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codeName="EstaPastaDeTrabalho" defaultThemeVersion="124226"/>
  <mc:AlternateContent xmlns:mc="http://schemas.openxmlformats.org/markup-compatibility/2006">
    <mc:Choice Requires="x15">
      <x15ac:absPath xmlns:x15ac="http://schemas.microsoft.com/office/spreadsheetml/2010/11/ac" url="I:\DIRAC\DAE\3_GERENCIAS\GEC\ORÇAMENTOS CONTRATADOS\SEGETRANS\"/>
    </mc:Choice>
  </mc:AlternateContent>
  <xr:revisionPtr revIDLastSave="0" documentId="8_{10C0CD73-A88D-4FEB-8E68-8002993D820E}" xr6:coauthVersionLast="47" xr6:coauthVersionMax="47" xr10:uidLastSave="{00000000-0000-0000-0000-000000000000}"/>
  <bookViews>
    <workbookView xWindow="-120" yWindow="-120" windowWidth="29040" windowHeight="15720" tabRatio="733" activeTab="3" xr2:uid="{00000000-000D-0000-FFFF-FFFF00000000}"/>
  </bookViews>
  <sheets>
    <sheet name="Início" sheetId="69" r:id="rId1"/>
    <sheet name="Ajuda 01" sheetId="70" r:id="rId2"/>
    <sheet name="Ajuda 02" sheetId="72" r:id="rId3"/>
    <sheet name="Planilha" sheetId="5" r:id="rId4"/>
    <sheet name="LDI" sheetId="55" r:id="rId5"/>
    <sheet name="Cronograma" sheetId="56" r:id="rId6"/>
    <sheet name="Composições" sheetId="65" r:id="rId7"/>
    <sheet name="CRONOGRAMA LDI DIF" sheetId="68" state="hidden" r:id="rId8"/>
    <sheet name="Extenso" sheetId="27" state="hidden" r:id="rId9"/>
  </sheets>
  <definedNames>
    <definedName name="\a" localSheetId="8">#REF!</definedName>
    <definedName name="\k" localSheetId="8">#REF!</definedName>
    <definedName name="\m" localSheetId="8">#REF!</definedName>
    <definedName name="\q" localSheetId="8">#REF!</definedName>
    <definedName name="\s" localSheetId="8">#REF!</definedName>
    <definedName name="\t" localSheetId="8">#REF!</definedName>
    <definedName name="\z" localSheetId="8">#REF!</definedName>
    <definedName name="______________JM1" localSheetId="8">#REF!</definedName>
    <definedName name="______________JM2" localSheetId="8">#REF!</definedName>
    <definedName name="______________JM3" localSheetId="8">#REF!</definedName>
    <definedName name="______________JM4" localSheetId="8">#REF!</definedName>
    <definedName name="______________JM5" localSheetId="8">#REF!</definedName>
    <definedName name="______________JM6" localSheetId="8">#REF!</definedName>
    <definedName name="______________PM1" localSheetId="8">#REF!</definedName>
    <definedName name="______________PM2" localSheetId="8">#REF!</definedName>
    <definedName name="______________PM3" localSheetId="8">#REF!</definedName>
    <definedName name="______________PM4" localSheetId="8">#REF!</definedName>
    <definedName name="______________PM5" localSheetId="8">#REF!</definedName>
    <definedName name="______________PM6" localSheetId="8">#REF!</definedName>
    <definedName name="_____________JM1" localSheetId="8">#REF!</definedName>
    <definedName name="_____________JM2" localSheetId="8">#REF!</definedName>
    <definedName name="_____________JM3" localSheetId="8">#REF!</definedName>
    <definedName name="_____________JM4" localSheetId="8">#REF!</definedName>
    <definedName name="_____________JM5" localSheetId="8">#REF!</definedName>
    <definedName name="_____________JM6" localSheetId="8">#REF!</definedName>
    <definedName name="_____________PM1" localSheetId="8">#REF!</definedName>
    <definedName name="_____________PM2" localSheetId="8">#REF!</definedName>
    <definedName name="_____________PM3" localSheetId="8">#REF!</definedName>
    <definedName name="_____________PM4" localSheetId="8">#REF!</definedName>
    <definedName name="_____________PM5" localSheetId="8">#REF!</definedName>
    <definedName name="_____________PM6" localSheetId="8">#REF!</definedName>
    <definedName name="____________JM1" localSheetId="8">#REF!</definedName>
    <definedName name="____________JM2" localSheetId="8">#REF!</definedName>
    <definedName name="____________JM3" localSheetId="8">#REF!</definedName>
    <definedName name="____________JM4" localSheetId="8">#REF!</definedName>
    <definedName name="____________JM5" localSheetId="8">#REF!</definedName>
    <definedName name="____________JM6" localSheetId="8">#REF!</definedName>
    <definedName name="____________PM1" localSheetId="8">#REF!</definedName>
    <definedName name="____________PM2" localSheetId="8">#REF!</definedName>
    <definedName name="____________PM3" localSheetId="8">#REF!</definedName>
    <definedName name="____________PM4" localSheetId="8">#REF!</definedName>
    <definedName name="____________PM5" localSheetId="8">#REF!</definedName>
    <definedName name="____________PM6" localSheetId="8">#REF!</definedName>
    <definedName name="___________JM1" localSheetId="8">#REF!</definedName>
    <definedName name="___________JM2" localSheetId="8">#REF!</definedName>
    <definedName name="___________JM3" localSheetId="8">#REF!</definedName>
    <definedName name="___________JM4" localSheetId="8">#REF!</definedName>
    <definedName name="___________JM5" localSheetId="8">#REF!</definedName>
    <definedName name="___________JM6" localSheetId="8">#REF!</definedName>
    <definedName name="___________PM1" localSheetId="8">#REF!</definedName>
    <definedName name="___________PM2" localSheetId="8">#REF!</definedName>
    <definedName name="___________PM3" localSheetId="8">#REF!</definedName>
    <definedName name="___________PM4" localSheetId="8">#REF!</definedName>
    <definedName name="___________PM5" localSheetId="8">#REF!</definedName>
    <definedName name="___________PM6" localSheetId="8">#REF!</definedName>
    <definedName name="__________JM1" localSheetId="8">#REF!</definedName>
    <definedName name="__________JM2" localSheetId="8">#REF!</definedName>
    <definedName name="__________JM3" localSheetId="8">#REF!</definedName>
    <definedName name="__________JM4" localSheetId="8">#REF!</definedName>
    <definedName name="__________JM5" localSheetId="8">#REF!</definedName>
    <definedName name="__________JM6" localSheetId="8">#REF!</definedName>
    <definedName name="__________PM1" localSheetId="8">#REF!</definedName>
    <definedName name="__________PM2" localSheetId="8">#REF!</definedName>
    <definedName name="__________PM3" localSheetId="8">#REF!</definedName>
    <definedName name="__________PM4" localSheetId="8">#REF!</definedName>
    <definedName name="__________PM5" localSheetId="8">#REF!</definedName>
    <definedName name="__________PM6" localSheetId="8">#REF!</definedName>
    <definedName name="_________JM1" localSheetId="8">#REF!</definedName>
    <definedName name="_________JM2" localSheetId="8">#REF!</definedName>
    <definedName name="_________JM3" localSheetId="8">#REF!</definedName>
    <definedName name="_________JM4" localSheetId="8">#REF!</definedName>
    <definedName name="_________JM5" localSheetId="8">#REF!</definedName>
    <definedName name="_________JM6" localSheetId="8">#REF!</definedName>
    <definedName name="_________PM1" localSheetId="8">#REF!</definedName>
    <definedName name="_________PM2" localSheetId="8">#REF!</definedName>
    <definedName name="_________PM3" localSheetId="8">#REF!</definedName>
    <definedName name="_________PM4" localSheetId="8">#REF!</definedName>
    <definedName name="_________PM5" localSheetId="8">#REF!</definedName>
    <definedName name="_________PM6" localSheetId="8">#REF!</definedName>
    <definedName name="________JM1" localSheetId="8">#REF!</definedName>
    <definedName name="________JM2" localSheetId="8">#REF!</definedName>
    <definedName name="________JM3" localSheetId="8">#REF!</definedName>
    <definedName name="________JM4" localSheetId="8">#REF!</definedName>
    <definedName name="________JM5" localSheetId="8">#REF!</definedName>
    <definedName name="________JM6" localSheetId="8">#REF!</definedName>
    <definedName name="________PM1" localSheetId="8">#REF!</definedName>
    <definedName name="________PM2" localSheetId="8">#REF!</definedName>
    <definedName name="________PM3" localSheetId="8">#REF!</definedName>
    <definedName name="________PM4" localSheetId="8">#REF!</definedName>
    <definedName name="________PM5" localSheetId="8">#REF!</definedName>
    <definedName name="________PM6" localSheetId="8">#REF!</definedName>
    <definedName name="_______JM1" localSheetId="8">#REF!</definedName>
    <definedName name="_______JM2" localSheetId="8">#REF!</definedName>
    <definedName name="_______JM3" localSheetId="8">#REF!</definedName>
    <definedName name="_______JM4" localSheetId="8">#REF!</definedName>
    <definedName name="_______JM5" localSheetId="8">#REF!</definedName>
    <definedName name="_______JM6" localSheetId="8">#REF!</definedName>
    <definedName name="_______PM1" localSheetId="8">#REF!</definedName>
    <definedName name="_______PM2" localSheetId="8">#REF!</definedName>
    <definedName name="_______PM3" localSheetId="8">#REF!</definedName>
    <definedName name="_______PM4" localSheetId="8">#REF!</definedName>
    <definedName name="_______PM5" localSheetId="8">#REF!</definedName>
    <definedName name="_______PM6" localSheetId="8">#REF!</definedName>
    <definedName name="______JM1" localSheetId="8">#REF!</definedName>
    <definedName name="______JM2" localSheetId="8">#REF!</definedName>
    <definedName name="______JM3" localSheetId="8">#REF!</definedName>
    <definedName name="______JM4" localSheetId="8">#REF!</definedName>
    <definedName name="______JM5" localSheetId="8">#REF!</definedName>
    <definedName name="______JM6" localSheetId="8">#REF!</definedName>
    <definedName name="______PM1" localSheetId="8">#REF!</definedName>
    <definedName name="______PM2" localSheetId="8">#REF!</definedName>
    <definedName name="______PM3" localSheetId="8">#REF!</definedName>
    <definedName name="______PM4" localSheetId="8">#REF!</definedName>
    <definedName name="______PM5" localSheetId="8">#REF!</definedName>
    <definedName name="______PM6" localSheetId="8">#REF!</definedName>
    <definedName name="_____JM1" localSheetId="8">#REF!</definedName>
    <definedName name="_____JM2" localSheetId="8">#REF!</definedName>
    <definedName name="_____JM3" localSheetId="8">#REF!</definedName>
    <definedName name="_____JM4" localSheetId="8">#REF!</definedName>
    <definedName name="_____JM5" localSheetId="8">#REF!</definedName>
    <definedName name="_____JM6" localSheetId="8">#REF!</definedName>
    <definedName name="_____PM1" localSheetId="8">#REF!</definedName>
    <definedName name="_____PM2" localSheetId="8">#REF!</definedName>
    <definedName name="_____PM3" localSheetId="8">#REF!</definedName>
    <definedName name="_____PM4" localSheetId="8">#REF!</definedName>
    <definedName name="_____PM5" localSheetId="8">#REF!</definedName>
    <definedName name="_____PM6" localSheetId="8">#REF!</definedName>
    <definedName name="____JM1" localSheetId="8">#REF!</definedName>
    <definedName name="____JM2" localSheetId="8">#REF!</definedName>
    <definedName name="____JM3" localSheetId="8">#REF!</definedName>
    <definedName name="____JM4" localSheetId="8">#REF!</definedName>
    <definedName name="____JM5" localSheetId="8">#REF!</definedName>
    <definedName name="____JM6" localSheetId="8">#REF!</definedName>
    <definedName name="____PM1" localSheetId="8">#REF!</definedName>
    <definedName name="____PM2" localSheetId="8">#REF!</definedName>
    <definedName name="____PM3" localSheetId="8">#REF!</definedName>
    <definedName name="____PM4" localSheetId="8">#REF!</definedName>
    <definedName name="____PM5" localSheetId="8">#REF!</definedName>
    <definedName name="____PM6" localSheetId="8">#REF!</definedName>
    <definedName name="___apf1" localSheetId="8">#REF!</definedName>
    <definedName name="___cpf1" localSheetId="8">#REF!</definedName>
    <definedName name="___JM1" localSheetId="8">#REF!</definedName>
    <definedName name="___JM2" localSheetId="8">#REF!</definedName>
    <definedName name="___JM3" localSheetId="8">#REF!</definedName>
    <definedName name="___JM4" localSheetId="8">#REF!</definedName>
    <definedName name="___JM5" localSheetId="8">#REF!</definedName>
    <definedName name="___JM6" localSheetId="8">#REF!</definedName>
    <definedName name="___PM1" localSheetId="8">#REF!</definedName>
    <definedName name="___PM2" localSheetId="8">#REF!</definedName>
    <definedName name="___PM3" localSheetId="8">#REF!</definedName>
    <definedName name="___PM4" localSheetId="8">#REF!</definedName>
    <definedName name="___PM5" localSheetId="8">#REF!</definedName>
    <definedName name="___PM6" localSheetId="8">#REF!</definedName>
    <definedName name="__6Excel_BuiltIn_Print_Area_3_1_1_1_1_1" localSheetId="8">#REF!</definedName>
    <definedName name="__apf1" localSheetId="8">#REF!</definedName>
    <definedName name="__cpf1" localSheetId="8">#REF!</definedName>
    <definedName name="__JM1" localSheetId="8">#REF!</definedName>
    <definedName name="__JM2" localSheetId="8">#REF!</definedName>
    <definedName name="__JM3" localSheetId="8">#REF!</definedName>
    <definedName name="__JM4" localSheetId="8">#REF!</definedName>
    <definedName name="__JM5" localSheetId="8">#REF!</definedName>
    <definedName name="__JM6" localSheetId="8">#REF!</definedName>
    <definedName name="__PM1" localSheetId="8">#REF!</definedName>
    <definedName name="__PM2" localSheetId="8">#REF!</definedName>
    <definedName name="__PM3" localSheetId="8">#REF!</definedName>
    <definedName name="__PM4" localSheetId="8">#REF!</definedName>
    <definedName name="__PM5" localSheetId="8">#REF!</definedName>
    <definedName name="__PM6" localSheetId="8">#REF!</definedName>
    <definedName name="_1" localSheetId="8">#REF!</definedName>
    <definedName name="_10Excel_BuiltIn_Print_Area_5_1" localSheetId="8">#REF!</definedName>
    <definedName name="_10Excel_BuiltIn_Print_Area_7_1" localSheetId="8">#REF!</definedName>
    <definedName name="_12Excel_BuiltIn_Print_Area_6_1" localSheetId="8">#REF!</definedName>
    <definedName name="_12Excel_BuiltIn_Print_Area_9_1" localSheetId="8">#REF!</definedName>
    <definedName name="_13Excel_BuiltIn_Print_Titles_3_1" localSheetId="8">#REF!</definedName>
    <definedName name="_14Excel_BuiltIn_Print_Area_7_1" localSheetId="8">#REF!</definedName>
    <definedName name="_14Excel_BuiltIn_Print_Titles_4_1" localSheetId="8">#REF!</definedName>
    <definedName name="_15Excel_BuiltIn_Print_Titles_5_1" localSheetId="8">#REF!</definedName>
    <definedName name="_16Excel_BuiltIn_Print_Titles_6_1" localSheetId="8">#REF!</definedName>
    <definedName name="_17Excel_BuiltIn_Print_Area_9_1" localSheetId="8">#REF!</definedName>
    <definedName name="_17Excel_BuiltIn_Print_Titles_7_1" localSheetId="8">#REF!</definedName>
    <definedName name="_18Excel_BuiltIn_Print_Titles_9_1" localSheetId="8">#REF!</definedName>
    <definedName name="_1Excel_BuiltIn__FilterDatabase_12_1" localSheetId="8">#REF!</definedName>
    <definedName name="_1Excel_BuiltIn_Print_Area_2_1" localSheetId="8">#REF!</definedName>
    <definedName name="_2" localSheetId="8">#REF!</definedName>
    <definedName name="_28Excel_BuiltIn_Print_Titles_3_1" localSheetId="8">#REF!</definedName>
    <definedName name="_2Excel_BuiltIn__FilterDatabase_12_1" localSheetId="8">#REF!</definedName>
    <definedName name="_2Excel_BuiltIn_Print_Area_1_1_1_1_1_1_1" localSheetId="8">#REF!</definedName>
    <definedName name="_2Excel_BuiltIn_Print_Area_3_1_1" localSheetId="8">#REF!</definedName>
    <definedName name="_39Excel_BuiltIn_Print_Titles_4_1" localSheetId="8">#REF!</definedName>
    <definedName name="_3Excel_BuiltIn_Print_Area_2_1" localSheetId="8">#REF!</definedName>
    <definedName name="_3Excel_BuiltIn_Print_Area_3_1_1_1_1_1" localSheetId="8">#REF!</definedName>
    <definedName name="_4Excel_BuiltIn_Print_Area_3_1" localSheetId="8">#REF!</definedName>
    <definedName name="_4Excel_BuiltIn_Print_Area_3_1_1_1_1_1" localSheetId="8">#REF!</definedName>
    <definedName name="_5." localSheetId="8">#REF!</definedName>
    <definedName name="_5.1" localSheetId="8">#REF!</definedName>
    <definedName name="_5.1.1" localSheetId="8">#REF!</definedName>
    <definedName name="_5.1.2" localSheetId="8">#REF!</definedName>
    <definedName name="_5.1.3" localSheetId="8">#REF!</definedName>
    <definedName name="_5.1.4" localSheetId="8">#REF!</definedName>
    <definedName name="_5.1.5" localSheetId="8">#REF!</definedName>
    <definedName name="_5.2" localSheetId="8">#REF!</definedName>
    <definedName name="_5.2.1" localSheetId="8">#REF!</definedName>
    <definedName name="_5.2.2" localSheetId="8">#REF!</definedName>
    <definedName name="_5.2.3" localSheetId="8">#REF!</definedName>
    <definedName name="_5.3" localSheetId="8">#REF!</definedName>
    <definedName name="_5.3.1" localSheetId="8">#REF!</definedName>
    <definedName name="_5.3.2" localSheetId="8">#REF!</definedName>
    <definedName name="_5.4" localSheetId="8">#REF!</definedName>
    <definedName name="_5.4.1." localSheetId="8">#REF!</definedName>
    <definedName name="_5.4.2" localSheetId="8">#REF!</definedName>
    <definedName name="_5.4.3" localSheetId="8">#REF!</definedName>
    <definedName name="_5.4.4" localSheetId="8">#REF!</definedName>
    <definedName name="_5.4.5" localSheetId="8">#REF!</definedName>
    <definedName name="_5.4.6" localSheetId="8">#REF!</definedName>
    <definedName name="_5.4.7" localSheetId="8">#REF!</definedName>
    <definedName name="_5.5" localSheetId="8">#REF!</definedName>
    <definedName name="_5.5.1" localSheetId="8">#REF!</definedName>
    <definedName name="_5.5.2" localSheetId="8">#REF!</definedName>
    <definedName name="_5.5.3" localSheetId="8">#REF!</definedName>
    <definedName name="_5.5.4" localSheetId="8">#REF!</definedName>
    <definedName name="_5.5.5" localSheetId="8">#REF!</definedName>
    <definedName name="_5.5.6" localSheetId="8">#REF!</definedName>
    <definedName name="_5.6" localSheetId="8">#REF!</definedName>
    <definedName name="_5.6.1" localSheetId="8">#REF!</definedName>
    <definedName name="_5.6.2" localSheetId="8">#REF!</definedName>
    <definedName name="_5.6.3" localSheetId="8">#REF!</definedName>
    <definedName name="_5.6.4" localSheetId="8">#REF!</definedName>
    <definedName name="_5.6.5" localSheetId="8">#REF!</definedName>
    <definedName name="_5.6.6" localSheetId="8">#REF!</definedName>
    <definedName name="_5.6_" localSheetId="8">#REF!</definedName>
    <definedName name="_5.7" localSheetId="8">#REF!</definedName>
    <definedName name="_5.8" localSheetId="8">#REF!</definedName>
    <definedName name="_5001" localSheetId="8">#REF!</definedName>
    <definedName name="_5002" localSheetId="8">#REF!</definedName>
    <definedName name="_5003" localSheetId="8">#REF!</definedName>
    <definedName name="_5004" localSheetId="8">#REF!</definedName>
    <definedName name="_5005" localSheetId="8">#REF!</definedName>
    <definedName name="_5006" localSheetId="8">#REF!</definedName>
    <definedName name="_5007" localSheetId="8">#REF!</definedName>
    <definedName name="_5008" localSheetId="8">#REF!</definedName>
    <definedName name="_5009" localSheetId="8">#REF!</definedName>
    <definedName name="_5010" localSheetId="8">#REF!</definedName>
    <definedName name="_5011" localSheetId="8">#REF!</definedName>
    <definedName name="_5012" localSheetId="8">#REF!</definedName>
    <definedName name="_5013" localSheetId="8">#REF!</definedName>
    <definedName name="_5014" localSheetId="8">#REF!</definedName>
    <definedName name="_5015" localSheetId="8">#REF!</definedName>
    <definedName name="_5016" localSheetId="8">#REF!</definedName>
    <definedName name="_5017" localSheetId="8">#REF!</definedName>
    <definedName name="_5018" localSheetId="8">#REF!</definedName>
    <definedName name="_5019" localSheetId="8">#REF!</definedName>
    <definedName name="_5020" localSheetId="8">#REF!</definedName>
    <definedName name="_5021" localSheetId="8">#REF!</definedName>
    <definedName name="_5022" localSheetId="8">#REF!</definedName>
    <definedName name="_5023" localSheetId="8">#REF!</definedName>
    <definedName name="_5024" localSheetId="8">#REF!</definedName>
    <definedName name="_5025" localSheetId="8">#REF!</definedName>
    <definedName name="_5026" localSheetId="8">#REF!</definedName>
    <definedName name="_5027" localSheetId="8">#REF!</definedName>
    <definedName name="_5028" localSheetId="8">#REF!</definedName>
    <definedName name="_5029" localSheetId="8">#REF!</definedName>
    <definedName name="_5030" localSheetId="8">#REF!</definedName>
    <definedName name="_5031" localSheetId="8">#REF!</definedName>
    <definedName name="_5032" localSheetId="8">#REF!</definedName>
    <definedName name="_5033" localSheetId="8">#REF!</definedName>
    <definedName name="_5034" localSheetId="8">#REF!</definedName>
    <definedName name="_5035" localSheetId="8">#REF!</definedName>
    <definedName name="_5036" localSheetId="8">#REF!</definedName>
    <definedName name="_5037" localSheetId="8">#REF!</definedName>
    <definedName name="_5038" localSheetId="8">#REF!</definedName>
    <definedName name="_5039" localSheetId="8">#REF!</definedName>
    <definedName name="_5040" localSheetId="8">#REF!</definedName>
    <definedName name="_5041" localSheetId="8">#REF!</definedName>
    <definedName name="_5042" localSheetId="8">#REF!</definedName>
    <definedName name="_5043" localSheetId="8">#REF!</definedName>
    <definedName name="_5044" localSheetId="8">#REF!</definedName>
    <definedName name="_5045" localSheetId="8">#REF!</definedName>
    <definedName name="_5046" localSheetId="8">#REF!</definedName>
    <definedName name="_5047" localSheetId="8">#REF!</definedName>
    <definedName name="_5048" localSheetId="8">#REF!</definedName>
    <definedName name="_5049" localSheetId="8">#REF!</definedName>
    <definedName name="_5050" localSheetId="8">#REF!</definedName>
    <definedName name="_5051" localSheetId="8">#REF!</definedName>
    <definedName name="_5052" localSheetId="8">#REF!</definedName>
    <definedName name="_5053" localSheetId="8">#REF!</definedName>
    <definedName name="_5054" localSheetId="8">#REF!</definedName>
    <definedName name="_5055" localSheetId="8">#REF!</definedName>
    <definedName name="_5056" localSheetId="8">#REF!</definedName>
    <definedName name="_5057" localSheetId="8">#REF!</definedName>
    <definedName name="_5058" localSheetId="8">#REF!</definedName>
    <definedName name="_5059" localSheetId="8">#REF!</definedName>
    <definedName name="_5060" localSheetId="8">#REF!</definedName>
    <definedName name="_5061" localSheetId="8">#REF!</definedName>
    <definedName name="_5062" localSheetId="8">#REF!</definedName>
    <definedName name="_5063" localSheetId="8">#REF!</definedName>
    <definedName name="_5064" localSheetId="8">#REF!</definedName>
    <definedName name="_5065" localSheetId="8">#REF!</definedName>
    <definedName name="_5066" localSheetId="8">#REF!</definedName>
    <definedName name="_5067" localSheetId="8">#REF!</definedName>
    <definedName name="_5068" localSheetId="8">#REF!</definedName>
    <definedName name="_5069" localSheetId="8">#REF!</definedName>
    <definedName name="_5070" localSheetId="8">#REF!</definedName>
    <definedName name="_5071" localSheetId="8">#REF!</definedName>
    <definedName name="_5072" localSheetId="8">#REF!</definedName>
    <definedName name="_5073" localSheetId="8">#REF!</definedName>
    <definedName name="_5074" localSheetId="8">#REF!</definedName>
    <definedName name="_5075" localSheetId="8">#REF!</definedName>
    <definedName name="_5076" localSheetId="8">#REF!</definedName>
    <definedName name="_5077" localSheetId="8">#REF!</definedName>
    <definedName name="_5078" localSheetId="8">#REF!</definedName>
    <definedName name="_5079" localSheetId="8">#REF!</definedName>
    <definedName name="_5080" localSheetId="8">#REF!</definedName>
    <definedName name="_5081" localSheetId="8">#REF!</definedName>
    <definedName name="_5082" localSheetId="8">#REF!</definedName>
    <definedName name="_5083" localSheetId="8">#REF!</definedName>
    <definedName name="_5084" localSheetId="8">#REF!</definedName>
    <definedName name="_5085" localSheetId="8">#REF!</definedName>
    <definedName name="_5086" localSheetId="8">#REF!</definedName>
    <definedName name="_5087" localSheetId="8">#REF!</definedName>
    <definedName name="_5088" localSheetId="8">#REF!</definedName>
    <definedName name="_5089" localSheetId="8">#REF!</definedName>
    <definedName name="_5090" localSheetId="8">#REF!</definedName>
    <definedName name="_5091" localSheetId="8">#REF!</definedName>
    <definedName name="_5092" localSheetId="8">#REF!</definedName>
    <definedName name="_5093" localSheetId="8">#REF!</definedName>
    <definedName name="_5094" localSheetId="8">#REF!</definedName>
    <definedName name="_5095" localSheetId="8">#REF!</definedName>
    <definedName name="_5096" localSheetId="8">#REF!</definedName>
    <definedName name="_5097" localSheetId="8">#REF!</definedName>
    <definedName name="_5098" localSheetId="8">#REF!</definedName>
    <definedName name="_5099" localSheetId="8">#REF!</definedName>
    <definedName name="_50Excel_BuiltIn_Print_Titles_5_1" localSheetId="8">#REF!</definedName>
    <definedName name="_5100" localSheetId="8">#REF!</definedName>
    <definedName name="_5101" localSheetId="8">#REF!</definedName>
    <definedName name="_5102" localSheetId="8">#REF!</definedName>
    <definedName name="_5103" localSheetId="8">#REF!</definedName>
    <definedName name="_5104" localSheetId="8">#REF!</definedName>
    <definedName name="_5105" localSheetId="8">#REF!</definedName>
    <definedName name="_5106" localSheetId="8">#REF!</definedName>
    <definedName name="_5107" localSheetId="8">#REF!</definedName>
    <definedName name="_5108" localSheetId="8">#REF!</definedName>
    <definedName name="_5109" localSheetId="8">#REF!</definedName>
    <definedName name="_5110" localSheetId="8">#REF!</definedName>
    <definedName name="_5111" localSheetId="8">#REF!</definedName>
    <definedName name="_5112" localSheetId="8">#REF!</definedName>
    <definedName name="_5113" localSheetId="8">#REF!</definedName>
    <definedName name="_5114" localSheetId="8">#REF!</definedName>
    <definedName name="_5115" localSheetId="8">#REF!</definedName>
    <definedName name="_5116" localSheetId="8">#REF!</definedName>
    <definedName name="_5117" localSheetId="8">#REF!</definedName>
    <definedName name="_5118" localSheetId="8">#REF!</definedName>
    <definedName name="_5119" localSheetId="8">#REF!</definedName>
    <definedName name="_5120" localSheetId="8">#REF!</definedName>
    <definedName name="_5121" localSheetId="8">#REF!</definedName>
    <definedName name="_5122" localSheetId="8">#REF!</definedName>
    <definedName name="_5123" localSheetId="8">#REF!</definedName>
    <definedName name="_5124" localSheetId="8">#REF!</definedName>
    <definedName name="_5125" localSheetId="8">#REF!</definedName>
    <definedName name="_5126" localSheetId="8">#REF!</definedName>
    <definedName name="_5127" localSheetId="8">#REF!</definedName>
    <definedName name="_5128" localSheetId="8">#REF!</definedName>
    <definedName name="_5129" localSheetId="8">#REF!</definedName>
    <definedName name="_5130" localSheetId="8">#REF!</definedName>
    <definedName name="_5131" localSheetId="8">#REF!</definedName>
    <definedName name="_5132" localSheetId="8">#REF!</definedName>
    <definedName name="_5133" localSheetId="8">#REF!</definedName>
    <definedName name="_5134" localSheetId="8">#REF!</definedName>
    <definedName name="_5135" localSheetId="8">#REF!</definedName>
    <definedName name="_5136" localSheetId="8">#REF!</definedName>
    <definedName name="_5137" localSheetId="8">#REF!</definedName>
    <definedName name="_5138" localSheetId="8">#REF!</definedName>
    <definedName name="_5139" localSheetId="8">#REF!</definedName>
    <definedName name="_5140" localSheetId="8">#REF!</definedName>
    <definedName name="_5141" localSheetId="8">#REF!</definedName>
    <definedName name="_5142" localSheetId="8">#REF!</definedName>
    <definedName name="_5143" localSheetId="8">#REF!</definedName>
    <definedName name="_5144" localSheetId="8">#REF!</definedName>
    <definedName name="_5145" localSheetId="8">#REF!</definedName>
    <definedName name="_5146" localSheetId="8">#REF!</definedName>
    <definedName name="_5147" localSheetId="8">#REF!</definedName>
    <definedName name="_5148" localSheetId="8">#REF!</definedName>
    <definedName name="_5149" localSheetId="8">#REF!</definedName>
    <definedName name="_5150" localSheetId="8">#REF!</definedName>
    <definedName name="_5151" localSheetId="8">#REF!</definedName>
    <definedName name="_5152" localSheetId="8">#REF!</definedName>
    <definedName name="_5153" localSheetId="8">#REF!</definedName>
    <definedName name="_5154" localSheetId="8">#REF!</definedName>
    <definedName name="_5155" localSheetId="8">#REF!</definedName>
    <definedName name="_5156" localSheetId="8">#REF!</definedName>
    <definedName name="_5157" localSheetId="8">#REF!</definedName>
    <definedName name="_5158" localSheetId="8">#REF!</definedName>
    <definedName name="_5159" localSheetId="8">#REF!</definedName>
    <definedName name="_5160" localSheetId="8">#REF!</definedName>
    <definedName name="_5161" localSheetId="8">#REF!</definedName>
    <definedName name="_5162" localSheetId="8">#REF!</definedName>
    <definedName name="_5163" localSheetId="8">#REF!</definedName>
    <definedName name="_5164" localSheetId="8">#REF!</definedName>
    <definedName name="_5165" localSheetId="8">#REF!</definedName>
    <definedName name="_5166" localSheetId="8">#REF!</definedName>
    <definedName name="_5167" localSheetId="8">#REF!</definedName>
    <definedName name="_5168" localSheetId="8">#REF!</definedName>
    <definedName name="_5169" localSheetId="8">#REF!</definedName>
    <definedName name="_5170" localSheetId="8">#REF!</definedName>
    <definedName name="_5171" localSheetId="8">#REF!</definedName>
    <definedName name="_5172" localSheetId="8">#REF!</definedName>
    <definedName name="_5173" localSheetId="8">#REF!</definedName>
    <definedName name="_5174" localSheetId="8">#REF!</definedName>
    <definedName name="_5175" localSheetId="8">#REF!</definedName>
    <definedName name="_5176" localSheetId="8">#REF!</definedName>
    <definedName name="_5177" localSheetId="8">#REF!</definedName>
    <definedName name="_5178" localSheetId="8">#REF!</definedName>
    <definedName name="_5179" localSheetId="8">#REF!</definedName>
    <definedName name="_5180" localSheetId="8">#REF!</definedName>
    <definedName name="_5181" localSheetId="8">#REF!</definedName>
    <definedName name="_5182" localSheetId="8">#REF!</definedName>
    <definedName name="_5183" localSheetId="8">#REF!</definedName>
    <definedName name="_5184" localSheetId="8">#REF!</definedName>
    <definedName name="_5185" localSheetId="8">#REF!</definedName>
    <definedName name="_5186" localSheetId="8">#REF!</definedName>
    <definedName name="_5187" localSheetId="8">#REF!</definedName>
    <definedName name="_5188" localSheetId="8">#REF!</definedName>
    <definedName name="_5189" localSheetId="8">#REF!</definedName>
    <definedName name="_5190" localSheetId="8">#REF!</definedName>
    <definedName name="_5191" localSheetId="8">#REF!</definedName>
    <definedName name="_5192" localSheetId="8">#REF!</definedName>
    <definedName name="_5193" localSheetId="8">#REF!</definedName>
    <definedName name="_5194" localSheetId="8">#REF!</definedName>
    <definedName name="_5195" localSheetId="8">#REF!</definedName>
    <definedName name="_5196" localSheetId="8">#REF!</definedName>
    <definedName name="_5197" localSheetId="8">#REF!</definedName>
    <definedName name="_5198" localSheetId="8">#REF!</definedName>
    <definedName name="_5199" localSheetId="8">#REF!</definedName>
    <definedName name="_5200" localSheetId="8">#REF!</definedName>
    <definedName name="_5201" localSheetId="8">#REF!</definedName>
    <definedName name="_5202" localSheetId="8">#REF!</definedName>
    <definedName name="_5203" localSheetId="8">#REF!</definedName>
    <definedName name="_5204" localSheetId="8">#REF!</definedName>
    <definedName name="_5205" localSheetId="8">#REF!</definedName>
    <definedName name="_5206" localSheetId="8">#REF!</definedName>
    <definedName name="_5207" localSheetId="8">#REF!</definedName>
    <definedName name="_5208" localSheetId="8">#REF!</definedName>
    <definedName name="_5209" localSheetId="8">#REF!</definedName>
    <definedName name="_5210" localSheetId="8">#REF!</definedName>
    <definedName name="_5211" localSheetId="8">#REF!</definedName>
    <definedName name="_5212" localSheetId="8">#REF!</definedName>
    <definedName name="_5213" localSheetId="8">#REF!</definedName>
    <definedName name="_5214" localSheetId="8">#REF!</definedName>
    <definedName name="_5215" localSheetId="8">#REF!</definedName>
    <definedName name="_5216" localSheetId="8">#REF!</definedName>
    <definedName name="_5217" localSheetId="8">#REF!</definedName>
    <definedName name="_5218" localSheetId="8">#REF!</definedName>
    <definedName name="_5219" localSheetId="8">#REF!</definedName>
    <definedName name="_5220" localSheetId="8">#REF!</definedName>
    <definedName name="_5221" localSheetId="8">#REF!</definedName>
    <definedName name="_5222" localSheetId="8">#REF!</definedName>
    <definedName name="_5223" localSheetId="8">#REF!</definedName>
    <definedName name="_5224" localSheetId="8">#REF!</definedName>
    <definedName name="_5225" localSheetId="8">#REF!</definedName>
    <definedName name="_5226" localSheetId="8">#REF!</definedName>
    <definedName name="_5227" localSheetId="8">#REF!</definedName>
    <definedName name="_5228" localSheetId="8">#REF!</definedName>
    <definedName name="_5229" localSheetId="8">#REF!</definedName>
    <definedName name="_5230" localSheetId="8">#REF!</definedName>
    <definedName name="_5231" localSheetId="8">#REF!</definedName>
    <definedName name="_5232" localSheetId="8">#REF!</definedName>
    <definedName name="_5233" localSheetId="8">#REF!</definedName>
    <definedName name="_5234" localSheetId="8">#REF!</definedName>
    <definedName name="_5235" localSheetId="8">#REF!</definedName>
    <definedName name="_5236" localSheetId="8">#REF!</definedName>
    <definedName name="_5237" localSheetId="8">#REF!</definedName>
    <definedName name="_5238" localSheetId="8">#REF!</definedName>
    <definedName name="_5239" localSheetId="8">#REF!</definedName>
    <definedName name="_5240" localSheetId="8">#REF!</definedName>
    <definedName name="_5241" localSheetId="8">#REF!</definedName>
    <definedName name="_5242" localSheetId="8">#REF!</definedName>
    <definedName name="_5243" localSheetId="8">#REF!</definedName>
    <definedName name="_5244" localSheetId="8">#REF!</definedName>
    <definedName name="_5245" localSheetId="8">#REF!</definedName>
    <definedName name="_5246" localSheetId="8">#REF!</definedName>
    <definedName name="_5247" localSheetId="8">#REF!</definedName>
    <definedName name="_5248" localSheetId="8">#REF!</definedName>
    <definedName name="_5249" localSheetId="8">#REF!</definedName>
    <definedName name="_5250" localSheetId="8">#REF!</definedName>
    <definedName name="_5251" localSheetId="8">#REF!</definedName>
    <definedName name="_5252" localSheetId="8">#REF!</definedName>
    <definedName name="_5253" localSheetId="8">#REF!</definedName>
    <definedName name="_5254" localSheetId="8">#REF!</definedName>
    <definedName name="_5255" localSheetId="8">#REF!</definedName>
    <definedName name="_5256" localSheetId="8">#REF!</definedName>
    <definedName name="_5257" localSheetId="8">#REF!</definedName>
    <definedName name="_5258" localSheetId="8">#REF!</definedName>
    <definedName name="_5259" localSheetId="8">#REF!</definedName>
    <definedName name="_5260" localSheetId="8">#REF!</definedName>
    <definedName name="_5261" localSheetId="8">#REF!</definedName>
    <definedName name="_5262" localSheetId="8">#REF!</definedName>
    <definedName name="_5263" localSheetId="8">#REF!</definedName>
    <definedName name="_5264" localSheetId="8">#REF!</definedName>
    <definedName name="_5265" localSheetId="8">#REF!</definedName>
    <definedName name="_5266" localSheetId="8">#REF!</definedName>
    <definedName name="_5267" localSheetId="8">#REF!</definedName>
    <definedName name="_5268" localSheetId="8">#REF!</definedName>
    <definedName name="_5269" localSheetId="8">#REF!</definedName>
    <definedName name="_5270" localSheetId="8">#REF!</definedName>
    <definedName name="_5271" localSheetId="8">#REF!</definedName>
    <definedName name="_5272" localSheetId="8">#REF!</definedName>
    <definedName name="_5273" localSheetId="8">#REF!</definedName>
    <definedName name="_5274" localSheetId="8">#REF!</definedName>
    <definedName name="_5275" localSheetId="8">#REF!</definedName>
    <definedName name="_5276" localSheetId="8">#REF!</definedName>
    <definedName name="_5277" localSheetId="8">#REF!</definedName>
    <definedName name="_5278" localSheetId="8">#REF!</definedName>
    <definedName name="_5279" localSheetId="8">#REF!</definedName>
    <definedName name="_5280" localSheetId="8">#REF!</definedName>
    <definedName name="_5281" localSheetId="8">#REF!</definedName>
    <definedName name="_5282" localSheetId="8">#REF!</definedName>
    <definedName name="_5283" localSheetId="8">#REF!</definedName>
    <definedName name="_5284" localSheetId="8">#REF!</definedName>
    <definedName name="_5285" localSheetId="8">#REF!</definedName>
    <definedName name="_5286" localSheetId="8">#REF!</definedName>
    <definedName name="_5287" localSheetId="8">#REF!</definedName>
    <definedName name="_5288" localSheetId="8">#REF!</definedName>
    <definedName name="_5289" localSheetId="8">#REF!</definedName>
    <definedName name="_5290" localSheetId="8">#REF!</definedName>
    <definedName name="_5291" localSheetId="8">#REF!</definedName>
    <definedName name="_5292" localSheetId="8">#REF!</definedName>
    <definedName name="_5293" localSheetId="8">#REF!</definedName>
    <definedName name="_5294" localSheetId="8">#REF!</definedName>
    <definedName name="_5295" localSheetId="8">#REF!</definedName>
    <definedName name="_5296" localSheetId="8">#REF!</definedName>
    <definedName name="_5297" localSheetId="8">#REF!</definedName>
    <definedName name="_5298" localSheetId="8">#REF!</definedName>
    <definedName name="_5299" localSheetId="8">#REF!</definedName>
    <definedName name="_5300" localSheetId="8">#REF!</definedName>
    <definedName name="_5301" localSheetId="8">#REF!</definedName>
    <definedName name="_5302" localSheetId="8">#REF!</definedName>
    <definedName name="_5303" localSheetId="8">#REF!</definedName>
    <definedName name="_5304" localSheetId="8">#REF!</definedName>
    <definedName name="_5305" localSheetId="8">#REF!</definedName>
    <definedName name="_5306" localSheetId="8">#REF!</definedName>
    <definedName name="_5307" localSheetId="8">#REF!</definedName>
    <definedName name="_5308" localSheetId="8">#REF!</definedName>
    <definedName name="_5309" localSheetId="8">#REF!</definedName>
    <definedName name="_5310" localSheetId="8">#REF!</definedName>
    <definedName name="_5311" localSheetId="8">#REF!</definedName>
    <definedName name="_5312" localSheetId="8">#REF!</definedName>
    <definedName name="_5314" localSheetId="8">#REF!</definedName>
    <definedName name="_5315" localSheetId="8">#REF!</definedName>
    <definedName name="_5316" localSheetId="8">#REF!</definedName>
    <definedName name="_5317" localSheetId="8">#REF!</definedName>
    <definedName name="_5318" localSheetId="8">#REF!</definedName>
    <definedName name="_5319" localSheetId="8">#REF!</definedName>
    <definedName name="_5320" localSheetId="8">#REF!</definedName>
    <definedName name="_5321" localSheetId="8">#REF!</definedName>
    <definedName name="_5322" localSheetId="8">#REF!</definedName>
    <definedName name="_5323" localSheetId="8">#REF!</definedName>
    <definedName name="_5324" localSheetId="8">#REF!</definedName>
    <definedName name="_5325" localSheetId="8">#REF!</definedName>
    <definedName name="_5326" localSheetId="8">#REF!</definedName>
    <definedName name="_5327" localSheetId="8">#REF!</definedName>
    <definedName name="_5328" localSheetId="8">#REF!</definedName>
    <definedName name="_5329" localSheetId="8">#REF!</definedName>
    <definedName name="_5330" localSheetId="8">#REF!</definedName>
    <definedName name="_5331" localSheetId="8">#REF!</definedName>
    <definedName name="_5332" localSheetId="8">#REF!</definedName>
    <definedName name="_5333" localSheetId="8">#REF!</definedName>
    <definedName name="_5334" localSheetId="8">#REF!</definedName>
    <definedName name="_5335" localSheetId="8">#REF!</definedName>
    <definedName name="_5336" localSheetId="8">#REF!</definedName>
    <definedName name="_5337" localSheetId="8">#REF!</definedName>
    <definedName name="_5338" localSheetId="8">#REF!</definedName>
    <definedName name="_5339" localSheetId="8">#REF!</definedName>
    <definedName name="_5340" localSheetId="8">#REF!</definedName>
    <definedName name="_5341" localSheetId="8">#REF!</definedName>
    <definedName name="_5342" localSheetId="8">#REF!</definedName>
    <definedName name="_5343" localSheetId="8">#REF!</definedName>
    <definedName name="_5344" localSheetId="8">#REF!</definedName>
    <definedName name="_5345" localSheetId="8">#REF!</definedName>
    <definedName name="_5346" localSheetId="8">#REF!</definedName>
    <definedName name="_5347" localSheetId="8">#REF!</definedName>
    <definedName name="_5348" localSheetId="8">#REF!</definedName>
    <definedName name="_5349" localSheetId="8">#REF!</definedName>
    <definedName name="_5350" localSheetId="8">#REF!</definedName>
    <definedName name="_5351" localSheetId="8">#REF!</definedName>
    <definedName name="_5352" localSheetId="8">#REF!</definedName>
    <definedName name="_5353" localSheetId="8">#REF!</definedName>
    <definedName name="_5354" localSheetId="8">#REF!</definedName>
    <definedName name="_5355" localSheetId="8">#REF!</definedName>
    <definedName name="_5356" localSheetId="8">#REF!</definedName>
    <definedName name="_5357" localSheetId="8">#REF!</definedName>
    <definedName name="_5358" localSheetId="8">#REF!</definedName>
    <definedName name="_5359" localSheetId="8">#REF!</definedName>
    <definedName name="_5360" localSheetId="8">#REF!</definedName>
    <definedName name="_5361" localSheetId="8">#REF!</definedName>
    <definedName name="_5362" localSheetId="8">#REF!</definedName>
    <definedName name="_5363" localSheetId="8">#REF!</definedName>
    <definedName name="_5364" localSheetId="8">#REF!</definedName>
    <definedName name="_5365" localSheetId="8">#REF!</definedName>
    <definedName name="_5366" localSheetId="8">#REF!</definedName>
    <definedName name="_5367" localSheetId="8">#REF!</definedName>
    <definedName name="_5368" localSheetId="8">#REF!</definedName>
    <definedName name="_5369" localSheetId="8">#REF!</definedName>
    <definedName name="_5370" localSheetId="8">#REF!</definedName>
    <definedName name="_5371" localSheetId="8">#REF!</definedName>
    <definedName name="_5372" localSheetId="8">#REF!</definedName>
    <definedName name="_5373" localSheetId="8">#REF!</definedName>
    <definedName name="_5374" localSheetId="8">#REF!</definedName>
    <definedName name="_5375" localSheetId="8">#REF!</definedName>
    <definedName name="_5376" localSheetId="8">#REF!</definedName>
    <definedName name="_5377" localSheetId="8">#REF!</definedName>
    <definedName name="_5378" localSheetId="8">#REF!</definedName>
    <definedName name="_5379" localSheetId="8">#REF!</definedName>
    <definedName name="_5380" localSheetId="8">#REF!</definedName>
    <definedName name="_5381" localSheetId="8">#REF!</definedName>
    <definedName name="_5382" localSheetId="8">#REF!</definedName>
    <definedName name="_5383" localSheetId="8">#REF!</definedName>
    <definedName name="_5384" localSheetId="8">#REF!</definedName>
    <definedName name="_5Excel_BuiltIn_Print_Area_3_1" localSheetId="8">#REF!</definedName>
    <definedName name="_61Excel_BuiltIn_Print_Titles_6_1" localSheetId="8">#REF!</definedName>
    <definedName name="_6Excel_BuiltIn_Print_Area_3_1_1_1_1_1" localSheetId="8">#REF!</definedName>
    <definedName name="_72Excel_BuiltIn_Print_Titles_7_1" localSheetId="8">#REF!</definedName>
    <definedName name="_7Excel_BuiltIn_Print_Area_4_1" localSheetId="8">#REF!</definedName>
    <definedName name="_83Excel_BuiltIn_Print_Titles_9_1" localSheetId="8">#REF!</definedName>
    <definedName name="_8Excel_BuiltIn_Print_Area_4_1" localSheetId="8">#REF!</definedName>
    <definedName name="_8Excel_BuiltIn_Print_Area_5_1" localSheetId="8">#REF!</definedName>
    <definedName name="_9Excel_BuiltIn_Print_Area_6_1" localSheetId="8">#REF!</definedName>
    <definedName name="_aaa1" localSheetId="8">#REF!</definedName>
    <definedName name="_aaa2" localSheetId="8">#REF!</definedName>
    <definedName name="_adv1" localSheetId="8">#REF!</definedName>
    <definedName name="_adv2" localSheetId="8">#REF!</definedName>
    <definedName name="_adv3" localSheetId="8">#REF!</definedName>
    <definedName name="_apf1" localSheetId="8">#REF!</definedName>
    <definedName name="_BOM1" localSheetId="8">#REF!</definedName>
    <definedName name="_cpf1" localSheetId="8">#REF!</definedName>
    <definedName name="_e_" localSheetId="8">" e "</definedName>
    <definedName name="_Fill" localSheetId="6" hidden="1">#REF!</definedName>
    <definedName name="_Fill" localSheetId="8" hidden="1">#REF!</definedName>
    <definedName name="_Fill" hidden="1">#REF!</definedName>
    <definedName name="_FilterDatabase" localSheetId="6" hidden="1">Composições!$A$1:$I$7204</definedName>
    <definedName name="_FilterDatabase" localSheetId="5" hidden="1">Cronograma!$HR$2:$HR$396</definedName>
    <definedName name="_FilterDatabase" localSheetId="7" hidden="1">'CRONOGRAMA LDI DIF'!$A$2:$H$23</definedName>
    <definedName name="_FilterDatabase" localSheetId="8" hidden="1">#REF!</definedName>
    <definedName name="_FilterDatabase" localSheetId="3" hidden="1">Planilha!$A$1:$L$2005</definedName>
    <definedName name="_FilterDatabase" hidden="1">#REF!</definedName>
    <definedName name="_FilterDatabase_1" localSheetId="6" hidden="1">Composições!$A$21:$I$5522</definedName>
    <definedName name="_FilterDatabase_2" localSheetId="3" hidden="1">Planilha!$A$1:$L$2005</definedName>
    <definedName name="_FilterDatabase_3" localSheetId="6" hidden="1">Composições!$A$1:$I$6625</definedName>
    <definedName name="_For01" localSheetId="8">#REF!</definedName>
    <definedName name="_int01" localSheetId="8">#REF!</definedName>
    <definedName name="_int02" localSheetId="8">#REF!</definedName>
    <definedName name="_int03" localSheetId="8">#REF!</definedName>
    <definedName name="_int04" localSheetId="8">#REF!</definedName>
    <definedName name="_int05" localSheetId="8">#REF!</definedName>
    <definedName name="_JM1" localSheetId="8">#REF!</definedName>
    <definedName name="_JM2" localSheetId="8">#REF!</definedName>
    <definedName name="_JM3" localSheetId="8">#REF!</definedName>
    <definedName name="_JM4" localSheetId="8">#REF!</definedName>
    <definedName name="_JM5" localSheetId="8">#REF!</definedName>
    <definedName name="_JM6" localSheetId="8">#REF!</definedName>
    <definedName name="_Key1" localSheetId="6" hidden="1">#REF!</definedName>
    <definedName name="_Key1" localSheetId="8" hidden="1">#REF!</definedName>
    <definedName name="_Key1" hidden="1">#REF!</definedName>
    <definedName name="_lim01" localSheetId="8">#REF!</definedName>
    <definedName name="_ms1" localSheetId="8">#REF!</definedName>
    <definedName name="_ms2" localSheetId="8">#REF!</definedName>
    <definedName name="_Order1" hidden="1">255</definedName>
    <definedName name="_Order2" hidden="1">255</definedName>
    <definedName name="_PM1" localSheetId="8">#REF!</definedName>
    <definedName name="_PM2" localSheetId="8">#REF!</definedName>
    <definedName name="_PM3" localSheetId="8">#REF!</definedName>
    <definedName name="_PM4" localSheetId="8">#REF!</definedName>
    <definedName name="_PM5" localSheetId="8">#REF!</definedName>
    <definedName name="_PM6" localSheetId="8">#REF!</definedName>
    <definedName name="_POS21" localSheetId="8">#REF!</definedName>
    <definedName name="_s" localSheetId="8">#REF!</definedName>
    <definedName name="_Sort" localSheetId="6" hidden="1">#REF!</definedName>
    <definedName name="_Sort" localSheetId="8" hidden="1">#REF!</definedName>
    <definedName name="_Sort" hidden="1">#REF!</definedName>
    <definedName name="_sp_" localSheetId="8">" "</definedName>
    <definedName name="_spb1" localSheetId="8">#REF!</definedName>
    <definedName name="_std1" localSheetId="8">#REF!</definedName>
    <definedName name="_std2" localSheetId="8">#REF!</definedName>
    <definedName name="_std3" localSheetId="8">#REF!</definedName>
    <definedName name="_tp724" localSheetId="8">#REF!</definedName>
    <definedName name="_z" localSheetId="8">#REF!</definedName>
    <definedName name="A" localSheetId="8" hidden="1">{#N/A,#N/A,FALSE,"Planilha";#N/A,#N/A,FALSE,"Resumo";#N/A,#N/A,FALSE,"Fisico";#N/A,#N/A,FALSE,"Financeiro";#N/A,#N/A,FALSE,"Financeiro"}</definedName>
    <definedName name="A" hidden="1">{#N/A,#N/A,FALSE,"Planilha";#N/A,#N/A,FALSE,"Resumo";#N/A,#N/A,FALSE,"Fisico";#N/A,#N/A,FALSE,"Financeiro";#N/A,#N/A,FALSE,"Financeiro"}</definedName>
    <definedName name="A1_DUT" localSheetId="8">#REF!</definedName>
    <definedName name="A1_ELE" localSheetId="8">#REF!</definedName>
    <definedName name="A1_EQP" localSheetId="8">#REF!</definedName>
    <definedName name="A1_HID" localSheetId="8">#REF!</definedName>
    <definedName name="A1_IND" localSheetId="8">#REF!</definedName>
    <definedName name="AA" localSheetId="8">#REF!</definedName>
    <definedName name="AAA" localSheetId="8">#REF!</definedName>
    <definedName name="aaaa" localSheetId="8">#REF!</definedName>
    <definedName name="abc" localSheetId="8">#REF!</definedName>
    <definedName name="Acces_Ens" localSheetId="8">#REF!</definedName>
    <definedName name="Ad_EN" localSheetId="8">#REF!</definedName>
    <definedName name="ADDDEL" localSheetId="8">#REF!</definedName>
    <definedName name="ADDVAL" localSheetId="8">#REF!</definedName>
    <definedName name="ADDYNA" localSheetId="8">#REF!</definedName>
    <definedName name="ah" localSheetId="8">#REF!</definedName>
    <definedName name="alarmtools" localSheetId="8">#REF!</definedName>
    <definedName name="all" localSheetId="8">#REF!</definedName>
    <definedName name="allones" localSheetId="8">#REF!</definedName>
    <definedName name="AM_R" localSheetId="8">#REF!</definedName>
    <definedName name="AM_S" localSheetId="8">#REF!</definedName>
    <definedName name="ancora2" localSheetId="8">#REF!</definedName>
    <definedName name="Anos_do_Empréstimo" localSheetId="8">#REF!</definedName>
    <definedName name="ao" localSheetId="8">#REF!</definedName>
    <definedName name="app" localSheetId="8">#REF!</definedName>
    <definedName name="appdirector" localSheetId="8">#REF!</definedName>
    <definedName name="appsw" localSheetId="8">#REF!</definedName>
    <definedName name="APTERREO" localSheetId="8">#REF!</definedName>
    <definedName name="APTERREO2" localSheetId="8">#REF!</definedName>
    <definedName name="_xlnm.Print_Area" localSheetId="6">Composições!$A$1:$I$7215</definedName>
    <definedName name="_xlnm.Print_Area" localSheetId="5">Cronograma!$A$1:$HP$391</definedName>
    <definedName name="_xlnm.Print_Area" localSheetId="3">Planilha!$A$1:$K$1992</definedName>
    <definedName name="Área_de_impressão1" localSheetId="8">#REF!</definedName>
    <definedName name="Área_de_impressão2" localSheetId="8">#REF!</definedName>
    <definedName name="Área_impressão_IM" localSheetId="8">#REF!</definedName>
    <definedName name="AREAT" localSheetId="8">#REF!</definedName>
    <definedName name="ARMAZ" localSheetId="8">#REF!</definedName>
    <definedName name="ARMAZ_SILOTEC" localSheetId="8">#REF!</definedName>
    <definedName name="asSDas" localSheetId="8">#REF!</definedName>
    <definedName name="ATUAL" localSheetId="8">#REF!</definedName>
    <definedName name="Awg_16_Prom" localSheetId="8">#REF!</definedName>
    <definedName name="Awg_18_prom" localSheetId="8">#REF!</definedName>
    <definedName name="b" localSheetId="8">#REF!</definedName>
    <definedName name="ba" localSheetId="8">#REF!</definedName>
    <definedName name="baed" localSheetId="8">#REF!</definedName>
    <definedName name="baep" localSheetId="8">#REF!</definedName>
    <definedName name="BANCADA" localSheetId="8">#REF!</definedName>
    <definedName name="BANCADAS" localSheetId="8">#REF!</definedName>
    <definedName name="Banco_dados_IM" localSheetId="8">#REF!</definedName>
    <definedName name="BANCO1" localSheetId="8">#REF!</definedName>
    <definedName name="BANCO2" localSheetId="8">#REF!</definedName>
    <definedName name="BANCO3" localSheetId="8">#REF!</definedName>
    <definedName name="BANCO4" localSheetId="8">#REF!</definedName>
    <definedName name="Bandejas_FTA" localSheetId="8">#REF!</definedName>
    <definedName name="BarasWM" localSheetId="8">#REF!</definedName>
    <definedName name="base1" localSheetId="8">#REF!</definedName>
    <definedName name="base2" localSheetId="8">#REF!</definedName>
    <definedName name="base3" localSheetId="8">#REF!</definedName>
    <definedName name="BasiBP" localSheetId="8">#REF!</definedName>
    <definedName name="Basic_BusBar" localSheetId="8">#REF!</definedName>
    <definedName name="BasiSBP" localSheetId="8">#REF!</definedName>
    <definedName name="BBU" localSheetId="8">#REF!</definedName>
    <definedName name="BDI" localSheetId="8">#REF!</definedName>
    <definedName name="bitmin" localSheetId="8">#REF!</definedName>
    <definedName name="bl" localSheetId="8">#REF!</definedName>
    <definedName name="BLO" localSheetId="8">#REF!</definedName>
    <definedName name="bloco" localSheetId="8">#REF!</definedName>
    <definedName name="BLOCO_B" localSheetId="8">#REF!</definedName>
    <definedName name="BLOCO_BB" localSheetId="8">#REF!</definedName>
    <definedName name="BLOCO_BBB" localSheetId="8">#REF!</definedName>
    <definedName name="BLOCO_C" localSheetId="8">#REF!</definedName>
    <definedName name="BLOCO_CC" localSheetId="8">#REF!</definedName>
    <definedName name="BLOCO_CCC" localSheetId="8">#REF!</definedName>
    <definedName name="BLOCO_CCCC" localSheetId="8">#REF!</definedName>
    <definedName name="BLOCOAA" localSheetId="8">#REF!</definedName>
    <definedName name="BOM" localSheetId="8">#REF!</definedName>
    <definedName name="Bor_FsNeon?" localSheetId="8">#REF!</definedName>
    <definedName name="Borna_Fs_120" localSheetId="8">#REF!</definedName>
    <definedName name="Borna_FsLed24?" localSheetId="8">#REF!</definedName>
    <definedName name="Bornas?" localSheetId="8">#REF!</definedName>
    <definedName name="bottom" localSheetId="8">#REF!</definedName>
    <definedName name="BP19APM" localSheetId="8">#REF!</definedName>
    <definedName name="BP19basi" localSheetId="8">#REF!</definedName>
    <definedName name="Bs_US" localSheetId="8">#REF!</definedName>
    <definedName name="BuiltIn_AutoFilter___7" localSheetId="8">#REF!</definedName>
    <definedName name="BuiltIn_AutoFilter___7_1" localSheetId="8">#REF!</definedName>
    <definedName name="BuiltIn_AutoFilter___7_10" localSheetId="8">#REF!</definedName>
    <definedName name="BuiltIn_AutoFilter___7_11" localSheetId="8">#REF!</definedName>
    <definedName name="BuiltIn_AutoFilter___7_12" localSheetId="8">#REF!</definedName>
    <definedName name="BuiltIn_AutoFilter___7_2" localSheetId="8">#REF!</definedName>
    <definedName name="BuiltIn_AutoFilter___7_3" localSheetId="8">#REF!</definedName>
    <definedName name="BuiltIn_AutoFilter___7_4" localSheetId="8">#REF!</definedName>
    <definedName name="BuiltIn_AutoFilter___7_5" localSheetId="8">#REF!</definedName>
    <definedName name="BuiltIn_AutoFilter___7_6" localSheetId="8">#REF!</definedName>
    <definedName name="BuiltIn_AutoFilter___7_7" localSheetId="8">#REF!</definedName>
    <definedName name="BuiltIn_AutoFilter___7_8" localSheetId="8">#REF!</definedName>
    <definedName name="BuiltIn_AutoFilter___7_9" localSheetId="8">#REF!</definedName>
    <definedName name="BuiltIn_AutoFilter___8" localSheetId="8">#REF!</definedName>
    <definedName name="BuiltIn_AutoFilter___8_1" localSheetId="8">#REF!</definedName>
    <definedName name="BuiltIn_AutoFilter___8_10" localSheetId="8">#REF!</definedName>
    <definedName name="BuiltIn_AutoFilter___8_11" localSheetId="8">#REF!</definedName>
    <definedName name="BuiltIn_AutoFilter___8_12" localSheetId="8">#REF!</definedName>
    <definedName name="BuiltIn_AutoFilter___8_13" localSheetId="8">#REF!</definedName>
    <definedName name="BuiltIn_AutoFilter___8_14" localSheetId="8">#REF!</definedName>
    <definedName name="BuiltIn_AutoFilter___8_15" localSheetId="8">#REF!</definedName>
    <definedName name="BuiltIn_AutoFilter___8_16" localSheetId="8">#REF!</definedName>
    <definedName name="BuiltIn_AutoFilter___8_17" localSheetId="8">#REF!</definedName>
    <definedName name="BuiltIn_AutoFilter___8_18" localSheetId="8">#REF!</definedName>
    <definedName name="BuiltIn_AutoFilter___8_19" localSheetId="8">#REF!</definedName>
    <definedName name="BuiltIn_AutoFilter___8_2" localSheetId="8">#REF!</definedName>
    <definedName name="BuiltIn_AutoFilter___8_20" localSheetId="8">#REF!</definedName>
    <definedName name="BuiltIn_AutoFilter___8_21" localSheetId="8">#REF!</definedName>
    <definedName name="BuiltIn_AutoFilter___8_22" localSheetId="8">#REF!</definedName>
    <definedName name="BuiltIn_AutoFilter___8_23" localSheetId="8">#REF!</definedName>
    <definedName name="BuiltIn_AutoFilter___8_24" localSheetId="8">#REF!</definedName>
    <definedName name="BuiltIn_AutoFilter___8_25" localSheetId="8">#REF!</definedName>
    <definedName name="BuiltIn_AutoFilter___8_26" localSheetId="8">#REF!</definedName>
    <definedName name="BuiltIn_AutoFilter___8_27" localSheetId="8">#REF!</definedName>
    <definedName name="BuiltIn_AutoFilter___8_28" localSheetId="8">#REF!</definedName>
    <definedName name="BuiltIn_AutoFilter___8_29" localSheetId="8">#REF!</definedName>
    <definedName name="BuiltIn_AutoFilter___8_3" localSheetId="8">#REF!</definedName>
    <definedName name="BuiltIn_AutoFilter___8_30" localSheetId="8">#REF!</definedName>
    <definedName name="BuiltIn_AutoFilter___8_31" localSheetId="8">#REF!</definedName>
    <definedName name="BuiltIn_AutoFilter___8_32" localSheetId="8">#REF!</definedName>
    <definedName name="BuiltIn_AutoFilter___8_4" localSheetId="8">#REF!</definedName>
    <definedName name="BuiltIn_AutoFilter___8_5" localSheetId="8">#REF!</definedName>
    <definedName name="BuiltIn_AutoFilter___8_6" localSheetId="8">#REF!</definedName>
    <definedName name="BuiltIn_AutoFilter___8_7" localSheetId="8">#REF!</definedName>
    <definedName name="BuiltIn_AutoFilter___8_8" localSheetId="8">#REF!</definedName>
    <definedName name="BuiltIn_AutoFilter___8_9" localSheetId="8">#REF!</definedName>
    <definedName name="BuiltIn_Print_Area" localSheetId="8">#REF!</definedName>
    <definedName name="BuiltIn_Print_Area___0" localSheetId="8">#REF!</definedName>
    <definedName name="BuiltIn_Print_Area___0___0" localSheetId="8">#REF!</definedName>
    <definedName name="BuiltIn_Print_Area___0___0___0" localSheetId="8">#REF!</definedName>
    <definedName name="BuiltIn_Print_Area___0___0___0___0" localSheetId="8">#REF!</definedName>
    <definedName name="BuiltIn_Print_Area___0___0___0___0___0" localSheetId="8">#REF!</definedName>
    <definedName name="BuiltIn_Print_Area___0___0___0___0___0___0" localSheetId="8">#REF!</definedName>
    <definedName name="BuiltIn_Print_Area___0___0___0___0___0___0___0" localSheetId="8">#REF!</definedName>
    <definedName name="BuiltIn_Print_Area___0___0___0___0___0___0___0___0___0" localSheetId="8">#REF!</definedName>
    <definedName name="BuiltIn_Print_Area___0___0___10" localSheetId="8">#REF!</definedName>
    <definedName name="BuiltIn_Print_Area___0___0_1" localSheetId="8">#REF!</definedName>
    <definedName name="BuiltIn_Print_Area___0___0_11" localSheetId="8">#REF!</definedName>
    <definedName name="BuiltIn_Print_Area___0___0_2" localSheetId="8">#REF!</definedName>
    <definedName name="BuiltIn_Print_Area___0___0_3" localSheetId="8">#REF!</definedName>
    <definedName name="BuiltIn_Print_Area___0___1" localSheetId="8">#REF!</definedName>
    <definedName name="BuiltIn_Print_Area___0___1___0" localSheetId="8">#REF!</definedName>
    <definedName name="BuiltIn_Print_Area___0___1___0___0" localSheetId="8">#REF!</definedName>
    <definedName name="BuiltIn_Print_Area___0___1___0___0___0" localSheetId="8">#REF!</definedName>
    <definedName name="BuiltIn_Print_Area___0___1___0___0___0___0" localSheetId="8">#REF!</definedName>
    <definedName name="BuiltIn_Print_Area___0___1___0___0___0___0___0" localSheetId="8">#REF!</definedName>
    <definedName name="BuiltIn_Print_Area___0___1___0___0___0___0___0___0" localSheetId="8">#REF!</definedName>
    <definedName name="BuiltIn_Print_Area___0___1___0___0___0___0___0___0___0" localSheetId="8">#REF!</definedName>
    <definedName name="BuiltIn_Print_Area___0___1___0___0___0___0___0___0___0___0" localSheetId="8">#REF!</definedName>
    <definedName name="BuiltIn_Print_Area___0___1___0___0___0___0___0___0___0___0_1" localSheetId="8">#REF!</definedName>
    <definedName name="BuiltIn_Print_Area___0___1___0___0___0___0___0___0___0___0_1_1" localSheetId="8">#REF!</definedName>
    <definedName name="BuiltIn_Print_Area___0___1___0___0___0___0___0___0___0_1" localSheetId="8">#REF!</definedName>
    <definedName name="BuiltIn_Print_Area___0___1___0___0___0___0___0___0___0_1_1" localSheetId="8">#REF!</definedName>
    <definedName name="BuiltIn_Print_Area___0___1___0___0___0___0___0___0_1" localSheetId="8">#REF!</definedName>
    <definedName name="BuiltIn_Print_Area___0___1___0___0___0___0___0___0_1_1" localSheetId="8">#REF!</definedName>
    <definedName name="BuiltIn_Print_Area___0___1___0___0___0___0___0_1" localSheetId="8">#REF!</definedName>
    <definedName name="BuiltIn_Print_Area___0___1___0___0___0___0___0_1_1" localSheetId="8">#REF!</definedName>
    <definedName name="BuiltIn_Print_Area___0___1___0___0___0___0_1" localSheetId="8">#REF!</definedName>
    <definedName name="BuiltIn_Print_Area___0___1___0___0___0___0_1_1" localSheetId="8">#REF!</definedName>
    <definedName name="BuiltIn_Print_Area___0___1___0___0___0_1" localSheetId="8">#REF!</definedName>
    <definedName name="BuiltIn_Print_Area___0___1___0___0___0_1_1" localSheetId="8">#REF!</definedName>
    <definedName name="BuiltIn_Print_Area___0___1___0___0_1" localSheetId="8">#REF!</definedName>
    <definedName name="BuiltIn_Print_Area___0___1___0___0_1_1" localSheetId="8">#REF!</definedName>
    <definedName name="BuiltIn_Print_Area___0___1___0_1" localSheetId="8">#REF!</definedName>
    <definedName name="BuiltIn_Print_Area___0___1___0_1_1" localSheetId="8">#REF!</definedName>
    <definedName name="BuiltIn_Print_Area___0___1_1" localSheetId="8">#REF!</definedName>
    <definedName name="BuiltIn_Print_Area___0___1_1_1" localSheetId="8">#REF!</definedName>
    <definedName name="BuiltIn_Print_Area___0___16" localSheetId="8">#REF!</definedName>
    <definedName name="BuiltIn_Print_Area___0___16___0" localSheetId="8">#REF!</definedName>
    <definedName name="BuiltIn_Print_Area___0___16___0___0" localSheetId="8">#REF!</definedName>
    <definedName name="BuiltIn_Print_Area___0___16___0___0___0" localSheetId="8">#REF!</definedName>
    <definedName name="BuiltIn_Print_Area___0___16___0___0___0___0" localSheetId="8">#REF!</definedName>
    <definedName name="BuiltIn_Print_Area___0___16___0___0___0___0___0" localSheetId="8">#REF!</definedName>
    <definedName name="BuiltIn_Print_Area___0___16___0___0___0___0___0___0" localSheetId="8">#REF!</definedName>
    <definedName name="BuiltIn_Print_Area___0___16___0___0___0___0___0___0___0" localSheetId="8">#REF!</definedName>
    <definedName name="BuiltIn_Print_Area___0___4" localSheetId="8">#REF!</definedName>
    <definedName name="BuiltIn_Print_Area___0___5" localSheetId="8">#REF!</definedName>
    <definedName name="BuiltIn_Print_Area___0___5___0" localSheetId="8">#REF!</definedName>
    <definedName name="BuiltIn_Print_Area___0___5_1" localSheetId="8">#REF!</definedName>
    <definedName name="BuiltIn_Print_Area___0___5_11" localSheetId="8">#REF!</definedName>
    <definedName name="BuiltIn_Print_Area___0___5_2" localSheetId="8">#REF!</definedName>
    <definedName name="BuiltIn_Print_Area___0___5_3" localSheetId="8">#REF!</definedName>
    <definedName name="BuiltIn_Print_Area___0___6" localSheetId="8">#REF!</definedName>
    <definedName name="BuiltIn_Print_Area___0___6___0" localSheetId="8">#REF!</definedName>
    <definedName name="BuiltIn_Print_Area___0___6_1" localSheetId="8">#REF!</definedName>
    <definedName name="BuiltIn_Print_Area___0___6_11" localSheetId="8">#REF!</definedName>
    <definedName name="BuiltIn_Print_Area___0___6_2" localSheetId="8">#REF!</definedName>
    <definedName name="BuiltIn_Print_Area___0___6_3" localSheetId="8">#REF!</definedName>
    <definedName name="BuiltIn_Print_Area___0___7" localSheetId="8">#REF!</definedName>
    <definedName name="BuiltIn_Print_Area___0___7___0" localSheetId="8">#REF!</definedName>
    <definedName name="BuiltIn_Print_Area___0___7_1" localSheetId="8">#REF!</definedName>
    <definedName name="BuiltIn_Print_Area___0___7_11" localSheetId="8">#REF!</definedName>
    <definedName name="BuiltIn_Print_Area___0___7_2" localSheetId="8">#REF!</definedName>
    <definedName name="BuiltIn_Print_Area___0___7_3" localSheetId="8">#REF!</definedName>
    <definedName name="BuiltIn_Print_Area___0___8" localSheetId="8">#REF!</definedName>
    <definedName name="BuiltIn_Print_Area___0___8_1" localSheetId="8">#REF!</definedName>
    <definedName name="BuiltIn_Print_Area___0___8_11" localSheetId="8">#REF!</definedName>
    <definedName name="BuiltIn_Print_Area___0___8_2" localSheetId="8">#REF!</definedName>
    <definedName name="BuiltIn_Print_Area___0___8_3" localSheetId="8">#REF!</definedName>
    <definedName name="BuiltIn_Print_Area___0_1" localSheetId="8">#REF!</definedName>
    <definedName name="BuiltIn_Print_Area___0_1_1" localSheetId="8">#REF!</definedName>
    <definedName name="BuiltIn_Print_Area___0_11" localSheetId="8">#REF!</definedName>
    <definedName name="BuiltIn_Print_Area___0_2" localSheetId="8">#REF!</definedName>
    <definedName name="BuiltIn_Print_Area___0_3" localSheetId="8">#REF!</definedName>
    <definedName name="BuiltIn_Print_Area_1" localSheetId="8">#REF!</definedName>
    <definedName name="BuiltIn_Print_Area_1_1" localSheetId="8">#REF!</definedName>
    <definedName name="BuiltIn_Print_Titles" localSheetId="8">#REF!</definedName>
    <definedName name="BuiltIn_Print_Titles___0" localSheetId="8">#REF!</definedName>
    <definedName name="BuiltIn_Print_Titles___0___0" localSheetId="8">#REF!</definedName>
    <definedName name="BuiltIn_Print_Titles___0___0___0" localSheetId="8">#REF!</definedName>
    <definedName name="BuiltIn_Print_Titles___0___0___0___0" localSheetId="8">#REF!</definedName>
    <definedName name="BuiltIn_Print_Titles___0___0___0___0___0" localSheetId="8">#REF!</definedName>
    <definedName name="BuiltIn_Print_Titles___0___0___0___0___0___0" localSheetId="8">#REF!</definedName>
    <definedName name="BuiltIn_Print_Titles___0___0___0___0___0___0___0" localSheetId="8">#REF!</definedName>
    <definedName name="BuiltIn_Print_Titles___0___0___0___0___0___0___0___0___0" localSheetId="8">#REF!</definedName>
    <definedName name="BuiltIn_Print_Titles___0___0___10" localSheetId="8">#REF!</definedName>
    <definedName name="BuiltIn_Print_Titles___0___0_1" localSheetId="8">#REF!</definedName>
    <definedName name="BuiltIn_Print_Titles___0___0_11" localSheetId="8">#REF!</definedName>
    <definedName name="BuiltIn_Print_Titles___0___0_2" localSheetId="8">#REF!</definedName>
    <definedName name="BuiltIn_Print_Titles___0___0_3" localSheetId="8">#REF!</definedName>
    <definedName name="BuiltIn_Print_Titles___0___1" localSheetId="8">#REF!</definedName>
    <definedName name="BuiltIn_Print_Titles___0___16" localSheetId="8">#REF!</definedName>
    <definedName name="BuiltIn_Print_Titles___0___16___0" localSheetId="8">#REF!</definedName>
    <definedName name="BuiltIn_Print_Titles___0___16___0___0" localSheetId="8">#REF!</definedName>
    <definedName name="BuiltIn_Print_Titles___0___16___0___0___0" localSheetId="8">#REF!</definedName>
    <definedName name="BuiltIn_Print_Titles___0___16___0___0___0___0" localSheetId="8">#REF!</definedName>
    <definedName name="BuiltIn_Print_Titles___0___16___0___0___0___0___0" localSheetId="8">#REF!</definedName>
    <definedName name="BuiltIn_Print_Titles___0___5" localSheetId="8">#REF!</definedName>
    <definedName name="BuiltIn_Print_Titles___0___5_1" localSheetId="8">#REF!</definedName>
    <definedName name="BuiltIn_Print_Titles___0___5_11" localSheetId="8">#REF!</definedName>
    <definedName name="BuiltIn_Print_Titles___0___5_2" localSheetId="8">#REF!</definedName>
    <definedName name="BuiltIn_Print_Titles___0___5_3" localSheetId="8">#REF!</definedName>
    <definedName name="BuiltIn_Print_Titles___0___6" localSheetId="8">#REF!</definedName>
    <definedName name="BuiltIn_Print_Titles___0___6_1" localSheetId="8">#REF!</definedName>
    <definedName name="BuiltIn_Print_Titles___0___6_11" localSheetId="8">#REF!</definedName>
    <definedName name="BuiltIn_Print_Titles___0___6_2" localSheetId="8">#REF!</definedName>
    <definedName name="BuiltIn_Print_Titles___0___6_3" localSheetId="8">#REF!</definedName>
    <definedName name="BuiltIn_Print_Titles___0___7" localSheetId="8">#REF!</definedName>
    <definedName name="BuiltIn_Print_Titles___0___7_1" localSheetId="8">#REF!</definedName>
    <definedName name="BuiltIn_Print_Titles___0___7_11" localSheetId="8">#REF!</definedName>
    <definedName name="BuiltIn_Print_Titles___0___7_2" localSheetId="8">#REF!</definedName>
    <definedName name="BuiltIn_Print_Titles___0___7_3" localSheetId="8">#REF!</definedName>
    <definedName name="BuiltIn_Print_Titles___0___8" localSheetId="8">#REF!</definedName>
    <definedName name="BuiltIn_Print_Titles___0___8_1" localSheetId="8">#REF!</definedName>
    <definedName name="BuiltIn_Print_Titles___0___8_11" localSheetId="8">#REF!</definedName>
    <definedName name="BuiltIn_Print_Titles___0___8_2" localSheetId="8">#REF!</definedName>
    <definedName name="BuiltIn_Print_Titles___0___8_3" localSheetId="8">#REF!</definedName>
    <definedName name="BuiltIn_Print_Titles___0_1" localSheetId="8">#REF!</definedName>
    <definedName name="BuiltIn_Print_Titles___0_1_1" localSheetId="8">#REF!</definedName>
    <definedName name="BuiltIn_Print_Titles___0_11" localSheetId="8">#REF!</definedName>
    <definedName name="BuiltIn_Print_Titles___0_2" localSheetId="8">#REF!</definedName>
    <definedName name="BuiltIn_Print_Titles___0_3" localSheetId="8">#REF!</definedName>
    <definedName name="BuiltIn_Print_Titles___4___4" localSheetId="8">#REF!</definedName>
    <definedName name="BuiltIn_Print_Titles___5___5" localSheetId="8">#REF!</definedName>
    <definedName name="BuiltIn_Print_Titles___5___5___0" localSheetId="8">#REF!</definedName>
    <definedName name="BuiltIn_Print_Titles___5___5_1" localSheetId="8">#REF!</definedName>
    <definedName name="BuiltIn_Print_Titles___5___5_11" localSheetId="8">#REF!</definedName>
    <definedName name="BuiltIn_Print_Titles___5___5_2" localSheetId="8">#REF!</definedName>
    <definedName name="BuiltIn_Print_Titles___5___5_3" localSheetId="8">#REF!</definedName>
    <definedName name="BuiltIn_Print_Titles___6___6" localSheetId="8">#REF!</definedName>
    <definedName name="BuiltIn_Print_Titles___6___6___0" localSheetId="8">#REF!</definedName>
    <definedName name="BuiltIn_Print_Titles___6___6_1" localSheetId="8">#REF!</definedName>
    <definedName name="BuiltIn_Print_Titles___6___6_11" localSheetId="8">#REF!</definedName>
    <definedName name="BuiltIn_Print_Titles___6___6_2" localSheetId="8">#REF!</definedName>
    <definedName name="BuiltIn_Print_Titles___6___6_3" localSheetId="8">#REF!</definedName>
    <definedName name="BuiltIn_Print_Titles___7___7" localSheetId="8">#REF!</definedName>
    <definedName name="BuiltIn_Print_Titles_1" localSheetId="8">#REF!</definedName>
    <definedName name="BuiltIn_Print_Titles_1_1" localSheetId="8">#REF!</definedName>
    <definedName name="C_Build_B" localSheetId="8">#REF!</definedName>
    <definedName name="C_COPIAS" localSheetId="8">#REF!</definedName>
    <definedName name="C_ING" localSheetId="8">#REF!</definedName>
    <definedName name="C_SUP.ens" localSheetId="8">#REF!</definedName>
    <definedName name="C_TEC" localSheetId="8">#REF!</definedName>
    <definedName name="CA" localSheetId="8">#REF!</definedName>
    <definedName name="Cable_3x14" localSheetId="8">#REF!</definedName>
    <definedName name="Cable_ELCO_CPC" localSheetId="8">#REF!</definedName>
    <definedName name="Cable_TC" localSheetId="8">#REF!</definedName>
    <definedName name="Cable16" localSheetId="8">#REF!</definedName>
    <definedName name="Cable18" localSheetId="8">#REF!</definedName>
    <definedName name="Cables_FTA" localSheetId="8">#REF!</definedName>
    <definedName name="CabMDF" localSheetId="8">#REF!</definedName>
    <definedName name="caddyna" localSheetId="8">#REF!</definedName>
    <definedName name="calcsp" localSheetId="8">#REF!</definedName>
    <definedName name="Campo_Contr?" localSheetId="8">#REF!</definedName>
    <definedName name="CAP" localSheetId="8">#REF!</definedName>
    <definedName name="Capa" localSheetId="8" hidden="1">{#N/A,#N/A,FALSE,"ET-CAPA";#N/A,#N/A,FALSE,"ET-PAG1";#N/A,#N/A,FALSE,"ET-PAG2";#N/A,#N/A,FALSE,"ET-PAG3";#N/A,#N/A,FALSE,"ET-PAG4";#N/A,#N/A,FALSE,"ET-PAG5"}</definedName>
    <definedName name="Capa" hidden="1">{#N/A,#N/A,FALSE,"ET-CAPA";#N/A,#N/A,FALSE,"ET-PAG1";#N/A,#N/A,FALSE,"ET-PAG2";#N/A,#N/A,FALSE,"ET-PAG3";#N/A,#N/A,FALSE,"ET-PAG4";#N/A,#N/A,FALSE,"ET-PAG5"}</definedName>
    <definedName name="capa1" localSheetId="8">#REF!</definedName>
    <definedName name="CAPA3" localSheetId="8">#REF!</definedName>
    <definedName name="CAPA4" localSheetId="8">#REF!</definedName>
    <definedName name="Carimbo" localSheetId="8">#REF!</definedName>
    <definedName name="CASHIN" localSheetId="8">#REF!</definedName>
    <definedName name="CASHOUT" localSheetId="8">#REF!</definedName>
    <definedName name="ccoverage" localSheetId="8">#REF!</definedName>
    <definedName name="cdoc3advval" localSheetId="8">#REF!</definedName>
    <definedName name="cdoc3baseval" localSheetId="8">#REF!</definedName>
    <definedName name="cdoc3list" localSheetId="8">#REF!</definedName>
    <definedName name="cdoc3stdval" localSheetId="8">#REF!</definedName>
    <definedName name="Cem" localSheetId="8">{"cento","duzentos","trezentos","quatrocentos","quinhentos","seiscentos","setecentos","oitocentos","novecentos"}</definedName>
    <definedName name="cgusval" localSheetId="8">#REF!</definedName>
    <definedName name="Ch_IO" localSheetId="8">#REF!</definedName>
    <definedName name="Ch_IO_AMC" localSheetId="8">#REF!</definedName>
    <definedName name="CH_IO_CPC" localSheetId="8">#REF!</definedName>
    <definedName name="Ch_IO_LM" localSheetId="8">#REF!</definedName>
    <definedName name="Ch_Pr" localSheetId="8">#REF!</definedName>
    <definedName name="Ch_Proc_CPC" localSheetId="8">#REF!</definedName>
    <definedName name="Ch_Proc_LM" localSheetId="8">#REF!</definedName>
    <definedName name="CIF" localSheetId="8">#REF!</definedName>
    <definedName name="CifU" localSheetId="8">#REF!</definedName>
    <definedName name="Circ_Vac" localSheetId="8">#REF!</definedName>
    <definedName name="Circ_Vac_CPC" localSheetId="8">#REF!</definedName>
    <definedName name="Circ_Vdc" localSheetId="8">#REF!</definedName>
    <definedName name="Circ_Vdc_CPC" localSheetId="8">#REF!</definedName>
    <definedName name="cnodes" localSheetId="8">#REF!</definedName>
    <definedName name="CODIGO" localSheetId="8">#REF!</definedName>
    <definedName name="COMEÇO" localSheetId="8">#REF!</definedName>
    <definedName name="ConjAPM" localSheetId="8">#REF!</definedName>
    <definedName name="ConjBasi" localSheetId="8">#REF!</definedName>
    <definedName name="Cont_LuzP" localSheetId="8">#REF!</definedName>
    <definedName name="Cont_Pul" localSheetId="8">#REF!</definedName>
    <definedName name="Cont_Relés" localSheetId="8">#REF!</definedName>
    <definedName name="Cont_Sel" localSheetId="8">#REF!</definedName>
    <definedName name="Contr_B_Ex" localSheetId="8">#REF!</definedName>
    <definedName name="conZ" localSheetId="8">#REF!</definedName>
    <definedName name="Cost" localSheetId="8">#REF!</definedName>
    <definedName name="Cost._Hoja" localSheetId="8">#REF!</definedName>
    <definedName name="Cost._Tab" localSheetId="8">#REF!</definedName>
    <definedName name="Cost_superf." localSheetId="8">#REF!</definedName>
    <definedName name="Costo_de_Resma" localSheetId="8">#REF!</definedName>
    <definedName name="covtitle" localSheetId="8">#REF!</definedName>
    <definedName name="CPOSIN" localSheetId="8">#REF!</definedName>
    <definedName name="cpsaddel" localSheetId="8">#REF!</definedName>
    <definedName name="cpsbaseval" localSheetId="8">#REF!</definedName>
    <definedName name="cpsopts" localSheetId="8">#REF!</definedName>
    <definedName name="cpspurdocs" localSheetId="8">#REF!</definedName>
    <definedName name="cpsstdval" localSheetId="8">#REF!</definedName>
    <definedName name="Criteria" localSheetId="8">#REF!</definedName>
    <definedName name="crm" localSheetId="8">#REF!</definedName>
    <definedName name="ctachrs" localSheetId="8">#REF!</definedName>
    <definedName name="ctaclrula" localSheetId="8">#REF!</definedName>
    <definedName name="ctpadvval" localSheetId="8">#REF!</definedName>
    <definedName name="ctpbaseval" localSheetId="8">#REF!</definedName>
    <definedName name="ctpsopts" localSheetId="8">#REF!</definedName>
    <definedName name="ctpstdval" localSheetId="8">#REF!</definedName>
    <definedName name="CuartoH" localSheetId="8">#REF!</definedName>
    <definedName name="Cuatro_H" localSheetId="8">#REF!</definedName>
    <definedName name="Cum_Int" localSheetId="8">#REF!</definedName>
    <definedName name="cunifaddel" localSheetId="8">#REF!</definedName>
    <definedName name="cunifadvval" localSheetId="8">#REF!</definedName>
    <definedName name="cunifopts" localSheetId="8">#REF!</definedName>
    <definedName name="cunifpurdocs" localSheetId="8">#REF!</definedName>
    <definedName name="cunifstdval" localSheetId="8">#REF!</definedName>
    <definedName name="CV" localSheetId="8">#REF!</definedName>
    <definedName name="D" localSheetId="8">#REF!</definedName>
    <definedName name="D_HABIL" localSheetId="8">#REF!</definedName>
    <definedName name="Dados" localSheetId="8">#REF!</definedName>
    <definedName name="DAF" localSheetId="8">#REF!</definedName>
    <definedName name="daniel" localSheetId="8">#REF!</definedName>
    <definedName name="Data_de_Pagamento" localSheetId="8">#REF!</definedName>
    <definedName name="Data_Pagamento" localSheetId="8">DATE(YEAR(Extenso!Início_do_Empréstimo),MONTH([0]!Print_Titles)+Extenso!Print_Titles,DAY([0]!Print_Titles))</definedName>
    <definedName name="Database" localSheetId="8">#REF!</definedName>
    <definedName name="Database_index" localSheetId="8">#REF!</definedName>
    <definedName name="DD" localSheetId="8">#REF!</definedName>
    <definedName name="DDD" localSheetId="8">#REF!</definedName>
    <definedName name="DELRANGE" localSheetId="8">#REF!</definedName>
    <definedName name="Depr" localSheetId="8">#REF!</definedName>
    <definedName name="Dez" localSheetId="8">{"dez","vinte","trinta","quarenta","cinquenta","sessenta","setenta","oitenta","noventa"}</definedName>
    <definedName name="DF" localSheetId="8">#REF!</definedName>
    <definedName name="DFADFA" localSheetId="8">#REF!</definedName>
    <definedName name="DFAFAF" localSheetId="8">#REF!</definedName>
    <definedName name="DHP" localSheetId="8">#REF!</definedName>
    <definedName name="dia3estac" localSheetId="8">#REF!</definedName>
    <definedName name="diaestaca" localSheetId="8">#REF!</definedName>
    <definedName name="diambase" localSheetId="8">#REF!</definedName>
    <definedName name="Dias" localSheetId="8">#REF!</definedName>
    <definedName name="doc3000a" localSheetId="8">#REF!</definedName>
    <definedName name="doc3000e" localSheetId="8">#REF!</definedName>
    <definedName name="doc3advval" localSheetId="8">#REF!</definedName>
    <definedName name="doc3baseval" localSheetId="8">#REF!</definedName>
    <definedName name="doc3list" localSheetId="8">#REF!</definedName>
    <definedName name="doc3stdval" localSheetId="8">#REF!</definedName>
    <definedName name="docp" localSheetId="8">#REF!</definedName>
    <definedName name="Dolar" localSheetId="8">#REF!</definedName>
    <definedName name="dos_H" localSheetId="8">#REF!</definedName>
    <definedName name="dsa" localSheetId="8">#REF!</definedName>
    <definedName name="DSFSF" localSheetId="8">#REF!</definedName>
    <definedName name="dt" localSheetId="8">#REF!</definedName>
    <definedName name="dual_FLP" localSheetId="8">#REF!</definedName>
    <definedName name="e" localSheetId="8">#REF!</definedName>
    <definedName name="ec" localSheetId="8">#REF!</definedName>
    <definedName name="EICM_CPC" localSheetId="8">#REF!</definedName>
    <definedName name="Elco_Hem" localSheetId="8">#REF!</definedName>
    <definedName name="Elco_M" localSheetId="8">#REF!</definedName>
    <definedName name="eld" localSheetId="8">#REF!</definedName>
    <definedName name="Elect_APM" localSheetId="8">#REF!</definedName>
    <definedName name="Elect_LM" localSheetId="8">#REF!</definedName>
    <definedName name="Electr_CPC" localSheetId="8">#REF!</definedName>
    <definedName name="Electr_HW" localSheetId="8">#REF!</definedName>
    <definedName name="em" localSheetId="8">#REF!</definedName>
    <definedName name="Empotramientos?" localSheetId="8">#REF!</definedName>
    <definedName name="EMPRESA_DEL_GRUPO" localSheetId="8">#REF!</definedName>
    <definedName name="ep" localSheetId="8">#REF!</definedName>
    <definedName name="er" localSheetId="8">#REF!</definedName>
    <definedName name="eraseme" localSheetId="8">#REF!</definedName>
    <definedName name="eraseme1" localSheetId="8">#REF!</definedName>
    <definedName name="essaxmis" localSheetId="8">#REF!</definedName>
    <definedName name="essclm" localSheetId="8">#REF!</definedName>
    <definedName name="estaca" localSheetId="8">#REF!</definedName>
    <definedName name="estaca3" localSheetId="8">#REF!</definedName>
    <definedName name="eu" localSheetId="8">#REF!</definedName>
    <definedName name="Excel_BuiltIn__FilterDatabase_10" localSheetId="8">#REF!</definedName>
    <definedName name="Excel_BuiltIn__FilterDatabase_10_1" localSheetId="8">#REF!</definedName>
    <definedName name="Excel_BuiltIn__FilterDatabase_11" localSheetId="8">#REF!</definedName>
    <definedName name="Excel_BuiltIn__FilterDatabase_12" localSheetId="8">#REF!</definedName>
    <definedName name="Excel_BuiltIn__FilterDatabase_13" localSheetId="8">#REF!</definedName>
    <definedName name="Excel_BuiltIn__FilterDatabase_14" localSheetId="8">#REF!</definedName>
    <definedName name="Excel_BuiltIn__FilterDatabase_15" localSheetId="8">#REF!</definedName>
    <definedName name="Excel_BuiltIn__FilterDatabase_16" localSheetId="8">#REF!</definedName>
    <definedName name="Excel_BuiltIn__FilterDatabase_17" localSheetId="8">#REF!</definedName>
    <definedName name="Excel_BuiltIn__FilterDatabase_18" localSheetId="8">#REF!</definedName>
    <definedName name="Excel_BuiltIn__FilterDatabase_2" localSheetId="8">#REF!</definedName>
    <definedName name="Excel_BuiltIn__FilterDatabase_3" localSheetId="8">#REF!</definedName>
    <definedName name="Excel_BuiltIn__FilterDatabase_3_1" localSheetId="8">#REF!</definedName>
    <definedName name="Excel_BuiltIn__FilterDatabase_3_1_1" localSheetId="8">#REF!</definedName>
    <definedName name="Excel_BuiltIn__FilterDatabase_3_4" localSheetId="8">#REF!</definedName>
    <definedName name="Excel_BuiltIn__FilterDatabase_3_5" localSheetId="8">#REF!</definedName>
    <definedName name="Excel_BuiltIn__FilterDatabase_3_6" localSheetId="8">#REF!</definedName>
    <definedName name="Excel_BuiltIn__FilterDatabase_3_7" localSheetId="8">#REF!</definedName>
    <definedName name="Excel_BuiltIn__FilterDatabase_3_8" localSheetId="8">#REF!</definedName>
    <definedName name="Excel_BuiltIn__FilterDatabase_3_9" localSheetId="8">#REF!</definedName>
    <definedName name="Excel_BuiltIn__FilterDatabase_4" localSheetId="8">#REF!</definedName>
    <definedName name="Excel_BuiltIn__FilterDatabase_4_1" localSheetId="8">#REF!</definedName>
    <definedName name="Excel_BuiltIn__FilterDatabase_5" localSheetId="8">#REF!</definedName>
    <definedName name="Excel_BuiltIn__FilterDatabase_5_1" localSheetId="8">#REF!</definedName>
    <definedName name="Excel_BuiltIn__FilterDatabase_5_1_1" localSheetId="8">#REF!</definedName>
    <definedName name="Excel_BuiltIn__FilterDatabase_6" localSheetId="8">#REF!</definedName>
    <definedName name="Excel_BuiltIn__FilterDatabase_6_1" localSheetId="8">#REF!</definedName>
    <definedName name="Excel_BuiltIn__FilterDatabase_7" localSheetId="8">#REF!</definedName>
    <definedName name="Excel_BuiltIn__FilterDatabase_7_1" localSheetId="8">#REF!</definedName>
    <definedName name="Excel_BuiltIn__FilterDatabase_8" localSheetId="8">#REF!</definedName>
    <definedName name="Excel_BuiltIn__FilterDatabase_8_1" localSheetId="8">#REF!</definedName>
    <definedName name="Excel_BuiltIn__FilterDatabase_9" localSheetId="8">#REF!</definedName>
    <definedName name="Excel_BuiltIn__FilterDatabase_9_1" localSheetId="8">#REF!</definedName>
    <definedName name="Excel_BuiltIn_Database_0" localSheetId="8">#REF!</definedName>
    <definedName name="Excel_BuiltIn_Print_Area_1" localSheetId="8">#REF!</definedName>
    <definedName name="Excel_BuiltIn_Print_Area_1_1" localSheetId="8">#REF!</definedName>
    <definedName name="Excel_BuiltIn_Print_Area_1_1_1" localSheetId="8">#REF!</definedName>
    <definedName name="Excel_BuiltIn_Print_Area_1_1_1_1" localSheetId="8">#REF!</definedName>
    <definedName name="Excel_BuiltIn_Print_Area_1_1_1_1_1" localSheetId="8">#REF!</definedName>
    <definedName name="Excel_BuiltIn_Print_Area_1_1_1_1_1_1" localSheetId="8">#REF!</definedName>
    <definedName name="Excel_BuiltIn_Print_Area_1_1_1_1_1_1_1" localSheetId="8">#REF!</definedName>
    <definedName name="Excel_BuiltIn_Print_Area_1_1_1_1_1_1_1_1" localSheetId="8">#REF!</definedName>
    <definedName name="Excel_BuiltIn_Print_Area_1_1_1_1_1_1_1_1_1" localSheetId="8">#REF!</definedName>
    <definedName name="Excel_BuiltIn_Print_Area_10" localSheetId="8">#REF!</definedName>
    <definedName name="Excel_BuiltIn_Print_Area_10_1" localSheetId="8">#REF!</definedName>
    <definedName name="Excel_BuiltIn_Print_Area_11" localSheetId="8">#REF!</definedName>
    <definedName name="Excel_BuiltIn_Print_Area_11_1" localSheetId="8">#REF!</definedName>
    <definedName name="Excel_BuiltIn_Print_Area_13" localSheetId="8">#REF!</definedName>
    <definedName name="Excel_BuiltIn_Print_Area_14" localSheetId="8">#REF!</definedName>
    <definedName name="Excel_BuiltIn_Print_Area_15" localSheetId="8">#REF!</definedName>
    <definedName name="Excel_BuiltIn_Print_Area_16" localSheetId="8">#REF!</definedName>
    <definedName name="Excel_BuiltIn_Print_Area_17" localSheetId="8">#REF!</definedName>
    <definedName name="Excel_BuiltIn_Print_Area_18" localSheetId="8">#REF!</definedName>
    <definedName name="Excel_BuiltIn_Print_Area_2" localSheetId="8">#REF!</definedName>
    <definedName name="Excel_BuiltIn_Print_Area_2_1" localSheetId="8">#REF!</definedName>
    <definedName name="Excel_BuiltIn_Print_Area_3" localSheetId="8">#REF!</definedName>
    <definedName name="Excel_BuiltIn_Print_Area_3_1" localSheetId="8">#REF!</definedName>
    <definedName name="Excel_BuiltIn_Print_Area_3_1_1" localSheetId="8">#REF!</definedName>
    <definedName name="Excel_BuiltIn_Print_Area_3_1_1_1" localSheetId="8">#REF!</definedName>
    <definedName name="Excel_BuiltIn_Print_Area_3_1_1_1_1" localSheetId="8">#REF!</definedName>
    <definedName name="Excel_BuiltIn_Print_Area_4" localSheetId="8">#REF!</definedName>
    <definedName name="Excel_BuiltIn_Print_Area_4_1" localSheetId="8">#REF!</definedName>
    <definedName name="Excel_BuiltIn_Print_Area_4_1_1" localSheetId="8">#REF!</definedName>
    <definedName name="Excel_BuiltIn_Print_Area_5" localSheetId="8">#REF!</definedName>
    <definedName name="Excel_BuiltIn_Print_Area_5_1" localSheetId="8">#REF!</definedName>
    <definedName name="Excel_BuiltIn_Print_Area_5_1_1" localSheetId="8">#REF!</definedName>
    <definedName name="Excel_BuiltIn_Print_Area_5_1_1_1" localSheetId="8">#REF!</definedName>
    <definedName name="Excel_BuiltIn_Print_Area_5_6" localSheetId="8">#REF!</definedName>
    <definedName name="Excel_BuiltIn_Print_Area_5_7" localSheetId="8">#REF!</definedName>
    <definedName name="Excel_BuiltIn_Print_Area_6" localSheetId="8">#REF!</definedName>
    <definedName name="Excel_BuiltIn_Print_Area_6_1" localSheetId="8">#REF!</definedName>
    <definedName name="Excel_BuiltIn_Print_Area_6_1_1" localSheetId="8">#REF!</definedName>
    <definedName name="Excel_BuiltIn_Print_Area_6_1_1_1" localSheetId="8">#REF!</definedName>
    <definedName name="Excel_BuiltIn_Print_Area_7" localSheetId="8">#REF!</definedName>
    <definedName name="Excel_BuiltIn_Print_Area_7_1" localSheetId="8">#REF!</definedName>
    <definedName name="Excel_BuiltIn_Print_Area_7_1_1" localSheetId="8">#REF!</definedName>
    <definedName name="Excel_BuiltIn_Print_Area_8" localSheetId="8">#REF!</definedName>
    <definedName name="Excel_BuiltIn_Print_Area_8_1" localSheetId="8">#REF!</definedName>
    <definedName name="Excel_BuiltIn_Print_Area_9" localSheetId="8">#REF!</definedName>
    <definedName name="Excel_BuiltIn_Print_Area_9_1" localSheetId="8">#REF!</definedName>
    <definedName name="Excel_BuiltIn_Print_Area_9_1_1" localSheetId="8">#REF!</definedName>
    <definedName name="Excel_BuiltIn_Print_Area_9_1_1_1" localSheetId="8">#REF!</definedName>
    <definedName name="Excel_BuiltIn_Print_Titles_1_1" localSheetId="8">#REF!</definedName>
    <definedName name="Excel_BuiltIn_Print_Titles_1_1_1" localSheetId="8">#REF!</definedName>
    <definedName name="Excel_BuiltIn_Print_Titles_11" localSheetId="8">#REF!</definedName>
    <definedName name="Excel_BuiltIn_Print_Titles_13" localSheetId="8">#REF!</definedName>
    <definedName name="Excel_BuiltIn_Print_Titles_14" localSheetId="8">#REF!</definedName>
    <definedName name="Excel_BuiltIn_Print_Titles_15" localSheetId="8">#REF!</definedName>
    <definedName name="Excel_BuiltIn_Print_Titles_16" localSheetId="8">#REF!</definedName>
    <definedName name="Excel_BuiltIn_Print_Titles_17" localSheetId="8">#REF!</definedName>
    <definedName name="Excel_BuiltIn_Print_Titles_18" localSheetId="8">#REF!</definedName>
    <definedName name="Excel_BuiltIn_Print_Titles_2" localSheetId="8">#REF!</definedName>
    <definedName name="Excel_BuiltIn_Print_Titles_3" localSheetId="8">#REF!</definedName>
    <definedName name="Excel_BuiltIn_Print_Titles_3_1" localSheetId="8">#REF!</definedName>
    <definedName name="Excel_BuiltIn_Print_Titles_3_1_1" localSheetId="8">#REF!</definedName>
    <definedName name="Excel_BuiltIn_Print_Titles_3_1_1_1" localSheetId="8">#REF!</definedName>
    <definedName name="Excel_BuiltIn_Print_Titles_3_4" localSheetId="8">#REF!</definedName>
    <definedName name="Excel_BuiltIn_Print_Titles_3_5" localSheetId="8">#REF!</definedName>
    <definedName name="Excel_BuiltIn_Print_Titles_3_6" localSheetId="8">#REF!</definedName>
    <definedName name="Excel_BuiltIn_Print_Titles_3_7" localSheetId="8">#REF!</definedName>
    <definedName name="Excel_BuiltIn_Print_Titles_3_8" localSheetId="8">#REF!</definedName>
    <definedName name="Excel_BuiltIn_Print_Titles_3_9" localSheetId="8">#REF!</definedName>
    <definedName name="Excel_BuiltIn_Print_Titles_4" localSheetId="8">#REF!</definedName>
    <definedName name="Excel_BuiltIn_Print_Titles_4_1" localSheetId="8">#REF!</definedName>
    <definedName name="Excel_BuiltIn_Print_Titles_4_1_1" localSheetId="8">#REF!</definedName>
    <definedName name="Excel_BuiltIn_Print_Titles_5" localSheetId="8">#REF!</definedName>
    <definedName name="Excel_BuiltIn_Print_Titles_5_1" localSheetId="8">#REF!</definedName>
    <definedName name="Excel_BuiltIn_Print_Titles_5_1_1" localSheetId="8">#REF!</definedName>
    <definedName name="Excel_BuiltIn_Print_Titles_5_1_1_1" localSheetId="8">#REF!</definedName>
    <definedName name="Excel_BuiltIn_Print_Titles_6" localSheetId="8">#REF!</definedName>
    <definedName name="Excel_BuiltIn_Print_Titles_6_1" localSheetId="8">#REF!</definedName>
    <definedName name="Excel_BuiltIn_Print_Titles_6_1_1" localSheetId="8">#REF!</definedName>
    <definedName name="Excel_BuiltIn_Print_Titles_7" localSheetId="8">#REF!</definedName>
    <definedName name="Excel_BuiltIn_Print_Titles_7_1" localSheetId="8">#REF!</definedName>
    <definedName name="Excel_BuiltIn_Print_Titles_8" localSheetId="8">#REF!</definedName>
    <definedName name="Excel_BuiltIn_Print_Titles_9" localSheetId="8">#REF!</definedName>
    <definedName name="Excel_BuiltIn_Print_Titles_9_1" localSheetId="8">#REF!</definedName>
    <definedName name="existerror" localSheetId="8">#REF!</definedName>
    <definedName name="existing" localSheetId="8">#REF!</definedName>
    <definedName name="Extract" localSheetId="8">#REF!</definedName>
    <definedName name="Extract_MI" localSheetId="8">#REF!</definedName>
    <definedName name="F" localSheetId="8">#REF!</definedName>
    <definedName name="F.O.B." localSheetId="8">#REF!</definedName>
    <definedName name="F.O.C" localSheetId="8">#REF!</definedName>
    <definedName name="fachada" localSheetId="6" hidden="1">#REF!</definedName>
    <definedName name="fachada" hidden="1">#REF!</definedName>
    <definedName name="FAMILIAS" localSheetId="8">#REF!</definedName>
    <definedName name="Fan_APM" localSheetId="8">#REF!</definedName>
    <definedName name="FAN_Basico" localSheetId="8">#REF!</definedName>
    <definedName name="FAN_CPC" localSheetId="8">#REF!</definedName>
    <definedName name="FAN_LM" localSheetId="8">#REF!</definedName>
    <definedName name="FATOR" localSheetId="8">#REF!</definedName>
    <definedName name="FDDFASD" localSheetId="8">#REF!</definedName>
    <definedName name="FDE" localSheetId="8">#REF!</definedName>
    <definedName name="ff" localSheetId="8">#REF!</definedName>
    <definedName name="filternote" localSheetId="8">#REF!</definedName>
    <definedName name="FobT" localSheetId="8">#REF!</definedName>
    <definedName name="FobU" localSheetId="8">#REF!</definedName>
    <definedName name="folha" localSheetId="8">#REF!</definedName>
    <definedName name="folhas" localSheetId="8">#REF!</definedName>
    <definedName name="form01a" localSheetId="8">#REF!</definedName>
    <definedName name="form01b" localSheetId="8">#REF!</definedName>
    <definedName name="Frete" localSheetId="8">#REF!</definedName>
    <definedName name="FRETE_A" localSheetId="8">#REF!</definedName>
    <definedName name="FRETE_INTERNO" localSheetId="8">#REF!</definedName>
    <definedName name="FrSe" localSheetId="8">#REF!</definedName>
    <definedName name="FSC" localSheetId="8">#REF!</definedName>
    <definedName name="fscadvlist" localSheetId="8">#REF!</definedName>
    <definedName name="fscbaselist" localSheetId="8">#REF!</definedName>
    <definedName name="fscdev" localSheetId="8">#REF!</definedName>
    <definedName name="fsclist" localSheetId="8">#REF!</definedName>
    <definedName name="fscnav" localSheetId="8">#REF!</definedName>
    <definedName name="fscseq" localSheetId="8">#REF!</definedName>
    <definedName name="fscstdlist" localSheetId="8">#REF!</definedName>
    <definedName name="fsctrng" localSheetId="8">#REF!</definedName>
    <definedName name="Fta_AO" localSheetId="8">#REF!</definedName>
    <definedName name="FTA_DI" localSheetId="8">#REF!</definedName>
    <definedName name="FTA_DO" localSheetId="8">#REF!</definedName>
    <definedName name="Fta_HLAI" localSheetId="8">#REF!</definedName>
    <definedName name="FTA_LLAI" localSheetId="8">#REF!</definedName>
    <definedName name="FTA_LLMUX" localSheetId="8">#REF!</definedName>
    <definedName name="FTA_Local?" localSheetId="8">#REF!</definedName>
    <definedName name="FTA_PI" localSheetId="8">#REF!</definedName>
    <definedName name="FTA_PwA" localSheetId="8">#REF!</definedName>
    <definedName name="FTA_SI" localSheetId="8">#REF!</definedName>
    <definedName name="Fuentes_Basico" localSheetId="8">#REF!</definedName>
    <definedName name="fuste" localSheetId="8">#REF!</definedName>
    <definedName name="G" localSheetId="8">#REF!</definedName>
    <definedName name="G_01" localSheetId="8">#REF!</definedName>
    <definedName name="G_02" localSheetId="8">#REF!</definedName>
    <definedName name="G_03" localSheetId="8">#REF!</definedName>
    <definedName name="G_04" localSheetId="8">#REF!</definedName>
    <definedName name="G_05" localSheetId="8">#REF!</definedName>
    <definedName name="G_06" localSheetId="8">#REF!</definedName>
    <definedName name="G_07" localSheetId="8">#REF!</definedName>
    <definedName name="G_08" localSheetId="8">#REF!</definedName>
    <definedName name="G_09" localSheetId="8">#REF!</definedName>
    <definedName name="G_10" localSheetId="8">#REF!</definedName>
    <definedName name="G_11" localSheetId="8">#REF!</definedName>
    <definedName name="G_12" localSheetId="8">#REF!</definedName>
    <definedName name="G_13" localSheetId="8">#REF!</definedName>
    <definedName name="G_14" localSheetId="8">#REF!</definedName>
    <definedName name="G_15" localSheetId="8">#REF!</definedName>
    <definedName name="G_16" localSheetId="8">#REF!</definedName>
    <definedName name="G_17" localSheetId="8">#REF!</definedName>
    <definedName name="G_18" localSheetId="8">#REF!</definedName>
    <definedName name="G_19" localSheetId="8">#REF!</definedName>
    <definedName name="G_20" localSheetId="8">#REF!</definedName>
    <definedName name="G_21" localSheetId="8">#REF!</definedName>
    <definedName name="G_22" localSheetId="8">#REF!</definedName>
    <definedName name="G_23" localSheetId="8">#REF!</definedName>
    <definedName name="G_24" localSheetId="8">#REF!</definedName>
    <definedName name="G_25" localSheetId="8">#REF!</definedName>
    <definedName name="G_26" localSheetId="8">#REF!</definedName>
    <definedName name="G_27" localSheetId="8">#REF!</definedName>
    <definedName name="G_28" localSheetId="8">#REF!</definedName>
    <definedName name="G_29" localSheetId="8">#REF!</definedName>
    <definedName name="G_30" localSheetId="8">#REF!</definedName>
    <definedName name="gasdfsdfase" localSheetId="8">#REF!</definedName>
    <definedName name="gfhfgh" localSheetId="8">#REF!</definedName>
    <definedName name="gfhfgh___6" localSheetId="8">#REF!</definedName>
    <definedName name="gfhfgh___6_1" localSheetId="8">#REF!</definedName>
    <definedName name="gfhfgh___6_1_1" localSheetId="8">#REF!</definedName>
    <definedName name="gfhfgh_1" localSheetId="8">#REF!</definedName>
    <definedName name="gfhfgh_1_1" localSheetId="8">#REF!</definedName>
    <definedName name="GGGG" localSheetId="8">#REF!</definedName>
    <definedName name="guide" localSheetId="8">#REF!</definedName>
    <definedName name="gus" localSheetId="8">#REF!</definedName>
    <definedName name="gushw" localSheetId="8">#REF!</definedName>
    <definedName name="gussw" localSheetId="8">#REF!</definedName>
    <definedName name="gusval" localSheetId="8">#REF!</definedName>
    <definedName name="h" localSheetId="8">#REF!</definedName>
    <definedName name="HG_R" localSheetId="8">#REF!</definedName>
    <definedName name="HG_S" localSheetId="8">#REF!</definedName>
    <definedName name="HIM_CPC" localSheetId="8">#REF!</definedName>
    <definedName name="hjjhj" localSheetId="8">#REF!</definedName>
    <definedName name="hjjhj_1" localSheetId="8">#REF!</definedName>
    <definedName name="hjjhj_1_1" localSheetId="8">#REF!</definedName>
    <definedName name="HLPIU_CCFA" localSheetId="8">#REF!</definedName>
    <definedName name="HLPIU_PCFA" localSheetId="8">#REF!</definedName>
    <definedName name="HMRDr" localSheetId="8">#REF!</definedName>
    <definedName name="HMSDr" localSheetId="8">#REF!</definedName>
    <definedName name="Hora_med" localSheetId="8">#REF!</definedName>
    <definedName name="HTD" localSheetId="8">#REF!</definedName>
    <definedName name="I" localSheetId="8">#REF!</definedName>
    <definedName name="I.I" localSheetId="8">#REF!</definedName>
    <definedName name="I.P.I._NACION" localSheetId="8">#REF!</definedName>
    <definedName name="II" localSheetId="8">#REF!</definedName>
    <definedName name="III" localSheetId="8">#REF!</definedName>
    <definedName name="impresoras" localSheetId="8">#REF!</definedName>
    <definedName name="IMPRESSAO" localSheetId="8">#REF!</definedName>
    <definedName name="Impressão_Completa" localSheetId="8">#REF!</definedName>
    <definedName name="Início_do_Empréstimo" localSheetId="8">#REF!</definedName>
    <definedName name="inseri_valores" localSheetId="8">#REF!</definedName>
    <definedName name="insertend" localSheetId="8">#REF!</definedName>
    <definedName name="insertstart" localSheetId="8">#REF!</definedName>
    <definedName name="Int" localSheetId="8">#REF!</definedName>
    <definedName name="IP_PI" localSheetId="8">#REF!</definedName>
    <definedName name="IR" localSheetId="8">#REF!</definedName>
    <definedName name="ITEMS" localSheetId="8">#REF!</definedName>
    <definedName name="IV" localSheetId="8">#REF!</definedName>
    <definedName name="J" localSheetId="8">#REF!</definedName>
    <definedName name="JOBINFO" localSheetId="8">#REF!</definedName>
    <definedName name="joel01" localSheetId="8">#REF!</definedName>
    <definedName name="JUR" localSheetId="8">#REF!</definedName>
    <definedName name="K" localSheetId="8">#REF!</definedName>
    <definedName name="KKKKKKKKK" localSheetId="8">#REF!</definedName>
    <definedName name="kubus" localSheetId="8">#REF!</definedName>
    <definedName name="kubus1" localSheetId="8">#REF!</definedName>
    <definedName name="L.S." localSheetId="8">#REF!</definedName>
    <definedName name="L_" localSheetId="8">#REF!</definedName>
    <definedName name="LAJES" localSheetId="8">#REF!</definedName>
    <definedName name="Lamparas" localSheetId="8">#REF!</definedName>
    <definedName name="lcn?" localSheetId="8">#REF!</definedName>
    <definedName name="lcnbks" localSheetId="8">#REF!</definedName>
    <definedName name="LCNcab" localSheetId="8">#REF!</definedName>
    <definedName name="LCNE" localSheetId="8">#REF!</definedName>
    <definedName name="lcnst" localSheetId="8">#REF!</definedName>
    <definedName name="lcnucn" localSheetId="8">#REF!</definedName>
    <definedName name="lcnucndocs" localSheetId="8">#REF!</definedName>
    <definedName name="LEPIU_CCFA" localSheetId="8">#REF!</definedName>
    <definedName name="LEQ" localSheetId="8">#REF!</definedName>
    <definedName name="LEVANTAMENTO" localSheetId="8">#REF!</definedName>
    <definedName name="LI" localSheetId="8">#REF!</definedName>
    <definedName name="LII" localSheetId="8">#REF!</definedName>
    <definedName name="LIII" localSheetId="8">#REF!</definedName>
    <definedName name="Linha_de_Título" localSheetId="6" hidden="1">ROW(#REF!)</definedName>
    <definedName name="Linha_de_Título" hidden="1">ROW(#REF!)</definedName>
    <definedName name="LIV" localSheetId="8">#REF!</definedName>
    <definedName name="LIX" localSheetId="8">#REF!</definedName>
    <definedName name="LL" localSheetId="8">#REF!</definedName>
    <definedName name="LL_1" localSheetId="8">#REF!</definedName>
    <definedName name="LL_1_1" localSheetId="8">#REF!</definedName>
    <definedName name="LLPIU_CCFA" localSheetId="8">#REF!</definedName>
    <definedName name="LLPIU_PCFA" localSheetId="8">#REF!</definedName>
    <definedName name="LM_DI_16" localSheetId="8">#REF!</definedName>
    <definedName name="LM_DI_32" localSheetId="8">#REF!</definedName>
    <definedName name="LM_DO_16" localSheetId="8">#REF!</definedName>
    <definedName name="LM_DO_32" localSheetId="8">#REF!</definedName>
    <definedName name="LMAT" localSheetId="8">#REF!</definedName>
    <definedName name="LMO" localSheetId="8">#REF!</definedName>
    <definedName name="Loc" localSheetId="8">#REF!</definedName>
    <definedName name="LOCALMENU" localSheetId="8">#REF!</definedName>
    <definedName name="Long_MCond" localSheetId="8">#REF!</definedName>
    <definedName name="LS" localSheetId="8">#REF!</definedName>
    <definedName name="LSER" localSheetId="8">#REF!</definedName>
    <definedName name="lsfadv" localSheetId="8">#REF!</definedName>
    <definedName name="lsfadv2" localSheetId="8">#REF!</definedName>
    <definedName name="lsfadv3" localSheetId="8">#REF!</definedName>
    <definedName name="lsfbase" localSheetId="8">#REF!</definedName>
    <definedName name="lsfbase2" localSheetId="8">#REF!</definedName>
    <definedName name="lsfbase3" localSheetId="8">#REF!</definedName>
    <definedName name="lsffac" localSheetId="8">#REF!</definedName>
    <definedName name="lsfpcnt" localSheetId="8">#REF!</definedName>
    <definedName name="lsfstd" localSheetId="8">#REF!</definedName>
    <definedName name="lsfstd2" localSheetId="8">#REF!</definedName>
    <definedName name="lsfstd3" localSheetId="8">#REF!</definedName>
    <definedName name="Luz_pilotos" localSheetId="8">#REF!</definedName>
    <definedName name="LV" localSheetId="8">#REF!</definedName>
    <definedName name="LVI" localSheetId="8">#REF!</definedName>
    <definedName name="LVII" localSheetId="8">#REF!</definedName>
    <definedName name="LVIII" localSheetId="8">#REF!</definedName>
    <definedName name="LXX" localSheetId="8">#REF!</definedName>
    <definedName name="LXXI" localSheetId="8">#REF!</definedName>
    <definedName name="LXXII" localSheetId="8">#REF!</definedName>
    <definedName name="LXXIII" localSheetId="8">#REF!</definedName>
    <definedName name="LXXIV" localSheetId="8">#REF!</definedName>
    <definedName name="LXXIX" localSheetId="8">#REF!</definedName>
    <definedName name="LXXV" localSheetId="8">#REF!</definedName>
    <definedName name="LXXVI" localSheetId="8">#REF!</definedName>
    <definedName name="LXXVII" localSheetId="8">#REF!</definedName>
    <definedName name="LXXVIII" localSheetId="8">#REF!</definedName>
    <definedName name="LXXX" localSheetId="8">#REF!</definedName>
    <definedName name="LXXXI" localSheetId="8">#REF!</definedName>
    <definedName name="LXXXII" localSheetId="8">#REF!</definedName>
    <definedName name="LXXXIII" localSheetId="8">#REF!</definedName>
    <definedName name="LXXXIV" localSheetId="8">#REF!</definedName>
    <definedName name="LXXXV" localSheetId="8">#REF!</definedName>
    <definedName name="m" localSheetId="8">#REF!</definedName>
    <definedName name="M_AI_CPC" localSheetId="8">#REF!</definedName>
    <definedName name="M_AI_LM" localSheetId="8">#REF!</definedName>
    <definedName name="M_AO" localSheetId="8">#REF!</definedName>
    <definedName name="M_AO_CPC" localSheetId="8">#REF!</definedName>
    <definedName name="M_AO_LM" localSheetId="8">#REF!</definedName>
    <definedName name="M_DI" localSheetId="8">#REF!</definedName>
    <definedName name="M_DI_CPC" localSheetId="8">#REF!</definedName>
    <definedName name="M_DO" localSheetId="8">#REF!</definedName>
    <definedName name="M_DO_CPC_16" localSheetId="8">#REF!</definedName>
    <definedName name="M_HLAI" localSheetId="8">#REF!</definedName>
    <definedName name="M_LLAI" localSheetId="8">#REF!</definedName>
    <definedName name="M_LLAI_LM" localSheetId="8">#REF!</definedName>
    <definedName name="M_LLMUX" localSheetId="8">#REF!</definedName>
    <definedName name="M_PI" localSheetId="8">#REF!</definedName>
    <definedName name="M_PI_CPC" localSheetId="8">#REF!</definedName>
    <definedName name="M_PI_LM" localSheetId="8">#REF!</definedName>
    <definedName name="M_SDO_CPC_8" localSheetId="8">#REF!</definedName>
    <definedName name="M_SI" localSheetId="8">#REF!</definedName>
    <definedName name="M_STIM" localSheetId="8">#REF!</definedName>
    <definedName name="M_TC_CPC_16" localSheetId="8">#REF!</definedName>
    <definedName name="M_TC_CPC_32" localSheetId="8">#REF!</definedName>
    <definedName name="M_TC_LM" localSheetId="8">#REF!</definedName>
    <definedName name="ma" localSheetId="8">#REF!</definedName>
    <definedName name="manuals" localSheetId="8">#REF!</definedName>
    <definedName name="manuals2" localSheetId="8">#REF!</definedName>
    <definedName name="MARCT" localSheetId="8">#REF!</definedName>
    <definedName name="Mark" localSheetId="8">#REF!</definedName>
    <definedName name="Materiais" localSheetId="8">#REF!</definedName>
    <definedName name="matriz" localSheetId="8">#REF!</definedName>
    <definedName name="matriz1" localSheetId="8">#REF!</definedName>
    <definedName name="MDFdiseño" localSheetId="8">#REF!</definedName>
    <definedName name="media" localSheetId="8">#REF!</definedName>
    <definedName name="MediaH" localSheetId="8">#REF!</definedName>
    <definedName name="mesaflp" localSheetId="8">#REF!</definedName>
    <definedName name="mesalcn" localSheetId="8">#REF!</definedName>
    <definedName name="mesaZ" localSheetId="8">#REF!</definedName>
    <definedName name="Micro?" localSheetId="8">#REF!</definedName>
    <definedName name="minbillps" localSheetId="8">#REF!</definedName>
    <definedName name="minbilltps" localSheetId="8">#REF!</definedName>
    <definedName name="minbillunif" localSheetId="8">#REF!</definedName>
    <definedName name="mmmmmm" localSheetId="8">#REF!</definedName>
    <definedName name="ModLCN" localSheetId="8">#REF!</definedName>
    <definedName name="ModMicro" localSheetId="8">#REF!</definedName>
    <definedName name="mpaok" localSheetId="8">#REF!</definedName>
    <definedName name="mpsclm" localSheetId="8">#REF!</definedName>
    <definedName name="MuxBox" localSheetId="8">#REF!</definedName>
    <definedName name="N" localSheetId="8">#REF!</definedName>
    <definedName name="NF" localSheetId="8">#REF!</definedName>
    <definedName name="nfianzas" localSheetId="8">#REF!</definedName>
    <definedName name="NG" localSheetId="8">#REF!</definedName>
    <definedName name="NIM_R" localSheetId="8">#REF!</definedName>
    <definedName name="NIM_S" localSheetId="8">#REF!</definedName>
    <definedName name="No._Dibujos" localSheetId="8">#REF!</definedName>
    <definedName name="No._TABS" localSheetId="8">#REF!</definedName>
    <definedName name="No.APMd" localSheetId="8">#REF!</definedName>
    <definedName name="No.APMs" localSheetId="8">#REF!</definedName>
    <definedName name="No.Bornas_CFs" localSheetId="8">#REF!</definedName>
    <definedName name="No.Bornas_ST" localSheetId="8">#REF!</definedName>
    <definedName name="No.Bornas_TC" localSheetId="8">#REF!</definedName>
    <definedName name="No.estSCAN" localSheetId="8">#REF!</definedName>
    <definedName name="No.MicroTDC" localSheetId="8">#REF!</definedName>
    <definedName name="No.Rieles" localSheetId="8">#REF!</definedName>
    <definedName name="nodes" localSheetId="8">#REF!</definedName>
    <definedName name="NTAET" localSheetId="8">#REF!</definedName>
    <definedName name="NTAUL" localSheetId="8">#REF!</definedName>
    <definedName name="NTCORE" localSheetId="8">#REF!</definedName>
    <definedName name="NTDS" localSheetId="8">#REF!</definedName>
    <definedName name="ntdsre" localSheetId="8">#REF!</definedName>
    <definedName name="NTDVRS" localSheetId="8">#REF!</definedName>
    <definedName name="NTOS" localSheetId="8">#REF!</definedName>
    <definedName name="NTRO" localSheetId="8">#REF!</definedName>
    <definedName name="NTRUN" localSheetId="8">#REF!</definedName>
    <definedName name="ntrune" localSheetId="8">#REF!</definedName>
    <definedName name="ntsvrpe" localSheetId="8">#REF!</definedName>
    <definedName name="Núm_Pagto" localSheetId="8">#REF!</definedName>
    <definedName name="Núm_Pgto_Por_Ano" localSheetId="8">#REF!</definedName>
    <definedName name="numcond1" localSheetId="8">#REF!</definedName>
    <definedName name="numcond3" localSheetId="8">#REF!</definedName>
    <definedName name="Número_de_Pagamentos" localSheetId="8">MATCH(0.01,[0]!Print_Titles,-1)+1</definedName>
    <definedName name="O" localSheetId="8">#REF!</definedName>
    <definedName name="OCem" localSheetId="8">"cem"</definedName>
    <definedName name="octavoH" localSheetId="8">#REF!</definedName>
    <definedName name="op" localSheetId="8">#REF!</definedName>
    <definedName name="optcount" localSheetId="8">#REF!</definedName>
    <definedName name="optcountstart" localSheetId="8">#REF!</definedName>
    <definedName name="optsonly" localSheetId="8">#REF!</definedName>
    <definedName name="orc" localSheetId="6" hidden="1">#REF!</definedName>
    <definedName name="orc" hidden="1">#REF!</definedName>
    <definedName name="os" localSheetId="8">#REF!</definedName>
    <definedName name="Otros_Materiales" localSheetId="8">#REF!</definedName>
    <definedName name="Otros_Módulos" localSheetId="8">#REF!</definedName>
    <definedName name="P" localSheetId="8">#REF!</definedName>
    <definedName name="PAG_1_2" localSheetId="8">#REF!</definedName>
    <definedName name="PAG_2_2" localSheetId="8">#REF!</definedName>
    <definedName name="PAG_3_2" localSheetId="8">#REF!</definedName>
    <definedName name="PAG_4_2" localSheetId="8">#REF!</definedName>
    <definedName name="PAG_5_2" localSheetId="8">#REF!</definedName>
    <definedName name="PAG_6_2" localSheetId="8">#REF!</definedName>
    <definedName name="Pagamento_Extra" localSheetId="8">#REF!</definedName>
    <definedName name="Pagamento_Mensal_Agendado" localSheetId="8">#REF!</definedName>
    <definedName name="Pagamentos_Extras_Agendados" localSheetId="8">#REF!</definedName>
    <definedName name="Pagto_Total" localSheetId="8">#REF!</definedName>
    <definedName name="Panel_RIS" localSheetId="8">#REF!</definedName>
    <definedName name="Panel_Ronan" localSheetId="8">#REF!</definedName>
    <definedName name="paperbks" localSheetId="8">#REF!</definedName>
    <definedName name="Pares_MCond" localSheetId="8">#REF!</definedName>
    <definedName name="pcnm" localSheetId="8">#REF!</definedName>
    <definedName name="PE" localSheetId="8">#REF!</definedName>
    <definedName name="pedestal" localSheetId="8">#REF!</definedName>
    <definedName name="perfura" localSheetId="8">#REF!</definedName>
    <definedName name="Pfim0" localSheetId="8">#REF!</definedName>
    <definedName name="Pfim0a" localSheetId="8">#REF!</definedName>
    <definedName name="Pfim1" localSheetId="8">#REF!</definedName>
    <definedName name="pg" localSheetId="8">#REF!</definedName>
    <definedName name="Pgto_Agend" localSheetId="8">#REF!</definedName>
    <definedName name="phd" localSheetId="8">#REF!</definedName>
    <definedName name="phdbks" localSheetId="8">#REF!</definedName>
    <definedName name="phddocs" localSheetId="8">#REF!</definedName>
    <definedName name="phddocup" localSheetId="8">#REF!</definedName>
    <definedName name="phdr110" localSheetId="8">#REF!</definedName>
    <definedName name="phdr110aem" localSheetId="8">#REF!</definedName>
    <definedName name="phdr110svr" localSheetId="8">#REF!</definedName>
    <definedName name="phdtphhist" localSheetId="8">#REF!</definedName>
    <definedName name="phdtpshist" localSheetId="8">#REF!</definedName>
    <definedName name="PICM" localSheetId="8">#REF!</definedName>
    <definedName name="PII" localSheetId="8">#REF!</definedName>
    <definedName name="PILARES" localSheetId="8">#REF!</definedName>
    <definedName name="PIU_AI" localSheetId="8">#REF!</definedName>
    <definedName name="PIU_DI" localSheetId="8">#REF!</definedName>
    <definedName name="PIU_PI" localSheetId="8">#REF!</definedName>
    <definedName name="PIU_TC" localSheetId="8">#REF!</definedName>
    <definedName name="Planos?" localSheetId="8">#REF!</definedName>
    <definedName name="PLCG_R" localSheetId="8">#REF!</definedName>
    <definedName name="PLCG_S" localSheetId="8">#REF!</definedName>
    <definedName name="Plu" localSheetId="8">{""," mil"," milhões"," bilhões"," trilhões"}</definedName>
    <definedName name="pr" localSheetId="8">#REF!</definedName>
    <definedName name="Preço_Unitário" localSheetId="8">#REF!</definedName>
    <definedName name="Preços" localSheetId="8">#REF!</definedName>
    <definedName name="prices" localSheetId="8">#REF!</definedName>
    <definedName name="Princ" localSheetId="8">#REF!</definedName>
    <definedName name="Print_Area" localSheetId="6">Composições!$A$1:$I$7204</definedName>
    <definedName name="Print_Area" localSheetId="5">Cronograma!$A$1:$HP$391</definedName>
    <definedName name="Print_Area" localSheetId="8">#REF!</definedName>
    <definedName name="Print_Area" localSheetId="4">LDI!$A$1:$G$73</definedName>
    <definedName name="Print_Area" localSheetId="3">Planilha!$A$1:$I$1992</definedName>
    <definedName name="Print_Area_MI" localSheetId="8">#REF!</definedName>
    <definedName name="Print_Titles" localSheetId="6">Composições!$2:$19</definedName>
    <definedName name="Print_Titles" localSheetId="5">Cronograma!$1:$18</definedName>
    <definedName name="Print_Titles" localSheetId="8">#REF!</definedName>
    <definedName name="Print_Titles" localSheetId="4">LDI!$1:$15</definedName>
    <definedName name="Print_Titles" localSheetId="3">Planilha!$1:$15</definedName>
    <definedName name="Print_Titles">#REF!</definedName>
    <definedName name="Print_Titles_MI" localSheetId="8">#REF!</definedName>
    <definedName name="Proc_LM_R" localSheetId="8">#REF!</definedName>
    <definedName name="Proc_LM_S" localSheetId="8">#REF!</definedName>
    <definedName name="Proc_Red" localSheetId="8">#REF!</definedName>
    <definedName name="Proc_Sing" localSheetId="8">#REF!</definedName>
    <definedName name="psaddel" localSheetId="8">#REF!</definedName>
    <definedName name="PSADDEL1" localSheetId="8">#REF!</definedName>
    <definedName name="psbaselist" localSheetId="8">#REF!</definedName>
    <definedName name="psbaseopts" localSheetId="8">#REF!</definedName>
    <definedName name="PSBS" localSheetId="8">#REF!</definedName>
    <definedName name="psbscc" localSheetId="8">#REF!</definedName>
    <definedName name="psbval" localSheetId="8">#REF!</definedName>
    <definedName name="PSCA" localSheetId="8">#REF!</definedName>
    <definedName name="pscheck" localSheetId="8">#REF!</definedName>
    <definedName name="PSCI" localSheetId="8">#REF!</definedName>
    <definedName name="PSCN" localSheetId="8">#REF!</definedName>
    <definedName name="psconv1" localSheetId="8">#REF!</definedName>
    <definedName name="psconv2" localSheetId="8">#REF!</definedName>
    <definedName name="psdocp" localSheetId="8">#REF!</definedName>
    <definedName name="PSELD" localSheetId="8">#REF!</definedName>
    <definedName name="pshchw" localSheetId="8">#REF!</definedName>
    <definedName name="pshcsw" localSheetId="8">#REF!</definedName>
    <definedName name="pslist" localSheetId="8">#REF!</definedName>
    <definedName name="psma" localSheetId="8">#REF!</definedName>
    <definedName name="PSMANUALS" localSheetId="8">#REF!</definedName>
    <definedName name="PSMEDIA" localSheetId="8">#REF!</definedName>
    <definedName name="psopts" localSheetId="8">#REF!</definedName>
    <definedName name="pspurdocs" localSheetId="8">#REF!</definedName>
    <definedName name="pssera" localSheetId="8">#REF!</definedName>
    <definedName name="pssh" localSheetId="8">#REF!</definedName>
    <definedName name="PSSR" localSheetId="8">#REF!</definedName>
    <definedName name="PSSS" localSheetId="8">#REF!</definedName>
    <definedName name="psstdlist" localSheetId="8">#REF!</definedName>
    <definedName name="psstdopts" localSheetId="8">#REF!</definedName>
    <definedName name="pssval" localSheetId="8">#REF!</definedName>
    <definedName name="pstot" localSheetId="8">#REF!</definedName>
    <definedName name="PSUNCLASS" localSheetId="8">#REF!</definedName>
    <definedName name="psupdset" localSheetId="8">#REF!</definedName>
    <definedName name="psupgset" localSheetId="8">#REF!</definedName>
    <definedName name="psupprset" localSheetId="8">#REF!</definedName>
    <definedName name="pterm" localSheetId="8">#REF!</definedName>
    <definedName name="Pulsadores" localSheetId="8">#REF!</definedName>
    <definedName name="purdocs" localSheetId="8">#REF!</definedName>
    <definedName name="PV" localSheetId="8">#REF!</definedName>
    <definedName name="Pws_sys" localSheetId="8">#REF!</definedName>
    <definedName name="Q" localSheetId="8">#REF!</definedName>
    <definedName name="QTAC" localSheetId="8">#REF!</definedName>
    <definedName name="qtd3esta" localSheetId="8">#REF!</definedName>
    <definedName name="qtdbase" localSheetId="8">#REF!</definedName>
    <definedName name="qtdbltub" localSheetId="8">#REF!</definedName>
    <definedName name="qtdestac" localSheetId="8">#REF!</definedName>
    <definedName name="qtdsap" localSheetId="8">#REF!</definedName>
    <definedName name="qtdtub" localSheetId="8">#REF!</definedName>
    <definedName name="Quantidade" localSheetId="8">#REF!</definedName>
    <definedName name="rampaescadas" localSheetId="6" hidden="1">#REF!</definedName>
    <definedName name="rampaescadas" hidden="1">#REF!</definedName>
    <definedName name="RANGE1" localSheetId="8">#REF!</definedName>
    <definedName name="range2" localSheetId="8">#REF!</definedName>
    <definedName name="range3" localSheetId="8">#REF!</definedName>
    <definedName name="REC" localSheetId="8">#REF!</definedName>
    <definedName name="Redefinir_Área_de_Impressão" localSheetId="8">OFFSET(Extenso!Impressão_Completa,0,0,#REF!)</definedName>
    <definedName name="Relés" localSheetId="8">#REF!</definedName>
    <definedName name="Retma_AI_CPC" localSheetId="8">#REF!</definedName>
    <definedName name="Retma_AO_CPC" localSheetId="8">#REF!</definedName>
    <definedName name="Retma_DI_CPC" localSheetId="8">#REF!</definedName>
    <definedName name="Retma_DO_16" localSheetId="8">#REF!</definedName>
    <definedName name="Retma_PI_CPC" localSheetId="8">#REF!</definedName>
    <definedName name="Retma_SDO_8" localSheetId="8">#REF!</definedName>
    <definedName name="Retma_TC_16" localSheetId="8">#REF!</definedName>
    <definedName name="Retma_TC_32" localSheetId="8">#REF!</definedName>
    <definedName name="Rev" localSheetId="8">#REF!</definedName>
    <definedName name="Revisiones" localSheetId="8">#REF!</definedName>
    <definedName name="rng1start" localSheetId="8">#REF!</definedName>
    <definedName name="rng2start" localSheetId="8">#REF!</definedName>
    <definedName name="rng3start" localSheetId="8">#REF!</definedName>
    <definedName name="RRRR" localSheetId="8">#REF!</definedName>
    <definedName name="rs" localSheetId="8">#REF!</definedName>
    <definedName name="RTP_AI" localSheetId="8">#REF!</definedName>
    <definedName name="RTP_AO" localSheetId="8">#REF!</definedName>
    <definedName name="RTP_DI" localSheetId="8">#REF!</definedName>
    <definedName name="RTP_DO" localSheetId="8">#REF!</definedName>
    <definedName name="S" localSheetId="8">#REF!</definedName>
    <definedName name="Sal_Fin" localSheetId="8">#REF!</definedName>
    <definedName name="Sal_Ini" localSheetId="8">#REF!</definedName>
    <definedName name="sapata" localSheetId="8">#REF!</definedName>
    <definedName name="SCOAE" localSheetId="8">#REF!</definedName>
    <definedName name="SCOBS" localSheetId="8">#REF!</definedName>
    <definedName name="SCOCI" localSheetId="8">#REF!</definedName>
    <definedName name="SCODS" localSheetId="8">#REF!</definedName>
    <definedName name="SCOOS" localSheetId="8">#REF!</definedName>
    <definedName name="SCORO" localSheetId="8">#REF!</definedName>
    <definedName name="sd" localSheetId="8">#REF!</definedName>
    <definedName name="SDF" localSheetId="8">#REF!</definedName>
    <definedName name="SDFDSF" localSheetId="8">#REF!</definedName>
    <definedName name="Seg" localSheetId="8">#REF!</definedName>
    <definedName name="SEGURO" localSheetId="8">#REF!</definedName>
    <definedName name="Selectores" localSheetId="8">#REF!</definedName>
    <definedName name="Semnome" localSheetId="8">#REF!</definedName>
    <definedName name="Semnome___0" localSheetId="8">#REF!</definedName>
    <definedName name="Semnome___0___0" localSheetId="8">#REF!</definedName>
    <definedName name="Semnome___0___0___0" localSheetId="8">#REF!</definedName>
    <definedName name="Semnome___0___0___0___0" localSheetId="8">#REF!</definedName>
    <definedName name="Semnome___0___0___0___0___0" localSheetId="8">#REF!</definedName>
    <definedName name="Semnome___0___0___0___0___0___0" localSheetId="8">#REF!</definedName>
    <definedName name="Semnome___0___0___0___0___0___0___0" localSheetId="8">#REF!</definedName>
    <definedName name="Semnome_1" localSheetId="8">#REF!</definedName>
    <definedName name="Semnome_1_1" localSheetId="8">#REF!</definedName>
    <definedName name="SEÑALES" localSheetId="8">#REF!</definedName>
    <definedName name="Señales_APM" localSheetId="8">#REF!</definedName>
    <definedName name="Señales_CPC" localSheetId="8">#REF!</definedName>
    <definedName name="Señales_Esp" localSheetId="8">#REF!</definedName>
    <definedName name="Señales_HW" localSheetId="8">#REF!</definedName>
    <definedName name="Señales_HW2" localSheetId="8">#REF!</definedName>
    <definedName name="Señales_LM" localSheetId="8">#REF!</definedName>
    <definedName name="Serv" localSheetId="8">#REF!</definedName>
    <definedName name="SG_01_01" localSheetId="8">#REF!</definedName>
    <definedName name="SG_01_02" localSheetId="8">#REF!</definedName>
    <definedName name="SG_01_03" localSheetId="8">#REF!</definedName>
    <definedName name="SG_01_04" localSheetId="8">#REF!</definedName>
    <definedName name="SG_01_05" localSheetId="8">#REF!</definedName>
    <definedName name="SG_01_06" localSheetId="8">#REF!</definedName>
    <definedName name="SG_01_07" localSheetId="8">#REF!</definedName>
    <definedName name="SG_01_08" localSheetId="8">#REF!</definedName>
    <definedName name="SG_01_09" localSheetId="8">#REF!</definedName>
    <definedName name="SG_01_10" localSheetId="8">#REF!</definedName>
    <definedName name="SG_01_11" localSheetId="8">#REF!</definedName>
    <definedName name="SG_01_12" localSheetId="8">#REF!</definedName>
    <definedName name="SG_01_13" localSheetId="8">#REF!</definedName>
    <definedName name="SG_01_14" localSheetId="8">#REF!</definedName>
    <definedName name="SG_01_15" localSheetId="8">#REF!</definedName>
    <definedName name="SG_01_16" localSheetId="8">#REF!</definedName>
    <definedName name="SG_01_17" localSheetId="8">#REF!</definedName>
    <definedName name="SG_01_18" localSheetId="8">#REF!</definedName>
    <definedName name="SG_01_19" localSheetId="8">#REF!</definedName>
    <definedName name="SG_01_20" localSheetId="8">#REF!</definedName>
    <definedName name="SG_01_21" localSheetId="8">#REF!</definedName>
    <definedName name="SG_01_22" localSheetId="8">#REF!</definedName>
    <definedName name="SG_01_23" localSheetId="8">#REF!</definedName>
    <definedName name="SG_01_24" localSheetId="8">#REF!</definedName>
    <definedName name="SG_01_25" localSheetId="8">#REF!</definedName>
    <definedName name="SG_01_26" localSheetId="8">#REF!</definedName>
    <definedName name="SG_01_27" localSheetId="8">#REF!</definedName>
    <definedName name="SG_01_28" localSheetId="8">#REF!</definedName>
    <definedName name="SG_01_29" localSheetId="8">#REF!</definedName>
    <definedName name="SG_01_30" localSheetId="8">#REF!</definedName>
    <definedName name="SG_02_01" localSheetId="8">#REF!</definedName>
    <definedName name="SG_02_02" localSheetId="8">#REF!</definedName>
    <definedName name="SG_02_03" localSheetId="8">#REF!</definedName>
    <definedName name="SG_02_04" localSheetId="8">#REF!</definedName>
    <definedName name="SG_02_05" localSheetId="8">#REF!</definedName>
    <definedName name="SG_02_06" localSheetId="8">#REF!</definedName>
    <definedName name="SG_02_07" localSheetId="8">#REF!</definedName>
    <definedName name="SG_02_08" localSheetId="8">#REF!</definedName>
    <definedName name="SG_02_09" localSheetId="8">#REF!</definedName>
    <definedName name="SG_02_10" localSheetId="8">#REF!</definedName>
    <definedName name="SG_02_11" localSheetId="8">#REF!</definedName>
    <definedName name="SG_02_12" localSheetId="8">#REF!</definedName>
    <definedName name="SG_02_13" localSheetId="8">#REF!</definedName>
    <definedName name="SG_02_14" localSheetId="8">#REF!</definedName>
    <definedName name="SG_02_15" localSheetId="8">#REF!</definedName>
    <definedName name="SG_02_16" localSheetId="8">#REF!</definedName>
    <definedName name="SG_02_17" localSheetId="8">#REF!</definedName>
    <definedName name="SG_02_18" localSheetId="8">#REF!</definedName>
    <definedName name="SG_02_19" localSheetId="8">#REF!</definedName>
    <definedName name="SG_02_20" localSheetId="8">#REF!</definedName>
    <definedName name="SG_02_21" localSheetId="8">#REF!</definedName>
    <definedName name="SG_02_22" localSheetId="8">#REF!</definedName>
    <definedName name="SG_02_23" localSheetId="8">#REF!</definedName>
    <definedName name="SG_02_24" localSheetId="8">#REF!</definedName>
    <definedName name="SG_02_25" localSheetId="8">#REF!</definedName>
    <definedName name="SG_02_26" localSheetId="8">#REF!</definedName>
    <definedName name="SG_02_27" localSheetId="8">#REF!</definedName>
    <definedName name="SG_02_28" localSheetId="8">#REF!</definedName>
    <definedName name="SG_02_29" localSheetId="8">#REF!</definedName>
    <definedName name="SG_02_30" localSheetId="8">#REF!</definedName>
    <definedName name="SG_03_01" localSheetId="8">#REF!</definedName>
    <definedName name="SG_03_02" localSheetId="8">#REF!</definedName>
    <definedName name="SG_03_03" localSheetId="8">#REF!</definedName>
    <definedName name="SG_03_04" localSheetId="8">#REF!</definedName>
    <definedName name="SG_03_05" localSheetId="8">#REF!</definedName>
    <definedName name="SG_03_06" localSheetId="8">#REF!</definedName>
    <definedName name="SG_03_07" localSheetId="8">#REF!</definedName>
    <definedName name="SG_03_08" localSheetId="8">#REF!</definedName>
    <definedName name="SG_03_09" localSheetId="8">#REF!</definedName>
    <definedName name="SG_03_10" localSheetId="8">#REF!</definedName>
    <definedName name="SG_03_11" localSheetId="8">#REF!</definedName>
    <definedName name="SG_03_12" localSheetId="8">#REF!</definedName>
    <definedName name="SG_03_13" localSheetId="8">#REF!</definedName>
    <definedName name="SG_03_14" localSheetId="8">#REF!</definedName>
    <definedName name="SG_03_15" localSheetId="8">#REF!</definedName>
    <definedName name="SG_03_16" localSheetId="8">#REF!</definedName>
    <definedName name="SG_03_17" localSheetId="8">#REF!</definedName>
    <definedName name="SG_03_18" localSheetId="8">#REF!</definedName>
    <definedName name="SG_03_19" localSheetId="8">#REF!</definedName>
    <definedName name="SG_03_20" localSheetId="8">#REF!</definedName>
    <definedName name="SG_03_21" localSheetId="8">#REF!</definedName>
    <definedName name="SG_03_22" localSheetId="8">#REF!</definedName>
    <definedName name="SG_03_23" localSheetId="8">#REF!</definedName>
    <definedName name="SG_03_24" localSheetId="8">#REF!</definedName>
    <definedName name="SG_03_25" localSheetId="8">#REF!</definedName>
    <definedName name="SG_03_26" localSheetId="8">#REF!</definedName>
    <definedName name="SG_03_27" localSheetId="8">#REF!</definedName>
    <definedName name="SG_03_28" localSheetId="8">#REF!</definedName>
    <definedName name="SG_03_29" localSheetId="8">#REF!</definedName>
    <definedName name="SG_03_30" localSheetId="8">#REF!</definedName>
    <definedName name="SG_04_01" localSheetId="8">#REF!</definedName>
    <definedName name="SG_04_02" localSheetId="8">#REF!</definedName>
    <definedName name="SG_04_03" localSheetId="8">#REF!</definedName>
    <definedName name="SG_04_04" localSheetId="8">#REF!</definedName>
    <definedName name="SG_04_05" localSheetId="8">#REF!</definedName>
    <definedName name="SG_04_06" localSheetId="8">#REF!</definedName>
    <definedName name="SG_04_07" localSheetId="8">#REF!</definedName>
    <definedName name="SG_04_08" localSheetId="8">#REF!</definedName>
    <definedName name="SG_04_09" localSheetId="8">#REF!</definedName>
    <definedName name="SG_04_10" localSheetId="8">#REF!</definedName>
    <definedName name="SG_04_11" localSheetId="8">#REF!</definedName>
    <definedName name="SG_04_12" localSheetId="8">#REF!</definedName>
    <definedName name="SG_04_13" localSheetId="8">#REF!</definedName>
    <definedName name="SG_04_14" localSheetId="8">#REF!</definedName>
    <definedName name="SG_04_15" localSheetId="8">#REF!</definedName>
    <definedName name="SG_04_16" localSheetId="8">#REF!</definedName>
    <definedName name="SG_04_17" localSheetId="8">#REF!</definedName>
    <definedName name="SG_04_18" localSheetId="8">#REF!</definedName>
    <definedName name="SG_04_19" localSheetId="8">#REF!</definedName>
    <definedName name="SG_04_20" localSheetId="8">#REF!</definedName>
    <definedName name="SG_04_21" localSheetId="8">#REF!</definedName>
    <definedName name="SG_04_22" localSheetId="8">#REF!</definedName>
    <definedName name="SG_04_23" localSheetId="8">#REF!</definedName>
    <definedName name="SG_04_24" localSheetId="8">#REF!</definedName>
    <definedName name="SG_04_25" localSheetId="8">#REF!</definedName>
    <definedName name="SG_04_26" localSheetId="8">#REF!</definedName>
    <definedName name="SG_04_27" localSheetId="8">#REF!</definedName>
    <definedName name="SG_04_28" localSheetId="8">#REF!</definedName>
    <definedName name="SG_04_29" localSheetId="8">#REF!</definedName>
    <definedName name="SG_04_30" localSheetId="8">#REF!</definedName>
    <definedName name="SG_05_01" localSheetId="8">#REF!</definedName>
    <definedName name="SG_05_02" localSheetId="8">#REF!</definedName>
    <definedName name="SG_05_03" localSheetId="8">#REF!</definedName>
    <definedName name="SG_05_04" localSheetId="8">#REF!</definedName>
    <definedName name="SG_05_05" localSheetId="8">#REF!</definedName>
    <definedName name="SG_05_06" localSheetId="8">#REF!</definedName>
    <definedName name="SG_05_07" localSheetId="8">#REF!</definedName>
    <definedName name="SG_05_08" localSheetId="8">#REF!</definedName>
    <definedName name="SG_05_09" localSheetId="8">#REF!</definedName>
    <definedName name="SG_05_10" localSheetId="8">#REF!</definedName>
    <definedName name="SG_05_11" localSheetId="8">#REF!</definedName>
    <definedName name="SG_05_12" localSheetId="8">#REF!</definedName>
    <definedName name="SG_05_13" localSheetId="8">#REF!</definedName>
    <definedName name="SG_05_14" localSheetId="8">#REF!</definedName>
    <definedName name="SG_05_15" localSheetId="8">#REF!</definedName>
    <definedName name="SG_05_16" localSheetId="8">#REF!</definedName>
    <definedName name="SG_05_17" localSheetId="8">#REF!</definedName>
    <definedName name="SG_05_18" localSheetId="8">#REF!</definedName>
    <definedName name="SG_05_19" localSheetId="8">#REF!</definedName>
    <definedName name="SG_05_20" localSheetId="8">#REF!</definedName>
    <definedName name="SG_05_21" localSheetId="8">#REF!</definedName>
    <definedName name="SG_05_22" localSheetId="8">#REF!</definedName>
    <definedName name="SG_05_23" localSheetId="8">#REF!</definedName>
    <definedName name="SG_05_24" localSheetId="8">#REF!</definedName>
    <definedName name="SG_05_25" localSheetId="8">#REF!</definedName>
    <definedName name="SG_05_26" localSheetId="8">#REF!</definedName>
    <definedName name="SG_05_27" localSheetId="8">#REF!</definedName>
    <definedName name="SG_05_28" localSheetId="8">#REF!</definedName>
    <definedName name="SG_05_29" localSheetId="8">#REF!</definedName>
    <definedName name="SG_05_30" localSheetId="8">#REF!</definedName>
    <definedName name="SG_06_01" localSheetId="8">#REF!</definedName>
    <definedName name="SG_06_02" localSheetId="8">#REF!</definedName>
    <definedName name="SG_06_03" localSheetId="8">#REF!</definedName>
    <definedName name="SG_06_04" localSheetId="8">#REF!</definedName>
    <definedName name="SG_06_05" localSheetId="8">#REF!</definedName>
    <definedName name="SG_06_06" localSheetId="8">#REF!</definedName>
    <definedName name="SG_06_07" localSheetId="8">#REF!</definedName>
    <definedName name="SG_06_08" localSheetId="8">#REF!</definedName>
    <definedName name="SG_06_09" localSheetId="8">#REF!</definedName>
    <definedName name="SG_06_10" localSheetId="8">#REF!</definedName>
    <definedName name="SG_06_11" localSheetId="8">#REF!</definedName>
    <definedName name="SG_06_12" localSheetId="8">#REF!</definedName>
    <definedName name="SG_06_13" localSheetId="8">#REF!</definedName>
    <definedName name="SG_06_14" localSheetId="8">#REF!</definedName>
    <definedName name="SG_06_15" localSheetId="8">#REF!</definedName>
    <definedName name="SG_06_16" localSheetId="8">#REF!</definedName>
    <definedName name="SG_06_17" localSheetId="8">#REF!</definedName>
    <definedName name="SG_06_18" localSheetId="8">#REF!</definedName>
    <definedName name="SG_06_19" localSheetId="8">#REF!</definedName>
    <definedName name="SG_06_20" localSheetId="8">#REF!</definedName>
    <definedName name="SG_06_21" localSheetId="8">#REF!</definedName>
    <definedName name="SG_06_22" localSheetId="8">#REF!</definedName>
    <definedName name="SG_06_23" localSheetId="8">#REF!</definedName>
    <definedName name="SG_06_24" localSheetId="8">#REF!</definedName>
    <definedName name="SG_06_25" localSheetId="8">#REF!</definedName>
    <definedName name="SG_06_26" localSheetId="8">#REF!</definedName>
    <definedName name="SG_06_27" localSheetId="8">#REF!</definedName>
    <definedName name="SG_06_28" localSheetId="8">#REF!</definedName>
    <definedName name="SG_06_29" localSheetId="8">#REF!</definedName>
    <definedName name="SG_06_30" localSheetId="8">#REF!</definedName>
    <definedName name="SG_07_01" localSheetId="8">#REF!</definedName>
    <definedName name="SG_07_02" localSheetId="8">#REF!</definedName>
    <definedName name="SG_07_03" localSheetId="8">#REF!</definedName>
    <definedName name="SG_07_04" localSheetId="8">#REF!</definedName>
    <definedName name="SG_07_05" localSheetId="8">#REF!</definedName>
    <definedName name="SG_07_06" localSheetId="8">#REF!</definedName>
    <definedName name="SG_07_07" localSheetId="8">#REF!</definedName>
    <definedName name="SG_07_08" localSheetId="8">#REF!</definedName>
    <definedName name="SG_07_09" localSheetId="8">#REF!</definedName>
    <definedName name="SG_07_10" localSheetId="8">#REF!</definedName>
    <definedName name="SG_07_11" localSheetId="8">#REF!</definedName>
    <definedName name="SG_07_12" localSheetId="8">#REF!</definedName>
    <definedName name="SG_07_13" localSheetId="8">#REF!</definedName>
    <definedName name="SG_07_14" localSheetId="8">#REF!</definedName>
    <definedName name="SG_07_15" localSheetId="8">#REF!</definedName>
    <definedName name="SG_07_16" localSheetId="8">#REF!</definedName>
    <definedName name="SG_07_17" localSheetId="8">#REF!</definedName>
    <definedName name="SG_07_18" localSheetId="8">#REF!</definedName>
    <definedName name="SG_07_19" localSheetId="8">#REF!</definedName>
    <definedName name="SG_07_20" localSheetId="8">#REF!</definedName>
    <definedName name="SG_07_21" localSheetId="8">#REF!</definedName>
    <definedName name="SG_07_22" localSheetId="8">#REF!</definedName>
    <definedName name="SG_07_23" localSheetId="8">#REF!</definedName>
    <definedName name="SG_07_24" localSheetId="8">#REF!</definedName>
    <definedName name="SG_07_25" localSheetId="8">#REF!</definedName>
    <definedName name="SG_07_255" localSheetId="8">#REF!</definedName>
    <definedName name="SG_07_26" localSheetId="8">#REF!</definedName>
    <definedName name="SG_07_27" localSheetId="8">#REF!</definedName>
    <definedName name="SG_07_28" localSheetId="8">#REF!</definedName>
    <definedName name="SG_07_29" localSheetId="8">#REF!</definedName>
    <definedName name="SG_07_30" localSheetId="8">#REF!</definedName>
    <definedName name="SG_08_01" localSheetId="8">#REF!</definedName>
    <definedName name="SG_08_02" localSheetId="8">#REF!</definedName>
    <definedName name="SG_08_03" localSheetId="8">#REF!</definedName>
    <definedName name="SG_08_04" localSheetId="8">#REF!</definedName>
    <definedName name="SG_08_05" localSheetId="8">#REF!</definedName>
    <definedName name="SG_08_06" localSheetId="8">#REF!</definedName>
    <definedName name="SG_08_07" localSheetId="8">#REF!</definedName>
    <definedName name="SG_08_08" localSheetId="8">#REF!</definedName>
    <definedName name="SG_08_09" localSheetId="8">#REF!</definedName>
    <definedName name="SG_08_10" localSheetId="8">#REF!</definedName>
    <definedName name="SG_08_11" localSheetId="8">#REF!</definedName>
    <definedName name="SG_08_12" localSheetId="8">#REF!</definedName>
    <definedName name="SG_08_13" localSheetId="8">#REF!</definedName>
    <definedName name="SG_08_14" localSheetId="8">#REF!</definedName>
    <definedName name="SG_08_15" localSheetId="8">#REF!</definedName>
    <definedName name="SG_08_16" localSheetId="8">#REF!</definedName>
    <definedName name="SG_08_17" localSheetId="8">#REF!</definedName>
    <definedName name="SG_08_18" localSheetId="8">#REF!</definedName>
    <definedName name="SG_08_19" localSheetId="8">#REF!</definedName>
    <definedName name="SG_08_20" localSheetId="8">#REF!</definedName>
    <definedName name="SG_08_21" localSheetId="8">#REF!</definedName>
    <definedName name="SG_08_22" localSheetId="8">#REF!</definedName>
    <definedName name="SG_08_23" localSheetId="8">#REF!</definedName>
    <definedName name="SG_08_24" localSheetId="8">#REF!</definedName>
    <definedName name="SG_08_25" localSheetId="8">#REF!</definedName>
    <definedName name="SG_08_26" localSheetId="8">#REF!</definedName>
    <definedName name="SG_08_27" localSheetId="8">#REF!</definedName>
    <definedName name="SG_08_28" localSheetId="8">#REF!</definedName>
    <definedName name="SG_08_29" localSheetId="8">#REF!</definedName>
    <definedName name="SG_08_30" localSheetId="8">#REF!</definedName>
    <definedName name="SG_09_01" localSheetId="8">#REF!</definedName>
    <definedName name="SG_09_02" localSheetId="8">#REF!</definedName>
    <definedName name="SG_09_03" localSheetId="8">#REF!</definedName>
    <definedName name="SG_09_04" localSheetId="8">#REF!</definedName>
    <definedName name="SG_09_05" localSheetId="8">#REF!</definedName>
    <definedName name="SG_09_06" localSheetId="8">#REF!</definedName>
    <definedName name="SG_09_07" localSheetId="8">#REF!</definedName>
    <definedName name="SG_09_08" localSheetId="8">#REF!</definedName>
    <definedName name="SG_09_09" localSheetId="8">#REF!</definedName>
    <definedName name="SG_09_10" localSheetId="8">#REF!</definedName>
    <definedName name="SG_09_11" localSheetId="8">#REF!</definedName>
    <definedName name="SG_09_12" localSheetId="8">#REF!</definedName>
    <definedName name="SG_09_13" localSheetId="8">#REF!</definedName>
    <definedName name="SG_09_14" localSheetId="8">#REF!</definedName>
    <definedName name="SG_09_15" localSheetId="8">#REF!</definedName>
    <definedName name="SG_09_16" localSheetId="8">#REF!</definedName>
    <definedName name="SG_09_17" localSheetId="8">#REF!</definedName>
    <definedName name="SG_09_18" localSheetId="8">#REF!</definedName>
    <definedName name="SG_09_19" localSheetId="8">#REF!</definedName>
    <definedName name="SG_09_20" localSheetId="8">#REF!</definedName>
    <definedName name="SG_09_21" localSheetId="8">#REF!</definedName>
    <definedName name="SG_09_22" localSheetId="8">#REF!</definedName>
    <definedName name="SG_09_23" localSheetId="8">#REF!</definedName>
    <definedName name="SG_09_24" localSheetId="8">#REF!</definedName>
    <definedName name="SG_09_25" localSheetId="8">#REF!</definedName>
    <definedName name="SG_09_256" localSheetId="8">#REF!</definedName>
    <definedName name="SG_09_26" localSheetId="8">#REF!</definedName>
    <definedName name="SG_09_27" localSheetId="8">#REF!</definedName>
    <definedName name="SG_09_28" localSheetId="8">#REF!</definedName>
    <definedName name="SG_09_29" localSheetId="8">#REF!</definedName>
    <definedName name="SG_09_30" localSheetId="8">#REF!</definedName>
    <definedName name="SG_10_01" localSheetId="8">#REF!</definedName>
    <definedName name="SG_10_02" localSheetId="8">#REF!</definedName>
    <definedName name="SG_10_03" localSheetId="8">#REF!</definedName>
    <definedName name="SG_10_04" localSheetId="8">#REF!</definedName>
    <definedName name="SG_10_05" localSheetId="8">#REF!</definedName>
    <definedName name="SG_10_06" localSheetId="8">#REF!</definedName>
    <definedName name="SG_10_07" localSheetId="8">#REF!</definedName>
    <definedName name="SG_10_08" localSheetId="8">#REF!</definedName>
    <definedName name="SG_10_09" localSheetId="8">#REF!</definedName>
    <definedName name="SG_10_10" localSheetId="8">#REF!</definedName>
    <definedName name="SG_10_11" localSheetId="8">#REF!</definedName>
    <definedName name="SG_10_12" localSheetId="8">#REF!</definedName>
    <definedName name="SG_10_13" localSheetId="8">#REF!</definedName>
    <definedName name="SG_10_14" localSheetId="8">#REF!</definedName>
    <definedName name="SG_10_15" localSheetId="8">#REF!</definedName>
    <definedName name="SG_10_16" localSheetId="8">#REF!</definedName>
    <definedName name="SG_10_17" localSheetId="8">#REF!</definedName>
    <definedName name="SG_10_18" localSheetId="8">#REF!</definedName>
    <definedName name="SG_10_19" localSheetId="8">#REF!</definedName>
    <definedName name="SG_10_20" localSheetId="8">#REF!</definedName>
    <definedName name="SG_10_21" localSheetId="8">#REF!</definedName>
    <definedName name="SG_10_22" localSheetId="8">#REF!</definedName>
    <definedName name="SG_10_23" localSheetId="8">#REF!</definedName>
    <definedName name="SG_10_24" localSheetId="8">#REF!</definedName>
    <definedName name="SG_10_25" localSheetId="8">#REF!</definedName>
    <definedName name="SG_10_26" localSheetId="8">#REF!</definedName>
    <definedName name="SG_10_27" localSheetId="8">#REF!</definedName>
    <definedName name="SG_10_28" localSheetId="8">#REF!</definedName>
    <definedName name="SG_10_29" localSheetId="8">#REF!</definedName>
    <definedName name="SG_10_30" localSheetId="8">#REF!</definedName>
    <definedName name="SG_11_01" localSheetId="8">#REF!</definedName>
    <definedName name="SG_11_02" localSheetId="8">#REF!</definedName>
    <definedName name="SG_11_03" localSheetId="8">#REF!</definedName>
    <definedName name="SG_11_04" localSheetId="8">#REF!</definedName>
    <definedName name="SG_11_05" localSheetId="8">#REF!</definedName>
    <definedName name="SG_11_06" localSheetId="8">#REF!</definedName>
    <definedName name="SG_11_07" localSheetId="8">#REF!</definedName>
    <definedName name="SG_11_08" localSheetId="8">#REF!</definedName>
    <definedName name="SG_11_09" localSheetId="8">#REF!</definedName>
    <definedName name="SG_11_10" localSheetId="8">#REF!</definedName>
    <definedName name="SG_11_11" localSheetId="8">#REF!</definedName>
    <definedName name="SG_11_12" localSheetId="8">#REF!</definedName>
    <definedName name="SG_11_13" localSheetId="8">#REF!</definedName>
    <definedName name="SG_11_14" localSheetId="8">#REF!</definedName>
    <definedName name="SG_11_15" localSheetId="8">#REF!</definedName>
    <definedName name="SG_11_16" localSheetId="8">#REF!</definedName>
    <definedName name="SG_11_17" localSheetId="8">#REF!</definedName>
    <definedName name="SG_11_18" localSheetId="8">#REF!</definedName>
    <definedName name="SG_11_19" localSheetId="8">#REF!</definedName>
    <definedName name="SG_11_20" localSheetId="8">#REF!</definedName>
    <definedName name="SG_11_21" localSheetId="8">#REF!</definedName>
    <definedName name="SG_11_22" localSheetId="8">#REF!</definedName>
    <definedName name="SG_11_23" localSheetId="8">#REF!</definedName>
    <definedName name="SG_11_24" localSheetId="8">#REF!</definedName>
    <definedName name="SG_11_25" localSheetId="8">#REF!</definedName>
    <definedName name="SG_11_26" localSheetId="8">#REF!</definedName>
    <definedName name="SG_11_27" localSheetId="8">#REF!</definedName>
    <definedName name="SG_11_28" localSheetId="8">#REF!</definedName>
    <definedName name="SG_11_29" localSheetId="8">#REF!</definedName>
    <definedName name="SG_11_30" localSheetId="8">#REF!</definedName>
    <definedName name="SG_12_01" localSheetId="8">#REF!</definedName>
    <definedName name="SG_12_02" localSheetId="8">#REF!</definedName>
    <definedName name="SG_12_03" localSheetId="8">#REF!</definedName>
    <definedName name="SG_12_04" localSheetId="8">#REF!</definedName>
    <definedName name="SG_12_05" localSheetId="8">#REF!</definedName>
    <definedName name="SG_12_06" localSheetId="8">#REF!</definedName>
    <definedName name="SG_12_07" localSheetId="8">#REF!</definedName>
    <definedName name="SG_12_08" localSheetId="8">#REF!</definedName>
    <definedName name="SG_12_09" localSheetId="8">#REF!</definedName>
    <definedName name="SG_12_10" localSheetId="8">#REF!</definedName>
    <definedName name="SG_12_11" localSheetId="8">#REF!</definedName>
    <definedName name="SG_12_12" localSheetId="8">#REF!</definedName>
    <definedName name="SG_12_13" localSheetId="8">#REF!</definedName>
    <definedName name="SG_12_14" localSheetId="8">#REF!</definedName>
    <definedName name="SG_12_15" localSheetId="8">#REF!</definedName>
    <definedName name="SG_12_16" localSheetId="8">#REF!</definedName>
    <definedName name="SG_12_17" localSheetId="8">#REF!</definedName>
    <definedName name="SG_12_18" localSheetId="8">#REF!</definedName>
    <definedName name="SG_12_19" localSheetId="8">#REF!</definedName>
    <definedName name="SG_12_20" localSheetId="8">#REF!</definedName>
    <definedName name="SG_12_21" localSheetId="8">#REF!</definedName>
    <definedName name="SG_12_22" localSheetId="8">#REF!</definedName>
    <definedName name="SG_12_23" localSheetId="8">#REF!</definedName>
    <definedName name="SG_12_24" localSheetId="8">#REF!</definedName>
    <definedName name="SG_12_25" localSheetId="8">#REF!</definedName>
    <definedName name="SG_12_26" localSheetId="8">#REF!</definedName>
    <definedName name="SG_12_27" localSheetId="8">#REF!</definedName>
    <definedName name="SG_12_28" localSheetId="8">#REF!</definedName>
    <definedName name="SG_12_29" localSheetId="8">#REF!</definedName>
    <definedName name="SG_12_30" localSheetId="8">#REF!</definedName>
    <definedName name="SG_13_01" localSheetId="8">#REF!</definedName>
    <definedName name="SG_13_02" localSheetId="8">#REF!</definedName>
    <definedName name="SG_13_03" localSheetId="8">#REF!</definedName>
    <definedName name="SG_13_04" localSheetId="8">#REF!</definedName>
    <definedName name="SG_13_05" localSheetId="8">#REF!</definedName>
    <definedName name="SG_13_06" localSheetId="8">#REF!</definedName>
    <definedName name="SG_13_07" localSheetId="8">#REF!</definedName>
    <definedName name="SG_13_08" localSheetId="8">#REF!</definedName>
    <definedName name="SG_13_09" localSheetId="8">#REF!</definedName>
    <definedName name="SG_13_10" localSheetId="8">#REF!</definedName>
    <definedName name="SG_13_11" localSheetId="8">#REF!</definedName>
    <definedName name="SG_13_12" localSheetId="8">#REF!</definedName>
    <definedName name="SG_13_13" localSheetId="8">#REF!</definedName>
    <definedName name="SG_13_14" localSheetId="8">#REF!</definedName>
    <definedName name="SG_13_15" localSheetId="8">#REF!</definedName>
    <definedName name="SG_13_16" localSheetId="8">#REF!</definedName>
    <definedName name="SG_13_17" localSheetId="8">#REF!</definedName>
    <definedName name="SG_13_18" localSheetId="8">#REF!</definedName>
    <definedName name="SG_13_19" localSheetId="8">#REF!</definedName>
    <definedName name="SG_13_20" localSheetId="8">#REF!</definedName>
    <definedName name="SG_13_21" localSheetId="8">#REF!</definedName>
    <definedName name="SG_13_22" localSheetId="8">#REF!</definedName>
    <definedName name="SG_13_23" localSheetId="8">#REF!</definedName>
    <definedName name="SG_13_24" localSheetId="8">#REF!</definedName>
    <definedName name="SG_13_25" localSheetId="8">#REF!</definedName>
    <definedName name="SG_13_26" localSheetId="8">#REF!</definedName>
    <definedName name="SG_13_27" localSheetId="8">#REF!</definedName>
    <definedName name="SG_13_28" localSheetId="8">#REF!</definedName>
    <definedName name="SG_13_29" localSheetId="8">#REF!</definedName>
    <definedName name="SG_13_30" localSheetId="8">#REF!</definedName>
    <definedName name="SG_14_01" localSheetId="8">#REF!</definedName>
    <definedName name="SG_14_02" localSheetId="8">#REF!</definedName>
    <definedName name="SG_14_03" localSheetId="8">#REF!</definedName>
    <definedName name="SG_14_04" localSheetId="8">#REF!</definedName>
    <definedName name="SG_14_05" localSheetId="8">#REF!</definedName>
    <definedName name="SG_14_06" localSheetId="8">#REF!</definedName>
    <definedName name="SG_14_07" localSheetId="8">#REF!</definedName>
    <definedName name="SG_14_08" localSheetId="8">#REF!</definedName>
    <definedName name="SG_14_09" localSheetId="8">#REF!</definedName>
    <definedName name="SG_14_10" localSheetId="8">#REF!</definedName>
    <definedName name="SG_14_11" localSheetId="8">#REF!</definedName>
    <definedName name="SG_14_12" localSheetId="8">#REF!</definedName>
    <definedName name="SG_14_13" localSheetId="8">#REF!</definedName>
    <definedName name="SG_14_14" localSheetId="8">#REF!</definedName>
    <definedName name="SG_14_15" localSheetId="8">#REF!</definedName>
    <definedName name="SG_14_16" localSheetId="8">#REF!</definedName>
    <definedName name="SG_14_17" localSheetId="8">#REF!</definedName>
    <definedName name="SG_14_18" localSheetId="8">#REF!</definedName>
    <definedName name="SG_14_19" localSheetId="8">#REF!</definedName>
    <definedName name="SG_14_20" localSheetId="8">#REF!</definedName>
    <definedName name="SG_14_21" localSheetId="8">#REF!</definedName>
    <definedName name="SG_14_22" localSheetId="8">#REF!</definedName>
    <definedName name="SG_14_23" localSheetId="8">#REF!</definedName>
    <definedName name="SG_14_24" localSheetId="8">#REF!</definedName>
    <definedName name="SG_14_25" localSheetId="8">#REF!</definedName>
    <definedName name="SG_14_26" localSheetId="8">#REF!</definedName>
    <definedName name="SG_14_27" localSheetId="8">#REF!</definedName>
    <definedName name="SG_14_28" localSheetId="8">#REF!</definedName>
    <definedName name="SG_14_29" localSheetId="8">#REF!</definedName>
    <definedName name="SG_14_30" localSheetId="8">#REF!</definedName>
    <definedName name="SG_15_01" localSheetId="8">#REF!</definedName>
    <definedName name="SG_15_02" localSheetId="8">#REF!</definedName>
    <definedName name="SG_15_03" localSheetId="8">#REF!</definedName>
    <definedName name="SG_15_04" localSheetId="8">#REF!</definedName>
    <definedName name="SG_15_05" localSheetId="8">#REF!</definedName>
    <definedName name="SG_15_06" localSheetId="8">#REF!</definedName>
    <definedName name="SG_15_07" localSheetId="8">#REF!</definedName>
    <definedName name="SG_15_08" localSheetId="8">#REF!</definedName>
    <definedName name="SG_15_09" localSheetId="8">#REF!</definedName>
    <definedName name="SG_15_10" localSheetId="8">#REF!</definedName>
    <definedName name="SG_15_11" localSheetId="8">#REF!</definedName>
    <definedName name="SG_15_12" localSheetId="8">#REF!</definedName>
    <definedName name="SG_15_13" localSheetId="8">#REF!</definedName>
    <definedName name="SG_15_14" localSheetId="8">#REF!</definedName>
    <definedName name="SG_15_15" localSheetId="8">#REF!</definedName>
    <definedName name="SG_15_16" localSheetId="8">#REF!</definedName>
    <definedName name="SG_15_17" localSheetId="8">#REF!</definedName>
    <definedName name="SG_15_18" localSheetId="8">#REF!</definedName>
    <definedName name="SG_15_19" localSheetId="8">#REF!</definedName>
    <definedName name="SG_15_20" localSheetId="8">#REF!</definedName>
    <definedName name="SG_15_21" localSheetId="8">#REF!</definedName>
    <definedName name="SG_15_22" localSheetId="8">#REF!</definedName>
    <definedName name="SG_15_23" localSheetId="8">#REF!</definedName>
    <definedName name="SG_15_24" localSheetId="8">#REF!</definedName>
    <definedName name="SG_15_25" localSheetId="8">#REF!</definedName>
    <definedName name="SG_15_26" localSheetId="8">#REF!</definedName>
    <definedName name="SG_15_27" localSheetId="8">#REF!</definedName>
    <definedName name="SG_15_28" localSheetId="8">#REF!</definedName>
    <definedName name="SG_15_29" localSheetId="8">#REF!</definedName>
    <definedName name="SG_15_30" localSheetId="8">#REF!</definedName>
    <definedName name="SG_16_01" localSheetId="8">#REF!</definedName>
    <definedName name="SG_16_02" localSheetId="8">#REF!</definedName>
    <definedName name="SG_16_03" localSheetId="8">#REF!</definedName>
    <definedName name="SG_16_04" localSheetId="8">#REF!</definedName>
    <definedName name="SG_16_05" localSheetId="8">#REF!</definedName>
    <definedName name="SG_16_06" localSheetId="8">#REF!</definedName>
    <definedName name="SG_16_07" localSheetId="8">#REF!</definedName>
    <definedName name="SG_16_08" localSheetId="8">#REF!</definedName>
    <definedName name="SG_16_09" localSheetId="8">#REF!</definedName>
    <definedName name="SG_16_10" localSheetId="8">#REF!</definedName>
    <definedName name="SG_16_11" localSheetId="8">#REF!</definedName>
    <definedName name="SG_16_12" localSheetId="8">#REF!</definedName>
    <definedName name="SG_16_13" localSheetId="8">#REF!</definedName>
    <definedName name="SG_16_14" localSheetId="8">#REF!</definedName>
    <definedName name="SG_16_15" localSheetId="8">#REF!</definedName>
    <definedName name="SG_16_16" localSheetId="8">#REF!</definedName>
    <definedName name="SG_16_17" localSheetId="8">#REF!</definedName>
    <definedName name="SG_16_18" localSheetId="8">#REF!</definedName>
    <definedName name="SG_16_19" localSheetId="8">#REF!</definedName>
    <definedName name="SG_16_20" localSheetId="8">#REF!</definedName>
    <definedName name="SG_16_21" localSheetId="8">#REF!</definedName>
    <definedName name="SG_16_22" localSheetId="8">#REF!</definedName>
    <definedName name="SG_16_23" localSheetId="8">#REF!</definedName>
    <definedName name="SG_16_24" localSheetId="8">#REF!</definedName>
    <definedName name="SG_16_25" localSheetId="8">#REF!</definedName>
    <definedName name="SG_16_26" localSheetId="8">#REF!</definedName>
    <definedName name="SG_16_27" localSheetId="8">#REF!</definedName>
    <definedName name="SG_16_28" localSheetId="8">#REF!</definedName>
    <definedName name="SG_16_29" localSheetId="8">#REF!</definedName>
    <definedName name="SG_16_30" localSheetId="8">#REF!</definedName>
    <definedName name="SG_17_01" localSheetId="8">#REF!</definedName>
    <definedName name="SG_17_02" localSheetId="8">#REF!</definedName>
    <definedName name="SG_17_03" localSheetId="8">#REF!</definedName>
    <definedName name="SG_17_04" localSheetId="8">#REF!</definedName>
    <definedName name="SG_17_05" localSheetId="8">#REF!</definedName>
    <definedName name="SG_17_06" localSheetId="8">#REF!</definedName>
    <definedName name="SG_17_07" localSheetId="8">#REF!</definedName>
    <definedName name="SG_17_08" localSheetId="8">#REF!</definedName>
    <definedName name="SG_17_09" localSheetId="8">#REF!</definedName>
    <definedName name="SG_17_10" localSheetId="8">#REF!</definedName>
    <definedName name="SG_17_11" localSheetId="8">#REF!</definedName>
    <definedName name="SG_17_12" localSheetId="8">#REF!</definedName>
    <definedName name="SG_17_13" localSheetId="8">#REF!</definedName>
    <definedName name="SG_17_14" localSheetId="8">#REF!</definedName>
    <definedName name="SG_17_15" localSheetId="8">#REF!</definedName>
    <definedName name="SG_17_16" localSheetId="8">#REF!</definedName>
    <definedName name="SG_17_17" localSheetId="8">#REF!</definedName>
    <definedName name="SG_17_18" localSheetId="8">#REF!</definedName>
    <definedName name="SG_17_19" localSheetId="8">#REF!</definedName>
    <definedName name="SG_17_20" localSheetId="8">#REF!</definedName>
    <definedName name="SG_17_21" localSheetId="8">#REF!</definedName>
    <definedName name="SG_17_22" localSheetId="8">#REF!</definedName>
    <definedName name="SG_17_23" localSheetId="8">#REF!</definedName>
    <definedName name="SG_17_24" localSheetId="8">#REF!</definedName>
    <definedName name="SG_17_25" localSheetId="8">#REF!</definedName>
    <definedName name="SG_17_26" localSheetId="8">#REF!</definedName>
    <definedName name="SG_17_27" localSheetId="8">#REF!</definedName>
    <definedName name="SG_17_28" localSheetId="8">#REF!</definedName>
    <definedName name="SG_17_29" localSheetId="8">#REF!</definedName>
    <definedName name="SG_17_30" localSheetId="8">#REF!</definedName>
    <definedName name="SG_18_01" localSheetId="8">#REF!</definedName>
    <definedName name="SG_18_02" localSheetId="8">#REF!</definedName>
    <definedName name="SG_18_03" localSheetId="8">#REF!</definedName>
    <definedName name="SG_18_04" localSheetId="8">#REF!</definedName>
    <definedName name="SG_18_05" localSheetId="8">#REF!</definedName>
    <definedName name="SG_18_06" localSheetId="8">#REF!</definedName>
    <definedName name="SG_18_07" localSheetId="8">#REF!</definedName>
    <definedName name="SG_18_08" localSheetId="8">#REF!</definedName>
    <definedName name="SG_18_09" localSheetId="8">#REF!</definedName>
    <definedName name="SG_18_10" localSheetId="8">#REF!</definedName>
    <definedName name="SG_18_11" localSheetId="8">#REF!</definedName>
    <definedName name="SG_18_12" localSheetId="8">#REF!</definedName>
    <definedName name="SG_18_13" localSheetId="8">#REF!</definedName>
    <definedName name="SG_18_14" localSheetId="8">#REF!</definedName>
    <definedName name="SG_18_15" localSheetId="8">#REF!</definedName>
    <definedName name="SG_18_16" localSheetId="8">#REF!</definedName>
    <definedName name="SG_18_17" localSheetId="8">#REF!</definedName>
    <definedName name="SG_18_18" localSheetId="8">#REF!</definedName>
    <definedName name="SG_18_19" localSheetId="8">#REF!</definedName>
    <definedName name="SG_18_20" localSheetId="8">#REF!</definedName>
    <definedName name="SG_18_21" localSheetId="8">#REF!</definedName>
    <definedName name="SG_18_22" localSheetId="8">#REF!</definedName>
    <definedName name="SG_18_23" localSheetId="8">#REF!</definedName>
    <definedName name="SG_18_24" localSheetId="8">#REF!</definedName>
    <definedName name="SG_18_25" localSheetId="8">#REF!</definedName>
    <definedName name="SG_18_26" localSheetId="8">#REF!</definedName>
    <definedName name="SG_18_27" localSheetId="8">#REF!</definedName>
    <definedName name="SG_18_28" localSheetId="8">#REF!</definedName>
    <definedName name="SG_18_29" localSheetId="8">#REF!</definedName>
    <definedName name="SG_18_30" localSheetId="8">#REF!</definedName>
    <definedName name="SG_19_01" localSheetId="8">#REF!</definedName>
    <definedName name="SG_19_02" localSheetId="8">#REF!</definedName>
    <definedName name="SG_19_03" localSheetId="8">#REF!</definedName>
    <definedName name="SG_19_04" localSheetId="8">#REF!</definedName>
    <definedName name="SG_19_05" localSheetId="8">#REF!</definedName>
    <definedName name="SG_19_06" localSheetId="8">#REF!</definedName>
    <definedName name="SG_19_07" localSheetId="8">#REF!</definedName>
    <definedName name="SG_19_08" localSheetId="8">#REF!</definedName>
    <definedName name="SG_19_09" localSheetId="8">#REF!</definedName>
    <definedName name="SG_19_10" localSheetId="8">#REF!</definedName>
    <definedName name="SG_19_11" localSheetId="8">#REF!</definedName>
    <definedName name="SG_19_12" localSheetId="8">#REF!</definedName>
    <definedName name="SG_19_13" localSheetId="8">#REF!</definedName>
    <definedName name="SG_19_14" localSheetId="8">#REF!</definedName>
    <definedName name="SG_19_15" localSheetId="8">#REF!</definedName>
    <definedName name="SG_19_16" localSheetId="8">#REF!</definedName>
    <definedName name="SG_19_17" localSheetId="8">#REF!</definedName>
    <definedName name="SG_19_18" localSheetId="8">#REF!</definedName>
    <definedName name="SG_19_19" localSheetId="8">#REF!</definedName>
    <definedName name="SG_19_20" localSheetId="8">#REF!</definedName>
    <definedName name="SG_19_21" localSheetId="8">#REF!</definedName>
    <definedName name="SG_19_22" localSheetId="8">#REF!</definedName>
    <definedName name="SG_19_23" localSheetId="8">#REF!</definedName>
    <definedName name="SG_19_24" localSheetId="8">#REF!</definedName>
    <definedName name="SG_19_25" localSheetId="8">#REF!</definedName>
    <definedName name="SG_19_26" localSheetId="8">#REF!</definedName>
    <definedName name="SG_19_27" localSheetId="8">#REF!</definedName>
    <definedName name="SG_19_28" localSheetId="8">#REF!</definedName>
    <definedName name="SG_19_29" localSheetId="8">#REF!</definedName>
    <definedName name="SG_19_30" localSheetId="8">#REF!</definedName>
    <definedName name="SG_20_01" localSheetId="8">#REF!</definedName>
    <definedName name="SG_20_02" localSheetId="8">#REF!</definedName>
    <definedName name="SG_20_03" localSheetId="8">#REF!</definedName>
    <definedName name="SG_20_04" localSheetId="8">#REF!</definedName>
    <definedName name="SG_20_05" localSheetId="8">#REF!</definedName>
    <definedName name="SG_20_06" localSheetId="8">#REF!</definedName>
    <definedName name="SG_20_07" localSheetId="8">#REF!</definedName>
    <definedName name="SG_20_08" localSheetId="8">#REF!</definedName>
    <definedName name="SG_20_09" localSheetId="8">#REF!</definedName>
    <definedName name="SG_20_10" localSheetId="8">#REF!</definedName>
    <definedName name="SG_20_11" localSheetId="8">#REF!</definedName>
    <definedName name="SG_20_12" localSheetId="8">#REF!</definedName>
    <definedName name="SG_20_13" localSheetId="8">#REF!</definedName>
    <definedName name="SG_20_14" localSheetId="8">#REF!</definedName>
    <definedName name="SG_20_15" localSheetId="8">#REF!</definedName>
    <definedName name="SG_20_16" localSheetId="8">#REF!</definedName>
    <definedName name="SG_20_17" localSheetId="8">#REF!</definedName>
    <definedName name="SG_20_18" localSheetId="8">#REF!</definedName>
    <definedName name="SG_20_19" localSheetId="8">#REF!</definedName>
    <definedName name="SG_20_20" localSheetId="8">#REF!</definedName>
    <definedName name="SG_20_21" localSheetId="8">#REF!</definedName>
    <definedName name="SG_20_22" localSheetId="8">#REF!</definedName>
    <definedName name="SG_20_23" localSheetId="8">#REF!</definedName>
    <definedName name="SG_20_24" localSheetId="8">#REF!</definedName>
    <definedName name="SG_20_25" localSheetId="8">#REF!</definedName>
    <definedName name="SG_20_26" localSheetId="8">#REF!</definedName>
    <definedName name="SG_20_27" localSheetId="8">#REF!</definedName>
    <definedName name="SG_20_28" localSheetId="8">#REF!</definedName>
    <definedName name="SG_20_29" localSheetId="8">#REF!</definedName>
    <definedName name="SG_20_30" localSheetId="8">#REF!</definedName>
    <definedName name="SG_21_01" localSheetId="8">#REF!</definedName>
    <definedName name="SG_21_02" localSheetId="8">#REF!</definedName>
    <definedName name="SG_21_03" localSheetId="8">#REF!</definedName>
    <definedName name="SG_21_04" localSheetId="8">#REF!</definedName>
    <definedName name="SG_21_05" localSheetId="8">#REF!</definedName>
    <definedName name="SG_21_06" localSheetId="8">#REF!</definedName>
    <definedName name="SG_21_07" localSheetId="8">#REF!</definedName>
    <definedName name="SG_21_08" localSheetId="8">#REF!</definedName>
    <definedName name="SG_21_09" localSheetId="8">#REF!</definedName>
    <definedName name="SG_21_10" localSheetId="8">#REF!</definedName>
    <definedName name="SG_21_11" localSheetId="8">#REF!</definedName>
    <definedName name="SG_21_12" localSheetId="8">#REF!</definedName>
    <definedName name="SG_21_13" localSheetId="8">#REF!</definedName>
    <definedName name="SG_21_14" localSheetId="8">#REF!</definedName>
    <definedName name="SG_21_15" localSheetId="8">#REF!</definedName>
    <definedName name="SG_21_16" localSheetId="8">#REF!</definedName>
    <definedName name="SG_21_17" localSheetId="8">#REF!</definedName>
    <definedName name="SG_21_18" localSheetId="8">#REF!</definedName>
    <definedName name="SG_21_19" localSheetId="8">#REF!</definedName>
    <definedName name="SG_21_20" localSheetId="8">#REF!</definedName>
    <definedName name="SG_21_21" localSheetId="8">#REF!</definedName>
    <definedName name="SG_21_22" localSheetId="8">#REF!</definedName>
    <definedName name="SG_21_23" localSheetId="8">#REF!</definedName>
    <definedName name="SG_21_24" localSheetId="8">#REF!</definedName>
    <definedName name="SG_21_25" localSheetId="8">#REF!</definedName>
    <definedName name="SG_21_26" localSheetId="8">#REF!</definedName>
    <definedName name="SG_21_27" localSheetId="8">#REF!</definedName>
    <definedName name="SG_21_28" localSheetId="8">#REF!</definedName>
    <definedName name="SG_21_29" localSheetId="8">#REF!</definedName>
    <definedName name="SG_21_30" localSheetId="8">#REF!</definedName>
    <definedName name="SG_22_01" localSheetId="8">#REF!</definedName>
    <definedName name="SG_22_02" localSheetId="8">#REF!</definedName>
    <definedName name="SG_22_03" localSheetId="8">#REF!</definedName>
    <definedName name="SG_22_04" localSheetId="8">#REF!</definedName>
    <definedName name="SG_22_05" localSheetId="8">#REF!</definedName>
    <definedName name="SG_22_06" localSheetId="8">#REF!</definedName>
    <definedName name="SG_22_07" localSheetId="8">#REF!</definedName>
    <definedName name="SG_22_08" localSheetId="8">#REF!</definedName>
    <definedName name="SG_22_09" localSheetId="8">#REF!</definedName>
    <definedName name="SG_22_10" localSheetId="8">#REF!</definedName>
    <definedName name="SG_22_11" localSheetId="8">#REF!</definedName>
    <definedName name="SG_22_12" localSheetId="8">#REF!</definedName>
    <definedName name="SG_22_13" localSheetId="8">#REF!</definedName>
    <definedName name="SG_22_14" localSheetId="8">#REF!</definedName>
    <definedName name="SG_22_15" localSheetId="8">#REF!</definedName>
    <definedName name="SG_22_16" localSheetId="8">#REF!</definedName>
    <definedName name="SG_22_17" localSheetId="8">#REF!</definedName>
    <definedName name="SG_22_18" localSheetId="8">#REF!</definedName>
    <definedName name="SG_22_19" localSheetId="8">#REF!</definedName>
    <definedName name="SG_22_20" localSheetId="8">#REF!</definedName>
    <definedName name="SG_22_21" localSheetId="8">#REF!</definedName>
    <definedName name="SG_22_22" localSheetId="8">#REF!</definedName>
    <definedName name="SG_22_23" localSheetId="8">#REF!</definedName>
    <definedName name="SG_22_24" localSheetId="8">#REF!</definedName>
    <definedName name="SG_22_25" localSheetId="8">#REF!</definedName>
    <definedName name="SG_22_26" localSheetId="8">#REF!</definedName>
    <definedName name="SG_22_27" localSheetId="8">#REF!</definedName>
    <definedName name="SG_22_28" localSheetId="8">#REF!</definedName>
    <definedName name="SG_22_29" localSheetId="8">#REF!</definedName>
    <definedName name="SG_22_30" localSheetId="8">#REF!</definedName>
    <definedName name="SG_23_01" localSheetId="8">#REF!</definedName>
    <definedName name="SG_23_02" localSheetId="8">#REF!</definedName>
    <definedName name="SG_23_03" localSheetId="8">#REF!</definedName>
    <definedName name="SG_23_04" localSheetId="8">#REF!</definedName>
    <definedName name="SG_23_05" localSheetId="8">#REF!</definedName>
    <definedName name="SG_23_06" localSheetId="8">#REF!</definedName>
    <definedName name="SG_23_07" localSheetId="8">#REF!</definedName>
    <definedName name="SG_23_08" localSheetId="8">#REF!</definedName>
    <definedName name="SG_23_09" localSheetId="8">#REF!</definedName>
    <definedName name="SG_23_10" localSheetId="8">#REF!</definedName>
    <definedName name="SG_23_11" localSheetId="8">#REF!</definedName>
    <definedName name="SG_23_12" localSheetId="8">#REF!</definedName>
    <definedName name="SG_23_13" localSheetId="8">#REF!</definedName>
    <definedName name="SG_23_14" localSheetId="8">#REF!</definedName>
    <definedName name="SG_23_15" localSheetId="8">#REF!</definedName>
    <definedName name="SG_23_16" localSheetId="8">#REF!</definedName>
    <definedName name="SG_23_17" localSheetId="8">#REF!</definedName>
    <definedName name="SG_23_18" localSheetId="8">#REF!</definedName>
    <definedName name="SG_23_19" localSheetId="8">#REF!</definedName>
    <definedName name="SG_23_20" localSheetId="8">#REF!</definedName>
    <definedName name="SG_23_21" localSheetId="8">#REF!</definedName>
    <definedName name="SG_23_22" localSheetId="8">#REF!</definedName>
    <definedName name="SG_23_23" localSheetId="8">#REF!</definedName>
    <definedName name="SG_23_24" localSheetId="8">#REF!</definedName>
    <definedName name="SG_23_25" localSheetId="8">#REF!</definedName>
    <definedName name="SG_23_26" localSheetId="8">#REF!</definedName>
    <definedName name="SG_23_27" localSheetId="8">#REF!</definedName>
    <definedName name="SG_23_28" localSheetId="8">#REF!</definedName>
    <definedName name="SG_23_29" localSheetId="8">#REF!</definedName>
    <definedName name="SG_23_30" localSheetId="8">#REF!</definedName>
    <definedName name="SG_24_01" localSheetId="8">#REF!</definedName>
    <definedName name="SG_24_02" localSheetId="8">#REF!</definedName>
    <definedName name="SG_24_03" localSheetId="8">#REF!</definedName>
    <definedName name="SG_24_04" localSheetId="8">#REF!</definedName>
    <definedName name="SG_24_05" localSheetId="8">#REF!</definedName>
    <definedName name="SG_24_06" localSheetId="8">#REF!</definedName>
    <definedName name="SG_24_07" localSheetId="8">#REF!</definedName>
    <definedName name="SG_24_08" localSheetId="8">#REF!</definedName>
    <definedName name="SG_24_09" localSheetId="8">#REF!</definedName>
    <definedName name="SG_24_10" localSheetId="8">#REF!</definedName>
    <definedName name="SG_24_11" localSheetId="8">#REF!</definedName>
    <definedName name="SG_24_12" localSheetId="8">#REF!</definedName>
    <definedName name="SG_24_13" localSheetId="8">#REF!</definedName>
    <definedName name="SG_24_14" localSheetId="8">#REF!</definedName>
    <definedName name="SG_24_15" localSheetId="8">#REF!</definedName>
    <definedName name="SG_24_16" localSheetId="8">#REF!</definedName>
    <definedName name="SG_24_17" localSheetId="8">#REF!</definedName>
    <definedName name="SG_24_18" localSheetId="8">#REF!</definedName>
    <definedName name="SG_24_19" localSheetId="8">#REF!</definedName>
    <definedName name="SG_24_20" localSheetId="8">#REF!</definedName>
    <definedName name="SG_24_21" localSheetId="8">#REF!</definedName>
    <definedName name="SG_24_22" localSheetId="8">#REF!</definedName>
    <definedName name="SG_24_23" localSheetId="8">#REF!</definedName>
    <definedName name="SG_24_24" localSheetId="8">#REF!</definedName>
    <definedName name="SG_24_25" localSheetId="8">#REF!</definedName>
    <definedName name="SG_24_26" localSheetId="8">#REF!</definedName>
    <definedName name="SG_24_27" localSheetId="8">#REF!</definedName>
    <definedName name="SG_24_28" localSheetId="8">#REF!</definedName>
    <definedName name="SG_24_29" localSheetId="8">#REF!</definedName>
    <definedName name="SG_24_30" localSheetId="8">#REF!</definedName>
    <definedName name="SG_25_01" localSheetId="8">#REF!</definedName>
    <definedName name="SG_25_02" localSheetId="8">#REF!</definedName>
    <definedName name="SG_25_03" localSheetId="8">#REF!</definedName>
    <definedName name="SG_25_04" localSheetId="8">#REF!</definedName>
    <definedName name="SG_25_05" localSheetId="8">#REF!</definedName>
    <definedName name="SG_25_06" localSheetId="8">#REF!</definedName>
    <definedName name="SG_25_07" localSheetId="8">#REF!</definedName>
    <definedName name="SG_25_08" localSheetId="8">#REF!</definedName>
    <definedName name="SG_25_09" localSheetId="8">#REF!</definedName>
    <definedName name="SG_25_10" localSheetId="8">#REF!</definedName>
    <definedName name="SG_25_11" localSheetId="8">#REF!</definedName>
    <definedName name="SG_25_12" localSheetId="8">#REF!</definedName>
    <definedName name="SG_25_13" localSheetId="8">#REF!</definedName>
    <definedName name="SG_25_14" localSheetId="8">#REF!</definedName>
    <definedName name="SG_25_15" localSheetId="8">#REF!</definedName>
    <definedName name="SG_25_16" localSheetId="8">#REF!</definedName>
    <definedName name="SG_25_17" localSheetId="8">#REF!</definedName>
    <definedName name="SG_25_18" localSheetId="8">#REF!</definedName>
    <definedName name="SG_25_19" localSheetId="8">#REF!</definedName>
    <definedName name="SG_25_20" localSheetId="8">#REF!</definedName>
    <definedName name="SG_25_21" localSheetId="8">#REF!</definedName>
    <definedName name="SG_25_22" localSheetId="8">#REF!</definedName>
    <definedName name="SG_25_23" localSheetId="8">#REF!</definedName>
    <definedName name="SG_25_24" localSheetId="8">#REF!</definedName>
    <definedName name="SG_25_25" localSheetId="8">#REF!</definedName>
    <definedName name="SG_25_26" localSheetId="8">#REF!</definedName>
    <definedName name="SG_25_27" localSheetId="8">#REF!</definedName>
    <definedName name="SG_25_28" localSheetId="8">#REF!</definedName>
    <definedName name="SG_25_29" localSheetId="8">#REF!</definedName>
    <definedName name="SG_25_30" localSheetId="8">#REF!</definedName>
    <definedName name="SG_26_01" localSheetId="8">#REF!</definedName>
    <definedName name="SG_26_02" localSheetId="8">#REF!</definedName>
    <definedName name="SG_26_03" localSheetId="8">#REF!</definedName>
    <definedName name="SG_26_04" localSheetId="8">#REF!</definedName>
    <definedName name="SG_26_05" localSheetId="8">#REF!</definedName>
    <definedName name="SG_26_06" localSheetId="8">#REF!</definedName>
    <definedName name="SG_26_07" localSheetId="8">#REF!</definedName>
    <definedName name="SG_26_08" localSheetId="8">#REF!</definedName>
    <definedName name="SG_26_09" localSheetId="8">#REF!</definedName>
    <definedName name="SG_26_10" localSheetId="8">#REF!</definedName>
    <definedName name="SG_26_11" localSheetId="8">#REF!</definedName>
    <definedName name="SG_26_12" localSheetId="8">#REF!</definedName>
    <definedName name="SG_26_13" localSheetId="8">#REF!</definedName>
    <definedName name="SG_26_14" localSheetId="8">#REF!</definedName>
    <definedName name="SG_26_15" localSheetId="8">#REF!</definedName>
    <definedName name="SG_26_16" localSheetId="8">#REF!</definedName>
    <definedName name="SG_26_17" localSheetId="8">#REF!</definedName>
    <definedName name="SG_26_18" localSheetId="8">#REF!</definedName>
    <definedName name="SG_26_19" localSheetId="8">#REF!</definedName>
    <definedName name="SG_26_20" localSheetId="8">#REF!</definedName>
    <definedName name="SG_26_21" localSheetId="8">#REF!</definedName>
    <definedName name="SG_26_22" localSheetId="8">#REF!</definedName>
    <definedName name="SG_26_23" localSheetId="8">#REF!</definedName>
    <definedName name="SG_26_24" localSheetId="8">#REF!</definedName>
    <definedName name="SG_26_25" localSheetId="8">#REF!</definedName>
    <definedName name="SG_26_26" localSheetId="8">#REF!</definedName>
    <definedName name="SG_26_27" localSheetId="8">#REF!</definedName>
    <definedName name="SG_26_28" localSheetId="8">#REF!</definedName>
    <definedName name="SG_26_29" localSheetId="8">#REF!</definedName>
    <definedName name="SG_26_30" localSheetId="8">#REF!</definedName>
    <definedName name="SG_27_01" localSheetId="8">#REF!</definedName>
    <definedName name="SG_27_02" localSheetId="8">#REF!</definedName>
    <definedName name="SG_27_03" localSheetId="8">#REF!</definedName>
    <definedName name="SG_27_04" localSheetId="8">#REF!</definedName>
    <definedName name="SG_27_05" localSheetId="8">#REF!</definedName>
    <definedName name="SG_27_06" localSheetId="8">#REF!</definedName>
    <definedName name="SG_27_07" localSheetId="8">#REF!</definedName>
    <definedName name="SG_27_08" localSheetId="8">#REF!</definedName>
    <definedName name="SG_27_09" localSheetId="8">#REF!</definedName>
    <definedName name="SG_27_10" localSheetId="8">#REF!</definedName>
    <definedName name="SG_27_11" localSheetId="8">#REF!</definedName>
    <definedName name="SG_27_12" localSheetId="8">#REF!</definedName>
    <definedName name="SG_27_13" localSheetId="8">#REF!</definedName>
    <definedName name="SG_27_14" localSheetId="8">#REF!</definedName>
    <definedName name="SG_27_15" localSheetId="8">#REF!</definedName>
    <definedName name="SG_27_16" localSheetId="8">#REF!</definedName>
    <definedName name="SG_27_17" localSheetId="8">#REF!</definedName>
    <definedName name="SG_27_18" localSheetId="8">#REF!</definedName>
    <definedName name="SG_27_19" localSheetId="8">#REF!</definedName>
    <definedName name="SG_27_20" localSheetId="8">#REF!</definedName>
    <definedName name="SG_27_21" localSheetId="8">#REF!</definedName>
    <definedName name="SG_27_22" localSheetId="8">#REF!</definedName>
    <definedName name="SG_27_23" localSheetId="8">#REF!</definedName>
    <definedName name="SG_27_24" localSheetId="8">#REF!</definedName>
    <definedName name="SG_27_25" localSheetId="8">#REF!</definedName>
    <definedName name="SG_27_26" localSheetId="8">#REF!</definedName>
    <definedName name="SG_27_27" localSheetId="8">#REF!</definedName>
    <definedName name="SG_27_28" localSheetId="8">#REF!</definedName>
    <definedName name="SG_27_29" localSheetId="8">#REF!</definedName>
    <definedName name="SG_27_30" localSheetId="8">#REF!</definedName>
    <definedName name="SG_28_01" localSheetId="8">#REF!</definedName>
    <definedName name="SG_28_02" localSheetId="8">#REF!</definedName>
    <definedName name="SG_28_03" localSheetId="8">#REF!</definedName>
    <definedName name="SG_28_04" localSheetId="8">#REF!</definedName>
    <definedName name="SG_28_05" localSheetId="8">#REF!</definedName>
    <definedName name="SG_28_06" localSheetId="8">#REF!</definedName>
    <definedName name="SG_28_07" localSheetId="8">#REF!</definedName>
    <definedName name="SG_28_08" localSheetId="8">#REF!</definedName>
    <definedName name="SG_28_09" localSheetId="8">#REF!</definedName>
    <definedName name="SG_28_10" localSheetId="8">#REF!</definedName>
    <definedName name="SG_28_11" localSheetId="8">#REF!</definedName>
    <definedName name="SG_28_12" localSheetId="8">#REF!</definedName>
    <definedName name="SG_28_13" localSheetId="8">#REF!</definedName>
    <definedName name="SG_28_14" localSheetId="8">#REF!</definedName>
    <definedName name="SG_28_15" localSheetId="8">#REF!</definedName>
    <definedName name="SG_28_16" localSheetId="8">#REF!</definedName>
    <definedName name="SG_28_17" localSheetId="8">#REF!</definedName>
    <definedName name="SG_28_18" localSheetId="8">#REF!</definedName>
    <definedName name="SG_28_19" localSheetId="8">#REF!</definedName>
    <definedName name="SG_28_20" localSheetId="8">#REF!</definedName>
    <definedName name="SG_28_21" localSheetId="8">#REF!</definedName>
    <definedName name="SG_28_22" localSheetId="8">#REF!</definedName>
    <definedName name="SG_28_23" localSheetId="8">#REF!</definedName>
    <definedName name="SG_28_24" localSheetId="8">#REF!</definedName>
    <definedName name="SG_28_25" localSheetId="8">#REF!</definedName>
    <definedName name="SG_28_26" localSheetId="8">#REF!</definedName>
    <definedName name="SG_28_27" localSheetId="8">#REF!</definedName>
    <definedName name="SG_28_28" localSheetId="8">#REF!</definedName>
    <definedName name="SG_28_29" localSheetId="8">#REF!</definedName>
    <definedName name="SG_28_30" localSheetId="8">#REF!</definedName>
    <definedName name="SG_29_01" localSheetId="8">#REF!</definedName>
    <definedName name="SG_29_02" localSheetId="8">#REF!</definedName>
    <definedName name="SG_29_03" localSheetId="8">#REF!</definedName>
    <definedName name="SG_29_04" localSheetId="8">#REF!</definedName>
    <definedName name="SG_29_05" localSheetId="8">#REF!</definedName>
    <definedName name="SG_29_06" localSheetId="8">#REF!</definedName>
    <definedName name="SG_29_07" localSheetId="8">#REF!</definedName>
    <definedName name="SG_29_08" localSheetId="8">#REF!</definedName>
    <definedName name="SG_29_09" localSheetId="8">#REF!</definedName>
    <definedName name="SG_29_10" localSheetId="8">#REF!</definedName>
    <definedName name="SG_29_11" localSheetId="8">#REF!</definedName>
    <definedName name="SG_29_12" localSheetId="8">#REF!</definedName>
    <definedName name="SG_29_13" localSheetId="8">#REF!</definedName>
    <definedName name="SG_29_14" localSheetId="8">#REF!</definedName>
    <definedName name="SG_29_15" localSheetId="8">#REF!</definedName>
    <definedName name="SG_29_16" localSheetId="8">#REF!</definedName>
    <definedName name="SG_29_17" localSheetId="8">#REF!</definedName>
    <definedName name="SG_29_18" localSheetId="8">#REF!</definedName>
    <definedName name="SG_29_19" localSheetId="8">#REF!</definedName>
    <definedName name="SG_29_20" localSheetId="8">#REF!</definedName>
    <definedName name="SG_29_21" localSheetId="8">#REF!</definedName>
    <definedName name="SG_29_22" localSheetId="8">#REF!</definedName>
    <definedName name="SG_29_23" localSheetId="8">#REF!</definedName>
    <definedName name="SG_29_24" localSheetId="8">#REF!</definedName>
    <definedName name="SG_29_25" localSheetId="8">#REF!</definedName>
    <definedName name="SG_29_26" localSheetId="8">#REF!</definedName>
    <definedName name="SG_29_27" localSheetId="8">#REF!</definedName>
    <definedName name="SG_29_28" localSheetId="8">#REF!</definedName>
    <definedName name="SG_29_29" localSheetId="8">#REF!</definedName>
    <definedName name="SG_29_30" localSheetId="8">#REF!</definedName>
    <definedName name="SG_30_01" localSheetId="8">#REF!</definedName>
    <definedName name="SG_30_02" localSheetId="8">#REF!</definedName>
    <definedName name="SG_30_03" localSheetId="8">#REF!</definedName>
    <definedName name="SG_30_04" localSheetId="8">#REF!</definedName>
    <definedName name="SG_30_05" localSheetId="8">#REF!</definedName>
    <definedName name="SG_30_06" localSheetId="8">#REF!</definedName>
    <definedName name="SG_30_07" localSheetId="8">#REF!</definedName>
    <definedName name="SG_30_08" localSheetId="8">#REF!</definedName>
    <definedName name="SG_30_09" localSheetId="8">#REF!</definedName>
    <definedName name="SG_30_10" localSheetId="8">#REF!</definedName>
    <definedName name="SG_30_11" localSheetId="8">#REF!</definedName>
    <definedName name="SG_30_12" localSheetId="8">#REF!</definedName>
    <definedName name="SG_30_13" localSheetId="8">#REF!</definedName>
    <definedName name="SG_30_14" localSheetId="8">#REF!</definedName>
    <definedName name="SG_30_15" localSheetId="8">#REF!</definedName>
    <definedName name="SG_30_16" localSheetId="8">#REF!</definedName>
    <definedName name="SG_30_17" localSheetId="8">#REF!</definedName>
    <definedName name="SG_30_18" localSheetId="8">#REF!</definedName>
    <definedName name="SG_30_19" localSheetId="8">#REF!</definedName>
    <definedName name="SG_30_20" localSheetId="8">#REF!</definedName>
    <definedName name="SG_30_21" localSheetId="8">#REF!</definedName>
    <definedName name="SG_30_22" localSheetId="8">#REF!</definedName>
    <definedName name="SG_30_23" localSheetId="8">#REF!</definedName>
    <definedName name="SG_30_24" localSheetId="8">#REF!</definedName>
    <definedName name="SG_30_25" localSheetId="8">#REF!</definedName>
    <definedName name="SG_30_26" localSheetId="8">#REF!</definedName>
    <definedName name="SG_30_27" localSheetId="8">#REF!</definedName>
    <definedName name="SG_30_28" localSheetId="8">#REF!</definedName>
    <definedName name="SG_30_29" localSheetId="8">#REF!</definedName>
    <definedName name="SG_30_30" localSheetId="8">#REF!</definedName>
    <definedName name="SGSG_18_19" localSheetId="8">#REF!</definedName>
    <definedName name="SITE" localSheetId="8">#REF!</definedName>
    <definedName name="SITE1" localSheetId="8">#REF!</definedName>
    <definedName name="Sml" localSheetId="8">{"um","dois","três","quatro","cinco","seis","sete","oito","nove","dez","onze","doze","treze","quatorze","quinze","dezesseis","dezessete","dezoito","dezenove"}</definedName>
    <definedName name="Sng" localSheetId="8">{"um","mil","um milhão","um bilhão","um trilhão"}</definedName>
    <definedName name="so" localSheetId="8">#REF!</definedName>
    <definedName name="Spare" localSheetId="8">#REF!</definedName>
    <definedName name="spb" localSheetId="8">#REF!</definedName>
    <definedName name="spbadv" localSheetId="8">#REF!</definedName>
    <definedName name="SR" localSheetId="8">#REF!</definedName>
    <definedName name="SS" localSheetId="8">#REF!</definedName>
    <definedName name="SSS" localSheetId="8">#REF!</definedName>
    <definedName name="SSSSS" localSheetId="8">#REF!</definedName>
    <definedName name="SSSSSSS" localSheetId="8">#REF!</definedName>
    <definedName name="START" localSheetId="8">#REF!</definedName>
    <definedName name="STATUS" localSheetId="8">#REF!</definedName>
    <definedName name="Superficie" localSheetId="8">#REF!</definedName>
    <definedName name="T" localSheetId="8">#REF!</definedName>
    <definedName name="T_BASE">IF(#REF!="CE",(VLOOKUP(#REF!,#REF!,3,0)),IF(#REF!="BA",(VLOOKUP(#REF!,#REF!,3,0)),IF(#REF!="PI",(VLOOKUP(#REF!,#REF!,3,0)),IF(#REF!="RN",(VLOOKUP(#REF!,#REF!,3,0)),0))))</definedName>
    <definedName name="TABACABAMENTOS" localSheetId="8">#REF!</definedName>
    <definedName name="TABELA_DE_REVESTIMENTOS" localSheetId="8">#REF!</definedName>
    <definedName name="tachrs" localSheetId="8">#REF!</definedName>
    <definedName name="taclrula" localSheetId="8">#REF!</definedName>
    <definedName name="Taxa_de_juros" localSheetId="8">#REF!</definedName>
    <definedName name="Taxa_de_Juros_Agendada" localSheetId="8">#REF!</definedName>
    <definedName name="TC" localSheetId="8">#REF!</definedName>
    <definedName name="Tec" localSheetId="8">#REF!</definedName>
    <definedName name="TECH" localSheetId="8">#REF!</definedName>
    <definedName name="temp" localSheetId="8">#REF!</definedName>
    <definedName name="teste" localSheetId="8">#REF!</definedName>
    <definedName name="teste1" localSheetId="8">#REF!</definedName>
    <definedName name="teste2" localSheetId="8">#REF!</definedName>
    <definedName name="teste3" localSheetId="8">#REF!</definedName>
    <definedName name="TESTE4" localSheetId="8">#REF!</definedName>
    <definedName name="TESTE5" localSheetId="8">#REF!</definedName>
    <definedName name="TFrete" localSheetId="8">#REF!</definedName>
    <definedName name="tipobloco" localSheetId="8">#REF!</definedName>
    <definedName name="TITULO" localSheetId="8">#REF!</definedName>
    <definedName name="TITULO1" localSheetId="8">#REF!</definedName>
    <definedName name="topp" localSheetId="8">#REF!</definedName>
    <definedName name="Tot_acc" localSheetId="8">#REF!</definedName>
    <definedName name="Tot_acc_esp" localSheetId="8">#REF!</definedName>
    <definedName name="Tot_acc_ST" localSheetId="8">#REF!</definedName>
    <definedName name="Tot_Gab_Esp" localSheetId="8">#REF!</definedName>
    <definedName name="Tot_Gab_LCN" localSheetId="8">#REF!</definedName>
    <definedName name="Tot_GabST_BP" localSheetId="8">#REF!</definedName>
    <definedName name="Tot_GabST_SBP" localSheetId="8">#REF!</definedName>
    <definedName name="tot3estac" localSheetId="8">#REF!</definedName>
    <definedName name="Total_de_Juros" localSheetId="8">#REF!</definedName>
    <definedName name="Total_Gab_APM" localSheetId="8">#REF!</definedName>
    <definedName name="Total_Gab_Cons_etc" localSheetId="8">#REF!</definedName>
    <definedName name="TOTAL_GERAL" localSheetId="8">#REF!</definedName>
    <definedName name="TOTAL_LIQUIDO" localSheetId="8">#REF!</definedName>
    <definedName name="Total_Volume" localSheetId="8">#REF!</definedName>
    <definedName name="totbase" localSheetId="8">#REF!</definedName>
    <definedName name="totestaca" localSheetId="8">#REF!</definedName>
    <definedName name="totperfura" localSheetId="8">#REF!</definedName>
    <definedName name="TP" localSheetId="8">#REF!</definedName>
    <definedName name="tpadvopts" localSheetId="8">#REF!</definedName>
    <definedName name="tpadvval" localSheetId="8">#REF!</definedName>
    <definedName name="tpbarc" localSheetId="8">#REF!</definedName>
    <definedName name="tpbaseopts" localSheetId="8">#REF!</definedName>
    <definedName name="tpbaseval" localSheetId="8">#REF!</definedName>
    <definedName name="tpbsw" localSheetId="8">#REF!</definedName>
    <definedName name="tphbks" localSheetId="8">#REF!</definedName>
    <definedName name="tphc1" localSheetId="8">#REF!</definedName>
    <definedName name="tphc2" localSheetId="8">#REF!</definedName>
    <definedName name="tphd" localSheetId="8">#REF!</definedName>
    <definedName name="tphdocs" localSheetId="8">#REF!</definedName>
    <definedName name="tphs1" localSheetId="8">#REF!</definedName>
    <definedName name="tphs2" localSheetId="8">#REF!</definedName>
    <definedName name="tpopts" localSheetId="8">#REF!</definedName>
    <definedName name="tpsadvlist" localSheetId="8">#REF!</definedName>
    <definedName name="tpsbaselist" localSheetId="8">#REF!</definedName>
    <definedName name="tpscheck" localSheetId="8">#REF!</definedName>
    <definedName name="tpsiam" localSheetId="8">#REF!</definedName>
    <definedName name="tpslist" localSheetId="8">#REF!</definedName>
    <definedName name="tpsstdlist" localSheetId="8">#REF!</definedName>
    <definedName name="tpstdopts" localSheetId="8">#REF!</definedName>
    <definedName name="tpstdval" localSheetId="8">#REF!</definedName>
    <definedName name="TR" localSheetId="8">#REF!</definedName>
    <definedName name="transfer" localSheetId="8">#REF!</definedName>
    <definedName name="transfer1" localSheetId="8">#REF!</definedName>
    <definedName name="Transporte_Férreo" localSheetId="8">#REF!</definedName>
    <definedName name="trncode" localSheetId="8">#REF!</definedName>
    <definedName name="TTLCAPATAZIAS" localSheetId="8">#REF!</definedName>
    <definedName name="Tx" localSheetId="8">#REF!</definedName>
    <definedName name="U1_DUT" localSheetId="8">#REF!</definedName>
    <definedName name="U1_ELE" localSheetId="8">#REF!</definedName>
    <definedName name="U1_EQP" localSheetId="8">#REF!</definedName>
    <definedName name="U1_HID" localSheetId="8">#REF!</definedName>
    <definedName name="U1_IND" localSheetId="8">#REF!</definedName>
    <definedName name="Última_Linha" localSheetId="8">IF(Extenso!Valores_Inseridos,Linha_de_Título+Extenso!Número_de_Pagamentos,Linha_de_Título)</definedName>
    <definedName name="una_H" localSheetId="8">#REF!</definedName>
    <definedName name="UNCLASS" localSheetId="8">#REF!</definedName>
    <definedName name="UNIF" localSheetId="8">#REF!</definedName>
    <definedName name="unifadddel" localSheetId="8">#REF!</definedName>
    <definedName name="unifaddel" localSheetId="8">#REF!</definedName>
    <definedName name="unifaddel1" localSheetId="8">#REF!</definedName>
    <definedName name="unifaddel2" localSheetId="8">#REF!</definedName>
    <definedName name="unifadvlist" localSheetId="8">#REF!</definedName>
    <definedName name="unifadvopts" localSheetId="8">#REF!</definedName>
    <definedName name="unifadvval" localSheetId="8">#REF!</definedName>
    <definedName name="unifarea2" localSheetId="8">#REF!</definedName>
    <definedName name="unifba" localSheetId="8">#REF!</definedName>
    <definedName name="unifcheck" localSheetId="8">#REF!</definedName>
    <definedName name="uniflist" localSheetId="8">#REF!</definedName>
    <definedName name="unifman" localSheetId="8">#REF!</definedName>
    <definedName name="unifman1" localSheetId="8">#REF!</definedName>
    <definedName name="unifman2" localSheetId="8">#REF!</definedName>
    <definedName name="unifmedia" localSheetId="8">#REF!</definedName>
    <definedName name="unifopts" localSheetId="8">#REF!</definedName>
    <definedName name="unifpurdocs" localSheetId="8">#REF!</definedName>
    <definedName name="unifstdlist" localSheetId="8">#REF!</definedName>
    <definedName name="unifstdopts" localSheetId="8">#REF!</definedName>
    <definedName name="unifstdval" localSheetId="8">#REF!</definedName>
    <definedName name="uniftot" localSheetId="8">#REF!</definedName>
    <definedName name="unifunclass" localSheetId="8">#REF!</definedName>
    <definedName name="unifupdset" localSheetId="8">#REF!</definedName>
    <definedName name="unifupgset" localSheetId="8">#REF!</definedName>
    <definedName name="unifupprset" localSheetId="8">#REF!</definedName>
    <definedName name="updset" localSheetId="8">#REF!</definedName>
    <definedName name="upgset" localSheetId="8">#REF!</definedName>
    <definedName name="upprset" localSheetId="8">#REF!</definedName>
    <definedName name="URL">#N/A</definedName>
    <definedName name="US" localSheetId="8">#REF!</definedName>
    <definedName name="USDI" localSheetId="8">#REF!</definedName>
    <definedName name="UWS" localSheetId="8">#REF!</definedName>
    <definedName name="UxS" localSheetId="8">#REF!</definedName>
    <definedName name="V" localSheetId="8">#REF!</definedName>
    <definedName name="Valor_do_Empréstimo" localSheetId="8">#REF!</definedName>
    <definedName name="Valores_Inseridos" localSheetId="8">IF(Extenso!Valor_do_Empréstimo*Extenso!Taxa_de_juros*Extenso!Anos_do_Empréstimo*Extenso!Início_do_Empréstimo&gt;0,1,0)</definedName>
    <definedName name="Varistores" localSheetId="8">#REF!</definedName>
    <definedName name="Ventanas_RIS" localSheetId="8">#REF!</definedName>
    <definedName name="VI" localSheetId="8">#REF!</definedName>
    <definedName name="Viagem" localSheetId="8">#REF!</definedName>
    <definedName name="VidCop" localSheetId="8">#REF!</definedName>
    <definedName name="VIGAS" localSheetId="8">#REF!</definedName>
    <definedName name="W" localSheetId="8">#REF!</definedName>
    <definedName name="waydown" localSheetId="8">#REF!</definedName>
    <definedName name="waydown1" localSheetId="8">#REF!</definedName>
    <definedName name="wrn.GERAL." localSheetId="8" hidden="1">{#N/A,#N/A,FALSE,"ET-CAPA";#N/A,#N/A,FALSE,"ET-PAG1";#N/A,#N/A,FALSE,"ET-PAG2";#N/A,#N/A,FALSE,"ET-PAG3";#N/A,#N/A,FALSE,"ET-PAG4";#N/A,#N/A,FALSE,"ET-PAG5"}</definedName>
    <definedName name="wrn.GERAL." hidden="1">{#N/A,#N/A,FALSE,"ET-CAPA";#N/A,#N/A,FALSE,"ET-PAG1";#N/A,#N/A,FALSE,"ET-PAG2";#N/A,#N/A,FALSE,"ET-PAG3";#N/A,#N/A,FALSE,"ET-PAG4";#N/A,#N/A,FALSE,"ET-PAG5"}</definedName>
    <definedName name="wrn.GERAL2" localSheetId="8" hidden="1">{#N/A,#N/A,FALSE,"ET-CAPA";#N/A,#N/A,FALSE,"ET-PAG1";#N/A,#N/A,FALSE,"ET-PAG2";#N/A,#N/A,FALSE,"ET-PAG3";#N/A,#N/A,FALSE,"ET-PAG4";#N/A,#N/A,FALSE,"ET-PAG5"}</definedName>
    <definedName name="wrn.GERAL2" hidden="1">{#N/A,#N/A,FALSE,"ET-CAPA";#N/A,#N/A,FALSE,"ET-PAG1";#N/A,#N/A,FALSE,"ET-PAG2";#N/A,#N/A,FALSE,"ET-PAG3";#N/A,#N/A,FALSE,"ET-PAG4";#N/A,#N/A,FALSE,"ET-PAG5"}</definedName>
    <definedName name="wrn.Orçamento." localSheetId="8" hidden="1">{#N/A,#N/A,FALSE,"Planilha";#N/A,#N/A,FALSE,"Resumo";#N/A,#N/A,FALSE,"Fisico";#N/A,#N/A,FALSE,"Financeiro";#N/A,#N/A,FALSE,"Financeiro"}</definedName>
    <definedName name="wrn.Orçamento." hidden="1">{#N/A,#N/A,FALSE,"Planilha";#N/A,#N/A,FALSE,"Resumo";#N/A,#N/A,FALSE,"Fisico";#N/A,#N/A,FALSE,"Financeiro";#N/A,#N/A,FALSE,"Financeiro"}</definedName>
    <definedName name="wwfac" localSheetId="8">#REF!</definedName>
    <definedName name="X" localSheetId="8">#REF!</definedName>
    <definedName name="XC" localSheetId="8">#REF!</definedName>
    <definedName name="XCI" localSheetId="8">#REF!</definedName>
    <definedName name="XCII" localSheetId="8">#REF!</definedName>
    <definedName name="XCIII" localSheetId="8">#REF!</definedName>
    <definedName name="XCIV" localSheetId="8">#REF!</definedName>
    <definedName name="XCIX" localSheetId="8">#REF!</definedName>
    <definedName name="XCV" localSheetId="8">#REF!</definedName>
    <definedName name="XCVI" localSheetId="8">#REF!</definedName>
    <definedName name="XCVII" localSheetId="8">#REF!</definedName>
    <definedName name="XCVIII" localSheetId="8">#REF!</definedName>
    <definedName name="XI" localSheetId="8">#REF!</definedName>
    <definedName name="XII" localSheetId="8">#REF!</definedName>
    <definedName name="XIII" localSheetId="8">#REF!</definedName>
    <definedName name="XIV" localSheetId="8">#REF!</definedName>
    <definedName name="xl" localSheetId="8">#REF!</definedName>
    <definedName name="XSM" localSheetId="8">#REF!</definedName>
    <definedName name="XV" localSheetId="8">#REF!</definedName>
    <definedName name="XX" localSheetId="8">#REF!</definedName>
    <definedName name="XXI" localSheetId="8">#REF!</definedName>
    <definedName name="XXII" localSheetId="8">#REF!</definedName>
    <definedName name="XXIII" localSheetId="8">#REF!</definedName>
    <definedName name="XXIV" localSheetId="8">#REF!</definedName>
    <definedName name="XXV" localSheetId="8">#REF!</definedName>
    <definedName name="XXX" localSheetId="8">#REF!</definedName>
    <definedName name="XXXI" localSheetId="8">#REF!</definedName>
    <definedName name="XXXII" localSheetId="8">#REF!</definedName>
    <definedName name="XXXIII" localSheetId="8">#REF!</definedName>
    <definedName name="XXXIV" localSheetId="8">#REF!</definedName>
    <definedName name="XXXIX" localSheetId="8">#REF!</definedName>
    <definedName name="XXXV" localSheetId="8">#REF!</definedName>
    <definedName name="XXXVI" localSheetId="8">#REF!</definedName>
    <definedName name="XXXVII" localSheetId="8">#REF!</definedName>
    <definedName name="XXXVIII" localSheetId="8">#REF!</definedName>
    <definedName name="y" localSheetId="8">#REF!</definedName>
    <definedName name="Z" localSheetId="8" hidden="1">{#N/A,#N/A,FALSE,"Planilha";#N/A,#N/A,FALSE,"Resumo";#N/A,#N/A,FALSE,"Fisico";#N/A,#N/A,FALSE,"Financeiro";#N/A,#N/A,FALSE,"Financeiro"}</definedName>
    <definedName name="Z" hidden="1">{#N/A,#N/A,FALSE,"Planilha";#N/A,#N/A,FALSE,"Resumo";#N/A,#N/A,FALSE,"Fisico";#N/A,#N/A,FALSE,"Financeiro";#N/A,#N/A,FALSE,"Financeiro"}</definedName>
    <definedName name="Z_85529949_4E8F_4E61_9B75_BC9CEC7D8292_.wvu.FilterData" localSheetId="6" hidden="1">Composições!$F$2:$F$18</definedName>
    <definedName name="Z_85529949_4E8F_4E61_9B75_BC9CEC7D8292_.wvu.FilterData" localSheetId="3" hidden="1">Planilha!$F$1:$F$1980</definedName>
    <definedName name="Z_85529949_4E8F_4E61_9B75_BC9CEC7D8292_.wvu.PrintArea" localSheetId="6" hidden="1">Composições!$A$2:$H$18</definedName>
    <definedName name="Z_85529949_4E8F_4E61_9B75_BC9CEC7D8292_.wvu.PrintArea" localSheetId="3" hidden="1">Planilha!$C$1:$K$1978</definedName>
    <definedName name="Z_85529949_4E8F_4E61_9B75_BC9CEC7D8292_.wvu.PrintTitles" localSheetId="6" hidden="1">Composições!$2:$18</definedName>
    <definedName name="Z_85529949_4E8F_4E61_9B75_BC9CEC7D8292_.wvu.PrintTitles" localSheetId="3" hidden="1">Planilha!$1:$15</definedName>
    <definedName name="Z_C034BF14_48F1_42BB_BBF9_815C926569A9_.wvu.FilterData" localSheetId="6" hidden="1">Composições!$F$2:$F$18</definedName>
    <definedName name="Z_C034BF14_48F1_42BB_BBF9_815C926569A9_.wvu.FilterData" localSheetId="3" hidden="1">Planilha!$F$1:$F$1980</definedName>
    <definedName name="Z_C034BF14_48F1_42BB_BBF9_815C926569A9_.wvu.PrintArea" localSheetId="6" hidden="1">Composições!$A$2:$H$18</definedName>
    <definedName name="Z_C034BF14_48F1_42BB_BBF9_815C926569A9_.wvu.PrintArea" localSheetId="3" hidden="1">Planilha!$C$1:$K$1978</definedName>
    <definedName name="Z_C034BF14_48F1_42BB_BBF9_815C926569A9_.wvu.PrintTitles" localSheetId="6" hidden="1">Composições!$2:$18</definedName>
    <definedName name="Z_C034BF14_48F1_42BB_BBF9_815C926569A9_.wvu.PrintTitles" localSheetId="3" hidden="1">Planilha!$1:$15</definedName>
    <definedName name="ZEROS" localSheetId="8">#REF!</definedName>
    <definedName name="zzzzzzzzzzzzzzzzzzz" localSheetId="8">#REF!</definedName>
  </definedNames>
  <calcPr calcId="191029"/>
  <customWorkbookViews>
    <customWorkbookView name="Carmilson andrade - Modo de exibição pessoal" guid="{85529949-4E8F-4E61-9B75-BC9CEC7D8292}" mergeInterval="0" personalView="1" maximized="1" xWindow="1912" yWindow="-8" windowWidth="1936" windowHeight="1096" tabRatio="407" activeSheetId="6"/>
    <customWorkbookView name="Assis Lyncoln Freitas - Modo de exibição pessoal" guid="{C034BF14-48F1-42BB-BBF9-815C926569A9}" mergeInterval="0" personalView="1" maximized="1" xWindow="-8" yWindow="-8" windowWidth="1382" windowHeight="744" tabRatio="407" activeSheetId="5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7212" i="65" l="1"/>
  <c r="I7210" i="65" s="1"/>
  <c r="I7206" i="65"/>
  <c r="I7205" i="65" s="1"/>
  <c r="I31" i="65" l="1"/>
  <c r="G27" i="65" l="1"/>
  <c r="G26" i="65"/>
  <c r="I26" i="65" s="1"/>
  <c r="I29" i="65"/>
  <c r="I7202" i="65"/>
  <c r="I7201" i="65"/>
  <c r="I7200" i="65"/>
  <c r="I7199" i="65"/>
  <c r="I7198" i="65"/>
  <c r="I7197" i="65"/>
  <c r="I7196" i="65"/>
  <c r="I7191" i="65"/>
  <c r="I7190" i="65"/>
  <c r="I7189" i="65"/>
  <c r="I7188" i="65"/>
  <c r="I7187" i="65"/>
  <c r="I7178" i="65"/>
  <c r="I7177" i="65"/>
  <c r="I7176" i="65"/>
  <c r="I7175" i="65"/>
  <c r="I7174" i="65"/>
  <c r="I7173" i="65"/>
  <c r="I7164" i="65"/>
  <c r="I7163" i="65"/>
  <c r="I7162" i="65"/>
  <c r="I7161" i="65"/>
  <c r="I7160" i="65"/>
  <c r="I7159" i="65"/>
  <c r="I7158" i="65"/>
  <c r="I7152" i="65"/>
  <c r="I7151" i="65"/>
  <c r="I7150" i="65"/>
  <c r="I7143" i="65"/>
  <c r="I7142" i="65"/>
  <c r="I7141" i="65"/>
  <c r="I7121" i="65"/>
  <c r="I7120" i="65"/>
  <c r="I7119" i="65"/>
  <c r="I7118" i="65"/>
  <c r="I7117" i="65"/>
  <c r="I7116" i="65"/>
  <c r="I7114" i="65"/>
  <c r="I7112" i="65"/>
  <c r="I7108" i="65"/>
  <c r="I7101" i="65"/>
  <c r="I7100" i="65"/>
  <c r="I7099" i="65"/>
  <c r="I7092" i="65"/>
  <c r="I7091" i="65"/>
  <c r="I7090" i="65"/>
  <c r="I7083" i="65"/>
  <c r="I7082" i="65"/>
  <c r="I7081" i="65"/>
  <c r="I7080" i="65"/>
  <c r="I7079" i="65"/>
  <c r="I7072" i="65"/>
  <c r="I7071" i="65"/>
  <c r="I7070" i="65"/>
  <c r="I7063" i="65"/>
  <c r="I7062" i="65"/>
  <c r="I7061" i="65"/>
  <c r="I7060" i="65"/>
  <c r="I7059" i="65"/>
  <c r="I7052" i="65"/>
  <c r="I7051" i="65"/>
  <c r="I7050" i="65"/>
  <c r="I7043" i="65"/>
  <c r="I7042" i="65"/>
  <c r="I7041" i="65"/>
  <c r="I7034" i="65"/>
  <c r="I7033" i="65"/>
  <c r="I7032" i="65"/>
  <c r="I7026" i="65"/>
  <c r="I7025" i="65"/>
  <c r="I7019" i="65"/>
  <c r="I7018" i="65"/>
  <c r="I7017" i="65"/>
  <c r="I7011" i="65"/>
  <c r="I7010" i="65"/>
  <c r="I7009" i="65"/>
  <c r="I7003" i="65"/>
  <c r="I7002" i="65"/>
  <c r="I7001" i="65"/>
  <c r="I6995" i="65"/>
  <c r="I6994" i="65"/>
  <c r="I6993" i="65"/>
  <c r="I6985" i="65"/>
  <c r="I6983" i="65" s="1"/>
  <c r="I6977" i="65"/>
  <c r="I6976" i="65"/>
  <c r="I6975" i="65"/>
  <c r="I6974" i="65"/>
  <c r="I6973" i="65"/>
  <c r="I6972" i="65"/>
  <c r="I6971" i="65"/>
  <c r="I6970" i="65"/>
  <c r="I6964" i="65"/>
  <c r="I6963" i="65"/>
  <c r="I6962" i="65"/>
  <c r="I6961" i="65"/>
  <c r="I6960" i="65"/>
  <c r="I6959" i="65"/>
  <c r="I6952" i="65"/>
  <c r="I6950" i="65" s="1"/>
  <c r="I6946" i="65"/>
  <c r="I6944" i="65" s="1"/>
  <c r="I6939" i="65"/>
  <c r="I6938" i="65"/>
  <c r="I6931" i="65"/>
  <c r="I6930" i="65"/>
  <c r="I6929" i="65"/>
  <c r="I6928" i="65"/>
  <c r="I6927" i="65"/>
  <c r="I6926" i="65"/>
  <c r="I6925" i="65"/>
  <c r="I6917" i="65"/>
  <c r="I6916" i="65"/>
  <c r="I6915" i="65"/>
  <c r="I6914" i="65"/>
  <c r="I6913" i="65"/>
  <c r="I6912" i="65"/>
  <c r="I6907" i="65"/>
  <c r="I6906" i="65"/>
  <c r="I6905" i="65"/>
  <c r="I6904" i="65"/>
  <c r="I6903" i="65"/>
  <c r="I6902" i="65"/>
  <c r="I6901" i="65"/>
  <c r="I6900" i="65"/>
  <c r="I6899" i="65"/>
  <c r="I6893" i="65"/>
  <c r="I6892" i="65"/>
  <c r="I6891" i="65"/>
  <c r="I6890" i="65"/>
  <c r="I6889" i="65"/>
  <c r="I6888" i="65"/>
  <c r="I6887" i="65"/>
  <c r="I6886" i="65"/>
  <c r="I6880" i="65"/>
  <c r="I6879" i="65"/>
  <c r="I6878" i="65"/>
  <c r="I6877" i="65"/>
  <c r="I6876" i="65"/>
  <c r="I6875" i="65"/>
  <c r="I6874" i="65"/>
  <c r="I6873" i="65"/>
  <c r="I6872" i="65"/>
  <c r="I6866" i="65"/>
  <c r="I6865" i="65"/>
  <c r="I6859" i="65"/>
  <c r="I6858" i="65"/>
  <c r="I6857" i="65"/>
  <c r="I6856" i="65"/>
  <c r="I6850" i="65"/>
  <c r="I6848" i="65" s="1"/>
  <c r="I6844" i="65"/>
  <c r="I6842" i="65" s="1"/>
  <c r="I6838" i="65"/>
  <c r="I6836" i="65" s="1"/>
  <c r="I6831" i="65"/>
  <c r="I6830" i="65"/>
  <c r="I6824" i="65"/>
  <c r="I6822" i="65" s="1"/>
  <c r="I6818" i="65"/>
  <c r="I6816" i="65" s="1"/>
  <c r="I6812" i="65"/>
  <c r="I6810" i="65" s="1"/>
  <c r="I6806" i="65"/>
  <c r="I6804" i="65" s="1"/>
  <c r="I6799" i="65"/>
  <c r="I6798" i="65"/>
  <c r="I6797" i="65"/>
  <c r="I6796" i="65"/>
  <c r="I6789" i="65"/>
  <c r="I6788" i="65"/>
  <c r="I6787" i="65"/>
  <c r="I6786" i="65"/>
  <c r="I6785" i="65"/>
  <c r="I6784" i="65"/>
  <c r="I6783" i="65"/>
  <c r="I6776" i="65"/>
  <c r="I6775" i="65"/>
  <c r="I6774" i="65"/>
  <c r="I6773" i="65"/>
  <c r="I6772" i="65"/>
  <c r="I6771" i="65"/>
  <c r="I6770" i="65"/>
  <c r="I6769" i="65"/>
  <c r="I6768" i="65"/>
  <c r="I6760" i="65"/>
  <c r="I6759" i="65"/>
  <c r="I6749" i="65"/>
  <c r="I6741" i="65"/>
  <c r="I6740" i="65"/>
  <c r="I6731" i="65"/>
  <c r="I6730" i="65"/>
  <c r="I6722" i="65"/>
  <c r="I6720" i="65" s="1"/>
  <c r="I6714" i="65"/>
  <c r="I6712" i="65" s="1"/>
  <c r="I6706" i="65"/>
  <c r="I6704" i="65" s="1"/>
  <c r="I6698" i="65"/>
  <c r="I6696" i="65" s="1"/>
  <c r="I6691" i="65"/>
  <c r="I6690" i="65"/>
  <c r="I6689" i="65"/>
  <c r="I6688" i="65"/>
  <c r="I6687" i="65"/>
  <c r="I6686" i="65"/>
  <c r="I6678" i="65"/>
  <c r="I6677" i="65"/>
  <c r="I6676" i="65"/>
  <c r="I6675" i="65"/>
  <c r="I6674" i="65"/>
  <c r="I6667" i="65"/>
  <c r="I6666" i="65"/>
  <c r="I6665" i="65"/>
  <c r="I6664" i="65"/>
  <c r="I6663" i="65"/>
  <c r="I6662" i="65"/>
  <c r="I6655" i="65"/>
  <c r="I6654" i="65"/>
  <c r="I6653" i="65"/>
  <c r="I6652" i="65"/>
  <c r="I6651" i="65"/>
  <c r="I6650" i="65"/>
  <c r="I6643" i="65"/>
  <c r="I6642" i="65"/>
  <c r="I6641" i="65"/>
  <c r="I6634" i="65"/>
  <c r="I6633" i="65"/>
  <c r="I6632" i="65"/>
  <c r="I6625" i="65"/>
  <c r="I6624" i="65"/>
  <c r="I6623" i="65"/>
  <c r="I6616" i="65"/>
  <c r="I6615" i="65"/>
  <c r="I6614" i="65"/>
  <c r="I6607" i="65"/>
  <c r="I6606" i="65"/>
  <c r="I6605" i="65"/>
  <c r="I6598" i="65"/>
  <c r="I6597" i="65"/>
  <c r="I6596" i="65"/>
  <c r="I6589" i="65"/>
  <c r="I6588" i="65"/>
  <c r="I6587" i="65"/>
  <c r="I6580" i="65"/>
  <c r="I6579" i="65"/>
  <c r="I6578" i="65"/>
  <c r="I6571" i="65"/>
  <c r="I6570" i="65"/>
  <c r="I6563" i="65"/>
  <c r="I6562" i="65"/>
  <c r="I6561" i="65"/>
  <c r="I6560" i="65"/>
  <c r="I6553" i="65"/>
  <c r="I6552" i="65"/>
  <c r="I6551" i="65"/>
  <c r="I6550" i="65"/>
  <c r="I6543" i="65"/>
  <c r="I6542" i="65"/>
  <c r="I6541" i="65"/>
  <c r="I6540" i="65"/>
  <c r="I6539" i="65"/>
  <c r="I6538" i="65"/>
  <c r="I6531" i="65"/>
  <c r="I6530" i="65"/>
  <c r="I6529" i="65"/>
  <c r="I6528" i="65"/>
  <c r="I6527" i="65"/>
  <c r="I6520" i="65"/>
  <c r="I6519" i="65"/>
  <c r="I6512" i="65"/>
  <c r="I6511" i="65"/>
  <c r="I6510" i="65"/>
  <c r="I6503" i="65"/>
  <c r="I6502" i="65"/>
  <c r="I6501" i="65"/>
  <c r="I6494" i="65"/>
  <c r="I6493" i="65"/>
  <c r="I6492" i="65"/>
  <c r="I6491" i="65"/>
  <c r="I6484" i="65"/>
  <c r="I6483" i="65"/>
  <c r="I6482" i="65"/>
  <c r="I6481" i="65"/>
  <c r="I6472" i="65"/>
  <c r="I6471" i="65"/>
  <c r="I6470" i="65"/>
  <c r="I6469" i="65"/>
  <c r="I6468" i="65"/>
  <c r="I6467" i="65"/>
  <c r="I6466" i="65"/>
  <c r="I6465" i="65"/>
  <c r="I6458" i="65"/>
  <c r="I6457" i="65"/>
  <c r="I6456" i="65"/>
  <c r="I6455" i="65"/>
  <c r="I6454" i="65"/>
  <c r="I6453" i="65"/>
  <c r="I6452" i="65"/>
  <c r="I6451" i="65"/>
  <c r="I6444" i="65"/>
  <c r="I6443" i="65"/>
  <c r="I6436" i="65"/>
  <c r="I6435" i="65"/>
  <c r="I6434" i="65"/>
  <c r="I6433" i="65"/>
  <c r="I6432" i="65"/>
  <c r="I6425" i="65"/>
  <c r="I6424" i="65"/>
  <c r="I6423" i="65"/>
  <c r="I6414" i="65"/>
  <c r="I6413" i="65"/>
  <c r="I6412" i="65"/>
  <c r="I6411" i="65"/>
  <c r="I6404" i="65"/>
  <c r="I6403" i="65"/>
  <c r="I6402" i="65"/>
  <c r="I6401" i="65"/>
  <c r="I6394" i="65"/>
  <c r="I6393" i="65"/>
  <c r="I6392" i="65"/>
  <c r="I6385" i="65"/>
  <c r="I6384" i="65"/>
  <c r="I6383" i="65"/>
  <c r="I6382" i="65"/>
  <c r="I6381" i="65"/>
  <c r="I6373" i="65"/>
  <c r="I6372" i="65"/>
  <c r="I6371" i="65"/>
  <c r="I6365" i="65"/>
  <c r="I6363" i="65"/>
  <c r="I6358" i="65"/>
  <c r="I6357" i="65"/>
  <c r="I6352" i="65"/>
  <c r="I6351" i="65"/>
  <c r="I6350" i="65"/>
  <c r="I6349" i="65"/>
  <c r="I6344" i="65"/>
  <c r="I6343" i="65"/>
  <c r="I6342" i="65"/>
  <c r="I6341" i="65"/>
  <c r="I6340" i="65"/>
  <c r="I6335" i="65"/>
  <c r="I6334" i="65"/>
  <c r="I6333" i="65"/>
  <c r="I6328" i="65"/>
  <c r="I6327" i="65"/>
  <c r="I6326" i="65"/>
  <c r="I6321" i="65"/>
  <c r="I6320" i="65"/>
  <c r="I6319" i="65"/>
  <c r="I6314" i="65"/>
  <c r="I6313" i="65"/>
  <c r="I6312" i="65"/>
  <c r="I6307" i="65"/>
  <c r="I6306" i="65" s="1"/>
  <c r="I6302" i="65"/>
  <c r="I6301" i="65"/>
  <c r="I6300" i="65"/>
  <c r="I6299" i="65"/>
  <c r="I6298" i="65"/>
  <c r="I6297" i="65"/>
  <c r="I6284" i="65"/>
  <c r="I6283" i="65"/>
  <c r="I6277" i="65"/>
  <c r="I6276" i="65"/>
  <c r="I6275" i="65"/>
  <c r="I6274" i="65"/>
  <c r="I6273" i="65"/>
  <c r="I6272" i="65"/>
  <c r="I6267" i="65"/>
  <c r="I6266" i="65"/>
  <c r="I6265" i="65"/>
  <c r="I6264" i="65"/>
  <c r="I6263" i="65"/>
  <c r="I6261" i="65"/>
  <c r="I6260" i="65"/>
  <c r="I6255" i="65"/>
  <c r="I6254" i="65"/>
  <c r="I6253" i="65"/>
  <c r="I6252" i="65"/>
  <c r="I6246" i="65"/>
  <c r="I6245" i="65"/>
  <c r="I6244" i="65"/>
  <c r="I6239" i="65"/>
  <c r="I6238" i="65" s="1"/>
  <c r="I6234" i="65"/>
  <c r="I6233" i="65"/>
  <c r="I6232" i="65"/>
  <c r="I6227" i="65"/>
  <c r="I6226" i="65"/>
  <c r="I6225" i="65"/>
  <c r="I6224" i="65"/>
  <c r="I6223" i="65"/>
  <c r="I6218" i="65"/>
  <c r="I6217" i="65"/>
  <c r="I6216" i="65"/>
  <c r="I6215" i="65"/>
  <c r="I6210" i="65"/>
  <c r="I6209" i="65" s="1"/>
  <c r="I6205" i="65"/>
  <c r="I6204" i="65"/>
  <c r="I6203" i="65"/>
  <c r="I6202" i="65"/>
  <c r="I6201" i="65"/>
  <c r="I6195" i="65"/>
  <c r="I6194" i="65"/>
  <c r="I6193" i="65"/>
  <c r="I6192" i="65"/>
  <c r="I6191" i="65"/>
  <c r="I6190" i="65"/>
  <c r="I6189" i="65"/>
  <c r="I6184" i="65"/>
  <c r="I6183" i="65" s="1"/>
  <c r="I6179" i="65"/>
  <c r="I6178" i="65" s="1"/>
  <c r="I6174" i="65"/>
  <c r="I6173" i="65"/>
  <c r="I6172" i="65"/>
  <c r="I6167" i="65"/>
  <c r="I6166" i="65"/>
  <c r="I6165" i="65"/>
  <c r="I6164" i="65"/>
  <c r="I6159" i="65"/>
  <c r="I6158" i="65"/>
  <c r="I6157" i="65"/>
  <c r="I6156" i="65"/>
  <c r="I6151" i="65"/>
  <c r="I6150" i="65"/>
  <c r="I6149" i="65"/>
  <c r="I6148" i="65"/>
  <c r="I6147" i="65"/>
  <c r="I6146" i="65"/>
  <c r="I6141" i="65"/>
  <c r="I6140" i="65"/>
  <c r="I6135" i="65"/>
  <c r="I6134" i="65"/>
  <c r="I6133" i="65"/>
  <c r="I6132" i="65"/>
  <c r="I6131" i="65"/>
  <c r="I6126" i="65"/>
  <c r="I6125" i="65"/>
  <c r="I6124" i="65"/>
  <c r="I6123" i="65"/>
  <c r="I6122" i="65"/>
  <c r="I6121" i="65"/>
  <c r="I6120" i="65"/>
  <c r="I6114" i="65"/>
  <c r="I6113" i="65"/>
  <c r="I6112" i="65"/>
  <c r="I6111" i="65"/>
  <c r="I6104" i="65"/>
  <c r="I6103" i="65"/>
  <c r="I6102" i="65"/>
  <c r="I6101" i="65"/>
  <c r="I6094" i="65"/>
  <c r="I6093" i="65"/>
  <c r="I6092" i="65"/>
  <c r="I6091" i="65"/>
  <c r="I6090" i="65"/>
  <c r="I6089" i="65"/>
  <c r="I6088" i="65"/>
  <c r="I6080" i="65"/>
  <c r="I6079" i="65"/>
  <c r="I6078" i="65"/>
  <c r="I6077" i="65"/>
  <c r="I6070" i="65"/>
  <c r="I6069" i="65"/>
  <c r="I6068" i="65"/>
  <c r="I6061" i="65"/>
  <c r="I6060" i="65"/>
  <c r="I6059" i="65"/>
  <c r="I6057" i="65"/>
  <c r="I6056" i="65"/>
  <c r="I6055" i="65"/>
  <c r="I6047" i="65"/>
  <c r="I6046" i="65"/>
  <c r="I6045" i="65"/>
  <c r="I6044" i="65"/>
  <c r="I6043" i="65"/>
  <c r="I6042" i="65"/>
  <c r="I6041" i="65"/>
  <c r="I6040" i="65"/>
  <c r="I6033" i="65"/>
  <c r="I6032" i="65"/>
  <c r="I6031" i="65"/>
  <c r="I6030" i="65"/>
  <c r="I6029" i="65"/>
  <c r="I6023" i="65"/>
  <c r="I6022" i="65"/>
  <c r="I6021" i="65"/>
  <c r="I6015" i="65"/>
  <c r="I6014" i="65"/>
  <c r="I6005" i="65"/>
  <c r="I6004" i="65"/>
  <c r="I6003" i="65"/>
  <c r="I5996" i="65"/>
  <c r="I5995" i="65"/>
  <c r="I5994" i="65"/>
  <c r="I5954" i="65"/>
  <c r="I5953" i="65"/>
  <c r="I5952" i="65"/>
  <c r="I5951" i="65"/>
  <c r="I5937" i="65"/>
  <c r="I5936" i="65"/>
  <c r="I5935" i="65"/>
  <c r="I5934" i="65"/>
  <c r="I5933" i="65"/>
  <c r="I5932" i="65"/>
  <c r="I5931" i="65"/>
  <c r="I5930" i="65"/>
  <c r="I5929" i="65"/>
  <c r="I5914" i="65"/>
  <c r="I5913" i="65"/>
  <c r="I5912" i="65"/>
  <c r="I5911" i="65"/>
  <c r="I5910" i="65"/>
  <c r="I5909" i="65"/>
  <c r="I5908" i="65"/>
  <c r="I5907" i="65"/>
  <c r="I5906" i="65"/>
  <c r="I5899" i="65"/>
  <c r="I5898" i="65"/>
  <c r="I5897" i="65"/>
  <c r="I5896" i="65"/>
  <c r="I5889" i="65"/>
  <c r="I5888" i="65"/>
  <c r="I5881" i="65"/>
  <c r="I5880" i="65"/>
  <c r="I5873" i="65"/>
  <c r="I5872" i="65"/>
  <c r="I5871" i="65"/>
  <c r="I5864" i="65"/>
  <c r="I5863" i="65"/>
  <c r="I5862" i="65"/>
  <c r="I5861" i="65"/>
  <c r="I5854" i="65"/>
  <c r="I5853" i="65"/>
  <c r="I5852" i="65"/>
  <c r="I5851" i="65"/>
  <c r="I5844" i="65"/>
  <c r="I5843" i="65"/>
  <c r="I5842" i="65"/>
  <c r="I5841" i="65"/>
  <c r="I5834" i="65"/>
  <c r="I5833" i="65"/>
  <c r="I5832" i="65"/>
  <c r="I5831" i="65"/>
  <c r="I5830" i="65"/>
  <c r="I5829" i="65"/>
  <c r="I5828" i="65"/>
  <c r="I5821" i="65"/>
  <c r="I5820" i="65"/>
  <c r="I5819" i="65"/>
  <c r="I5812" i="65"/>
  <c r="I5811" i="65"/>
  <c r="I5810" i="65"/>
  <c r="I5803" i="65"/>
  <c r="I5802" i="65"/>
  <c r="I5801" i="65"/>
  <c r="I5794" i="65"/>
  <c r="I5793" i="65"/>
  <c r="I5792" i="65"/>
  <c r="I5786" i="65"/>
  <c r="I5785" i="65"/>
  <c r="I5784" i="65"/>
  <c r="I5783" i="65"/>
  <c r="I5777" i="65"/>
  <c r="I5776" i="65"/>
  <c r="I5775" i="65"/>
  <c r="I5768" i="65"/>
  <c r="I5767" i="65"/>
  <c r="I5766" i="65"/>
  <c r="I5765" i="65"/>
  <c r="I5764" i="65"/>
  <c r="I5763" i="65"/>
  <c r="I5762" i="65"/>
  <c r="I5761" i="65"/>
  <c r="I5754" i="65"/>
  <c r="I5752" i="65" s="1"/>
  <c r="I5747" i="65"/>
  <c r="I5746" i="65"/>
  <c r="I5745" i="65"/>
  <c r="I5744" i="65"/>
  <c r="I5737" i="65"/>
  <c r="I5736" i="65"/>
  <c r="I5735" i="65"/>
  <c r="I5728" i="65"/>
  <c r="I5726" i="65" s="1"/>
  <c r="I5721" i="65"/>
  <c r="I5720" i="65"/>
  <c r="I5713" i="65"/>
  <c r="I5712" i="65"/>
  <c r="I5711" i="65"/>
  <c r="I5705" i="65"/>
  <c r="I5704" i="65"/>
  <c r="I5703" i="65"/>
  <c r="I5697" i="65"/>
  <c r="I5696" i="65"/>
  <c r="I5689" i="65"/>
  <c r="I5688" i="65"/>
  <c r="I5687" i="65"/>
  <c r="I5681" i="65"/>
  <c r="I5680" i="65"/>
  <c r="I5679" i="65"/>
  <c r="I5673" i="65"/>
  <c r="I5672" i="65"/>
  <c r="I5671" i="65"/>
  <c r="I5665" i="65"/>
  <c r="I5664" i="65"/>
  <c r="I5663" i="65"/>
  <c r="I5657" i="65"/>
  <c r="I5656" i="65"/>
  <c r="I5655" i="65"/>
  <c r="I5649" i="65"/>
  <c r="I5648" i="65"/>
  <c r="I5647" i="65"/>
  <c r="I5641" i="65"/>
  <c r="I5639" i="65" s="1"/>
  <c r="I5635" i="65"/>
  <c r="I5634" i="65"/>
  <c r="I5633" i="65"/>
  <c r="I5627" i="65"/>
  <c r="I5626" i="65"/>
  <c r="I5625" i="65"/>
  <c r="I5619" i="65"/>
  <c r="I5618" i="65"/>
  <c r="I5617" i="65"/>
  <c r="I5611" i="65"/>
  <c r="I5610" i="65"/>
  <c r="I5609" i="65"/>
  <c r="I5603" i="65"/>
  <c r="I5602" i="65"/>
  <c r="I5595" i="65"/>
  <c r="I5594" i="65"/>
  <c r="I5593" i="65"/>
  <c r="I5587" i="65"/>
  <c r="I5586" i="65"/>
  <c r="I5585" i="65"/>
  <c r="I5579" i="65"/>
  <c r="I5578" i="65"/>
  <c r="I5577" i="65"/>
  <c r="I5571" i="65"/>
  <c r="I5570" i="65"/>
  <c r="I5569" i="65"/>
  <c r="I5563" i="65"/>
  <c r="I5562" i="65"/>
  <c r="I5561" i="65"/>
  <c r="I5554" i="65"/>
  <c r="I5553" i="65"/>
  <c r="I5546" i="65"/>
  <c r="I5545" i="65"/>
  <c r="I5544" i="65"/>
  <c r="I5538" i="65"/>
  <c r="I5537" i="65"/>
  <c r="I5531" i="65"/>
  <c r="I5530" i="65"/>
  <c r="I5529" i="65"/>
  <c r="I5528" i="65"/>
  <c r="I5521" i="65"/>
  <c r="I5520" i="65"/>
  <c r="I5519" i="65"/>
  <c r="I5518" i="65"/>
  <c r="I5510" i="65"/>
  <c r="I5509" i="65"/>
  <c r="I5508" i="65"/>
  <c r="I5500" i="65"/>
  <c r="I5499" i="65"/>
  <c r="I5498" i="65"/>
  <c r="I5497" i="65"/>
  <c r="I5491" i="65"/>
  <c r="I5490" i="65"/>
  <c r="I5489" i="65"/>
  <c r="I5483" i="65"/>
  <c r="I5482" i="65"/>
  <c r="I5481" i="65"/>
  <c r="I5476" i="65"/>
  <c r="I5475" i="65"/>
  <c r="I5463" i="65"/>
  <c r="I5462" i="65"/>
  <c r="I5461" i="65"/>
  <c r="I5460" i="65"/>
  <c r="I5458" i="65"/>
  <c r="I5457" i="65"/>
  <c r="I5451" i="65"/>
  <c r="I5450" i="65"/>
  <c r="I5449" i="65"/>
  <c r="I5448" i="65"/>
  <c r="I5447" i="65"/>
  <c r="I5446" i="65"/>
  <c r="I5445" i="65"/>
  <c r="I5439" i="65"/>
  <c r="I5438" i="65"/>
  <c r="I5437" i="65"/>
  <c r="I5436" i="65"/>
  <c r="I5435" i="65"/>
  <c r="I5434" i="65"/>
  <c r="I5428" i="65"/>
  <c r="I5426" i="65" s="1"/>
  <c r="I5422" i="65"/>
  <c r="I5421" i="65"/>
  <c r="I5420" i="65"/>
  <c r="I5419" i="65"/>
  <c r="I5418" i="65"/>
  <c r="I5411" i="65"/>
  <c r="I5410" i="65"/>
  <c r="I5409" i="65"/>
  <c r="I5408" i="65"/>
  <c r="I5400" i="65"/>
  <c r="I5399" i="65"/>
  <c r="I5398" i="65"/>
  <c r="I5397" i="65"/>
  <c r="I5396" i="65"/>
  <c r="I5395" i="65"/>
  <c r="I5394" i="65"/>
  <c r="I5388" i="65"/>
  <c r="I5387" i="65"/>
  <c r="I5386" i="65"/>
  <c r="I5380" i="65"/>
  <c r="I5379" i="65"/>
  <c r="I5378" i="65"/>
  <c r="I5377" i="65"/>
  <c r="I5371" i="65"/>
  <c r="I5370" i="65"/>
  <c r="I5369" i="65"/>
  <c r="I5361" i="65"/>
  <c r="I5360" i="65"/>
  <c r="I5359" i="65"/>
  <c r="I5358" i="65"/>
  <c r="I5351" i="65"/>
  <c r="I5350" i="65"/>
  <c r="I5349" i="65"/>
  <c r="I5348" i="65"/>
  <c r="I5342" i="65"/>
  <c r="I5341" i="65"/>
  <c r="I5340" i="65"/>
  <c r="I5339" i="65"/>
  <c r="I5333" i="65"/>
  <c r="I5332" i="65"/>
  <c r="I5331" i="65"/>
  <c r="I5330" i="65"/>
  <c r="I5324" i="65"/>
  <c r="I5323" i="65"/>
  <c r="I5322" i="65"/>
  <c r="I5315" i="65"/>
  <c r="I5314" i="65"/>
  <c r="I5313" i="65"/>
  <c r="I5312" i="65"/>
  <c r="I5303" i="65"/>
  <c r="I5302" i="65"/>
  <c r="I5301" i="65"/>
  <c r="I5300" i="65"/>
  <c r="I5292" i="65"/>
  <c r="I5291" i="65"/>
  <c r="I5290" i="65"/>
  <c r="I5289" i="65"/>
  <c r="I5288" i="65"/>
  <c r="I5281" i="65"/>
  <c r="I5280" i="65"/>
  <c r="I5279" i="65"/>
  <c r="I5271" i="65"/>
  <c r="I5270" i="65"/>
  <c r="I5269" i="65"/>
  <c r="I5262" i="65"/>
  <c r="I5261" i="65"/>
  <c r="I5260" i="65"/>
  <c r="I5253" i="65"/>
  <c r="I5252" i="65"/>
  <c r="I5251" i="65"/>
  <c r="I5250" i="65"/>
  <c r="I5243" i="65"/>
  <c r="I5242" i="65"/>
  <c r="I5241" i="65"/>
  <c r="I5234" i="65"/>
  <c r="I5233" i="65"/>
  <c r="I5232" i="65"/>
  <c r="I5225" i="65"/>
  <c r="I5224" i="65"/>
  <c r="I5223" i="65"/>
  <c r="I5222" i="65"/>
  <c r="I5212" i="65"/>
  <c r="I5211" i="65"/>
  <c r="I5210" i="65"/>
  <c r="I5209" i="65"/>
  <c r="I5208" i="65"/>
  <c r="I5207" i="65"/>
  <c r="I5206" i="65"/>
  <c r="I5205" i="65"/>
  <c r="I5198" i="65"/>
  <c r="I5197" i="65"/>
  <c r="I5196" i="65"/>
  <c r="I5189" i="65"/>
  <c r="I5188" i="65"/>
  <c r="I5187" i="65"/>
  <c r="I5180" i="65"/>
  <c r="I5179" i="65"/>
  <c r="I5178" i="65"/>
  <c r="I5171" i="65"/>
  <c r="I5170" i="65"/>
  <c r="I5169" i="65"/>
  <c r="I5168" i="65"/>
  <c r="I5167" i="65"/>
  <c r="I5166" i="65"/>
  <c r="I5165" i="65"/>
  <c r="I5164" i="65"/>
  <c r="I5163" i="65"/>
  <c r="I5162" i="65"/>
  <c r="I5161" i="65"/>
  <c r="I5160" i="65"/>
  <c r="I5159" i="65"/>
  <c r="I5157" i="65"/>
  <c r="I5156" i="65"/>
  <c r="I5155" i="65"/>
  <c r="I5154" i="65"/>
  <c r="I5147" i="65"/>
  <c r="I5146" i="65"/>
  <c r="I5145" i="65"/>
  <c r="I5144" i="65"/>
  <c r="I5143" i="65"/>
  <c r="I5142" i="65"/>
  <c r="I5141" i="65"/>
  <c r="I5140" i="65"/>
  <c r="I5139" i="65"/>
  <c r="I5138" i="65"/>
  <c r="I5137" i="65"/>
  <c r="I5136" i="65"/>
  <c r="I5135" i="65"/>
  <c r="I5134" i="65"/>
  <c r="I5133" i="65"/>
  <c r="I5126" i="65"/>
  <c r="I5125" i="65"/>
  <c r="I5124" i="65"/>
  <c r="I5123" i="65"/>
  <c r="I5122" i="65"/>
  <c r="I5121" i="65"/>
  <c r="I5120" i="65"/>
  <c r="I5119" i="65"/>
  <c r="I5118" i="65"/>
  <c r="I5117" i="65"/>
  <c r="I5116" i="65"/>
  <c r="I5115" i="65"/>
  <c r="I5113" i="65"/>
  <c r="I5112" i="65"/>
  <c r="I5111" i="65"/>
  <c r="I5104" i="65"/>
  <c r="I5103" i="65"/>
  <c r="I5102" i="65"/>
  <c r="I5101" i="65"/>
  <c r="I5100" i="65"/>
  <c r="I5099" i="65"/>
  <c r="I5098" i="65"/>
  <c r="I5097" i="65"/>
  <c r="I5096" i="65"/>
  <c r="I5095" i="65"/>
  <c r="I5094" i="65"/>
  <c r="I5093" i="65"/>
  <c r="I5091" i="65"/>
  <c r="I5090" i="65"/>
  <c r="I5089" i="65"/>
  <c r="I5088" i="65"/>
  <c r="I5087" i="65"/>
  <c r="I5080" i="65"/>
  <c r="I5079" i="65"/>
  <c r="I5078" i="65"/>
  <c r="I5077" i="65"/>
  <c r="I5076" i="65"/>
  <c r="I5075" i="65"/>
  <c r="I5074" i="65"/>
  <c r="I5073" i="65"/>
  <c r="I5072" i="65"/>
  <c r="I5071" i="65"/>
  <c r="I5070" i="65"/>
  <c r="I5069" i="65"/>
  <c r="I5068" i="65"/>
  <c r="I5067" i="65"/>
  <c r="I5066" i="65"/>
  <c r="I5065" i="65"/>
  <c r="I5058" i="65"/>
  <c r="I5057" i="65"/>
  <c r="I5056" i="65"/>
  <c r="I5055" i="65"/>
  <c r="I5054" i="65"/>
  <c r="I5053" i="65"/>
  <c r="I5052" i="65"/>
  <c r="I5051" i="65"/>
  <c r="I5050" i="65"/>
  <c r="I5049" i="65"/>
  <c r="I5048" i="65"/>
  <c r="I5047" i="65"/>
  <c r="I5046" i="65"/>
  <c r="I5045" i="65"/>
  <c r="I5044" i="65"/>
  <c r="I5043" i="65"/>
  <c r="I5036" i="65"/>
  <c r="I5035" i="65"/>
  <c r="I5034" i="65"/>
  <c r="I5033" i="65"/>
  <c r="I5032" i="65"/>
  <c r="I5031" i="65"/>
  <c r="I5030" i="65"/>
  <c r="I5029" i="65"/>
  <c r="I5028" i="65"/>
  <c r="I5026" i="65"/>
  <c r="I5025" i="65"/>
  <c r="I5024" i="65"/>
  <c r="I5023" i="65"/>
  <c r="I5022" i="65"/>
  <c r="I5015" i="65"/>
  <c r="I5014" i="65"/>
  <c r="I5013" i="65"/>
  <c r="I5012" i="65"/>
  <c r="I5011" i="65"/>
  <c r="I5010" i="65"/>
  <c r="I5009" i="65"/>
  <c r="I5008" i="65"/>
  <c r="I5007" i="65"/>
  <c r="I5006" i="65"/>
  <c r="I5005" i="65"/>
  <c r="I5004" i="65"/>
  <c r="I5003" i="65"/>
  <c r="I5002" i="65"/>
  <c r="I5001" i="65"/>
  <c r="I5000" i="65"/>
  <c r="I4999" i="65"/>
  <c r="I4992" i="65"/>
  <c r="I4991" i="65"/>
  <c r="I4962" i="65"/>
  <c r="I4961" i="65"/>
  <c r="I4960" i="65"/>
  <c r="I4959" i="65"/>
  <c r="I4958" i="65"/>
  <c r="I4928" i="65"/>
  <c r="I4927" i="65"/>
  <c r="I4925" i="65"/>
  <c r="I4924" i="65"/>
  <c r="I4923" i="65"/>
  <c r="I4894" i="65"/>
  <c r="I4893" i="65"/>
  <c r="I4892" i="65"/>
  <c r="I4891" i="65"/>
  <c r="I4890" i="65"/>
  <c r="I4889" i="65"/>
  <c r="I4859" i="65"/>
  <c r="I4858" i="65"/>
  <c r="I4857" i="65"/>
  <c r="I4856" i="65"/>
  <c r="I4855" i="65"/>
  <c r="I4854" i="65"/>
  <c r="I4853" i="65"/>
  <c r="I4841" i="65"/>
  <c r="I4839" i="65" s="1"/>
  <c r="I4834" i="65"/>
  <c r="I4832" i="65" s="1"/>
  <c r="I4827" i="65"/>
  <c r="I4826" i="65"/>
  <c r="I4825" i="65"/>
  <c r="I4824" i="65"/>
  <c r="I4817" i="65"/>
  <c r="I4815" i="65"/>
  <c r="I4814" i="65"/>
  <c r="I4807" i="65"/>
  <c r="I4806" i="65"/>
  <c r="I4799" i="65"/>
  <c r="I4798" i="65"/>
  <c r="I4797" i="65"/>
  <c r="I4790" i="65"/>
  <c r="I4789" i="65"/>
  <c r="I4788" i="65"/>
  <c r="I4781" i="65"/>
  <c r="I4780" i="65"/>
  <c r="I4779" i="65"/>
  <c r="I4772" i="65"/>
  <c r="I4771" i="65"/>
  <c r="I4770" i="65"/>
  <c r="I4762" i="65"/>
  <c r="I4761" i="65"/>
  <c r="I4760" i="65"/>
  <c r="I4759" i="65"/>
  <c r="I4749" i="65"/>
  <c r="I4748" i="65"/>
  <c r="I4747" i="65"/>
  <c r="I4746" i="65"/>
  <c r="I4745" i="65"/>
  <c r="I4744" i="65"/>
  <c r="I4743" i="65"/>
  <c r="I4736" i="65"/>
  <c r="I4735" i="65"/>
  <c r="I4734" i="65"/>
  <c r="I4726" i="65"/>
  <c r="I4725" i="65"/>
  <c r="I4724" i="65"/>
  <c r="I4718" i="65"/>
  <c r="I4717" i="65"/>
  <c r="I4716" i="65"/>
  <c r="I4715" i="65"/>
  <c r="I4710" i="65"/>
  <c r="I4709" i="65"/>
  <c r="I4708" i="65"/>
  <c r="I4702" i="65"/>
  <c r="I4701" i="65"/>
  <c r="I4695" i="65"/>
  <c r="I4694" i="65"/>
  <c r="I4688" i="65"/>
  <c r="I4687" i="65"/>
  <c r="I4681" i="65"/>
  <c r="I4680" i="65"/>
  <c r="I4674" i="65"/>
  <c r="I4673" i="65"/>
  <c r="I4667" i="65"/>
  <c r="I4666" i="65"/>
  <c r="I4660" i="65"/>
  <c r="I4659" i="65"/>
  <c r="I4653" i="65"/>
  <c r="I4652" i="65"/>
  <c r="I4645" i="65"/>
  <c r="I4644" i="65"/>
  <c r="I4637" i="65"/>
  <c r="I4636" i="65"/>
  <c r="I4629" i="65"/>
  <c r="I4628" i="65"/>
  <c r="I4621" i="65"/>
  <c r="I4620" i="65"/>
  <c r="I4613" i="65"/>
  <c r="I4612" i="65"/>
  <c r="I4605" i="65"/>
  <c r="I4604" i="65"/>
  <c r="I4597" i="65"/>
  <c r="I4596" i="65"/>
  <c r="I4589" i="65"/>
  <c r="I4588" i="65"/>
  <c r="I4581" i="65"/>
  <c r="I4580" i="65"/>
  <c r="I4572" i="65"/>
  <c r="I4565" i="65"/>
  <c r="I4557" i="65"/>
  <c r="I4556" i="65"/>
  <c r="I4549" i="65"/>
  <c r="I4548" i="65"/>
  <c r="I4541" i="65"/>
  <c r="I4540" i="65"/>
  <c r="I4533" i="65"/>
  <c r="I4532" i="65"/>
  <c r="I4525" i="65"/>
  <c r="I4524" i="65"/>
  <c r="I4517" i="65"/>
  <c r="I4516" i="65"/>
  <c r="I4509" i="65"/>
  <c r="I4508" i="65"/>
  <c r="I4501" i="65"/>
  <c r="I4500" i="65"/>
  <c r="I4493" i="65"/>
  <c r="I4492" i="65"/>
  <c r="I4485" i="65"/>
  <c r="I4484" i="65"/>
  <c r="I4477" i="65"/>
  <c r="I4476" i="65"/>
  <c r="I4469" i="65"/>
  <c r="I4468" i="65"/>
  <c r="I4461" i="65"/>
  <c r="I4460" i="65"/>
  <c r="I4453" i="65"/>
  <c r="I4452" i="65"/>
  <c r="I4445" i="65"/>
  <c r="I4444" i="65"/>
  <c r="I4437" i="65"/>
  <c r="I4436" i="65"/>
  <c r="I4429" i="65"/>
  <c r="I4428" i="65"/>
  <c r="I4421" i="65"/>
  <c r="I4420" i="65"/>
  <c r="I4413" i="65"/>
  <c r="I4412" i="65"/>
  <c r="I4405" i="65"/>
  <c r="I4404" i="65"/>
  <c r="I4403" i="65"/>
  <c r="I4396" i="65"/>
  <c r="I4395" i="65"/>
  <c r="I4394" i="65"/>
  <c r="I4387" i="65"/>
  <c r="I4386" i="65"/>
  <c r="I4385" i="65"/>
  <c r="I4384" i="65"/>
  <c r="I4383" i="65"/>
  <c r="I4382" i="65"/>
  <c r="I4381" i="65"/>
  <c r="I4374" i="65"/>
  <c r="I4373" i="65"/>
  <c r="I4372" i="65"/>
  <c r="I4365" i="65"/>
  <c r="I4363" i="65" s="1"/>
  <c r="I4357" i="65"/>
  <c r="I4356" i="65"/>
  <c r="I4349" i="65"/>
  <c r="I4348" i="65"/>
  <c r="I4347" i="65"/>
  <c r="I4339" i="65"/>
  <c r="I4338" i="65"/>
  <c r="I4337" i="65"/>
  <c r="I4336" i="65"/>
  <c r="I4328" i="65"/>
  <c r="I4327" i="65"/>
  <c r="I4326" i="65"/>
  <c r="I4325" i="65"/>
  <c r="I4317" i="65"/>
  <c r="I4316" i="65"/>
  <c r="I4314" i="65"/>
  <c r="I4306" i="65"/>
  <c r="I4305" i="65"/>
  <c r="I4304" i="65"/>
  <c r="I4303" i="65"/>
  <c r="I4296" i="65"/>
  <c r="I4295" i="65"/>
  <c r="I4286" i="65"/>
  <c r="I4285" i="65"/>
  <c r="I4284" i="65"/>
  <c r="I4275" i="65"/>
  <c r="I4274" i="65"/>
  <c r="I4273" i="65"/>
  <c r="I4266" i="65"/>
  <c r="I4265" i="65"/>
  <c r="I4264" i="65"/>
  <c r="I4255" i="65"/>
  <c r="I4254" i="65"/>
  <c r="I4253" i="65"/>
  <c r="I4244" i="65"/>
  <c r="I4242" i="65"/>
  <c r="I4235" i="65"/>
  <c r="I4227" i="65"/>
  <c r="I4226" i="65"/>
  <c r="I4225" i="65"/>
  <c r="I4218" i="65"/>
  <c r="I4209" i="65"/>
  <c r="I4208" i="65"/>
  <c r="I4207" i="65"/>
  <c r="I4206" i="65"/>
  <c r="I4205" i="65"/>
  <c r="I4204" i="65"/>
  <c r="I4196" i="65"/>
  <c r="I4195" i="65"/>
  <c r="I4194" i="65"/>
  <c r="I4193" i="65"/>
  <c r="I4192" i="65"/>
  <c r="I4191" i="65"/>
  <c r="I4190" i="65"/>
  <c r="I4189" i="65"/>
  <c r="I4182" i="65"/>
  <c r="I4181" i="65"/>
  <c r="I4180" i="65"/>
  <c r="I4173" i="65"/>
  <c r="I4172" i="65"/>
  <c r="I4171" i="65"/>
  <c r="I4164" i="65"/>
  <c r="I4163" i="65"/>
  <c r="I4162" i="65"/>
  <c r="I4155" i="65"/>
  <c r="I4154" i="65"/>
  <c r="I4153" i="65"/>
  <c r="I4152" i="65"/>
  <c r="I4145" i="65"/>
  <c r="I4144" i="65"/>
  <c r="I4143" i="65"/>
  <c r="I4136" i="65"/>
  <c r="I4134" i="65"/>
  <c r="I4133" i="65"/>
  <c r="I4126" i="65"/>
  <c r="I4125" i="65"/>
  <c r="I4124" i="65"/>
  <c r="I4123" i="65"/>
  <c r="I4116" i="65"/>
  <c r="I4115" i="65"/>
  <c r="I4108" i="65"/>
  <c r="I4107" i="65"/>
  <c r="I4100" i="65"/>
  <c r="I4099" i="65"/>
  <c r="I4098" i="65"/>
  <c r="I4097" i="65"/>
  <c r="I4090" i="65"/>
  <c r="I4089" i="65"/>
  <c r="I4088" i="65"/>
  <c r="I4081" i="65"/>
  <c r="I4080" i="65"/>
  <c r="I4079" i="65"/>
  <c r="I4072" i="65"/>
  <c r="I4071" i="65"/>
  <c r="I4070" i="65"/>
  <c r="I4062" i="65"/>
  <c r="I4061" i="65"/>
  <c r="I4060" i="65"/>
  <c r="I4052" i="65"/>
  <c r="I4051" i="65"/>
  <c r="I4042" i="65"/>
  <c r="I4041" i="65"/>
  <c r="I4040" i="65"/>
  <c r="I4039" i="65"/>
  <c r="I4038" i="65"/>
  <c r="I4037" i="65"/>
  <c r="I4030" i="65"/>
  <c r="I4029" i="65"/>
  <c r="I4028" i="65"/>
  <c r="I4020" i="65"/>
  <c r="I4019" i="65"/>
  <c r="I4018" i="65"/>
  <c r="I4017" i="65"/>
  <c r="I4016" i="65"/>
  <c r="I4015" i="65"/>
  <c r="I4014" i="65"/>
  <c r="I4013" i="65"/>
  <c r="I4012" i="65"/>
  <c r="I4005" i="65"/>
  <c r="I4003" i="65" s="1"/>
  <c r="I3998" i="65"/>
  <c r="I3996" i="65" s="1"/>
  <c r="I3991" i="65"/>
  <c r="I3990" i="65"/>
  <c r="I3989" i="65"/>
  <c r="I3982" i="65"/>
  <c r="I3981" i="65"/>
  <c r="I3980" i="65"/>
  <c r="I3973" i="65"/>
  <c r="I3972" i="65"/>
  <c r="I3971" i="65"/>
  <c r="I3970" i="65"/>
  <c r="I3969" i="65"/>
  <c r="I3962" i="65"/>
  <c r="I3961" i="65"/>
  <c r="I3960" i="65"/>
  <c r="I3952" i="65"/>
  <c r="I3951" i="65"/>
  <c r="I3945" i="65"/>
  <c r="I3944" i="65"/>
  <c r="I3943" i="65"/>
  <c r="I3942" i="65"/>
  <c r="I3941" i="65"/>
  <c r="I3931" i="65"/>
  <c r="I3929" i="65"/>
  <c r="I3928" i="65"/>
  <c r="I3922" i="65"/>
  <c r="I3921" i="65"/>
  <c r="I3920" i="65"/>
  <c r="I3919" i="65"/>
  <c r="I3912" i="65"/>
  <c r="I3911" i="65"/>
  <c r="I3910" i="65"/>
  <c r="I3904" i="65"/>
  <c r="I3903" i="65"/>
  <c r="I3902" i="65"/>
  <c r="I3894" i="65"/>
  <c r="I3893" i="65"/>
  <c r="I3892" i="65"/>
  <c r="I3885" i="65"/>
  <c r="I3884" i="65"/>
  <c r="I3876" i="65"/>
  <c r="I3875" i="65"/>
  <c r="I3874" i="65"/>
  <c r="I3864" i="65"/>
  <c r="I3863" i="65"/>
  <c r="I3862" i="65"/>
  <c r="I3861" i="65"/>
  <c r="I3860" i="65"/>
  <c r="I3859" i="65"/>
  <c r="I3852" i="65"/>
  <c r="I3851" i="65"/>
  <c r="I3850" i="65"/>
  <c r="I3849" i="65"/>
  <c r="I3848" i="65"/>
  <c r="I3847" i="65"/>
  <c r="I3839" i="65"/>
  <c r="I3838" i="65"/>
  <c r="I3837" i="65"/>
  <c r="I3829" i="65"/>
  <c r="I3828" i="65"/>
  <c r="I3827" i="65"/>
  <c r="I3813" i="65"/>
  <c r="I3812" i="65"/>
  <c r="I3811" i="65"/>
  <c r="I3810" i="65"/>
  <c r="I3809" i="65"/>
  <c r="I3808" i="65"/>
  <c r="I3807" i="65"/>
  <c r="I3800" i="65"/>
  <c r="I3799" i="65"/>
  <c r="I3798" i="65"/>
  <c r="I3791" i="65"/>
  <c r="I3790" i="65"/>
  <c r="I3789" i="65"/>
  <c r="I3782" i="65"/>
  <c r="I3781" i="65"/>
  <c r="I3780" i="65"/>
  <c r="I3773" i="65"/>
  <c r="I3772" i="65"/>
  <c r="I3771" i="65"/>
  <c r="I3764" i="65"/>
  <c r="I3763" i="65"/>
  <c r="I3762" i="65"/>
  <c r="I3755" i="65"/>
  <c r="I3754" i="65"/>
  <c r="I3753" i="65"/>
  <c r="I3746" i="65"/>
  <c r="I3745" i="65"/>
  <c r="I3744" i="65"/>
  <c r="I3737" i="65"/>
  <c r="I3736" i="65"/>
  <c r="I3735" i="65"/>
  <c r="I3728" i="65"/>
  <c r="I3727" i="65"/>
  <c r="I3720" i="65"/>
  <c r="I3719" i="65"/>
  <c r="I3712" i="65"/>
  <c r="I3711" i="65"/>
  <c r="I3710" i="65"/>
  <c r="I3702" i="65"/>
  <c r="I3701" i="65"/>
  <c r="I3700" i="65"/>
  <c r="I3693" i="65"/>
  <c r="I3692" i="65"/>
  <c r="I3691" i="65"/>
  <c r="I3684" i="65"/>
  <c r="I3682" i="65"/>
  <c r="I3675" i="65"/>
  <c r="I3674" i="65"/>
  <c r="I3673" i="65"/>
  <c r="I3666" i="65"/>
  <c r="I3665" i="65"/>
  <c r="I3664" i="65"/>
  <c r="I3663" i="65"/>
  <c r="I3653" i="65"/>
  <c r="I3652" i="65"/>
  <c r="I3651" i="65"/>
  <c r="I3650" i="65"/>
  <c r="I3642" i="65"/>
  <c r="I3641" i="65"/>
  <c r="I3640" i="65"/>
  <c r="I3632" i="65"/>
  <c r="I3631" i="65"/>
  <c r="I3630" i="65"/>
  <c r="I3623" i="65"/>
  <c r="I3622" i="65"/>
  <c r="I3615" i="65"/>
  <c r="I3614" i="65"/>
  <c r="I3607" i="65"/>
  <c r="I3606" i="65"/>
  <c r="I3605" i="65"/>
  <c r="I3598" i="65"/>
  <c r="I3597" i="65"/>
  <c r="I3596" i="65"/>
  <c r="I3589" i="65"/>
  <c r="I3588" i="65"/>
  <c r="I3581" i="65"/>
  <c r="I3580" i="65"/>
  <c r="I3579" i="65"/>
  <c r="I3578" i="65"/>
  <c r="I3577" i="65"/>
  <c r="I3568" i="65"/>
  <c r="I3567" i="65"/>
  <c r="I3566" i="65"/>
  <c r="I3565" i="65"/>
  <c r="I3564" i="65"/>
  <c r="I3563" i="65"/>
  <c r="I3556" i="65"/>
  <c r="I3555" i="65"/>
  <c r="I3554" i="65"/>
  <c r="I3553" i="65"/>
  <c r="I3552" i="65"/>
  <c r="I3551" i="65"/>
  <c r="I3550" i="65"/>
  <c r="I3549" i="65"/>
  <c r="I3540" i="65"/>
  <c r="I3539" i="65"/>
  <c r="I3538" i="65"/>
  <c r="I3529" i="65"/>
  <c r="I3528" i="65"/>
  <c r="I3527" i="65"/>
  <c r="I3526" i="65"/>
  <c r="I3519" i="65"/>
  <c r="I3518" i="65"/>
  <c r="I3517" i="65"/>
  <c r="I3516" i="65"/>
  <c r="I3509" i="65"/>
  <c r="I3508" i="65"/>
  <c r="I3507" i="65"/>
  <c r="I3506" i="65"/>
  <c r="I3505" i="65"/>
  <c r="I3504" i="65"/>
  <c r="I3503" i="65"/>
  <c r="I3496" i="65"/>
  <c r="I3495" i="65"/>
  <c r="I3494" i="65"/>
  <c r="I3493" i="65"/>
  <c r="I3492" i="65"/>
  <c r="I3491" i="65"/>
  <c r="I3490" i="65"/>
  <c r="I3483" i="65"/>
  <c r="I3482" i="65"/>
  <c r="I3481" i="65"/>
  <c r="I3480" i="65"/>
  <c r="I3473" i="65"/>
  <c r="I3472" i="65"/>
  <c r="I3471" i="65"/>
  <c r="I3464" i="65"/>
  <c r="I3456" i="65"/>
  <c r="I3455" i="65"/>
  <c r="I3454" i="65"/>
  <c r="I3447" i="65"/>
  <c r="I3446" i="65"/>
  <c r="I3445" i="65"/>
  <c r="I3438" i="65"/>
  <c r="I3437" i="65"/>
  <c r="I3436" i="65"/>
  <c r="I3429" i="65"/>
  <c r="I3428" i="65"/>
  <c r="I3420" i="65"/>
  <c r="I3419" i="65"/>
  <c r="I3418" i="65"/>
  <c r="I3417" i="65"/>
  <c r="I3416" i="65"/>
  <c r="I3415" i="65"/>
  <c r="I3414" i="65"/>
  <c r="I3413" i="65"/>
  <c r="I3411" i="65"/>
  <c r="I3410" i="65"/>
  <c r="I3409" i="65"/>
  <c r="I3408" i="65"/>
  <c r="I3407" i="65"/>
  <c r="I3406" i="65"/>
  <c r="I3405" i="65"/>
  <c r="I3404" i="65"/>
  <c r="I3403" i="65"/>
  <c r="I3402" i="65"/>
  <c r="I3401" i="65"/>
  <c r="I3400" i="65"/>
  <c r="I3399" i="65"/>
  <c r="I3398" i="65"/>
  <c r="I3397" i="65"/>
  <c r="I3396" i="65"/>
  <c r="I3395" i="65"/>
  <c r="I3394" i="65"/>
  <c r="I3393" i="65"/>
  <c r="I3392" i="65"/>
  <c r="I3391" i="65"/>
  <c r="I3390" i="65"/>
  <c r="I3389" i="65"/>
  <c r="I3387" i="65"/>
  <c r="I3386" i="65"/>
  <c r="I3384" i="65"/>
  <c r="I3383" i="65"/>
  <c r="I3382" i="65"/>
  <c r="I3381" i="65"/>
  <c r="I3380" i="65"/>
  <c r="I3379" i="65"/>
  <c r="I3372" i="65"/>
  <c r="I3371" i="65"/>
  <c r="I3370" i="65"/>
  <c r="I3369" i="65"/>
  <c r="I3362" i="65"/>
  <c r="I3361" i="65"/>
  <c r="I3360" i="65"/>
  <c r="I3349" i="65"/>
  <c r="I3348" i="65"/>
  <c r="I3347" i="65"/>
  <c r="I3340" i="65"/>
  <c r="I3339" i="65"/>
  <c r="I3338" i="65"/>
  <c r="I3330" i="65"/>
  <c r="I3329" i="65"/>
  <c r="I3322" i="65"/>
  <c r="I3321" i="65"/>
  <c r="I3320" i="65"/>
  <c r="I3319" i="65"/>
  <c r="I3312" i="65"/>
  <c r="I3311" i="65"/>
  <c r="I3309" i="65"/>
  <c r="I3301" i="65"/>
  <c r="I3300" i="65"/>
  <c r="I3298" i="65"/>
  <c r="I3297" i="65"/>
  <c r="I3295" i="65"/>
  <c r="I3289" i="65"/>
  <c r="I3288" i="65"/>
  <c r="I3287" i="65"/>
  <c r="I3285" i="65"/>
  <c r="I3284" i="65"/>
  <c r="I3283" i="65"/>
  <c r="I3276" i="65"/>
  <c r="I3275" i="65"/>
  <c r="I3274" i="65"/>
  <c r="I3268" i="65"/>
  <c r="I3267" i="65"/>
  <c r="I3266" i="65"/>
  <c r="I3265" i="65"/>
  <c r="I3264" i="65"/>
  <c r="I3256" i="65"/>
  <c r="I3255" i="65"/>
  <c r="I3254" i="65"/>
  <c r="I3247" i="65"/>
  <c r="I3246" i="65"/>
  <c r="I3245" i="65"/>
  <c r="I3244" i="65"/>
  <c r="I3237" i="65"/>
  <c r="I3236" i="65"/>
  <c r="I3235" i="65"/>
  <c r="I3234" i="65"/>
  <c r="I3226" i="65"/>
  <c r="I3225" i="65"/>
  <c r="I3224" i="65"/>
  <c r="I3223" i="65"/>
  <c r="I3222" i="65"/>
  <c r="I3214" i="65"/>
  <c r="I3213" i="65"/>
  <c r="I3212" i="65"/>
  <c r="I3205" i="65"/>
  <c r="I3204" i="65"/>
  <c r="I3203" i="65"/>
  <c r="I3196" i="65"/>
  <c r="I3195" i="65"/>
  <c r="I3188" i="65"/>
  <c r="I3187" i="65"/>
  <c r="I3180" i="65"/>
  <c r="I3179" i="65"/>
  <c r="I3178" i="65"/>
  <c r="I3171" i="65"/>
  <c r="I3170" i="65"/>
  <c r="I3169" i="65"/>
  <c r="I3161" i="65"/>
  <c r="I3160" i="65"/>
  <c r="I3159" i="65"/>
  <c r="I3151" i="65"/>
  <c r="I3150" i="65"/>
  <c r="I3149" i="65"/>
  <c r="I3141" i="65"/>
  <c r="I3140" i="65"/>
  <c r="I3139" i="65"/>
  <c r="I3131" i="65"/>
  <c r="I3130" i="65"/>
  <c r="I3129" i="65"/>
  <c r="I3122" i="65"/>
  <c r="I3121" i="65"/>
  <c r="I3120" i="65"/>
  <c r="I3105" i="65"/>
  <c r="I3104" i="65"/>
  <c r="I3103" i="65"/>
  <c r="I3102" i="65"/>
  <c r="I3101" i="65"/>
  <c r="I3100" i="65"/>
  <c r="I3099" i="65"/>
  <c r="I3098" i="65"/>
  <c r="I3097" i="65"/>
  <c r="I3096" i="65"/>
  <c r="I3089" i="65"/>
  <c r="I3088" i="65"/>
  <c r="I3087" i="65"/>
  <c r="I3080" i="65"/>
  <c r="I3079" i="65"/>
  <c r="I3078" i="65"/>
  <c r="I3071" i="65"/>
  <c r="I3070" i="65"/>
  <c r="I3063" i="65"/>
  <c r="I3062" i="65"/>
  <c r="I3061" i="65"/>
  <c r="I3054" i="65"/>
  <c r="I3053" i="65"/>
  <c r="I3052" i="65"/>
  <c r="I3043" i="65"/>
  <c r="I3042" i="65"/>
  <c r="I3041" i="65"/>
  <c r="I3040" i="65"/>
  <c r="I3039" i="65"/>
  <c r="I3030" i="65"/>
  <c r="I3029" i="65"/>
  <c r="I3028" i="65"/>
  <c r="I3027" i="65"/>
  <c r="I3026" i="65"/>
  <c r="I3017" i="65"/>
  <c r="I3015" i="65"/>
  <c r="I3014" i="65"/>
  <c r="I3013" i="65"/>
  <c r="I3004" i="65"/>
  <c r="I3003" i="65"/>
  <c r="I3002" i="65"/>
  <c r="I3001" i="65"/>
  <c r="I3000" i="65"/>
  <c r="I2992" i="65"/>
  <c r="I2991" i="65"/>
  <c r="I2990" i="65"/>
  <c r="I2983" i="65"/>
  <c r="I2982" i="65"/>
  <c r="I2981" i="65"/>
  <c r="I2980" i="65"/>
  <c r="I2979" i="65"/>
  <c r="I2972" i="65"/>
  <c r="I2971" i="65"/>
  <c r="I2970" i="65"/>
  <c r="I2969" i="65"/>
  <c r="I2968" i="65"/>
  <c r="I2967" i="65"/>
  <c r="I2966" i="65"/>
  <c r="I2959" i="65"/>
  <c r="I2958" i="65"/>
  <c r="I2957" i="65"/>
  <c r="I2956" i="65"/>
  <c r="I2955" i="65"/>
  <c r="I2954" i="65"/>
  <c r="I2953" i="65"/>
  <c r="I2946" i="65"/>
  <c r="I2944" i="65"/>
  <c r="I2943" i="65"/>
  <c r="I2942" i="65"/>
  <c r="I2941" i="65"/>
  <c r="I2940" i="65"/>
  <c r="I2933" i="65"/>
  <c r="I2932" i="65"/>
  <c r="I2931" i="65"/>
  <c r="I2930" i="65"/>
  <c r="I2929" i="65"/>
  <c r="I2928" i="65"/>
  <c r="I2927" i="65"/>
  <c r="I2920" i="65"/>
  <c r="I2919" i="65"/>
  <c r="I2918" i="65"/>
  <c r="I2916" i="65"/>
  <c r="I2915" i="65"/>
  <c r="I2914" i="65"/>
  <c r="I2907" i="65"/>
  <c r="I2906" i="65"/>
  <c r="I2905" i="65"/>
  <c r="I2904" i="65"/>
  <c r="I2897" i="65"/>
  <c r="I2896" i="65"/>
  <c r="I2895" i="65"/>
  <c r="I2894" i="65"/>
  <c r="I2893" i="65"/>
  <c r="I2892" i="65"/>
  <c r="I2885" i="65"/>
  <c r="I2884" i="65"/>
  <c r="I2883" i="65"/>
  <c r="I2882" i="65"/>
  <c r="I2881" i="65"/>
  <c r="I2874" i="65"/>
  <c r="I2873" i="65"/>
  <c r="I2872" i="65"/>
  <c r="I2871" i="65"/>
  <c r="I2870" i="65"/>
  <c r="I2869" i="65"/>
  <c r="I2868" i="65"/>
  <c r="I2867" i="65"/>
  <c r="I2866" i="65"/>
  <c r="I2865" i="65"/>
  <c r="I2864" i="65"/>
  <c r="I2863" i="65"/>
  <c r="I2856" i="65"/>
  <c r="I2855" i="65"/>
  <c r="I2854" i="65"/>
  <c r="I2853" i="65"/>
  <c r="I2846" i="65"/>
  <c r="I2844" i="65" s="1"/>
  <c r="I2826" i="65"/>
  <c r="I2825" i="65"/>
  <c r="I2824" i="65"/>
  <c r="I2817" i="65"/>
  <c r="I2816" i="65"/>
  <c r="I2815" i="65"/>
  <c r="I2806" i="65"/>
  <c r="I2805" i="65"/>
  <c r="I2804" i="65"/>
  <c r="I2745" i="65"/>
  <c r="I2744" i="65"/>
  <c r="I2737" i="65"/>
  <c r="I2736" i="65"/>
  <c r="I2735" i="65"/>
  <c r="I2734" i="65"/>
  <c r="I2727" i="65"/>
  <c r="I2726" i="65"/>
  <c r="I2725" i="65"/>
  <c r="I2724" i="65"/>
  <c r="I2717" i="65"/>
  <c r="I2716" i="65"/>
  <c r="I2715" i="65"/>
  <c r="I2714" i="65"/>
  <c r="I2707" i="65"/>
  <c r="I2706" i="65"/>
  <c r="I2705" i="65"/>
  <c r="I2704" i="65"/>
  <c r="I2697" i="65"/>
  <c r="I2696" i="65"/>
  <c r="I2695" i="65"/>
  <c r="I2694" i="65"/>
  <c r="I2687" i="65"/>
  <c r="I2685" i="65"/>
  <c r="I2684" i="65"/>
  <c r="I2676" i="65"/>
  <c r="I2675" i="65"/>
  <c r="I2674" i="65"/>
  <c r="I2667" i="65"/>
  <c r="I2666" i="65"/>
  <c r="I2665" i="65"/>
  <c r="I2664" i="65"/>
  <c r="I2663" i="65"/>
  <c r="I2655" i="65"/>
  <c r="I2654" i="65"/>
  <c r="I2653" i="65"/>
  <c r="I2652" i="65"/>
  <c r="I2645" i="65"/>
  <c r="I2644" i="65"/>
  <c r="I2617" i="65"/>
  <c r="I2616" i="65"/>
  <c r="I2615" i="65"/>
  <c r="I2609" i="65"/>
  <c r="I2608" i="65"/>
  <c r="I2607" i="65"/>
  <c r="I2600" i="65"/>
  <c r="I2599" i="65"/>
  <c r="I2598" i="65"/>
  <c r="I2591" i="65"/>
  <c r="I2590" i="65"/>
  <c r="I2589" i="65"/>
  <c r="I2582" i="65"/>
  <c r="I2581" i="65"/>
  <c r="I2580" i="65"/>
  <c r="I2579" i="65"/>
  <c r="I2578" i="65"/>
  <c r="I2571" i="65"/>
  <c r="I2570" i="65"/>
  <c r="I2569" i="65"/>
  <c r="I2568" i="65"/>
  <c r="I2567" i="65"/>
  <c r="I2566" i="65"/>
  <c r="I2559" i="65"/>
  <c r="I2558" i="65"/>
  <c r="I2557" i="65"/>
  <c r="I2550" i="65"/>
  <c r="I2549" i="65"/>
  <c r="I2548" i="65"/>
  <c r="I2541" i="65"/>
  <c r="I2540" i="65"/>
  <c r="I2539" i="65"/>
  <c r="I2538" i="65"/>
  <c r="I2531" i="65"/>
  <c r="I2530" i="65"/>
  <c r="I2529" i="65"/>
  <c r="I2522" i="65"/>
  <c r="I2521" i="65"/>
  <c r="I2520" i="65"/>
  <c r="I2512" i="65"/>
  <c r="I2511" i="65"/>
  <c r="I2503" i="65"/>
  <c r="I2502" i="65"/>
  <c r="I2501" i="65"/>
  <c r="I2494" i="65"/>
  <c r="I2493" i="65"/>
  <c r="I2492" i="65"/>
  <c r="I2491" i="65"/>
  <c r="I2483" i="65"/>
  <c r="I2482" i="65"/>
  <c r="I2481" i="65"/>
  <c r="I2480" i="65"/>
  <c r="I2472" i="65"/>
  <c r="I2471" i="65"/>
  <c r="I2470" i="65"/>
  <c r="I2469" i="65"/>
  <c r="I2468" i="65"/>
  <c r="I2467" i="65"/>
  <c r="I2466" i="65"/>
  <c r="I2465" i="65"/>
  <c r="I2458" i="65"/>
  <c r="I2457" i="65"/>
  <c r="I2439" i="65"/>
  <c r="I2438" i="65"/>
  <c r="I2437" i="65"/>
  <c r="I2430" i="65"/>
  <c r="I2429" i="65"/>
  <c r="I2428" i="65"/>
  <c r="I2427" i="65"/>
  <c r="I2420" i="65"/>
  <c r="I2419" i="65"/>
  <c r="I2418" i="65"/>
  <c r="I2417" i="65"/>
  <c r="I2416" i="65"/>
  <c r="I2415" i="65"/>
  <c r="I2414" i="65"/>
  <c r="I2407" i="65"/>
  <c r="I2406" i="65"/>
  <c r="I2405" i="65"/>
  <c r="I2404" i="65"/>
  <c r="I2391" i="65"/>
  <c r="I2369" i="65"/>
  <c r="I2347" i="65"/>
  <c r="I2266" i="65"/>
  <c r="I2258" i="65"/>
  <c r="I2257" i="65"/>
  <c r="I2250" i="65"/>
  <c r="I2249" i="65"/>
  <c r="I2242" i="65"/>
  <c r="I2241" i="65"/>
  <c r="I2218" i="65"/>
  <c r="I2217" i="65"/>
  <c r="I2210" i="65"/>
  <c r="I2209" i="65"/>
  <c r="I2150" i="65"/>
  <c r="I2149" i="65"/>
  <c r="I2148" i="65"/>
  <c r="I2147" i="65"/>
  <c r="I2139" i="65"/>
  <c r="I2138" i="65"/>
  <c r="I2117" i="65"/>
  <c r="I2116" i="65"/>
  <c r="I2109" i="65"/>
  <c r="I2108" i="65"/>
  <c r="I2094" i="65"/>
  <c r="I2093" i="65"/>
  <c r="I2092" i="65"/>
  <c r="I2091" i="65"/>
  <c r="I2090" i="65"/>
  <c r="I2089" i="65"/>
  <c r="I2088" i="65"/>
  <c r="I2074" i="65"/>
  <c r="I2073" i="65"/>
  <c r="I2072" i="65"/>
  <c r="I2071" i="65"/>
  <c r="I2070" i="65"/>
  <c r="I2069" i="65"/>
  <c r="I2068" i="65"/>
  <c r="I2055" i="65"/>
  <c r="I2054" i="65"/>
  <c r="I2053" i="65"/>
  <c r="I2052" i="65"/>
  <c r="I2051" i="65"/>
  <c r="I2050" i="65"/>
  <c r="I2037" i="65"/>
  <c r="I2036" i="65"/>
  <c r="I2035" i="65"/>
  <c r="I2034" i="65"/>
  <c r="I2033" i="65"/>
  <c r="I2032" i="65"/>
  <c r="I2025" i="65"/>
  <c r="I2024" i="65"/>
  <c r="I2017" i="65"/>
  <c r="I2016" i="65"/>
  <c r="I2009" i="65"/>
  <c r="I2008" i="65"/>
  <c r="I2001" i="65"/>
  <c r="I2000" i="65"/>
  <c r="I1993" i="65"/>
  <c r="I1992" i="65"/>
  <c r="I1985" i="65"/>
  <c r="I1984" i="65"/>
  <c r="I1977" i="65"/>
  <c r="I1976" i="65"/>
  <c r="I1968" i="65"/>
  <c r="I1967" i="65"/>
  <c r="I1960" i="65"/>
  <c r="I1959" i="65"/>
  <c r="I1952" i="65"/>
  <c r="I1951" i="65"/>
  <c r="I1944" i="65"/>
  <c r="I1943" i="65"/>
  <c r="I1942" i="65"/>
  <c r="I1935" i="65"/>
  <c r="I1934" i="65"/>
  <c r="I1932" i="65"/>
  <c r="I1925" i="65"/>
  <c r="I1924" i="65"/>
  <c r="I1923" i="65"/>
  <c r="I1916" i="65"/>
  <c r="I1915" i="65"/>
  <c r="I1914" i="65"/>
  <c r="I1907" i="65"/>
  <c r="I1906" i="65"/>
  <c r="I1905" i="65"/>
  <c r="I1897" i="65"/>
  <c r="I1896" i="65"/>
  <c r="I1895" i="65"/>
  <c r="I1894" i="65"/>
  <c r="I1887" i="65"/>
  <c r="I1886" i="65"/>
  <c r="I1885" i="65"/>
  <c r="I1878" i="65"/>
  <c r="I1877" i="65"/>
  <c r="I1876" i="65"/>
  <c r="I1875" i="65"/>
  <c r="I1874" i="65"/>
  <c r="I1867" i="65"/>
  <c r="I1866" i="65"/>
  <c r="I1865" i="65"/>
  <c r="I1864" i="65"/>
  <c r="I1863" i="65"/>
  <c r="I1856" i="65"/>
  <c r="I1855" i="65"/>
  <c r="I1854" i="65"/>
  <c r="I1853" i="65"/>
  <c r="I1852" i="65"/>
  <c r="I1845" i="65"/>
  <c r="I1843" i="65"/>
  <c r="I1842" i="65"/>
  <c r="I1841" i="65"/>
  <c r="I1834" i="65"/>
  <c r="I1833" i="65"/>
  <c r="I1832" i="65"/>
  <c r="I1831" i="65"/>
  <c r="I1830" i="65"/>
  <c r="I1823" i="65"/>
  <c r="I1822" i="65"/>
  <c r="I1821" i="65"/>
  <c r="I1820" i="65"/>
  <c r="I1819" i="65"/>
  <c r="I1818" i="65"/>
  <c r="I1817" i="65"/>
  <c r="I1816" i="65"/>
  <c r="I1815" i="65"/>
  <c r="I1808" i="65"/>
  <c r="I1807" i="65"/>
  <c r="I1806" i="65"/>
  <c r="I1805" i="65"/>
  <c r="I1798" i="65"/>
  <c r="I1797" i="65"/>
  <c r="I1796" i="65"/>
  <c r="I1789" i="65"/>
  <c r="I1788" i="65"/>
  <c r="I1787" i="65"/>
  <c r="I1780" i="65"/>
  <c r="I1778" i="65" s="1"/>
  <c r="I1773" i="65"/>
  <c r="I1772" i="65"/>
  <c r="I1771" i="65"/>
  <c r="I1764" i="65"/>
  <c r="I1763" i="65"/>
  <c r="I1762" i="65"/>
  <c r="I1761" i="65"/>
  <c r="I1760" i="65"/>
  <c r="I1759" i="65"/>
  <c r="I1752" i="65"/>
  <c r="I1751" i="65"/>
  <c r="I1750" i="65"/>
  <c r="I1749" i="65"/>
  <c r="I1748" i="65"/>
  <c r="I1741" i="65"/>
  <c r="I1740" i="65"/>
  <c r="I1739" i="65"/>
  <c r="I1738" i="65"/>
  <c r="I1731" i="65"/>
  <c r="I1730" i="65"/>
  <c r="I1729" i="65"/>
  <c r="I1728" i="65"/>
  <c r="I1721" i="65"/>
  <c r="I1719" i="65"/>
  <c r="I1718" i="65"/>
  <c r="I1711" i="65"/>
  <c r="I1709" i="65"/>
  <c r="I1708" i="65"/>
  <c r="I1701" i="65"/>
  <c r="I1700" i="65"/>
  <c r="I1699" i="65"/>
  <c r="I1692" i="65"/>
  <c r="I1691" i="65"/>
  <c r="I1690" i="65"/>
  <c r="I1689" i="65"/>
  <c r="I1688" i="65"/>
  <c r="I1687" i="65"/>
  <c r="I1686" i="65"/>
  <c r="I1685" i="65"/>
  <c r="I1684" i="65"/>
  <c r="I1677" i="65"/>
  <c r="I1676" i="65"/>
  <c r="I1675" i="65"/>
  <c r="I1674" i="65"/>
  <c r="I1673" i="65"/>
  <c r="I1672" i="65"/>
  <c r="I1671" i="65"/>
  <c r="I1670" i="65"/>
  <c r="I1669" i="65"/>
  <c r="I1661" i="65"/>
  <c r="I1660" i="65"/>
  <c r="I1653" i="65"/>
  <c r="I1652" i="65"/>
  <c r="I1651" i="65"/>
  <c r="I1644" i="65"/>
  <c r="I1643" i="65"/>
  <c r="I1642" i="65"/>
  <c r="I1641" i="65"/>
  <c r="I1640" i="65"/>
  <c r="I1633" i="65"/>
  <c r="I1631" i="65" s="1"/>
  <c r="I1626" i="65"/>
  <c r="I1625" i="65"/>
  <c r="I1624" i="65"/>
  <c r="I1617" i="65"/>
  <c r="I1616" i="65"/>
  <c r="I1615" i="65"/>
  <c r="I1614" i="65"/>
  <c r="I1607" i="65"/>
  <c r="I1606" i="65"/>
  <c r="I1605" i="65"/>
  <c r="I1598" i="65"/>
  <c r="I1597" i="65"/>
  <c r="I1589" i="65"/>
  <c r="I1588" i="65"/>
  <c r="I1587" i="65"/>
  <c r="I1586" i="65"/>
  <c r="I1585" i="65"/>
  <c r="I1584" i="65"/>
  <c r="I1583" i="65"/>
  <c r="I1582" i="65"/>
  <c r="I1576" i="65"/>
  <c r="I1575" i="65"/>
  <c r="I1574" i="65"/>
  <c r="I1573" i="65"/>
  <c r="I1572" i="65"/>
  <c r="I1570" i="65"/>
  <c r="I1569" i="65"/>
  <c r="I1568" i="65"/>
  <c r="I1567" i="65"/>
  <c r="I1566" i="65"/>
  <c r="I1565" i="65"/>
  <c r="I1564" i="65"/>
  <c r="I1563" i="65"/>
  <c r="I1562" i="65"/>
  <c r="I1560" i="65"/>
  <c r="I1555" i="65"/>
  <c r="I1554" i="65"/>
  <c r="I1553" i="65"/>
  <c r="I1552" i="65"/>
  <c r="I1551" i="65"/>
  <c r="I1549" i="65"/>
  <c r="I1548" i="65"/>
  <c r="I1547" i="65"/>
  <c r="I1546" i="65"/>
  <c r="I1545" i="65"/>
  <c r="I1544" i="65"/>
  <c r="I1543" i="65"/>
  <c r="I1542" i="65"/>
  <c r="I1536" i="65"/>
  <c r="I1535" i="65"/>
  <c r="I1534" i="65"/>
  <c r="I1532" i="65"/>
  <c r="I1531" i="65"/>
  <c r="I1530" i="65"/>
  <c r="I1522" i="65"/>
  <c r="I1518" i="65"/>
  <c r="I1508" i="65"/>
  <c r="I1507" i="65"/>
  <c r="I1500" i="65"/>
  <c r="I1499" i="65"/>
  <c r="I1498" i="65"/>
  <c r="I1490" i="65"/>
  <c r="I1489" i="65"/>
  <c r="I1488" i="65"/>
  <c r="I1487" i="65"/>
  <c r="I1486" i="65"/>
  <c r="I1484" i="65"/>
  <c r="I1483" i="65"/>
  <c r="I1482" i="65"/>
  <c r="I1475" i="65"/>
  <c r="I1474" i="65"/>
  <c r="I1467" i="65"/>
  <c r="I1466" i="65"/>
  <c r="I1465" i="65"/>
  <c r="I1464" i="65"/>
  <c r="I1463" i="65"/>
  <c r="I1455" i="65"/>
  <c r="I1454" i="65"/>
  <c r="I1453" i="65"/>
  <c r="I1452" i="65"/>
  <c r="I1445" i="65"/>
  <c r="I1444" i="65"/>
  <c r="I1437" i="65"/>
  <c r="I1436" i="65"/>
  <c r="I1435" i="65"/>
  <c r="I1434" i="65"/>
  <c r="I1433" i="65"/>
  <c r="I1432" i="65"/>
  <c r="I1425" i="65"/>
  <c r="I1424" i="65"/>
  <c r="I1423" i="65"/>
  <c r="I1422" i="65"/>
  <c r="I1421" i="65"/>
  <c r="I1420" i="65"/>
  <c r="I1406" i="65"/>
  <c r="I1405" i="65"/>
  <c r="I1404" i="65"/>
  <c r="I1396" i="65"/>
  <c r="I1395" i="65"/>
  <c r="I1394" i="65"/>
  <c r="I1393" i="65"/>
  <c r="I1392" i="65"/>
  <c r="I1391" i="65"/>
  <c r="I1390" i="65"/>
  <c r="I1389" i="65"/>
  <c r="I1388" i="65"/>
  <c r="I1387" i="65"/>
  <c r="I1386" i="65"/>
  <c r="I1379" i="65"/>
  <c r="I1378" i="65"/>
  <c r="I1377" i="65"/>
  <c r="I1376" i="65"/>
  <c r="I1375" i="65"/>
  <c r="I1368" i="65"/>
  <c r="I1367" i="65"/>
  <c r="I1366" i="65"/>
  <c r="I1365" i="65"/>
  <c r="I1364" i="65"/>
  <c r="I1357" i="65"/>
  <c r="I1356" i="65"/>
  <c r="I1354" i="65"/>
  <c r="I1347" i="65"/>
  <c r="I1346" i="65"/>
  <c r="I1345" i="65"/>
  <c r="I1344" i="65"/>
  <c r="I1343" i="65"/>
  <c r="I1342" i="65"/>
  <c r="I1341" i="65"/>
  <c r="I1340" i="65"/>
  <c r="I1339" i="65"/>
  <c r="I1338" i="65"/>
  <c r="I1331" i="65"/>
  <c r="I1330" i="65"/>
  <c r="I1323" i="65"/>
  <c r="I1322" i="65"/>
  <c r="I1321" i="65"/>
  <c r="I1320" i="65"/>
  <c r="I1312" i="65"/>
  <c r="I1311" i="65"/>
  <c r="I1310" i="65"/>
  <c r="I1303" i="65"/>
  <c r="I1302" i="65"/>
  <c r="I1301" i="65"/>
  <c r="I1293" i="65"/>
  <c r="I1292" i="65"/>
  <c r="I1291" i="65"/>
  <c r="I1285" i="65"/>
  <c r="I1284" i="65"/>
  <c r="I1283" i="65"/>
  <c r="I1278" i="65"/>
  <c r="I1277" i="65" s="1"/>
  <c r="I1272" i="65"/>
  <c r="I1271" i="65"/>
  <c r="I1270" i="65"/>
  <c r="I1264" i="65"/>
  <c r="I1263" i="65"/>
  <c r="I1262" i="65"/>
  <c r="I1261" i="65"/>
  <c r="I1256" i="65"/>
  <c r="I1255" i="65"/>
  <c r="I1254" i="65"/>
  <c r="I1249" i="65"/>
  <c r="I1248" i="65"/>
  <c r="I1247" i="65"/>
  <c r="I1241" i="65"/>
  <c r="I1240" i="65"/>
  <c r="I1233" i="65"/>
  <c r="I1232" i="65"/>
  <c r="I1226" i="65"/>
  <c r="I1225" i="65"/>
  <c r="I1224" i="65"/>
  <c r="I1223" i="65"/>
  <c r="I1222" i="65"/>
  <c r="I1221" i="65"/>
  <c r="I1216" i="65"/>
  <c r="I1215" i="65"/>
  <c r="I1214" i="65"/>
  <c r="I1213" i="65"/>
  <c r="I1208" i="65"/>
  <c r="I1207" i="65"/>
  <c r="I1206" i="65"/>
  <c r="I1205" i="65"/>
  <c r="I1204" i="65"/>
  <c r="I1203" i="65"/>
  <c r="I1191" i="65"/>
  <c r="I1189" i="65" s="1"/>
  <c r="I1184" i="65"/>
  <c r="I1183" i="65"/>
  <c r="I1182" i="65"/>
  <c r="I1181" i="65"/>
  <c r="I1173" i="65"/>
  <c r="I1172" i="65"/>
  <c r="I1170" i="65"/>
  <c r="I1169" i="65"/>
  <c r="I1168" i="65"/>
  <c r="I1161" i="65"/>
  <c r="I1160" i="65"/>
  <c r="I1153" i="65"/>
  <c r="I1152" i="65"/>
  <c r="I1151" i="65"/>
  <c r="I1150" i="65"/>
  <c r="I1149" i="65"/>
  <c r="I1148" i="65"/>
  <c r="I1147" i="65"/>
  <c r="I1146" i="65"/>
  <c r="I1145" i="65"/>
  <c r="I1144" i="65"/>
  <c r="I1142" i="65"/>
  <c r="I1141" i="65"/>
  <c r="I1140" i="65"/>
  <c r="I1139" i="65"/>
  <c r="I1132" i="65"/>
  <c r="I1130" i="65" s="1"/>
  <c r="I1125" i="65"/>
  <c r="I1123" i="65" s="1"/>
  <c r="I1118" i="65"/>
  <c r="I1117" i="65"/>
  <c r="I1116" i="65"/>
  <c r="I1115" i="65"/>
  <c r="I1114" i="65"/>
  <c r="I1107" i="65"/>
  <c r="I1106" i="65"/>
  <c r="I1105" i="65"/>
  <c r="I1104" i="65"/>
  <c r="I1103" i="65"/>
  <c r="I1096" i="65"/>
  <c r="I1095" i="65"/>
  <c r="I1094" i="65"/>
  <c r="I1093" i="65"/>
  <c r="I1092" i="65"/>
  <c r="I1091" i="65"/>
  <c r="I1090" i="65"/>
  <c r="I1088" i="65"/>
  <c r="I1087" i="65"/>
  <c r="I1086" i="65"/>
  <c r="I1085" i="65"/>
  <c r="I1078" i="65"/>
  <c r="I1077" i="65"/>
  <c r="I1076" i="65"/>
  <c r="I1075" i="65"/>
  <c r="I1074" i="65"/>
  <c r="I1067" i="65"/>
  <c r="I1066" i="65"/>
  <c r="I1065" i="65"/>
  <c r="I1064" i="65"/>
  <c r="I1063" i="65"/>
  <c r="I1056" i="65"/>
  <c r="I1054" i="65" s="1"/>
  <c r="I1048" i="65"/>
  <c r="I1047" i="65"/>
  <c r="I1046" i="65"/>
  <c r="I1045" i="65"/>
  <c r="I1044" i="65"/>
  <c r="I1037" i="65"/>
  <c r="I1036" i="65"/>
  <c r="I1029" i="65"/>
  <c r="I1028" i="65"/>
  <c r="I1027" i="65"/>
  <c r="I1026" i="65"/>
  <c r="I1025" i="65"/>
  <c r="I1020" i="65"/>
  <c r="I1019" i="65"/>
  <c r="I1018" i="65"/>
  <c r="I1016" i="65"/>
  <c r="I1015" i="65"/>
  <c r="I1009" i="65"/>
  <c r="I1008" i="65"/>
  <c r="I1007" i="65"/>
  <c r="I1006" i="65"/>
  <c r="I1005" i="65"/>
  <c r="I1004" i="65"/>
  <c r="I1003" i="65"/>
  <c r="I996" i="65"/>
  <c r="I995" i="65"/>
  <c r="I994" i="65"/>
  <c r="I993" i="65"/>
  <c r="I990" i="65"/>
  <c r="I989" i="65"/>
  <c r="I988" i="65"/>
  <c r="I987" i="65"/>
  <c r="I986" i="65"/>
  <c r="I985" i="65"/>
  <c r="I983" i="65"/>
  <c r="I981" i="65"/>
  <c r="I980" i="65"/>
  <c r="I979" i="65"/>
  <c r="I978" i="65"/>
  <c r="I976" i="65"/>
  <c r="I975" i="65"/>
  <c r="I974" i="65"/>
  <c r="I967" i="65"/>
  <c r="I966" i="65"/>
  <c r="I965" i="65"/>
  <c r="I964" i="65"/>
  <c r="I963" i="65"/>
  <c r="I962" i="65"/>
  <c r="I961" i="65"/>
  <c r="I960" i="65"/>
  <c r="I959" i="65"/>
  <c r="I958" i="65"/>
  <c r="I957" i="65"/>
  <c r="I956" i="65"/>
  <c r="I954" i="65"/>
  <c r="I953" i="65"/>
  <c r="I951" i="65"/>
  <c r="I950" i="65"/>
  <c r="I949" i="65"/>
  <c r="I948" i="65"/>
  <c r="I947" i="65"/>
  <c r="I946" i="65"/>
  <c r="I945" i="65"/>
  <c r="I938" i="65"/>
  <c r="I937" i="65"/>
  <c r="I930" i="65"/>
  <c r="I929" i="65"/>
  <c r="I928" i="65"/>
  <c r="I927" i="65"/>
  <c r="I920" i="65"/>
  <c r="I919" i="65"/>
  <c r="I918" i="65"/>
  <c r="I911" i="65"/>
  <c r="I910" i="65"/>
  <c r="I909" i="65"/>
  <c r="I901" i="65"/>
  <c r="I900" i="65"/>
  <c r="I899" i="65"/>
  <c r="I898" i="65"/>
  <c r="I891" i="65"/>
  <c r="I890" i="65"/>
  <c r="I889" i="65"/>
  <c r="I888" i="65"/>
  <c r="I887" i="65"/>
  <c r="I880" i="65"/>
  <c r="I879" i="65"/>
  <c r="I871" i="65"/>
  <c r="I870" i="65"/>
  <c r="I869" i="65"/>
  <c r="I863" i="65"/>
  <c r="I862" i="65"/>
  <c r="I861" i="65"/>
  <c r="I855" i="65"/>
  <c r="I854" i="65"/>
  <c r="I848" i="65"/>
  <c r="I847" i="65"/>
  <c r="I846" i="65"/>
  <c r="I845" i="65"/>
  <c r="I844" i="65"/>
  <c r="I843" i="65"/>
  <c r="I836" i="65"/>
  <c r="I835" i="65"/>
  <c r="I834" i="65"/>
  <c r="I827" i="65"/>
  <c r="I826" i="65"/>
  <c r="I825" i="65"/>
  <c r="I818" i="65"/>
  <c r="I817" i="65"/>
  <c r="I816" i="65"/>
  <c r="I815" i="65"/>
  <c r="I814" i="65"/>
  <c r="I813" i="65"/>
  <c r="I805" i="65"/>
  <c r="I804" i="65"/>
  <c r="I796" i="65"/>
  <c r="I795" i="65"/>
  <c r="I794" i="65"/>
  <c r="I793" i="65"/>
  <c r="I786" i="65"/>
  <c r="I785" i="65"/>
  <c r="I784" i="65"/>
  <c r="I783" i="65"/>
  <c r="I782" i="65"/>
  <c r="I775" i="65"/>
  <c r="I774" i="65"/>
  <c r="I767" i="65"/>
  <c r="I766" i="65"/>
  <c r="I765" i="65"/>
  <c r="I764" i="65"/>
  <c r="I757" i="65"/>
  <c r="I756" i="65"/>
  <c r="I755" i="65"/>
  <c r="I754" i="65"/>
  <c r="I747" i="65"/>
  <c r="I746" i="65"/>
  <c r="I745" i="65"/>
  <c r="I738" i="65"/>
  <c r="I737" i="65"/>
  <c r="I736" i="65"/>
  <c r="I729" i="65"/>
  <c r="I728" i="65"/>
  <c r="I727" i="65"/>
  <c r="I720" i="65"/>
  <c r="I719" i="65"/>
  <c r="I718" i="65"/>
  <c r="I710" i="65"/>
  <c r="I709" i="65"/>
  <c r="I708" i="65"/>
  <c r="I707" i="65"/>
  <c r="I706" i="65"/>
  <c r="I705" i="65"/>
  <c r="I697" i="65"/>
  <c r="I696" i="65"/>
  <c r="I695" i="65"/>
  <c r="I694" i="65"/>
  <c r="I693" i="65"/>
  <c r="I680" i="65"/>
  <c r="I679" i="65"/>
  <c r="I678" i="65"/>
  <c r="I677" i="65"/>
  <c r="I676" i="65"/>
  <c r="I669" i="65"/>
  <c r="I668" i="65"/>
  <c r="I667" i="65"/>
  <c r="I666" i="65"/>
  <c r="I664" i="65"/>
  <c r="I663" i="65"/>
  <c r="I662" i="65"/>
  <c r="I661" i="65"/>
  <c r="I660" i="65"/>
  <c r="I659" i="65"/>
  <c r="I658" i="65"/>
  <c r="I657" i="65"/>
  <c r="I649" i="65"/>
  <c r="I648" i="65"/>
  <c r="I647" i="65"/>
  <c r="I640" i="65"/>
  <c r="I639" i="65"/>
  <c r="I632" i="65"/>
  <c r="I631" i="65"/>
  <c r="I630" i="65"/>
  <c r="I623" i="65"/>
  <c r="I622" i="65"/>
  <c r="I621" i="65"/>
  <c r="I614" i="65"/>
  <c r="I613" i="65"/>
  <c r="I605" i="65"/>
  <c r="I604" i="65"/>
  <c r="I603" i="65"/>
  <c r="I596" i="65"/>
  <c r="I595" i="65"/>
  <c r="I594" i="65"/>
  <c r="I587" i="65"/>
  <c r="I585" i="65" s="1"/>
  <c r="I580" i="65"/>
  <c r="I578" i="65" s="1"/>
  <c r="I574" i="65"/>
  <c r="I573" i="65"/>
  <c r="I572" i="65"/>
  <c r="I565" i="65"/>
  <c r="I564" i="65"/>
  <c r="I563" i="65"/>
  <c r="I562" i="65"/>
  <c r="I561" i="65"/>
  <c r="I555" i="65"/>
  <c r="I554" i="65"/>
  <c r="I553" i="65"/>
  <c r="I552" i="65"/>
  <c r="I551" i="65"/>
  <c r="I550" i="65"/>
  <c r="I549" i="65"/>
  <c r="I548" i="65"/>
  <c r="I542" i="65"/>
  <c r="I541" i="65"/>
  <c r="I540" i="65"/>
  <c r="I539" i="65"/>
  <c r="I538" i="65"/>
  <c r="I533" i="65"/>
  <c r="I532" i="65"/>
  <c r="I531" i="65"/>
  <c r="I530" i="65"/>
  <c r="I524" i="65"/>
  <c r="I523" i="65"/>
  <c r="I522" i="65"/>
  <c r="I521" i="65"/>
  <c r="I514" i="65"/>
  <c r="I513" i="65"/>
  <c r="I512" i="65"/>
  <c r="I511" i="65"/>
  <c r="I510" i="65"/>
  <c r="I503" i="65"/>
  <c r="I502" i="65"/>
  <c r="I496" i="65"/>
  <c r="I495" i="65"/>
  <c r="I494" i="65"/>
  <c r="I489" i="65"/>
  <c r="I488" i="65"/>
  <c r="I487" i="65"/>
  <c r="I486" i="65"/>
  <c r="I479" i="65"/>
  <c r="I478" i="65"/>
  <c r="I477" i="65"/>
  <c r="I476" i="65"/>
  <c r="I474" i="65"/>
  <c r="I467" i="65"/>
  <c r="I466" i="65"/>
  <c r="I465" i="65"/>
  <c r="I464" i="65"/>
  <c r="I463" i="65"/>
  <c r="I462" i="65"/>
  <c r="I461" i="65"/>
  <c r="I456" i="65"/>
  <c r="I455" i="65"/>
  <c r="I449" i="65"/>
  <c r="I448" i="65"/>
  <c r="I447" i="65"/>
  <c r="I446" i="65"/>
  <c r="I442" i="65"/>
  <c r="I441" i="65" s="1"/>
  <c r="I436" i="65"/>
  <c r="I435" i="65"/>
  <c r="I434" i="65"/>
  <c r="I428" i="65"/>
  <c r="I427" i="65"/>
  <c r="I426" i="65"/>
  <c r="I425" i="65"/>
  <c r="I420" i="65"/>
  <c r="I419" i="65"/>
  <c r="I418" i="65"/>
  <c r="I412" i="65"/>
  <c r="I411" i="65"/>
  <c r="I410" i="65"/>
  <c r="I406" i="65"/>
  <c r="I405" i="65" s="1"/>
  <c r="I402" i="65"/>
  <c r="I401" i="65" s="1"/>
  <c r="I398" i="65"/>
  <c r="I397" i="65" s="1"/>
  <c r="I393" i="65"/>
  <c r="I392" i="65"/>
  <c r="I391" i="65"/>
  <c r="I387" i="65"/>
  <c r="I386" i="65" s="1"/>
  <c r="I383" i="65"/>
  <c r="I382" i="65" s="1"/>
  <c r="I379" i="65"/>
  <c r="I378" i="65" s="1"/>
  <c r="I373" i="65"/>
  <c r="I372" i="65"/>
  <c r="I367" i="65"/>
  <c r="I366" i="65"/>
  <c r="I365" i="65"/>
  <c r="I342" i="65"/>
  <c r="I341" i="65"/>
  <c r="I340" i="65"/>
  <c r="I333" i="65"/>
  <c r="I332" i="65"/>
  <c r="I331" i="65"/>
  <c r="I330" i="65"/>
  <c r="I329" i="65"/>
  <c r="I328" i="65"/>
  <c r="I323" i="65"/>
  <c r="I322" i="65"/>
  <c r="I318" i="65"/>
  <c r="I317" i="65" s="1"/>
  <c r="I314" i="65"/>
  <c r="I313" i="65" s="1"/>
  <c r="I309" i="65"/>
  <c r="I308" i="65"/>
  <c r="I307" i="65"/>
  <c r="I306" i="65"/>
  <c r="I305" i="65"/>
  <c r="I300" i="65"/>
  <c r="I299" i="65"/>
  <c r="I298" i="65"/>
  <c r="I297" i="65"/>
  <c r="I292" i="65"/>
  <c r="I291" i="65"/>
  <c r="I290" i="65"/>
  <c r="I289" i="65"/>
  <c r="I288" i="65"/>
  <c r="I283" i="65"/>
  <c r="I282" i="65"/>
  <c r="I281" i="65"/>
  <c r="I280" i="65"/>
  <c r="I274" i="65"/>
  <c r="I273" i="65"/>
  <c r="I272" i="65"/>
  <c r="I271" i="65"/>
  <c r="I270" i="65"/>
  <c r="I265" i="65"/>
  <c r="I264" i="65"/>
  <c r="I263" i="65"/>
  <c r="I262" i="65"/>
  <c r="I261" i="65"/>
  <c r="I257" i="65"/>
  <c r="I256" i="65"/>
  <c r="I251" i="65"/>
  <c r="I250" i="65" s="1"/>
  <c r="I246" i="65"/>
  <c r="I245" i="65" s="1"/>
  <c r="I242" i="65"/>
  <c r="I241" i="65" s="1"/>
  <c r="I237" i="65"/>
  <c r="I231" i="65"/>
  <c r="I230" i="65"/>
  <c r="I225" i="65"/>
  <c r="I224" i="65"/>
  <c r="I219" i="65"/>
  <c r="I218" i="65"/>
  <c r="I217" i="65"/>
  <c r="I215" i="65"/>
  <c r="I209" i="65"/>
  <c r="I208" i="65"/>
  <c r="I200" i="65"/>
  <c r="I199" i="65"/>
  <c r="I190" i="65"/>
  <c r="I189" i="65"/>
  <c r="I188" i="65"/>
  <c r="I187" i="65"/>
  <c r="I186" i="65"/>
  <c r="I185" i="65"/>
  <c r="I184" i="65"/>
  <c r="I183" i="65"/>
  <c r="I176" i="65"/>
  <c r="I175" i="65"/>
  <c r="I172" i="65"/>
  <c r="I171" i="65"/>
  <c r="I165" i="65"/>
  <c r="I164" i="65"/>
  <c r="I162" i="65"/>
  <c r="I155" i="65"/>
  <c r="I154" i="65"/>
  <c r="I153" i="65"/>
  <c r="I152" i="65"/>
  <c r="I151" i="65"/>
  <c r="I150" i="65"/>
  <c r="I149" i="65"/>
  <c r="I144" i="65"/>
  <c r="I143" i="65"/>
  <c r="I142" i="65"/>
  <c r="I141" i="65"/>
  <c r="I140" i="65"/>
  <c r="I139" i="65"/>
  <c r="I138" i="65"/>
  <c r="I137" i="65"/>
  <c r="I136" i="65"/>
  <c r="I135" i="65"/>
  <c r="I134" i="65"/>
  <c r="I126" i="65"/>
  <c r="I125" i="65"/>
  <c r="I124" i="65"/>
  <c r="I117" i="65"/>
  <c r="I116" i="65"/>
  <c r="I115" i="65"/>
  <c r="I104" i="65"/>
  <c r="I97" i="65"/>
  <c r="I96" i="65"/>
  <c r="I95" i="65"/>
  <c r="I90" i="65"/>
  <c r="I89" i="65"/>
  <c r="I88" i="65"/>
  <c r="I87" i="65"/>
  <c r="I81" i="65"/>
  <c r="I80" i="65"/>
  <c r="I79" i="65"/>
  <c r="I78" i="65"/>
  <c r="I77" i="65"/>
  <c r="I76" i="65"/>
  <c r="I75" i="65"/>
  <c r="I74" i="65"/>
  <c r="I68" i="65"/>
  <c r="I67" i="65"/>
  <c r="I66" i="65"/>
  <c r="I61" i="65"/>
  <c r="I60" i="65"/>
  <c r="I59" i="65"/>
  <c r="I51" i="65"/>
  <c r="I50" i="65"/>
  <c r="I28" i="65"/>
  <c r="I27" i="65"/>
  <c r="I25" i="65"/>
  <c r="I24" i="65"/>
  <c r="G7115" i="65"/>
  <c r="I7113" i="65"/>
  <c r="G7111" i="65"/>
  <c r="G7110" i="65"/>
  <c r="I7109" i="65"/>
  <c r="I6790" i="65"/>
  <c r="I6750" i="65"/>
  <c r="I6679" i="65"/>
  <c r="I6364" i="65"/>
  <c r="G6291" i="65"/>
  <c r="G6290" i="65"/>
  <c r="I6262" i="65"/>
  <c r="I6087" i="65"/>
  <c r="G6071" i="65"/>
  <c r="I6058" i="65"/>
  <c r="I6054" i="65"/>
  <c r="G5978" i="65"/>
  <c r="G5977" i="65"/>
  <c r="G5976" i="65"/>
  <c r="G5975" i="65"/>
  <c r="G5974" i="65" s="1"/>
  <c r="G5972" i="65"/>
  <c r="G5970" i="65"/>
  <c r="G5973" i="65" s="1"/>
  <c r="G5963" i="65"/>
  <c r="G5962" i="65"/>
  <c r="G5961" i="65"/>
  <c r="I5601" i="65"/>
  <c r="I5555" i="65"/>
  <c r="I5511" i="65"/>
  <c r="I5474" i="65"/>
  <c r="I5459" i="65"/>
  <c r="I5368" i="65"/>
  <c r="I5304" i="65"/>
  <c r="I5278" i="65"/>
  <c r="I5158" i="65"/>
  <c r="I5114" i="65"/>
  <c r="I5092" i="65"/>
  <c r="I5027" i="65"/>
  <c r="I4957" i="65"/>
  <c r="I4926" i="65"/>
  <c r="I4816" i="65"/>
  <c r="I4750" i="65"/>
  <c r="I4733" i="65"/>
  <c r="I4573" i="65"/>
  <c r="I4564" i="65"/>
  <c r="I4358" i="65"/>
  <c r="I4315" i="65"/>
  <c r="I4243" i="65"/>
  <c r="I4234" i="65"/>
  <c r="I4217" i="65"/>
  <c r="I4135" i="65"/>
  <c r="I4053" i="65"/>
  <c r="I3953" i="65"/>
  <c r="I3940" i="65"/>
  <c r="G3930" i="65"/>
  <c r="E3900" i="65"/>
  <c r="E3890" i="65"/>
  <c r="I3840" i="65"/>
  <c r="I3709" i="65"/>
  <c r="I3683" i="65"/>
  <c r="I3463" i="65"/>
  <c r="I3427" i="65"/>
  <c r="G3412" i="65"/>
  <c r="I3388" i="65"/>
  <c r="I3385" i="65"/>
  <c r="I3310" i="65"/>
  <c r="I3299" i="65"/>
  <c r="G3296" i="65"/>
  <c r="I3286" i="65"/>
  <c r="I3257" i="65"/>
  <c r="I3233" i="65"/>
  <c r="I3016" i="65"/>
  <c r="I2945" i="65"/>
  <c r="I2917" i="65"/>
  <c r="G2836" i="65"/>
  <c r="G2835" i="65"/>
  <c r="G2834" i="65"/>
  <c r="G2833" i="65"/>
  <c r="G2795" i="65"/>
  <c r="G2789" i="65"/>
  <c r="G2794" i="65" s="1"/>
  <c r="G2778" i="65"/>
  <c r="G2772" i="65"/>
  <c r="G2777" i="65" s="1"/>
  <c r="G2761" i="65"/>
  <c r="G2755" i="65"/>
  <c r="G2757" i="65" s="1"/>
  <c r="I2746" i="65"/>
  <c r="I2686" i="65"/>
  <c r="I2677" i="65"/>
  <c r="I2656" i="65"/>
  <c r="G2636" i="65"/>
  <c r="G2635" i="65"/>
  <c r="F2630" i="65"/>
  <c r="F2629" i="65"/>
  <c r="G2626" i="65"/>
  <c r="G2627" i="65" s="1"/>
  <c r="G2625" i="65"/>
  <c r="I2618" i="65"/>
  <c r="I2519" i="65"/>
  <c r="I2510" i="65"/>
  <c r="G2484" i="65"/>
  <c r="G2479" i="65"/>
  <c r="I2440" i="65"/>
  <c r="G2390" i="65"/>
  <c r="G2389" i="65"/>
  <c r="G2386" i="65"/>
  <c r="G2388" i="65" s="1"/>
  <c r="G2368" i="65"/>
  <c r="G2367" i="65"/>
  <c r="G2364" i="65"/>
  <c r="G2366" i="65" s="1"/>
  <c r="G2346" i="65"/>
  <c r="G2345" i="65"/>
  <c r="G2342" i="65"/>
  <c r="G2344" i="65" s="1"/>
  <c r="G2325" i="65"/>
  <c r="G2324" i="65"/>
  <c r="G2321" i="65"/>
  <c r="G2323" i="65" s="1"/>
  <c r="G2305" i="65"/>
  <c r="G2304" i="65"/>
  <c r="G2301" i="65"/>
  <c r="G2303" i="65" s="1"/>
  <c r="G2284" i="65"/>
  <c r="G2283" i="65"/>
  <c r="G2280" i="65"/>
  <c r="G2282" i="65" s="1"/>
  <c r="G2265" i="65"/>
  <c r="G2267" i="65" s="1"/>
  <c r="G2233" i="65"/>
  <c r="G2234" i="65" s="1"/>
  <c r="G2225" i="65"/>
  <c r="G2226" i="65" s="1"/>
  <c r="G2202" i="65"/>
  <c r="G2193" i="65"/>
  <c r="I2193" i="65" s="1"/>
  <c r="G2189" i="65"/>
  <c r="G2192" i="65" s="1"/>
  <c r="G2178" i="65"/>
  <c r="G2174" i="65"/>
  <c r="G2177" i="65" s="1"/>
  <c r="G2163" i="65"/>
  <c r="G2159" i="65"/>
  <c r="G2162" i="65" s="1"/>
  <c r="G2146" i="65"/>
  <c r="G2131" i="65"/>
  <c r="G2124" i="65"/>
  <c r="I1969" i="65"/>
  <c r="I1933" i="65"/>
  <c r="I1904" i="65"/>
  <c r="I1844" i="65"/>
  <c r="I1720" i="65"/>
  <c r="I1710" i="65"/>
  <c r="I1662" i="65"/>
  <c r="I1596" i="65"/>
  <c r="G1571" i="65"/>
  <c r="I1561" i="65"/>
  <c r="I1550" i="65"/>
  <c r="I1537" i="65"/>
  <c r="I1533" i="65"/>
  <c r="I1523" i="65"/>
  <c r="G1521" i="65"/>
  <c r="G1520" i="65"/>
  <c r="I1519" i="65"/>
  <c r="G1517" i="65"/>
  <c r="G1516" i="65"/>
  <c r="I1509" i="65"/>
  <c r="G1485" i="65"/>
  <c r="I1456" i="65"/>
  <c r="I1413" i="65"/>
  <c r="I1411" i="65" s="1"/>
  <c r="I1397" i="65"/>
  <c r="I1355" i="65"/>
  <c r="I1348" i="65"/>
  <c r="I1313" i="65"/>
  <c r="I1217" i="65"/>
  <c r="I1174" i="65"/>
  <c r="I1171" i="65"/>
  <c r="I1143" i="65"/>
  <c r="I1089" i="65"/>
  <c r="I1030" i="65"/>
  <c r="I1017" i="65"/>
  <c r="I992" i="65"/>
  <c r="I991" i="65"/>
  <c r="I984" i="65"/>
  <c r="I982" i="65"/>
  <c r="I977" i="65"/>
  <c r="I955" i="65"/>
  <c r="I952" i="65"/>
  <c r="I908" i="65"/>
  <c r="I878" i="65"/>
  <c r="I842" i="65"/>
  <c r="I819" i="65"/>
  <c r="I806" i="65"/>
  <c r="I803" i="65"/>
  <c r="I711" i="65"/>
  <c r="I698" i="65"/>
  <c r="I692" i="65"/>
  <c r="I665" i="65"/>
  <c r="I650" i="65"/>
  <c r="I612" i="65"/>
  <c r="I520" i="65"/>
  <c r="I497" i="65"/>
  <c r="I475" i="65"/>
  <c r="I437" i="65"/>
  <c r="G357" i="65"/>
  <c r="G356" i="65"/>
  <c r="G355" i="65"/>
  <c r="G354" i="65"/>
  <c r="I279" i="65"/>
  <c r="I236" i="65"/>
  <c r="I216" i="65"/>
  <c r="G206" i="65"/>
  <c r="G207" i="65" s="1"/>
  <c r="G174" i="65"/>
  <c r="G173" i="65"/>
  <c r="I163" i="65"/>
  <c r="I123" i="65"/>
  <c r="I122" i="65"/>
  <c r="G109" i="65"/>
  <c r="I103" i="65"/>
  <c r="I102" i="65"/>
  <c r="I82" i="65"/>
  <c r="I54" i="65"/>
  <c r="I49" i="65"/>
  <c r="I22" i="65"/>
  <c r="I23" i="65"/>
  <c r="H52" i="65" l="1"/>
  <c r="H53" i="65"/>
  <c r="G2158" i="65"/>
  <c r="I2346" i="65"/>
  <c r="I2124" i="65"/>
  <c r="I2122" i="65" s="1"/>
  <c r="I2192" i="65"/>
  <c r="I2484" i="65"/>
  <c r="G2320" i="65"/>
  <c r="I2320" i="65" s="1"/>
  <c r="I2367" i="65"/>
  <c r="I2390" i="65"/>
  <c r="G2278" i="65"/>
  <c r="I2278" i="65" s="1"/>
  <c r="G2317" i="65"/>
  <c r="I2174" i="65"/>
  <c r="I5977" i="65"/>
  <c r="I5978" i="65"/>
  <c r="G2385" i="65"/>
  <c r="I2385" i="65" s="1"/>
  <c r="G2173" i="65"/>
  <c r="I2173" i="65" s="1"/>
  <c r="G2788" i="65"/>
  <c r="G2382" i="65"/>
  <c r="I2382" i="65" s="1"/>
  <c r="I7111" i="65"/>
  <c r="G2172" i="65"/>
  <c r="I2172" i="65" s="1"/>
  <c r="G2360" i="65"/>
  <c r="I2131" i="65"/>
  <c r="I2129" i="65" s="1"/>
  <c r="I2304" i="65"/>
  <c r="G2188" i="65"/>
  <c r="G2341" i="65"/>
  <c r="G2279" i="65"/>
  <c r="G2338" i="65"/>
  <c r="I1485" i="65"/>
  <c r="I1480" i="65" s="1"/>
  <c r="I2189" i="65"/>
  <c r="I2626" i="65"/>
  <c r="I2761" i="65"/>
  <c r="I5962" i="65"/>
  <c r="I7110" i="65"/>
  <c r="I174" i="65"/>
  <c r="I2324" i="65"/>
  <c r="I2778" i="65"/>
  <c r="I5970" i="65"/>
  <c r="G2297" i="65"/>
  <c r="I2297" i="65" s="1"/>
  <c r="G2340" i="65"/>
  <c r="I2340" i="65" s="1"/>
  <c r="G2384" i="65"/>
  <c r="I2384" i="65" s="1"/>
  <c r="G2771" i="65"/>
  <c r="I2771" i="65" s="1"/>
  <c r="I2364" i="65"/>
  <c r="G2361" i="65"/>
  <c r="I206" i="65"/>
  <c r="I2163" i="65"/>
  <c r="I2321" i="65"/>
  <c r="I2389" i="65"/>
  <c r="I2479" i="65"/>
  <c r="I2835" i="65"/>
  <c r="I3412" i="65"/>
  <c r="I2305" i="65"/>
  <c r="I2225" i="65"/>
  <c r="G2298" i="65"/>
  <c r="I2789" i="65"/>
  <c r="G2276" i="65"/>
  <c r="I2276" i="65" s="1"/>
  <c r="G2362" i="65"/>
  <c r="I2362" i="65" s="1"/>
  <c r="I2386" i="65"/>
  <c r="G2339" i="65"/>
  <c r="G2383" i="65"/>
  <c r="G2787" i="65"/>
  <c r="I2787" i="65" s="1"/>
  <c r="G2157" i="65"/>
  <c r="I2157" i="65" s="1"/>
  <c r="G2187" i="65"/>
  <c r="I2187" i="65" s="1"/>
  <c r="G2277" i="65"/>
  <c r="G2300" i="65"/>
  <c r="I2300" i="65" s="1"/>
  <c r="G2319" i="65"/>
  <c r="G2363" i="65"/>
  <c r="G2770" i="65"/>
  <c r="I2342" i="65"/>
  <c r="I2625" i="65"/>
  <c r="I5961" i="65"/>
  <c r="I5959" i="65" s="1"/>
  <c r="I5975" i="65"/>
  <c r="I173" i="65"/>
  <c r="I170" i="65" s="1"/>
  <c r="I1520" i="65"/>
  <c r="I3296" i="65"/>
  <c r="I5976" i="65"/>
  <c r="I2159" i="65"/>
  <c r="I2325" i="65"/>
  <c r="I2345" i="65"/>
  <c r="I2635" i="65"/>
  <c r="I2795" i="65"/>
  <c r="I2636" i="65"/>
  <c r="I2772" i="65"/>
  <c r="I1516" i="65"/>
  <c r="I2233" i="65"/>
  <c r="I2265" i="65"/>
  <c r="I2280" i="65"/>
  <c r="I3930" i="65"/>
  <c r="I3926" i="65" s="1"/>
  <c r="I5972" i="65"/>
  <c r="I5963" i="65"/>
  <c r="G2299" i="65"/>
  <c r="G2318" i="65"/>
  <c r="I2318" i="65" s="1"/>
  <c r="I1517" i="65"/>
  <c r="I2178" i="65"/>
  <c r="I2301" i="65"/>
  <c r="I2368" i="65"/>
  <c r="I2834" i="65"/>
  <c r="I5718" i="65"/>
  <c r="I1990" i="65"/>
  <c r="I454" i="65"/>
  <c r="I2014" i="65"/>
  <c r="I3561" i="65"/>
  <c r="I1982" i="65"/>
  <c r="I3461" i="65"/>
  <c r="I1794" i="65"/>
  <c r="I2642" i="65"/>
  <c r="I3845" i="65"/>
  <c r="I2146" i="65"/>
  <c r="I2144" i="65" s="1"/>
  <c r="I2794" i="65"/>
  <c r="I3751" i="65"/>
  <c r="I371" i="65"/>
  <c r="I2879" i="65"/>
  <c r="I5808" i="65"/>
  <c r="I6863" i="65"/>
  <c r="I357" i="65"/>
  <c r="I2712" i="65"/>
  <c r="I3680" i="65"/>
  <c r="I3890" i="65"/>
  <c r="I4474" i="65"/>
  <c r="I916" i="65"/>
  <c r="I1289" i="65"/>
  <c r="I354" i="65"/>
  <c r="I2279" i="65"/>
  <c r="I2341" i="65"/>
  <c r="I2702" i="65"/>
  <c r="I1472" i="65"/>
  <c r="I4401" i="65"/>
  <c r="I4664" i="65"/>
  <c r="I4699" i="65"/>
  <c r="I2692" i="65"/>
  <c r="I229" i="65"/>
  <c r="I2006" i="65"/>
  <c r="I2284" i="65"/>
  <c r="I2455" i="65"/>
  <c r="I2802" i="65"/>
  <c r="I3707" i="65"/>
  <c r="I3778" i="65"/>
  <c r="I4095" i="65"/>
  <c r="I5886" i="65"/>
  <c r="I3620" i="65"/>
  <c r="I4466" i="65"/>
  <c r="I4570" i="65"/>
  <c r="I1892" i="65"/>
  <c r="I2283" i="65"/>
  <c r="I2344" i="65"/>
  <c r="I5366" i="65"/>
  <c r="I5472" i="65"/>
  <c r="I6318" i="65"/>
  <c r="I269" i="65"/>
  <c r="I1362" i="65"/>
  <c r="I2722" i="65"/>
  <c r="I3210" i="65"/>
  <c r="I3733" i="65"/>
  <c r="I4458" i="65"/>
  <c r="I4554" i="65"/>
  <c r="I6991" i="65"/>
  <c r="I7023" i="65"/>
  <c r="I5310" i="65"/>
  <c r="I1726" i="65"/>
  <c r="I1736" i="65"/>
  <c r="I2317" i="65"/>
  <c r="I2499" i="65"/>
  <c r="I2627" i="65"/>
  <c r="I4795" i="65"/>
  <c r="I1166" i="65"/>
  <c r="I1268" i="65"/>
  <c r="I1308" i="65"/>
  <c r="I356" i="65"/>
  <c r="I1024" i="65"/>
  <c r="I5356" i="65"/>
  <c r="I6585" i="65"/>
  <c r="I4293" i="65"/>
  <c r="I4498" i="65"/>
  <c r="I327" i="65"/>
  <c r="I485" i="65"/>
  <c r="I2106" i="65"/>
  <c r="I3185" i="65"/>
  <c r="I3425" i="65"/>
  <c r="I4169" i="65"/>
  <c r="I4450" i="65"/>
  <c r="I5631" i="65"/>
  <c r="I1682" i="65"/>
  <c r="I3612" i="65"/>
  <c r="I791" i="65"/>
  <c r="I2527" i="65"/>
  <c r="I3536" i="65"/>
  <c r="I1061" i="65"/>
  <c r="I287" i="65"/>
  <c r="I1282" i="65"/>
  <c r="I571" i="65"/>
  <c r="I935" i="65"/>
  <c r="I1299" i="65"/>
  <c r="I1785" i="65"/>
  <c r="I2202" i="65"/>
  <c r="I2200" i="65" s="1"/>
  <c r="I2614" i="65"/>
  <c r="I2777" i="65"/>
  <c r="I3358" i="65"/>
  <c r="I4410" i="65"/>
  <c r="I4426" i="65"/>
  <c r="I5384" i="65"/>
  <c r="I6099" i="65"/>
  <c r="I7115" i="65"/>
  <c r="I235" i="65"/>
  <c r="I304" i="65"/>
  <c r="I364" i="65"/>
  <c r="I2114" i="65"/>
  <c r="I2338" i="65"/>
  <c r="I2363" i="65"/>
  <c r="I2890" i="65"/>
  <c r="I3769" i="65"/>
  <c r="I5298" i="65"/>
  <c r="I6290" i="65"/>
  <c r="I6936" i="65"/>
  <c r="I5535" i="65"/>
  <c r="I6325" i="65"/>
  <c r="I6231" i="65"/>
  <c r="I7015" i="65"/>
  <c r="I2239" i="65"/>
  <c r="I2788" i="65"/>
  <c r="I3787" i="65"/>
  <c r="I4160" i="65"/>
  <c r="I4538" i="65"/>
  <c r="I4602" i="65"/>
  <c r="I4671" i="65"/>
  <c r="I4713" i="65"/>
  <c r="I355" i="65"/>
  <c r="I390" i="65"/>
  <c r="I424" i="65"/>
  <c r="I445" i="65"/>
  <c r="I473" i="65"/>
  <c r="I529" i="65"/>
  <c r="I537" i="65"/>
  <c r="I906" i="65"/>
  <c r="I1238" i="65"/>
  <c r="I1706" i="65"/>
  <c r="I86" i="65"/>
  <c r="I260" i="65"/>
  <c r="I278" i="65"/>
  <c r="I296" i="65"/>
  <c r="I560" i="65"/>
  <c r="I1921" i="65"/>
  <c r="I133" i="65"/>
  <c r="I433" i="65"/>
  <c r="I547" i="65"/>
  <c r="I645" i="65"/>
  <c r="I824" i="65"/>
  <c r="I885" i="65"/>
  <c r="I1220" i="65"/>
  <c r="I65" i="65"/>
  <c r="I148" i="65"/>
  <c r="I182" i="65"/>
  <c r="I519" i="65"/>
  <c r="I1813" i="65"/>
  <c r="I161" i="65"/>
  <c r="I223" i="65"/>
  <c r="I255" i="65"/>
  <c r="I321" i="65"/>
  <c r="I1418" i="65"/>
  <c r="I1697" i="65"/>
  <c r="I637" i="65"/>
  <c r="I772" i="65"/>
  <c r="I841" i="65"/>
  <c r="I943" i="65"/>
  <c r="I1402" i="65"/>
  <c r="I214" i="65"/>
  <c r="I1042" i="65"/>
  <c r="I1839" i="65"/>
  <c r="I1883" i="65"/>
  <c r="I1318" i="65"/>
  <c r="I1384" i="65"/>
  <c r="I509" i="65"/>
  <c r="I619" i="65"/>
  <c r="I674" i="65"/>
  <c r="I703" i="65"/>
  <c r="I743" i="65"/>
  <c r="I780" i="65"/>
  <c r="I860" i="65"/>
  <c r="I925" i="65"/>
  <c r="I1373" i="65"/>
  <c r="I1430" i="65"/>
  <c r="I2030" i="65"/>
  <c r="I1352" i="65"/>
  <c r="I1461" i="65"/>
  <c r="I592" i="65"/>
  <c r="I628" i="65"/>
  <c r="I655" i="65"/>
  <c r="I716" i="65"/>
  <c r="I752" i="65"/>
  <c r="I762" i="65"/>
  <c r="I801" i="65"/>
  <c r="I811" i="65"/>
  <c r="I833" i="65"/>
  <c r="I853" i="65"/>
  <c r="I1072" i="65"/>
  <c r="I1083" i="65"/>
  <c r="I1803" i="65"/>
  <c r="I1828" i="65"/>
  <c r="I1328" i="65"/>
  <c r="I1505" i="65"/>
  <c r="I1521" i="65"/>
  <c r="I1872" i="65"/>
  <c r="I73" i="65"/>
  <c r="I94" i="65"/>
  <c r="I198" i="65"/>
  <c r="I1158" i="65"/>
  <c r="I1246" i="65"/>
  <c r="I1442" i="65"/>
  <c r="I1638" i="65"/>
  <c r="I1861" i="65"/>
  <c r="I2048" i="65"/>
  <c r="I3327" i="65"/>
  <c r="I2742" i="65"/>
  <c r="I2938" i="65"/>
  <c r="I2339" i="65"/>
  <c r="I2650" i="65"/>
  <c r="I1450" i="65"/>
  <c r="I1974" i="65"/>
  <c r="I2319" i="65"/>
  <c r="I2383" i="65"/>
  <c r="I2508" i="65"/>
  <c r="I1101" i="65"/>
  <c r="I1230" i="65"/>
  <c r="I2066" i="65"/>
  <c r="I2086" i="65"/>
  <c r="I3220" i="65"/>
  <c r="I2576" i="65"/>
  <c r="I2605" i="65"/>
  <c r="I2964" i="65"/>
  <c r="I2564" i="65"/>
  <c r="I3024" i="65"/>
  <c r="I3118" i="65"/>
  <c r="I3147" i="65"/>
  <c r="I3434" i="65"/>
  <c r="I2158" i="65"/>
  <c r="I2299" i="65"/>
  <c r="I2988" i="65"/>
  <c r="I3176" i="65"/>
  <c r="I3478" i="65"/>
  <c r="I3501" i="65"/>
  <c r="I3638" i="65"/>
  <c r="I4392" i="65"/>
  <c r="I3760" i="65"/>
  <c r="I2822" i="65"/>
  <c r="I2951" i="65"/>
  <c r="I3076" i="65"/>
  <c r="I3094" i="65"/>
  <c r="I3137" i="65"/>
  <c r="I3167" i="65"/>
  <c r="I3272" i="65"/>
  <c r="I2207" i="65"/>
  <c r="I2388" i="65"/>
  <c r="I2596" i="65"/>
  <c r="I2661" i="65"/>
  <c r="I2732" i="65"/>
  <c r="I2770" i="65"/>
  <c r="I2851" i="65"/>
  <c r="I3037" i="65"/>
  <c r="I3201" i="65"/>
  <c r="I3336" i="65"/>
  <c r="I3514" i="65"/>
  <c r="I2136" i="65"/>
  <c r="I2282" i="65"/>
  <c r="I3127" i="65"/>
  <c r="I3452" i="65"/>
  <c r="I3524" i="65"/>
  <c r="I2226" i="65"/>
  <c r="I2536" i="65"/>
  <c r="I2813" i="65"/>
  <c r="I3157" i="65"/>
  <c r="I3231" i="65"/>
  <c r="I3307" i="65"/>
  <c r="I3317" i="65"/>
  <c r="I3488" i="65"/>
  <c r="I3671" i="65"/>
  <c r="I3050" i="65"/>
  <c r="I3345" i="65"/>
  <c r="I3367" i="65"/>
  <c r="I3725" i="65"/>
  <c r="I4202" i="65"/>
  <c r="I5152" i="65"/>
  <c r="I5185" i="65"/>
  <c r="I5455" i="65"/>
  <c r="I5516" i="65"/>
  <c r="I3469" i="65"/>
  <c r="I3628" i="65"/>
  <c r="I3648" i="65"/>
  <c r="I3698" i="65"/>
  <c r="I3835" i="65"/>
  <c r="I4068" i="65"/>
  <c r="I4113" i="65"/>
  <c r="I4187" i="65"/>
  <c r="I4223" i="65"/>
  <c r="I4334" i="65"/>
  <c r="I4370" i="65"/>
  <c r="I4418" i="65"/>
  <c r="I4442" i="65"/>
  <c r="I4757" i="65"/>
  <c r="I5041" i="65"/>
  <c r="I5085" i="65"/>
  <c r="I5258" i="65"/>
  <c r="I5817" i="65"/>
  <c r="I4077" i="65"/>
  <c r="I5392" i="65"/>
  <c r="I3594" i="65"/>
  <c r="I3689" i="65"/>
  <c r="I3900" i="65"/>
  <c r="I5375" i="65"/>
  <c r="I3958" i="65"/>
  <c r="I4215" i="65"/>
  <c r="I4434" i="65"/>
  <c r="I4482" i="65"/>
  <c r="I4506" i="65"/>
  <c r="I5239" i="65"/>
  <c r="I5479" i="65"/>
  <c r="I3805" i="65"/>
  <c r="I3908" i="65"/>
  <c r="I3938" i="65"/>
  <c r="I3949" i="65"/>
  <c r="I4049" i="65"/>
  <c r="I4312" i="65"/>
  <c r="I4562" i="65"/>
  <c r="I4626" i="65"/>
  <c r="I4657" i="65"/>
  <c r="I4786" i="65"/>
  <c r="I4812" i="65"/>
  <c r="I4989" i="65"/>
  <c r="I5020" i="65"/>
  <c r="I5176" i="65"/>
  <c r="I5286" i="65"/>
  <c r="I3443" i="65"/>
  <c r="I3586" i="65"/>
  <c r="I3603" i="65"/>
  <c r="I3717" i="65"/>
  <c r="I3796" i="65"/>
  <c r="I3825" i="65"/>
  <c r="I3987" i="65"/>
  <c r="I4131" i="65"/>
  <c r="I4141" i="65"/>
  <c r="I4178" i="65"/>
  <c r="I4240" i="65"/>
  <c r="I4354" i="65"/>
  <c r="I4685" i="65"/>
  <c r="I5346" i="65"/>
  <c r="I6012" i="65"/>
  <c r="I6052" i="65"/>
  <c r="I6171" i="65"/>
  <c r="I6390" i="65"/>
  <c r="I6854" i="65"/>
  <c r="I5567" i="65"/>
  <c r="I5599" i="65"/>
  <c r="I5661" i="65"/>
  <c r="I6119" i="65"/>
  <c r="I6781" i="65"/>
  <c r="I5790" i="65"/>
  <c r="I6109" i="65"/>
  <c r="I6339" i="65"/>
  <c r="I6548" i="65"/>
  <c r="I6660" i="65"/>
  <c r="I6968" i="65"/>
  <c r="I5506" i="65"/>
  <c r="I5645" i="65"/>
  <c r="I5487" i="65"/>
  <c r="I5733" i="65"/>
  <c r="I5799" i="65"/>
  <c r="I5826" i="65"/>
  <c r="I5869" i="65"/>
  <c r="I5992" i="65"/>
  <c r="I6251" i="65"/>
  <c r="I6612" i="65"/>
  <c r="I6621" i="65"/>
  <c r="I5677" i="65"/>
  <c r="I5742" i="65"/>
  <c r="I6076" i="65"/>
  <c r="I6568" i="65"/>
  <c r="I5443" i="65"/>
  <c r="I5849" i="65"/>
  <c r="I5949" i="65"/>
  <c r="I5974" i="65"/>
  <c r="I6188" i="65"/>
  <c r="I6594" i="65"/>
  <c r="I6794" i="65"/>
  <c r="I7088" i="65"/>
  <c r="I5559" i="65"/>
  <c r="I5591" i="65"/>
  <c r="I5623" i="65"/>
  <c r="I5685" i="65"/>
  <c r="I5709" i="65"/>
  <c r="I6027" i="65"/>
  <c r="I6071" i="65"/>
  <c r="I6066" i="65" s="1"/>
  <c r="I6291" i="65"/>
  <c r="I6348" i="65"/>
  <c r="I6369" i="65"/>
  <c r="I6630" i="65"/>
  <c r="I6828" i="65"/>
  <c r="I6222" i="65"/>
  <c r="I6362" i="65"/>
  <c r="I6517" i="65"/>
  <c r="I6558" i="65"/>
  <c r="I6738" i="65"/>
  <c r="I6757" i="65"/>
  <c r="I6884" i="65"/>
  <c r="I7039" i="65"/>
  <c r="I7057" i="65"/>
  <c r="I7139" i="65"/>
  <c r="I7030" i="65"/>
  <c r="I6728" i="65"/>
  <c r="I7194" i="65"/>
  <c r="I7048" i="65"/>
  <c r="I7077" i="65"/>
  <c r="I52" i="65"/>
  <c r="I53" i="65"/>
  <c r="I121" i="65"/>
  <c r="I610" i="65"/>
  <c r="I690" i="65"/>
  <c r="I734" i="65"/>
  <c r="I101" i="65"/>
  <c r="I207" i="65"/>
  <c r="I409" i="65"/>
  <c r="I58" i="65"/>
  <c r="I114" i="65"/>
  <c r="I339" i="65"/>
  <c r="I417" i="65"/>
  <c r="I460" i="65"/>
  <c r="I493" i="65"/>
  <c r="I868" i="65"/>
  <c r="I504" i="65"/>
  <c r="I501" i="65" s="1"/>
  <c r="I601" i="65"/>
  <c r="I725" i="65"/>
  <c r="I876" i="65"/>
  <c r="I896" i="65"/>
  <c r="I1137" i="65"/>
  <c r="I1253" i="65"/>
  <c r="I1014" i="65"/>
  <c r="I1496" i="65"/>
  <c r="I109" i="65"/>
  <c r="I108" i="65" s="1"/>
  <c r="I972" i="65"/>
  <c r="I1212" i="65"/>
  <c r="I1260" i="65"/>
  <c r="I1336" i="65"/>
  <c r="I1034" i="65"/>
  <c r="I1112" i="65"/>
  <c r="I1202" i="65"/>
  <c r="I1001" i="65"/>
  <c r="I1179" i="65"/>
  <c r="I1541" i="65"/>
  <c r="I1949" i="65"/>
  <c r="I1529" i="65"/>
  <c r="I1594" i="65"/>
  <c r="I1658" i="65"/>
  <c r="I1746" i="65"/>
  <c r="I1930" i="65"/>
  <c r="I1998" i="65"/>
  <c r="I1850" i="65"/>
  <c r="I1612" i="65"/>
  <c r="I1716" i="65"/>
  <c r="I1757" i="65"/>
  <c r="I1769" i="65"/>
  <c r="I1965" i="65"/>
  <c r="I1622" i="65"/>
  <c r="I1667" i="65"/>
  <c r="I1902" i="65"/>
  <c r="I2022" i="65"/>
  <c r="I1580" i="65"/>
  <c r="I1571" i="65"/>
  <c r="I1559" i="65" s="1"/>
  <c r="I1603" i="65"/>
  <c r="I1649" i="65"/>
  <c r="I1912" i="65"/>
  <c r="I1957" i="65"/>
  <c r="I2255" i="65"/>
  <c r="I2303" i="65"/>
  <c r="I2402" i="65"/>
  <c r="I2587" i="65"/>
  <c r="I3059" i="65"/>
  <c r="I2412" i="65"/>
  <c r="I2435" i="65"/>
  <c r="I2977" i="65"/>
  <c r="I2177" i="65"/>
  <c r="I2247" i="65"/>
  <c r="I2555" i="65"/>
  <c r="I2912" i="65"/>
  <c r="I3011" i="65"/>
  <c r="I3262" i="65"/>
  <c r="I2425" i="65"/>
  <c r="I2489" i="65"/>
  <c r="I2517" i="65"/>
  <c r="I2682" i="65"/>
  <c r="I2925" i="65"/>
  <c r="I3252" i="65"/>
  <c r="I2267" i="65"/>
  <c r="G2268" i="65"/>
  <c r="I2268" i="65" s="1"/>
  <c r="I1940" i="65"/>
  <c r="I2162" i="65"/>
  <c r="I2366" i="65"/>
  <c r="I2463" i="65"/>
  <c r="I2861" i="65"/>
  <c r="I3281" i="65"/>
  <c r="I2215" i="65"/>
  <c r="I2234" i="65"/>
  <c r="I2231" i="65" s="1"/>
  <c r="I2323" i="65"/>
  <c r="I2546" i="65"/>
  <c r="I3085" i="65"/>
  <c r="G2175" i="65"/>
  <c r="G2176" i="65"/>
  <c r="I2672" i="65"/>
  <c r="G2756" i="65"/>
  <c r="I2757" i="65"/>
  <c r="I2902" i="65"/>
  <c r="I2998" i="65"/>
  <c r="I3547" i="65"/>
  <c r="I3857" i="65"/>
  <c r="G2302" i="65"/>
  <c r="G2365" i="65"/>
  <c r="I2365" i="65" s="1"/>
  <c r="I3068" i="65"/>
  <c r="I3242" i="65"/>
  <c r="I3293" i="65"/>
  <c r="G2754" i="65"/>
  <c r="I2755" i="65"/>
  <c r="I4026" i="65"/>
  <c r="I4058" i="65"/>
  <c r="I4086" i="65"/>
  <c r="G2190" i="65"/>
  <c r="I2190" i="65" s="1"/>
  <c r="G2191" i="65"/>
  <c r="I2191" i="65" s="1"/>
  <c r="G2387" i="65"/>
  <c r="I2387" i="65" s="1"/>
  <c r="G2753" i="65"/>
  <c r="I2836" i="65"/>
  <c r="I3872" i="65"/>
  <c r="I3917" i="65"/>
  <c r="I3967" i="65"/>
  <c r="G2322" i="65"/>
  <c r="G2760" i="65"/>
  <c r="I3193" i="65"/>
  <c r="I3377" i="65"/>
  <c r="I4010" i="65"/>
  <c r="I4035" i="65"/>
  <c r="G2160" i="65"/>
  <c r="G2161" i="65"/>
  <c r="G2759" i="65"/>
  <c r="I3742" i="65"/>
  <c r="I3882" i="65"/>
  <c r="I4150" i="65"/>
  <c r="G2281" i="65"/>
  <c r="I2281" i="65" s="1"/>
  <c r="G2758" i="65"/>
  <c r="I2833" i="65"/>
  <c r="I3661" i="65"/>
  <c r="I3978" i="65"/>
  <c r="G2343" i="65"/>
  <c r="I2343" i="65" s="1"/>
  <c r="G2637" i="65"/>
  <c r="I3575" i="65"/>
  <c r="I4105" i="65"/>
  <c r="I4121" i="65"/>
  <c r="I4323" i="65"/>
  <c r="G2790" i="65"/>
  <c r="I2790" i="65" s="1"/>
  <c r="G2791" i="65"/>
  <c r="I2791" i="65" s="1"/>
  <c r="G2792" i="65"/>
  <c r="G2793" i="65"/>
  <c r="I2793" i="65" s="1"/>
  <c r="I4271" i="65"/>
  <c r="I4251" i="65"/>
  <c r="I4232" i="65"/>
  <c r="I4282" i="65"/>
  <c r="I4301" i="65"/>
  <c r="I4345" i="65"/>
  <c r="I4514" i="65"/>
  <c r="I4379" i="65"/>
  <c r="I4490" i="65"/>
  <c r="G2773" i="65"/>
  <c r="G2774" i="65"/>
  <c r="G2775" i="65"/>
  <c r="G2776" i="65"/>
  <c r="I4262" i="65"/>
  <c r="I4530" i="65"/>
  <c r="I4586" i="65"/>
  <c r="I4822" i="65"/>
  <c r="I4546" i="65"/>
  <c r="I4634" i="65"/>
  <c r="I4921" i="65"/>
  <c r="I4618" i="65"/>
  <c r="I4650" i="65"/>
  <c r="I4851" i="65"/>
  <c r="I4522" i="65"/>
  <c r="I4578" i="65"/>
  <c r="I4692" i="65"/>
  <c r="I4768" i="65"/>
  <c r="I4804" i="65"/>
  <c r="I4997" i="65"/>
  <c r="I5194" i="65"/>
  <c r="I4594" i="65"/>
  <c r="I4678" i="65"/>
  <c r="I4706" i="65"/>
  <c r="I4722" i="65"/>
  <c r="I4741" i="65"/>
  <c r="I4955" i="65"/>
  <c r="I5063" i="65"/>
  <c r="I5131" i="65"/>
  <c r="I5230" i="65"/>
  <c r="I5267" i="65"/>
  <c r="I4610" i="65"/>
  <c r="I4642" i="65"/>
  <c r="I4731" i="65"/>
  <c r="I4777" i="65"/>
  <c r="I4887" i="65"/>
  <c r="I5109" i="65"/>
  <c r="I5203" i="65"/>
  <c r="I5220" i="65"/>
  <c r="I5432" i="65"/>
  <c r="I5695" i="65"/>
  <c r="I5406" i="65"/>
  <c r="I5542" i="65"/>
  <c r="I5575" i="65"/>
  <c r="I5607" i="65"/>
  <c r="I5669" i="65"/>
  <c r="I5328" i="65"/>
  <c r="I5337" i="65"/>
  <c r="I5551" i="65"/>
  <c r="I5583" i="65"/>
  <c r="I5615" i="65"/>
  <c r="I5701" i="65"/>
  <c r="I5276" i="65"/>
  <c r="I5416" i="65"/>
  <c r="I5526" i="65"/>
  <c r="I5653" i="65"/>
  <c r="I5759" i="65"/>
  <c r="I5248" i="65"/>
  <c r="I5320" i="65"/>
  <c r="I5495" i="65"/>
  <c r="I5773" i="65"/>
  <c r="I5878" i="65"/>
  <c r="I5927" i="65"/>
  <c r="I5894" i="65"/>
  <c r="I5904" i="65"/>
  <c r="I6155" i="65"/>
  <c r="I6139" i="65"/>
  <c r="I6199" i="65"/>
  <c r="I5781" i="65"/>
  <c r="I6085" i="65"/>
  <c r="I6163" i="65"/>
  <c r="I6001" i="65"/>
  <c r="I6020" i="65"/>
  <c r="I6130" i="65"/>
  <c r="I6214" i="65"/>
  <c r="I5839" i="65"/>
  <c r="I5859" i="65"/>
  <c r="I6038" i="65"/>
  <c r="I5973" i="65"/>
  <c r="I6145" i="65"/>
  <c r="I6243" i="65"/>
  <c r="I6332" i="65"/>
  <c r="I6379" i="65"/>
  <c r="I6421" i="65"/>
  <c r="I6441" i="65"/>
  <c r="I6672" i="65"/>
  <c r="I6282" i="65"/>
  <c r="I6271" i="65"/>
  <c r="I6430" i="65"/>
  <c r="I6536" i="65"/>
  <c r="I6923" i="65"/>
  <c r="I6356" i="65"/>
  <c r="I6449" i="65"/>
  <c r="I6463" i="65"/>
  <c r="I6499" i="65"/>
  <c r="I6639" i="65"/>
  <c r="I6747" i="65"/>
  <c r="I6766" i="65"/>
  <c r="G5971" i="65"/>
  <c r="I5971" i="65" s="1"/>
  <c r="I6489" i="65"/>
  <c r="I6525" i="65"/>
  <c r="I6576" i="65"/>
  <c r="I6603" i="65"/>
  <c r="I6648" i="65"/>
  <c r="I6684" i="65"/>
  <c r="I6311" i="65"/>
  <c r="I6508" i="65"/>
  <c r="I6910" i="65"/>
  <c r="I6957" i="65"/>
  <c r="I6259" i="65"/>
  <c r="I6296" i="65"/>
  <c r="I6399" i="65"/>
  <c r="I6409" i="65"/>
  <c r="I6870" i="65"/>
  <c r="I6897" i="65"/>
  <c r="I7007" i="65"/>
  <c r="I6479" i="65"/>
  <c r="I7097" i="65"/>
  <c r="I7185" i="65"/>
  <c r="I7068" i="65"/>
  <c r="I7148" i="65"/>
  <c r="I6999" i="65"/>
  <c r="I7171" i="65"/>
  <c r="I7156" i="65"/>
  <c r="I2223" i="65" l="1"/>
  <c r="I2477" i="65"/>
  <c r="I2623" i="65"/>
  <c r="I7106" i="65"/>
  <c r="I2360" i="65"/>
  <c r="I2298" i="65"/>
  <c r="I1515" i="65"/>
  <c r="I2361" i="65"/>
  <c r="I2188" i="65"/>
  <c r="I2185" i="65" s="1"/>
  <c r="I353" i="65"/>
  <c r="I6289" i="65"/>
  <c r="I205" i="65"/>
  <c r="I2277" i="65"/>
  <c r="I2274" i="65" s="1"/>
  <c r="I2380" i="65"/>
  <c r="I2759" i="65"/>
  <c r="I2760" i="65"/>
  <c r="I2263" i="65"/>
  <c r="I2758" i="65"/>
  <c r="I2336" i="65"/>
  <c r="I2754" i="65"/>
  <c r="I2753" i="65"/>
  <c r="I2775" i="65"/>
  <c r="I2175" i="65"/>
  <c r="I48" i="65"/>
  <c r="I2756" i="65"/>
  <c r="I2792" i="65"/>
  <c r="I2785" i="65" s="1"/>
  <c r="I5968" i="65"/>
  <c r="I2776" i="65"/>
  <c r="I2160" i="65"/>
  <c r="I2774" i="65"/>
  <c r="I2773" i="65"/>
  <c r="I2161" i="65"/>
  <c r="I2302" i="65"/>
  <c r="I2322" i="65"/>
  <c r="I2315" i="65" s="1"/>
  <c r="I2831" i="65"/>
  <c r="I2176" i="65"/>
  <c r="I2637" i="65"/>
  <c r="I2633" i="65" s="1"/>
  <c r="I2295" i="65" l="1"/>
  <c r="I2358" i="65"/>
  <c r="I2170" i="65"/>
  <c r="I2768" i="65"/>
  <c r="I2751" i="65"/>
  <c r="I2155" i="65"/>
  <c r="H102" i="5" l="1"/>
  <c r="H1717" i="5"/>
  <c r="C31" i="55" l="1"/>
  <c r="H1899" i="5" l="1"/>
  <c r="H1900" i="5"/>
  <c r="H1901" i="5"/>
  <c r="H1860" i="5"/>
  <c r="H1859" i="5"/>
  <c r="H1857" i="5"/>
  <c r="H1858" i="5"/>
  <c r="H1856" i="5"/>
  <c r="H1633" i="5"/>
  <c r="H1634" i="5"/>
  <c r="H1632" i="5"/>
  <c r="H1630" i="5"/>
  <c r="H1631" i="5"/>
  <c r="I1902" i="5" l="1"/>
  <c r="K1898" i="5"/>
  <c r="H1797" i="5" l="1"/>
  <c r="H1200" i="5"/>
  <c r="H1184" i="5"/>
  <c r="H1795" i="5" l="1"/>
  <c r="H1787" i="5"/>
  <c r="H1792" i="5"/>
  <c r="H1785" i="5"/>
  <c r="H1793" i="5"/>
  <c r="H1794" i="5"/>
  <c r="H1796" i="5"/>
  <c r="H609" i="5"/>
  <c r="H1183" i="5"/>
  <c r="H618" i="5"/>
  <c r="H1187" i="5"/>
  <c r="H1201" i="5"/>
  <c r="H1188" i="5"/>
  <c r="H1199" i="5"/>
  <c r="H622" i="5"/>
  <c r="H606" i="5"/>
  <c r="H619" i="5"/>
  <c r="H621" i="5"/>
  <c r="H624" i="5"/>
  <c r="H620" i="5"/>
  <c r="H623" i="5"/>
  <c r="H875" i="5" l="1"/>
  <c r="HF372" i="56" l="1"/>
  <c r="FH366" i="56"/>
  <c r="FR366" i="56" s="1"/>
  <c r="N18" i="56" l="1"/>
  <c r="X18" i="56" s="1"/>
  <c r="AH18" i="56" s="1"/>
  <c r="AR18" i="56" s="1"/>
  <c r="BB18" i="56" s="1"/>
  <c r="BL18" i="56" s="1"/>
  <c r="BV18" i="56" s="1"/>
  <c r="CF18" i="56" s="1"/>
  <c r="CP18" i="56" s="1"/>
  <c r="H817" i="5" l="1"/>
  <c r="H814" i="5"/>
  <c r="H816" i="5" l="1"/>
  <c r="H813" i="5"/>
  <c r="H815" i="5"/>
  <c r="H160" i="5"/>
  <c r="H162" i="5"/>
  <c r="H154" i="5"/>
  <c r="H156" i="5"/>
  <c r="H163" i="5"/>
  <c r="H158" i="5"/>
  <c r="H155" i="5"/>
  <c r="H161" i="5"/>
  <c r="H157" i="5"/>
  <c r="H159" i="5"/>
  <c r="H32" i="5" l="1"/>
  <c r="K1349" i="5" l="1"/>
  <c r="K797" i="5"/>
  <c r="H698" i="5" l="1"/>
  <c r="H1264" i="5"/>
  <c r="H1270" i="5"/>
  <c r="H1267" i="5"/>
  <c r="H1268" i="5"/>
  <c r="H1269" i="5"/>
  <c r="H1558" i="5"/>
  <c r="H1557" i="5"/>
  <c r="H1891" i="5" l="1"/>
  <c r="H1889" i="5" l="1"/>
  <c r="H1886" i="5"/>
  <c r="H1885" i="5"/>
  <c r="H381" i="5" l="1"/>
  <c r="H1449" i="5" l="1"/>
  <c r="H1007" i="5"/>
  <c r="H1006" i="5"/>
  <c r="H1005" i="5"/>
  <c r="H372" i="5"/>
  <c r="H374" i="5"/>
  <c r="H371" i="5"/>
  <c r="H373" i="5"/>
  <c r="H1776" i="5"/>
  <c r="H1709" i="5"/>
  <c r="H1702" i="5"/>
  <c r="H1701" i="5"/>
  <c r="H1572" i="5"/>
  <c r="H1579" i="5"/>
  <c r="H1285" i="5"/>
  <c r="H1240" i="5"/>
  <c r="H1135" i="5"/>
  <c r="H1814" i="5" l="1"/>
  <c r="H1813" i="5"/>
  <c r="H1817" i="5"/>
  <c r="H1778" i="5"/>
  <c r="H1768" i="5"/>
  <c r="H1711" i="5"/>
  <c r="H1699" i="5"/>
  <c r="H1708" i="5"/>
  <c r="H1700" i="5"/>
  <c r="H1707" i="5"/>
  <c r="H1712" i="5"/>
  <c r="H1573" i="5"/>
  <c r="H1571" i="5"/>
  <c r="H1570" i="5"/>
  <c r="H1540" i="5"/>
  <c r="H1549" i="5"/>
  <c r="H1541" i="5"/>
  <c r="H1539" i="5"/>
  <c r="H1441" i="5"/>
  <c r="H1456" i="5"/>
  <c r="H1457" i="5"/>
  <c r="H1307" i="5"/>
  <c r="H1287" i="5"/>
  <c r="H1284" i="5"/>
  <c r="H1286" i="5"/>
  <c r="H1239" i="5"/>
  <c r="H1234" i="5"/>
  <c r="H1241" i="5"/>
  <c r="H1159" i="5"/>
  <c r="H1160" i="5"/>
  <c r="H1140" i="5"/>
  <c r="H1142" i="5"/>
  <c r="H1134" i="5"/>
  <c r="H1133" i="5"/>
  <c r="H1141" i="5"/>
  <c r="H1015" i="5" l="1"/>
  <c r="H992" i="5"/>
  <c r="H991" i="5"/>
  <c r="H968" i="5"/>
  <c r="H948" i="5"/>
  <c r="H970" i="5" l="1"/>
  <c r="H962" i="5"/>
  <c r="H980" i="5"/>
  <c r="H999" i="5"/>
  <c r="H993" i="5"/>
  <c r="H998" i="5"/>
  <c r="H949" i="5"/>
  <c r="H944" i="5"/>
  <c r="H947" i="5"/>
  <c r="H964" i="5"/>
  <c r="H969" i="5"/>
  <c r="H960" i="5"/>
  <c r="H966" i="5"/>
  <c r="H967" i="5"/>
  <c r="H946" i="5"/>
  <c r="H945" i="5"/>
  <c r="H961" i="5"/>
  <c r="H965" i="5"/>
  <c r="H959" i="5"/>
  <c r="H963" i="5"/>
  <c r="H971" i="5"/>
  <c r="H1561" i="5"/>
  <c r="H1556" i="5"/>
  <c r="H1555" i="5"/>
  <c r="H1257" i="5"/>
  <c r="H1277" i="5"/>
  <c r="H1250" i="5"/>
  <c r="H1252" i="5"/>
  <c r="H1249" i="5"/>
  <c r="H1251" i="5"/>
  <c r="H1260" i="5"/>
  <c r="H1255" i="5"/>
  <c r="H1256" i="5"/>
  <c r="H1253" i="5"/>
  <c r="H1254" i="5"/>
  <c r="H1258" i="5"/>
  <c r="H722" i="5"/>
  <c r="H720" i="5"/>
  <c r="H721" i="5"/>
  <c r="H1482" i="5" l="1"/>
  <c r="H1480" i="5"/>
  <c r="H1478" i="5"/>
  <c r="H1474" i="5"/>
  <c r="H1470" i="5"/>
  <c r="H1506" i="5"/>
  <c r="H1040" i="5"/>
  <c r="H1038" i="5"/>
  <c r="H1747" i="5" l="1"/>
  <c r="H1744" i="5"/>
  <c r="H1745" i="5"/>
  <c r="H1746" i="5"/>
  <c r="H1752" i="5"/>
  <c r="H1041" i="5"/>
  <c r="H1751" i="5"/>
  <c r="H1749" i="5"/>
  <c r="H1486" i="5"/>
  <c r="H1487" i="5"/>
  <c r="H1490" i="5"/>
  <c r="H1485" i="5"/>
  <c r="H1479" i="5"/>
  <c r="H1476" i="5"/>
  <c r="H1477" i="5"/>
  <c r="H1471" i="5"/>
  <c r="H1484" i="5"/>
  <c r="H1475" i="5"/>
  <c r="H1483" i="5"/>
  <c r="H1473" i="5"/>
  <c r="H1481" i="5"/>
  <c r="H1488" i="5"/>
  <c r="H1489" i="5"/>
  <c r="H1468" i="5"/>
  <c r="H1469" i="5"/>
  <c r="H1509" i="5"/>
  <c r="H1467" i="5"/>
  <c r="H1507" i="5"/>
  <c r="H1036" i="5"/>
  <c r="H1037" i="5"/>
  <c r="H1043" i="5"/>
  <c r="H1035" i="5"/>
  <c r="H1044" i="5"/>
  <c r="H1051" i="5"/>
  <c r="H1042" i="5"/>
  <c r="H1033" i="5"/>
  <c r="H1039" i="5"/>
  <c r="H1050" i="5"/>
  <c r="H1738" i="5" l="1"/>
  <c r="H1730" i="5"/>
  <c r="H1722" i="5"/>
  <c r="H1129" i="5"/>
  <c r="H1121" i="5"/>
  <c r="H1113" i="5"/>
  <c r="H1108" i="5"/>
  <c r="H1107" i="5"/>
  <c r="H1105" i="5"/>
  <c r="H1103" i="5"/>
  <c r="H1526" i="5"/>
  <c r="H1522" i="5"/>
  <c r="H1520" i="5"/>
  <c r="H1094" i="5"/>
  <c r="H1093" i="5"/>
  <c r="H1076" i="5"/>
  <c r="H1071" i="5"/>
  <c r="H1063" i="5"/>
  <c r="H1739" i="5" l="1"/>
  <c r="H1724" i="5"/>
  <c r="H1727" i="5"/>
  <c r="H1740" i="5"/>
  <c r="H1723" i="5"/>
  <c r="H1736" i="5"/>
  <c r="H1726" i="5"/>
  <c r="H1729" i="5"/>
  <c r="H1728" i="5"/>
  <c r="H1737" i="5"/>
  <c r="H1725" i="5"/>
  <c r="H1741" i="5"/>
  <c r="H1755" i="5"/>
  <c r="H1756" i="5"/>
  <c r="H1759" i="5"/>
  <c r="H1758" i="5"/>
  <c r="H1757" i="5"/>
  <c r="H1763" i="5"/>
  <c r="H1764" i="5"/>
  <c r="H1765" i="5"/>
  <c r="H1762" i="5"/>
  <c r="H1099" i="5"/>
  <c r="H1116" i="5"/>
  <c r="H1115" i="5"/>
  <c r="H1056" i="5"/>
  <c r="H1111" i="5"/>
  <c r="H1128" i="5"/>
  <c r="H1112" i="5"/>
  <c r="H1122" i="5"/>
  <c r="H1117" i="5"/>
  <c r="H1101" i="5"/>
  <c r="H1106" i="5"/>
  <c r="H1119" i="5"/>
  <c r="H1125" i="5"/>
  <c r="H1109" i="5"/>
  <c r="H1100" i="5"/>
  <c r="H1104" i="5"/>
  <c r="H1114" i="5"/>
  <c r="H1120" i="5"/>
  <c r="H1127" i="5"/>
  <c r="H1072" i="5"/>
  <c r="H1102" i="5"/>
  <c r="H1110" i="5"/>
  <c r="H1118" i="5"/>
  <c r="H1126" i="5"/>
  <c r="H1064" i="5"/>
  <c r="H1519" i="5"/>
  <c r="H1060" i="5"/>
  <c r="H1057" i="5"/>
  <c r="H1074" i="5"/>
  <c r="H1096" i="5"/>
  <c r="H1061" i="5"/>
  <c r="H1066" i="5"/>
  <c r="H1067" i="5"/>
  <c r="H1069" i="5"/>
  <c r="H1058" i="5"/>
  <c r="H1062" i="5"/>
  <c r="H1068" i="5"/>
  <c r="H1059" i="5"/>
  <c r="H1073" i="5"/>
  <c r="H1065" i="5"/>
  <c r="H1078" i="5"/>
  <c r="H1095" i="5"/>
  <c r="H1070" i="5"/>
  <c r="H1075" i="5"/>
  <c r="H1521" i="5"/>
  <c r="H1077" i="5"/>
  <c r="H284" i="5" l="1"/>
  <c r="H250" i="5" l="1"/>
  <c r="H248" i="5"/>
  <c r="H249" i="5"/>
  <c r="H1873" i="5" l="1"/>
  <c r="H1904" i="5" l="1"/>
  <c r="I1905" i="5" s="1"/>
  <c r="H1871" i="5"/>
  <c r="H1865" i="5"/>
  <c r="H1659" i="5"/>
  <c r="H1419" i="5"/>
  <c r="H1411" i="5"/>
  <c r="H1402" i="5"/>
  <c r="K1903" i="5" l="1"/>
  <c r="H1668" i="5"/>
  <c r="H1647" i="5"/>
  <c r="H1653" i="5"/>
  <c r="H1669" i="5"/>
  <c r="H1396" i="5"/>
  <c r="H1397" i="5"/>
  <c r="H1403" i="5"/>
  <c r="H1401" i="5"/>
  <c r="H921" i="5" l="1"/>
  <c r="H918" i="5"/>
  <c r="H868" i="5"/>
  <c r="H847" i="5" l="1"/>
  <c r="H848" i="5"/>
  <c r="H857" i="5"/>
  <c r="H839" i="5"/>
  <c r="H837" i="5"/>
  <c r="H849" i="5"/>
  <c r="H871" i="5"/>
  <c r="H917" i="5"/>
  <c r="H856" i="5"/>
  <c r="H884" i="5"/>
  <c r="H870" i="5"/>
  <c r="H919" i="5"/>
  <c r="H185" i="5"/>
  <c r="H1842" i="5" l="1"/>
  <c r="H1844" i="5" l="1"/>
  <c r="H1850" i="5"/>
  <c r="H1835" i="5"/>
  <c r="H1833" i="5"/>
  <c r="H1831" i="5"/>
  <c r="H1838" i="5"/>
  <c r="H1843" i="5"/>
  <c r="H1862" i="5"/>
  <c r="H1846" i="5"/>
  <c r="H1849" i="5"/>
  <c r="H1834" i="5"/>
  <c r="H1855" i="5"/>
  <c r="H1839" i="5"/>
  <c r="H1847" i="5"/>
  <c r="H1861" i="5"/>
  <c r="H1845" i="5"/>
  <c r="H1854" i="5"/>
  <c r="I1863" i="5" l="1"/>
  <c r="K1853" i="5"/>
  <c r="H1637" i="5" l="1"/>
  <c r="H1613" i="5"/>
  <c r="H1608" i="5"/>
  <c r="H1351" i="5"/>
  <c r="H822" i="5"/>
  <c r="H819" i="5"/>
  <c r="H1636" i="5" l="1"/>
  <c r="H1623" i="5"/>
  <c r="H1617" i="5"/>
  <c r="H1618" i="5"/>
  <c r="H1605" i="5"/>
  <c r="H1616" i="5"/>
  <c r="H1619" i="5"/>
  <c r="H1620" i="5"/>
  <c r="H1607" i="5"/>
  <c r="H1612" i="5"/>
  <c r="H1621" i="5"/>
  <c r="H1609" i="5"/>
  <c r="H1628" i="5"/>
  <c r="H1624" i="5"/>
  <c r="H1635" i="5"/>
  <c r="H1638" i="5"/>
  <c r="H1629" i="5"/>
  <c r="H1362" i="5"/>
  <c r="H1363" i="5"/>
  <c r="H1360" i="5"/>
  <c r="H1368" i="5"/>
  <c r="H1364" i="5"/>
  <c r="H1357" i="5"/>
  <c r="H1365" i="5"/>
  <c r="H1358" i="5"/>
  <c r="H1366" i="5"/>
  <c r="H1361" i="5"/>
  <c r="H1359" i="5"/>
  <c r="H1367" i="5"/>
  <c r="H1352" i="5"/>
  <c r="H1353" i="5"/>
  <c r="H1355" i="5"/>
  <c r="H1356" i="5"/>
  <c r="H821" i="5"/>
  <c r="H810" i="5"/>
  <c r="H802" i="5"/>
  <c r="H823" i="5"/>
  <c r="H801" i="5"/>
  <c r="H811" i="5"/>
  <c r="H809" i="5"/>
  <c r="H799" i="5"/>
  <c r="H807" i="5"/>
  <c r="H812" i="5"/>
  <c r="H820" i="5"/>
  <c r="H800" i="5"/>
  <c r="H808" i="5"/>
  <c r="H824" i="5"/>
  <c r="H97" i="5"/>
  <c r="H89" i="5"/>
  <c r="I1639" i="5" l="1"/>
  <c r="K1627" i="5"/>
  <c r="H90" i="5"/>
  <c r="H118" i="5"/>
  <c r="H124" i="5"/>
  <c r="H120" i="5"/>
  <c r="H125" i="5"/>
  <c r="H126" i="5"/>
  <c r="H128" i="5"/>
  <c r="H129" i="5"/>
  <c r="H130" i="5"/>
  <c r="H121" i="5"/>
  <c r="H127" i="5"/>
  <c r="H96" i="5"/>
  <c r="H95" i="5"/>
  <c r="H94" i="5"/>
  <c r="H92" i="5"/>
  <c r="H93" i="5"/>
  <c r="H91" i="5"/>
  <c r="H79" i="5" l="1"/>
  <c r="H78" i="5"/>
  <c r="H77" i="5"/>
  <c r="H76" i="5"/>
  <c r="H75" i="5"/>
  <c r="H247" i="5" l="1"/>
  <c r="H245" i="5"/>
  <c r="H145" i="5" l="1"/>
  <c r="H17" i="5" l="1"/>
  <c r="B13" i="65" l="1"/>
  <c r="B10" i="65"/>
  <c r="H19" i="5" l="1"/>
  <c r="H18" i="5"/>
  <c r="I20" i="5" l="1"/>
  <c r="H1929" i="5" l="1"/>
  <c r="H47" i="5" l="1"/>
  <c r="H46" i="5"/>
  <c r="H45" i="5"/>
  <c r="H44" i="5"/>
  <c r="H43" i="5"/>
  <c r="H72" i="5" l="1"/>
  <c r="H71" i="5"/>
  <c r="H70" i="5"/>
  <c r="H69" i="5"/>
  <c r="H68" i="5"/>
  <c r="H67" i="5"/>
  <c r="H60" i="5" l="1"/>
  <c r="H59" i="5"/>
  <c r="H1962" i="5" l="1"/>
  <c r="H1961" i="5"/>
  <c r="H1959" i="5"/>
  <c r="H29" i="5"/>
  <c r="H50" i="5" l="1"/>
  <c r="H557" i="5" l="1"/>
  <c r="H553" i="5"/>
  <c r="H552" i="5"/>
  <c r="H551" i="5"/>
  <c r="H550" i="5"/>
  <c r="H535" i="5"/>
  <c r="H534" i="5"/>
  <c r="H533" i="5"/>
  <c r="H532" i="5"/>
  <c r="H531" i="5"/>
  <c r="H530" i="5"/>
  <c r="H529" i="5"/>
  <c r="H528" i="5"/>
  <c r="H527" i="5"/>
  <c r="H526" i="5"/>
  <c r="H525" i="5"/>
  <c r="H524" i="5"/>
  <c r="H523" i="5"/>
  <c r="H522" i="5"/>
  <c r="H521" i="5"/>
  <c r="H520" i="5"/>
  <c r="H519" i="5"/>
  <c r="H518" i="5"/>
  <c r="H517" i="5"/>
  <c r="H516" i="5"/>
  <c r="H515" i="5"/>
  <c r="H514" i="5"/>
  <c r="H513" i="5"/>
  <c r="H512" i="5"/>
  <c r="H511" i="5"/>
  <c r="H510" i="5"/>
  <c r="H509" i="5"/>
  <c r="H508" i="5"/>
  <c r="H507" i="5"/>
  <c r="H504" i="5"/>
  <c r="H503" i="5"/>
  <c r="H502" i="5"/>
  <c r="H501" i="5"/>
  <c r="H500" i="5"/>
  <c r="H499" i="5"/>
  <c r="H498" i="5"/>
  <c r="H497" i="5"/>
  <c r="H286" i="5" l="1"/>
  <c r="H285" i="5"/>
  <c r="H283" i="5"/>
  <c r="H282" i="5"/>
  <c r="H281" i="5"/>
  <c r="H280" i="5"/>
  <c r="H73" i="5" l="1"/>
  <c r="H58" i="5"/>
  <c r="H49" i="5" l="1"/>
  <c r="H42" i="5"/>
  <c r="H131" i="5"/>
  <c r="H117" i="5"/>
  <c r="H116" i="5"/>
  <c r="H115" i="5"/>
  <c r="H114" i="5"/>
  <c r="H113" i="5"/>
  <c r="G68" i="55" l="1"/>
  <c r="CZ18" i="56" l="1"/>
  <c r="DJ18" i="56" s="1"/>
  <c r="DT18" i="56" l="1"/>
  <c r="ED18" i="56" s="1"/>
  <c r="EN18" i="56" s="1"/>
  <c r="EX18" i="56" s="1"/>
  <c r="FH18" i="56" s="1"/>
  <c r="FR18" i="56" s="1"/>
  <c r="GB18" i="56" s="1"/>
  <c r="GL18" i="56" s="1"/>
  <c r="GV18" i="56" s="1"/>
  <c r="HF18" i="56" s="1"/>
  <c r="H699" i="5" l="1"/>
  <c r="H697" i="5"/>
  <c r="H1930" i="5" l="1"/>
  <c r="H696" i="5" l="1"/>
  <c r="H319" i="5" l="1"/>
  <c r="H351" i="5" l="1"/>
  <c r="H350" i="5"/>
  <c r="H313" i="5"/>
  <c r="H312" i="5"/>
  <c r="H314" i="5"/>
  <c r="H82" i="5" l="1"/>
  <c r="H471" i="5"/>
  <c r="H465" i="5" l="1"/>
  <c r="H659" i="5"/>
  <c r="H682" i="5"/>
  <c r="H463" i="5"/>
  <c r="H472" i="5"/>
  <c r="H466" i="5"/>
  <c r="H464" i="5"/>
  <c r="H473" i="5"/>
  <c r="H152" i="5" l="1"/>
  <c r="H142" i="5"/>
  <c r="C4" i="27" l="1"/>
  <c r="H1950" i="5" l="1"/>
  <c r="C14" i="56" l="1"/>
  <c r="C11" i="56"/>
  <c r="B13" i="55"/>
  <c r="B10" i="55"/>
  <c r="G71" i="55"/>
  <c r="G69" i="55"/>
  <c r="G67" i="55"/>
  <c r="C61" i="55"/>
  <c r="G41" i="55"/>
  <c r="G39" i="55"/>
  <c r="G38" i="55"/>
  <c r="G37" i="55"/>
  <c r="G21" i="55"/>
  <c r="G51" i="55" l="1"/>
  <c r="G70" i="55" s="1"/>
  <c r="G40" i="55"/>
  <c r="B20" i="56" l="1"/>
  <c r="B23" i="56" l="1"/>
  <c r="B35" i="56" l="1"/>
  <c r="B32" i="56" l="1"/>
  <c r="B29" i="56" l="1"/>
  <c r="B38" i="56" l="1"/>
  <c r="D4" i="27" l="1" a="1"/>
  <c r="C7" i="27" l="1"/>
  <c r="G4" i="27"/>
  <c r="L4" i="27" s="1"/>
  <c r="D4" i="27"/>
  <c r="I4" i="27" s="1"/>
  <c r="O4" i="27"/>
  <c r="F4" i="27"/>
  <c r="K4" i="27" s="1"/>
  <c r="H4" i="27"/>
  <c r="M4" i="27" s="1"/>
  <c r="E4" i="27"/>
  <c r="J4" i="27" s="1"/>
  <c r="N4" i="27"/>
  <c r="P4" i="27" l="1"/>
  <c r="H421" i="5" l="1"/>
  <c r="H422" i="5"/>
  <c r="H1941" i="5"/>
  <c r="H202" i="5" l="1"/>
  <c r="H148" i="5" l="1"/>
  <c r="H569" i="5"/>
  <c r="H568" i="5"/>
  <c r="H405" i="5"/>
  <c r="H408" i="5"/>
  <c r="H442" i="5"/>
  <c r="H444" i="5"/>
  <c r="H419" i="5"/>
  <c r="H65" i="5"/>
  <c r="H468" i="5"/>
  <c r="H474" i="5"/>
  <c r="H66" i="5"/>
  <c r="H164" i="5"/>
  <c r="H144" i="5"/>
  <c r="H143" i="5"/>
  <c r="H343" i="5"/>
  <c r="H462" i="5"/>
  <c r="H443" i="5"/>
  <c r="H414" i="5"/>
  <c r="H416" i="5"/>
  <c r="H418" i="5"/>
  <c r="H413" i="5"/>
  <c r="H470" i="5"/>
  <c r="H175" i="5"/>
  <c r="H298" i="5"/>
  <c r="H410" i="5"/>
  <c r="H449" i="5"/>
  <c r="H420" i="5"/>
  <c r="H467" i="5"/>
  <c r="H98" i="5"/>
  <c r="H150" i="5"/>
  <c r="H342" i="5"/>
  <c r="H321" i="5"/>
  <c r="H406" i="5"/>
  <c r="H417" i="5"/>
  <c r="H459" i="5"/>
  <c r="H407" i="5"/>
  <c r="H415" i="5"/>
  <c r="H447" i="5"/>
  <c r="H446" i="5"/>
  <c r="H1928" i="5"/>
  <c r="H460" i="5" l="1"/>
  <c r="H151" i="5"/>
  <c r="H297" i="5"/>
  <c r="H320" i="5"/>
  <c r="H1918" i="5"/>
  <c r="H149" i="5"/>
  <c r="H457" i="5"/>
  <c r="H214" i="5"/>
  <c r="H461" i="5"/>
  <c r="H167" i="5"/>
  <c r="H469" i="5"/>
  <c r="H133" i="5"/>
  <c r="H244" i="5"/>
  <c r="H203" i="5"/>
  <c r="H107" i="5"/>
  <c r="H184" i="5"/>
  <c r="H243" i="5"/>
  <c r="H458" i="5"/>
  <c r="H412" i="5"/>
  <c r="H168" i="5"/>
  <c r="H456" i="5"/>
  <c r="H147" i="5"/>
  <c r="H455" i="5"/>
  <c r="H132" i="5"/>
  <c r="H137" i="5"/>
  <c r="H153" i="5"/>
  <c r="H299" i="5"/>
  <c r="H134" i="5"/>
  <c r="H74" i="5"/>
  <c r="H496" i="5"/>
  <c r="H83" i="5"/>
  <c r="H411" i="5"/>
  <c r="H136" i="5"/>
  <c r="K16" i="5" l="1"/>
  <c r="GW20" i="56" l="1"/>
  <c r="FI20" i="56"/>
  <c r="EY20" i="56"/>
  <c r="EO20" i="56"/>
  <c r="EE20" i="56"/>
  <c r="GM20" i="56"/>
  <c r="GC20" i="56"/>
  <c r="E20" i="56"/>
  <c r="CG20" i="56"/>
  <c r="FS20" i="56"/>
  <c r="BC20" i="56"/>
  <c r="HG20" i="56"/>
  <c r="BM20" i="56"/>
  <c r="DK20" i="56"/>
  <c r="AI20" i="56"/>
  <c r="DU20" i="56"/>
  <c r="AS20" i="56"/>
  <c r="Y20" i="56"/>
  <c r="CQ20" i="56"/>
  <c r="O20" i="56"/>
  <c r="DA20" i="56"/>
  <c r="BW20" i="56"/>
  <c r="HP20" i="56" l="1"/>
  <c r="HP21" i="56" s="1"/>
  <c r="HR20" i="56" l="1"/>
  <c r="H200" i="5" l="1"/>
  <c r="H174" i="5"/>
  <c r="H192" i="5" l="1"/>
  <c r="H425" i="5" l="1"/>
  <c r="H108" i="5" l="1"/>
  <c r="H322" i="5" l="1"/>
  <c r="H536" i="5"/>
  <c r="H1923" i="5"/>
  <c r="H506" i="5"/>
  <c r="H344" i="5"/>
  <c r="H302" i="5"/>
  <c r="H666" i="5"/>
  <c r="H665" i="5"/>
  <c r="H490" i="5"/>
  <c r="H702" i="5"/>
  <c r="H701" i="5"/>
  <c r="H1924" i="5"/>
  <c r="H352" i="5"/>
  <c r="H744" i="5"/>
  <c r="H700" i="5"/>
  <c r="H658" i="5"/>
  <c r="H303" i="5"/>
  <c r="H332" i="5"/>
  <c r="H574" i="5"/>
  <c r="H1943" i="5"/>
  <c r="H488" i="5"/>
  <c r="H703" i="5"/>
  <c r="H575" i="5"/>
  <c r="H199" i="5"/>
  <c r="H573" i="5"/>
  <c r="H559" i="5"/>
  <c r="H1922" i="5"/>
  <c r="H315" i="5" l="1"/>
  <c r="H346" i="5"/>
  <c r="H423" i="5"/>
  <c r="H103" i="5"/>
  <c r="H316" i="5"/>
  <c r="H345" i="5"/>
  <c r="H349" i="5"/>
  <c r="H347" i="5"/>
  <c r="H99" i="5" l="1"/>
  <c r="H563" i="5" l="1"/>
  <c r="H300" i="5"/>
  <c r="H301" i="5"/>
  <c r="H100" i="5" l="1"/>
  <c r="H564" i="5" l="1"/>
  <c r="H743" i="5" l="1"/>
  <c r="H742" i="5"/>
  <c r="H86" i="5" l="1"/>
  <c r="H667" i="5" l="1"/>
  <c r="H101" i="5" l="1"/>
  <c r="H318" i="5" l="1"/>
  <c r="H317" i="5"/>
  <c r="H707" i="5" l="1"/>
  <c r="H709" i="5"/>
  <c r="H710" i="5"/>
  <c r="H711" i="5"/>
  <c r="H712" i="5"/>
  <c r="H708" i="5"/>
  <c r="H558" i="5" l="1"/>
  <c r="H537" i="5" l="1"/>
  <c r="H560" i="5"/>
  <c r="H426" i="5" l="1"/>
  <c r="H424" i="5"/>
  <c r="H741" i="5" l="1"/>
  <c r="H489" i="5" l="1"/>
  <c r="H1949" i="5" l="1"/>
  <c r="H760" i="5" l="1"/>
  <c r="H589" i="5" l="1"/>
  <c r="H588" i="5" l="1"/>
  <c r="H591" i="5" l="1"/>
  <c r="H592" i="5"/>
  <c r="H734" i="5" l="1"/>
  <c r="H717" i="5" l="1"/>
  <c r="H719" i="5" l="1"/>
  <c r="H994" i="5" l="1"/>
  <c r="H1004" i="5"/>
  <c r="H1155" i="5"/>
  <c r="H981" i="5"/>
  <c r="H706" i="5" l="1"/>
  <c r="H972" i="5" l="1"/>
  <c r="H950" i="5"/>
  <c r="H1958" i="5" l="1"/>
  <c r="H1589" i="5" l="1"/>
  <c r="B41" i="56" l="1"/>
  <c r="B47" i="56" l="1"/>
  <c r="B50" i="56" l="1"/>
  <c r="B53" i="56" l="1"/>
  <c r="B56" i="56" l="1"/>
  <c r="B59" i="56" l="1"/>
  <c r="B74" i="56" l="1"/>
  <c r="B77" i="56" l="1"/>
  <c r="B80" i="56" l="1"/>
  <c r="B83" i="56" l="1"/>
  <c r="B86" i="56" l="1"/>
  <c r="B89" i="56" l="1"/>
  <c r="B92" i="56" l="1"/>
  <c r="B93" i="56"/>
  <c r="B102" i="56" l="1"/>
  <c r="B44" i="56" l="1"/>
  <c r="DK248" i="56" l="1"/>
  <c r="DU248" i="56"/>
  <c r="B275" i="56"/>
  <c r="B225" i="56"/>
  <c r="B224" i="56"/>
  <c r="B174" i="56"/>
  <c r="B228" i="56"/>
  <c r="B227" i="56"/>
  <c r="B302" i="56"/>
  <c r="B297" i="56"/>
  <c r="B296" i="56"/>
  <c r="B291" i="56"/>
  <c r="B290" i="56"/>
  <c r="B281" i="56"/>
  <c r="B266" i="56"/>
  <c r="B257" i="56"/>
  <c r="B272" i="56"/>
  <c r="B254" i="56"/>
  <c r="B269" i="56"/>
  <c r="B278" i="56"/>
  <c r="B287" i="56"/>
  <c r="B251" i="56"/>
  <c r="B305" i="56"/>
  <c r="B260" i="56"/>
  <c r="B284" i="56"/>
  <c r="B263" i="56"/>
  <c r="B299" i="56"/>
  <c r="FI248" i="56"/>
  <c r="HG248" i="56"/>
  <c r="GW248" i="56"/>
  <c r="BC248" i="56"/>
  <c r="CG248" i="56"/>
  <c r="B242" i="56"/>
  <c r="DA248" i="56"/>
  <c r="E248" i="56"/>
  <c r="FS248" i="56"/>
  <c r="O248" i="56"/>
  <c r="B245" i="56"/>
  <c r="EO248" i="56"/>
  <c r="AS248" i="56"/>
  <c r="BW248" i="56"/>
  <c r="CQ248" i="56"/>
  <c r="B239" i="56"/>
  <c r="B233" i="56"/>
  <c r="B236" i="56"/>
  <c r="GC248" i="56"/>
  <c r="AI248" i="56"/>
  <c r="EE248" i="56"/>
  <c r="Y248" i="56"/>
  <c r="BM248" i="56"/>
  <c r="GM248" i="56"/>
  <c r="B230" i="56"/>
  <c r="B248" i="56"/>
  <c r="EY248" i="56"/>
  <c r="B206" i="56"/>
  <c r="B215" i="56"/>
  <c r="B212" i="56"/>
  <c r="B209" i="56"/>
  <c r="B218" i="56"/>
  <c r="B221" i="56"/>
  <c r="B197" i="56"/>
  <c r="B200" i="56"/>
  <c r="B203" i="56"/>
  <c r="B26" i="56"/>
  <c r="B24" i="56"/>
  <c r="B71" i="56"/>
  <c r="B149" i="56"/>
  <c r="B176" i="56"/>
  <c r="B171" i="56"/>
  <c r="B170" i="56"/>
  <c r="B165" i="56"/>
  <c r="B164" i="56"/>
  <c r="B161" i="56"/>
  <c r="B179" i="56"/>
  <c r="B182" i="56"/>
  <c r="B185" i="56"/>
  <c r="B173" i="56"/>
  <c r="B194" i="56"/>
  <c r="B188" i="56"/>
  <c r="B191" i="56"/>
  <c r="B155" i="56"/>
  <c r="B158" i="56"/>
  <c r="B143" i="56"/>
  <c r="B146" i="56"/>
  <c r="B152" i="56"/>
  <c r="B131" i="56"/>
  <c r="B134" i="56"/>
  <c r="B137" i="56"/>
  <c r="B140" i="56"/>
  <c r="B128" i="56"/>
  <c r="B125" i="56"/>
  <c r="B122" i="56"/>
  <c r="B119" i="56"/>
  <c r="B116" i="56"/>
  <c r="B113" i="56"/>
  <c r="B110" i="56"/>
  <c r="B104" i="56"/>
  <c r="B107" i="56"/>
  <c r="B105" i="56"/>
  <c r="B68" i="56"/>
  <c r="B65" i="56"/>
  <c r="B62" i="56"/>
  <c r="B308" i="56" l="1"/>
  <c r="HP248" i="56"/>
  <c r="HP249" i="56" s="1"/>
  <c r="HR248" i="56" l="1"/>
  <c r="H1426" i="5" l="1"/>
  <c r="H1851" i="5" l="1"/>
  <c r="H1625" i="5" l="1"/>
  <c r="H135" i="5"/>
  <c r="H1775" i="5" l="1"/>
  <c r="B294" i="56" l="1"/>
  <c r="B293" i="56"/>
  <c r="B168" i="56"/>
  <c r="B167" i="56"/>
  <c r="B96" i="56"/>
  <c r="B95" i="56"/>
  <c r="DU335" i="56"/>
  <c r="FI335" i="56"/>
  <c r="BC335" i="56"/>
  <c r="AI335" i="56"/>
  <c r="E335" i="56"/>
  <c r="EY335" i="56"/>
  <c r="GM335" i="56"/>
  <c r="BM335" i="56"/>
  <c r="AS335" i="56"/>
  <c r="CQ335" i="56"/>
  <c r="B335" i="56"/>
  <c r="EO335" i="56"/>
  <c r="DK335" i="56"/>
  <c r="FS335" i="56"/>
  <c r="BW335" i="56"/>
  <c r="GC335" i="56"/>
  <c r="HG335" i="56"/>
  <c r="CG335" i="56"/>
  <c r="Y335" i="56"/>
  <c r="EE335" i="56"/>
  <c r="GW335" i="56"/>
  <c r="O335" i="56"/>
  <c r="DA335" i="56"/>
  <c r="B99" i="56"/>
  <c r="B98" i="56"/>
  <c r="HP335" i="56" l="1"/>
  <c r="HP336" i="56" s="1"/>
  <c r="H1156" i="5"/>
  <c r="H1777" i="5"/>
  <c r="H1773" i="5"/>
  <c r="H139" i="5"/>
  <c r="H1369" i="5"/>
  <c r="HR335" i="56" l="1"/>
  <c r="H827" i="5"/>
  <c r="H138" i="5"/>
  <c r="H1218" i="5" l="1"/>
  <c r="H584" i="5" l="1"/>
  <c r="H586" i="5" l="1"/>
  <c r="H1774" i="5" l="1"/>
  <c r="H585" i="5" l="1"/>
  <c r="H587" i="5" l="1"/>
  <c r="H825" i="5" l="1"/>
  <c r="H826" i="5"/>
  <c r="H818" i="5" l="1"/>
  <c r="H1154" i="5" l="1"/>
  <c r="E314" i="56" l="1"/>
  <c r="CQ314" i="56"/>
  <c r="AS314" i="56"/>
  <c r="FS314" i="56"/>
  <c r="FI314" i="56"/>
  <c r="BM314" i="56"/>
  <c r="CG314" i="56"/>
  <c r="B314" i="56"/>
  <c r="BC314" i="56"/>
  <c r="BW314" i="56"/>
  <c r="DK314" i="56"/>
  <c r="DA314" i="56"/>
  <c r="GW314" i="56"/>
  <c r="GC314" i="56"/>
  <c r="EE314" i="56"/>
  <c r="O314" i="56"/>
  <c r="DU314" i="56"/>
  <c r="HG314" i="56"/>
  <c r="GM314" i="56"/>
  <c r="Y314" i="56"/>
  <c r="AI314" i="56"/>
  <c r="EY314" i="56"/>
  <c r="EO314" i="56"/>
  <c r="B317" i="56"/>
  <c r="B320" i="56"/>
  <c r="B311" i="56"/>
  <c r="CG338" i="56"/>
  <c r="GC338" i="56"/>
  <c r="B344" i="56"/>
  <c r="B329" i="56"/>
  <c r="AI338" i="56"/>
  <c r="GW338" i="56"/>
  <c r="O338" i="56"/>
  <c r="BC338" i="56"/>
  <c r="HG338" i="56"/>
  <c r="B350" i="56"/>
  <c r="EY338" i="56"/>
  <c r="DK338" i="56"/>
  <c r="FS338" i="56"/>
  <c r="EO338" i="56"/>
  <c r="B347" i="56"/>
  <c r="BW338" i="56"/>
  <c r="Y338" i="56"/>
  <c r="B326" i="56"/>
  <c r="FI338" i="56"/>
  <c r="B338" i="56"/>
  <c r="B332" i="56"/>
  <c r="GM338" i="56"/>
  <c r="AS338" i="56"/>
  <c r="CQ338" i="56"/>
  <c r="B323" i="56"/>
  <c r="E338" i="56"/>
  <c r="DU338" i="56"/>
  <c r="EE338" i="56"/>
  <c r="BM338" i="56"/>
  <c r="B341" i="56"/>
  <c r="DA338" i="56"/>
  <c r="B101" i="56"/>
  <c r="B359" i="56"/>
  <c r="B356" i="56"/>
  <c r="B353" i="56"/>
  <c r="B362" i="56"/>
  <c r="B369" i="56"/>
  <c r="B368" i="56"/>
  <c r="B371" i="56"/>
  <c r="B365" i="56"/>
  <c r="HP314" i="56" l="1"/>
  <c r="HP338" i="56"/>
  <c r="HP339" i="56" s="1"/>
  <c r="HR338" i="56" l="1"/>
  <c r="HP315" i="56"/>
  <c r="HR314" i="56"/>
  <c r="H1642" i="5" l="1"/>
  <c r="H1373" i="5"/>
  <c r="H831" i="5" l="1"/>
  <c r="H486" i="5" l="1"/>
  <c r="H484" i="5" l="1"/>
  <c r="H485" i="5" l="1"/>
  <c r="H487" i="5" l="1"/>
  <c r="H1168" i="5" l="1"/>
  <c r="H627" i="5" l="1"/>
  <c r="H1167" i="5" l="1"/>
  <c r="H402" i="5" l="1"/>
  <c r="H399" i="5" l="1"/>
  <c r="H4" i="68" s="1"/>
  <c r="H1030" i="5"/>
  <c r="H593" i="5"/>
  <c r="H400" i="5" l="1"/>
  <c r="H370" i="5" l="1"/>
  <c r="H369" i="5" l="1"/>
  <c r="H493" i="5" l="1"/>
  <c r="H492" i="5" l="1"/>
  <c r="H1464" i="5" l="1"/>
  <c r="H1028" i="5" l="1"/>
  <c r="H1027" i="5"/>
  <c r="H1026" i="5"/>
  <c r="H1029" i="5" l="1"/>
  <c r="H1178" i="5" l="1"/>
  <c r="H1166" i="5"/>
  <c r="H1193" i="5"/>
  <c r="H920" i="5" l="1"/>
  <c r="H1685" i="5"/>
  <c r="H1881" i="5"/>
  <c r="H1429" i="5"/>
  <c r="H1911" i="5"/>
  <c r="I1912" i="5" s="1"/>
  <c r="H597" i="5"/>
  <c r="H612" i="5"/>
  <c r="K1880" i="5" l="1"/>
  <c r="I1882" i="5"/>
  <c r="H246" i="5"/>
  <c r="K1684" i="5"/>
  <c r="I1686" i="5"/>
  <c r="K916" i="5"/>
  <c r="I922" i="5"/>
  <c r="K1910" i="5"/>
  <c r="K1428" i="5"/>
  <c r="I1430" i="5"/>
  <c r="GM344" i="56" l="1"/>
  <c r="HG344" i="56"/>
  <c r="EY344" i="56"/>
  <c r="GW344" i="56"/>
  <c r="BC344" i="56"/>
  <c r="CG344" i="56"/>
  <c r="EO344" i="56"/>
  <c r="E344" i="56"/>
  <c r="BM344" i="56"/>
  <c r="GC344" i="56"/>
  <c r="BW344" i="56"/>
  <c r="CQ344" i="56"/>
  <c r="AI344" i="56"/>
  <c r="DA344" i="56"/>
  <c r="Y344" i="56"/>
  <c r="FI344" i="56"/>
  <c r="DK344" i="56"/>
  <c r="DU344" i="56"/>
  <c r="FS344" i="56"/>
  <c r="O344" i="56"/>
  <c r="EE344" i="56"/>
  <c r="AS344" i="56"/>
  <c r="BM143" i="56"/>
  <c r="FI143" i="56"/>
  <c r="BC143" i="56"/>
  <c r="EO143" i="56"/>
  <c r="GM143" i="56"/>
  <c r="HG143" i="56"/>
  <c r="AS143" i="56"/>
  <c r="CQ143" i="56"/>
  <c r="EY143" i="56"/>
  <c r="BW143" i="56"/>
  <c r="AI143" i="56"/>
  <c r="DK143" i="56"/>
  <c r="GC143" i="56"/>
  <c r="GW143" i="56"/>
  <c r="O143" i="56"/>
  <c r="DA143" i="56"/>
  <c r="FS143" i="56"/>
  <c r="Y143" i="56"/>
  <c r="CG143" i="56"/>
  <c r="E143" i="56"/>
  <c r="DU143" i="56"/>
  <c r="EE143" i="56"/>
  <c r="I251" i="5"/>
  <c r="K242" i="5"/>
  <c r="BC209" i="56"/>
  <c r="FS209" i="56"/>
  <c r="DU209" i="56"/>
  <c r="AS209" i="56"/>
  <c r="DK209" i="56"/>
  <c r="CG209" i="56"/>
  <c r="EY209" i="56"/>
  <c r="EO209" i="56"/>
  <c r="E209" i="56"/>
  <c r="BM209" i="56"/>
  <c r="BW209" i="56"/>
  <c r="DA209" i="56"/>
  <c r="GW209" i="56"/>
  <c r="GM209" i="56"/>
  <c r="EE209" i="56"/>
  <c r="AI209" i="56"/>
  <c r="FI209" i="56"/>
  <c r="GC209" i="56"/>
  <c r="Y209" i="56"/>
  <c r="HG209" i="56"/>
  <c r="CQ209" i="56"/>
  <c r="O209" i="56"/>
  <c r="GM269" i="56"/>
  <c r="E269" i="56"/>
  <c r="EE269" i="56"/>
  <c r="FS269" i="56"/>
  <c r="O269" i="56"/>
  <c r="EY269" i="56"/>
  <c r="AS269" i="56"/>
  <c r="EO269" i="56"/>
  <c r="DA269" i="56"/>
  <c r="CQ269" i="56"/>
  <c r="BM269" i="56"/>
  <c r="DK269" i="56"/>
  <c r="GC269" i="56"/>
  <c r="AI269" i="56"/>
  <c r="HG269" i="56"/>
  <c r="FI269" i="56"/>
  <c r="GW269" i="56"/>
  <c r="BC269" i="56"/>
  <c r="CG269" i="56"/>
  <c r="DU269" i="56"/>
  <c r="Y269" i="56"/>
  <c r="BW269" i="56"/>
  <c r="AS326" i="56"/>
  <c r="EO326" i="56"/>
  <c r="FI326" i="56"/>
  <c r="AI326" i="56"/>
  <c r="Y326" i="56"/>
  <c r="BM326" i="56"/>
  <c r="E326" i="56"/>
  <c r="DA326" i="56"/>
  <c r="O326" i="56"/>
  <c r="EY326" i="56"/>
  <c r="CQ326" i="56"/>
  <c r="CG326" i="56"/>
  <c r="GW326" i="56"/>
  <c r="HG326" i="56"/>
  <c r="DU326" i="56"/>
  <c r="EE326" i="56"/>
  <c r="GM326" i="56"/>
  <c r="GC326" i="56"/>
  <c r="DK326" i="56"/>
  <c r="BW326" i="56"/>
  <c r="FS326" i="56"/>
  <c r="BC326" i="56"/>
  <c r="HP326" i="56" l="1"/>
  <c r="HP269" i="56"/>
  <c r="HP143" i="56"/>
  <c r="HP209" i="56"/>
  <c r="HG65" i="56"/>
  <c r="CG65" i="56"/>
  <c r="Y65" i="56"/>
  <c r="FI65" i="56"/>
  <c r="AS65" i="56"/>
  <c r="DA65" i="56"/>
  <c r="DK65" i="56"/>
  <c r="BM65" i="56"/>
  <c r="FS65" i="56"/>
  <c r="BC65" i="56"/>
  <c r="O65" i="56"/>
  <c r="EO65" i="56"/>
  <c r="EY65" i="56"/>
  <c r="EE65" i="56"/>
  <c r="AI65" i="56"/>
  <c r="DU65" i="56"/>
  <c r="GW65" i="56"/>
  <c r="E65" i="56"/>
  <c r="BW65" i="56"/>
  <c r="GC65" i="56"/>
  <c r="GM65" i="56"/>
  <c r="CQ65" i="56"/>
  <c r="HP344" i="56"/>
  <c r="HP65" i="56" l="1"/>
  <c r="HP66" i="56" s="1"/>
  <c r="HP210" i="56"/>
  <c r="HR209" i="56"/>
  <c r="HR344" i="56"/>
  <c r="HP345" i="56"/>
  <c r="HR143" i="56"/>
  <c r="HP144" i="56"/>
  <c r="HR269" i="56"/>
  <c r="HP270" i="56"/>
  <c r="HR326" i="56"/>
  <c r="HP327" i="56"/>
  <c r="HR65" i="56" l="1"/>
  <c r="H169" i="5"/>
  <c r="H1229" i="5" l="1"/>
  <c r="H578" i="5"/>
  <c r="H1158" i="5"/>
  <c r="H1157" i="5"/>
  <c r="H1967" i="5"/>
  <c r="H81" i="5"/>
  <c r="H1560" i="5" l="1"/>
  <c r="H1263" i="5"/>
  <c r="H1179" i="5" l="1"/>
  <c r="H1148" i="5"/>
  <c r="H714" i="5"/>
  <c r="H580" i="5"/>
  <c r="H1789" i="5"/>
  <c r="H1771" i="5"/>
  <c r="H1559" i="5"/>
  <c r="H979" i="5"/>
  <c r="H1261" i="5"/>
  <c r="H1194" i="5"/>
  <c r="H613" i="5"/>
  <c r="H1149" i="5"/>
  <c r="H1424" i="5"/>
  <c r="H716" i="5"/>
  <c r="H1425" i="5"/>
  <c r="H1532" i="5" l="1"/>
  <c r="H1214" i="5"/>
  <c r="H331" i="5"/>
  <c r="H579" i="5"/>
  <c r="H1262" i="5"/>
  <c r="H1448" i="5"/>
  <c r="I1427" i="5"/>
  <c r="K1423" i="5"/>
  <c r="H1014" i="5"/>
  <c r="GW206" i="56" l="1"/>
  <c r="CG206" i="56"/>
  <c r="O206" i="56"/>
  <c r="BC206" i="56"/>
  <c r="FS206" i="56"/>
  <c r="CQ206" i="56"/>
  <c r="AS206" i="56"/>
  <c r="GC206" i="56"/>
  <c r="DU206" i="56"/>
  <c r="EY206" i="56"/>
  <c r="BM206" i="56"/>
  <c r="FI206" i="56"/>
  <c r="EO206" i="56"/>
  <c r="HG206" i="56"/>
  <c r="E206" i="56"/>
  <c r="AI206" i="56"/>
  <c r="BW206" i="56"/>
  <c r="DA206" i="56"/>
  <c r="Y206" i="56"/>
  <c r="DK206" i="56"/>
  <c r="EE206" i="56"/>
  <c r="GM206" i="56"/>
  <c r="H715" i="5"/>
  <c r="H643" i="5"/>
  <c r="HP206" i="56" l="1"/>
  <c r="H30" i="5"/>
  <c r="H31" i="5" l="1"/>
  <c r="HP207" i="56"/>
  <c r="HR206" i="56"/>
  <c r="H727" i="5" l="1"/>
  <c r="H57" i="5" l="1"/>
  <c r="H1946" i="5" l="1"/>
  <c r="H1945" i="5"/>
  <c r="H1848" i="5" l="1"/>
  <c r="H1622" i="5"/>
  <c r="H119" i="5" l="1"/>
  <c r="H1003" i="5" l="1"/>
  <c r="H728" i="5"/>
  <c r="H368" i="5" l="1"/>
  <c r="H877" i="5" l="1"/>
  <c r="H208" i="5" l="1"/>
  <c r="H441" i="5" l="1"/>
  <c r="H894" i="5" l="1"/>
  <c r="H930" i="5"/>
  <c r="H892" i="5"/>
  <c r="H886" i="5"/>
  <c r="H216" i="5" l="1"/>
  <c r="H222" i="5"/>
  <c r="H260" i="5"/>
  <c r="H224" i="5"/>
  <c r="H976" i="5" l="1"/>
  <c r="H1704" i="5"/>
  <c r="H1445" i="5"/>
  <c r="H1887" i="5"/>
  <c r="H326" i="5" l="1"/>
  <c r="H1385" i="5" l="1"/>
  <c r="H1391" i="5"/>
  <c r="H1203" i="5" l="1"/>
  <c r="H626" i="5" l="1"/>
  <c r="H1779" i="5"/>
  <c r="H1164" i="5"/>
  <c r="H1798" i="5"/>
  <c r="H876" i="5"/>
  <c r="H1547" i="5"/>
  <c r="H1805" i="5"/>
  <c r="H1237" i="5"/>
  <c r="H595" i="5" l="1"/>
  <c r="H958" i="5"/>
  <c r="H327" i="5"/>
  <c r="H662" i="5"/>
  <c r="H1034" i="5"/>
  <c r="H1472" i="5"/>
  <c r="H207" i="5"/>
  <c r="H409" i="5" l="1"/>
  <c r="H1388" i="5" l="1"/>
  <c r="H363" i="5" l="1"/>
  <c r="H1973" i="5" l="1"/>
  <c r="H1974" i="5"/>
  <c r="H841" i="5" l="1"/>
  <c r="H844" i="5" l="1"/>
  <c r="H1650" i="5"/>
  <c r="H1189" i="5"/>
  <c r="H610" i="5"/>
  <c r="H1143" i="5"/>
  <c r="H1580" i="5"/>
  <c r="H1308" i="5"/>
  <c r="H874" i="5"/>
  <c r="H1671" i="5"/>
  <c r="H1016" i="5"/>
  <c r="H10" i="68" s="1"/>
  <c r="FH378" i="56" s="1"/>
  <c r="H1790" i="5"/>
  <c r="H986" i="5"/>
  <c r="H1197" i="5"/>
  <c r="H1508" i="5"/>
  <c r="H1450" i="5"/>
  <c r="H1216" i="5"/>
  <c r="H645" i="5"/>
  <c r="H1705" i="5"/>
  <c r="H1533" i="5"/>
  <c r="H616" i="5"/>
  <c r="H683" i="5"/>
  <c r="H858" i="5"/>
  <c r="H1150" i="5"/>
  <c r="H1772" i="5"/>
  <c r="H860" i="5"/>
  <c r="H1660" i="5"/>
  <c r="H1925" i="5"/>
  <c r="H881" i="5"/>
  <c r="H1673" i="5"/>
  <c r="H1809" i="5"/>
  <c r="H1245" i="5"/>
  <c r="H1551" i="5"/>
  <c r="H1670" i="5"/>
  <c r="H873" i="5"/>
  <c r="H988" i="5"/>
  <c r="H1452" i="5"/>
  <c r="H195" i="5"/>
  <c r="H1243" i="5"/>
  <c r="H1807" i="5"/>
  <c r="H1225" i="5"/>
  <c r="H672" i="5"/>
  <c r="H864" i="5"/>
  <c r="H1664" i="5"/>
  <c r="H1414" i="5"/>
  <c r="H653" i="5" l="1"/>
  <c r="H205" i="5"/>
  <c r="H336" i="5"/>
  <c r="H674" i="5"/>
  <c r="H576" i="5"/>
  <c r="H761" i="5"/>
  <c r="H193" i="5"/>
  <c r="H338" i="5"/>
  <c r="H211" i="5"/>
  <c r="H581" i="5"/>
  <c r="H171" i="5"/>
  <c r="H188" i="5"/>
  <c r="H186" i="5"/>
  <c r="H206" i="5"/>
  <c r="H123" i="5" l="1"/>
  <c r="H439" i="5"/>
  <c r="H872" i="5" l="1"/>
  <c r="H1420" i="5"/>
  <c r="H1081" i="5"/>
  <c r="H952" i="5" l="1"/>
  <c r="H1770" i="5"/>
  <c r="H1138" i="5"/>
  <c r="H478" i="5"/>
  <c r="H204" i="5"/>
  <c r="H572" i="5" l="1"/>
  <c r="H893" i="5" l="1"/>
  <c r="H223" i="5" l="1"/>
  <c r="H1919" i="5" l="1"/>
  <c r="H1415" i="5" l="1"/>
  <c r="H1162" i="5"/>
  <c r="H1832" i="5"/>
  <c r="H1606" i="5"/>
  <c r="H1586" i="5"/>
  <c r="H448" i="5" l="1"/>
  <c r="H933" i="5"/>
  <c r="H713" i="5"/>
  <c r="H1375" i="5"/>
  <c r="H1644" i="5"/>
  <c r="H56" i="5"/>
  <c r="H1088" i="5"/>
  <c r="H1374" i="5"/>
  <c r="H1643" i="5"/>
  <c r="H1306" i="5"/>
  <c r="H1232" i="5"/>
  <c r="H1960" i="5"/>
  <c r="H936" i="5"/>
  <c r="H932" i="5"/>
  <c r="H1001" i="5"/>
  <c r="H1013" i="5"/>
  <c r="H843" i="5"/>
  <c r="H995" i="5"/>
  <c r="H307" i="5"/>
  <c r="H730" i="5"/>
  <c r="H729" i="5"/>
  <c r="H1716" i="5"/>
  <c r="H689" i="5"/>
  <c r="H361" i="5"/>
  <c r="H1176" i="5"/>
  <c r="H989" i="5"/>
  <c r="H1888" i="5"/>
  <c r="H366" i="5"/>
  <c r="H1538" i="5"/>
  <c r="H1453" i="5"/>
  <c r="H1086" i="5"/>
  <c r="H1734" i="5"/>
  <c r="H1331" i="5"/>
  <c r="H1497" i="5"/>
  <c r="H1418" i="5"/>
  <c r="H869" i="5"/>
  <c r="H1698" i="5"/>
  <c r="H954" i="5"/>
  <c r="H1438" i="5"/>
  <c r="H1421" i="5"/>
  <c r="H310" i="5"/>
  <c r="H679" i="5"/>
  <c r="H1242" i="5"/>
  <c r="H1052" i="5"/>
  <c r="H1750" i="5"/>
  <c r="H1827" i="5"/>
  <c r="H1347" i="5"/>
  <c r="H1601" i="5"/>
  <c r="H1542" i="5"/>
  <c r="H1405" i="5"/>
  <c r="H328" i="5"/>
  <c r="H1447" i="5"/>
  <c r="H671" i="5"/>
  <c r="H1944" i="5"/>
  <c r="H1224" i="5"/>
  <c r="H865" i="5"/>
  <c r="H770" i="5"/>
  <c r="H625" i="5"/>
  <c r="H1000" i="5"/>
  <c r="H1890" i="5"/>
  <c r="H1710" i="5"/>
  <c r="H1202" i="5"/>
  <c r="H1454" i="5"/>
  <c r="H1404" i="5"/>
  <c r="H850" i="5"/>
  <c r="H1372" i="5"/>
  <c r="H1641" i="5"/>
  <c r="H1171" i="5"/>
  <c r="H1552" i="5"/>
  <c r="H1053" i="5"/>
  <c r="H360" i="5"/>
  <c r="H1293" i="5"/>
  <c r="H1440" i="5"/>
  <c r="H681" i="5"/>
  <c r="H146" i="5"/>
  <c r="H1354" i="5"/>
  <c r="H806" i="5"/>
  <c r="H1516" i="5"/>
  <c r="H1585" i="5"/>
  <c r="H1955" i="5"/>
  <c r="H1233" i="5"/>
  <c r="H1537" i="5"/>
  <c r="H1584" i="5"/>
  <c r="H1002" i="5"/>
  <c r="K1830" i="5"/>
  <c r="I1836" i="5"/>
  <c r="K1829" i="5"/>
  <c r="H953" i="5"/>
  <c r="H1529" i="5"/>
  <c r="H1697" i="5"/>
  <c r="H1211" i="5"/>
  <c r="H640" i="5"/>
  <c r="H1437" i="5"/>
  <c r="H1259" i="5"/>
  <c r="I1610" i="5"/>
  <c r="K1604" i="5"/>
  <c r="K1603" i="5"/>
  <c r="H928" i="5"/>
  <c r="H1691" i="5"/>
  <c r="H80" i="5"/>
  <c r="H1328" i="5" l="1"/>
  <c r="H657" i="5"/>
  <c r="H628" i="5"/>
  <c r="H795" i="5"/>
  <c r="H775" i="5"/>
  <c r="H355" i="5"/>
  <c r="H830" i="5"/>
  <c r="H357" i="5"/>
  <c r="H177" i="5"/>
  <c r="K1826" i="5"/>
  <c r="I1828" i="5"/>
  <c r="H265" i="5"/>
  <c r="H705" i="5"/>
  <c r="K1640" i="5"/>
  <c r="I1645" i="5"/>
  <c r="H445" i="5"/>
  <c r="K55" i="5"/>
  <c r="I61" i="5"/>
  <c r="H104" i="5"/>
  <c r="H483" i="5"/>
  <c r="H602" i="5"/>
  <c r="H832" i="5"/>
  <c r="H359" i="5"/>
  <c r="H750" i="5"/>
  <c r="K1417" i="5"/>
  <c r="I1422" i="5"/>
  <c r="H833" i="5"/>
  <c r="I1956" i="5"/>
  <c r="K1954" i="5"/>
  <c r="I1370" i="5"/>
  <c r="K1350" i="5"/>
  <c r="H176" i="5"/>
  <c r="H652" i="5"/>
  <c r="H201" i="5"/>
  <c r="H348" i="5"/>
  <c r="H1326" i="5"/>
  <c r="K141" i="5"/>
  <c r="I165" i="5"/>
  <c r="I1602" i="5"/>
  <c r="K1600" i="5"/>
  <c r="H668" i="5"/>
  <c r="H880" i="5"/>
  <c r="H432" i="5"/>
  <c r="H340" i="5"/>
  <c r="H358" i="5"/>
  <c r="H1327" i="5"/>
  <c r="K1346" i="5"/>
  <c r="I1348" i="5"/>
  <c r="H306" i="5"/>
  <c r="H341" i="5"/>
  <c r="H262" i="5"/>
  <c r="H656" i="5"/>
  <c r="BM308" i="56"/>
  <c r="FS308" i="56"/>
  <c r="Y308" i="56"/>
  <c r="DK308" i="56"/>
  <c r="HG308" i="56"/>
  <c r="EY308" i="56"/>
  <c r="CQ308" i="56"/>
  <c r="O308" i="56"/>
  <c r="BW308" i="56"/>
  <c r="GC308" i="56"/>
  <c r="EO308" i="56"/>
  <c r="EE308" i="56"/>
  <c r="BC308" i="56"/>
  <c r="DA308" i="56"/>
  <c r="CG308" i="56"/>
  <c r="DU308" i="56"/>
  <c r="GW308" i="56"/>
  <c r="AS308" i="56"/>
  <c r="E308" i="56"/>
  <c r="AI308" i="56"/>
  <c r="FI308" i="56"/>
  <c r="GM308" i="56"/>
  <c r="H1219" i="5"/>
  <c r="K64" i="5"/>
  <c r="I84" i="5"/>
  <c r="H258" i="5"/>
  <c r="CG242" i="56"/>
  <c r="DU242" i="56"/>
  <c r="FI242" i="56"/>
  <c r="EY242" i="56"/>
  <c r="DA242" i="56"/>
  <c r="AI242" i="56"/>
  <c r="O242" i="56"/>
  <c r="BC242" i="56"/>
  <c r="GW242" i="56"/>
  <c r="BW242" i="56"/>
  <c r="AS242" i="56"/>
  <c r="GC242" i="56"/>
  <c r="CQ242" i="56"/>
  <c r="EO242" i="56"/>
  <c r="BM242" i="56"/>
  <c r="EE242" i="56"/>
  <c r="DK242" i="56"/>
  <c r="E242" i="56"/>
  <c r="Y242" i="56"/>
  <c r="GM242" i="56"/>
  <c r="HG242" i="56"/>
  <c r="FS242" i="56"/>
  <c r="H305" i="5"/>
  <c r="H704" i="5"/>
  <c r="H51" i="5"/>
  <c r="H34" i="5" l="1"/>
  <c r="H1927" i="5"/>
  <c r="H354" i="5"/>
  <c r="GW32" i="56"/>
  <c r="AI32" i="56"/>
  <c r="EE32" i="56"/>
  <c r="DK32" i="56"/>
  <c r="DU32" i="56"/>
  <c r="DA32" i="56"/>
  <c r="E32" i="56"/>
  <c r="GC32" i="56"/>
  <c r="Y32" i="56"/>
  <c r="FI32" i="56"/>
  <c r="EY32" i="56"/>
  <c r="BW32" i="56"/>
  <c r="AS32" i="56"/>
  <c r="BC32" i="56"/>
  <c r="EO32" i="56"/>
  <c r="CQ32" i="56"/>
  <c r="BM32" i="56"/>
  <c r="CG32" i="56"/>
  <c r="FS32" i="56"/>
  <c r="HG32" i="56"/>
  <c r="GM32" i="56"/>
  <c r="O32" i="56"/>
  <c r="CG188" i="56"/>
  <c r="GC188" i="56"/>
  <c r="BW188" i="56"/>
  <c r="BM188" i="56"/>
  <c r="FI188" i="56"/>
  <c r="AI188" i="56"/>
  <c r="E188" i="56"/>
  <c r="O188" i="56"/>
  <c r="Y188" i="56"/>
  <c r="EY188" i="56"/>
  <c r="GM188" i="56"/>
  <c r="HG188" i="56"/>
  <c r="AS188" i="56"/>
  <c r="DA188" i="56"/>
  <c r="BC188" i="56"/>
  <c r="FS188" i="56"/>
  <c r="DU188" i="56"/>
  <c r="DK188" i="56"/>
  <c r="CQ188" i="56"/>
  <c r="EE188" i="56"/>
  <c r="EO188" i="56"/>
  <c r="GW188" i="56"/>
  <c r="H912" i="5"/>
  <c r="E359" i="56"/>
  <c r="BC359" i="56"/>
  <c r="DU359" i="56"/>
  <c r="AS359" i="56"/>
  <c r="GM359" i="56"/>
  <c r="EE359" i="56"/>
  <c r="EY359" i="56"/>
  <c r="HG359" i="56"/>
  <c r="Y359" i="56"/>
  <c r="FS359" i="56"/>
  <c r="FI359" i="56"/>
  <c r="BM359" i="56"/>
  <c r="GC359" i="56"/>
  <c r="O359" i="56"/>
  <c r="CQ359" i="56"/>
  <c r="DK359" i="56"/>
  <c r="DA359" i="56"/>
  <c r="AI359" i="56"/>
  <c r="EO359" i="56"/>
  <c r="BW359" i="56"/>
  <c r="GW359" i="56"/>
  <c r="CG359" i="56"/>
  <c r="EY203" i="56"/>
  <c r="E203" i="56"/>
  <c r="EE203" i="56"/>
  <c r="BC203" i="56"/>
  <c r="DK203" i="56"/>
  <c r="AS203" i="56"/>
  <c r="GM203" i="56"/>
  <c r="DA203" i="56"/>
  <c r="CG203" i="56"/>
  <c r="GC203" i="56"/>
  <c r="GW203" i="56"/>
  <c r="CQ203" i="56"/>
  <c r="DU203" i="56"/>
  <c r="BM203" i="56"/>
  <c r="HG203" i="56"/>
  <c r="Y203" i="56"/>
  <c r="AI203" i="56"/>
  <c r="EO203" i="56"/>
  <c r="FI203" i="56"/>
  <c r="O203" i="56"/>
  <c r="FS203" i="56"/>
  <c r="BW203" i="56"/>
  <c r="GC251" i="56"/>
  <c r="DA251" i="56"/>
  <c r="FS251" i="56"/>
  <c r="GW251" i="56"/>
  <c r="BC251" i="56"/>
  <c r="EE251" i="56"/>
  <c r="O251" i="56"/>
  <c r="E251" i="56"/>
  <c r="CG251" i="56"/>
  <c r="BM251" i="56"/>
  <c r="GM251" i="56"/>
  <c r="HG251" i="56"/>
  <c r="DU251" i="56"/>
  <c r="AS251" i="56"/>
  <c r="BW251" i="56"/>
  <c r="EY251" i="56"/>
  <c r="AI251" i="56"/>
  <c r="DK251" i="56"/>
  <c r="FI251" i="56"/>
  <c r="CQ251" i="56"/>
  <c r="EO251" i="56"/>
  <c r="Y251" i="56"/>
  <c r="AS305" i="56"/>
  <c r="GC305" i="56"/>
  <c r="GW305" i="56"/>
  <c r="EO305" i="56"/>
  <c r="Y305" i="56"/>
  <c r="DA305" i="56"/>
  <c r="AI305" i="56"/>
  <c r="CG305" i="56"/>
  <c r="CQ305" i="56"/>
  <c r="FS305" i="56"/>
  <c r="HG305" i="56"/>
  <c r="EY305" i="56"/>
  <c r="GM305" i="56"/>
  <c r="E305" i="56"/>
  <c r="EE305" i="56"/>
  <c r="DU305" i="56"/>
  <c r="BM305" i="56"/>
  <c r="BC305" i="56"/>
  <c r="DK305" i="56"/>
  <c r="O305" i="56"/>
  <c r="FI305" i="56"/>
  <c r="BW305" i="56"/>
  <c r="AS185" i="56"/>
  <c r="DK185" i="56"/>
  <c r="GC185" i="56"/>
  <c r="AI185" i="56"/>
  <c r="BC185" i="56"/>
  <c r="DA185" i="56"/>
  <c r="EE185" i="56"/>
  <c r="E185" i="56"/>
  <c r="BM185" i="56"/>
  <c r="CQ185" i="56"/>
  <c r="GW185" i="56"/>
  <c r="FS185" i="56"/>
  <c r="EO185" i="56"/>
  <c r="HG185" i="56"/>
  <c r="EY185" i="56"/>
  <c r="CG185" i="56"/>
  <c r="GM185" i="56"/>
  <c r="O185" i="56"/>
  <c r="FI185" i="56"/>
  <c r="Y185" i="56"/>
  <c r="BW185" i="56"/>
  <c r="DU185" i="56"/>
  <c r="CG239" i="56"/>
  <c r="BM239" i="56"/>
  <c r="E239" i="56"/>
  <c r="DA239" i="56"/>
  <c r="EO239" i="56"/>
  <c r="FS239" i="56"/>
  <c r="GC239" i="56"/>
  <c r="BW239" i="56"/>
  <c r="BC239" i="56"/>
  <c r="GW239" i="56"/>
  <c r="EE239" i="56"/>
  <c r="DK239" i="56"/>
  <c r="Y239" i="56"/>
  <c r="DU239" i="56"/>
  <c r="CQ239" i="56"/>
  <c r="GM239" i="56"/>
  <c r="O239" i="56"/>
  <c r="EY239" i="56"/>
  <c r="FI239" i="56"/>
  <c r="HG239" i="56"/>
  <c r="AS239" i="56"/>
  <c r="AI239" i="56"/>
  <c r="HG44" i="56"/>
  <c r="GM44" i="56"/>
  <c r="FI44" i="56"/>
  <c r="GW44" i="56"/>
  <c r="E44" i="56"/>
  <c r="BW44" i="56"/>
  <c r="EO44" i="56"/>
  <c r="BM44" i="56"/>
  <c r="EY44" i="56"/>
  <c r="O44" i="56"/>
  <c r="FS44" i="56"/>
  <c r="DU44" i="56"/>
  <c r="AS44" i="56"/>
  <c r="DK44" i="56"/>
  <c r="AI44" i="56"/>
  <c r="CG44" i="56"/>
  <c r="EE44" i="56"/>
  <c r="DA44" i="56"/>
  <c r="GC44" i="56"/>
  <c r="BC44" i="56"/>
  <c r="Y44" i="56"/>
  <c r="CQ44" i="56"/>
  <c r="K794" i="5"/>
  <c r="I796" i="5"/>
  <c r="H911" i="5"/>
  <c r="H647" i="5"/>
  <c r="O35" i="56"/>
  <c r="BW35" i="56"/>
  <c r="Y35" i="56"/>
  <c r="FI35" i="56"/>
  <c r="GM35" i="56"/>
  <c r="CG35" i="56"/>
  <c r="EY35" i="56"/>
  <c r="AS35" i="56"/>
  <c r="BM35" i="56"/>
  <c r="E35" i="56"/>
  <c r="EE35" i="56"/>
  <c r="DU35" i="56"/>
  <c r="EO35" i="56"/>
  <c r="GC35" i="56"/>
  <c r="GW35" i="56"/>
  <c r="CQ35" i="56"/>
  <c r="HG35" i="56"/>
  <c r="AI35" i="56"/>
  <c r="DA35" i="56"/>
  <c r="BC35" i="56"/>
  <c r="DK35" i="56"/>
  <c r="FS35" i="56"/>
  <c r="HP308" i="56"/>
  <c r="HP242" i="56"/>
  <c r="H35" i="5" l="1"/>
  <c r="H978" i="5"/>
  <c r="H1977" i="5"/>
  <c r="H122" i="5"/>
  <c r="H291" i="5"/>
  <c r="HP44" i="56"/>
  <c r="H1914" i="5"/>
  <c r="H1942" i="5"/>
  <c r="H1406" i="5"/>
  <c r="H1172" i="5"/>
  <c r="H975" i="5"/>
  <c r="H1703" i="5"/>
  <c r="H1444" i="5"/>
  <c r="H1970" i="5"/>
  <c r="HP239" i="56"/>
  <c r="H1384" i="5"/>
  <c r="HP251" i="56"/>
  <c r="HP203" i="56"/>
  <c r="H1161" i="5"/>
  <c r="H362" i="5"/>
  <c r="HP359" i="56"/>
  <c r="HP185" i="56"/>
  <c r="HP305" i="56"/>
  <c r="H330" i="5"/>
  <c r="E116" i="56"/>
  <c r="EY116" i="56"/>
  <c r="DU116" i="56"/>
  <c r="BC116" i="56"/>
  <c r="O116" i="56"/>
  <c r="GW116" i="56"/>
  <c r="AS116" i="56"/>
  <c r="GC116" i="56"/>
  <c r="BM116" i="56"/>
  <c r="DK116" i="56"/>
  <c r="DA116" i="56"/>
  <c r="FS116" i="56"/>
  <c r="CQ116" i="56"/>
  <c r="EE116" i="56"/>
  <c r="EO116" i="56"/>
  <c r="Y116" i="56"/>
  <c r="HG116" i="56"/>
  <c r="GM116" i="56"/>
  <c r="CG116" i="56"/>
  <c r="BW116" i="56"/>
  <c r="AI116" i="56"/>
  <c r="FI116" i="56"/>
  <c r="HP188" i="56"/>
  <c r="HP32" i="56"/>
  <c r="HR242" i="56"/>
  <c r="HP243" i="56"/>
  <c r="H239" i="5"/>
  <c r="HR308" i="56"/>
  <c r="HP309" i="56"/>
  <c r="H210" i="5"/>
  <c r="HP35" i="56"/>
  <c r="H1180" i="5" l="1"/>
  <c r="H549" i="5"/>
  <c r="H956" i="5"/>
  <c r="H1504" i="5"/>
  <c r="H288" i="5"/>
  <c r="HP189" i="56"/>
  <c r="HR188" i="56"/>
  <c r="HP116" i="56"/>
  <c r="H365" i="5"/>
  <c r="H1972" i="5"/>
  <c r="H1524" i="5"/>
  <c r="H1432" i="5"/>
  <c r="H1083" i="5"/>
  <c r="H1732" i="5"/>
  <c r="K1976" i="5"/>
  <c r="I1978" i="5"/>
  <c r="H1455" i="5"/>
  <c r="H1920" i="5"/>
  <c r="H1091" i="5"/>
  <c r="H1971" i="5"/>
  <c r="HR239" i="56"/>
  <c r="HP240" i="56"/>
  <c r="H325" i="5"/>
  <c r="H1788" i="5"/>
  <c r="H594" i="5"/>
  <c r="H329" i="5"/>
  <c r="H1008" i="5"/>
  <c r="H1713" i="5"/>
  <c r="HR305" i="56"/>
  <c r="HP306" i="56"/>
  <c r="H629" i="5"/>
  <c r="H438" i="5"/>
  <c r="H909" i="5"/>
  <c r="H1089" i="5"/>
  <c r="H931" i="5"/>
  <c r="H33" i="5"/>
  <c r="HP186" i="56"/>
  <c r="HR185" i="56"/>
  <c r="HP204" i="56"/>
  <c r="HR203" i="56"/>
  <c r="H179" i="5"/>
  <c r="HP252" i="56"/>
  <c r="HR251" i="56"/>
  <c r="I1407" i="5"/>
  <c r="K1400" i="5"/>
  <c r="HP45" i="56"/>
  <c r="HR44" i="56"/>
  <c r="HP33" i="56"/>
  <c r="HR32" i="56"/>
  <c r="HP360" i="56"/>
  <c r="HR359" i="56"/>
  <c r="H109" i="5"/>
  <c r="HP36" i="56"/>
  <c r="HR35" i="56"/>
  <c r="I1975" i="5" l="1"/>
  <c r="K1969" i="5"/>
  <c r="BC368" i="56" s="1"/>
  <c r="H261" i="5"/>
  <c r="H977" i="5"/>
  <c r="H480" i="5"/>
  <c r="H436" i="5"/>
  <c r="H1921" i="5"/>
  <c r="H1092" i="5"/>
  <c r="H1163" i="5"/>
  <c r="O368" i="56"/>
  <c r="BM368" i="56"/>
  <c r="GM368" i="56"/>
  <c r="EE368" i="56"/>
  <c r="GC368" i="56"/>
  <c r="BW368" i="56"/>
  <c r="HR116" i="56"/>
  <c r="HP117" i="56"/>
  <c r="H1525" i="5"/>
  <c r="H364" i="5"/>
  <c r="H309" i="5"/>
  <c r="H276" i="5"/>
  <c r="H375" i="5"/>
  <c r="K1431" i="5"/>
  <c r="I1433" i="5"/>
  <c r="BW371" i="56"/>
  <c r="AI371" i="56"/>
  <c r="DA371" i="56"/>
  <c r="GW371" i="56"/>
  <c r="CQ371" i="56"/>
  <c r="GC371" i="56"/>
  <c r="EY371" i="56"/>
  <c r="E371" i="56"/>
  <c r="CG371" i="56"/>
  <c r="Y371" i="56"/>
  <c r="GM371" i="56"/>
  <c r="O371" i="56"/>
  <c r="HG371" i="56"/>
  <c r="EO371" i="56"/>
  <c r="EE371" i="56"/>
  <c r="AS371" i="56"/>
  <c r="BM371" i="56"/>
  <c r="FI371" i="56"/>
  <c r="DU371" i="56"/>
  <c r="DK371" i="56"/>
  <c r="FS371" i="56"/>
  <c r="BC371" i="56"/>
  <c r="CQ197" i="56"/>
  <c r="BC197" i="56"/>
  <c r="E197" i="56"/>
  <c r="DA197" i="56"/>
  <c r="GC197" i="56"/>
  <c r="Y197" i="56"/>
  <c r="HG197" i="56"/>
  <c r="FI197" i="56"/>
  <c r="FS197" i="56"/>
  <c r="BM197" i="56"/>
  <c r="AI197" i="56"/>
  <c r="GW197" i="56"/>
  <c r="DK197" i="56"/>
  <c r="CG197" i="56"/>
  <c r="AS197" i="56"/>
  <c r="O197" i="56"/>
  <c r="DU197" i="56"/>
  <c r="EE197" i="56"/>
  <c r="EO197" i="56"/>
  <c r="BW197" i="56"/>
  <c r="EY197" i="56"/>
  <c r="GM197" i="56"/>
  <c r="EO368" i="56" l="1"/>
  <c r="HG368" i="56"/>
  <c r="FS368" i="56"/>
  <c r="CG368" i="56"/>
  <c r="E368" i="56"/>
  <c r="DA368" i="56"/>
  <c r="EY368" i="56"/>
  <c r="FI368" i="56"/>
  <c r="DK368" i="56"/>
  <c r="GW368" i="56"/>
  <c r="Y368" i="56"/>
  <c r="AI368" i="56"/>
  <c r="CQ368" i="56"/>
  <c r="AS368" i="56"/>
  <c r="DU368" i="56"/>
  <c r="HP371" i="56"/>
  <c r="H1800" i="5"/>
  <c r="H1205" i="5"/>
  <c r="DU212" i="56"/>
  <c r="AS212" i="56"/>
  <c r="DK212" i="56"/>
  <c r="Y212" i="56"/>
  <c r="CG212" i="56"/>
  <c r="BM212" i="56"/>
  <c r="FI212" i="56"/>
  <c r="FS212" i="56"/>
  <c r="EE212" i="56"/>
  <c r="O212" i="56"/>
  <c r="BW212" i="56"/>
  <c r="GM212" i="56"/>
  <c r="CQ212" i="56"/>
  <c r="GW212" i="56"/>
  <c r="BC212" i="56"/>
  <c r="EO212" i="56"/>
  <c r="AI212" i="56"/>
  <c r="HG212" i="56"/>
  <c r="EY212" i="56"/>
  <c r="DA212" i="56"/>
  <c r="E212" i="56"/>
  <c r="GC212" i="56"/>
  <c r="H1084" i="5"/>
  <c r="HP197" i="56"/>
  <c r="HP368" i="56" l="1"/>
  <c r="HR368" i="56" s="1"/>
  <c r="HR197" i="56"/>
  <c r="HP198" i="56"/>
  <c r="H481" i="5"/>
  <c r="H292" i="5"/>
  <c r="HP369" i="56"/>
  <c r="HP212" i="56"/>
  <c r="H631" i="5"/>
  <c r="HP372" i="56"/>
  <c r="HR371" i="56"/>
  <c r="H1578" i="5"/>
  <c r="H1291" i="5"/>
  <c r="H1575" i="5"/>
  <c r="H778" i="5"/>
  <c r="H1841" i="5" l="1"/>
  <c r="H1615" i="5"/>
  <c r="HR212" i="56"/>
  <c r="HP213" i="56"/>
  <c r="H748" i="5"/>
  <c r="H1297" i="5"/>
  <c r="H88" i="5" l="1"/>
  <c r="H505" i="5"/>
  <c r="H577" i="5" l="1"/>
  <c r="H611" i="5"/>
  <c r="H1190" i="5"/>
  <c r="H1442" i="5"/>
  <c r="H1144" i="5"/>
  <c r="H973" i="5"/>
  <c r="H323" i="5" l="1"/>
  <c r="H1333" i="5" l="1"/>
  <c r="H1280" i="5" l="1"/>
  <c r="H1565" i="5"/>
  <c r="H1947" i="5" l="1"/>
  <c r="H737" i="5"/>
  <c r="H1672" i="5" l="1"/>
  <c r="H878" i="5"/>
  <c r="H209" i="5" l="1"/>
  <c r="I1674" i="5"/>
  <c r="K1667" i="5"/>
  <c r="I212" i="5" l="1"/>
  <c r="K198" i="5"/>
  <c r="DK263" i="56"/>
  <c r="BC263" i="56"/>
  <c r="CQ263" i="56"/>
  <c r="GM263" i="56"/>
  <c r="DA263" i="56"/>
  <c r="BW263" i="56"/>
  <c r="FS263" i="56"/>
  <c r="E263" i="56"/>
  <c r="AS263" i="56"/>
  <c r="FI263" i="56"/>
  <c r="DU263" i="56"/>
  <c r="EE263" i="56"/>
  <c r="GC263" i="56"/>
  <c r="Y263" i="56"/>
  <c r="BM263" i="56"/>
  <c r="EY263" i="56"/>
  <c r="EO263" i="56"/>
  <c r="HG263" i="56"/>
  <c r="GW263" i="56"/>
  <c r="O263" i="56"/>
  <c r="AI263" i="56"/>
  <c r="CG263" i="56"/>
  <c r="H1546" i="5" l="1"/>
  <c r="H983" i="5"/>
  <c r="H982" i="5"/>
  <c r="H1235" i="5"/>
  <c r="HP263" i="56"/>
  <c r="H1085" i="5"/>
  <c r="H1733" i="5"/>
  <c r="GW56" i="56"/>
  <c r="GC56" i="56"/>
  <c r="AI56" i="56"/>
  <c r="BM56" i="56"/>
  <c r="HG56" i="56"/>
  <c r="Y56" i="56"/>
  <c r="EE56" i="56"/>
  <c r="EO56" i="56"/>
  <c r="BC56" i="56"/>
  <c r="AS56" i="56"/>
  <c r="BW56" i="56"/>
  <c r="FI56" i="56"/>
  <c r="O56" i="56"/>
  <c r="CG56" i="56"/>
  <c r="DU56" i="56"/>
  <c r="CQ56" i="56"/>
  <c r="E56" i="56"/>
  <c r="FS56" i="56"/>
  <c r="DK56" i="56"/>
  <c r="GM56" i="56"/>
  <c r="EY56" i="56"/>
  <c r="DA56" i="56"/>
  <c r="H660" i="5" l="1"/>
  <c r="H902" i="5"/>
  <c r="H287" i="5"/>
  <c r="H1654" i="5"/>
  <c r="H851" i="5"/>
  <c r="H333" i="5"/>
  <c r="HP56" i="56"/>
  <c r="H899" i="5"/>
  <c r="H482" i="5"/>
  <c r="HR263" i="56"/>
  <c r="HP264" i="56"/>
  <c r="H178" i="5" l="1"/>
  <c r="I852" i="5"/>
  <c r="K846" i="5"/>
  <c r="K1652" i="5"/>
  <c r="I1655" i="5"/>
  <c r="H906" i="5"/>
  <c r="H907" i="5"/>
  <c r="H229" i="5"/>
  <c r="HP57" i="56"/>
  <c r="HR56" i="56"/>
  <c r="I180" i="5" l="1"/>
  <c r="K173" i="5"/>
  <c r="E257" i="56"/>
  <c r="GM257" i="56"/>
  <c r="BC257" i="56"/>
  <c r="DK257" i="56"/>
  <c r="BW257" i="56"/>
  <c r="HG257" i="56"/>
  <c r="CQ257" i="56"/>
  <c r="AI257" i="56"/>
  <c r="GC257" i="56"/>
  <c r="DA257" i="56"/>
  <c r="EE257" i="56"/>
  <c r="EY257" i="56"/>
  <c r="FI257" i="56"/>
  <c r="CG257" i="56"/>
  <c r="GW257" i="56"/>
  <c r="O257" i="56"/>
  <c r="AS257" i="56"/>
  <c r="DU257" i="56"/>
  <c r="EO257" i="56"/>
  <c r="Y257" i="56"/>
  <c r="BM257" i="56"/>
  <c r="FS257" i="56"/>
  <c r="EO128" i="56"/>
  <c r="EE128" i="56"/>
  <c r="FI128" i="56"/>
  <c r="BC128" i="56"/>
  <c r="EY128" i="56"/>
  <c r="HG128" i="56"/>
  <c r="DK128" i="56"/>
  <c r="AI128" i="56"/>
  <c r="Y128" i="56"/>
  <c r="FS128" i="56"/>
  <c r="E128" i="56"/>
  <c r="GM128" i="56"/>
  <c r="GW128" i="56"/>
  <c r="GC128" i="56"/>
  <c r="BW128" i="56"/>
  <c r="O128" i="56"/>
  <c r="AS128" i="56"/>
  <c r="CG128" i="56"/>
  <c r="BM128" i="56"/>
  <c r="DA128" i="56"/>
  <c r="CQ128" i="56"/>
  <c r="DU128" i="56"/>
  <c r="H234" i="5"/>
  <c r="H233" i="5"/>
  <c r="HP128" i="56" l="1"/>
  <c r="HP257" i="56"/>
  <c r="O50" i="56"/>
  <c r="DK50" i="56"/>
  <c r="EO50" i="56"/>
  <c r="DU50" i="56"/>
  <c r="EE50" i="56"/>
  <c r="FS50" i="56"/>
  <c r="BW50" i="56"/>
  <c r="Y50" i="56"/>
  <c r="HG50" i="56"/>
  <c r="DA50" i="56"/>
  <c r="BC50" i="56"/>
  <c r="CG50" i="56"/>
  <c r="AI50" i="56"/>
  <c r="EY50" i="56"/>
  <c r="FI50" i="56"/>
  <c r="GW50" i="56"/>
  <c r="BM50" i="56"/>
  <c r="GM50" i="56"/>
  <c r="GC50" i="56"/>
  <c r="AS50" i="56"/>
  <c r="E50" i="56"/>
  <c r="CQ50" i="56"/>
  <c r="HP50" i="56" l="1"/>
  <c r="HR50" i="56" s="1"/>
  <c r="HP258" i="56"/>
  <c r="HR257" i="56"/>
  <c r="HR128" i="56"/>
  <c r="HP129" i="56"/>
  <c r="H1136" i="5"/>
  <c r="H1769" i="5"/>
  <c r="H1185" i="5"/>
  <c r="H1786" i="5"/>
  <c r="H607" i="5"/>
  <c r="HP51" i="56" l="1"/>
  <c r="H570" i="5"/>
  <c r="H842" i="5" l="1"/>
  <c r="H1866" i="5"/>
  <c r="H1649" i="5"/>
  <c r="H1398" i="5"/>
  <c r="I1867" i="5" l="1"/>
  <c r="K1864" i="5"/>
  <c r="H170" i="5"/>
  <c r="K1395" i="5"/>
  <c r="I1399" i="5"/>
  <c r="I172" i="5" l="1"/>
  <c r="K166" i="5"/>
  <c r="EY194" i="56"/>
  <c r="GW194" i="56"/>
  <c r="DK194" i="56"/>
  <c r="AS194" i="56"/>
  <c r="AI194" i="56"/>
  <c r="GM194" i="56"/>
  <c r="FI194" i="56"/>
  <c r="GC194" i="56"/>
  <c r="O194" i="56"/>
  <c r="E194" i="56"/>
  <c r="FS194" i="56"/>
  <c r="Y194" i="56"/>
  <c r="BC194" i="56"/>
  <c r="CQ194" i="56"/>
  <c r="CG194" i="56"/>
  <c r="EO194" i="56"/>
  <c r="EE194" i="56"/>
  <c r="BW194" i="56"/>
  <c r="DU194" i="56"/>
  <c r="DA194" i="56"/>
  <c r="BM194" i="56"/>
  <c r="HG194" i="56"/>
  <c r="Y317" i="56"/>
  <c r="FS317" i="56"/>
  <c r="EO317" i="56"/>
  <c r="BW317" i="56"/>
  <c r="BC317" i="56"/>
  <c r="DK317" i="56"/>
  <c r="FI317" i="56"/>
  <c r="CG317" i="56"/>
  <c r="GM317" i="56"/>
  <c r="CQ317" i="56"/>
  <c r="E317" i="56"/>
  <c r="EE317" i="56"/>
  <c r="DU317" i="56"/>
  <c r="GC317" i="56"/>
  <c r="DA317" i="56"/>
  <c r="BM317" i="56"/>
  <c r="AI317" i="56"/>
  <c r="GW317" i="56"/>
  <c r="O317" i="56"/>
  <c r="HG317" i="56"/>
  <c r="EY317" i="56"/>
  <c r="AS317" i="56"/>
  <c r="HP317" i="56" l="1"/>
  <c r="HP194" i="56"/>
  <c r="GW47" i="56"/>
  <c r="DK47" i="56"/>
  <c r="DU47" i="56"/>
  <c r="O47" i="56"/>
  <c r="FI47" i="56"/>
  <c r="BM47" i="56"/>
  <c r="EO47" i="56"/>
  <c r="AI47" i="56"/>
  <c r="GM47" i="56"/>
  <c r="DA47" i="56"/>
  <c r="HG47" i="56"/>
  <c r="CG47" i="56"/>
  <c r="EE47" i="56"/>
  <c r="EY47" i="56"/>
  <c r="AS47" i="56"/>
  <c r="Y47" i="56"/>
  <c r="CQ47" i="56"/>
  <c r="FS47" i="56"/>
  <c r="GC47" i="56"/>
  <c r="BC47" i="56"/>
  <c r="E47" i="56"/>
  <c r="BW47" i="56"/>
  <c r="HP47" i="56" l="1"/>
  <c r="H1082" i="5"/>
  <c r="HP195" i="56"/>
  <c r="HR194" i="56"/>
  <c r="HR317" i="56"/>
  <c r="HP318" i="56"/>
  <c r="HP48" i="56" l="1"/>
  <c r="HR47" i="56"/>
  <c r="H479" i="5"/>
  <c r="H1915" i="5" l="1"/>
  <c r="I1916" i="5" s="1"/>
  <c r="K1913" i="5" l="1"/>
  <c r="H1870" i="5"/>
  <c r="H1663" i="5"/>
  <c r="H1410" i="5"/>
  <c r="H191" i="5"/>
  <c r="H1658" i="5"/>
  <c r="H855" i="5"/>
  <c r="H1413" i="5"/>
  <c r="H863" i="5"/>
  <c r="H1874" i="5"/>
  <c r="H183" i="5" l="1"/>
  <c r="DA347" i="56"/>
  <c r="Y347" i="56"/>
  <c r="FS347" i="56"/>
  <c r="BM347" i="56"/>
  <c r="EY347" i="56"/>
  <c r="O347" i="56"/>
  <c r="CQ347" i="56"/>
  <c r="EO347" i="56"/>
  <c r="CG347" i="56"/>
  <c r="DU347" i="56"/>
  <c r="FI347" i="56"/>
  <c r="GW347" i="56"/>
  <c r="BC347" i="56"/>
  <c r="BW347" i="56"/>
  <c r="GM347" i="56"/>
  <c r="E347" i="56"/>
  <c r="AI347" i="56"/>
  <c r="EE347" i="56"/>
  <c r="GC347" i="56"/>
  <c r="HG347" i="56"/>
  <c r="AS347" i="56"/>
  <c r="DK347" i="56"/>
  <c r="K1408" i="5"/>
  <c r="I1416" i="5"/>
  <c r="K1868" i="5"/>
  <c r="I1875" i="5"/>
  <c r="H293" i="5" l="1"/>
  <c r="Y320" i="56"/>
  <c r="O320" i="56"/>
  <c r="CQ320" i="56"/>
  <c r="AS320" i="56"/>
  <c r="HG320" i="56"/>
  <c r="DA320" i="56"/>
  <c r="AI320" i="56"/>
  <c r="GM320" i="56"/>
  <c r="FI320" i="56"/>
  <c r="GC320" i="56"/>
  <c r="BW320" i="56"/>
  <c r="EO320" i="56"/>
  <c r="CG320" i="56"/>
  <c r="DK320" i="56"/>
  <c r="DU320" i="56"/>
  <c r="EY320" i="56"/>
  <c r="E320" i="56"/>
  <c r="FS320" i="56"/>
  <c r="EE320" i="56"/>
  <c r="GW320" i="56"/>
  <c r="BC320" i="56"/>
  <c r="BM320" i="56"/>
  <c r="HP347" i="56"/>
  <c r="HG200" i="56"/>
  <c r="CG200" i="56"/>
  <c r="BM200" i="56"/>
  <c r="O200" i="56"/>
  <c r="GW200" i="56"/>
  <c r="EY200" i="56"/>
  <c r="GC200" i="56"/>
  <c r="AI200" i="56"/>
  <c r="BW200" i="56"/>
  <c r="Y200" i="56"/>
  <c r="DA200" i="56"/>
  <c r="BC200" i="56"/>
  <c r="GM200" i="56"/>
  <c r="EE200" i="56"/>
  <c r="DK200" i="56"/>
  <c r="DU200" i="56"/>
  <c r="AS200" i="56"/>
  <c r="FI200" i="56"/>
  <c r="E200" i="56"/>
  <c r="FS200" i="56"/>
  <c r="CQ200" i="56"/>
  <c r="EO200" i="56"/>
  <c r="HP200" i="56" l="1"/>
  <c r="HR200" i="56" s="1"/>
  <c r="HP320" i="56"/>
  <c r="HR347" i="56"/>
  <c r="HP348" i="56"/>
  <c r="HP201" i="56" l="1"/>
  <c r="HR320" i="56"/>
  <c r="HP321" i="56"/>
  <c r="H1436" i="5" l="1"/>
  <c r="H1137" i="5"/>
  <c r="H1186" i="5"/>
  <c r="H951" i="5"/>
  <c r="H571" i="5"/>
  <c r="H608" i="5"/>
  <c r="H304" i="5" l="1"/>
  <c r="H1735" i="5" l="1"/>
  <c r="H539" i="5"/>
  <c r="H1090" i="5" l="1"/>
  <c r="H1087" i="5"/>
  <c r="H475" i="5" l="1"/>
  <c r="H615" i="5"/>
  <c r="H1152" i="5"/>
  <c r="H1196" i="5"/>
  <c r="H583" i="5" l="1"/>
  <c r="H1383" i="5" l="1"/>
  <c r="H1387" i="5"/>
  <c r="H1294" i="5" l="1"/>
  <c r="H1576" i="5"/>
  <c r="H1491" i="5"/>
  <c r="H1439" i="5" l="1"/>
  <c r="H1381" i="5"/>
  <c r="H751" i="5"/>
  <c r="H1045" i="5"/>
  <c r="H957" i="5" l="1"/>
  <c r="H554" i="5" l="1"/>
  <c r="H555" i="5"/>
  <c r="H1010" i="5"/>
  <c r="H377" i="5" l="1"/>
  <c r="H1317" i="5" l="1"/>
  <c r="H840" i="5"/>
  <c r="H891" i="5"/>
  <c r="H1948" i="5" l="1"/>
  <c r="H675" i="5"/>
  <c r="H1878" i="5"/>
  <c r="H1246" i="5"/>
  <c r="H1810" i="5"/>
  <c r="H562" i="5"/>
  <c r="H939" i="5"/>
  <c r="H289" i="5"/>
  <c r="H272" i="5"/>
  <c r="H885" i="5"/>
  <c r="H940" i="5"/>
  <c r="H221" i="5"/>
  <c r="H688" i="5" l="1"/>
  <c r="H676" i="5"/>
  <c r="H996" i="5"/>
  <c r="H268" i="5"/>
  <c r="H269" i="5"/>
  <c r="H491" i="5"/>
  <c r="I887" i="5"/>
  <c r="K883" i="5"/>
  <c r="H596" i="5"/>
  <c r="H215" i="5"/>
  <c r="DA137" i="56" l="1"/>
  <c r="EE137" i="56"/>
  <c r="E137" i="56"/>
  <c r="EY137" i="56"/>
  <c r="BW137" i="56"/>
  <c r="GW137" i="56"/>
  <c r="AI137" i="56"/>
  <c r="GC137" i="56"/>
  <c r="DU137" i="56"/>
  <c r="BM137" i="56"/>
  <c r="O137" i="56"/>
  <c r="GM137" i="56"/>
  <c r="CQ137" i="56"/>
  <c r="CG137" i="56"/>
  <c r="FI137" i="56"/>
  <c r="FS137" i="56"/>
  <c r="EO137" i="56"/>
  <c r="AS137" i="56"/>
  <c r="HG137" i="56"/>
  <c r="DK137" i="56"/>
  <c r="Y137" i="56"/>
  <c r="BC137" i="56"/>
  <c r="H440" i="5"/>
  <c r="K213" i="5"/>
  <c r="I217" i="5"/>
  <c r="H934" i="5"/>
  <c r="H834" i="5" l="1"/>
  <c r="CG59" i="56"/>
  <c r="Y59" i="56"/>
  <c r="GC59" i="56"/>
  <c r="BM59" i="56"/>
  <c r="BC59" i="56"/>
  <c r="FI59" i="56"/>
  <c r="GM59" i="56"/>
  <c r="E59" i="56"/>
  <c r="HG59" i="56"/>
  <c r="GW59" i="56"/>
  <c r="DU59" i="56"/>
  <c r="EY59" i="56"/>
  <c r="CQ59" i="56"/>
  <c r="AI59" i="56"/>
  <c r="EO59" i="56"/>
  <c r="DK59" i="56"/>
  <c r="O59" i="56"/>
  <c r="AS59" i="56"/>
  <c r="DA59" i="56"/>
  <c r="BW59" i="56"/>
  <c r="FS59" i="56"/>
  <c r="EE59" i="56"/>
  <c r="H263" i="5"/>
  <c r="HP137" i="56"/>
  <c r="K829" i="5" l="1"/>
  <c r="I835" i="5"/>
  <c r="HP138" i="56"/>
  <c r="HR137" i="56"/>
  <c r="HP59" i="56"/>
  <c r="H1279" i="5" l="1"/>
  <c r="H1824" i="5"/>
  <c r="H898" i="5"/>
  <c r="H1272" i="5"/>
  <c r="CQ122" i="56"/>
  <c r="DK122" i="56"/>
  <c r="HG122" i="56"/>
  <c r="EO122" i="56"/>
  <c r="GW122" i="56"/>
  <c r="AI122" i="56"/>
  <c r="Y122" i="56"/>
  <c r="BW122" i="56"/>
  <c r="DU122" i="56"/>
  <c r="FI122" i="56"/>
  <c r="E122" i="56"/>
  <c r="EY122" i="56"/>
  <c r="GM122" i="56"/>
  <c r="BM122" i="56"/>
  <c r="DA122" i="56"/>
  <c r="BC122" i="56"/>
  <c r="EE122" i="56"/>
  <c r="GC122" i="56"/>
  <c r="FS122" i="56"/>
  <c r="O122" i="56"/>
  <c r="CG122" i="56"/>
  <c r="AS122" i="56"/>
  <c r="H1215" i="5"/>
  <c r="H1265" i="5"/>
  <c r="H718" i="5"/>
  <c r="HR59" i="56"/>
  <c r="HP60" i="56"/>
  <c r="H929" i="5"/>
  <c r="H1266" i="5"/>
  <c r="H985" i="5"/>
  <c r="H670" i="5" l="1"/>
  <c r="H724" i="5"/>
  <c r="H228" i="5"/>
  <c r="HP122" i="56"/>
  <c r="H736" i="5"/>
  <c r="H1376" i="5"/>
  <c r="H335" i="5"/>
  <c r="H1574" i="5"/>
  <c r="H1288" i="5"/>
  <c r="H644" i="5"/>
  <c r="H1499" i="5"/>
  <c r="H259" i="5"/>
  <c r="HR122" i="56" l="1"/>
  <c r="HP123" i="56"/>
  <c r="H434" i="5"/>
  <c r="H745" i="5"/>
  <c r="H990" i="5" l="1"/>
  <c r="H890" i="5"/>
  <c r="H1677" i="5"/>
  <c r="H220" i="5" l="1"/>
  <c r="H1393" i="5"/>
  <c r="K1676" i="5"/>
  <c r="K219" i="5" l="1"/>
  <c r="H294" i="5" l="1"/>
  <c r="H561" i="5"/>
  <c r="H194" i="5"/>
  <c r="H1808" i="5"/>
  <c r="H1244" i="5"/>
  <c r="H1550" i="5"/>
  <c r="H673" i="5" l="1"/>
  <c r="H1821" i="5"/>
  <c r="H1380" i="5"/>
  <c r="H784" i="5"/>
  <c r="H1382" i="5"/>
  <c r="H590" i="5" l="1"/>
  <c r="H1379" i="5" l="1"/>
  <c r="H903" i="5" l="1"/>
  <c r="H274" i="5"/>
  <c r="H311" i="5"/>
  <c r="H1336" i="5"/>
  <c r="H663" i="5"/>
  <c r="H636" i="5" l="1"/>
  <c r="H987" i="5"/>
  <c r="H1198" i="5"/>
  <c r="H1451" i="5"/>
  <c r="H646" i="5"/>
  <c r="H1791" i="5"/>
  <c r="H1217" i="5"/>
  <c r="H1153" i="5"/>
  <c r="H617" i="5"/>
  <c r="H1706" i="5"/>
  <c r="H680" i="5"/>
  <c r="H781" i="5"/>
  <c r="H337" i="5" l="1"/>
  <c r="H382" i="5"/>
  <c r="H1123" i="5"/>
  <c r="H273" i="5"/>
  <c r="H538" i="5" l="1"/>
  <c r="H783" i="5" l="1"/>
  <c r="H788" i="5"/>
  <c r="H1338" i="5"/>
  <c r="H1341" i="5"/>
  <c r="H1334" i="5"/>
  <c r="H1598" i="5"/>
  <c r="H895" i="5"/>
  <c r="H1934" i="5" l="1"/>
  <c r="I1599" i="5"/>
  <c r="K1597" i="5"/>
  <c r="K889" i="5"/>
  <c r="H779" i="5"/>
  <c r="Y236" i="56" l="1"/>
  <c r="CQ236" i="56"/>
  <c r="DU236" i="56"/>
  <c r="DK236" i="56"/>
  <c r="BC236" i="56"/>
  <c r="FI236" i="56"/>
  <c r="GW236" i="56"/>
  <c r="BW236" i="56"/>
  <c r="EO236" i="56"/>
  <c r="O236" i="56"/>
  <c r="FS236" i="56"/>
  <c r="EE236" i="56"/>
  <c r="HG236" i="56"/>
  <c r="EY236" i="56"/>
  <c r="E236" i="56"/>
  <c r="GC236" i="56"/>
  <c r="GM236" i="56"/>
  <c r="DA236" i="56"/>
  <c r="CG236" i="56"/>
  <c r="BM236" i="56"/>
  <c r="AS236" i="56"/>
  <c r="AI236" i="56"/>
  <c r="HP236" i="56" l="1"/>
  <c r="HP237" i="56" l="1"/>
  <c r="HR236" i="56"/>
  <c r="H237" i="5" l="1"/>
  <c r="H1760" i="5"/>
  <c r="H236" i="5"/>
  <c r="H53" i="5" l="1"/>
  <c r="H1963" i="5" l="1"/>
  <c r="I1964" i="5" l="1"/>
  <c r="K1957" i="5"/>
  <c r="H52" i="5" l="1"/>
  <c r="GM362" i="56"/>
  <c r="CG362" i="56"/>
  <c r="FS362" i="56"/>
  <c r="AI362" i="56"/>
  <c r="EE362" i="56"/>
  <c r="GW362" i="56"/>
  <c r="BW362" i="56"/>
  <c r="BM362" i="56"/>
  <c r="DU362" i="56"/>
  <c r="BC362" i="56"/>
  <c r="AS362" i="56"/>
  <c r="O362" i="56"/>
  <c r="EY362" i="56"/>
  <c r="EO362" i="56"/>
  <c r="GC362" i="56"/>
  <c r="Y362" i="56"/>
  <c r="CQ362" i="56"/>
  <c r="DA362" i="56"/>
  <c r="HG362" i="56"/>
  <c r="E362" i="56"/>
  <c r="DK362" i="56"/>
  <c r="FI362" i="56"/>
  <c r="H1390" i="5" l="1"/>
  <c r="HP362" i="56"/>
  <c r="I54" i="5"/>
  <c r="K40" i="5"/>
  <c r="H556" i="5" l="1"/>
  <c r="H924" i="5"/>
  <c r="H1688" i="5"/>
  <c r="H275" i="5"/>
  <c r="H253" i="5"/>
  <c r="GW29" i="56"/>
  <c r="CQ29" i="56"/>
  <c r="FS29" i="56"/>
  <c r="EE29" i="56"/>
  <c r="Y29" i="56"/>
  <c r="DA29" i="56"/>
  <c r="BC29" i="56"/>
  <c r="BM29" i="56"/>
  <c r="E29" i="56"/>
  <c r="CG29" i="56"/>
  <c r="GM29" i="56"/>
  <c r="AS29" i="56"/>
  <c r="DK29" i="56"/>
  <c r="EO29" i="56"/>
  <c r="AI29" i="56"/>
  <c r="HG29" i="56"/>
  <c r="DU29" i="56"/>
  <c r="EY29" i="56"/>
  <c r="O29" i="56"/>
  <c r="FI29" i="56"/>
  <c r="GC29" i="56"/>
  <c r="BW29" i="56"/>
  <c r="HR362" i="56"/>
  <c r="HP363" i="56"/>
  <c r="H914" i="5" l="1"/>
  <c r="H1386" i="5"/>
  <c r="I277" i="5"/>
  <c r="K271" i="5"/>
  <c r="H477" i="5"/>
  <c r="H1332" i="5"/>
  <c r="I1689" i="5"/>
  <c r="K1687" i="5"/>
  <c r="H1510" i="5"/>
  <c r="H777" i="5"/>
  <c r="HP29" i="56"/>
  <c r="H353" i="5" l="1"/>
  <c r="H1318" i="5"/>
  <c r="H776" i="5"/>
  <c r="HG272" i="56"/>
  <c r="FS272" i="56"/>
  <c r="E272" i="56"/>
  <c r="DK272" i="56"/>
  <c r="BC272" i="56"/>
  <c r="AI272" i="56"/>
  <c r="EY272" i="56"/>
  <c r="Y272" i="56"/>
  <c r="DU272" i="56"/>
  <c r="FI272" i="56"/>
  <c r="CQ272" i="56"/>
  <c r="EO272" i="56"/>
  <c r="CG272" i="56"/>
  <c r="GM272" i="56"/>
  <c r="DA272" i="56"/>
  <c r="GW272" i="56"/>
  <c r="EE272" i="56"/>
  <c r="GC272" i="56"/>
  <c r="O272" i="56"/>
  <c r="AS272" i="56"/>
  <c r="BW272" i="56"/>
  <c r="BM272" i="56"/>
  <c r="DA74" i="56"/>
  <c r="AI74" i="56"/>
  <c r="GM74" i="56"/>
  <c r="DK74" i="56"/>
  <c r="BM74" i="56"/>
  <c r="CG74" i="56"/>
  <c r="Y74" i="56"/>
  <c r="AS74" i="56"/>
  <c r="GW74" i="56"/>
  <c r="HG74" i="56"/>
  <c r="GC74" i="56"/>
  <c r="FI74" i="56"/>
  <c r="EO74" i="56"/>
  <c r="E74" i="56"/>
  <c r="FS74" i="56"/>
  <c r="EY74" i="56"/>
  <c r="BC74" i="56"/>
  <c r="CQ74" i="56"/>
  <c r="DU74" i="56"/>
  <c r="O74" i="56"/>
  <c r="BW74" i="56"/>
  <c r="EE74" i="56"/>
  <c r="H1339" i="5"/>
  <c r="H1933" i="5"/>
  <c r="HR29" i="56"/>
  <c r="HP30" i="56"/>
  <c r="H235" i="5" l="1"/>
  <c r="H785" i="5"/>
  <c r="H859" i="5"/>
  <c r="H955" i="5"/>
  <c r="HP272" i="56"/>
  <c r="H541" i="5"/>
  <c r="H1614" i="5"/>
  <c r="H110" i="5"/>
  <c r="H1840" i="5"/>
  <c r="H984" i="5"/>
  <c r="H1195" i="5"/>
  <c r="H614" i="5"/>
  <c r="H582" i="5"/>
  <c r="H1151" i="5"/>
  <c r="HP74" i="56"/>
  <c r="K1837" i="5" l="1"/>
  <c r="I1852" i="5"/>
  <c r="HP273" i="56"/>
  <c r="HR272" i="56"/>
  <c r="H339" i="5"/>
  <c r="H308" i="5"/>
  <c r="HP75" i="56"/>
  <c r="HR74" i="56"/>
  <c r="H87" i="5"/>
  <c r="K1611" i="5"/>
  <c r="I1626" i="5"/>
  <c r="H187" i="5"/>
  <c r="H334" i="5"/>
  <c r="H1648" i="5" l="1"/>
  <c r="I105" i="5"/>
  <c r="K62" i="5"/>
  <c r="K85" i="5"/>
  <c r="K63" i="5"/>
  <c r="BW245" i="56"/>
  <c r="FI245" i="56"/>
  <c r="BC245" i="56"/>
  <c r="DK245" i="56"/>
  <c r="CG245" i="56"/>
  <c r="EY245" i="56"/>
  <c r="EE245" i="56"/>
  <c r="HG245" i="56"/>
  <c r="FS245" i="56"/>
  <c r="AI245" i="56"/>
  <c r="E245" i="56"/>
  <c r="GM245" i="56"/>
  <c r="GW245" i="56"/>
  <c r="EO245" i="56"/>
  <c r="DA245" i="56"/>
  <c r="Y245" i="56"/>
  <c r="CQ245" i="56"/>
  <c r="O245" i="56"/>
  <c r="AS245" i="56"/>
  <c r="DU245" i="56"/>
  <c r="BM245" i="56"/>
  <c r="GC245" i="56"/>
  <c r="E311" i="56"/>
  <c r="FI311" i="56"/>
  <c r="AS311" i="56"/>
  <c r="DU311" i="56"/>
  <c r="CG311" i="56"/>
  <c r="EE311" i="56"/>
  <c r="O311" i="56"/>
  <c r="BM311" i="56"/>
  <c r="GC311" i="56"/>
  <c r="EY311" i="56"/>
  <c r="BW311" i="56"/>
  <c r="Y311" i="56"/>
  <c r="DK311" i="56"/>
  <c r="GM311" i="56"/>
  <c r="HG311" i="56"/>
  <c r="EO311" i="56"/>
  <c r="DA311" i="56"/>
  <c r="BC311" i="56"/>
  <c r="FS311" i="56"/>
  <c r="CQ311" i="56"/>
  <c r="GW311" i="56"/>
  <c r="AI311" i="56"/>
  <c r="H1236" i="5" l="1"/>
  <c r="H1446" i="5"/>
  <c r="H1545" i="5"/>
  <c r="FS38" i="56"/>
  <c r="EO38" i="56"/>
  <c r="EY38" i="56"/>
  <c r="AI38" i="56"/>
  <c r="DA38" i="56"/>
  <c r="E38" i="56"/>
  <c r="BC38" i="56"/>
  <c r="GW38" i="56"/>
  <c r="Y38" i="56"/>
  <c r="BM38" i="56"/>
  <c r="CG38" i="56"/>
  <c r="O38" i="56"/>
  <c r="EE38" i="56"/>
  <c r="BW38" i="56"/>
  <c r="CQ38" i="56"/>
  <c r="FI38" i="56"/>
  <c r="HG38" i="56"/>
  <c r="DU38" i="56"/>
  <c r="GM38" i="56"/>
  <c r="AS38" i="56"/>
  <c r="DK38" i="56"/>
  <c r="GC38" i="56"/>
  <c r="HP245" i="56"/>
  <c r="H1761" i="5"/>
  <c r="K1646" i="5"/>
  <c r="I1651" i="5"/>
  <c r="H1494" i="5"/>
  <c r="H838" i="5"/>
  <c r="HP311" i="56"/>
  <c r="H1124" i="5"/>
  <c r="H787" i="5"/>
  <c r="H661" i="5" l="1"/>
  <c r="H1377" i="5"/>
  <c r="H1130" i="5"/>
  <c r="HR245" i="56"/>
  <c r="HP246" i="56"/>
  <c r="K836" i="5"/>
  <c r="I845" i="5"/>
  <c r="H1340" i="5"/>
  <c r="H1079" i="5"/>
  <c r="I1766" i="5"/>
  <c r="K1754" i="5"/>
  <c r="K1098" i="5"/>
  <c r="I1131" i="5"/>
  <c r="HP38" i="56"/>
  <c r="HP312" i="56"/>
  <c r="HR311" i="56"/>
  <c r="DA254" i="56"/>
  <c r="AS254" i="56"/>
  <c r="DU254" i="56"/>
  <c r="GW254" i="56"/>
  <c r="GC254" i="56"/>
  <c r="Y254" i="56"/>
  <c r="GM254" i="56"/>
  <c r="BW254" i="56"/>
  <c r="EE254" i="56"/>
  <c r="BC254" i="56"/>
  <c r="EO254" i="56"/>
  <c r="CG254" i="56"/>
  <c r="E254" i="56"/>
  <c r="EY254" i="56"/>
  <c r="AI254" i="56"/>
  <c r="O254" i="56"/>
  <c r="DK254" i="56"/>
  <c r="FI254" i="56"/>
  <c r="HG254" i="56"/>
  <c r="CQ254" i="56"/>
  <c r="FS254" i="56"/>
  <c r="BM254" i="56"/>
  <c r="O161" i="56" l="1"/>
  <c r="E161" i="56"/>
  <c r="FI161" i="56"/>
  <c r="BC161" i="56"/>
  <c r="GC161" i="56"/>
  <c r="CG161" i="56"/>
  <c r="BW161" i="56"/>
  <c r="AI161" i="56"/>
  <c r="AS161" i="56"/>
  <c r="FS161" i="56"/>
  <c r="HG161" i="56"/>
  <c r="GW161" i="56"/>
  <c r="EY161" i="56"/>
  <c r="EE161" i="56"/>
  <c r="EO161" i="56"/>
  <c r="DU161" i="56"/>
  <c r="CQ161" i="56"/>
  <c r="BM161" i="56"/>
  <c r="Y161" i="56"/>
  <c r="DA161" i="56"/>
  <c r="GM161" i="56"/>
  <c r="DK161" i="56"/>
  <c r="DA287" i="56"/>
  <c r="FS287" i="56"/>
  <c r="BW287" i="56"/>
  <c r="CQ287" i="56"/>
  <c r="BM287" i="56"/>
  <c r="DU287" i="56"/>
  <c r="BC287" i="56"/>
  <c r="Y287" i="56"/>
  <c r="E287" i="56"/>
  <c r="GW287" i="56"/>
  <c r="GM287" i="56"/>
  <c r="FI287" i="56"/>
  <c r="EE287" i="56"/>
  <c r="GC287" i="56"/>
  <c r="EO287" i="56"/>
  <c r="DK287" i="56"/>
  <c r="AI287" i="56"/>
  <c r="CG287" i="56"/>
  <c r="O287" i="56"/>
  <c r="HG287" i="56"/>
  <c r="EY287" i="56"/>
  <c r="AS287" i="56"/>
  <c r="H786" i="5"/>
  <c r="BM125" i="56"/>
  <c r="GM125" i="56"/>
  <c r="BC125" i="56"/>
  <c r="DK125" i="56"/>
  <c r="CQ125" i="56"/>
  <c r="GC125" i="56"/>
  <c r="FI125" i="56"/>
  <c r="DU125" i="56"/>
  <c r="EE125" i="56"/>
  <c r="EY125" i="56"/>
  <c r="FS125" i="56"/>
  <c r="BW125" i="56"/>
  <c r="AI125" i="56"/>
  <c r="GW125" i="56"/>
  <c r="Y125" i="56"/>
  <c r="DA125" i="56"/>
  <c r="EO125" i="56"/>
  <c r="AS125" i="56"/>
  <c r="HG125" i="56"/>
  <c r="CG125" i="56"/>
  <c r="O125" i="56"/>
  <c r="E125" i="56"/>
  <c r="HR38" i="56"/>
  <c r="HP39" i="56"/>
  <c r="HP254" i="56"/>
  <c r="H997" i="5"/>
  <c r="H1335" i="5" l="1"/>
  <c r="HP125" i="56"/>
  <c r="HR254" i="56"/>
  <c r="HP255" i="56"/>
  <c r="HP161" i="56"/>
  <c r="HP287" i="56"/>
  <c r="H780" i="5"/>
  <c r="HP288" i="56" l="1"/>
  <c r="HR287" i="56"/>
  <c r="H240" i="5"/>
  <c r="K238" i="5" s="1"/>
  <c r="HP162" i="56"/>
  <c r="HR161" i="56"/>
  <c r="H1080" i="5"/>
  <c r="H1731" i="5"/>
  <c r="HR125" i="56"/>
  <c r="HP126" i="56"/>
  <c r="H476" i="5" l="1"/>
  <c r="H1693" i="5"/>
  <c r="H938" i="5"/>
  <c r="K1721" i="5"/>
  <c r="I1742" i="5"/>
  <c r="K1055" i="5"/>
  <c r="I1097" i="5"/>
  <c r="H1271" i="5"/>
  <c r="H1296" i="5" l="1"/>
  <c r="H925" i="5"/>
  <c r="H254" i="5"/>
  <c r="H267" i="5"/>
  <c r="GM158" i="56"/>
  <c r="Y158" i="56"/>
  <c r="GW158" i="56"/>
  <c r="BC158" i="56"/>
  <c r="FI158" i="56"/>
  <c r="AI158" i="56"/>
  <c r="HG158" i="56"/>
  <c r="GC158" i="56"/>
  <c r="BW158" i="56"/>
  <c r="BM158" i="56"/>
  <c r="O158" i="56"/>
  <c r="DK158" i="56"/>
  <c r="EY158" i="56"/>
  <c r="FS158" i="56"/>
  <c r="CQ158" i="56"/>
  <c r="CG158" i="56"/>
  <c r="E158" i="56"/>
  <c r="EE158" i="56"/>
  <c r="DU158" i="56"/>
  <c r="AS158" i="56"/>
  <c r="EO158" i="56"/>
  <c r="DA158" i="56"/>
  <c r="H255" i="5"/>
  <c r="H897" i="5"/>
  <c r="GW281" i="56"/>
  <c r="FS281" i="56"/>
  <c r="CQ281" i="56"/>
  <c r="EE281" i="56"/>
  <c r="BC281" i="56"/>
  <c r="FI281" i="56"/>
  <c r="O281" i="56"/>
  <c r="Y281" i="56"/>
  <c r="CG281" i="56"/>
  <c r="EO281" i="56"/>
  <c r="AS281" i="56"/>
  <c r="GC281" i="56"/>
  <c r="E281" i="56"/>
  <c r="BW281" i="56"/>
  <c r="DA281" i="56"/>
  <c r="DU281" i="56"/>
  <c r="AI281" i="56"/>
  <c r="EY281" i="56"/>
  <c r="BM281" i="56"/>
  <c r="GM281" i="56"/>
  <c r="DK281" i="56"/>
  <c r="HG281" i="56"/>
  <c r="K454" i="5"/>
  <c r="I494" i="5"/>
  <c r="H226" i="5"/>
  <c r="H723" i="5" l="1"/>
  <c r="I256" i="5"/>
  <c r="K252" i="5"/>
  <c r="HP158" i="56"/>
  <c r="GM86" i="56"/>
  <c r="GC86" i="56"/>
  <c r="HG86" i="56"/>
  <c r="EO86" i="56"/>
  <c r="DA86" i="56"/>
  <c r="Y86" i="56"/>
  <c r="BC86" i="56"/>
  <c r="EE86" i="56"/>
  <c r="EY86" i="56"/>
  <c r="E86" i="56"/>
  <c r="CG86" i="56"/>
  <c r="AI86" i="56"/>
  <c r="GW86" i="56"/>
  <c r="FI86" i="56"/>
  <c r="BM86" i="56"/>
  <c r="AS86" i="56"/>
  <c r="FS86" i="56"/>
  <c r="CQ86" i="56"/>
  <c r="DU86" i="56"/>
  <c r="O86" i="56"/>
  <c r="BW86" i="56"/>
  <c r="DK86" i="56"/>
  <c r="H227" i="5"/>
  <c r="K923" i="5"/>
  <c r="I926" i="5"/>
  <c r="HP281" i="56"/>
  <c r="HR158" i="56" l="1"/>
  <c r="HP159" i="56"/>
  <c r="DA68" i="56"/>
  <c r="BC68" i="56"/>
  <c r="BW68" i="56"/>
  <c r="EO68" i="56"/>
  <c r="DK68" i="56"/>
  <c r="GC68" i="56"/>
  <c r="DU68" i="56"/>
  <c r="FI68" i="56"/>
  <c r="EY68" i="56"/>
  <c r="HG68" i="56"/>
  <c r="O68" i="56"/>
  <c r="CQ68" i="56"/>
  <c r="AS68" i="56"/>
  <c r="BM68" i="56"/>
  <c r="CG68" i="56"/>
  <c r="Y68" i="56"/>
  <c r="GM68" i="56"/>
  <c r="AI68" i="56"/>
  <c r="E68" i="56"/>
  <c r="EE68" i="56"/>
  <c r="GW68" i="56"/>
  <c r="FS68" i="56"/>
  <c r="BM146" i="56"/>
  <c r="BW146" i="56"/>
  <c r="DK146" i="56"/>
  <c r="CG146" i="56"/>
  <c r="EE146" i="56"/>
  <c r="DA146" i="56"/>
  <c r="EY146" i="56"/>
  <c r="GC146" i="56"/>
  <c r="FI146" i="56"/>
  <c r="GW146" i="56"/>
  <c r="Y146" i="56"/>
  <c r="HG146" i="56"/>
  <c r="GM146" i="56"/>
  <c r="E146" i="56"/>
  <c r="FS146" i="56"/>
  <c r="DU146" i="56"/>
  <c r="O146" i="56"/>
  <c r="EO146" i="56"/>
  <c r="BC146" i="56"/>
  <c r="AS146" i="56"/>
  <c r="CQ146" i="56"/>
  <c r="AI146" i="56"/>
  <c r="HR281" i="56"/>
  <c r="HP282" i="56"/>
  <c r="HP86" i="56"/>
  <c r="H935" i="5"/>
  <c r="H1692" i="5"/>
  <c r="HP146" i="56" l="1"/>
  <c r="HP68" i="56"/>
  <c r="HR86" i="56"/>
  <c r="HP87" i="56"/>
  <c r="K1690" i="5"/>
  <c r="I1694" i="5"/>
  <c r="H264" i="5"/>
  <c r="HP69" i="56" l="1"/>
  <c r="HR68" i="56"/>
  <c r="HR146" i="56"/>
  <c r="HP147" i="56"/>
  <c r="H1543" i="5"/>
  <c r="H1926" i="5"/>
  <c r="I1931" i="5" s="1"/>
  <c r="EE275" i="56"/>
  <c r="O275" i="56"/>
  <c r="DK275" i="56"/>
  <c r="EY275" i="56"/>
  <c r="FI275" i="56"/>
  <c r="AI275" i="56"/>
  <c r="DU275" i="56"/>
  <c r="DA275" i="56"/>
  <c r="GC275" i="56"/>
  <c r="FS275" i="56"/>
  <c r="GM275" i="56"/>
  <c r="AS275" i="56"/>
  <c r="Y275" i="56"/>
  <c r="HG275" i="56"/>
  <c r="CQ275" i="56"/>
  <c r="EO275" i="56"/>
  <c r="E275" i="56"/>
  <c r="BM275" i="56"/>
  <c r="BC275" i="56"/>
  <c r="BW275" i="56"/>
  <c r="CG275" i="56"/>
  <c r="GW275" i="56"/>
  <c r="HP275" i="56" l="1"/>
  <c r="K1917" i="5"/>
  <c r="H879" i="5"/>
  <c r="DA350" i="56" l="1"/>
  <c r="AS350" i="56"/>
  <c r="FS350" i="56"/>
  <c r="AI350" i="56"/>
  <c r="EO350" i="56"/>
  <c r="GC350" i="56"/>
  <c r="EE350" i="56"/>
  <c r="BC350" i="56"/>
  <c r="HG350" i="56"/>
  <c r="E350" i="56"/>
  <c r="BM350" i="56"/>
  <c r="BW350" i="56"/>
  <c r="GM350" i="56"/>
  <c r="CG350" i="56"/>
  <c r="FI350" i="56"/>
  <c r="O350" i="56"/>
  <c r="EY350" i="56"/>
  <c r="DK350" i="56"/>
  <c r="DU350" i="56"/>
  <c r="CQ350" i="56"/>
  <c r="Y350" i="56"/>
  <c r="GW350" i="56"/>
  <c r="HR275" i="56"/>
  <c r="HP276" i="56"/>
  <c r="K867" i="5"/>
  <c r="I882" i="5"/>
  <c r="HP350" i="56" l="1"/>
  <c r="HP351" i="56" s="1"/>
  <c r="EY134" i="56"/>
  <c r="GW134" i="56"/>
  <c r="AS134" i="56"/>
  <c r="CG134" i="56"/>
  <c r="GM134" i="56"/>
  <c r="FS134" i="56"/>
  <c r="DU134" i="56"/>
  <c r="DK134" i="56"/>
  <c r="GC134" i="56"/>
  <c r="E134" i="56"/>
  <c r="EE134" i="56"/>
  <c r="BC134" i="56"/>
  <c r="HG134" i="56"/>
  <c r="DA134" i="56"/>
  <c r="O134" i="56"/>
  <c r="BM134" i="56"/>
  <c r="AI134" i="56"/>
  <c r="Y134" i="56"/>
  <c r="FI134" i="56"/>
  <c r="EO134" i="56"/>
  <c r="CQ134" i="56"/>
  <c r="BW134" i="56"/>
  <c r="HR350" i="56"/>
  <c r="H1679" i="5" l="1"/>
  <c r="HP134" i="56"/>
  <c r="H669" i="5"/>
  <c r="H805" i="5" l="1"/>
  <c r="H804" i="5"/>
  <c r="K1678" i="5"/>
  <c r="HP135" i="56"/>
  <c r="HR134" i="56"/>
  <c r="H290" i="5" l="1"/>
  <c r="H1290" i="5"/>
  <c r="H747" i="5" l="1"/>
  <c r="H1289" i="5"/>
  <c r="K279" i="5"/>
  <c r="I295" i="5"/>
  <c r="H1877" i="5" l="1"/>
  <c r="H231" i="5"/>
  <c r="AS77" i="56"/>
  <c r="BM77" i="56"/>
  <c r="DK77" i="56"/>
  <c r="FI77" i="56"/>
  <c r="GM77" i="56"/>
  <c r="O77" i="56"/>
  <c r="DA77" i="56"/>
  <c r="BC77" i="56"/>
  <c r="Y77" i="56"/>
  <c r="DU77" i="56"/>
  <c r="FS77" i="56"/>
  <c r="EY77" i="56"/>
  <c r="EE77" i="56"/>
  <c r="HG77" i="56"/>
  <c r="GW77" i="56"/>
  <c r="GC77" i="56"/>
  <c r="CQ77" i="56"/>
  <c r="BW77" i="56"/>
  <c r="AI77" i="56"/>
  <c r="EO77" i="56"/>
  <c r="CG77" i="56"/>
  <c r="E77" i="56"/>
  <c r="H746" i="5"/>
  <c r="H900" i="5"/>
  <c r="HP77" i="56" l="1"/>
  <c r="H901" i="5"/>
  <c r="H803" i="5"/>
  <c r="I828" i="5" s="1"/>
  <c r="H230" i="5"/>
  <c r="K1876" i="5"/>
  <c r="I1879" i="5"/>
  <c r="K798" i="5" l="1"/>
  <c r="GW323" i="56"/>
  <c r="AI323" i="56"/>
  <c r="BM323" i="56"/>
  <c r="Y323" i="56"/>
  <c r="DK323" i="56"/>
  <c r="EE323" i="56"/>
  <c r="BW323" i="56"/>
  <c r="BC323" i="56"/>
  <c r="E323" i="56"/>
  <c r="FS323" i="56"/>
  <c r="HG323" i="56"/>
  <c r="EY323" i="56"/>
  <c r="CQ323" i="56"/>
  <c r="EO323" i="56"/>
  <c r="CG323" i="56"/>
  <c r="DA323" i="56"/>
  <c r="DU323" i="56"/>
  <c r="GC323" i="56"/>
  <c r="AS323" i="56"/>
  <c r="O323" i="56"/>
  <c r="GM323" i="56"/>
  <c r="FI323" i="56"/>
  <c r="HR77" i="56"/>
  <c r="HP78" i="56"/>
  <c r="H232" i="5"/>
  <c r="K225" i="5" s="1"/>
  <c r="K218" i="5" l="1"/>
  <c r="HP323" i="56"/>
  <c r="I241" i="5"/>
  <c r="H1966" i="5"/>
  <c r="CQ119" i="56"/>
  <c r="DA119" i="56"/>
  <c r="BW119" i="56"/>
  <c r="BC119" i="56"/>
  <c r="FI119" i="56"/>
  <c r="FS119" i="56"/>
  <c r="E119" i="56"/>
  <c r="CG119" i="56"/>
  <c r="AI119" i="56"/>
  <c r="AS119" i="56"/>
  <c r="GC119" i="56"/>
  <c r="EY119" i="56"/>
  <c r="Y119" i="56"/>
  <c r="EE119" i="56"/>
  <c r="O119" i="56"/>
  <c r="HG119" i="56"/>
  <c r="EO119" i="56"/>
  <c r="DK119" i="56"/>
  <c r="GW119" i="56"/>
  <c r="GM119" i="56"/>
  <c r="DU119" i="56"/>
  <c r="BM119" i="56"/>
  <c r="I1968" i="5" l="1"/>
  <c r="K1965" i="5"/>
  <c r="HP119" i="56"/>
  <c r="HP324" i="56"/>
  <c r="HR323" i="56"/>
  <c r="DK62" i="56"/>
  <c r="CQ62" i="56"/>
  <c r="EE62" i="56"/>
  <c r="FS62" i="56"/>
  <c r="GW62" i="56"/>
  <c r="DA62" i="56"/>
  <c r="CG62" i="56"/>
  <c r="E62" i="56"/>
  <c r="BM62" i="56"/>
  <c r="GM62" i="56"/>
  <c r="BC62" i="56"/>
  <c r="GC62" i="56"/>
  <c r="EO62" i="56"/>
  <c r="Y62" i="56"/>
  <c r="AI62" i="56"/>
  <c r="AS62" i="56"/>
  <c r="HG62" i="56"/>
  <c r="EY62" i="56"/>
  <c r="FI62" i="56"/>
  <c r="BW62" i="56"/>
  <c r="DU62" i="56"/>
  <c r="O62" i="56"/>
  <c r="H1292" i="5" l="1"/>
  <c r="BW365" i="56"/>
  <c r="HG365" i="56"/>
  <c r="DK365" i="56"/>
  <c r="DU365" i="56"/>
  <c r="FS365" i="56"/>
  <c r="CQ365" i="56"/>
  <c r="EO365" i="56"/>
  <c r="BC365" i="56"/>
  <c r="EY365" i="56"/>
  <c r="CG365" i="56"/>
  <c r="AS365" i="56"/>
  <c r="GC365" i="56"/>
  <c r="BM365" i="56"/>
  <c r="O365" i="56"/>
  <c r="GM365" i="56"/>
  <c r="AI365" i="56"/>
  <c r="DA365" i="56"/>
  <c r="EE365" i="56"/>
  <c r="FI365" i="56"/>
  <c r="GW365" i="56"/>
  <c r="Y365" i="56"/>
  <c r="E365" i="56"/>
  <c r="HP62" i="56"/>
  <c r="HP120" i="56"/>
  <c r="HR119" i="56"/>
  <c r="H1273" i="5" l="1"/>
  <c r="H749" i="5"/>
  <c r="HP63" i="56"/>
  <c r="HR62" i="56"/>
  <c r="HP365" i="56"/>
  <c r="H383" i="5" l="1"/>
  <c r="H2" i="68" s="1"/>
  <c r="H725" i="5"/>
  <c r="HP366" i="56"/>
  <c r="HR365" i="56"/>
  <c r="H861" i="5" l="1"/>
  <c r="H1661" i="5"/>
  <c r="H1563" i="5"/>
  <c r="K853" i="5" l="1"/>
  <c r="I866" i="5"/>
  <c r="H189" i="5"/>
  <c r="BW131" i="56" l="1"/>
  <c r="Y131" i="56"/>
  <c r="HG131" i="56"/>
  <c r="FI131" i="56"/>
  <c r="CQ131" i="56"/>
  <c r="GW131" i="56"/>
  <c r="CG131" i="56"/>
  <c r="EE131" i="56"/>
  <c r="AS131" i="56"/>
  <c r="EY131" i="56"/>
  <c r="EO131" i="56"/>
  <c r="GM131" i="56"/>
  <c r="DK131" i="56"/>
  <c r="DU131" i="56"/>
  <c r="DA131" i="56"/>
  <c r="AI131" i="56"/>
  <c r="O131" i="56"/>
  <c r="BC131" i="56"/>
  <c r="FS131" i="56"/>
  <c r="GC131" i="56"/>
  <c r="E131" i="56"/>
  <c r="BM131" i="56"/>
  <c r="H693" i="5" l="1"/>
  <c r="H5" i="68" s="1"/>
  <c r="CZ378" i="56" s="1"/>
  <c r="HP131" i="56"/>
  <c r="H25" i="5"/>
  <c r="H23" i="5"/>
  <c r="H27" i="5"/>
  <c r="H28" i="5"/>
  <c r="H24" i="5" l="1"/>
  <c r="H26" i="5"/>
  <c r="K21" i="5" s="1"/>
  <c r="HP132" i="56"/>
  <c r="HR131" i="56"/>
  <c r="H1228" i="5"/>
  <c r="H1892" i="5"/>
  <c r="H1011" i="5"/>
  <c r="H1714" i="5"/>
  <c r="H1009" i="5"/>
  <c r="I36" i="5" l="1"/>
  <c r="H1458" i="5"/>
  <c r="Y23" i="56"/>
  <c r="FI23" i="56"/>
  <c r="BW23" i="56"/>
  <c r="DU23" i="56"/>
  <c r="AI23" i="56"/>
  <c r="EO23" i="56"/>
  <c r="GM23" i="56"/>
  <c r="GC23" i="56"/>
  <c r="HG23" i="56"/>
  <c r="O23" i="56"/>
  <c r="FS23" i="56"/>
  <c r="CQ23" i="56"/>
  <c r="AS23" i="56"/>
  <c r="DK23" i="56"/>
  <c r="E23" i="56"/>
  <c r="EY23" i="56"/>
  <c r="CG23" i="56"/>
  <c r="BC23" i="56"/>
  <c r="DA23" i="56"/>
  <c r="BM23" i="56"/>
  <c r="EE23" i="56"/>
  <c r="GW23" i="56"/>
  <c r="I1893" i="5"/>
  <c r="K1884" i="5"/>
  <c r="H378" i="5"/>
  <c r="H376" i="5" l="1"/>
  <c r="HP23" i="56"/>
  <c r="CG329" i="56"/>
  <c r="O329" i="56"/>
  <c r="DK329" i="56"/>
  <c r="AI329" i="56"/>
  <c r="DA329" i="56"/>
  <c r="BC329" i="56"/>
  <c r="GW329" i="56"/>
  <c r="CQ329" i="56"/>
  <c r="DU329" i="56"/>
  <c r="GC329" i="56"/>
  <c r="AS329" i="56"/>
  <c r="FS329" i="56"/>
  <c r="Y329" i="56"/>
  <c r="EE329" i="56"/>
  <c r="BM329" i="56"/>
  <c r="HG329" i="56"/>
  <c r="GM329" i="56"/>
  <c r="EY329" i="56"/>
  <c r="E329" i="56"/>
  <c r="BW329" i="56"/>
  <c r="FI329" i="56"/>
  <c r="EO329" i="56"/>
  <c r="H1583" i="5" l="1"/>
  <c r="H1593" i="5"/>
  <c r="HR23" i="56"/>
  <c r="HP24" i="56"/>
  <c r="H1594" i="5"/>
  <c r="HP329" i="56"/>
  <c r="H1321" i="5"/>
  <c r="H1595" i="5" l="1"/>
  <c r="H1319" i="5"/>
  <c r="H1592" i="5"/>
  <c r="H1310" i="5"/>
  <c r="H1222" i="5"/>
  <c r="H1316" i="5"/>
  <c r="HP330" i="56"/>
  <c r="HR329" i="56"/>
  <c r="H1204" i="5"/>
  <c r="H630" i="5"/>
  <c r="H1220" i="5"/>
  <c r="H648" i="5"/>
  <c r="H1177" i="5"/>
  <c r="H1309" i="5"/>
  <c r="H1012" i="5"/>
  <c r="H763" i="5"/>
  <c r="H1513" i="5"/>
  <c r="H937" i="5"/>
  <c r="H1587" i="5" l="1"/>
  <c r="H726" i="5"/>
  <c r="H367" i="5"/>
  <c r="H1515" i="5"/>
  <c r="H1937" i="5"/>
  <c r="H452" i="5"/>
  <c r="H1344" i="5"/>
  <c r="H1938" i="5"/>
  <c r="H792" i="5"/>
  <c r="H1935" i="5"/>
  <c r="H1523" i="5"/>
  <c r="K1518" i="5" s="1"/>
  <c r="H687" i="5"/>
  <c r="H790" i="5"/>
  <c r="H769" i="5"/>
  <c r="H1320" i="5"/>
  <c r="H1588" i="5"/>
  <c r="H1534" i="5"/>
  <c r="H762" i="5"/>
  <c r="H650" i="5"/>
  <c r="H379" i="5"/>
  <c r="H1227" i="5"/>
  <c r="K927" i="5"/>
  <c r="I941" i="5"/>
  <c r="H603" i="5"/>
  <c r="H450" i="5" l="1"/>
  <c r="I1527" i="5"/>
  <c r="H266" i="5"/>
  <c r="K257" i="5" s="1"/>
  <c r="H1936" i="5"/>
  <c r="I1939" i="5" s="1"/>
  <c r="H1323" i="5"/>
  <c r="I270" i="5"/>
  <c r="H1305" i="5"/>
  <c r="FI149" i="56"/>
  <c r="GC149" i="56"/>
  <c r="O149" i="56"/>
  <c r="AS149" i="56"/>
  <c r="CG149" i="56"/>
  <c r="DA149" i="56"/>
  <c r="GW149" i="56"/>
  <c r="BM149" i="56"/>
  <c r="BW149" i="56"/>
  <c r="EE149" i="56"/>
  <c r="DU149" i="56"/>
  <c r="CQ149" i="56"/>
  <c r="EY149" i="56"/>
  <c r="BC149" i="56"/>
  <c r="AI149" i="56"/>
  <c r="HG149" i="56"/>
  <c r="GM149" i="56"/>
  <c r="EO149" i="56"/>
  <c r="DK149" i="56"/>
  <c r="E149" i="56"/>
  <c r="FS149" i="56"/>
  <c r="Y149" i="56"/>
  <c r="H1299" i="5"/>
  <c r="H1590" i="5"/>
  <c r="AI221" i="56"/>
  <c r="DK221" i="56"/>
  <c r="DU221" i="56"/>
  <c r="FI221" i="56"/>
  <c r="BW221" i="56"/>
  <c r="GW221" i="56"/>
  <c r="GM221" i="56"/>
  <c r="CQ221" i="56"/>
  <c r="Y221" i="56"/>
  <c r="BC221" i="56"/>
  <c r="HG221" i="56"/>
  <c r="EE221" i="56"/>
  <c r="E221" i="56"/>
  <c r="DA221" i="56"/>
  <c r="BM221" i="56"/>
  <c r="AS221" i="56"/>
  <c r="EO221" i="56"/>
  <c r="CG221" i="56"/>
  <c r="FS221" i="56"/>
  <c r="O221" i="56"/>
  <c r="EY221" i="56"/>
  <c r="GC221" i="56"/>
  <c r="H1591" i="5" l="1"/>
  <c r="K1932" i="5"/>
  <c r="H1324" i="5"/>
  <c r="H14" i="68" s="1"/>
  <c r="EX378" i="56" s="1"/>
  <c r="H1313" i="5"/>
  <c r="H390" i="5"/>
  <c r="H1300" i="5"/>
  <c r="H754" i="5"/>
  <c r="HG71" i="56"/>
  <c r="EE71" i="56"/>
  <c r="FS71" i="56"/>
  <c r="BW71" i="56"/>
  <c r="O71" i="56"/>
  <c r="CQ71" i="56"/>
  <c r="DU71" i="56"/>
  <c r="GM71" i="56"/>
  <c r="E71" i="56"/>
  <c r="EO71" i="56"/>
  <c r="DA71" i="56"/>
  <c r="EY71" i="56"/>
  <c r="Y71" i="56"/>
  <c r="BM71" i="56"/>
  <c r="BC71" i="56"/>
  <c r="GW71" i="56"/>
  <c r="AS71" i="56"/>
  <c r="GC71" i="56"/>
  <c r="CG71" i="56"/>
  <c r="DK71" i="56"/>
  <c r="AI71" i="56"/>
  <c r="FI71" i="56"/>
  <c r="H684" i="5"/>
  <c r="H1443" i="5"/>
  <c r="H974" i="5"/>
  <c r="H385" i="5"/>
  <c r="H393" i="5"/>
  <c r="H1298" i="5"/>
  <c r="HP221" i="56"/>
  <c r="H391" i="5"/>
  <c r="H732" i="5"/>
  <c r="H1461" i="5"/>
  <c r="H1818" i="5"/>
  <c r="H387" i="5"/>
  <c r="H386" i="5"/>
  <c r="HP149" i="56"/>
  <c r="H1462" i="5"/>
  <c r="H1715" i="5"/>
  <c r="H388" i="5"/>
  <c r="H1343" i="5"/>
  <c r="H389" i="5" l="1"/>
  <c r="H733" i="5"/>
  <c r="E353" i="56"/>
  <c r="BM353" i="56"/>
  <c r="HG353" i="56"/>
  <c r="CG353" i="56"/>
  <c r="DK353" i="56"/>
  <c r="FS353" i="56"/>
  <c r="DU353" i="56"/>
  <c r="AS353" i="56"/>
  <c r="Y353" i="56"/>
  <c r="FI353" i="56"/>
  <c r="CQ353" i="56"/>
  <c r="GC353" i="56"/>
  <c r="DA353" i="56"/>
  <c r="O353" i="56"/>
  <c r="EO353" i="56"/>
  <c r="GM353" i="56"/>
  <c r="GW353" i="56"/>
  <c r="BW353" i="56"/>
  <c r="BC353" i="56"/>
  <c r="EY353" i="56"/>
  <c r="EE353" i="56"/>
  <c r="AI353" i="56"/>
  <c r="H395" i="5"/>
  <c r="H768" i="5"/>
  <c r="H767" i="5"/>
  <c r="H1322" i="5"/>
  <c r="H394" i="5"/>
  <c r="H398" i="5"/>
  <c r="H1530" i="5"/>
  <c r="H1212" i="5"/>
  <c r="H1495" i="5"/>
  <c r="H401" i="5"/>
  <c r="H1378" i="5"/>
  <c r="H1019" i="5"/>
  <c r="H565" i="5"/>
  <c r="H1562" i="5"/>
  <c r="H15" i="68" s="1"/>
  <c r="FR378" i="56" s="1"/>
  <c r="H380" i="5"/>
  <c r="H753" i="5"/>
  <c r="H755" i="5"/>
  <c r="H766" i="5"/>
  <c r="H1022" i="5"/>
  <c r="H547" i="5"/>
  <c r="H1325" i="5"/>
  <c r="H690" i="5"/>
  <c r="H1719" i="5"/>
  <c r="H1018" i="5"/>
  <c r="H1389" i="5"/>
  <c r="H1718" i="5"/>
  <c r="H1021" i="5"/>
  <c r="H1463" i="5"/>
  <c r="H1342" i="5"/>
  <c r="H1459" i="5"/>
  <c r="H396" i="5"/>
  <c r="H1024" i="5"/>
  <c r="H324" i="5"/>
  <c r="H1392" i="5"/>
  <c r="HP222" i="56"/>
  <c r="HR221" i="56"/>
  <c r="H1274" i="5"/>
  <c r="H11" i="68" s="1"/>
  <c r="H1460" i="5"/>
  <c r="HR149" i="56"/>
  <c r="HP150" i="56"/>
  <c r="HP71" i="56"/>
  <c r="H1025" i="5" l="1"/>
  <c r="H791" i="5"/>
  <c r="H1275" i="5"/>
  <c r="H12" i="68" s="1"/>
  <c r="H384" i="5"/>
  <c r="H3" i="68" s="1"/>
  <c r="H1017" i="5"/>
  <c r="H1023" i="5"/>
  <c r="HP353" i="56"/>
  <c r="H1500" i="5"/>
  <c r="H1505" i="5"/>
  <c r="H1511" i="5"/>
  <c r="H692" i="5"/>
  <c r="H1312" i="5"/>
  <c r="H641" i="5"/>
  <c r="H1311" i="5"/>
  <c r="K1435" i="5"/>
  <c r="EO215" i="56" s="1"/>
  <c r="K1695" i="5"/>
  <c r="I1465" i="5"/>
  <c r="I1394" i="5"/>
  <c r="K1371" i="5"/>
  <c r="H765" i="5"/>
  <c r="H789" i="5"/>
  <c r="K1696" i="5"/>
  <c r="H1822" i="5"/>
  <c r="H18" i="68" s="1"/>
  <c r="HP72" i="56"/>
  <c r="HR71" i="56"/>
  <c r="I1720" i="5"/>
  <c r="H397" i="5"/>
  <c r="H731" i="5"/>
  <c r="H685" i="5"/>
  <c r="H1276" i="5" l="1"/>
  <c r="H13" i="68" s="1"/>
  <c r="HR353" i="56"/>
  <c r="HP354" i="56"/>
  <c r="DK215" i="56"/>
  <c r="H1020" i="5"/>
  <c r="I1031" i="5" s="1"/>
  <c r="H764" i="5"/>
  <c r="CQ215" i="56"/>
  <c r="BW215" i="56"/>
  <c r="E215" i="56"/>
  <c r="DU215" i="56"/>
  <c r="GM215" i="56"/>
  <c r="EE215" i="56"/>
  <c r="EY215" i="56"/>
  <c r="FS215" i="56"/>
  <c r="FI215" i="56"/>
  <c r="AS215" i="56"/>
  <c r="GW215" i="56"/>
  <c r="GC215" i="56"/>
  <c r="DA215" i="56"/>
  <c r="O215" i="56"/>
  <c r="HG215" i="56"/>
  <c r="CG215" i="56"/>
  <c r="BM215" i="56"/>
  <c r="Y215" i="56"/>
  <c r="AI215" i="56"/>
  <c r="BC215" i="56"/>
  <c r="DU191" i="56"/>
  <c r="EE191" i="56"/>
  <c r="EY191" i="56"/>
  <c r="O191" i="56"/>
  <c r="FI191" i="56"/>
  <c r="HG191" i="56"/>
  <c r="EO191" i="56"/>
  <c r="DA191" i="56"/>
  <c r="CQ191" i="56"/>
  <c r="AS191" i="56"/>
  <c r="BM191" i="56"/>
  <c r="GM191" i="56"/>
  <c r="Y191" i="56"/>
  <c r="GC191" i="56"/>
  <c r="BW191" i="56"/>
  <c r="FS191" i="56"/>
  <c r="AI191" i="56"/>
  <c r="CG191" i="56"/>
  <c r="DK191" i="56"/>
  <c r="GW191" i="56"/>
  <c r="BC191" i="56"/>
  <c r="E191" i="56"/>
  <c r="DK278" i="56"/>
  <c r="E278" i="56"/>
  <c r="HG278" i="56"/>
  <c r="AS278" i="56"/>
  <c r="FI278" i="56"/>
  <c r="EE278" i="56"/>
  <c r="GW278" i="56"/>
  <c r="O278" i="56"/>
  <c r="EO278" i="56"/>
  <c r="EY278" i="56"/>
  <c r="BC278" i="56"/>
  <c r="BW278" i="56"/>
  <c r="FS278" i="56"/>
  <c r="GC278" i="56"/>
  <c r="AI278" i="56"/>
  <c r="DA278" i="56"/>
  <c r="BM278" i="56"/>
  <c r="Y278" i="56"/>
  <c r="CG278" i="56"/>
  <c r="CQ278" i="56"/>
  <c r="GM278" i="56"/>
  <c r="DU278" i="56"/>
  <c r="K943" i="5" l="1"/>
  <c r="K942" i="5"/>
  <c r="H1206" i="5"/>
  <c r="H634" i="5"/>
  <c r="HP215" i="56"/>
  <c r="HR215" i="56" s="1"/>
  <c r="H913" i="5"/>
  <c r="HP278" i="56"/>
  <c r="HP191" i="56"/>
  <c r="H9" i="68" l="1"/>
  <c r="K910" i="5"/>
  <c r="H1498" i="5"/>
  <c r="H632" i="5"/>
  <c r="EY152" i="56"/>
  <c r="BM152" i="56"/>
  <c r="FS152" i="56"/>
  <c r="DU152" i="56"/>
  <c r="E152" i="56"/>
  <c r="DA152" i="56"/>
  <c r="DK152" i="56"/>
  <c r="O152" i="56"/>
  <c r="EE152" i="56"/>
  <c r="GC152" i="56"/>
  <c r="FI152" i="56"/>
  <c r="GW152" i="56"/>
  <c r="BC152" i="56"/>
  <c r="BW152" i="56"/>
  <c r="AS152" i="56"/>
  <c r="CG152" i="56"/>
  <c r="HG152" i="56"/>
  <c r="CQ152" i="56"/>
  <c r="Y152" i="56"/>
  <c r="EO152" i="56"/>
  <c r="GM152" i="56"/>
  <c r="AI152" i="56"/>
  <c r="H1337" i="5"/>
  <c r="HP216" i="56"/>
  <c r="H1681" i="5"/>
  <c r="H544" i="5"/>
  <c r="H437" i="5"/>
  <c r="HR278" i="56"/>
  <c r="HP279" i="56"/>
  <c r="H1139" i="5"/>
  <c r="H546" i="5"/>
  <c r="H1748" i="5"/>
  <c r="H1047" i="5"/>
  <c r="H1165" i="5"/>
  <c r="H1493" i="5"/>
  <c r="H545" i="5"/>
  <c r="HR191" i="56"/>
  <c r="HP192" i="56"/>
  <c r="H1780" i="5"/>
  <c r="H1169" i="5"/>
  <c r="H1192" i="5"/>
  <c r="H1502" i="5"/>
  <c r="H686" i="5"/>
  <c r="H1544" i="5"/>
  <c r="H433" i="5"/>
  <c r="H1170" i="5"/>
  <c r="H1781" i="5"/>
  <c r="H1665" i="5"/>
  <c r="H1048" i="5"/>
  <c r="H1046" i="5"/>
  <c r="H1173" i="5"/>
  <c r="H1782" i="5"/>
  <c r="H16" i="68" l="1"/>
  <c r="H1175" i="5"/>
  <c r="H1496" i="5"/>
  <c r="H905" i="5"/>
  <c r="H908" i="5"/>
  <c r="H540" i="5"/>
  <c r="H1501" i="5"/>
  <c r="H1514" i="5"/>
  <c r="H543" i="5"/>
  <c r="H1512" i="5"/>
  <c r="H904" i="5"/>
  <c r="H633" i="5"/>
  <c r="H542" i="5"/>
  <c r="K1330" i="5"/>
  <c r="I1345" i="5"/>
  <c r="H1174" i="5"/>
  <c r="H1801" i="5"/>
  <c r="HP152" i="56"/>
  <c r="H1802" i="5"/>
  <c r="H1207" i="5"/>
  <c r="H1503" i="5"/>
  <c r="H1492" i="5"/>
  <c r="H1049" i="5"/>
  <c r="I1054" i="5" s="1"/>
  <c r="H1682" i="5"/>
  <c r="H1799" i="5"/>
  <c r="H782" i="5"/>
  <c r="H600" i="5"/>
  <c r="H598" i="5"/>
  <c r="K1743" i="5"/>
  <c r="I1753" i="5"/>
  <c r="H431" i="5"/>
  <c r="H430" i="5"/>
  <c r="K1767" i="5"/>
  <c r="I1783" i="5"/>
  <c r="K1656" i="5"/>
  <c r="I1666" i="5"/>
  <c r="H451" i="5"/>
  <c r="H548" i="5"/>
  <c r="H1147" i="5"/>
  <c r="H599" i="5"/>
  <c r="H637" i="5"/>
  <c r="H635" i="5"/>
  <c r="H435" i="5"/>
  <c r="I915" i="5"/>
  <c r="H1208" i="5"/>
  <c r="H428" i="5"/>
  <c r="K888" i="5" l="1"/>
  <c r="I566" i="5"/>
  <c r="K896" i="5"/>
  <c r="H1145" i="5"/>
  <c r="K1466" i="5"/>
  <c r="K1434" i="5"/>
  <c r="H17" i="68"/>
  <c r="ED378" i="56" s="1"/>
  <c r="H7" i="68"/>
  <c r="H6" i="68"/>
  <c r="H8" i="68"/>
  <c r="K1032" i="5"/>
  <c r="K1784" i="5"/>
  <c r="GW293" i="56" s="1"/>
  <c r="H427" i="5"/>
  <c r="K1680" i="5"/>
  <c r="H601" i="5"/>
  <c r="H429" i="5"/>
  <c r="H196" i="5"/>
  <c r="I1683" i="5"/>
  <c r="I1517" i="5"/>
  <c r="K1675" i="5"/>
  <c r="CQ266" i="56" s="1"/>
  <c r="I1803" i="5"/>
  <c r="BM182" i="56"/>
  <c r="BC182" i="56"/>
  <c r="Y182" i="56"/>
  <c r="CQ182" i="56"/>
  <c r="FI182" i="56"/>
  <c r="O182" i="56"/>
  <c r="DK182" i="56"/>
  <c r="AI182" i="56"/>
  <c r="DU182" i="56"/>
  <c r="FS182" i="56"/>
  <c r="GM182" i="56"/>
  <c r="GC182" i="56"/>
  <c r="HG182" i="56"/>
  <c r="EE182" i="56"/>
  <c r="GW182" i="56"/>
  <c r="EY182" i="56"/>
  <c r="BW182" i="56"/>
  <c r="CG182" i="56"/>
  <c r="E182" i="56"/>
  <c r="DA182" i="56"/>
  <c r="EO182" i="56"/>
  <c r="AS182" i="56"/>
  <c r="HP153" i="56"/>
  <c r="HR152" i="56"/>
  <c r="K774" i="5"/>
  <c r="I793" i="5"/>
  <c r="EO140" i="56"/>
  <c r="CG140" i="56"/>
  <c r="BC140" i="56"/>
  <c r="AS140" i="56"/>
  <c r="FS140" i="56"/>
  <c r="O140" i="56"/>
  <c r="BW140" i="56"/>
  <c r="AI140" i="56"/>
  <c r="DA140" i="56"/>
  <c r="HG140" i="56"/>
  <c r="E140" i="56"/>
  <c r="EY140" i="56"/>
  <c r="DK140" i="56"/>
  <c r="DU140" i="56"/>
  <c r="GW140" i="56"/>
  <c r="GM140" i="56"/>
  <c r="Y140" i="56"/>
  <c r="EE140" i="56"/>
  <c r="GC140" i="56"/>
  <c r="FI140" i="56"/>
  <c r="CQ140" i="56"/>
  <c r="BM140" i="56"/>
  <c r="K404" i="5"/>
  <c r="I453" i="5"/>
  <c r="AS266" i="56"/>
  <c r="EY290" i="56"/>
  <c r="CG290" i="56"/>
  <c r="BM290" i="56"/>
  <c r="AS290" i="56"/>
  <c r="CQ290" i="56"/>
  <c r="AI290" i="56"/>
  <c r="BC290" i="56"/>
  <c r="DK290" i="56"/>
  <c r="DA290" i="56"/>
  <c r="EO290" i="56"/>
  <c r="GC290" i="56"/>
  <c r="E290" i="56"/>
  <c r="HG290" i="56"/>
  <c r="FI290" i="56"/>
  <c r="GM290" i="56"/>
  <c r="GW290" i="56"/>
  <c r="FS290" i="56"/>
  <c r="Y290" i="56"/>
  <c r="O290" i="56"/>
  <c r="EE290" i="56"/>
  <c r="BW290" i="56"/>
  <c r="DU290" i="56"/>
  <c r="I604" i="5"/>
  <c r="K567" i="5"/>
  <c r="K181" i="5"/>
  <c r="I197" i="5"/>
  <c r="BC293" i="56"/>
  <c r="FS293" i="56"/>
  <c r="GC293" i="56"/>
  <c r="AI284" i="56"/>
  <c r="FS284" i="56"/>
  <c r="BW284" i="56"/>
  <c r="E284" i="56"/>
  <c r="DA284" i="56"/>
  <c r="DU284" i="56"/>
  <c r="EE284" i="56"/>
  <c r="GW284" i="56"/>
  <c r="GM284" i="56"/>
  <c r="EO284" i="56"/>
  <c r="HG284" i="56"/>
  <c r="O284" i="56"/>
  <c r="BC284" i="56"/>
  <c r="BM284" i="56"/>
  <c r="DK284" i="56"/>
  <c r="CG284" i="56"/>
  <c r="FI284" i="56"/>
  <c r="CQ284" i="56"/>
  <c r="AS284" i="56"/>
  <c r="Y284" i="56"/>
  <c r="EY284" i="56"/>
  <c r="GC284" i="56"/>
  <c r="H1191" i="5"/>
  <c r="I638" i="5"/>
  <c r="K605" i="5"/>
  <c r="BW155" i="56"/>
  <c r="EE155" i="56"/>
  <c r="FS155" i="56"/>
  <c r="GC155" i="56"/>
  <c r="E155" i="56"/>
  <c r="HG155" i="56"/>
  <c r="AS155" i="56"/>
  <c r="BM155" i="56"/>
  <c r="DU155" i="56"/>
  <c r="Y155" i="56"/>
  <c r="AI155" i="56"/>
  <c r="GM155" i="56"/>
  <c r="EO155" i="56"/>
  <c r="GW155" i="56"/>
  <c r="O155" i="56"/>
  <c r="DA155" i="56"/>
  <c r="CQ155" i="56"/>
  <c r="BC155" i="56"/>
  <c r="CG155" i="56"/>
  <c r="FI155" i="56"/>
  <c r="EY155" i="56"/>
  <c r="DK155" i="56"/>
  <c r="BC260" i="56"/>
  <c r="BW260" i="56"/>
  <c r="GM260" i="56"/>
  <c r="BM260" i="56"/>
  <c r="FS260" i="56"/>
  <c r="EO260" i="56"/>
  <c r="O260" i="56"/>
  <c r="DA260" i="56"/>
  <c r="E260" i="56"/>
  <c r="DK260" i="56"/>
  <c r="GC260" i="56"/>
  <c r="AS260" i="56"/>
  <c r="DU260" i="56"/>
  <c r="CG260" i="56"/>
  <c r="Y260" i="56"/>
  <c r="GW260" i="56"/>
  <c r="EY260" i="56"/>
  <c r="FI260" i="56"/>
  <c r="CQ260" i="56"/>
  <c r="EE260" i="56"/>
  <c r="HG260" i="56"/>
  <c r="AI260" i="56"/>
  <c r="K495" i="5"/>
  <c r="BM218" i="56"/>
  <c r="EE218" i="56"/>
  <c r="FI218" i="56"/>
  <c r="DK218" i="56"/>
  <c r="EY218" i="56"/>
  <c r="FS218" i="56"/>
  <c r="HG218" i="56"/>
  <c r="AI218" i="56"/>
  <c r="EO218" i="56"/>
  <c r="DU218" i="56"/>
  <c r="O218" i="56"/>
  <c r="BC218" i="56"/>
  <c r="GM218" i="56"/>
  <c r="BW218" i="56"/>
  <c r="CQ218" i="56"/>
  <c r="Y218" i="56"/>
  <c r="AS218" i="56"/>
  <c r="DA218" i="56"/>
  <c r="GC218" i="56"/>
  <c r="GW218" i="56"/>
  <c r="CG218" i="56"/>
  <c r="E218" i="56"/>
  <c r="E293" i="56" l="1"/>
  <c r="AS293" i="56"/>
  <c r="AI293" i="56"/>
  <c r="BW293" i="56"/>
  <c r="EY293" i="56"/>
  <c r="DK293" i="56"/>
  <c r="DA293" i="56"/>
  <c r="EO293" i="56"/>
  <c r="CQ293" i="56"/>
  <c r="O293" i="56"/>
  <c r="CG293" i="56"/>
  <c r="Y293" i="56"/>
  <c r="DU293" i="56"/>
  <c r="BM293" i="56"/>
  <c r="GM293" i="56"/>
  <c r="HG293" i="56"/>
  <c r="FI293" i="56"/>
  <c r="EE293" i="56"/>
  <c r="BW266" i="56"/>
  <c r="GC266" i="56"/>
  <c r="EN378" i="56"/>
  <c r="BC266" i="56"/>
  <c r="EO266" i="56"/>
  <c r="GM266" i="56"/>
  <c r="DK266" i="56"/>
  <c r="HG266" i="56"/>
  <c r="AI266" i="56"/>
  <c r="FS266" i="56"/>
  <c r="EY266" i="56"/>
  <c r="DU266" i="56"/>
  <c r="FI266" i="56"/>
  <c r="CG266" i="56"/>
  <c r="E266" i="56"/>
  <c r="EE266" i="56"/>
  <c r="O266" i="56"/>
  <c r="Y266" i="56"/>
  <c r="GW266" i="56"/>
  <c r="DA266" i="56"/>
  <c r="BM266" i="56"/>
  <c r="DA113" i="56"/>
  <c r="EE113" i="56"/>
  <c r="FS113" i="56"/>
  <c r="EO113" i="56"/>
  <c r="BM113" i="56"/>
  <c r="DU113" i="56"/>
  <c r="Y113" i="56"/>
  <c r="CQ113" i="56"/>
  <c r="EY113" i="56"/>
  <c r="GW113" i="56"/>
  <c r="CG113" i="56"/>
  <c r="FI113" i="56"/>
  <c r="AI113" i="56"/>
  <c r="AS113" i="56"/>
  <c r="DK113" i="56"/>
  <c r="E113" i="56"/>
  <c r="BW113" i="56"/>
  <c r="GM113" i="56"/>
  <c r="GC113" i="56"/>
  <c r="O113" i="56"/>
  <c r="BC113" i="56"/>
  <c r="HG113" i="56"/>
  <c r="HP182" i="56"/>
  <c r="H752" i="5"/>
  <c r="H1146" i="5"/>
  <c r="I1209" i="5"/>
  <c r="K1182" i="5"/>
  <c r="HG53" i="56"/>
  <c r="CQ53" i="56"/>
  <c r="DU53" i="56"/>
  <c r="DK53" i="56"/>
  <c r="Y53" i="56"/>
  <c r="GM53" i="56"/>
  <c r="DA53" i="56"/>
  <c r="BM53" i="56"/>
  <c r="O53" i="56"/>
  <c r="GC53" i="56"/>
  <c r="E53" i="56"/>
  <c r="CG53" i="56"/>
  <c r="BW53" i="56"/>
  <c r="FI53" i="56"/>
  <c r="GW53" i="56"/>
  <c r="EY53" i="56"/>
  <c r="EE53" i="56"/>
  <c r="AI53" i="56"/>
  <c r="AS53" i="56"/>
  <c r="FS53" i="56"/>
  <c r="BC53" i="56"/>
  <c r="EO53" i="56"/>
  <c r="DA83" i="56"/>
  <c r="BW83" i="56"/>
  <c r="BM83" i="56"/>
  <c r="DK83" i="56"/>
  <c r="CG83" i="56"/>
  <c r="BC83" i="56"/>
  <c r="HG83" i="56"/>
  <c r="GW83" i="56"/>
  <c r="O83" i="56"/>
  <c r="FI83" i="56"/>
  <c r="EO83" i="56"/>
  <c r="GC83" i="56"/>
  <c r="EE83" i="56"/>
  <c r="AS83" i="56"/>
  <c r="DU83" i="56"/>
  <c r="E83" i="56"/>
  <c r="Y83" i="56"/>
  <c r="CQ83" i="56"/>
  <c r="AI83" i="56"/>
  <c r="EY83" i="56"/>
  <c r="GM83" i="56"/>
  <c r="FS83" i="56"/>
  <c r="HP260" i="56"/>
  <c r="HP155" i="56"/>
  <c r="HP284" i="56"/>
  <c r="HP290" i="56"/>
  <c r="CG89" i="56"/>
  <c r="EE89" i="56"/>
  <c r="CQ89" i="56"/>
  <c r="GC89" i="56"/>
  <c r="DK89" i="56"/>
  <c r="Y89" i="56"/>
  <c r="BW89" i="56"/>
  <c r="FS89" i="56"/>
  <c r="BC89" i="56"/>
  <c r="EO89" i="56"/>
  <c r="FI89" i="56"/>
  <c r="DU89" i="56"/>
  <c r="GW89" i="56"/>
  <c r="EY89" i="56"/>
  <c r="AI89" i="56"/>
  <c r="O89" i="56"/>
  <c r="BM89" i="56"/>
  <c r="GM89" i="56"/>
  <c r="E89" i="56"/>
  <c r="HG89" i="56"/>
  <c r="AS89" i="56"/>
  <c r="DA89" i="56"/>
  <c r="HP218" i="56"/>
  <c r="AI95" i="56"/>
  <c r="AS95" i="56"/>
  <c r="CG95" i="56"/>
  <c r="EY95" i="56"/>
  <c r="FS95" i="56"/>
  <c r="GW95" i="56"/>
  <c r="E95" i="56"/>
  <c r="EE95" i="56"/>
  <c r="EO95" i="56"/>
  <c r="DK95" i="56"/>
  <c r="DU95" i="56"/>
  <c r="CQ95" i="56"/>
  <c r="Y95" i="56"/>
  <c r="O95" i="56"/>
  <c r="DA95" i="56"/>
  <c r="GC95" i="56"/>
  <c r="BW95" i="56"/>
  <c r="BM95" i="56"/>
  <c r="BC95" i="56"/>
  <c r="GM95" i="56"/>
  <c r="FI95" i="56"/>
  <c r="HG95" i="56"/>
  <c r="FI92" i="56"/>
  <c r="HG92" i="56"/>
  <c r="EY92" i="56"/>
  <c r="Y92" i="56"/>
  <c r="CG92" i="56"/>
  <c r="BM92" i="56"/>
  <c r="FS92" i="56"/>
  <c r="DU92" i="56"/>
  <c r="BC92" i="56"/>
  <c r="DA92" i="56"/>
  <c r="E92" i="56"/>
  <c r="DK92" i="56"/>
  <c r="O92" i="56"/>
  <c r="EE92" i="56"/>
  <c r="GW92" i="56"/>
  <c r="AI92" i="56"/>
  <c r="GM92" i="56"/>
  <c r="AS92" i="56"/>
  <c r="BW92" i="56"/>
  <c r="EO92" i="56"/>
  <c r="GC92" i="56"/>
  <c r="CQ92" i="56"/>
  <c r="HP140" i="56"/>
  <c r="HP293" i="56" l="1"/>
  <c r="HP294" i="56" s="1"/>
  <c r="HP266" i="56"/>
  <c r="HR266" i="56" s="1"/>
  <c r="HR293" i="56"/>
  <c r="H1907" i="5"/>
  <c r="HP113" i="56"/>
  <c r="HR182" i="56"/>
  <c r="HP183" i="56"/>
  <c r="HP89" i="56"/>
  <c r="HR89" i="56" s="1"/>
  <c r="HR140" i="56"/>
  <c r="HP141" i="56"/>
  <c r="HR284" i="56"/>
  <c r="HP285" i="56"/>
  <c r="HP92" i="56"/>
  <c r="HP156" i="56"/>
  <c r="HR155" i="56"/>
  <c r="DA167" i="56"/>
  <c r="CG167" i="56"/>
  <c r="CQ167" i="56"/>
  <c r="AI167" i="56"/>
  <c r="O167" i="56"/>
  <c r="GM167" i="56"/>
  <c r="AS167" i="56"/>
  <c r="FI167" i="56"/>
  <c r="DK167" i="56"/>
  <c r="DU167" i="56"/>
  <c r="HG167" i="56"/>
  <c r="EE167" i="56"/>
  <c r="BW167" i="56"/>
  <c r="BC167" i="56"/>
  <c r="E167" i="56"/>
  <c r="Y167" i="56"/>
  <c r="GW167" i="56"/>
  <c r="FS167" i="56"/>
  <c r="GC167" i="56"/>
  <c r="BM167" i="56"/>
  <c r="EO167" i="56"/>
  <c r="EY167" i="56"/>
  <c r="HR218" i="56"/>
  <c r="HP219" i="56"/>
  <c r="HR260" i="56"/>
  <c r="HP261" i="56"/>
  <c r="HP95" i="56"/>
  <c r="HP83" i="56"/>
  <c r="I1181" i="5"/>
  <c r="K1132" i="5"/>
  <c r="HR290" i="56"/>
  <c r="HP291" i="56"/>
  <c r="HP53" i="56"/>
  <c r="HP267" i="56" l="1"/>
  <c r="H19" i="68"/>
  <c r="HP90" i="56"/>
  <c r="H1577" i="5"/>
  <c r="HR113" i="56"/>
  <c r="HP114" i="56"/>
  <c r="HP167" i="56"/>
  <c r="HP93" i="56"/>
  <c r="HR92" i="56"/>
  <c r="AS164" i="56"/>
  <c r="GW164" i="56"/>
  <c r="FI164" i="56"/>
  <c r="BW164" i="56"/>
  <c r="EO164" i="56"/>
  <c r="BC164" i="56"/>
  <c r="DK164" i="56"/>
  <c r="CQ164" i="56"/>
  <c r="EE164" i="56"/>
  <c r="CG164" i="56"/>
  <c r="Y164" i="56"/>
  <c r="DU164" i="56"/>
  <c r="E164" i="56"/>
  <c r="BM164" i="56"/>
  <c r="GM164" i="56"/>
  <c r="GC164" i="56"/>
  <c r="EY164" i="56"/>
  <c r="FS164" i="56"/>
  <c r="HG164" i="56"/>
  <c r="DA164" i="56"/>
  <c r="AI164" i="56"/>
  <c r="O164" i="56"/>
  <c r="HP54" i="56"/>
  <c r="HR53" i="56"/>
  <c r="HR83" i="56"/>
  <c r="HP84" i="56"/>
  <c r="HP96" i="56"/>
  <c r="HR95" i="56"/>
  <c r="H1295" i="5" l="1"/>
  <c r="HP164" i="56"/>
  <c r="HP168" i="56"/>
  <c r="HR167" i="56"/>
  <c r="H1908" i="5" l="1"/>
  <c r="HP165" i="56"/>
  <c r="HR164" i="56"/>
  <c r="H20" i="68" l="1"/>
  <c r="I1909" i="5"/>
  <c r="K1906" i="5"/>
  <c r="EO341" i="56" s="1"/>
  <c r="FS341" i="56"/>
  <c r="BW341" i="56"/>
  <c r="DA341" i="56"/>
  <c r="GM341" i="56"/>
  <c r="H22" i="68" l="1"/>
  <c r="CP378" i="56"/>
  <c r="HP378" i="56" s="1"/>
  <c r="E341" i="56"/>
  <c r="AS341" i="56"/>
  <c r="BC341" i="56"/>
  <c r="BM341" i="56"/>
  <c r="O341" i="56"/>
  <c r="FI341" i="56"/>
  <c r="EY341" i="56"/>
  <c r="Y341" i="56"/>
  <c r="DU341" i="56"/>
  <c r="GC341" i="56"/>
  <c r="H691" i="5"/>
  <c r="CQ341" i="56"/>
  <c r="DK341" i="56"/>
  <c r="GW341" i="56"/>
  <c r="AI341" i="56"/>
  <c r="EE341" i="56"/>
  <c r="CG341" i="56"/>
  <c r="HG341" i="56"/>
  <c r="H1531" i="5"/>
  <c r="HP341" i="56" l="1"/>
  <c r="HR341" i="56" s="1"/>
  <c r="H1213" i="5"/>
  <c r="K678" i="5"/>
  <c r="I694" i="5"/>
  <c r="H1223" i="5"/>
  <c r="H1278" i="5"/>
  <c r="H1823" i="5"/>
  <c r="H1564" i="5"/>
  <c r="K1528" i="5"/>
  <c r="I1535" i="5"/>
  <c r="H1315" i="5"/>
  <c r="HP342" i="56" l="1"/>
  <c r="H642" i="5"/>
  <c r="H1952" i="5"/>
  <c r="H1951" i="5"/>
  <c r="FS104" i="56"/>
  <c r="CQ104" i="56"/>
  <c r="BM104" i="56"/>
  <c r="BW104" i="56"/>
  <c r="EY104" i="56"/>
  <c r="GW104" i="56"/>
  <c r="E104" i="56"/>
  <c r="CG104" i="56"/>
  <c r="Y104" i="56"/>
  <c r="FI104" i="56"/>
  <c r="BC104" i="56"/>
  <c r="AS104" i="56"/>
  <c r="DK104" i="56"/>
  <c r="EO104" i="56"/>
  <c r="GC104" i="56"/>
  <c r="O104" i="56"/>
  <c r="HG104" i="56"/>
  <c r="AI104" i="56"/>
  <c r="DA104" i="56"/>
  <c r="DU104" i="56"/>
  <c r="EE104" i="56"/>
  <c r="GM104" i="56"/>
  <c r="H1582" i="5"/>
  <c r="I1825" i="5"/>
  <c r="K1820" i="5"/>
  <c r="H651" i="5"/>
  <c r="O224" i="56"/>
  <c r="GC224" i="56"/>
  <c r="EY224" i="56"/>
  <c r="CG224" i="56"/>
  <c r="DA224" i="56"/>
  <c r="GM224" i="56"/>
  <c r="BC224" i="56"/>
  <c r="AS224" i="56"/>
  <c r="E224" i="56"/>
  <c r="AI224" i="56"/>
  <c r="CQ224" i="56"/>
  <c r="FS224" i="56"/>
  <c r="GW224" i="56"/>
  <c r="DU224" i="56"/>
  <c r="DK224" i="56"/>
  <c r="EO224" i="56"/>
  <c r="EE224" i="56"/>
  <c r="Y224" i="56"/>
  <c r="BM224" i="56"/>
  <c r="BW224" i="56"/>
  <c r="HG224" i="56"/>
  <c r="FI224" i="56"/>
  <c r="H735" i="5"/>
  <c r="H1281" i="5"/>
  <c r="I1282" i="5" s="1"/>
  <c r="H772" i="5" l="1"/>
  <c r="K1940" i="5"/>
  <c r="I1953" i="5"/>
  <c r="K1897" i="5"/>
  <c r="H1566" i="5"/>
  <c r="HP104" i="56"/>
  <c r="H1895" i="5"/>
  <c r="I1896" i="5" s="1"/>
  <c r="K1248" i="5"/>
  <c r="HP224" i="56"/>
  <c r="EO356" i="56"/>
  <c r="GW356" i="56"/>
  <c r="FS356" i="56"/>
  <c r="DA356" i="56"/>
  <c r="AS356" i="56"/>
  <c r="GC356" i="56"/>
  <c r="EE356" i="56"/>
  <c r="O356" i="56"/>
  <c r="DU356" i="56"/>
  <c r="FI356" i="56"/>
  <c r="BC356" i="56"/>
  <c r="CG356" i="56"/>
  <c r="Y356" i="56"/>
  <c r="E356" i="56"/>
  <c r="GM356" i="56"/>
  <c r="AI356" i="56"/>
  <c r="EY356" i="56"/>
  <c r="BW356" i="56"/>
  <c r="DK356" i="56"/>
  <c r="BM356" i="56"/>
  <c r="HG356" i="56"/>
  <c r="CQ356" i="56"/>
  <c r="HG302" i="56"/>
  <c r="Y302" i="56"/>
  <c r="EE302" i="56"/>
  <c r="GW302" i="56"/>
  <c r="FI302" i="56"/>
  <c r="EY302" i="56"/>
  <c r="E302" i="56"/>
  <c r="GC302" i="56"/>
  <c r="CG302" i="56"/>
  <c r="BM302" i="56"/>
  <c r="BC302" i="56"/>
  <c r="GM302" i="56"/>
  <c r="DU302" i="56"/>
  <c r="DK302" i="56"/>
  <c r="DA302" i="56"/>
  <c r="FS302" i="56"/>
  <c r="CQ302" i="56"/>
  <c r="BW302" i="56"/>
  <c r="AS302" i="56"/>
  <c r="AI302" i="56"/>
  <c r="O302" i="56"/>
  <c r="EO302" i="56"/>
  <c r="K1894" i="5" l="1"/>
  <c r="H738" i="5"/>
  <c r="K695" i="5" s="1"/>
  <c r="K1883" i="5"/>
  <c r="HR104" i="56"/>
  <c r="HP105" i="56"/>
  <c r="HP302" i="56"/>
  <c r="GW176" i="56"/>
  <c r="CG176" i="56"/>
  <c r="EE176" i="56"/>
  <c r="HG176" i="56"/>
  <c r="GM176" i="56"/>
  <c r="FS176" i="56"/>
  <c r="E176" i="56"/>
  <c r="BW176" i="56"/>
  <c r="DA176" i="56"/>
  <c r="CQ176" i="56"/>
  <c r="AI176" i="56"/>
  <c r="AS176" i="56"/>
  <c r="GC176" i="56"/>
  <c r="Y176" i="56"/>
  <c r="DU176" i="56"/>
  <c r="FI176" i="56"/>
  <c r="BM176" i="56"/>
  <c r="EO176" i="56"/>
  <c r="DK176" i="56"/>
  <c r="O176" i="56"/>
  <c r="BC176" i="56"/>
  <c r="EY176" i="56"/>
  <c r="HR224" i="56"/>
  <c r="HP225" i="56"/>
  <c r="GM332" i="56"/>
  <c r="EE332" i="56"/>
  <c r="BM332" i="56"/>
  <c r="EO332" i="56"/>
  <c r="EY332" i="56"/>
  <c r="CQ332" i="56"/>
  <c r="AI332" i="56"/>
  <c r="DU332" i="56"/>
  <c r="BW332" i="56"/>
  <c r="AS332" i="56"/>
  <c r="GW332" i="56"/>
  <c r="Y332" i="56"/>
  <c r="O332" i="56"/>
  <c r="GC332" i="56"/>
  <c r="DA332" i="56"/>
  <c r="FI332" i="56"/>
  <c r="E332" i="56"/>
  <c r="HG332" i="56"/>
  <c r="CG332" i="56"/>
  <c r="BC332" i="56"/>
  <c r="FS332" i="56"/>
  <c r="DK332" i="56"/>
  <c r="I739" i="5"/>
  <c r="HP356" i="56"/>
  <c r="HP332" i="56" l="1"/>
  <c r="HR332" i="56" s="1"/>
  <c r="EY107" i="56"/>
  <c r="AS107" i="56"/>
  <c r="GW107" i="56"/>
  <c r="BM107" i="56"/>
  <c r="GM107" i="56"/>
  <c r="AI107" i="56"/>
  <c r="DU107" i="56"/>
  <c r="EO107" i="56"/>
  <c r="BW107" i="56"/>
  <c r="CG107" i="56"/>
  <c r="FI107" i="56"/>
  <c r="HG107" i="56"/>
  <c r="EE107" i="56"/>
  <c r="DA107" i="56"/>
  <c r="O107" i="56"/>
  <c r="CQ107" i="56"/>
  <c r="GC107" i="56"/>
  <c r="E107" i="56"/>
  <c r="DK107" i="56"/>
  <c r="Y107" i="56"/>
  <c r="FS107" i="56"/>
  <c r="BC107" i="56"/>
  <c r="HP176" i="56"/>
  <c r="HP357" i="56"/>
  <c r="HR356" i="56"/>
  <c r="HP303" i="56"/>
  <c r="HR302" i="56"/>
  <c r="H1581" i="5"/>
  <c r="H1303" i="5"/>
  <c r="H1816" i="5"/>
  <c r="HP333" i="56" l="1"/>
  <c r="H1226" i="5"/>
  <c r="H1314" i="5"/>
  <c r="H1304" i="5"/>
  <c r="H1815" i="5"/>
  <c r="I1819" i="5" s="1"/>
  <c r="HR176" i="56"/>
  <c r="HP177" i="56"/>
  <c r="H1302" i="5"/>
  <c r="H1806" i="5"/>
  <c r="H1238" i="5"/>
  <c r="H1548" i="5"/>
  <c r="K1569" i="5"/>
  <c r="I1596" i="5"/>
  <c r="HP107" i="56"/>
  <c r="H759" i="5" l="1"/>
  <c r="H771" i="5"/>
  <c r="H758" i="5"/>
  <c r="K1812" i="5"/>
  <c r="EO299" i="56" s="1"/>
  <c r="H1301" i="5"/>
  <c r="I1329" i="5" s="1"/>
  <c r="H1221" i="5"/>
  <c r="HP108" i="56"/>
  <c r="HR107" i="56"/>
  <c r="I1553" i="5"/>
  <c r="K1536" i="5"/>
  <c r="I1247" i="5"/>
  <c r="K1231" i="5"/>
  <c r="K1804" i="5"/>
  <c r="I1811" i="5"/>
  <c r="H664" i="5"/>
  <c r="AS233" i="56"/>
  <c r="BC233" i="56"/>
  <c r="DA233" i="56"/>
  <c r="EE233" i="56"/>
  <c r="EY233" i="56"/>
  <c r="Y233" i="56"/>
  <c r="GM233" i="56"/>
  <c r="FI233" i="56"/>
  <c r="CQ233" i="56"/>
  <c r="BM233" i="56"/>
  <c r="DU233" i="56"/>
  <c r="O233" i="56"/>
  <c r="DK233" i="56"/>
  <c r="GC233" i="56"/>
  <c r="GW233" i="56"/>
  <c r="BW233" i="56"/>
  <c r="FS233" i="56"/>
  <c r="HG233" i="56"/>
  <c r="AI233" i="56"/>
  <c r="E233" i="56"/>
  <c r="EO233" i="56"/>
  <c r="CG233" i="56"/>
  <c r="H756" i="5"/>
  <c r="H757" i="5"/>
  <c r="EE299" i="56" l="1"/>
  <c r="GW299" i="56"/>
  <c r="CG299" i="56"/>
  <c r="BW299" i="56"/>
  <c r="AS299" i="56"/>
  <c r="O299" i="56"/>
  <c r="DK299" i="56"/>
  <c r="HG299" i="56"/>
  <c r="GM299" i="56"/>
  <c r="GC299" i="56"/>
  <c r="E299" i="56"/>
  <c r="Y299" i="56"/>
  <c r="AI299" i="56"/>
  <c r="FI299" i="56"/>
  <c r="BC299" i="56"/>
  <c r="K1283" i="5"/>
  <c r="Y179" i="56" s="1"/>
  <c r="DA299" i="56"/>
  <c r="DU299" i="56"/>
  <c r="FS299" i="56"/>
  <c r="BM299" i="56"/>
  <c r="EY299" i="56"/>
  <c r="CQ299" i="56"/>
  <c r="K1210" i="5"/>
  <c r="I1230" i="5"/>
  <c r="H649" i="5"/>
  <c r="BW227" i="56"/>
  <c r="AI227" i="56"/>
  <c r="EE227" i="56"/>
  <c r="GC227" i="56"/>
  <c r="FI227" i="56"/>
  <c r="Y227" i="56"/>
  <c r="BM227" i="56"/>
  <c r="EO227" i="56"/>
  <c r="AS227" i="56"/>
  <c r="GW227" i="56"/>
  <c r="FS227" i="56"/>
  <c r="DA227" i="56"/>
  <c r="DK227" i="56"/>
  <c r="EY227" i="56"/>
  <c r="O227" i="56"/>
  <c r="HG227" i="56"/>
  <c r="DU227" i="56"/>
  <c r="CQ227" i="56"/>
  <c r="E227" i="56"/>
  <c r="GM227" i="56"/>
  <c r="BC227" i="56"/>
  <c r="CG227" i="56"/>
  <c r="K740" i="5"/>
  <c r="I773" i="5"/>
  <c r="AI179" i="56"/>
  <c r="BM179" i="56"/>
  <c r="AS179" i="56"/>
  <c r="EY179" i="56"/>
  <c r="CQ179" i="56"/>
  <c r="FS179" i="56"/>
  <c r="EE179" i="56"/>
  <c r="O179" i="56"/>
  <c r="CG179" i="56"/>
  <c r="DU179" i="56"/>
  <c r="DK179" i="56"/>
  <c r="GW179" i="56"/>
  <c r="BW179" i="56"/>
  <c r="DA179" i="56"/>
  <c r="HG179" i="56"/>
  <c r="EO179" i="56"/>
  <c r="E179" i="56"/>
  <c r="FI179" i="56"/>
  <c r="GC179" i="56"/>
  <c r="Y173" i="56"/>
  <c r="DU173" i="56"/>
  <c r="O173" i="56"/>
  <c r="GW173" i="56"/>
  <c r="FS173" i="56"/>
  <c r="FI173" i="56"/>
  <c r="BC173" i="56"/>
  <c r="HG173" i="56"/>
  <c r="CQ173" i="56"/>
  <c r="BW173" i="56"/>
  <c r="E173" i="56"/>
  <c r="CG173" i="56"/>
  <c r="AI173" i="56"/>
  <c r="AS173" i="56"/>
  <c r="DK173" i="56"/>
  <c r="DA173" i="56"/>
  <c r="EO173" i="56"/>
  <c r="EY173" i="56"/>
  <c r="GM173" i="56"/>
  <c r="EE173" i="56"/>
  <c r="BM173" i="56"/>
  <c r="GC173" i="56"/>
  <c r="HP233" i="56"/>
  <c r="I677" i="5"/>
  <c r="K655" i="5"/>
  <c r="BW296" i="56"/>
  <c r="DA296" i="56"/>
  <c r="HG296" i="56"/>
  <c r="AI296" i="56"/>
  <c r="EE296" i="56"/>
  <c r="GM296" i="56"/>
  <c r="EY296" i="56"/>
  <c r="BM296" i="56"/>
  <c r="AS296" i="56"/>
  <c r="GC296" i="56"/>
  <c r="GW296" i="56"/>
  <c r="EO296" i="56"/>
  <c r="CG296" i="56"/>
  <c r="BC296" i="56"/>
  <c r="O296" i="56"/>
  <c r="E296" i="56"/>
  <c r="DK296" i="56"/>
  <c r="CQ296" i="56"/>
  <c r="FS296" i="56"/>
  <c r="FI296" i="56"/>
  <c r="Y296" i="56"/>
  <c r="DU296" i="56"/>
  <c r="GM179" i="56" l="1"/>
  <c r="BC179" i="56"/>
  <c r="HP299" i="56"/>
  <c r="K639" i="5"/>
  <c r="I654" i="5"/>
  <c r="E170" i="56"/>
  <c r="BW170" i="56"/>
  <c r="CG170" i="56"/>
  <c r="GM170" i="56"/>
  <c r="EO170" i="56"/>
  <c r="GC170" i="56"/>
  <c r="BC170" i="56"/>
  <c r="AI170" i="56"/>
  <c r="EE170" i="56"/>
  <c r="AS170" i="56"/>
  <c r="GW170" i="56"/>
  <c r="FI170" i="56"/>
  <c r="DU170" i="56"/>
  <c r="DK170" i="56"/>
  <c r="Y170" i="56"/>
  <c r="BM170" i="56"/>
  <c r="HG170" i="56"/>
  <c r="FS170" i="56"/>
  <c r="EY170" i="56"/>
  <c r="O170" i="56"/>
  <c r="DA170" i="56"/>
  <c r="CQ170" i="56"/>
  <c r="H112" i="5"/>
  <c r="Y110" i="56"/>
  <c r="FS110" i="56"/>
  <c r="J740" i="5"/>
  <c r="HG110" i="56"/>
  <c r="EE110" i="56"/>
  <c r="O110" i="56"/>
  <c r="BC110" i="56"/>
  <c r="E110" i="56"/>
  <c r="DK110" i="56"/>
  <c r="DA110" i="56"/>
  <c r="GM110" i="56"/>
  <c r="CG110" i="56"/>
  <c r="BW110" i="56"/>
  <c r="AS110" i="56"/>
  <c r="FI110" i="56"/>
  <c r="CQ110" i="56"/>
  <c r="AI110" i="56"/>
  <c r="GC110" i="56"/>
  <c r="GW110" i="56"/>
  <c r="EY110" i="56"/>
  <c r="BM110" i="56"/>
  <c r="DU110" i="56"/>
  <c r="EO110" i="56"/>
  <c r="HP173" i="56"/>
  <c r="HP296" i="56"/>
  <c r="BM101" i="56"/>
  <c r="BC101" i="56"/>
  <c r="GW101" i="56"/>
  <c r="BW101" i="56"/>
  <c r="Y101" i="56"/>
  <c r="GC101" i="56"/>
  <c r="GM101" i="56"/>
  <c r="E101" i="56"/>
  <c r="CQ101" i="56"/>
  <c r="EE101" i="56"/>
  <c r="CG101" i="56"/>
  <c r="FS101" i="56"/>
  <c r="O101" i="56"/>
  <c r="DU101" i="56"/>
  <c r="EY101" i="56"/>
  <c r="AS101" i="56"/>
  <c r="EO101" i="56"/>
  <c r="DA101" i="56"/>
  <c r="DK101" i="56"/>
  <c r="FI101" i="56"/>
  <c r="AI101" i="56"/>
  <c r="HG101" i="56"/>
  <c r="HP300" i="56"/>
  <c r="HR299" i="56"/>
  <c r="HP227" i="56"/>
  <c r="HR233" i="56"/>
  <c r="HP234" i="56"/>
  <c r="HP179" i="56" l="1"/>
  <c r="H111" i="5"/>
  <c r="I140" i="5" s="1"/>
  <c r="H1567" i="5"/>
  <c r="I1568" i="5" s="1"/>
  <c r="HP170" i="56"/>
  <c r="O98" i="56"/>
  <c r="DU98" i="56"/>
  <c r="EE98" i="56"/>
  <c r="BC98" i="56"/>
  <c r="BM98" i="56"/>
  <c r="GM98" i="56"/>
  <c r="CQ98" i="56"/>
  <c r="FI98" i="56"/>
  <c r="Y98" i="56"/>
  <c r="CG98" i="56"/>
  <c r="EY98" i="56"/>
  <c r="DK98" i="56"/>
  <c r="GC98" i="56"/>
  <c r="E98" i="56"/>
  <c r="EO98" i="56"/>
  <c r="AS98" i="56"/>
  <c r="HG98" i="56"/>
  <c r="GW98" i="56"/>
  <c r="AI98" i="56"/>
  <c r="DA98" i="56"/>
  <c r="FS98" i="56"/>
  <c r="BW98" i="56"/>
  <c r="HR173" i="56"/>
  <c r="HP174" i="56"/>
  <c r="HP110" i="56"/>
  <c r="HR296" i="56"/>
  <c r="HP297" i="56"/>
  <c r="HR227" i="56"/>
  <c r="HP228" i="56"/>
  <c r="HP101" i="56"/>
  <c r="HP180" i="56"/>
  <c r="HR179" i="56"/>
  <c r="K1554" i="5" l="1"/>
  <c r="K106" i="5"/>
  <c r="FI41" i="56" s="1"/>
  <c r="HR170" i="56"/>
  <c r="HP171" i="56"/>
  <c r="HP98" i="56"/>
  <c r="BC230" i="56"/>
  <c r="GM230" i="56"/>
  <c r="EO230" i="56"/>
  <c r="GC230" i="56"/>
  <c r="DA230" i="56"/>
  <c r="EE230" i="56"/>
  <c r="HG230" i="56"/>
  <c r="DU230" i="56"/>
  <c r="FS230" i="56"/>
  <c r="CG230" i="56"/>
  <c r="O230" i="56"/>
  <c r="BM230" i="56"/>
  <c r="DK230" i="56"/>
  <c r="E230" i="56"/>
  <c r="AS230" i="56"/>
  <c r="Y230" i="56"/>
  <c r="AI230" i="56"/>
  <c r="GW230" i="56"/>
  <c r="CQ230" i="56"/>
  <c r="FI230" i="56"/>
  <c r="EY230" i="56"/>
  <c r="BW230" i="56"/>
  <c r="HR101" i="56"/>
  <c r="HP102" i="56"/>
  <c r="HR110" i="56"/>
  <c r="HP111" i="56"/>
  <c r="GC41" i="56"/>
  <c r="DU41" i="56"/>
  <c r="FS41" i="56"/>
  <c r="GW41" i="56"/>
  <c r="CQ41" i="56"/>
  <c r="AI41" i="56"/>
  <c r="DA41" i="56"/>
  <c r="GM41" i="56"/>
  <c r="BM41" i="56"/>
  <c r="DK41" i="56"/>
  <c r="Y41" i="56"/>
  <c r="HG41" i="56"/>
  <c r="BC41" i="56"/>
  <c r="EE41" i="56"/>
  <c r="EY41" i="56" l="1"/>
  <c r="CG41" i="56"/>
  <c r="BW41" i="56"/>
  <c r="EO41" i="56"/>
  <c r="O41" i="56"/>
  <c r="AS41" i="56"/>
  <c r="E41" i="56"/>
  <c r="HR98" i="56"/>
  <c r="HP99" i="56"/>
  <c r="HP230" i="56"/>
  <c r="HP41" i="56" l="1"/>
  <c r="HR41" i="56" s="1"/>
  <c r="H392" i="5"/>
  <c r="HP231" i="56"/>
  <c r="HR230" i="56"/>
  <c r="HP42" i="56" l="1"/>
  <c r="H356" i="5" l="1"/>
  <c r="K278" i="5" l="1"/>
  <c r="K296" i="5"/>
  <c r="I403" i="5"/>
  <c r="J773" i="5" l="1"/>
  <c r="FS80" i="56"/>
  <c r="DU80" i="56"/>
  <c r="DA80" i="56"/>
  <c r="GW80" i="56"/>
  <c r="DK80" i="56"/>
  <c r="BM80" i="56"/>
  <c r="EY80" i="56"/>
  <c r="BW80" i="56"/>
  <c r="EE80" i="56"/>
  <c r="E80" i="56"/>
  <c r="CQ80" i="56"/>
  <c r="AI80" i="56"/>
  <c r="EO80" i="56"/>
  <c r="GC80" i="56"/>
  <c r="CG80" i="56"/>
  <c r="GM80" i="56"/>
  <c r="FI80" i="56"/>
  <c r="Y80" i="56"/>
  <c r="AS80" i="56"/>
  <c r="HG80" i="56"/>
  <c r="BC80" i="56"/>
  <c r="O80" i="56"/>
  <c r="HP80" i="56" l="1"/>
  <c r="HR80" i="56" l="1"/>
  <c r="HP81" i="56"/>
  <c r="EN390" i="56" l="1"/>
  <c r="EN27" i="56" s="1"/>
  <c r="CZ390" i="56"/>
  <c r="CZ27" i="56" s="1"/>
  <c r="FH390" i="56"/>
  <c r="FH27" i="56" s="1"/>
  <c r="EX390" i="56"/>
  <c r="EX27" i="56" s="1"/>
  <c r="BB390" i="56"/>
  <c r="BB27" i="56" s="1"/>
  <c r="AH390" i="56"/>
  <c r="AH27" i="56" s="1"/>
  <c r="BL390" i="56"/>
  <c r="BL27" i="56" s="1"/>
  <c r="GB390" i="56"/>
  <c r="GB27" i="56" s="1"/>
  <c r="FR390" i="56"/>
  <c r="FR27" i="56" s="1"/>
  <c r="D390" i="56"/>
  <c r="D27" i="56" s="1"/>
  <c r="X390" i="56"/>
  <c r="X27" i="56" s="1"/>
  <c r="AR390" i="56"/>
  <c r="AR27" i="56" s="1"/>
  <c r="GL390" i="56"/>
  <c r="GL27" i="56" s="1"/>
  <c r="HF390" i="56"/>
  <c r="HF27" i="56" s="1"/>
  <c r="BV390" i="56"/>
  <c r="BV27" i="56" s="1"/>
  <c r="GV390" i="56"/>
  <c r="GV27" i="56" s="1"/>
  <c r="DJ390" i="56"/>
  <c r="DJ27" i="56" s="1"/>
  <c r="CP390" i="56"/>
  <c r="CP27" i="56" s="1"/>
  <c r="CF390" i="56"/>
  <c r="CF27" i="56" s="1"/>
  <c r="ED390" i="56"/>
  <c r="ED27" i="56" s="1"/>
  <c r="N390" i="56"/>
  <c r="N27" i="56" s="1"/>
  <c r="DT390" i="56"/>
  <c r="DT27" i="56" s="1"/>
  <c r="HP390" i="56" l="1"/>
  <c r="I30" i="65" l="1"/>
  <c r="H32" i="65" s="1"/>
  <c r="I32" i="65" l="1"/>
  <c r="I21" i="65" l="1"/>
  <c r="G38" i="5" s="1"/>
  <c r="H38" i="5" l="1"/>
  <c r="K37" i="5" s="1"/>
  <c r="K14" i="5"/>
  <c r="I39" i="5" l="1"/>
  <c r="I1984" i="5"/>
  <c r="I1986" i="5"/>
  <c r="E66" i="55" s="1"/>
  <c r="DU26" i="56"/>
  <c r="DT375" i="56" s="1"/>
  <c r="GM26" i="56"/>
  <c r="GL375" i="56" s="1"/>
  <c r="CQ26" i="56"/>
  <c r="CP375" i="56" s="1"/>
  <c r="CG26" i="56"/>
  <c r="CF375" i="56" s="1"/>
  <c r="GW26" i="56"/>
  <c r="GV375" i="56" s="1"/>
  <c r="BC26" i="56"/>
  <c r="BB375" i="56" s="1"/>
  <c r="E26" i="56"/>
  <c r="BW26" i="56"/>
  <c r="BV375" i="56" s="1"/>
  <c r="GC26" i="56"/>
  <c r="GB375" i="56" s="1"/>
  <c r="EE26" i="56"/>
  <c r="ED375" i="56" s="1"/>
  <c r="DA26" i="56"/>
  <c r="CZ375" i="56" s="1"/>
  <c r="BM26" i="56"/>
  <c r="BL375" i="56" s="1"/>
  <c r="AS26" i="56"/>
  <c r="AR375" i="56" s="1"/>
  <c r="DK26" i="56"/>
  <c r="DJ375" i="56" s="1"/>
  <c r="Y26" i="56"/>
  <c r="X375" i="56" s="1"/>
  <c r="HG26" i="56"/>
  <c r="HF375" i="56" s="1"/>
  <c r="EY26" i="56"/>
  <c r="EX375" i="56" s="1"/>
  <c r="FS26" i="56"/>
  <c r="FR375" i="56" s="1"/>
  <c r="AI26" i="56"/>
  <c r="AH375" i="56" s="1"/>
  <c r="EO26" i="56"/>
  <c r="EN375" i="56" s="1"/>
  <c r="O26" i="56"/>
  <c r="N375" i="56" s="1"/>
  <c r="FI26" i="56"/>
  <c r="FH375" i="56" s="1"/>
  <c r="D375" i="56" l="1"/>
  <c r="HP26" i="56"/>
  <c r="HR378" i="56"/>
  <c r="HS378" i="56" s="1"/>
  <c r="H23" i="68"/>
  <c r="HR375" i="56"/>
  <c r="E36" i="55"/>
  <c r="G43" i="55" s="1"/>
  <c r="G1990" i="5" s="1"/>
  <c r="C384" i="56" s="1"/>
  <c r="J1953" i="5"/>
  <c r="G73" i="55"/>
  <c r="G1988" i="5" s="1"/>
  <c r="C381" i="56" s="1"/>
  <c r="HP375" i="56" l="1"/>
  <c r="HS375" i="56" s="1"/>
  <c r="I1988" i="5"/>
  <c r="GB384" i="56"/>
  <c r="N384" i="56"/>
  <c r="X384" i="56"/>
  <c r="AH384" i="56"/>
  <c r="BV384" i="56"/>
  <c r="CP384" i="56"/>
  <c r="DJ384" i="56"/>
  <c r="GV384" i="56"/>
  <c r="BB384" i="56"/>
  <c r="BL384" i="56"/>
  <c r="CF384" i="56"/>
  <c r="ED384" i="56"/>
  <c r="AR384" i="56"/>
  <c r="FR384" i="56"/>
  <c r="CZ384" i="56"/>
  <c r="DT384" i="56"/>
  <c r="GL384" i="56"/>
  <c r="EN384" i="56"/>
  <c r="D384" i="56"/>
  <c r="HF384" i="56"/>
  <c r="I1990" i="5"/>
  <c r="HR384" i="56" s="1"/>
  <c r="CP381" i="56"/>
  <c r="CP387" i="56" s="1"/>
  <c r="D381" i="56"/>
  <c r="GV381" i="56"/>
  <c r="GV387" i="56" s="1"/>
  <c r="X381" i="56"/>
  <c r="X387" i="56" s="1"/>
  <c r="BV381" i="56"/>
  <c r="EN381" i="56"/>
  <c r="DT381" i="56"/>
  <c r="AH381" i="56"/>
  <c r="AH387" i="56" s="1"/>
  <c r="HF381" i="56"/>
  <c r="BL381" i="56"/>
  <c r="EX381" i="56"/>
  <c r="CF381" i="56"/>
  <c r="N381" i="56"/>
  <c r="N387" i="56" s="1"/>
  <c r="GL381" i="56"/>
  <c r="AR381" i="56"/>
  <c r="ED381" i="56"/>
  <c r="FR381" i="56"/>
  <c r="BB381" i="56"/>
  <c r="DJ381" i="56"/>
  <c r="DJ387" i="56" s="1"/>
  <c r="GB381" i="56"/>
  <c r="GB387" i="56" s="1"/>
  <c r="CZ381" i="56"/>
  <c r="FH381" i="56"/>
  <c r="HR26" i="56"/>
  <c r="HP27" i="56"/>
  <c r="ED387" i="56" l="1"/>
  <c r="FR387" i="56"/>
  <c r="CF387" i="56"/>
  <c r="BB387" i="56"/>
  <c r="BL387" i="56"/>
  <c r="AR387" i="56"/>
  <c r="HF387" i="56"/>
  <c r="BV387" i="56"/>
  <c r="FH384" i="56"/>
  <c r="FH387" i="56" s="1"/>
  <c r="EN387" i="56"/>
  <c r="GL387" i="56"/>
  <c r="DT387" i="56"/>
  <c r="HR381" i="56"/>
  <c r="I1992" i="5"/>
  <c r="HP381" i="56"/>
  <c r="CZ387" i="56"/>
  <c r="D387" i="56"/>
  <c r="EX384" i="56"/>
  <c r="EX387" i="56"/>
  <c r="HP384" i="56" l="1"/>
  <c r="HS384" i="56" s="1"/>
  <c r="HR387" i="56"/>
  <c r="HP387" i="56"/>
  <c r="HS381" i="56"/>
  <c r="HS387" i="56" l="1"/>
</calcChain>
</file>

<file path=xl/sharedStrings.xml><?xml version="1.0" encoding="utf-8"?>
<sst xmlns="http://schemas.openxmlformats.org/spreadsheetml/2006/main" count="27524" uniqueCount="6264">
  <si>
    <t>FONTE</t>
  </si>
  <si>
    <t>CÓDIGO</t>
  </si>
  <si>
    <t>DESCRIÇÃO</t>
  </si>
  <si>
    <t>ITEM</t>
  </si>
  <si>
    <t>CANTEIRO DE OBRA</t>
  </si>
  <si>
    <t>SUPERESTRUTURA</t>
  </si>
  <si>
    <t>REVESTIMENTO INTERNO</t>
  </si>
  <si>
    <t>FORRO</t>
  </si>
  <si>
    <t>SERVIÇOS COMPLEMENTARES</t>
  </si>
  <si>
    <t>INSTALAÇÕES ELÉTRICAS</t>
  </si>
  <si>
    <t>LIMPEZA FINAL</t>
  </si>
  <si>
    <t>B</t>
  </si>
  <si>
    <t>C</t>
  </si>
  <si>
    <t>TOTAL</t>
  </si>
  <si>
    <t>COFINS</t>
  </si>
  <si>
    <t>A</t>
  </si>
  <si>
    <t>D</t>
  </si>
  <si>
    <t>E</t>
  </si>
  <si>
    <t>Decomposição</t>
  </si>
  <si>
    <t>Parte Inteira</t>
  </si>
  <si>
    <t>Moeda</t>
  </si>
  <si>
    <t>Centavos</t>
  </si>
  <si>
    <t>Valor por Extenso</t>
  </si>
  <si>
    <t>Valor a converter</t>
  </si>
  <si>
    <t>trilhões</t>
  </si>
  <si>
    <t>bilhões</t>
  </si>
  <si>
    <t>milhões</t>
  </si>
  <si>
    <t>milhares</t>
  </si>
  <si>
    <t>unidades</t>
  </si>
  <si>
    <t>Milhões</t>
  </si>
  <si>
    <t>PREÇO TOTAL</t>
  </si>
  <si>
    <t>CLASSE/TIPO</t>
  </si>
  <si>
    <t>X</t>
  </si>
  <si>
    <t>INFRAESTRUTURA</t>
  </si>
  <si>
    <t>MOVIMENTAÇÃO DE TERRA</t>
  </si>
  <si>
    <t>PAREDES E PAINÉIS</t>
  </si>
  <si>
    <t>INSTALAÇÕES HIDRÁULICAS</t>
  </si>
  <si>
    <t>COBERTURA</t>
  </si>
  <si>
    <t>REVESTIMENTO EXTERNO</t>
  </si>
  <si>
    <t>PAVIMENTAÇÃO EXTERNA</t>
  </si>
  <si>
    <t>COMPOSICAO</t>
  </si>
  <si>
    <t>INSUMO</t>
  </si>
  <si>
    <t>OBSERVAÇÕES:</t>
  </si>
  <si>
    <t>UN</t>
  </si>
  <si>
    <t>LOUÇA, METAIS E ACESSÓRIOS</t>
  </si>
  <si>
    <t>COMUNICAÇÃO VISUAL</t>
  </si>
  <si>
    <t>DEMOLIÇÕES</t>
  </si>
  <si>
    <t>SERVIÇOS PRELIMINARES</t>
  </si>
  <si>
    <t>INSTALAÇÕES DE COMBATE A INCÊNDIO</t>
  </si>
  <si>
    <t>1 - Cálculo das Equipes:</t>
  </si>
  <si>
    <t>A -Equipe Coordenação e Produção</t>
  </si>
  <si>
    <t>B -Equipe Administrativa</t>
  </si>
  <si>
    <t>ORIGEM</t>
  </si>
  <si>
    <t>DISCRIMINAÇÃO</t>
  </si>
  <si>
    <t>UN.</t>
  </si>
  <si>
    <t>QUANT.</t>
  </si>
  <si>
    <t>P. UNIT.</t>
  </si>
  <si>
    <t>SUBTOTAL</t>
  </si>
  <si>
    <t>Sub Total</t>
  </si>
  <si>
    <t>META 2014.000</t>
  </si>
  <si>
    <t>ANEXO 5 - PLANILHA DE CUSTOS</t>
  </si>
  <si>
    <t>Data:</t>
  </si>
  <si>
    <t>Mês Base:</t>
  </si>
  <si>
    <t>Título:</t>
  </si>
  <si>
    <t>Unidade:</t>
  </si>
  <si>
    <t>Pavilhão:</t>
  </si>
  <si>
    <t>Total Parcial (I)</t>
  </si>
  <si>
    <t>LDI CONVENCIONAL (I)</t>
  </si>
  <si>
    <t>Total Geral (I+II)</t>
  </si>
  <si>
    <t>ANEXO 6 - PLANILHA DA COMPOSIÇÃO DO LDI</t>
  </si>
  <si>
    <t>ITENS DA COMPOSIÇÃO DO LDI CONVENCIONAL</t>
  </si>
  <si>
    <t>ITENS</t>
  </si>
  <si>
    <t>%</t>
  </si>
  <si>
    <t>DESPESAS FINANCEIRAS</t>
  </si>
  <si>
    <t>ADMINISTRAÇÃO CENTRAL</t>
  </si>
  <si>
    <t>SEGUROS, RISCOS E GARANTIAS</t>
  </si>
  <si>
    <t>IMPOSTOS E TAXAS</t>
  </si>
  <si>
    <t>LUCRO</t>
  </si>
  <si>
    <t>CARGA TRIBUTÁRIA INCIDENTE NAS OBRAS PÚBLICAS</t>
  </si>
  <si>
    <t>TIPO DE IMPOSTO</t>
  </si>
  <si>
    <t>ALÍQUOTA(%)</t>
  </si>
  <si>
    <t>BASE DE CÁLCULO</t>
  </si>
  <si>
    <t>sobre o faturamento da obra</t>
  </si>
  <si>
    <t>P.I.S</t>
  </si>
  <si>
    <t>I.S.S</t>
  </si>
  <si>
    <t>DESONERAÇÃO</t>
  </si>
  <si>
    <t>Lei 13.161/15 - desoneração dos Encargos sociais</t>
  </si>
  <si>
    <t>CÁLCULO DO LDI CONVENCIONAL</t>
  </si>
  <si>
    <t>R$</t>
  </si>
  <si>
    <t>CUSTO DIRETO</t>
  </si>
  <si>
    <t>F</t>
  </si>
  <si>
    <t>LUCROS</t>
  </si>
  <si>
    <t>G</t>
  </si>
  <si>
    <t>PREÇO DE VENDA</t>
  </si>
  <si>
    <t>H</t>
  </si>
  <si>
    <t>% DO LDI</t>
  </si>
  <si>
    <t>ITENS DA COMPOSIÇÃO DO LDI DIFERENCIADO</t>
  </si>
  <si>
    <t>ISS  (não incide sobre LDI Diferenciado)</t>
  </si>
  <si>
    <t>CÁLCULO DO LDI DIFERENCIADO</t>
  </si>
  <si>
    <t>COM</t>
  </si>
  <si>
    <t>DIF</t>
  </si>
  <si>
    <t>DIAS CORRIDOS</t>
  </si>
  <si>
    <t>DOS SERVIÇOS</t>
  </si>
  <si>
    <t>Total Geral</t>
  </si>
  <si>
    <t>Percentual de execução mensal de Administração, de acordo com o Acórdão do TCU N° 2622/2013</t>
  </si>
  <si>
    <t>% de ISS considerando 50% sobre 3% sobre MO</t>
  </si>
  <si>
    <t xml:space="preserve"> ANEXO 8 - COMPOSIÇÕES DOS CUSTOS UNITÁRIOS</t>
  </si>
  <si>
    <t>NOTA:</t>
  </si>
  <si>
    <t>De acordo com a Lei 13.161/15 todos os Encargos Sociais de Mão de Obra estão desonerados.</t>
  </si>
  <si>
    <t>UNI</t>
  </si>
  <si>
    <t>PREÇO UNIT</t>
  </si>
  <si>
    <t>INDICE</t>
  </si>
  <si>
    <r>
      <rPr>
        <b/>
        <sz val="10"/>
        <rFont val="Arial"/>
        <family val="2"/>
      </rPr>
      <t>Nota1:</t>
    </r>
    <r>
      <rPr>
        <sz val="10"/>
        <rFont val="Arial"/>
        <family val="2"/>
      </rPr>
      <t xml:space="preserve"> Este orçamento estimativo, apresentado pela FIOCRUZ, é meramente referencial, sendo de inteira responsabilidade da Empresa Licitante toda e qualquer conferência de quantidades de serviços necessários para o cumprimento integral do objeto e do escopo desta licitação. Caso seja verificado a necessidade de alterações, as licitantes deverão consultar por escrito a Comissão de Licitações, em 5 (cinco) dias antes da abertura da licitação, sobre possibilidade de alteração. A consulta será analisada e, caso seja pertinente, a Comissão procederá conforme o disposto no artigo 21, parágrafo 1º, da Lei 8.666/93.
</t>
    </r>
    <r>
      <rPr>
        <b/>
        <sz val="10"/>
        <rFont val="Arial"/>
        <family val="2"/>
      </rPr>
      <t xml:space="preserve">Nota2: </t>
    </r>
    <r>
      <rPr>
        <sz val="10"/>
        <rFont val="Arial"/>
        <family val="2"/>
      </rPr>
      <t xml:space="preserve">A Empresa Licitante deve declarar expressamente em sua proposta que os preços unitários ofertados incluem todos os custos diretos e indiretos para perfeita execução dos serviços, inclusive das despesas com materiais e/ou equipamentos, ferramentas, fretes, transportes, carga, descarga, armazenagem, vigilância, logística, manutenção, conservação, instalação, supervisão, gerenciamento, operação, processamento, tratamento, combustíveis, despesas junto a concessionárias públicas (água, energia, gás, telefone, esgoto), mão de obra especializada ou não, seguros em geral, garantias, encargos financeiros, riscos, encargos da Legislação Social Trabalhista, Previdenciária, da Infortunística do Trabalho e responsabilidade civil por qualquer dano causado a terceiros ou dispêndios resultantes de tributos, taxas, emolumentos, multas, regulamentos e posturas municipais, estaduais e federais, enfim, tudo o que for necessário para a execução total e completa dos serviços, bem como o seu lucro, conforme especificações constantes do Edital, sem que caiba, em qualquer caso, qualquer tipo de pleito ao contratante com a alegação de que alguma parcela do custo foi omitida.
</t>
    </r>
  </si>
  <si>
    <t>IMPERMEABILIZAÇÕES</t>
  </si>
  <si>
    <t>REVESTIMENTOS</t>
  </si>
  <si>
    <t>PAVIMENTAÇÕES</t>
  </si>
  <si>
    <t>ESQUADRIAS</t>
  </si>
  <si>
    <t>INSTALAÇÕES</t>
  </si>
  <si>
    <t>ADMINISTRAÇÃO LOCAL DE OBRA</t>
  </si>
  <si>
    <t>PINTURAS</t>
  </si>
  <si>
    <t>INSTALAÇÕES SANITÁRIAS</t>
  </si>
  <si>
    <t>INSTALAÇÕES DE ÁGUAS PLUVIAIS</t>
  </si>
  <si>
    <t>INSTALAÇÕES DO SISTEMA DE DETECÇÃO DE ALARME E INCÊNDIO - SDAI</t>
  </si>
  <si>
    <t>INSTALAÇÕES DE AR COMPRIMIDO</t>
  </si>
  <si>
    <t>ESTRUTURA METÁLICA</t>
  </si>
  <si>
    <t>ESQUADRIA DE MADEIRA</t>
  </si>
  <si>
    <t>ESQUADRIA METÁLICA</t>
  </si>
  <si>
    <t>ESQUADRIA DE VIDRO</t>
  </si>
  <si>
    <t>BANCADAS E BALCÕES</t>
  </si>
  <si>
    <t>INSTALAÇÕES DE AUTOMAÇÃO</t>
  </si>
  <si>
    <t>M2</t>
  </si>
  <si>
    <t>OPERAÇÃO ASSISTIDA</t>
  </si>
  <si>
    <t>COMISSIONAMENTO, TREINAMENTOS E MANUAIS</t>
  </si>
  <si>
    <t>CONTENÇÃO</t>
  </si>
  <si>
    <t>DEMOLIÇÕES E RETIRADAS</t>
  </si>
  <si>
    <t>RETIRADAS</t>
  </si>
  <si>
    <t>DRENAGEM</t>
  </si>
  <si>
    <t>DESMOBILIZAÇÃO DO CANTEIRO</t>
  </si>
  <si>
    <t xml:space="preserve">CLIMATIZAÇÃO </t>
  </si>
  <si>
    <t>INSTALAÇÕES PROVISÓRIAS / MOBILIZAÇÃO</t>
  </si>
  <si>
    <t>COMP ADL44</t>
  </si>
  <si>
    <t>COMP CP0200697</t>
  </si>
  <si>
    <t>COMP CP114151</t>
  </si>
  <si>
    <t>COMP CP1074138/4</t>
  </si>
  <si>
    <t>COMP CP1079473</t>
  </si>
  <si>
    <t>COMP CP221207270</t>
  </si>
  <si>
    <t>COMP CP134507958</t>
  </si>
  <si>
    <t>COMP CP221503110</t>
  </si>
  <si>
    <t>COMP CP0400255</t>
  </si>
  <si>
    <t>COMP CP5200239</t>
  </si>
  <si>
    <t>COMP CP0200731</t>
  </si>
  <si>
    <t>COMP CP110773</t>
  </si>
  <si>
    <t>COMP CP0200316</t>
  </si>
  <si>
    <t>COMP CP1208953</t>
  </si>
  <si>
    <t>COMP CP0100156</t>
  </si>
  <si>
    <t>COMP CP5400010</t>
  </si>
  <si>
    <t>COMP CP0600025</t>
  </si>
  <si>
    <t>COMP CP0200374</t>
  </si>
  <si>
    <t>COMP CP0200723</t>
  </si>
  <si>
    <t>COMP CP0200721</t>
  </si>
  <si>
    <t>COMP CP0200724</t>
  </si>
  <si>
    <t>COMP CP1212182</t>
  </si>
  <si>
    <t>COMP CP222103151</t>
  </si>
  <si>
    <t>COMP CP0100933</t>
  </si>
  <si>
    <t>COMP CP0200728</t>
  </si>
  <si>
    <t>COMP CP0200565</t>
  </si>
  <si>
    <t>COMP CP0400020</t>
  </si>
  <si>
    <t>COMP CP112244</t>
  </si>
  <si>
    <t>COMP CP0200729</t>
  </si>
  <si>
    <t>COMP CP0200730</t>
  </si>
  <si>
    <t>COMP CP0100039</t>
  </si>
  <si>
    <t>COMP CP1209418</t>
  </si>
  <si>
    <t>COMP CP0200733</t>
  </si>
  <si>
    <t>COMP CP1211725</t>
  </si>
  <si>
    <t>COMP CP1210652</t>
  </si>
  <si>
    <t>COMP CP0200725</t>
  </si>
  <si>
    <t>COMP CP0500011</t>
  </si>
  <si>
    <t>COMP CP0500114</t>
  </si>
  <si>
    <t>COMP CP0200235</t>
  </si>
  <si>
    <t>COMP CP226110569</t>
  </si>
  <si>
    <t>COMP CP226110568</t>
  </si>
  <si>
    <t>COMP CP5000266</t>
  </si>
  <si>
    <t>COMP CP5000267</t>
  </si>
  <si>
    <t>COMP CP0200544</t>
  </si>
  <si>
    <t>COMP CP5000255</t>
  </si>
  <si>
    <t>COMP CP5000256</t>
  </si>
  <si>
    <t>COMP CP5000271</t>
  </si>
  <si>
    <t>COMP CP5000312</t>
  </si>
  <si>
    <t>COMP CP5000313</t>
  </si>
  <si>
    <t>COMP CP5000233</t>
  </si>
  <si>
    <t>COMP CP5000234</t>
  </si>
  <si>
    <t>COMP CP5000257</t>
  </si>
  <si>
    <t>COMP CP5200136</t>
  </si>
  <si>
    <t>COMP CP5200138</t>
  </si>
  <si>
    <t>COMP CP5200229</t>
  </si>
  <si>
    <t>COMP CP5000260</t>
  </si>
  <si>
    <t>COMP CP5000261</t>
  </si>
  <si>
    <t>COMP CP5000262</t>
  </si>
  <si>
    <t>COMP CP5000263</t>
  </si>
  <si>
    <t>COMP CP0100428</t>
  </si>
  <si>
    <t>COMP CP5000259</t>
  </si>
  <si>
    <t>COMP CP5000287</t>
  </si>
  <si>
    <t>COMP CP5000264</t>
  </si>
  <si>
    <t>COMP CP5000265</t>
  </si>
  <si>
    <t>COMP CP5000268</t>
  </si>
  <si>
    <t>COMP CP5000269</t>
  </si>
  <si>
    <t>COMP CP5000270</t>
  </si>
  <si>
    <t>COMP CP0600202</t>
  </si>
  <si>
    <t>COMP CP0600021</t>
  </si>
  <si>
    <t>COMP CP5000284</t>
  </si>
  <si>
    <t>COMP CP0600273</t>
  </si>
  <si>
    <t>COMP CP1204870</t>
  </si>
  <si>
    <t>COMP CP1207232</t>
  </si>
  <si>
    <t>COMP CP0200140</t>
  </si>
  <si>
    <t>COMP CP220805180</t>
  </si>
  <si>
    <t>COMP CP0200737</t>
  </si>
  <si>
    <t>COMP CP0200734</t>
  </si>
  <si>
    <t>COMP CP0300072</t>
  </si>
  <si>
    <t>COMP CP31061167</t>
  </si>
  <si>
    <t>COMP CP31061169</t>
  </si>
  <si>
    <t>COMP CP31061170</t>
  </si>
  <si>
    <t>COMP CP0800506</t>
  </si>
  <si>
    <t>COMP CP31061165</t>
  </si>
  <si>
    <t>COMP CP0800997</t>
  </si>
  <si>
    <t>COMP CP0601129</t>
  </si>
  <si>
    <t>COMP CP1200724</t>
  </si>
  <si>
    <t>COMP CP12725</t>
  </si>
  <si>
    <t>COMP CP1200760</t>
  </si>
  <si>
    <t>COMP CP1208636</t>
  </si>
  <si>
    <t>COMP CP223929111</t>
  </si>
  <si>
    <t>COMP CP223929112</t>
  </si>
  <si>
    <t>COMP CP223921040</t>
  </si>
  <si>
    <t>COMP CP223921050</t>
  </si>
  <si>
    <t>COMP CP223921060</t>
  </si>
  <si>
    <t>COMP CP223921070</t>
  </si>
  <si>
    <t>COMP CP223921090</t>
  </si>
  <si>
    <t>COMP CP111238</t>
  </si>
  <si>
    <t>COMP CP111239</t>
  </si>
  <si>
    <t>COMP CP0400045</t>
  </si>
  <si>
    <t>COMP CP0600901</t>
  </si>
  <si>
    <t>COMP CP0600902</t>
  </si>
  <si>
    <t>COMP CP5200321</t>
  </si>
  <si>
    <t>COMP CP5200323</t>
  </si>
  <si>
    <t>COMP C764</t>
  </si>
  <si>
    <t>COMP C765</t>
  </si>
  <si>
    <t>COMP CP5200326</t>
  </si>
  <si>
    <t>COMP CP5200325</t>
  </si>
  <si>
    <t>COMP CP0601151</t>
  </si>
  <si>
    <t>COMP CP0600252</t>
  </si>
  <si>
    <t>COMP CP0601130</t>
  </si>
  <si>
    <t>COMP CP0600946</t>
  </si>
  <si>
    <t>COMP CP0601131</t>
  </si>
  <si>
    <t>COMP CP0601132</t>
  </si>
  <si>
    <t>COMP CP0601149</t>
  </si>
  <si>
    <t>COMP CP224110430</t>
  </si>
  <si>
    <t>COMP CP224110410</t>
  </si>
  <si>
    <t>COMP CP1208985</t>
  </si>
  <si>
    <t>COMP CP5400022</t>
  </si>
  <si>
    <t>COMP CP110632</t>
  </si>
  <si>
    <t>COMP CP5200154</t>
  </si>
  <si>
    <t>COMP CP5000303</t>
  </si>
  <si>
    <t>COMP CP0600189</t>
  </si>
  <si>
    <t>COMP CP5200145</t>
  </si>
  <si>
    <t>COMP CP0800665</t>
  </si>
  <si>
    <t>COMP CP0800037</t>
  </si>
  <si>
    <t>COMP CP0600190</t>
  </si>
  <si>
    <t>COMP CP5200160</t>
  </si>
  <si>
    <t>COMP CP0600191</t>
  </si>
  <si>
    <t>COMP CP5000097</t>
  </si>
  <si>
    <t>COMP CP0600188</t>
  </si>
  <si>
    <t>COMP CP5000292</t>
  </si>
  <si>
    <t>COMP CP5000085</t>
  </si>
  <si>
    <t>COMP CP5000290</t>
  </si>
  <si>
    <t>COMP CP5000291</t>
  </si>
  <si>
    <t>COMP CP5000110</t>
  </si>
  <si>
    <t>COMP CP5000293</t>
  </si>
  <si>
    <t>COMP CP5000294</t>
  </si>
  <si>
    <t>COMP CP5000122</t>
  </si>
  <si>
    <t>COMP CP224303510</t>
  </si>
  <si>
    <t>COMP CP5000121</t>
  </si>
  <si>
    <t>COMP CP1204763</t>
  </si>
  <si>
    <t>COMP CP1201594</t>
  </si>
  <si>
    <t>COMP CP1207594</t>
  </si>
  <si>
    <t>COMP CP5000305</t>
  </si>
  <si>
    <t>COMP CP110676</t>
  </si>
  <si>
    <t>COMP CP1072295</t>
  </si>
  <si>
    <t>COMP CP1201655</t>
  </si>
  <si>
    <t>COMP CP121634</t>
  </si>
  <si>
    <t>COMP CP1201636</t>
  </si>
  <si>
    <t>COMP CP121661</t>
  </si>
  <si>
    <t>COMP CP1201637</t>
  </si>
  <si>
    <t>COMP CP5400150</t>
  </si>
  <si>
    <t>COMP CP1207862</t>
  </si>
  <si>
    <t>COMP CP5000080</t>
  </si>
  <si>
    <t>COMP CP0600132</t>
  </si>
  <si>
    <t>COMP CP5200285</t>
  </si>
  <si>
    <t>COMP CP121656</t>
  </si>
  <si>
    <t>COMP CP5000124</t>
  </si>
  <si>
    <t>COMP CP0800080</t>
  </si>
  <si>
    <t>COMP CP0600192</t>
  </si>
  <si>
    <t>COMP CP0100654</t>
  </si>
  <si>
    <t>COMP CP5000298</t>
  </si>
  <si>
    <t>COMP CP5200274</t>
  </si>
  <si>
    <t>COMP CP5000296</t>
  </si>
  <si>
    <t>COMP CP5000071</t>
  </si>
  <si>
    <t>COMP CP5400078</t>
  </si>
  <si>
    <t>COMP CP5000308</t>
  </si>
  <si>
    <t>COMP CP223806060</t>
  </si>
  <si>
    <t>COMP CP0200155</t>
  </si>
  <si>
    <t>COMP CP223702140</t>
  </si>
  <si>
    <t>COMP CP0600908</t>
  </si>
  <si>
    <t>COMP CP5200521</t>
  </si>
  <si>
    <t>COMP CP5200522</t>
  </si>
  <si>
    <t>COMP CP226608620</t>
  </si>
  <si>
    <t>COMP CP5200525</t>
  </si>
  <si>
    <t>COMP CP1212791</t>
  </si>
  <si>
    <t>COMP CP5200526</t>
  </si>
  <si>
    <t>COMP CP5200527</t>
  </si>
  <si>
    <t>COMP CP5200528</t>
  </si>
  <si>
    <t>COMP CP0600917</t>
  </si>
  <si>
    <t>COMP CP0800407</t>
  </si>
  <si>
    <t>COMP CP0800487</t>
  </si>
  <si>
    <t>COMP CP5200533</t>
  </si>
  <si>
    <t>COMP CP0100181</t>
  </si>
  <si>
    <t>COMP CP0800239</t>
  </si>
  <si>
    <t>COMP CP223912510</t>
  </si>
  <si>
    <t>COMP CP5000309</t>
  </si>
  <si>
    <t>COMP CP0600935</t>
  </si>
  <si>
    <t>COMP CP0800491</t>
  </si>
  <si>
    <t>COMP CP0800503</t>
  </si>
  <si>
    <t>COMP CP5000310</t>
  </si>
  <si>
    <t>COMP CP5000027</t>
  </si>
  <si>
    <t>COMP CP1212137</t>
  </si>
  <si>
    <t>COMP CP0400014</t>
  </si>
  <si>
    <t>COMP CP224621056</t>
  </si>
  <si>
    <t>COMP CP224621060</t>
  </si>
  <si>
    <t>COMP CP224621046</t>
  </si>
  <si>
    <t>COMP CP5000111</t>
  </si>
  <si>
    <t>COMP CP1210784</t>
  </si>
  <si>
    <t>COMP CP225001030</t>
  </si>
  <si>
    <t>COMP CP1206194</t>
  </si>
  <si>
    <t>COMP CP0400017</t>
  </si>
  <si>
    <t>COMP CP0600589</t>
  </si>
  <si>
    <t>COMP CP5000311</t>
  </si>
  <si>
    <t>COMP CP0400015</t>
  </si>
  <si>
    <t>COMP CP224310740</t>
  </si>
  <si>
    <t>COMP CP0600943</t>
  </si>
  <si>
    <t>COMP CP0800816</t>
  </si>
  <si>
    <t>COMP CP5000272</t>
  </si>
  <si>
    <t>COMP CP5000273</t>
  </si>
  <si>
    <t>COMP CP5000274</t>
  </si>
  <si>
    <t>COMP CP5000275</t>
  </si>
  <si>
    <t>COMP CP5000276</t>
  </si>
  <si>
    <t>COMP CP5000277</t>
  </si>
  <si>
    <t>COMP CP31190454</t>
  </si>
  <si>
    <t>COMP CP5000279</t>
  </si>
  <si>
    <t>COMP CP1212099</t>
  </si>
  <si>
    <t>COMP CP224406200</t>
  </si>
  <si>
    <t>COMP CP0500025</t>
  </si>
  <si>
    <t>COMP CP1207354</t>
  </si>
  <si>
    <t>COMP CP0500026</t>
  </si>
  <si>
    <t>COMP CP5200251</t>
  </si>
  <si>
    <t>COMP CP5000281</t>
  </si>
  <si>
    <t>COMP CP111793</t>
  </si>
  <si>
    <t>COMP CP5000278</t>
  </si>
  <si>
    <t>COMP CP5000280</t>
  </si>
  <si>
    <t>COMP CP5000283</t>
  </si>
  <si>
    <t>COMP CP224621036</t>
  </si>
  <si>
    <t>COMP CP0600944</t>
  </si>
  <si>
    <t>COMP CP5200186</t>
  </si>
  <si>
    <t>COMP CP5000289</t>
  </si>
  <si>
    <t>COMP CP5200197</t>
  </si>
  <si>
    <t>COMP CP1210883</t>
  </si>
  <si>
    <t>COMP CP224710010</t>
  </si>
  <si>
    <t>COMP CP5000344</t>
  </si>
  <si>
    <t>COMP CP5200200</t>
  </si>
  <si>
    <t>COMP CP5000345</t>
  </si>
  <si>
    <t>COMP CP5000314</t>
  </si>
  <si>
    <t>COMP CP5000343</t>
  </si>
  <si>
    <t>COMP CP5400062</t>
  </si>
  <si>
    <t>COMP CP5000346</t>
  </si>
  <si>
    <t>COMP CP5000347</t>
  </si>
  <si>
    <t>COMP CP5000348</t>
  </si>
  <si>
    <t>COMP CP5200502</t>
  </si>
  <si>
    <t>COMP CP0400319</t>
  </si>
  <si>
    <t>COMP CP0400323</t>
  </si>
  <si>
    <t>COMP CP5200516</t>
  </si>
  <si>
    <t>COMP CP5200514</t>
  </si>
  <si>
    <t>COMP CP5200515</t>
  </si>
  <si>
    <t>COMP CP5200517</t>
  </si>
  <si>
    <t>COMP CP5200503</t>
  </si>
  <si>
    <t>COMP CP5200539</t>
  </si>
  <si>
    <t>COMP CP5200540</t>
  </si>
  <si>
    <t>COMP CP5200541</t>
  </si>
  <si>
    <t>COMP CP5200542</t>
  </si>
  <si>
    <t>COMP CP5200548</t>
  </si>
  <si>
    <t>COMP CP5200544</t>
  </si>
  <si>
    <t>COMP CP226110578</t>
  </si>
  <si>
    <t>COMP CP5200545</t>
  </si>
  <si>
    <t>COMP CP5200546</t>
  </si>
  <si>
    <t>COMP CP113873</t>
  </si>
  <si>
    <t>COMP CP5200543</t>
  </si>
  <si>
    <t>COMP CP5200547</t>
  </si>
  <si>
    <t>COMP CP5200550</t>
  </si>
  <si>
    <t>COMP CP5200549</t>
  </si>
  <si>
    <t>COMP CP5200551</t>
  </si>
  <si>
    <t>COMP CP5200552</t>
  </si>
  <si>
    <t>COMP CP5000318</t>
  </si>
  <si>
    <t>COMP CP5000319</t>
  </si>
  <si>
    <t>COMP CP5000320</t>
  </si>
  <si>
    <t>COMP CP5000321</t>
  </si>
  <si>
    <t>COMP CP5000242</t>
  </si>
  <si>
    <t>COMP CP5000245</t>
  </si>
  <si>
    <t>COMP CP5000246</t>
  </si>
  <si>
    <t>COMP CP5000243</t>
  </si>
  <si>
    <t>COMP CP5000244</t>
  </si>
  <si>
    <t>COMP CP5000249</t>
  </si>
  <si>
    <t>COMP CP5000250</t>
  </si>
  <si>
    <t>COMP CP5000238</t>
  </si>
  <si>
    <t>COMP CP5000237</t>
  </si>
  <si>
    <t>COMP CP5000239</t>
  </si>
  <si>
    <t>COMP CP5000240</t>
  </si>
  <si>
    <t>COMP CP1202394</t>
  </si>
  <si>
    <t>COMP CP0300178</t>
  </si>
  <si>
    <t>COMP CP0600182</t>
  </si>
  <si>
    <t>COMP CP111043</t>
  </si>
  <si>
    <t>COMP CP0200695</t>
  </si>
  <si>
    <t>COMP CP0200696</t>
  </si>
  <si>
    <t>COMP CP0400456</t>
  </si>
  <si>
    <t>COMP CP0200675</t>
  </si>
  <si>
    <t>COMP CP0200676</t>
  </si>
  <si>
    <t>COMP CP0200746</t>
  </si>
  <si>
    <t>COMP CP0200747</t>
  </si>
  <si>
    <t>COMP CP0101048</t>
  </si>
  <si>
    <t>COMP CP113447</t>
  </si>
  <si>
    <t>COMP CP109537</t>
  </si>
  <si>
    <t>CONSTRUÇÃO DO SERVIÇO GERENCIAMENTO TRANSPORTES</t>
  </si>
  <si>
    <t>MÊS</t>
  </si>
  <si>
    <t>ORGANIZADOR DE CABOS HORIZONTAL, ABERTO, PADRÃO RACK 19"</t>
  </si>
  <si>
    <t>M</t>
  </si>
  <si>
    <t>0,0050000</t>
  </si>
  <si>
    <t>0,0350000</t>
  </si>
  <si>
    <t>0,3330000</t>
  </si>
  <si>
    <t>1 - Esta CPU tem como referência a composição 91173 do SINAPI, substituindo os insumos por os especificados em projeto.</t>
  </si>
  <si>
    <t>FIXAÇÃO DE TUBOS VERTICAIS MENORES 40 MM COM ABRAÇADEIRA METÁLICA RÍGIDA TIPO D 3/4", FIXADA EM EM ALVENARIA.</t>
  </si>
  <si>
    <t>FIXAÇÃO DE TUBOS VERTICAIS MAIORES OU IGUAIS A 40 MM COM ABRAÇADEIRA METÁLICA RÍGIDA TIPO D 1", FIXADA EM ALVENARIA.</t>
  </si>
  <si>
    <t>EXECUÇÃO DE PAVIMENTO EM PISO COM PLACAS DRENANTES DE 40 X 40 CM, ESPESSURA 6 CM</t>
  </si>
  <si>
    <t>1 - Esta CPU tem como referência a CPU C1089 da SEINFRA 24.1 adicionando os serviços complementares p/execução deste serviço.</t>
  </si>
  <si>
    <t>IMPERMEABILIZAÇÃO À BASE DE RESINA TERMOPLÁSTICA, TIPO DENVERTEC ELASTIC, C/REFORÇO EM VÉU DE POLIESTER MARCA DENVER OU SIMILAR</t>
  </si>
  <si>
    <t>1 - Esta CPU tem como referência o serviço 10610/ORSE adequando as quantidades para tipo te impermeabilização solicitada em projeto.</t>
  </si>
  <si>
    <t>CABO DE ÁUDIO POLARIZADO COM DOIS CONDUTORES  INTERNOS (MALHA TRANÇADA) 2x2,5mm², FAB.: TIAFLEX, SIL, PRYSMIAN OU EQUIVALENTE TÉCNICO</t>
  </si>
  <si>
    <t>8331/ORSE</t>
  </si>
  <si>
    <t>1 - Esta CPU tem como referência a CPU 73768/11 SINAPI, substituindo o cabo por o solicitado em projeto.</t>
  </si>
  <si>
    <t>1 - Esta CPU tem como referência no projeto, inserindo todos os itens inerentes a ela.</t>
  </si>
  <si>
    <t>UNIÃO FLANGEADA F/F - PPR 75MM - FORNECIMENTO E INSTALAÇÃO</t>
  </si>
  <si>
    <t>IN0814</t>
  </si>
  <si>
    <t>1 - Esta CPU tem como referência 96639 do SINAPI substituindo o insumo pelo equivalente em projeto.</t>
  </si>
  <si>
    <t>REGULARIZAÇÃO DE PISO COM CONCRETO LEVE COM PÉROLAS EM EPS (POLIESTIRENO EXPANDIDO) COM DENSIDADE DE 1000 KG/M3</t>
  </si>
  <si>
    <t>M3</t>
  </si>
  <si>
    <t>5,4370000</t>
  </si>
  <si>
    <t>1,4830000</t>
  </si>
  <si>
    <t>3 - A densidade da pérola de EPS é de 0,012kg/l utilizado de acordo com o consumo abaixo:</t>
  </si>
  <si>
    <t xml:space="preserve"> - 0,012 x 873 = 10,476 KG</t>
  </si>
  <si>
    <t>OPERAÇÃO ASSISTIDA DOS SISTEMAS DE INSTALAÇÕES, CONFORME TERMO DE REFERÊNCIA</t>
  </si>
  <si>
    <t>1 - Esta CPU tem como referência a mão de obra para acompanhamento da operação para funcionamento das instalações.</t>
  </si>
  <si>
    <t>TUBO PEAD COM PAREDES ESTRUTURADAS PARA DRENAGEM - D = 200 MM</t>
  </si>
  <si>
    <t>1 - Transcriçãp da composição 2003983 - Tabela DNIT - SICRO</t>
  </si>
  <si>
    <t>2 - Todos os consumos de mão de obra e equipamentos da composição de referência foram divididos pela produção da equipe - 150 M</t>
  </si>
  <si>
    <t>3 - Consumo para o transporte de areia e/ou brita retirada de jazida (DMT=30,00km) = 0,1395 x 30,00 = 4,185</t>
  </si>
  <si>
    <t>CAIXA PASSAGEM PVC 4"x2" COM TAMPA CEGA</t>
  </si>
  <si>
    <t>1 - Esta CPU tem como referência a composição 058084 da SBC 09/18</t>
  </si>
  <si>
    <t>VERGAS E CONTRAVERGAS EM BLOCO DE CONCRETO TIPO CANALETA 14X19X39CM, ARMADA COM AÇO CA-50 2 Ø10.0MM</t>
  </si>
  <si>
    <t>2 - Bloco canaleta : 1,00/0,39 (quantidade de blocos/m) = 2,57und</t>
  </si>
  <si>
    <t>3 - Graute : 0,14x0,19x1,00 (quantidade de graute/m) = 0,0266 m3</t>
  </si>
  <si>
    <t>4 - Aço Ø 10.0mm (massa nominal x 2): 0,617 x 2 = 1,234 kg</t>
  </si>
  <si>
    <t>EMBOÇO OU MASSA ÚNICA, ESPESSURA 20 MM, APLICADO EM PAREDES EXTERNAS, EM ARGAMASSA TRAÇO 1:2:8 (CIMENTO, CAL E AREIA MÉDIA), C/ IMPERMEABILIZANTE E PREPARO MECÂNICO</t>
  </si>
  <si>
    <t>1 - Consumo para o aditivo 73548/SINAPI = 18,00 l/m3</t>
  </si>
  <si>
    <t>0,0314 m3/m2 (índice de argamassa da comp aux. 87775) x 18l/m3 = 0,5652 l/m2</t>
  </si>
  <si>
    <t>PORTA TIPO GIRO EM ALUMINIO COM PINTURA ELETROSTÁTICA BRANCA TIPO VENEZIANA VENTILADA (0,80X2,10 M)</t>
  </si>
  <si>
    <t>REVESTIMENTO EM PORCELANATO PARA PISO OU PAREDE 60X60CM, ASSENTADO EM ARGAMASSA INDUSTRIALIZADA E REJUNTE EPÓXI</t>
  </si>
  <si>
    <t>1 - Esta CPU tem como referência a 07767/ORSE abr/21</t>
  </si>
  <si>
    <t>COMISSIONAMENTO SISTEMA DE CLIMATIZAÇÃO</t>
  </si>
  <si>
    <t>1 - Considerado período de 3 meses dos profissionais</t>
  </si>
  <si>
    <t>COMISSIONAMENTO SISTEMA ELÉTRICO</t>
  </si>
  <si>
    <t>RECEBIMENTO E RECICLAGEM DE RESÍDUOS DA CONSTRUÇÃO CIVIL CLASSE B</t>
  </si>
  <si>
    <t>RECEBIMENTO E RECICLAGEM DE RESÍDUOS DA CONSTRUÇÃO CIVIL RASPAGEM DE TERRENO / MATERIAL ORGÂNICO</t>
  </si>
  <si>
    <t>IN2826</t>
  </si>
  <si>
    <t>RODAPÉ PORCELANATO 10 X 60CM, REJUNTE EPÓXI</t>
  </si>
  <si>
    <t>RODAPÉ CERÂMICA 8,5 X 45CM, ELIANE LINHA CARGO PLUS WHITE AC OU SIMILAR, REJUNTE EPÓXI</t>
  </si>
  <si>
    <t>COBOGÓ QUADRICULADO 9 FUROS DE 39 X 39 X 10 CM, COM PINTURA HIDROFUGANTE</t>
  </si>
  <si>
    <t>CAIXA COLETORA DE DRENAGEM EM CONCRETO ARMADO, DIMENSÕES INTERNAS 0,60 X 0,60 x 0,80 M</t>
  </si>
  <si>
    <t>1 - Concreto:</t>
  </si>
  <si>
    <t>Paredes: (0,80 x 4) perímetro x 0,80 (altura) x 0,10 (espessura) = 0,256m3</t>
  </si>
  <si>
    <t>Fundo: 0,80 x 0,80 x 0,10 = 0,064m3</t>
  </si>
  <si>
    <t>Tampa: 0,80 x 0,80 x 0,06 (espessura) = 0,0384m2</t>
  </si>
  <si>
    <t>2 - Forma:</t>
  </si>
  <si>
    <t>Paredes: (0,80 x 4) perímetro x 0,90 (altura) x 2 (lados) = 5,76m2</t>
  </si>
  <si>
    <t>Tampa: (0,80 x 0,80) base + (0,80 x 4) perímetro x 0,06 = 0,0832m2</t>
  </si>
  <si>
    <t>3 - Armadura:</t>
  </si>
  <si>
    <t>0,3584 m3 x 80kg/m3 = 28,672kg</t>
  </si>
  <si>
    <t>CANALETA "U" EM CONCRETO 28CM X 36CM X 8CM (MEDIDAS EXTERNAS), SEM TAMPA</t>
  </si>
  <si>
    <t>1 -Escavação = 1,00m x 0,36m x 0,28m = 0,0,10m3</t>
  </si>
  <si>
    <t>2 - Apiloamento - 1,00m x 0,36m = 0,36m2</t>
  </si>
  <si>
    <t>3 - Concreto 25MPA - (1,00 x 0,92m x 0,08m) = 0,07m3</t>
  </si>
  <si>
    <t>4 - Forma = 1,00 x (0,28m + 0,28 m + 0,20m + 0,20m) = 0,96m2</t>
  </si>
  <si>
    <t>TREINAMENTO INSTALAÇÕES (GERAL)</t>
  </si>
  <si>
    <t>1 - Considerado 15 dias x 8h/dia = 120h</t>
  </si>
  <si>
    <t>ELABORAÇÃO DE MANUAL DAS INSTALAÇÕES (GERAL)</t>
  </si>
  <si>
    <t>1 - Engenheiro -  15 dias x 8h/dia = 120h</t>
  </si>
  <si>
    <t>2 - Técnico - 1 mês</t>
  </si>
  <si>
    <t xml:space="preserve">ELETRODUTODUTO PEAD FLEXIVEL PAREDE SIMPLES, CORRUGACAO HELICOIDAL, COR PRETA, SEM ROSCA, DE 1 1/4",  PARA CABEAMENTO SUBTERRANEO (NBR 15715)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</si>
  <si>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1 -  Esta CPU tem como referência a CPU  73798/3 SINAPI</t>
  </si>
  <si>
    <t>2 -  Foi utilizado insumos SINAPI</t>
  </si>
  <si>
    <t>PLANTIO DE FORRAÇÕES E HERBÁCEAS COM 36UN/M2</t>
  </si>
  <si>
    <t>1 - Esta composição tem como referência a composição 98505-SINAPI</t>
  </si>
  <si>
    <t xml:space="preserve"> </t>
  </si>
  <si>
    <t>PLACA DE SINALIZACAO DE SEGURANCA CONTRA INCENDIO, FOTOLUMINESCENTE, RETANGULAR, 15 X 30 CM, EM PVC 2 MM ANTI-CHAMAS (SIMBOLOS, CORES E PICTOGRAMAS CONFORME NBR 13434). FORNECIMENTO E INSTALAÇÃO</t>
  </si>
  <si>
    <t>1 -COEFICIENTE PARA MÃO DE OBRA RETIRADA DA COMPOSIÇÃO C4626 TABELA SEINFRA/CE</t>
  </si>
  <si>
    <t>2 - COEFICIENTE DA PLACA AJUSTADA PARA ATENDER A DIMENÇÃO DE 15X30CM -&gt; (1/(0,13x0,26)x(0,15x0,30) = 1,3313</t>
  </si>
  <si>
    <t>PLACA DE SINALIZACAO DE SEGURANCA CONTRA INCENDIO - ALERTA, TRIANGULAR, BASE DE 30 CM, EM PVC 2 MM ANTI-CHAMAS (SIMBOLOS, CORES E PICTOGRAMAS CONFORME NBR 13434). FORNECIMENTO E INSTALAÇÃO</t>
  </si>
  <si>
    <t>DEMARCAÇÃO DE PISO EM TINTA EPÓXI, PARA INDICAÇÃO DE EXTINTOR. DIM. 1,00X100 M</t>
  </si>
  <si>
    <t>SOLEIRA EM GRANITO, POLIDO, TIPO ANDORINHA/ QUARTZ/ CASTELO/ CORUMBA OU OUTROS EQUIVALENTES DA REGIAO</t>
  </si>
  <si>
    <t>1- BASE PARA COEFICIENTE DE MATERIAL E MÃO DE OBRA EM CIMA DA COMPOSIÇÃO 84161 SINAPI 01/2018</t>
  </si>
  <si>
    <t>2- OS COEFICIENTES FORAM DIVIDIDOS POR 0,15 PARA TRANSFOMAR O SERVIÇO EM METRO QUADRADO PARA ATENDER DIVERSAS ESPESSURAS EM PROJETO</t>
  </si>
  <si>
    <t>RASGO EM ALVENARIA PARA ELETRODUTO COM DIÂMETROS MAIORES QUE 40 MM E MENORES OU IGUAIS A 75 MM</t>
  </si>
  <si>
    <t>1 - Esta composição tem como referência 91222 SINAPI 10/2018</t>
  </si>
  <si>
    <t>PINTURA DE ACABAMENTO COM APLICAÇÃO DE 01 DEMÃO DE TINTA ACRÍLICO POLIURETANO ALIFÁTICO BICOMPONENTE - 80 MICROMETRO</t>
  </si>
  <si>
    <t>2922/ORSE</t>
  </si>
  <si>
    <t>1 - Os coeficientes tem como base as composições 03714/ORSE 06/2019 (para consumo de M.O, solvente e lixa) e  0170030006 tabela SEINF 09/2014 (para consumo de rolo e trincha)</t>
  </si>
  <si>
    <t>2 - Para o consumo da tinta foi utilizado como base a ficha técnica da tinta ADPOLY 772 DF HB da Advance Tintas, no qual informa consumo 0,1111 l/m2 para 1 demão com cobertura de 70 micrometros</t>
  </si>
  <si>
    <t>O consumo para uma cobertura de 80 micrometros foi utilizado a regra de três simples com resultado de 0,127 l/m2 ((80 x 0,1111)/70 = 0,127)</t>
  </si>
  <si>
    <t>INSTALAÇÃO DE DUTO FLEXÍVEL CIRCULAR PARA AR CONDICIONADO EM ALUMÍNIO ISOLADO – DN 109 MM (4”).</t>
  </si>
  <si>
    <t>1 - Os coeficientes utilizados tem como base a composção 98381/SINAPI mês de referência 09/2020, catalogo composições analitica sem custo</t>
  </si>
  <si>
    <t>INSTALAÇÃO DE DUTO FLEXÍVEL CIRCULAR PARA AR CONDICIONADO EM ALUMÍNIO ISOLADO – DN 209 MM (8”).</t>
  </si>
  <si>
    <t>1 - Os coeficientes utilizados tem como base a composção 98385/SINAPI mês de referência 09/2020, catalogo composições analitica sem custo</t>
  </si>
  <si>
    <t>EQUIPE DE ELABORAÇÃO DE "AS BUILT" EM BIM</t>
  </si>
  <si>
    <t>CJ</t>
  </si>
  <si>
    <t>1 - Esta composição tem como referência a composição 03683/ORSE</t>
  </si>
  <si>
    <t>CORRIMÃO DUPLO EM TUBO DE AÇO INOX POLIDO Ø1.1/2", H=0,70M / 0,92M, FIXADO NA PAREDE COM SUPORTES EM L DE TUBOS Ø1/2" E MOEDAS DE FIXAÇÃO</t>
  </si>
  <si>
    <t>10326/ORSE</t>
  </si>
  <si>
    <t>1 - Esta CPU tem como referência a composição 12188/ORSE da ORSE (DEZ/2018).</t>
  </si>
  <si>
    <t>CANTONEIRA RETA EM ALUMÍNIO 2 x 2 x 1/8'' COM PINTURA ELETROSTÁTICA BRANCA, FIXADO COM SILICONE INCOLOR DE CURA NEUTRA</t>
  </si>
  <si>
    <t>1 - Esta CPU tem como referência a composição C1963 SEINFRA/ CE TAB-26</t>
  </si>
  <si>
    <t>2 - Área da pintura eletrostática de referência = 0,04m X 1,00m X 2 lados = 0,08m2</t>
  </si>
  <si>
    <t>3 - Consumo do silicione conforme a copmposição 94590 MAI/21</t>
  </si>
  <si>
    <t>PROLONGAMENTO EM PVC PARA CAIXA SIFONADA, 150 X 150 MM</t>
  </si>
  <si>
    <t>1 - Esta CPU tem como referência a composição 4282/ORSE do ORSE (DEZ/2018).</t>
  </si>
  <si>
    <t>BANCO DE PARQUE COM ENCOSTO DE ESTRUTURA EM LIGA DE ALUMÍNIO ANODIZADO NATURAL, ASSENTO E ENCOSTO EM PLACAS DE MADEIRA MACIÇA JATOBÁ DO CERNE. FABR.: MMCITÉ OU SIMILAR. MODELO: VERA LV150 OU SIMILAR. DIM.: 1,50 X 0,51M</t>
  </si>
  <si>
    <t>IN2448</t>
  </si>
  <si>
    <t>1 - Esta CPU tem como referência a composição 02411/ORSE do ORSE (NOV/2020).</t>
  </si>
  <si>
    <t>BUCHA DE REDUÇÃO, PPR, 25 X 20, PARA ÁGUA QUENTE PREDIAL - FORNECIMENTO E INSTALAÇÃO</t>
  </si>
  <si>
    <t>1 - Esta CPU tem como referência a composição 96662 da SINAPI (JAN/2021).</t>
  </si>
  <si>
    <t>TÊ DE REDUÇÃO CENTRAL, PPR, DN 32 X 25 X 32MM, CLASSE PN 20</t>
  </si>
  <si>
    <t>IN2477</t>
  </si>
  <si>
    <t>1 - Esta CPU tem como referência a composição 96652 dA SINAPI (DEZ/2020).</t>
  </si>
  <si>
    <t>TÊ DE REDUÇÃO CENTRAL, PPR, DN 40 X 32 X 40MM, CLASSE PN 20</t>
  </si>
  <si>
    <t>IN2478</t>
  </si>
  <si>
    <t>1 - Esta CPU tem como referência a composição 96654 dA SINAPI (DEZ/2020).</t>
  </si>
  <si>
    <t>UNIÃO DUPLA, PPR, DN 40MM, CLASSE PN-20</t>
  </si>
  <si>
    <t>IN2479</t>
  </si>
  <si>
    <t>1 - Esta CPU tem como referência a composição 96739 dA SINAPI (DEZ/2020).</t>
  </si>
  <si>
    <t>UNIÃO DUPLA, PPR, DN 63MM, CLASSE PN-20</t>
  </si>
  <si>
    <t>IN2480</t>
  </si>
  <si>
    <t>GUARDA-CORPO EM AÇO INOX AISI 316 POLIDO COM MONTANTES TUBULARES 2" E FECHAMENTO EM TUBOS Ø 1/2" ESPAÇADOS, COM CORRIMÃO DUPLO EM TUBOS DE AÇO INOX POLIDO Ø 1.1/2" COM SUPORTES EM "L" DE TUBOS Ø 1/2" (H = 70 E 92 cm) E MOEDAS DE FIXAÇÃO</t>
  </si>
  <si>
    <t>1 - Esta CPU tem como referência as CPUs CP0600021 e CP1207733.</t>
  </si>
  <si>
    <t>1 - Esta CPU tem como referência a composição 00780/ORSE do ORSE.</t>
  </si>
  <si>
    <t>CONJUNTO MONTADO 1 TOMADA 2P+T, ABNT, 10 A, PARA FORRO, COM PLACA EM METAL AMARELO E CAIXA EM PVC 4" X 2"</t>
  </si>
  <si>
    <t>TAMPA DE CONCRETO ESP.= 6cm P/CAIXA D'ÁGUA</t>
  </si>
  <si>
    <t>M0014</t>
  </si>
  <si>
    <t>1 - Esta CPU tem como referência a composição C2299 da SEINFRA 26.</t>
  </si>
  <si>
    <t>CAIXA DE INSPEÇÃO EM ALVENARIA EM BLOCO DE CONCRETO 60X80X40CM, REVESTIDA INTERNAMENTO COM BARRA LISA (CIMENTO E AREIA, TRAÇO 1:4) E=2,0CM, COM TAMPA PRÉ-MOLDADA DE CONCRETO E FUNDO DE CONCRETO 15MPA TIPO C - ESCAVAÇÃO E CONFECÇÃO</t>
  </si>
  <si>
    <t>2 - Cálculos dos coeficientes:</t>
  </si>
  <si>
    <t>- Escavação: 0,80x1,00x0,40 m = 0,32 m3</t>
  </si>
  <si>
    <t>- Concreto 15 MPA para fundo de caixa: 0,80x1,00x0,05 m = 0,04 m3</t>
  </si>
  <si>
    <t>- Alvenaria: (0,70x0,40m)x2 + (0,90x0,40m)x2 = 1,28 m2</t>
  </si>
  <si>
    <t>- Barra Lisa: (0,60x0,40m)x2 + (0,80x0,40m)x2 = 1,12 m2</t>
  </si>
  <si>
    <t>- Peça retangular para tampa: 0,80x1,00x0,07 m = 0,06 m3</t>
  </si>
  <si>
    <t>FIXAÇÃO DE TUBOS HORIZONTAIS DE AÇO GALVANIZADO DIÂMETROS MENORES OU IGUAIS A 40 MM COM ABRAÇADEIRA METÁLICA RÍGIDA TIPO D 1/2, FIXADA DIRETAMENTE NA LAJE.</t>
  </si>
  <si>
    <t>1 - Esta CPU tem como referência a composição 91179 do SINAPI (AGO/2020).</t>
  </si>
  <si>
    <t>FIXAÇÃO DE TUBOS HORIZONTAIS DE AÇO GALVANIZADO DIÂMETROS MAIORES QUE 40 MM E MENORES OU IGUAIS A 75 MM COM ABRAÇADEIRA METÁLICA RÍGIDA TIPO D 1 1/2, FIXADA DIRETAMENTE NA LAJE.</t>
  </si>
  <si>
    <t>1 - Esta CPU tem como referência a composição 91180 do SINAPI (AGO/2020).</t>
  </si>
  <si>
    <t>CÂMERA IP BULLET FULL HD, RESOLUÇÃO MAXIMA 2560X1440, DE 4 MEGAPIXELS, COM ALCANCE DE 50 METROS COM CAMPO VISÃO HORIZONTAL 98º - 28º E CAMPO DE VISÃO VERTICAL 51º - 16º, ÍNDICE DE PROTEÇÃO IP67. REF.: DS-2CD2643G0-IZS. FAB.: HIKVISION OU SIMILAR. - FORNECIMENTO E INSTALAÇÃO</t>
  </si>
  <si>
    <t xml:space="preserve">UN    </t>
  </si>
  <si>
    <t>IN2084</t>
  </si>
  <si>
    <t>1 - Esta CPU tem como referência a composição 068399 do SBC (AGO/2020).</t>
  </si>
  <si>
    <t>MINI RACK PADRAO 19" 6Ux470mm</t>
  </si>
  <si>
    <t>2910/SBC</t>
  </si>
  <si>
    <t>1 - Esta CPU tem como referência a composição 059639 do SBC (AGO/2020).</t>
  </si>
  <si>
    <t>AVISADOR ÁUDIO VISUAL. REF.: PR2K. FAB.: NOTIFIER OU SIMILAR - FORNECIMENTO E INSTALAÇÃO</t>
  </si>
  <si>
    <t>IN1739</t>
  </si>
  <si>
    <t>1 - Esta CPU tem como referência a composição 085042 do AGETOP (ABR/2019).</t>
  </si>
  <si>
    <t>LUMINÁRIA DE EMERGÊNCIA LED POTÊNCIA DE 9W,  TENSÃO 110/220V, AUTONOMIA MÍN. 4H. FLUXO LUMINOSO MÍNIMO 500LM. FABRICANTE: AUREON OU SIMILAR. - FORNECIMENTO E INSTALAÇÃO</t>
  </si>
  <si>
    <t>IN1872</t>
  </si>
  <si>
    <t>1 - Esta CPU tem como referência a composição 11867/ORSE do ORSE (AGO/2020).</t>
  </si>
  <si>
    <t>TUBO DE AÇO CARBONO PRETO SEM COSTURA SCHEDULE 40, DN= 3/4´ - INCLUSIVE CONEXÕES</t>
  </si>
  <si>
    <t>1 - Esta CPU tem como referência a composição 46.21.012 do CPOS (JUL/2020).</t>
  </si>
  <si>
    <t>ARANDELA COM SOQUETE E-27, CORPO E GRADE FRONTAL DE PROTEÇÃO EM ALUMÍNIO, DIFUSOR EM VIDRO TRANSPARENTE COM UMA LÂMPADA LED DE 11W, COMPLETA</t>
  </si>
  <si>
    <t>P.14.000.046614</t>
  </si>
  <si>
    <t>1 - Esta CPU tem como referência a composição C4834 da SEINFRA (TAB-26).</t>
  </si>
  <si>
    <t>ELETROCALHA EM AÇO GALVANIZADO TIPO "U", PERFURADA, DIMENSÕES 400X100MM, COM TAMPA E ACESSÓRIOS - FORNECIMENTO E INSTALAÇÃO</t>
  </si>
  <si>
    <t>1 - Esta CPU tem como referência a composição 38.22.160 do CPOS (JUL A OUT/2021).</t>
  </si>
  <si>
    <t>ILUMINAÇÃO URBANA LED 15-130W. TEMPERATURA DE COR 4000K. CONTROLE DE ENTRADA DALI. IP66, IK10. FABR.: METRONOMIS LED PHILIPS OU SIMILAR - FORNECIMENTO E INSTALAÇÃO.</t>
  </si>
  <si>
    <t>IN3516</t>
  </si>
  <si>
    <t>1 - Esta composição tem como referência a composição 101657 da SINAPI (09/2021)</t>
  </si>
  <si>
    <t>IN3517</t>
  </si>
  <si>
    <t>1 - Esta CPU tem como referência a composição 12900/ORSE do ORSE/SE (SET/2021).</t>
  </si>
  <si>
    <t>IN3518</t>
  </si>
  <si>
    <t>1 - Esta CPU tem como referência a composição 41.31.087 do CPOS (JUL A OUT/2021).</t>
  </si>
  <si>
    <t xml:space="preserve">FIXAÇÃO DE ELETRODUTOS HORIZONTAIS Ø 85MM COM VERGALHÃO (TIRANTE) Ø 6,3MM E ABRAÇADEIRA MÉTALICA 3" FIXADO NA LAJE </t>
  </si>
  <si>
    <t>1 - Esta CPU tem como referência a composição 91181 da SINAPI (SET/2021), substituindo o profissional pelo necéssario para a execução do serviço.</t>
  </si>
  <si>
    <t>45211/SBC</t>
  </si>
  <si>
    <t>1 - Esta CPU tem como referência a composição 96660 da SINAPI 11/19.</t>
  </si>
  <si>
    <t>CONECTOR MACHO, PPR, 25 X 3/4'', CLASSE PN 20, INSTALADO EM RAMAL DE DISTRIBUIÇÃO DE ÁGUA   FORNECIMENTO E INSTALAÇÃO.</t>
  </si>
  <si>
    <t>IN1066</t>
  </si>
  <si>
    <t>1 - Esta CPU tem como referência a composição 96660 da SINAPI (11/2019).</t>
  </si>
  <si>
    <t xml:space="preserve">UN </t>
  </si>
  <si>
    <t>CONECTOR MACHO, PPR, 75 X 2 1/2'', CLASSE PN 20, INSTALADO EM RAMAL DE DISTRIBUIÇÃO DE ÁGUA FORNECIMENTO E INSTALAÇÃO.</t>
  </si>
  <si>
    <t>IN1330</t>
  </si>
  <si>
    <t>1 - Esta CPU tem como referência a composição 96660 da SINAPI (JAN/2020).</t>
  </si>
  <si>
    <t>SUPORTE DE FIXAÇÃO PARA ELETROCALHA 300X100MM, ESPAÇADO A CADA 1M, EM PERFILADO DE SEÇÃO 38X38MM E VERGALHÃO DE 3/8" - FIXADO EM LAJE</t>
  </si>
  <si>
    <t>1 - Esta CPU tem como referência a composição 90460 da SINAPI (AGO/2020).</t>
  </si>
  <si>
    <t>1 - Esta composição tem como referência o projeto, inserindo todos os itens inerentes a ela.</t>
  </si>
  <si>
    <t>CONTROLADOR DE ACESSO HIKVISION DS-K2604 P/ 4 PORTAS OU SIMILAR</t>
  </si>
  <si>
    <t>IN1646</t>
  </si>
  <si>
    <t>1 - Esta CPU tem como referência a composição 11820/ORSE - Tabela ORSE/SE - (JUN/2020).</t>
  </si>
  <si>
    <t>KIT FECHADURA ELETROMAGNÉTICA PARA CAPACIDADE DE ATRAQUE 200 KGF COM ACABAMENTO INOX, REF.: F200 DRIGON OU SIMILAR</t>
  </si>
  <si>
    <t>IN2262</t>
  </si>
  <si>
    <t>1 - Esta CPU tem como referência a composição 2801146 - Tabela CPOS/CDHU - SP - VERSÃO 180 - 11/2020 a 02/2021</t>
  </si>
  <si>
    <t>CENTRAL DE DETECÇÃO DE INCÊNCIO E ALARME ENDEREÇÁVEL, REF.: NFS-320 NOTIFIER OU SIMILAR</t>
  </si>
  <si>
    <t>IN1718</t>
  </si>
  <si>
    <t>1 - Esta CPU tem como referência a composição 058111 - Tabela SBC - 10/2020</t>
  </si>
  <si>
    <t>CAIXA P/ MONTAGEM DE MÓDULOS, REF.: SMB500-WH, FAB.: NOTIFIER OU SIMILAR</t>
  </si>
  <si>
    <t>IN1892</t>
  </si>
  <si>
    <t>1 - Esta CPU tem como referência a composição 08699/ORSE - Tabela ORSE/SE - (SET/2019)</t>
  </si>
  <si>
    <t>ELETRODUTO FERRO GALVANIZADO ROSCAVEL 3"" COM CONEXOES</t>
  </si>
  <si>
    <t>517/SBC</t>
  </si>
  <si>
    <t>1 - Esta CPU tem como referência a composição 061173 - Tabela SBC - 10/2020</t>
  </si>
  <si>
    <t>CONECTOR FÊMEA, PPR, 25 X 3/4'', CLASSE PN 20, INSTALADO EM RAMAL DE DISTRIBUIÇÃO DE ÁGUA - FORNECIMENTO E INSTALAÇÃO</t>
  </si>
  <si>
    <t>IN2473</t>
  </si>
  <si>
    <t>1 - Esta CPU tem como referência a composição 96658 da SINAPI (DEZ/2020).</t>
  </si>
  <si>
    <t>EXTINTOR DE INCÊNDIO PORTÁTIL COM CARGA DE PQS DE 4 KG, CLASSE ABC - FORNECIMENTO E INSTALAÇÃO</t>
  </si>
  <si>
    <t>1 - Esta composição tem como referência a composição 101908 SINAPI (ABR/2021).</t>
  </si>
  <si>
    <t>ELETROCALHA PERFURADA GALVANIZADA A FOGO, 300 X 100 MM, COM TAMPA E ACESSÓRIOS</t>
  </si>
  <si>
    <t>CONCRETO USINADO BOMBEADO FCK=30MPA, INCLUSIVE LANCAMENTO E ADENSAMENTO</t>
  </si>
  <si>
    <t>1 - Transcrição da composição 74138/4 - Tabela SINAPI-11/2015</t>
  </si>
  <si>
    <t>LIMPEZA FINAL DA OBRA</t>
  </si>
  <si>
    <t>1 - Transcrição da composição 9537 - Tabela SINAPI-11/2018</t>
  </si>
  <si>
    <t>CAP PVC ESGOTO 100MM (TAMPÃO) - FORNECIMENTO E INSTALAÇÃO</t>
  </si>
  <si>
    <t>1 - Transcrição da composição 72295 - Tabela SINAPI-09/2019</t>
  </si>
  <si>
    <t>INSTALACAO DE CONJ.MOTO BOMBA SUBMERSO ATE 5 CV</t>
  </si>
  <si>
    <t>1 - Transcrição da composição 73837/1 - Tabela SINAPI-11/2020</t>
  </si>
  <si>
    <t>CORTE E ATERRO COMPENSADO</t>
  </si>
  <si>
    <t>1 - Transcrição da composição 79473 - Tabela SINAPI-12/2019</t>
  </si>
  <si>
    <t>ENCHIMENTO DE RASGO C/ARGAMASSA DIAM.= 15 A 25mm (1/2" A 1")</t>
  </si>
  <si>
    <t>1 - Transcrição da composição C1238 - Tabela SEINFRA/CE - TAB-25A</t>
  </si>
  <si>
    <t>ENCHIMENTO DE RASGO C/ARGAMASSA DIAM.= 32 A 50mm (1 1/4" A 2")</t>
  </si>
  <si>
    <t>1 - Transcrição da composição C1239 - Tabela SEINFRA/CE - TAB-25A</t>
  </si>
  <si>
    <t xml:space="preserve">CHAPIM PRÉ-MOLDADO DE CONCRETO </t>
  </si>
  <si>
    <t>1 - Transcrição da composição C0773 - Tabela SEINFRA/CE - TAB-26</t>
  </si>
  <si>
    <t>CAP (TAMPÃO) OU PLUG (BUJÃO) PVC P/ESGOTO  D=75mm - SOLD.</t>
  </si>
  <si>
    <t>1 - Transcrição da composição C0676 - Tabela SEINFRA/CE -  TAB-26</t>
  </si>
  <si>
    <t xml:space="preserve"> APILOAMENTO DE PISO OU FUNDO DE VALAS C/MAÇO DE 30 A 60 KG</t>
  </si>
  <si>
    <t>1 - Transcrição da composição C0095 - Tabela SEINFRA/CE -  TAB-26</t>
  </si>
  <si>
    <t xml:space="preserve"> LIMPEZA DE PISO EM ÁREA URBANIZADA</t>
  </si>
  <si>
    <t>1 - Transcrição da composição C3447 - Tabela SEINFRA/CE -  TAB-26</t>
  </si>
  <si>
    <t>CAIXA EM ALVENARIA (60X60X60cm) DE 1/2 TIJOLO COMUM, LASTRO DE BRITA E TAMPA DE CONCRETO</t>
  </si>
  <si>
    <t>1 - Transcrição da composição C0632 - Tabela SEINFRA/CE -  TAB-26</t>
  </si>
  <si>
    <t xml:space="preserve"> DEMOLIÇÃO DE ALVENARIA DE TIJOLOS S/ REAPROVEITAMENTO </t>
  </si>
  <si>
    <t>1 - Transcrição da composição C1043 - Tabela SEINFRA/CE -  TAB-26</t>
  </si>
  <si>
    <t>MICTÓRIO COLETIVO DE AÇO INOXIDÁVEL</t>
  </si>
  <si>
    <t>1 - Transcrição da composição C1793 - Tabela SEINFRA/CE -  TAB-26</t>
  </si>
  <si>
    <t xml:space="preserve"> RODAPÉ INDUSTRIAL MONOLÍTICO H= 10cm</t>
  </si>
  <si>
    <t>1 - Transcrição da composição C2244 - Tabela SEINFRA/CE -  TAB-26</t>
  </si>
  <si>
    <t>GRELHA DE INSUFLAMENTO/RETORNO, EM ALUMÍNIO ATÉ 0,25 M2 (FORNECIMENTO E MONTAGEM)</t>
  </si>
  <si>
    <t>1 - Transcrição da composição C3873 - Tabela SEINFRA/CE -  TAB-27</t>
  </si>
  <si>
    <t>1 - Transcrição da composição 1634/ORSE - Tabela ORSE/SE - 12/2017</t>
  </si>
  <si>
    <t>1 - Transcrição da composição 1656/ORSE - Tabela ORSE/SE - 12/2017</t>
  </si>
  <si>
    <t>1 - Transcrição da composição 1661/ORSE - Tabela ORSE/SE - 12/2017</t>
  </si>
  <si>
    <t>MANGUEIRA METÁLICA PARA GÁS D=1/2" 120CM</t>
  </si>
  <si>
    <t>11830/ORSE</t>
  </si>
  <si>
    <t>1 - Transcrição da composição 10883/ORSE - Tabela ORSE/SE - 09/2020</t>
  </si>
  <si>
    <t>191/ORSE</t>
  </si>
  <si>
    <t>1 - Transcrição da composição 11725/ORSE - Tabela ORSE/SE - 08/2021</t>
  </si>
  <si>
    <t>2 - A escavação está junto com a carga</t>
  </si>
  <si>
    <t>1 - Transcrição da composição 12141/ORSE - Tabela ORSE/SE - 12/2017</t>
  </si>
  <si>
    <t>1 - Transcrição da composição 725/ORSE - Tabela ORSE/SE - 12/2017</t>
  </si>
  <si>
    <t>11640/ORSE</t>
  </si>
  <si>
    <t>1 - Transcrição da composição 10784/ORSE - Tabela ORSE/SE - 05/2018</t>
  </si>
  <si>
    <t>1 - Transcrição da composição 07862/ORSE - Tabela ORSE/SE - 07/2018</t>
  </si>
  <si>
    <t>35753/SBC</t>
  </si>
  <si>
    <t>1 - Transcrição da composição 08636/ORSE - Tabela ORSE/SE - 10/2018</t>
  </si>
  <si>
    <t>1 - Transcrição da composição 12182/ORSE - Tabela ORSE/SE - 08/2018</t>
  </si>
  <si>
    <t>1 - Transcrição da composição 00724/ORSE - Tabela ORSE/SE - 07/2018</t>
  </si>
  <si>
    <t>FORNECIMENTO E INSTALAÇÃO DE SAÍDA HORIZONTAL PARA ELETRODUTO 2" (REF. VL 33 GE VALEMAM OU SIMILAR)</t>
  </si>
  <si>
    <t>1 - Transcrição da composição 00760/ORSE - Tabela ORSE/SE - 03/2019</t>
  </si>
  <si>
    <t>1 - Transcrição da composição 02394/ORSE - Tabela ORSE/SE - 12/2018</t>
  </si>
  <si>
    <t>1 - Transcrição da composição 04763/ORSE - Tabela ORSE/SE - 12/2018</t>
  </si>
  <si>
    <t>1 - Transcrição da composição 08953/ORSE - Tabela ORSE/SE - 01/2019</t>
  </si>
  <si>
    <t>9271/ORSE</t>
  </si>
  <si>
    <t>1 - Transcrição da composição 08985/ORSE - Tabela ORSE/SE - 07/2019</t>
  </si>
  <si>
    <t>1 - Transcrição da composição 07354/ORSE - Tabela ORSE/SE - 03/2019</t>
  </si>
  <si>
    <t>9758/ORSE</t>
  </si>
  <si>
    <t>1 - Transcrição da composição 09418/ORSE - Tabela ORSE/SE - 05/2021</t>
  </si>
  <si>
    <t>REDUÇÃO EXCÊNTRICA EM PVC RÍGIDO C/ ANÉIS, PARA ESGOTO PRIMÁRIO, DIÂM = 75 X 50MM</t>
  </si>
  <si>
    <t>1 - Transcrição da composição 01655/ORSE - Tabela ORSE/SE - 11/2019</t>
  </si>
  <si>
    <t xml:space="preserve">FORNECIMENTO E INSTALAÇÃO DE HIDRANTE TIPO COLUNA, COMPLETO, DN 100MM NO PASSEIO,INCLUSIVE REGISTRO, CONEXÕES E CAIXA PARA REGISTRO - REV. 01 
</t>
  </si>
  <si>
    <t>1 - Transcrição da composição 06194/ORSE - Tabela ORSE/SE - 11/2019</t>
  </si>
  <si>
    <t xml:space="preserve">FORNECIMENTO E ASSENTAMENTO DE TUBO PEAD FLEXÍVEL CORRUGADO PERFURADO D = 6" (KANADRENO OU SIMILAR) </t>
  </si>
  <si>
    <t>1 - Transcrição da composição 04870/ORSE - Tabela ORSE/SE - 11/2019</t>
  </si>
  <si>
    <t>JUNÇÃO SIMPLES EM PVC RÍGIDO C/ ANÉIS, PARA ESGOTO PRIMÁRIO, DIÂM = 100 X 75MM</t>
  </si>
  <si>
    <t>1 - Transcrição da composição 01637/ORSE - Tabela ORSE/SE - 01/2020</t>
  </si>
  <si>
    <t xml:space="preserve">JUNÇÃO SIMPLES EM PVC RÍGIDO C/ ANÉIS, PARA ESGOTO PRIMÁRIO, DIÂM = 100 X 50MM	</t>
  </si>
  <si>
    <t>1 - Transcrição da composição 01636/ORSE - Tabela ORSE/SE - 01/2020</t>
  </si>
  <si>
    <t>FORNECIMENTO E INSTALAÇÃO DE SWITCH 24 PORTAS GERENCIÁVEL POE 10/100 /1000 + 4SFP</t>
  </si>
  <si>
    <t>1 - Transcrição da composição 12791/ORSE - Tabela ORSE/SE - 05/2020</t>
  </si>
  <si>
    <t>1 - Transcrição da composição 01594/ORSE - Tabela ORSE/SE - 11/2020</t>
  </si>
  <si>
    <t>1 - Transcrição da composição 07594/ORSE - Tabela ORSE/SE - 11/2020</t>
  </si>
  <si>
    <t xml:space="preserve">PLACA DE SINALIZACAO DE SEGURANCA CONTRA INCENDIO, FOTOLUMINESCENTE, QUADRADA, *20 X 20* CM, EM PVC *2* MM ANTI-CHAMAS (SIMBOLOS, CORES E PICTOGRAMAS CONFORME NBR 13434)	</t>
  </si>
  <si>
    <t>1 - Transcrição da composição 12137/ORSE - Tabela ORSE/SE - 02/2021</t>
  </si>
  <si>
    <t>1 - Transcrição da composição 12099/ORSE - Tabela ORSE/SE - 04/2021</t>
  </si>
  <si>
    <t>2 - Transformando o coeficiente da veda rosca de M para UN = 0,6m / 10m/un = 0,06Un</t>
  </si>
  <si>
    <t xml:space="preserve">FORNECIMENTO E ASSENTAMENTO DE TUBO PEAD FLEXÍVEL CORRUGADO PERFURADO D = 8" (KANADRENO OU SIMILAR) </t>
  </si>
  <si>
    <t>1 - Transcrição da composição 07232/ORSE - Tabela ORSE/SE - 06/2021</t>
  </si>
  <si>
    <t>CORDOALHA ENGRAXADA CP 190 RB D = 12,7 MM - FORNECIMENTO, PREPARO E COLOCAÇÃO</t>
  </si>
  <si>
    <t>KG</t>
  </si>
  <si>
    <t>M2426</t>
  </si>
  <si>
    <t>2 - Todos os consumos de mão de obra e equipamentos da composição de referência foram divididos pela produção da equipe - 200 KG</t>
  </si>
  <si>
    <t>REVESTIMENTO EM PLACAS DE ALUMÍNIO COMPOSTO "ACM", ESPESSURA DE 4 MM E ACABAMENTO EM PVDF</t>
  </si>
  <si>
    <t>1 - Transcrição da composição 2103151 - Tabela CPOS-SP - VERSÃO 176-07/2019</t>
  </si>
  <si>
    <t>Q.04.000.031434</t>
  </si>
  <si>
    <t>1 - Transcrição da composição 6110569 - Tabela CPOS-SP - VERSÃO 176-07/2019</t>
  </si>
  <si>
    <t>Q.04.000.031435</t>
  </si>
  <si>
    <t>1 - Transcrição da composição 6110568 - Tabela CPOS-SP - VERSÃO 176-07/2019</t>
  </si>
  <si>
    <t>1 - Transcrição da composição 4303510 - Tabela CPOS-SP - VERSÃO 176-07/2019</t>
  </si>
  <si>
    <t>MANTA GEOTÊXTIL COM RESISTÊNCIA À TRAÇÃO LONGITUDINAL DE 10KN/M E TRANSVERSAL DE 9KN/M</t>
  </si>
  <si>
    <t>1 - Transcrição da composição 0805180 - Tabela CPOS-SP - VERSÃO 177-11/2019</t>
  </si>
  <si>
    <t>E.04.000.025014</t>
  </si>
  <si>
    <t>1 - Transcrição da composição 1503110 - Tabela CPOS-SP - VERSÃO 178 -03/2020</t>
  </si>
  <si>
    <t>ABRIGO DUPLO PARA HIDRANTE/MANGUEIRA, COM VISOR E SUPORTE (EMBUTIR E EXTERNO)</t>
  </si>
  <si>
    <t>O.16.000.063526</t>
  </si>
  <si>
    <t>1 - Transcrição da composição 5001030 - Tabela CPOS-SP - VERSÃO 179 -07 a 10/2020</t>
  </si>
  <si>
    <t>1 - Transcrição da composição 3912510 - Tabela CPOS-SP - VERSÃO 179 -07 a 10/2020</t>
  </si>
  <si>
    <t>CABO DE COBRE FLEXÍVEL 10mm² ISOLAMENTO 0,6/1KV - ISOLAÇÃO HEPR 90°C</t>
  </si>
  <si>
    <t>1 - Transcrição da composição 3921050 - Tabela CPOS-SP - VERSÃO 179 -07 a 10/2020</t>
  </si>
  <si>
    <t>1 - Transcrição da composição 3921060 - Tabela CPOS-SP - VERSÃO 179 -07 a 10/2020</t>
  </si>
  <si>
    <t>1 - Transcrição da composição 3921070 - Tabela CPOS-SP - VERSÃO 179 -07 a 10/2020</t>
  </si>
  <si>
    <t>1 - Transcrição da composição 3921090 - Tabela CPOS-SP - VERSÃO 179 -07 a 10/2020</t>
  </si>
  <si>
    <t>1 - Transcrição da composição 3929111 - Tabela CPOS/CDHU-SP - VERSÃO 181 - 03/2021 a 06/2021</t>
  </si>
  <si>
    <t>1 - Transcrição da composição 3929112 - Tabela CPOS/CDHU-SP - VERSÃO 181 - 03/2021 a 06/2021</t>
  </si>
  <si>
    <t>S.01.000.080351</t>
  </si>
  <si>
    <t>1 - Transcrição da composição 4110410 - Tabela CPOS/CDHU-SP - VERSÃO 182 - 07/2021 a 10/2021</t>
  </si>
  <si>
    <t>1 - Transcrição da composição 4110430 - Tabela CPOS/CDHU-SP - VERSÃO 182 - 07/2021 a 10/2021</t>
  </si>
  <si>
    <t>GRELHA DE RETORNO/EXAUSTÃO COM REGISTRO, TAMANHO: 0,41 M2 A 0,65 M2</t>
  </si>
  <si>
    <t>Q.04.000.031433</t>
  </si>
  <si>
    <t>1 - Transcrição da composição 6110578 - Tabela CPOS-SP - VERSÃO 179 -07 a 10/2020</t>
  </si>
  <si>
    <t>1 - Transcrição da composição 4621036 - Tabela CPOS-SP - VERSÃO 179 -07 a 10/2020</t>
  </si>
  <si>
    <t>1 - Transcrição da composição 4621046 - Tabela CPOS-SP - VERSÃO 179 -07 a 10/2020</t>
  </si>
  <si>
    <t>1 - Transcrição da composição 4621056 - Tabela CPOS-SP - VERSÃO 179 -07 a 10/2020</t>
  </si>
  <si>
    <t>1 - Transcrição da composição 4621060 - Tabela CPOS-SP - VERSÃO 179 -07 a 10/2020</t>
  </si>
  <si>
    <t>1 - Transcrição da composição 4406200 - Tabela CPOS/CDHU-SP - VERSÃO 180 -11/2020 a 02/2021</t>
  </si>
  <si>
    <t>E.03.000.026513</t>
  </si>
  <si>
    <t>1 - Transcrição da composição 4310740 - Tabela CPOS/CDHU-SP - VERSÃO 180 -11/2020 a 02/2021</t>
  </si>
  <si>
    <t>1 - Transcrição da composição 3806060 - Tabela CPOS/CDHU-SP - VERSÃO 182 - 07/2021 a 10/2021</t>
  </si>
  <si>
    <t>A.08.000.020251</t>
  </si>
  <si>
    <t>1 - Transcrição da composição 1207270 - Tabela CPOS/CDHU-SP - VERSÃO 182 - 07/2021 a 10/2021</t>
  </si>
  <si>
    <t>UNIDADE GERENCIADORA DIGITAL VÍDEO EM REDE (NVR) DE ATÉ 32 CÂMERAS IP, ARMAZENAMENTO DE 48 TB, 2 INTERFACE DE REDE GIGABIT ETHERNET E 16 ENTRADAS DE ALARME</t>
  </si>
  <si>
    <t>P.17.000.030005</t>
  </si>
  <si>
    <t>1 - Transcrição da composição 6608620 - Tabela CPOS/CDHU-SP - VERSÃO 182 - 07/2021 a 10/2021</t>
  </si>
  <si>
    <t>P.18.000.050135</t>
  </si>
  <si>
    <t>1 - Transcrição da composição 3702140 - Tabela CPOS/CDHU-SP - VERSÃO 182 - 07/2021 a 10/2021</t>
  </si>
  <si>
    <t>O.15.000.064071</t>
  </si>
  <si>
    <t>1 - Transcrição da composição 4710010 - Tabela CPOS/CDHU-SP - VERSÃO 184 - 11/2021</t>
  </si>
  <si>
    <t>40171/SBC</t>
  </si>
  <si>
    <t>LAVATORIO SUSPENSO LOUCA BRANCA LINHA IZY L-15.17 - DECA</t>
  </si>
  <si>
    <t>4066/SBC</t>
  </si>
  <si>
    <t>1 - Transcrição da composição 190454 - Tabela SBC -01/2021</t>
  </si>
  <si>
    <t>ELETRODUTO FERRO GALVANIZADO ROSCAVEL 1.1/4"" COM CONEXOES</t>
  </si>
  <si>
    <t>5073/SBC</t>
  </si>
  <si>
    <t>1 - Transcrição da composição 061165 - Tabela SBC -08/2020</t>
  </si>
  <si>
    <t>ELETRODUTO FERRO GALVANIZADO ROSCAVEL 1"" COM CONEXOES</t>
  </si>
  <si>
    <t>1567/SBC</t>
  </si>
  <si>
    <t>1 - Transcrição da composição 061167 - Tabela SBC -08/2020</t>
  </si>
  <si>
    <t>ELETRODUTO FERRO GALVANIZADO ROSCAVEL 1.1/2"" COM CONEXOES</t>
  </si>
  <si>
    <t>5219/SBC</t>
  </si>
  <si>
    <t>1 - Transcrição da composição 061169 - Tabela SBC -08/2020</t>
  </si>
  <si>
    <t>ELETRODUTO FERRO GALVANIZADO ROSCAVEL 2"" COM CONEXOES</t>
  </si>
  <si>
    <t>4048/SBC</t>
  </si>
  <si>
    <t>1 - Transcrição da composição 061170 - Tabela SBC -10/2020</t>
  </si>
  <si>
    <t>MÓDULO ISOLADOR ISO-X VOLTAGEM OPERACIONAL 15-32 VCC</t>
  </si>
  <si>
    <t>1 - Esta CPU tem como referência a composição 92918 da SINAPI (JUL/2020).</t>
  </si>
  <si>
    <t xml:space="preserve">CALHA DE PISO DN 200 COM GRELHA NORMAL </t>
  </si>
  <si>
    <t>1 - Esta CPU tem como referência a composição 4957/ORSE (OUT/2020)</t>
  </si>
  <si>
    <t>PROLONGAMENTO EM PVC PARA CAIXA SIFONADA 100X100MM</t>
  </si>
  <si>
    <t>43695/SBC</t>
  </si>
  <si>
    <t>1 - Esta CPU tem como referência a composição 053033 da SBC (OUT/2020).</t>
  </si>
  <si>
    <t xml:space="preserve">MANÔMETRO DN 63MM PRESSÃO 1 - 400 BAR </t>
  </si>
  <si>
    <t>IN1758</t>
  </si>
  <si>
    <t>1 - Esta CPU tem como referência a composição 08980/ORSE do ORSE (AGO/2020).</t>
  </si>
  <si>
    <t xml:space="preserve">UNIÃO DUPLA 50MM PPR </t>
  </si>
  <si>
    <t>IN1770</t>
  </si>
  <si>
    <t>1 - Esta CPU tem como referência a composição 96742 da SINAPI (AGO/2020).</t>
  </si>
  <si>
    <t>PRESSOSTATO DANFOSS 2 A 14 BAR, POSSUÍ DIFERENCIAL AJUSTÁVEL DE 0,5 A 1,6 BAR  1/4" BSP IP30 KPI 36. IDEAL PARA INSTALAÇÃO EM CONEXÃO COM MEIO LÍQUIDO E GASOSO. EQUIPADO COM CONTATO ELÉTRICO DE POLO SIMPLES (SPDT)</t>
  </si>
  <si>
    <t>IN1932</t>
  </si>
  <si>
    <t>1 - Esta CPU tem como referência a composição 47.11.021 da CPOS (JUL/2020)</t>
  </si>
  <si>
    <t>VÁLVULA DE SEGURANÇA DN 2 x 2", DE BRONZE, COM ROSCA,ENTRA E SAÍDA EM ÂNGULO DE 90º, ROSCA BSP OU NPT, PRESSÃO DE MÍNIMA 1,03 BAR, MÁXIMA 4,83 BAR</t>
  </si>
  <si>
    <t>O.05.000.064052</t>
  </si>
  <si>
    <t>1 - Esta CPU tem como referência a composição C2696 da SEINFRA TAB 26.1</t>
  </si>
  <si>
    <t>HIDRÔMETRO VAZÃO NOMINAL 3,5 m³/h, Ø1", COM MÓDULO DE COMUNICAÇÃO TIPO PULSADOR "RF" ACOPLADO</t>
  </si>
  <si>
    <t>IN1934</t>
  </si>
  <si>
    <t>1 - Esta CPU tem como referência a composição 06072/ORSE do ORSE (AGO/2020).</t>
  </si>
  <si>
    <t>HIDRÔMETRO VAZÃO NOMINAL 5 m³/h, Ø1.1/4", COM MÓDULO DE COMUNICAÇÃO TIPO PULSADOR "RF" ACOPLADO</t>
  </si>
  <si>
    <t>IN1935</t>
  </si>
  <si>
    <t>BUCHA DE REDUÇÃO PPR 75X50MM, CLASSE PN 20 - FORNECIMENTO E INSTALAÇÃO</t>
  </si>
  <si>
    <t>IN1937</t>
  </si>
  <si>
    <t>1 - Esta CPU tem como referência a composição 96753 da SINAPI (SET/2020).</t>
  </si>
  <si>
    <t>PLANTIO DE FORRAÇÕES E HERBÁCEAS COM 16UN/M2</t>
  </si>
  <si>
    <t>IN3478</t>
  </si>
  <si>
    <t>IN2819</t>
  </si>
  <si>
    <t>IN3479</t>
  </si>
  <si>
    <t>IN2820</t>
  </si>
  <si>
    <t>LTE 1 - LETREIRO E LOGO CONFECCIONADO EM CHAPA DE AÇO CORTEN (PROF: 2cm) FIXADO DIRETAMENTE NA PAREDE ATRAVÉS DE PINOS COM ILUMINAÇÃO INDIRETA COM FITA DE LED INSTALADA NA FACE POSTERIOR ENTRE LETREIRO E PAREDE - FORNECIMENTO E INSTALAÇÃO</t>
  </si>
  <si>
    <t>IN3401</t>
  </si>
  <si>
    <t>IN2803</t>
  </si>
  <si>
    <t>LTE 2 - LOGO CONFECCIONADO EM CHAPA DE AÇO CORTEN (PROF: 2cm) FIXADO DIRETAMENTE NA PAREDE ATRAVÉS DE PINOS COM ILUMINAÇÃO INDIRETA COM FITA DE LED INSTALADA NA FACE POSTERIOR ENTRE LOGO E PAREDE. CONFORME CADERNO DE ESPECIFICAÇÃO. - FORNECIMENTO E INSTALAÇÃO</t>
  </si>
  <si>
    <t>IN3402</t>
  </si>
  <si>
    <t>IN2804</t>
  </si>
  <si>
    <t>LTE 3 - LETREIRO CONFECCIONADO EM CHAPA DE AÇO CORTEN (PROF: 2cm) FIXADO DIRETAMENTE NA PAREDE ATRAVÉS DE PINOS COM ILUMINAÇÃO INDIRETA COM FITA DE LED INSTALADA NA FACE POSTERIOR ENTRE LETREIRO E PAREDE. CONFORME CADERNO DE ESPECIFICAÇÃO. - FORNECIMENTO E INSTALAÇÃO</t>
  </si>
  <si>
    <t>IN3403</t>
  </si>
  <si>
    <t>IN2805</t>
  </si>
  <si>
    <t>PDE - PLACA COM ESTRUTURA METÁLICA TUBULAR FIXADOS NA PAREDE COM PARAFUSO REVESTIDA COM CHAPA DE AÇO CORTEN, TEXTO, SETA E LOGO RECORTADOS DA CHAPA E PLACA EM ACRÍLICO BRANCO NA FACE POSTERIOR. (150x80)cm - FORNECIMENTO E INSTALAÇÃO</t>
  </si>
  <si>
    <t>IN3404</t>
  </si>
  <si>
    <t>IN2806</t>
  </si>
  <si>
    <t>PDP - PLACA (40x70)cm EM CHAPA DE ALUMÍNIO COMPOSTO (ACM 4 mm) DOBRADA. TEXTO EM TINTA UV; USO DE SILICONE PARA COLAR AS ABAS DA CHAPA E INSTALAÇÃO DE PERFIS TUBULARES DE METALON (2cm) FIXADOS NA PAREDE - FORNECIMENTO E INSTALAÇÃO</t>
  </si>
  <si>
    <t>IN3406</t>
  </si>
  <si>
    <t>IN2808</t>
  </si>
  <si>
    <t>LCI 1 - LETREIRO E LOGO CONFECCIONADO EM CHAPA DE AÇO CORTEN (PROF: 2cm) FIXADO DIRETAMENTE NA PAREDE ATRAVÉS DE PINOS OU FITA DUPLA FACE. - FORNECIMENTO E INSTALAÇÃO</t>
  </si>
  <si>
    <t>IN3413</t>
  </si>
  <si>
    <t>IN2815</t>
  </si>
  <si>
    <t>LCI 2 - LETREIRO E LOGO CONFECCIONADO EM CHAPA DE AÇO CORTEN (PROF: 2cm) FIXADO DIRETAMENTE NA PAREDE ATRAVÉS DE PINOS OU FITA DUPLA FACE. - FORNECIMENTO E INSTALAÇÃO</t>
  </si>
  <si>
    <t>IN3414</t>
  </si>
  <si>
    <t>IN2816</t>
  </si>
  <si>
    <t>IN3480</t>
  </si>
  <si>
    <t>IN2895</t>
  </si>
  <si>
    <t>13857/ORSE</t>
  </si>
  <si>
    <t>JANELA DE ALUMÍNIO 1 FOLHA, TIPO MAXIM-AR, (0,60 X 0,60)M, COM PINTURA ELETRÓSTATICA BRANCA E VIDRO FLOAT INCOLOR 4mm - FORNECIMENTO E INSTALAÇÃO</t>
  </si>
  <si>
    <t>JANELA DE ALUMÍNIO 2 FOLHAS, TIPO MAXIM-AR, (1,20 X 0,60)M, COM PINTURA ELETRÓSTATICA BRANCA E VIDRO FLOAT INCOLOR 4mm - FORNECIMENTO E INSTALAÇÃO</t>
  </si>
  <si>
    <t>JANELA DE ALUMÍNIO 3 FOLHAS, TIPO MAXIM-AR, (1,80 X 0,60)M, COM PINTURA ELETRÓSTATICA BRANCA E VIDRO FLOAT INCOLOR 4mm - FORNECIMENTO E INSTALAÇÃO</t>
  </si>
  <si>
    <t>IN3481</t>
  </si>
  <si>
    <t>IN3356</t>
  </si>
  <si>
    <t>IN3482</t>
  </si>
  <si>
    <t>IN3357</t>
  </si>
  <si>
    <t>JANELA FIXA DE ALUMÍNIO, TIPO VENEZIANA, COM PINTURA ELESTROSTÁTICA CINZA (1,00x1,20)m</t>
  </si>
  <si>
    <t>1 - Esta CPU tem como referência a composição C1516 da SEINFRA 26.</t>
  </si>
  <si>
    <t>JANELA FIXA DE ALUMÍNIO, TIPO VENEZIANA, COM PINTURA ELESTROSTÁTICA CINZA (2,40x1,20)m</t>
  </si>
  <si>
    <t>IN3483</t>
  </si>
  <si>
    <t>IN3358</t>
  </si>
  <si>
    <t>IN3484</t>
  </si>
  <si>
    <t>IN3359</t>
  </si>
  <si>
    <t>IN3485</t>
  </si>
  <si>
    <t>IN3360</t>
  </si>
  <si>
    <t>2511/ORSE</t>
  </si>
  <si>
    <t>Bancada - (4,00x0,60) = 2,40m2</t>
  </si>
  <si>
    <t>1 - Esta CPU tem como referência a composição 86881 SINAPI (JUN/2021)</t>
  </si>
  <si>
    <t>1 - Esta CPU tem como referência a composição 86883 SINAPI (JUN/2021)</t>
  </si>
  <si>
    <t>1 - Esta CPU tem como referência a composição 100860 SINAPI (JUN/2021)</t>
  </si>
  <si>
    <t>1 - Esta CPU tem como referência a composição 83626 SINAPI (JAN/2020)</t>
  </si>
  <si>
    <t xml:space="preserve">CORRIMÃO SIMPLES EM TUBO DE AÇO INOX POLIDO Ø1.1/2", H = 0,92M, FIXADO NA PAREDE COM SUPORTES EM L DE TUBOS Ø1/2" </t>
  </si>
  <si>
    <t>1 - Esta CPU tem como referência a composição 12188/ORSE da ORSE (MAIO/2021).</t>
  </si>
  <si>
    <t>ENGATE RÁPIDO ROSCA MACHO 1/2" EM INOX</t>
  </si>
  <si>
    <t>IN3361</t>
  </si>
  <si>
    <t>1 - Está CPU tem como refrência a composição 92692 da SINAPI (JUL/2021)</t>
  </si>
  <si>
    <t>AQUECEDOR/BOILER SOLAR INOX HORIZONTAL ALTA PRESSAO UNISOL 1.500 LITROS - FORNECIMENTO E INSTALAÇÃO</t>
  </si>
  <si>
    <t>4691/SBC</t>
  </si>
  <si>
    <t>1 - Está CPU tem como refrência a composição 71048 / SBC (AGO/2021)</t>
  </si>
  <si>
    <t>TANQUE DE PRESSÃO VOLUME: 75 LITROS; VAZÃO NA PRESSÃO MÉDIA DE OPERAÇÃO: 5,0 M3/H FABRICANTE: JACUZZI; MODELO: YJ75</t>
  </si>
  <si>
    <t>IN3362</t>
  </si>
  <si>
    <t>1 - Está CPU tem como refrência a composição 61.10.430 da CPOS SP (JUL A OUT/2021)</t>
  </si>
  <si>
    <t>VÁLVULA DE SEGURANÇA COMBINADA POR ALÍVIO E PRESSÃO DN20 3/4'' FABRICANTE: CALEFFI</t>
  </si>
  <si>
    <t>IN3363</t>
  </si>
  <si>
    <t>4636/SBC</t>
  </si>
  <si>
    <t>1 - Está CPU tem como refrência a composição 52795 / SBC (AGO/2021)</t>
  </si>
  <si>
    <t>TRANSMISSOR ULTRASSÔNICO DE NÍVEL PARA MEDIÇÃO DE RESERVATÓRIOS; FABRICANTE: NIVELCO; MODELO: EASYTREK SP-300</t>
  </si>
  <si>
    <t>IN3364</t>
  </si>
  <si>
    <t>1 - Está CPU tem como refrência a composição 102137 da SINAPI (SET/2021)</t>
  </si>
  <si>
    <t>HIDRÔMETRO COM LEITURA LOCAL PADRÃO E REMOTA, CLASSE METROLÓGICA B, RELOJOARIA INCLINADA, VAZÃO NOMINAL 5 m³/h, Ø1", PRESSÃO MÁX. DE TRABALHO 10 bar, TEMPERATURA 40ºC, CONFORME ABNT NM 212 E PORTARIA INMETRO 246/2000, FAB. ITRON OU EQUIVALENTE TÉCNICO.</t>
  </si>
  <si>
    <t>IN3365</t>
  </si>
  <si>
    <t>1 - Está CPU tem como refrência a composição 95675 da SINAPI (AGO/2021)</t>
  </si>
  <si>
    <t>FILTRO (VF1) PARA CAPTAÇÃO DE ÁGUA PLUVIAL VORTEX WFF 150 - FORNECIMENTO E INSTALAÇÃO</t>
  </si>
  <si>
    <t>IN3366</t>
  </si>
  <si>
    <t>1 - Está CPU tem como refrência a composição 98110 da SINAPI (SET/2021)</t>
  </si>
  <si>
    <t>1 - Está CPU tem como refrência a composição 04283 do ORSE (JUN/2021)</t>
  </si>
  <si>
    <t xml:space="preserve">RALO SEMIESFERICO EM FERRO FUNDIDO 150 MM, PARA LAJES/ CALHAS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</si>
  <si>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JOELHO 90 GRAUS, PPR, DN 25 X 3/4", COM INSERTO METÁLICO, CLASSE PN 20 - FORNECIMENTO E INSTALAÇÃO.</t>
  </si>
  <si>
    <t>IN3368</t>
  </si>
  <si>
    <t>1 - Está CPU tem como refrência a composição 89366 da SINAPI (JUL/2021)</t>
  </si>
  <si>
    <t>ADAPTADOR PVC SÉRIE NORMAL PARA VASO SANITÁRIO DN 100MM</t>
  </si>
  <si>
    <t>1 - Está CPU tem como refrência a composição 89554 da SINAPI (JUL/2021)</t>
  </si>
  <si>
    <t>4840/ORSE</t>
  </si>
  <si>
    <t>1 - Está CPU tem como refrência a composição 91172 da SINAPI (JUL/2021)</t>
  </si>
  <si>
    <t>FIXAÇÃO DE TUBOS VERTICAIS DE PVC, CPVC OU COBRE DIÂMETROS MAIORES QUE 75 MM E MENORES QUE 150 MM COM ABRAÇADEIRA METÁLICA RÍGIDA 6"</t>
  </si>
  <si>
    <t>ACIONADOR MANUAL QUEBRE O VIDRO ENDEREÇÁVEL TENSÃO MÁXIMA DO LAÇO 28VCC, CORRENTE MÁXIMA DO LAÇO 375VCC, TEMPERATURA OPERACINAL 0°C A 49°C, UMIDADE RELATIVA 10% A 93% COM CERTIFICAÇÃO UL/FM. REF.: NBG-12LXP. FAB.: NOTIFIER OU EQUIVALENTE TÉCNICO.</t>
  </si>
  <si>
    <t>IN3370</t>
  </si>
  <si>
    <t>1 - Está CPU tem como refrência a composição 07861 da ORSE (SET/2021)</t>
  </si>
  <si>
    <t>IN3371</t>
  </si>
  <si>
    <t>1 - Esta CPU tem como referência a composição 5005430 - Tabela CPOS-SP - VERSÃO 179 - 07 a 10/2020</t>
  </si>
  <si>
    <t>PLACA DE SINALIZACAO DE SEGURANCA CONTRA INCENDIO, FOTOLUMINESCENTE, CIRCULAR D= 30 CM, EM PVC 2 MM ANTI-CHAMAS (SIMBOLOS, CORES E PICTOGRAMAS CONFORME NBR 13434). FORNECIMENTO E INSTALAÇÃO</t>
  </si>
  <si>
    <t>2 - COEFICIENTE DA PLACA AJUSTADA PARA ATENDER A DIMENÇÃO DE 30CM -&gt; (3,14*0,15^2) / ((0,3^2*1,73205)/4) = 2,47</t>
  </si>
  <si>
    <t>COMPRESSOR DE PISTÃO LUBRIFICADO À ÓLEO. G15L 125. PRESSÃO MÁXIMA DE 9,1 bar. VAZÃO 38,8 L/s. VOLTAGEM 220V TRIFÁSICO. POTÊNCIA 15 kW 60Hz. RUÍDO 67 dBA. CONEXÃO DE SAÍDA ROSCA FÊMEA 1/2" NPT.</t>
  </si>
  <si>
    <t>IN3495</t>
  </si>
  <si>
    <t>5038/ORSE</t>
  </si>
  <si>
    <t>63805/SBC</t>
  </si>
  <si>
    <t>1 - Esta CPU tem como referência a composição 43.08.001 da CPOS (JUL A OUT / 2021). Adicionando o serviço de start up do sistema para atender ao projeto.</t>
  </si>
  <si>
    <t>IN2671</t>
  </si>
  <si>
    <t>1 - Esta CPU tem como referência a composição 43.08.033 da CPOS (JUL A OUT / 2021)</t>
  </si>
  <si>
    <t>IN2673</t>
  </si>
  <si>
    <t>IN2675</t>
  </si>
  <si>
    <t>IN2677</t>
  </si>
  <si>
    <t>IN3551</t>
  </si>
  <si>
    <t>VÁLVULA DE ESFERA 1 1/4" COM ROSCA BSP CLASSE PN25 STANDARD - FORNECIMENTO E INSTALAÇÃO</t>
  </si>
  <si>
    <t>IN2681</t>
  </si>
  <si>
    <t>1 - Esta CPU tem como referência a composição 95251 SINAPI (DEZ/2022)</t>
  </si>
  <si>
    <t>VÁLVULA DE ESFERA 3/4" COM ROSCA BSP CLASSE PN25 STANDARD - FORNECIMENTO E INSTALAÇÃO</t>
  </si>
  <si>
    <t>IN2729</t>
  </si>
  <si>
    <t>1 - Esta CPU tem como referência a composição 95249 SINAPI (DEZ/2022)</t>
  </si>
  <si>
    <t>CONJUNTO MONTADO COMPOSTO DE 1 CAIXA 4"x2" EM PVC EQUIPADA COM 1 PULSADOR LIGA/DESLIGA</t>
  </si>
  <si>
    <t>1 - Esta CPU tem como referência a composição 91988 SINAPI (DEZ/2021)</t>
  </si>
  <si>
    <t>CONJUNTO MONTADO COMPOSTO DE 1 CAIXA 4"x2" EM PVC EQUIPADA COM 2 PULSADORES LIGA/DESLIGA</t>
  </si>
  <si>
    <t>CONJUNTO MONTADO COMPOSTO DE 1 CAIXA 4"x2" EM PVC EQUIPADA COM 3 PULSADORES LIGA/DESLIGA</t>
  </si>
  <si>
    <t>IN3673</t>
  </si>
  <si>
    <t>IN3674</t>
  </si>
  <si>
    <t>IN3676</t>
  </si>
  <si>
    <t>IN3677</t>
  </si>
  <si>
    <t>IN3678</t>
  </si>
  <si>
    <t>IN3681</t>
  </si>
  <si>
    <t>JANELA DE ALUMÍNIO 2 FOLHAS, TIPO MAXIM-AR, DIM.: 1,20 X 0,60 M, COM PINTURA ELETRÓSTATICA BRANCA E VIDRO LAMINADO 6MM (REFLETIVO PRATA 3MM + PVB + FLOAT INCOLOR 3MM) - FORNECIMENTO E INSTALAÇÃO</t>
  </si>
  <si>
    <t>JANELA DE ALUMÍNIO 3 FOLHAS, TIPO MAXIM-AR, DIM.: 1,80 X 0,60 M, COM PINTURA ELETRÓSTATICA BRANCA E VIDRO LAMINADO 6MM (REFLETIVO PRATA 3MM + PVB + FLOAT INCOLOR 3MM) - FORNECIMENTO E INSTALAÇÃO</t>
  </si>
  <si>
    <t xml:space="preserve">BUCHA DE REDUÇÃO PPR, 40 X 32 MM, CLASSE PN 20 - FORNECIMENTO E INSTALAÇÃO </t>
  </si>
  <si>
    <t>IN1912</t>
  </si>
  <si>
    <t>1 - Esta CPU tem como referência a composição 96664 da SINAPI de out/2020</t>
  </si>
  <si>
    <r>
      <t xml:space="preserve">2 - Conversão M.O. = 40mm x 25mm = 1000mm2 </t>
    </r>
    <r>
      <rPr>
        <sz val="11"/>
        <rFont val="Calibri"/>
        <family val="2"/>
      </rPr>
      <t>→</t>
    </r>
    <r>
      <rPr>
        <sz val="11"/>
        <rFont val="Arial Narrow"/>
        <family val="2"/>
      </rPr>
      <t xml:space="preserve"> 0,347H = Y = (1280mm x 0,347H)/1000mm = 0,44416H</t>
    </r>
  </si>
  <si>
    <r>
      <t xml:space="preserve">                                40mm x 32mm = 1280mm2 </t>
    </r>
    <r>
      <rPr>
        <sz val="11"/>
        <rFont val="Calibri"/>
        <family val="2"/>
      </rPr>
      <t>→</t>
    </r>
    <r>
      <rPr>
        <sz val="11"/>
        <rFont val="Arial Narrow"/>
        <family val="2"/>
      </rPr>
      <t xml:space="preserve"> Y(H)</t>
    </r>
  </si>
  <si>
    <t xml:space="preserve">CURVA DE TRANSPOSIÇÃO PPR, 25MM, CLASSE PN 20 - FORNECIMENTO E INSTALAÇÃO </t>
  </si>
  <si>
    <t>IN1923</t>
  </si>
  <si>
    <t>1 - Esta CPU tem como referência a composição 96747 da SINAPI set/2020</t>
  </si>
  <si>
    <t>UNIÃO DUPLA PPR, DN 32MM, CLASSE PN 20 - FORNECIMENTO E INSTALAÇÃO.</t>
  </si>
  <si>
    <t>IN1958</t>
  </si>
  <si>
    <t>1 - Esta CPU tem como referência a composição 96739 da SINAPI nov/2020</t>
  </si>
  <si>
    <t xml:space="preserve">TUBO EM AÇO CARBONO PRETO SEM COSTURA SCHEDULE 40, Ø 1/2" - FORNECIMENTO E ASSENTAMENTO </t>
  </si>
  <si>
    <t xml:space="preserve">1 - Esta CPU tem como referência a composição 46.21.012 da tabela CPOS de JUL a OUT/2020, efetuando as devidas correções </t>
  </si>
  <si>
    <r>
      <t xml:space="preserve">2 - Coeficiente de M.O foi dividido pela metade para atender a bitola desejada = 1,40h </t>
    </r>
    <r>
      <rPr>
        <sz val="11"/>
        <rFont val="Calibri"/>
        <family val="2"/>
      </rPr>
      <t>÷</t>
    </r>
    <r>
      <rPr>
        <sz val="11"/>
        <rFont val="Arial Narrow"/>
        <family val="2"/>
      </rPr>
      <t xml:space="preserve"> 2 = 0,70h</t>
    </r>
  </si>
  <si>
    <t>3 - Coeficiente do tubo foi calculado baseado na composição CPOS multiplicando o índice (m) do tubo pelo valor de consumo (kg/m) do insumo ORSE = 1,60m x 1,27kg/m = 2,032kg</t>
  </si>
  <si>
    <r>
      <t xml:space="preserve">4 - Coeficiente da fita foi dividido pela metade para atender a bitola desejada = 0,798m </t>
    </r>
    <r>
      <rPr>
        <sz val="11"/>
        <rFont val="Calibri"/>
        <family val="2"/>
      </rPr>
      <t>÷</t>
    </r>
    <r>
      <rPr>
        <sz val="11"/>
        <rFont val="Arial Narrow"/>
        <family val="2"/>
      </rPr>
      <t xml:space="preserve"> 2 = 0,399m</t>
    </r>
  </si>
  <si>
    <t>FILTRO LUBRIFICADOR PARA AR COMPRIMIDO CONEXÕES DE ENT. E SAÍDA ROSCA F NPT 1/2", V = 4000 L/MIN, P. DE TRABALHO MÁXIMA 10 KGF/CM2, ELEMENTO FILTRANTE 25 MICRONS, ACOMPANHA MANÔMETRO REF.: PARKER OU EQUIVALENTE TÉCNICO - FORNECIMENTO</t>
  </si>
  <si>
    <t>IN2211</t>
  </si>
  <si>
    <t>1 - Esta CPU é exclusiva a fornecimento de equipamento</t>
  </si>
  <si>
    <t>VÁLVULA DE ESFERA 1/2" COM ROSCA BSP CLASSE PN25 STANDARD - FORNECIMENTO E INSTALAÇÃO</t>
  </si>
  <si>
    <t>IN2213</t>
  </si>
  <si>
    <t>1 - Esta CPU tem como referência a composição 95248 da tabela SINAPI de NOV/2020</t>
  </si>
  <si>
    <t>JANELA DE ALUMÍNIO 4 FOLHAS, TIPO MAXIM-AR, DIM.: 2,40 X 0,60 M, COM PINTURA ELETRÓSTATICA BRANCA E VIDRO LAMINADO 6MM (PRATA 3MM + PVB + FLOAT INCOLOR 3MM) - FORNECIMENTO E INSTALAÇÃO</t>
  </si>
  <si>
    <t>PAREDE DE GESSO ACARTONADO 115/90 SOBRE ESTRUTURA DE AÇO, COM MONTANTE DUPLOS A CADA 400MM, ENCHIMENTO COM LÃ DE POLIÉSTER 100MM A 35 KG/M3, REF.: KNAUF W115 OU SIMILAR - FORNECIMENTO E INSTALAÇÃO</t>
  </si>
  <si>
    <t>36612/SBC</t>
  </si>
  <si>
    <t xml:space="preserve">1 - Esta CPU tem como referência a composição 96360 da tabela SINAPI de DEZ/2020 e o catálogo técnico do modelo específicado em projeto encontrado em: (https://www.knauf.com.br/sistemas/parede-de-drywall-w115/) </t>
  </si>
  <si>
    <t>TORNEIRA DE MESA CROMADA COM TEMPORIZADOR DOCOL LÓGGICA MATIC REF.: 00652806 OU SIMILAR - FORNECIMENTO E INSTALAÇÃO</t>
  </si>
  <si>
    <t>IN2454</t>
  </si>
  <si>
    <t xml:space="preserve">1 - Esta CPU tem como referência a composição 86911 da SINAPI DEZ/2020, adicionando o engate para instalação da torneira </t>
  </si>
  <si>
    <t>CAIXA SIFONADA GIRAFACIL COM TAMPA GRELHA REDONDA BRANCA HERMÉTICA 100X140X50MM</t>
  </si>
  <si>
    <t>1 - Esta CPU tem como referência a composição 053493/SBC de jan/2021</t>
  </si>
  <si>
    <t>TUBO EM PVC VINILFORT, COR OCRE, DN = 200MM COM SISTEMA JEI - FORNECIMENTO E ASSENTAMENTO</t>
  </si>
  <si>
    <t>1 - Esta CPU tem como base a composição 90696 da tabela SINAPI de jan/2021</t>
  </si>
  <si>
    <t xml:space="preserve">FIXAÇÃO DE ELETRODUTOS HORIZONTAIS Ø 25MM COM VERGALHÃO (TIRANTE) Ø 6,3MM E ABRAÇADEIRA MÉTALICA TIPO D 3/4" FIXADO NA LAJE </t>
  </si>
  <si>
    <t>1 - Esta CPU tem como referência a composição 91179 da tabela SINAPI de jan/2021, substituindo o profissional pelo necéssario para a execução do serviço.</t>
  </si>
  <si>
    <t xml:space="preserve">FIXAÇÃO DE ELETRODUTOS HORIZONTAIS Ø 40MM COM VERGALHÃO (TIRANTE) Ø 6,3MM E ABRAÇADEIRA MÉTALICA 1.1/4" FIXADO NA LAJE </t>
  </si>
  <si>
    <t xml:space="preserve">FIXAÇÃO DE ELETRODUTOS HORIZONTAIS Ø 63MM COM VERGALHÃO (TIRANTE) Ø 6,3MM E ABRAÇADEIRA MÉTALICA 2" FIXADO NA LAJE </t>
  </si>
  <si>
    <t>1 - Esta CPU tem como referência a composição 91180 da tabela SINAPI de jan/2021, substituindo o profissional pelo necéssario para a execução do serviço.</t>
  </si>
  <si>
    <t xml:space="preserve">FIXAÇÃO DE ELETRODUTOS HORIZONTAIS Ø 80MM COM VERGALHÃO (TIRANTE) Ø 6,3MM E ABRAÇADEIRA MÉTALICA 2.1/2" FIXADO NA LAJE </t>
  </si>
  <si>
    <t>1 - Esta CPU tem como referência a composição 91181 da tabela SINAPI de jan/2021, substituindo o profissional pelo necéssario para a execução do serviço.</t>
  </si>
  <si>
    <t>INSTALAÇÃO DE DUTO EM ALUMÍNIO PRÉ-ISOLADO COM ESPUMA RÍGIDA DE POLIURETANO (MPU), COM ESPESSURA DE 20MM, INCLUSO FABRICAÇÃO</t>
  </si>
  <si>
    <t>1 - Esta CPU tem como referência a composição 98371 da SINAPI (AGO/2021).</t>
  </si>
  <si>
    <t>DAMPER CORTA FOGO RETANGULAR, COM RETORNO POR MOLA E CHAVE FIM DE CURSO ON/OFF, DIM.: 500 X 1200MM, REFERÊNCIA COMERCIAL SÉRIE FKA-TI-BR-120 FABRICANTE TROX OU EQUIVALENTE</t>
  </si>
  <si>
    <t>Q.04.000.031404</t>
  </si>
  <si>
    <t>2 - Coeficiente do damper = 0,50m x 1,20m = 0,60m2</t>
  </si>
  <si>
    <t>VÁLVULA DE ESFERA TIPO GBC Ø 1/4" PARA TUBULAÇÃO DE COBRE - FORNECIMENTO E INSTALAÇÃO</t>
  </si>
  <si>
    <t>IN1027</t>
  </si>
  <si>
    <t>1 - Esta CPU tem como referência a composição 07236 do ORSE (JUL/2021).</t>
  </si>
  <si>
    <r>
      <t xml:space="preserve">2 - Coeficiente da pasta transformando de kg para un: 1 g </t>
    </r>
    <r>
      <rPr>
        <sz val="11"/>
        <rFont val="Calibri"/>
        <family val="2"/>
      </rPr>
      <t>÷</t>
    </r>
    <r>
      <rPr>
        <sz val="11"/>
        <rFont val="Arial Narrow"/>
        <family val="2"/>
      </rPr>
      <t xml:space="preserve"> 250 g/un = 0,004 Un </t>
    </r>
  </si>
  <si>
    <r>
      <t xml:space="preserve">3 - Coeficiente da solda transformando de kg para un: 4 g </t>
    </r>
    <r>
      <rPr>
        <sz val="11"/>
        <rFont val="Calibri"/>
        <family val="2"/>
      </rPr>
      <t>÷</t>
    </r>
    <r>
      <rPr>
        <sz val="11"/>
        <rFont val="Arial Narrow"/>
        <family val="2"/>
      </rPr>
      <t xml:space="preserve"> 500 g/un = 0,008 Un </t>
    </r>
  </si>
  <si>
    <t>VÁLVULA DE ESFERA TIPO GBC Ø 3/8" PARA TUBULAÇÃO DE COBRE - FORNECIMENTO E INSTALAÇÃO</t>
  </si>
  <si>
    <t>IN1029</t>
  </si>
  <si>
    <t>VÁLVULA DE ESFERA TIPO GBC Ø 1/2" PARA TUBULAÇÃO DE COBRE - FORNECIMENTO E INSTALAÇÃO</t>
  </si>
  <si>
    <t>IN1031</t>
  </si>
  <si>
    <t>VÁLVULA DE ESFERA TIPO GBC Ø 5/8" PARA TUBULAÇÃO DE COBRE - FORNECIMENTO E INSTALAÇÃO</t>
  </si>
  <si>
    <t>IN1033</t>
  </si>
  <si>
    <t>CAIXA DE SOM ARANDELA REDONDA 6" 50W RMS, TIPO FULL RANGE, IMPEDÂNCIA: 8 OHMS DA FRAHM OU SIMILAR - FORNECIMENTO INSTALAÇÃO</t>
  </si>
  <si>
    <t>IN3320</t>
  </si>
  <si>
    <t>1 - Esta CPU tem como referência a composição 08655 do ORSE (JUL/2019).</t>
  </si>
  <si>
    <t>AMPLIFICADOR DE POTÊNCIA 2 CANAIS, 4000W RMS 4 OHMS E 2550W RMS 8 OHMS DA ONEAL OU SIMILAR</t>
  </si>
  <si>
    <t>IN3340</t>
  </si>
  <si>
    <t>1 - Esta CPU tem como referência a composição 068311 do SBC (AGO/2020).</t>
  </si>
  <si>
    <t>LEITOR DE CARTÃO RFID UHF DE LONGA DISTÂNCIA VEICULAR. FAB. INTELBRAS OU EQUIVALENTE TÉCNICO - FORNECIMENTO E INSTALAÇÃO</t>
  </si>
  <si>
    <t>IN3344</t>
  </si>
  <si>
    <t>1 - Esta CPU tem como referência a composição 10004 do ORSE (JUL/2021).</t>
  </si>
  <si>
    <t>CAIXA DE SOM PASSIVA  8" 150W RMS, IMPEDÂNCIA: 8 OHMS DA FRAHM OU SIMILAR - FORNECIMENTO E INSTALAÇÃO</t>
  </si>
  <si>
    <t>IN3350</t>
  </si>
  <si>
    <t>ATENUADOR DE VOLUME ROTATIVO COM ATÉ 12 POSIÇÕES, 70V, REF.: VCS-L70 DA LOUD OU SIMILAR - FORNECIMENTO E INSTALAÇÃO</t>
  </si>
  <si>
    <t>1 - Esta CPU tem como referência a composição 12689 do ORSE (JUL/2021).</t>
  </si>
  <si>
    <t>CAIXA DE PASSAGEM EM ALVENARIA DIMENSÕES INTERNAS 100 X 50 X 50CM, COM FUNDO EM LASTRO DE BRITA E TAMPA DE CONCRETO</t>
  </si>
  <si>
    <t>1 - Esta CPU tem como referência a composição 97890 da SINAPI (AGO/2021)</t>
  </si>
  <si>
    <t>2 - Coeficiente do tijolo: 100 un/m2 x (1,00m + 0,50m + 1,00m + 0,50m)x0,50m = 150un + 13% = 169,25un</t>
  </si>
  <si>
    <t xml:space="preserve">2.1 - Utilizado coeficiente de 13% para perda conforme composição referenciada </t>
  </si>
  <si>
    <t>3 - Coeficiente da escavação: 1,40m x 0,9m x 0,80m =1,008m3</t>
  </si>
  <si>
    <t>4 - Coeficiente do reaterro: 1,008m3 - (1,10m x 0,60m x 0,60m) = 0,612m3</t>
  </si>
  <si>
    <t>5 - Coeficiente do preparo de fundo: 1,00m x 0,50m x 0,10m = 0,05m3</t>
  </si>
  <si>
    <t>6 - Coeficiente da tampa = 1,10m x 0,60m x 0,10m = 0,066m3</t>
  </si>
  <si>
    <t>7 - Coeficiente do chapisco: (1,00m x 0,50m x 2) + (0,50m x 0,50m x 2) = 1,50m2</t>
  </si>
  <si>
    <t>8 - Coeficiente da argamassa emboço: 1,50m2 x 0,025m = 0,0375m3</t>
  </si>
  <si>
    <t>CABO DE FIBRA ÓPTICA MONOMODO 12 FIBRAS</t>
  </si>
  <si>
    <t>12828/SBC</t>
  </si>
  <si>
    <t>1 - Esta CPU tem como referência a composição C3753 da SEINFRA tabela 27.</t>
  </si>
  <si>
    <t>DAMPER DE REGULAGEM DE VAZÃO DE 250 X150 MM, MODELO JN-B DA TROX OU EQUIVALENTE TÉCNICO - FORNECIMENTO E INSTALAÇÃO</t>
  </si>
  <si>
    <t>IN3372</t>
  </si>
  <si>
    <t xml:space="preserve">1 - Esta CPU tem como referência a composição 61.10.401 da CPOS (JUL A OUT / 2021). </t>
  </si>
  <si>
    <t>2 - Coeficiente do montador e ajudante (2,20h/m2): 0,25m x 0,15m x 2,20h/m2 = 0,0825h</t>
  </si>
  <si>
    <t>DAMPER DE REGULAGEM DE VAZÃO DE 250 X 250 MM, MODELO JN-B DA TROX OU EQUIVALENTE TÉCNICO - FORNECIMENTO E INSTALAÇÃO</t>
  </si>
  <si>
    <t>IN3373</t>
  </si>
  <si>
    <t>2 - Coeficiente do montador e ajudante (2,20h/m2): 0,25m x 0,25m x 2,20h/m2 = 0,1317h</t>
  </si>
  <si>
    <t>DAMPER DE REGULAGEM DE VAZÃO DE 500 X 500 MM, MODELO JN-B DA TROX OU EQUIVALENTE TÉCNICO - FORNECIMENTO E INSTALAÇÃO</t>
  </si>
  <si>
    <t>IN3374</t>
  </si>
  <si>
    <t xml:space="preserve">1 - Esta CPU tem como referência a composição 61.10.403 da CPOS (JUL A OUT / 2021). </t>
  </si>
  <si>
    <t>2 - Coeficiente do montador e ajudante (1,50h/m2): 0,50m x 0,50m x 1,50h/m2 = 0,375h</t>
  </si>
  <si>
    <t>DAMPER DE REGULAGEM DE VAZÃO DE 1200 X 500 MM, MODELO JN-B DA TROX OU EQUIVALENTE TÉCNICO - FORNECIMENTO E INSTALAÇÃO</t>
  </si>
  <si>
    <t>IN3375</t>
  </si>
  <si>
    <t>2 - Coeficiente do montador e ajudante (1,50h/m2): 1,20m x 0,50m x 1,50h/m2 = 0,90h</t>
  </si>
  <si>
    <t>BANCO DE RESISTÊNCIA EM CHAPA DE AÇO CARBONO COM TRATAMENTO ANTICORROSIVO DIM.: 120 X 50 X 100CM, COM 2 ESTÁGIOS DE RESISTÊNCIAS DE 5KW-220V-3F, CADA UM - FORNECIMENTO E INSTALAÇÃO</t>
  </si>
  <si>
    <t>IN3376</t>
  </si>
  <si>
    <t>1 - Esta CPU tem como referência a composição 070903 da SBC (AGO/2021).</t>
  </si>
  <si>
    <t>DIFUSOR MODELO DI - 41 - 12" X 12" - RGA TROPICAL OU EQUIVALENTE TÉCNICO - FORNECIMENTO E INSTALAÇÃO</t>
  </si>
  <si>
    <t>IN3378</t>
  </si>
  <si>
    <t>1 - Esta CPU tem como referência a composição 070386 da SBC (OUT/2021).</t>
  </si>
  <si>
    <t>REGULADOR DE VAZÃO DE AR CIRCULAR RVA100 DA SICFLUX OU EQUIVALENTE TÉCNICO - FORNECIMENTO E INSTALAÇÃO</t>
  </si>
  <si>
    <t>IN1227</t>
  </si>
  <si>
    <t>1 - Esta CPU tem como referência a composição 070483 da SBC (OUT/2021).</t>
  </si>
  <si>
    <t>REGULADOR DE VAZÃO DE AR CIRCULAR RVA200 DA SICFLUX OU EQUIVALENTE TÉCNICO - FORNECIMENTO E INSTALAÇÃO</t>
  </si>
  <si>
    <t>IN1231</t>
  </si>
  <si>
    <t>GABINETE DE VENTILAÇÃO, DUPLA ASPIRAÇÃO, ROTOR SIROCCO, VAZÃO DE 2.8710 M³/H, 15 MMCA, POSIÇÃO 180°, MOTOR 0,5CV-380V-3F-60HZ - FORNECIMENTO E INSTALAÇÃO</t>
  </si>
  <si>
    <t>IN3381</t>
  </si>
  <si>
    <t>1 - Esta CPU tem como referência a composição 61.14.070 da CPOS (JUL A OUT / 2021).</t>
  </si>
  <si>
    <t>DAMPER SOBRE PRESSÃO DIMENSÕES 350 X 350MM, MODELO DSP-15 DA TROPICAL OU EQUIVALENTE TÉCNICO - FORNECIMENTO E INSTALAÇÃO</t>
  </si>
  <si>
    <t>IN3379</t>
  </si>
  <si>
    <t>1 - Esta CPU tem como referência a composição 61.10.401 da CPOS (JUL A OUT / 2021).</t>
  </si>
  <si>
    <t>2 - Coeficiente da mão de obra (2,20h/m2): 0,35m x 0,35m x 2,20h/m2 = 0,2695h</t>
  </si>
  <si>
    <t>IN3380</t>
  </si>
  <si>
    <t>IN3395</t>
  </si>
  <si>
    <t>IN3396</t>
  </si>
  <si>
    <t>UNIDADE TERMINAL PARA TRATAMENTO DE AR EXTERNO DUTADO 7HP, 220V, 1F, PARA SISTEMA VRF. REF.: MI2-200FADHN1 DA MIDEA - FORNECIMENTO E INSTALAÇÃO</t>
  </si>
  <si>
    <t>IN3397</t>
  </si>
  <si>
    <t>1 - Esta CPU tem como referência a composição 12418/ORSE ABR/21</t>
  </si>
  <si>
    <t>2 - Os índices foram calculados da seguinte forma:</t>
  </si>
  <si>
    <t>CAIXA DE INSPEÇÃO DE CONCRETO D=300MM COM TAMPA DE FERRO FUNDIDO, COM HASTE DE TERRA COBREADA TIPO COPPERWELD ∅5/8"x3,00m.</t>
  </si>
  <si>
    <t>CABO EM REDE RS 485 MODBUS EM DUAS VIAS BLINDADO</t>
  </si>
  <si>
    <t>0,0269000</t>
  </si>
  <si>
    <t>IN1707</t>
  </si>
  <si>
    <t>1 - Esta CPU tem como referência a composição 98297 - Tabela SINAPI</t>
  </si>
  <si>
    <t>CAIXA DE AREIA EM ALVENARIA EM BLOCO CERÂMICO 60X60XVAR., REVESTIDA INTERNAMENTO COM ARGAMASSA "SEM ADITIVO" IMPERMEABILIZANTE (CIMENTO E AREIA, TRAÇO 1:3) E=2,0CM, COM TAMPA PRÉ-MOLDADA DE CONCRETO E FUNDO DE BRITA - ESCAVAÇÃO E CONFECÇÃO</t>
  </si>
  <si>
    <t>1 - Esta CPU tem como referência a composição 74131/7 SINAPI</t>
  </si>
  <si>
    <t>CAIXA DE AREIA EM ALVENARIA COM TAMPA EM GRELHA METÁLICA. DIMENSÕES INTERNAS 80X60CM FUNDO EM AREIA E BRITA</t>
  </si>
  <si>
    <t>1 - Esta CPU tem como referência a composição 72285/SINAPI (Nov/2020).</t>
  </si>
  <si>
    <t>2 - Cálculo do coeficiente do cimento: 0,41 x 50 kg = 20,50 kg</t>
  </si>
  <si>
    <t>COMPOSIÇÕES AUXILIARES</t>
  </si>
  <si>
    <t>FABRICAÇÃO DE DUTO EM ALUMÍNIO PRÉ-ISOLADO COM ESPUMA RÍGIDA DE POLIURETANO (MPU), COM ESPESSURA DE 20MM</t>
  </si>
  <si>
    <t>25824/SBC</t>
  </si>
  <si>
    <t>CONJUNTO MOTOR-BOMBA SUBMERSÍVEL PARA ESGOTO TRIFÁSICA 1/2CV</t>
  </si>
  <si>
    <t>P.11.000.090217</t>
  </si>
  <si>
    <t>CHAVE DE BOIA AUTOMÁTICA SUPERIOR/INFERIOR  10A/250V - FORNECIMENTO E INSTALACAO</t>
  </si>
  <si>
    <t>1 - Esta composição tem como referência a composição 88547/SINAPI</t>
  </si>
  <si>
    <t xml:space="preserve">FIXAÇÃO DE DUTOS FLEXÍVEIS CIRCULARES, DIÂMETROS MENORES OU IGUAIS A 40 MM COM ABRAÇADEIRA METÁLICA FLEXÍVEL FIXADA DIRETAMENTE NA LAJE. </t>
  </si>
  <si>
    <t>1 - Os coeficientes utilizados tem como base a composção 96564/SINAPI mês de referência 09/2020, catalogo composições analitica sem custo</t>
  </si>
  <si>
    <t>PORTA EQUIPAMENTO STANDARD PARA 3 BLOCOS, COR BRANCA, DUTOTEC OU SIMILAR - FORNECIMENTO E INSTALAÇÃO</t>
  </si>
  <si>
    <t>IN1516</t>
  </si>
  <si>
    <t>1 - Esta CPU tem como referência a composição 0160050038 da SEINF (SET/2014).</t>
  </si>
  <si>
    <t>CAIXA DE INSPEÇÃO EM CONCRETO D=300 MM C/ TAMPA DE FERRO FUNDIDO P/ ATERRAMENTO</t>
  </si>
  <si>
    <t>1 - Esta CPU tem como referência a composição 42.05.310 do CPOS (JUL A OUT/2020).</t>
  </si>
  <si>
    <t>LUMINÁRIA DE EMBUTIR QUADRADA LED POT. 33W, COR DA FONTE DA LUZ 840 BRANCO NEUTRO, INTERFACE DE CONTROLE DALI, FLUXO LUMINOSO 3600LM, TEMPERATURA DE COR 4000K. FABR.: PHILIPS OU SIMILAR, MODELO: CORE LINE PAINEL G4 OU SIMILAR.</t>
  </si>
  <si>
    <t>IN3475</t>
  </si>
  <si>
    <t>1 - Esta CPU tem como referência a composição 41.31.060 do CPOS (NOV/2019).</t>
  </si>
  <si>
    <t xml:space="preserve">	CORRENTE DE AÇO GALVANIZADA 3/16", INCLUSIVE ACESSORIOS, DESTINADA A SUSTENTACAO DE BOMBAS SUBMERSIVEIS - FORNECIMENTO E INSTALAÇÃO.</t>
  </si>
  <si>
    <t>M3369</t>
  </si>
  <si>
    <t>1 - Esta CPU tem como referência a composição 02489/ORSE - Tabela ORSE/SE - (JAN/2020)</t>
  </si>
  <si>
    <t>PORTAO DE FERRO EM CHAPA GALVANIZADA PLANA 14 GSG</t>
  </si>
  <si>
    <t>ALVENARIA EM TIJOLO CERAMICO MACICO 5X10X20CM 1/2 VEZ (ESPESSURA 10CM), ASSENTADO COM ARGAMASSA TRACO 1:2:8 (CIMENTO, CAL E AREIA)</t>
  </si>
  <si>
    <t>1 - Transcrição da composição 72132 - Tabela SINAPI-04/2020</t>
  </si>
  <si>
    <t>LANCAMENTO/APLICACAO MANUAL DE CONCRETO EM FUNDACOES</t>
  </si>
  <si>
    <t>BARRA LISA TRACO 1:4 (CIMENTO E AREIA MEDIA), ESPESSURA 2,0CM, PREPARO MANUAL DA ARGAMASSA</t>
  </si>
  <si>
    <t>FORMA PLANA CHAPA COMPENSADA PLASTIFICADA, ESP.= 12mm UTIL. 5X</t>
  </si>
  <si>
    <t>ARMADURA DE AÇO CA 50/60</t>
  </si>
  <si>
    <t>1 - Transcrição da composição C4151 - Tabela SEINFRA/CE -  TAB-27</t>
  </si>
  <si>
    <t>CONCRETO SIMPLES FABRICADO NA OBRA, FCK=15 MPA, LANÇADO E ADENSADO</t>
  </si>
  <si>
    <t>1 - Transcrição da composição 00126/ORSE - Tabela ORSE/SE - 04/2020</t>
  </si>
  <si>
    <t>AÇO CA - 60 Ø 4,2 A 9,5MM, INCLUSIVE CORTE, DOBRAGEM, MONTAGEM E COLOCACAO DE FERRAGENS NAS FORMAS, PARA SUPERESTRUTURAS E FUNDAÇÕES - R1</t>
  </si>
  <si>
    <t>1 - Transcrição da composição 00141/ORSE - Tabela ORSE/SE - 11/2019</t>
  </si>
  <si>
    <t>REGISTRO GAVETA BRUTO, D = 50 mm (2") - REF. 1502-B, DECA OU SIMILAR</t>
  </si>
  <si>
    <t>1 - Transcrição da composição 01460/ORSE - Tabela ORSE/SE - 11/2019</t>
  </si>
  <si>
    <t>1 - Transcrição da composição 01908/ORSE - Tabela ORSE/SE - 02/2019</t>
  </si>
  <si>
    <t>ANDAIME TUBULAR  METÁLICO SIMPLES - PEÇA X DIA</t>
  </si>
  <si>
    <t>PxD</t>
  </si>
  <si>
    <t>1 - Transcrição da composição 02454/ORSE - Tabela ORSE/SE - 11/2019</t>
  </si>
  <si>
    <t>ESCAVAÇÃO MANUAL DE VALA OU CAVA EM MATERIAL DE 1ª CATEGORIA, PROFUNDIDADE ATÉ 1,50M</t>
  </si>
  <si>
    <t>1 - Transcrição da composição 02497/ORSE - Tabela ORSE/SE - 02/2019</t>
  </si>
  <si>
    <t>CAIXA DE PASSAGEM EM ALVENARIA DE TIJOLOS MACIÇOS ESP. = 0,12M, DIM. INT. = 0.40 X 0.40 X 0.60M, INCLUSIVE TAMPA</t>
  </si>
  <si>
    <t>1 - Transcrição da composição 02794/ORSE - Tabela ORSE/SE - 11/2019</t>
  </si>
  <si>
    <t>PINTURA DE ACABAMENTO EM SUPERFÍCIES METÁLICAS COM APLICAÇÃO DE 01 DEMÃO DE TINTA ESMALTE POLIURETANO, RENNER RETHANE FLV 653, BI-COMPONENTE OU SIMILAR - R1</t>
  </si>
  <si>
    <t xml:space="preserve">FORNECIMENTO DE TUBO DE PVC JUNTA ELÁSTICA INTEGRADA, PONTA E BOLSA CLASSE 12 DIAM. = 100MM 
</t>
  </si>
  <si>
    <t>1 - Transcrição da composição 05161/ORSE - Tabela ORSE/SE - 11/2019</t>
  </si>
  <si>
    <t>1 - Transcrição da composição 05218/ORSE - Tabela ORSE/SE - 11/2019</t>
  </si>
  <si>
    <t xml:space="preserve">ASSENTAMENTO DE CONEXÕES EM FERRO FUNDIDO, JUNTA ELÁSTICA, DIAM.= 150 MM 
</t>
  </si>
  <si>
    <t>1 - Transcrição da composição 05283/ORSE - Tabela ORSE/SE - 11/2019</t>
  </si>
  <si>
    <t xml:space="preserve">ASSENTAMENTO DE TUBO DE PVC JUNTA ELÁSTICA, PONTA E BOLSA DIAM. = 100 MM 
</t>
  </si>
  <si>
    <t>1 - Transcrição da composição 05299/ORSE - Tabela ORSE/SE - 11/2019</t>
  </si>
  <si>
    <t xml:space="preserve">FORNECIMENTO DE LUVA DE CORRER DE PVC DEFOFO, JUNTA ELÁSTICA INTEGRADA, PN 1MPA, DIAM. = 150MM 
</t>
  </si>
  <si>
    <t>1 - Transcrição da composição 05409/ORSE - Tabela ORSE/SE - 11/2019</t>
  </si>
  <si>
    <t xml:space="preserve">FORNECIMENTO DE TÊ DE FERRO FUNDIDO COM BOLSAS, JUNTA ELÁSTICA, DIAM. = 150 X 100MM 
</t>
  </si>
  <si>
    <t>1 - Transcrição da composição 05521/ORSE - Tabela ORSE/SE - 11/2019</t>
  </si>
  <si>
    <t>GUARDA-CORPO EM TUBO DE AÇO INOX Ø=2", COM MONTANTES FLANGEADO EM TUBO INOX Ø=2" COM CONEXÃO CURVA NAS EXTREMIDADES, COM ACABAMENTO POLIDO, H=0,40M, FIXADO NAS EXTREMIDADES</t>
  </si>
  <si>
    <t>7309/ORSE</t>
  </si>
  <si>
    <t>M0004</t>
  </si>
  <si>
    <t>T</t>
  </si>
  <si>
    <t>M0198</t>
  </si>
  <si>
    <t>GAIOLA METÁLICA EM CANTONEIRA PARA CONTENÇÃO DE CORDOALHA</t>
  </si>
  <si>
    <t>1 - Transcrição da composição 3816138 - Tabela DNIT - SICRO</t>
  </si>
  <si>
    <t>PINTURA ELETROSTÁTICA A PÓ COM TINTA POLIESTER EM CHAPA DE AÇO</t>
  </si>
  <si>
    <t>M3153</t>
  </si>
  <si>
    <t>CARGA, MANOBRA E DESCARGA DE MATERIAIS DIVERSOS EM CAMINHÃO CARROCERIA DE 15 T - CARGA E DESCARGA MANUAIS</t>
  </si>
  <si>
    <t>CARGA, MANOBRA E DESCARGA DE MATERIAIS DIVERSOS EM CAMINHÃO CARROCERIA COM GUINDAUTO COM CAPACIDADE DE 45 T.M</t>
  </si>
  <si>
    <t>1 - Transcrição da composição 5915015 - Tabela DNIT - SICRO</t>
  </si>
  <si>
    <t>2 - Todos os consumos de mão de obra e equipamentos da composição de referência foram divididos pela produção da equipe - 20,37 T</t>
  </si>
  <si>
    <t>PELÍCULA DE CONTROLE SOLAR REFLETIVA NA COR PRATA, PARA APLICAÇÃO EM VIDROS</t>
  </si>
  <si>
    <t>1 - Transcrição da composição 3206231 - Tabela CPOS-SP - VERSÃO 176-07/2019</t>
  </si>
  <si>
    <t>ELETROCALHA PERFURADA GALVANIZADA A FOGO, 300X100MM, COM ACESSÓRIOS</t>
  </si>
  <si>
    <t>1 - Transcrição da composição 3822150 - Tabela CPOS/CDHU-SP - VERSÃO 182 - 07/2021 a 10/2021</t>
  </si>
  <si>
    <t>1 - Transcrição da composição 3822160 - Tabela CPOS/CDHU-SP - VERSÃO 182 - 07/2021 a 10/2021</t>
  </si>
  <si>
    <t>TAMPA DE ENCAIXE PARA ELETROCALHA, GALVANIZADA A FOGO, L= 300MM</t>
  </si>
  <si>
    <t>1 - Transcrição da composição 3822660 - Tabela CPOS/CDHU-SP - VERSÃO 182 - 07/2021 a 10/2021</t>
  </si>
  <si>
    <t>1 - Transcrição da composição 3822670 - Tabela CPOS/CDHU-SP - VERSÃO 182 - 07/2021 a 10/2021</t>
  </si>
  <si>
    <t>SOLDA EXOTÉRMICA CONEXÃO CABO-HASTE NA LATERAL, BITOLA DO CABO DE 25MM2 A 70MM2 PARA HASTE DE 5/8" E 3/4"</t>
  </si>
  <si>
    <t>1 - Transcrição da composição 4220230 - Tabela CPOS/CDHU-SP - VERSÃO 180 -11/2020 a 02/2021</t>
  </si>
  <si>
    <t>1 - Transcrição da composição 4406300 - Tabela CPOS-SP - VERSÃO 179 -07 a 10/2020</t>
  </si>
  <si>
    <t>SERVIÇO DE INSTALAÇÃO DE DAMPER CORTA FOGO</t>
  </si>
  <si>
    <t>1 - Transcrição da composição 6110410 - Tabela CPOS-SP - VERSÃO 179 -07 a 10/2020</t>
  </si>
  <si>
    <t xml:space="preserve">ATUADOR PARA DAMPER FIRE&amp;SMOKE 3,5 NM - BELIMO FSLF24 US </t>
  </si>
  <si>
    <t>2542/SBC</t>
  </si>
  <si>
    <t>1 - Transcrição da composição 071856 - Tabela SBC -10/2020</t>
  </si>
  <si>
    <t>FIOCRUZ - RJ</t>
  </si>
  <si>
    <t>ANEXO 7 - CRONOGRAMA FÍSICO-FINANCEIRO</t>
  </si>
  <si>
    <t>PLACA DE IDENTIFICACAO DE OBRA PUBLICA, CONFECCIONADO EM CHAPA DE PET 2,0MM, FUNDO, TEXTOS E SIMBOLOS EM VINIL AUTO ADESIVO E ESTRUTURA DE REQUADRO, SUPORTE ESTRUTURADO EM PECA DE MADEIRA SERRADA DE (7,5 X 7,5)CM PINTADO, INCLUSIVE TRANSPORTE. FORNECIMENTO E COLOCACAO</t>
  </si>
  <si>
    <t>MAT031475</t>
  </si>
  <si>
    <t>1350/SBC</t>
  </si>
  <si>
    <t>MAT019700</t>
  </si>
  <si>
    <t>MAT080150</t>
  </si>
  <si>
    <t>MAT088100</t>
  </si>
  <si>
    <t>5714/SBC</t>
  </si>
  <si>
    <t>MAT119150</t>
  </si>
  <si>
    <t>2274/SBC</t>
  </si>
  <si>
    <t>1 - Transcrição da composição AD 19200100 / Tabela SCO - RJ -04/2022</t>
  </si>
  <si>
    <t>INSTALACAO E LIGACAO PROVISORIA DE OBRA DE AGUA E ESGOTO A REDE PUBLICA</t>
  </si>
  <si>
    <t>INSTALACAO E LIGACAO PROVISORIAS DE ALIMENTACAO DE ENERGIA ELETRICA, EM BAIXA TENSAO (BT), PARA CANTEIRO DE OBRAS, EXCLUSIVE O FORNECIMENTO DO MEDIDOR</t>
  </si>
  <si>
    <t>1 - Transcrição da composição AD 20200050 / Tabela SCO - RJ -04/2022</t>
  </si>
  <si>
    <t>MAT048250</t>
  </si>
  <si>
    <t>45201/SBC</t>
  </si>
  <si>
    <t>MAT111500</t>
  </si>
  <si>
    <t>MAT122300</t>
  </si>
  <si>
    <t>1 - Esta CPU tem como referência de mão de obra a 96620 SINAPI</t>
  </si>
  <si>
    <t>COMP CP1519250310</t>
  </si>
  <si>
    <t>COMP CP1519200100</t>
  </si>
  <si>
    <t>COMP CP1520200050</t>
  </si>
  <si>
    <t>COMP CP114568</t>
  </si>
  <si>
    <t>2588/SBC</t>
  </si>
  <si>
    <t>8669/SBC</t>
  </si>
  <si>
    <t>M0132</t>
  </si>
  <si>
    <t>42522/SBC</t>
  </si>
  <si>
    <t>MAT136100</t>
  </si>
  <si>
    <t>46137/SBC</t>
  </si>
  <si>
    <t>36594/SBC</t>
  </si>
  <si>
    <t>4791/SBC</t>
  </si>
  <si>
    <t>LUMINÁRIA SOBREPOR CIRCULAR LED 4W, TEMPERATURA DE COR 4000K, DIMERIZAÇÃO DALI, DRIVER INCLUIDO. FAB.: LUXSPACE PHILIPS OU SIMILAR.</t>
  </si>
  <si>
    <t>LUMINÁRIA SOBREPOR CIRCULAR LED 36W, INTERFACE DE CONTROLE DALI, FLUXO LUMINOSO 3400LM, TEMPERATURA DE COR 4000K. FABR.: PHILIPS OU SIMILAR, MODELO: CORELINE APLIQUE G2 - WL131V LED34S/840 PSED WH. OU SIMILAR.</t>
  </si>
  <si>
    <t>54201/SBC</t>
  </si>
  <si>
    <t>1772/SBC</t>
  </si>
  <si>
    <t>61645/SBC</t>
  </si>
  <si>
    <t>35754/SBC</t>
  </si>
  <si>
    <t>21142/SBC</t>
  </si>
  <si>
    <t>36470/SBC</t>
  </si>
  <si>
    <t>37517/SBC</t>
  </si>
  <si>
    <t>35755/SBC</t>
  </si>
  <si>
    <t>MAT002550</t>
  </si>
  <si>
    <t>47589/SBC</t>
  </si>
  <si>
    <t>IEQ003150</t>
  </si>
  <si>
    <t>64533/SBC</t>
  </si>
  <si>
    <t>M0082</t>
  </si>
  <si>
    <t>30435/SBC</t>
  </si>
  <si>
    <t>72793/SBC</t>
  </si>
  <si>
    <t>MAT039800</t>
  </si>
  <si>
    <t>60624/SBC</t>
  </si>
  <si>
    <t>11847/EMOP</t>
  </si>
  <si>
    <t>2966/SBC</t>
  </si>
  <si>
    <t>MÓDULO DE CONTROLE FCM1 (A) VOLTAGEM DE OPERAÇÃO NORMAL 15 A 32 VDC, TOMADA DE CORRENTE MÁXIMA 6,5 MA NOTIFIER OU EQUIVALENTE TÉCNICO</t>
  </si>
  <si>
    <t>CABO BLINDADO COM FITA DE ALUMINIO 6X1,5mm²</t>
  </si>
  <si>
    <t>UNIDADE CONDESADORA VC PLUS 8HP 170.600 BTUs, 220V, 3F, PARA SISTEMA VRF. REF.: MVC-224WV2WN1-C DA MIDEA - FORNECIMENTO E INSTALAÇÃO</t>
  </si>
  <si>
    <t>UNIDADE CONDESADORA MINI V6 5HP 48.000 BTUs, 220V, 1F, PARA SISTEMA VRF. REF.: MDV-V140W/DHN1-C DA MIDEA - FORNECIMENTO E INSTALAÇÃO</t>
  </si>
  <si>
    <t>UNIDADE TERMINAL PARA TRATAMENTO DE AR EXTERNO DUTADO 48.000 BTUs, 220V, 1F, PARA SISTEMA VRF. REF.: MI2-140FADHN1 DA MIDEA - FORNECIMENTO E INSTALAÇÃO</t>
  </si>
  <si>
    <t>43719/SBC</t>
  </si>
  <si>
    <t>70186/SBC</t>
  </si>
  <si>
    <t>1 - Transcrição da composição C4568 - Tabela SEINFRA/CE -  TAB-27</t>
  </si>
  <si>
    <t>10139/SBC</t>
  </si>
  <si>
    <t>19742/SBC</t>
  </si>
  <si>
    <t>MAT130600</t>
  </si>
  <si>
    <t>MAT095260</t>
  </si>
  <si>
    <t>781/SBC</t>
  </si>
  <si>
    <t>87202/SBC</t>
  </si>
  <si>
    <t>35751/SBC</t>
  </si>
  <si>
    <t>601/SBC</t>
  </si>
  <si>
    <t>87547/SBC</t>
  </si>
  <si>
    <t>12062/SBC</t>
  </si>
  <si>
    <t>DESPESAS DE CONSUMO DO CANTEIRO (TELEFONE, MATERIAIS DE ESCRITÓRIO, LIMPEZA, MÓVEIS, UTENSÍLIOS ETC.) - EQUIVALENTO AO VALOR TOTAL DA ADM</t>
  </si>
  <si>
    <t>VIGIA NOTURNO COM ENCARGOS COMPLEMENTARES</t>
  </si>
  <si>
    <t>COMP COD</t>
  </si>
  <si>
    <t>1 - Arquiteto - 2 meses x 1 = 2 meses</t>
  </si>
  <si>
    <t>2 - Desenhista - 12 meses x 2 = 24 meses</t>
  </si>
  <si>
    <t>COMP CP0200750</t>
  </si>
  <si>
    <t>COMP CP135914655</t>
  </si>
  <si>
    <t>COMP CP1074157/4</t>
  </si>
  <si>
    <t>COMP CP221428030</t>
  </si>
  <si>
    <t>COMP CP1200126</t>
  </si>
  <si>
    <t>COMP CP111399</t>
  </si>
  <si>
    <t>COMP CP110095</t>
  </si>
  <si>
    <t>D.05.000.023509</t>
  </si>
  <si>
    <t>COMP CP0400335</t>
  </si>
  <si>
    <t>COMP CP135212552</t>
  </si>
  <si>
    <t>COMP CP1207733</t>
  </si>
  <si>
    <t>COMP CP1084026</t>
  </si>
  <si>
    <t>COMP CP223822160</t>
  </si>
  <si>
    <t>COMP CP223822670</t>
  </si>
  <si>
    <t>COMP CP0200511</t>
  </si>
  <si>
    <t>COMP CP1201460</t>
  </si>
  <si>
    <t>COMP CP0300186</t>
  </si>
  <si>
    <t>COMP CP0800097</t>
  </si>
  <si>
    <t>COMP CP223822150</t>
  </si>
  <si>
    <t>COMP CP223822660</t>
  </si>
  <si>
    <t>COMP CP1073837/1</t>
  </si>
  <si>
    <t>3386/SBC</t>
  </si>
  <si>
    <t>COMP CP1202497</t>
  </si>
  <si>
    <t>COMP CP1202794</t>
  </si>
  <si>
    <t>COMP CP1205161</t>
  </si>
  <si>
    <t>COMP CP1205218</t>
  </si>
  <si>
    <t>COMP CP1205283</t>
  </si>
  <si>
    <t>COMP CP1205299</t>
  </si>
  <si>
    <t>COMP CP1205409</t>
  </si>
  <si>
    <t>COMP CP1205521</t>
  </si>
  <si>
    <t>COMP CP133816138</t>
  </si>
  <si>
    <t>COMP CP135915015</t>
  </si>
  <si>
    <t>1 - Transcrição da composição 4507958 - Tabela DNIT - SICRO</t>
  </si>
  <si>
    <t>COMP CP1068054</t>
  </si>
  <si>
    <t>COMP CP224406300</t>
  </si>
  <si>
    <t>COMP CP1203714</t>
  </si>
  <si>
    <t>COMP CP223206231</t>
  </si>
  <si>
    <t>COMP C748</t>
  </si>
  <si>
    <t>COMP CP226110410</t>
  </si>
  <si>
    <t>COMP CP31071856</t>
  </si>
  <si>
    <t>COMP CP0600880</t>
  </si>
  <si>
    <t>COMP CP0600939</t>
  </si>
  <si>
    <t>COMP CP224220230</t>
  </si>
  <si>
    <t>COMP CP1072132</t>
  </si>
  <si>
    <t>COMP CP1200141</t>
  </si>
  <si>
    <t>COMP CP1201908</t>
  </si>
  <si>
    <t>COMP CP1202454</t>
  </si>
  <si>
    <t>160/ORSE</t>
  </si>
  <si>
    <t>1 - Transcrição da composição 03714/ORSE - Tabela ORSE/SE - 04/2021</t>
  </si>
  <si>
    <t>1689/ORSE</t>
  </si>
  <si>
    <t>1 - Transcrição da composição 07733/ORSE - Tabela ORSE/SE - 01/2019</t>
  </si>
  <si>
    <t>1 - Transcrição da composição 5212552 - Tabela DNIT - SICRO - 07/2022</t>
  </si>
  <si>
    <t>2 - Todos os consumos de mão de obra e equipamentos da composição de referência foram divididos pela produção da equipe - 19,15 M2</t>
  </si>
  <si>
    <t>1 - Transcrição da composição 5914655 - Tabela DNIT - SICRO - 07/2022</t>
  </si>
  <si>
    <t>2 - Todos os consumos de mão de obra e equipamentos da composição de referência foram divididos pela produção da equipe - 11,84 T</t>
  </si>
  <si>
    <t>09E001.03</t>
  </si>
  <si>
    <t>09E001.01</t>
  </si>
  <si>
    <t>09E001.02</t>
  </si>
  <si>
    <t>GARAGEM</t>
  </si>
  <si>
    <t>TÉRREO</t>
  </si>
  <si>
    <t>1º PAVIMENTO</t>
  </si>
  <si>
    <t>COBERTA</t>
  </si>
  <si>
    <t>GUARITA</t>
  </si>
  <si>
    <t>LOUÇAS, METAIS E ACESSÓRIOS</t>
  </si>
  <si>
    <t>ÁREA EXTERNA</t>
  </si>
  <si>
    <t>URBANISMO E PAISAGISMO</t>
  </si>
  <si>
    <t>CASA BAIXA TENSÃO</t>
  </si>
  <si>
    <t xml:space="preserve">INSTALAÇÕES </t>
  </si>
  <si>
    <t xml:space="preserve">TERRAPLENAGEM </t>
  </si>
  <si>
    <t>6.0</t>
  </si>
  <si>
    <t>6.1</t>
  </si>
  <si>
    <t>6.2</t>
  </si>
  <si>
    <t>6.3</t>
  </si>
  <si>
    <t>7.0</t>
  </si>
  <si>
    <t>8.0</t>
  </si>
  <si>
    <t>9.0</t>
  </si>
  <si>
    <t>KIT DE PORTA DE MADEIRA, E = 35 mm, GIRO 1,60X2,10M, DUAS FOLHAS, COM FORRAMENTO, ALIZAR, FERRAGENS, FIXAÇÃO COM ESPUMA EXPANSIVA, ACABAMENTO EM PRIMER PARA PINTURA</t>
  </si>
  <si>
    <t>1 -Índice da espuma expansiva conforme composição 90791 SINAPI AGO/23 multiplicada por 2, pois são 2 folhas de 80cm</t>
  </si>
  <si>
    <t>2 - Alizar - 2,10 x 2   +  1,70 (sobra de 5cm pra cada lado) x 2 lados = 11,80m</t>
  </si>
  <si>
    <t>3 - Batente - 16% a mais em relação ao comprimento de 1 porta de 80cm  - 5,80m (comprimeto do batente de 1 porta de 1,60m) / 5,00 (comprimeto do batente de 1 porta de 0,80m) = 1,16</t>
  </si>
  <si>
    <t>1 - Esta CPU tem como referência na composição 93192 SINAPI JUL/23</t>
  </si>
  <si>
    <t>12724/SBC</t>
  </si>
  <si>
    <t>1 - Porta em aluminio - 0,80x x 2,10 = 1,68m2</t>
  </si>
  <si>
    <t>2 - Pintura eletrostática - 0,80x x 2,10 x 3 vezes = 5,04m2</t>
  </si>
  <si>
    <t>COMP CP1091677</t>
  </si>
  <si>
    <t xml:space="preserve">RECEBIMENTO E RECICLAGEM DE RESÍDUOS DA CONSTRUÇÃO CLASSE A </t>
  </si>
  <si>
    <t>MAT128400</t>
  </si>
  <si>
    <t>COMP CP0200822</t>
  </si>
  <si>
    <t>EXECUÇÃO E COMPACTAÇÃO DE ATERRO COM SOLO PREDOMINANTEMENTE ARENOSO COM AQUISIÇÃO - EXCLUSIVE ESCAVAÇÃO, CARGA E TRANSPORTE</t>
  </si>
  <si>
    <t>REVESTIMENTO CERÂMICO PARA PARDE 10 X 10 CM, APLICADA COM ARGAMASSA INDUSTRIALIZADA AC-III E, REJUNTE EPÓXI</t>
  </si>
  <si>
    <t>1 - Esta CPU tem como referência a 18.11.022 CPOS MAI/23</t>
  </si>
  <si>
    <t>COMP CP0200722</t>
  </si>
  <si>
    <t>REVESTIMENTO CERÂMICO PARA PISO OU PAREDE, 45 X 45 CM, ELIANE LINHA FORMA BRANCO OU SIMILAR, APLICADO COM ARGAMASSA INDUSTRIALIZADA AC-II, REJUNTE ACRÍLICO</t>
  </si>
  <si>
    <t>14947/EMOP</t>
  </si>
  <si>
    <t>1 - Esta CPU tem como referência a 10618/ORSE JUN/23, substitiuindo o rejunte conforme especificação do projeto.</t>
  </si>
  <si>
    <t>REVESTIMENTO CERÂMICO PARA PARDE 5 X 10 CM, APLICADA COM ARGAMASSA INDUSTRIALIZADA AC-III E, REJUNTE EPÓXI</t>
  </si>
  <si>
    <t>11179/EMOP</t>
  </si>
  <si>
    <t>1 - Esta CPU tem como referência a 18.11.012 CPOS MAI/23 - a área das peças são as próximas (composição de referência dita o tamanho de 7,5 x 7,5cm)</t>
  </si>
  <si>
    <t>REVESTIMENTO CERÂMICO PARA PARDE 10 X 40 CM, APLICADA COM ARGAMASSA INDUSTRIALIZADA AC-III E, REJUNTE EPÓXI</t>
  </si>
  <si>
    <t>1 - Esta CPU tem como referência a 18.11.052 CPOS MAI/23 - a área das peças são iguais (composição de referência dita o tamanho de 20 x 20cm)</t>
  </si>
  <si>
    <t xml:space="preserve">PEITORIL ESP= 2 CM, NAS CORES CINZA ANDORINHA/ QUARTZ/ CASTELO/ CORUMBA OU OUTROS EQUIVALENTES DA REGIAO, ACABAMENTO POLIDO </t>
  </si>
  <si>
    <t>1 - Esta composição tem como referência 08228/ORSE MA/23</t>
  </si>
  <si>
    <t>REVESTIMENTO CERÂMICO PARA PISO OU PAREDE, 45 X 45 CM, ELIANE LINHA CARGO PLUS WHITE AC OU SIMILAR, APLICADO COM ARGAMASSA INDUSTRIALIZADA AC-II, REJUNTE EPÓXI</t>
  </si>
  <si>
    <t>1 - Esta CPU tem como referência a 10618/ORSE ABR/23, substitiuindo o rejunte conforme especificação do projeto.</t>
  </si>
  <si>
    <t>FORNECIMENTO E ASSENTAMENTO DE MEIO-FIO DE CONCRETO PRÉ-MOLDADO, SEÇÃO 30X10X80 CM, INCLUSIVE ESCAVAÇÃO, REATERRO E REJUNTAMENTO COM ARGAMASSA DE CIMENTO E AREIA 1:3</t>
  </si>
  <si>
    <t>COMP CP1096995</t>
  </si>
  <si>
    <t>1 - Esta composição tem como referência 94277 SINAPI JUL/23</t>
  </si>
  <si>
    <t>2 - Consumo para a escavação = 1,00 x 0,20 x 0,20 = 0,04</t>
  </si>
  <si>
    <t>3 - Consumo para o reaterro = 1,00 x 0,12 x 0,20 = 0,024</t>
  </si>
  <si>
    <t>COMP CP0200823</t>
  </si>
  <si>
    <t>IN02-0001-24</t>
  </si>
  <si>
    <t>COMP CP0200824</t>
  </si>
  <si>
    <t>IN02-0002-24</t>
  </si>
  <si>
    <t>COMP CP0200825</t>
  </si>
  <si>
    <t>IN02-0003-24</t>
  </si>
  <si>
    <t>COMP CP0200826</t>
  </si>
  <si>
    <t>AMORTECEDOR DE VIBRACAO (CALCO) EM NEOPRENE 100x100x25MM</t>
  </si>
  <si>
    <t>7198/ORSE</t>
  </si>
  <si>
    <t>1 - Esta composição tem como referência a composição 70344 da SBC (DEZEMBRO/2023)</t>
  </si>
  <si>
    <t>70105/SBC</t>
  </si>
  <si>
    <t>COMP CP0400256</t>
  </si>
  <si>
    <t>APLICAÇÃO DE TINTA À BASE DE EPOXI MODIFICADO - 160 MICROMETROS (UMA DEMÃO)</t>
  </si>
  <si>
    <t>1 - Os coeficientes tem como base, para consumo de M.O, solvente, rolo e trincha, a composição 0170030004 - Tabela SEINF-FORTALEZA - 09/2014</t>
  </si>
  <si>
    <t>2 - Para o consumo prime epoxi foi utilizado como base a ficha técnica da tinta ADEPOXI 878 PRIME da Advance Tintas, no qual informa consumo 0,125 l/m2 para 1 demão com cobertura de 100 micrometros</t>
  </si>
  <si>
    <t>O consumo para uma cobertura de 160 micrometros foi utilizado a regra de três simples com resultado de 0,20 l/m2 ((160 x 0,125)/100 = 0,20)</t>
  </si>
  <si>
    <t>Q.04.000.031400</t>
  </si>
  <si>
    <t>Q.04.000.031402</t>
  </si>
  <si>
    <t>KIT DE PORTA DE MADEIRA, E = 35 mm, GIRO 0,80X2,10M, UMA FOLHA, COM FORRAMENTO, ALIZAR, FERRAGENS, ASSENTAMENTO EM ESPUMA EXPANSIVA, ACABAMENTO EM PRIMER PARA PINTURA</t>
  </si>
  <si>
    <t>1 -Índices conforme composição 90845 SINAPI AGO/23</t>
  </si>
  <si>
    <t>2 -Índice da espuma expansiva conforme composição 90791 SINAPI AGO/23</t>
  </si>
  <si>
    <t>TORNEIRA DE MESA PARA COZINHA, BICA ALTA GIRATÓRIA, COM AREJADOR, 1/4 DE VOLTA, DOCOL PRIMOR OU SIMILAR</t>
  </si>
  <si>
    <t>TORNEIRA DE PAREDE PARA PIAS E TANQUES, DOCOL PRIMOR LONGA 1158 REF.: 00673106 OU SIMILAR</t>
  </si>
  <si>
    <t>MAT139800</t>
  </si>
  <si>
    <t>KIT DE PORTA DE MADEIRA, E = 35 mm, GIRO 0,90X2,10M, UMA FOLHA, COM FORRAMENTO, ALIZAR, FERRAGENS, ASSENTAMENTO EM ESPUMA EXPANSIVA, ACABAMENTO EM PRIMER PARA PINTURA</t>
  </si>
  <si>
    <t>1 -Índices conforme composição 90846 SINAPI AGO/23</t>
  </si>
  <si>
    <t>2 -Índice da espuma expansiva conforme composição 90793 SINAPI AGO/23</t>
  </si>
  <si>
    <t>COMP CP0600183</t>
  </si>
  <si>
    <t xml:space="preserve">LIXEIRA COM ESTRUTURA EXTERIOR EM AÇO GALVANIZADO COM PINTURA ELETROSTÁTICA COM TAMPA NO MESMO MATERIAL E PAINEL EM RIPAS DE MADEIRA. FABR.: MMCITÉ OU SIMILAR. MODELO: PRX115 OU SIMILAR. </t>
  </si>
  <si>
    <t>IN2449</t>
  </si>
  <si>
    <t>1 - Esta CPU tem como referência a composição 04375/ORSE do ORSE (NOV/2020).</t>
  </si>
  <si>
    <t>P.15.000.091173</t>
  </si>
  <si>
    <t>COMP CP1072137</t>
  </si>
  <si>
    <t>PISO INDUSTRIAL ALTA RESISTENCIA, ESPESSURA 12MM, INCLUSO JUNTAS DE DILATACAO PLASTICAS E POLIMENTO MECANIZADO</t>
  </si>
  <si>
    <t>1 - Transcrição da composição 72137 - Tabela SINAPI-11/2019</t>
  </si>
  <si>
    <t>COMP CP1083738</t>
  </si>
  <si>
    <t>IMPERMEABILIZACAO DE SUPERFICIE COM MANTA ASFALTICA (COM POLIMEROS TIPO APP), E=4 MM</t>
  </si>
  <si>
    <t xml:space="preserve">M2    </t>
  </si>
  <si>
    <t>1 - Transcrição da composição 83738 - Tabela SINAPI-03/2018</t>
  </si>
  <si>
    <t>COMP CP114722</t>
  </si>
  <si>
    <t>IMPERMEABILIZAÇÃO À BASE DE ARGAMASSA POLIMÉRICA, RESINA TERMOPLÁSTICA E TELA DE POLIESTER MALHA 2X2MM (SUPERFÍCIE EM CONTATO DIRETO COM A ÁGUA)</t>
  </si>
  <si>
    <t>14315/EMOP</t>
  </si>
  <si>
    <t>1 - Transcrição da composição C4722 - Tabela SEINFRA/CE -  TAB-26</t>
  </si>
  <si>
    <t>Q.04.000.031441</t>
  </si>
  <si>
    <t>JUNÇÃO SIMPLES EM PVC RÍGIDO C/ ANÉIS, PARA ESGOTO PRIMÁRIO, DIÂM = 75 X 50MM</t>
  </si>
  <si>
    <t>REDUÇÃO EXCÊNTRICA EM PVC RÍGIDO C/ ANÉIS, PARA ESGOTO PRIMÁRIO, DIÂM =100 X 50MM</t>
  </si>
  <si>
    <t>TÊ SANITÁRIO EM PVC RÍGIDO C/ ANÉIS, PARA ESGOTO PRIMÁRIO, DIÂM =100 X 50MM</t>
  </si>
  <si>
    <t>MATERIAL PARA BASE COM CBR&gt;60, INCLUSIVE AQUISIÇÃO, ESCAVAÇÃO E CARGA, EXCLUSIVE LIMPEZA E TRANSPORTE</t>
  </si>
  <si>
    <t>FORNECIMENTO E INSTALAÇÃO DE SAÍDA HORIZONTAL PARA ELETRODUTO 1 1/2" (REF. VL 33 VALEMAM OU SIMILAR)</t>
  </si>
  <si>
    <t>VÁLVULA MEDIDORA DE FLUXO EM AÇO GALVANIZADO, TIPO PALHETA 3 CHAVE DE FLUXO</t>
  </si>
  <si>
    <t>CAIXA SIFONADA REDONDA, CORPO GIRATÓRIO, COM 5 ENTRADAS DE 40MM E 1 SAIDA DE 75MM, D=150X170X75MM, COM GRELHA, PVC BRANCO, TIGRE OU SIMILAR</t>
  </si>
  <si>
    <t>FORNECIMENTO E INSTALAÇÃO DE SAÍDA HORIZONTAL PARA ELETRODUTO 1 1/4" (REF. VL 33 VALEMAM OU SIMILAR)</t>
  </si>
  <si>
    <t>BRISE METÁLICO HUNTER DOUGLAS REF. 84R - SL4 COR PRATA OU SIMILAR, COM ESTRUTURA E MONTAGEM, EXCLUSIVE ANDAIMES OU PLATAFORMA</t>
  </si>
  <si>
    <t>13006/ORSE</t>
  </si>
  <si>
    <t>FORNECIMENTO E INSTALAÇÃO DE SAÍDA HORIZONTAL PARA ELETRODUTO 1 " (REF. VL 33 VALEMAM OU SIMILAR)</t>
  </si>
  <si>
    <t>FORNECIMENTO E ESPALHAMENTO DE TERRA VEGETAL PREPARADA</t>
  </si>
  <si>
    <t>CAP DE PVC RÍGIDO C/ ANÉIS P/ ESGOTO, DIÂM. =150MM</t>
  </si>
  <si>
    <t>IMPERMEABILIZAÇÃO COM ARGAMASSA POLIMERICA (3 DEMÃOS) TIPO DENVERTEC 100 E APLICAÇÃO DE TELA DE POLIESTER RESINADA, MALHA 2X2MM, REF: DENVERTELA POLIESTER R OU SIMILAR</t>
  </si>
  <si>
    <t>SENSOR DE CHUVA P/SIST. DE IRRIGAÇÃO, MODELO RSD-BEX, MARCA RAIN BIRD OU SIMILAR</t>
  </si>
  <si>
    <t>FORRO DE GESSO ACARTONADO, ACABAMENTO EM FILME PVC, PLACA 625 X 625MM E PERFIL T, MARCA MOD-LINE, MODELO LINHO OU SIMILAR, INSTALADO</t>
  </si>
  <si>
    <t>1 - Composição com referência 96114 SINAPI 08/23</t>
  </si>
  <si>
    <t>TORNEIRA DE MESA CROMADA COM ACIONAMENTO HIDROMECÂNICO PARA LAVATÓRIO, DOCOL PRESSMATIC SIMILAR</t>
  </si>
  <si>
    <t>4006/SBC</t>
  </si>
  <si>
    <t xml:space="preserve"> PISO TÁTIL DIRECIONAL E/OU ALERTA, DE CONCRETO, NA COR NATURAL, P/DEFICIENTES VISUAIS, DIMENSÕES 25X25CM, APLICADO COM ARGAMASSA INDUSTRIALIZADA AC-II, REJUNTADO, EXCLUSIVE REGULARIZAÇÃO DE BASE</t>
  </si>
  <si>
    <t>TERMINAL DE VENTILAÇÃO EM PVC RÍGIDO SOLDÁVEL, PARA ESGOTO PRIMÁRIO, DIÂM = 50MM</t>
  </si>
  <si>
    <t xml:space="preserve">	TERMINAL DE VENTILAÇÃO EM PVC RÍGIDO SOLDÁVEL, PARA ESGOTO PRIMÁRIO, DIÂM = 75MM</t>
  </si>
  <si>
    <t>VASO SANITÁRIO COM CAIXA DE DESCARGA ACOPLADA, LINHA VOGUE PLUS CONFORTO, SEM ABERTURA FRONTAL P.515.17, DECA OU SIMILAR</t>
  </si>
  <si>
    <t>12618/ORSE</t>
  </si>
  <si>
    <t>64540/SBC</t>
  </si>
  <si>
    <t>12620/ORSE</t>
  </si>
  <si>
    <t>COMP CP1203311</t>
  </si>
  <si>
    <t>CHAPISCO EM PAREDE COM ARGAMASSA TRAÇO T2 - 1:3 (CIMENTO / AREIA / ADESIVO BIANCO) - REVISADO 08/2015</t>
  </si>
  <si>
    <t>COMP CP1201904</t>
  </si>
  <si>
    <t>1 - Transcrição da composição 03311/ORSE - Tabela ORSE/SE - 05/2021</t>
  </si>
  <si>
    <t>382/SBC</t>
  </si>
  <si>
    <t>MAT123700</t>
  </si>
  <si>
    <t>GRELHA DE PORTA, TAMANHO: 0,03 M² A 0,06 M²</t>
  </si>
  <si>
    <t>GRELHA DE PORTA, TAMANHO: 0,07 M² A 0,13 M²</t>
  </si>
  <si>
    <t>COLETOR EM ALUMÍNIO PARA SISTEMA DE AQUECIMENTO SOLAR COM ÁREA COLETORA ATÉ 2,00 M²</t>
  </si>
  <si>
    <t>FORNECIMENTO E MONTAGEM DE ESTRUTURA EM AÇO PATINÁVEL, SEM PINTURA</t>
  </si>
  <si>
    <t>CABO DE COBRE FLEXÍVEL BLINDADO DE 2 X 1,5 MM², ISOLAMENTO 600V, ISOLAÇÃO EM VC/E 105°C - PARA DETECÇÃO DE INCÊNDIO</t>
  </si>
  <si>
    <t>CABO DE COBRE FLEXÍVEL DE 2,5 MM², ISOLAMENTO 750 V - ISOLAÇÃO LSHF/A 70°C - BAIXA EMISSÃO DE FUMAÇA E GASES</t>
  </si>
  <si>
    <t>POSTE TELECÔNICO EM AÇO SAE 1010/1020 GALVANIZADO A FOGO, COM ESPERA PARA DUAS LUMINÁRIAS, ALTURA DE 3,00 M</t>
  </si>
  <si>
    <t>POSTE TELECÔNICO RETO EM AÇO SAE 1010/1020 GALVANIZADO A FOGO, ALTURA DE 6,00 M</t>
  </si>
  <si>
    <t>TUBO DE AÇO CARBONO PRETO SEM COSTURA SCHEDULE 40, DN= 1 1/4´ - INCLUSIVE CONEXÕES</t>
  </si>
  <si>
    <t>TUBO DE AÇO CARBONO PRETO SEM COSTURA SCHEDULE 40, DN= 2´ - INCLUSIVE CONEXÕES</t>
  </si>
  <si>
    <t>TUBO DE AÇO CARBONO PRETO SEM COSTURA SCHEDULE 40, DN= 2 1/2´ - INCLUSIVE CONEXÕES</t>
  </si>
  <si>
    <t>TUBO DE AÇO CARBONO PRETO SEM COSTURA SCHEDULE 40, DN= 3´ - INCLUSIVE CONEXÕES</t>
  </si>
  <si>
    <t>TANQUE EM AÇO INOXIDÁVEL</t>
  </si>
  <si>
    <t>CONJUNTO MOTOR-BOMBA (CENTRÍFUGA) 20 CV, MONOESTÁGIO TRIFÁSICO, HMAN= 62 A 90 MCA, Q= 21,1 A 43,8 M³/H</t>
  </si>
  <si>
    <t>ELETRODUTO GALVANIZADO A QUENTE CONFORME NBR5598 - 1´ COM ACESSÓRIOS</t>
  </si>
  <si>
    <t>TAXA DE MOBILIZAÇÃO E DESMOBILIZAÇÃO DE EQUIPAMENTOS PARA EXECUÇÃO DE ESTACA TIPO RAIZ EM ROCHA</t>
  </si>
  <si>
    <t>QUADRO TELEBRAS DE SOBREPOR EM CHAPA DE (800 X 800 X 120) MM, COM FUNDO DE MADEIRA, REF. OLIPE, LINTERMANI OU EQUIVALENTE</t>
  </si>
  <si>
    <t>PURGADOR TERMODINÂMICO COM FILTRO INCORPORADO, EM AÇO INOXIDÁVEL FORJADO, PRESSÃO DE 0,25 A 42 KG/CM², TEMPERATURA ATÉ 425°C, DN= 1/2"</t>
  </si>
  <si>
    <t>IN06-0001-23</t>
  </si>
  <si>
    <t>PLACA DE SINALIZAÇÃO P/COMUNICAÇÃO VISUAL EM ACM E= 3MM E ADESIVO VINIL DIM. 25X20X4CM DOBRADO NAS ABAS TIPO BANDEIRA; COLADAS EM ESTRUTURA DE METALON E  FIXADAS POR ENCAIXE EM ESFERAS TRANSVERSAIS À PAREDE - FORNECIMENTO E INSTALAÇÃO</t>
  </si>
  <si>
    <t>COMP CP0100509</t>
  </si>
  <si>
    <t>PLACA DE SINALIZAÇÃO P/COMUNICAÇÃO VISUAL EM ACM E=3MM</t>
  </si>
  <si>
    <t>COMP CP0600486</t>
  </si>
  <si>
    <t>VINIL AUTO-ADESIVO FOSCO OU BRILHANTE C/ APLICAÇÃO</t>
  </si>
  <si>
    <t>44842/SBC</t>
  </si>
  <si>
    <t xml:space="preserve">     Placa de ACM = 0,20m x (0,250m+ 0,250M + 0,05m) = 0,108 m2</t>
  </si>
  <si>
    <t xml:space="preserve">     Adesivo Vinílico = 0,20m x (0,250m+ 0,250M + 0,05m) = 0,108 m2</t>
  </si>
  <si>
    <t xml:space="preserve">     Tubo em Metalon: 0,20m + 0,20m + 0,25m + 0,25m = 0,90 m</t>
  </si>
  <si>
    <t xml:space="preserve">     Fita Dupla Face: 0,20m + 0,20m + 0,25m + 0,25m = 0,90 m</t>
  </si>
  <si>
    <t xml:space="preserve">     Chapa de Aço Galvanizado 2mm: 15,60kg X (0,04m X 0,20m) = 0,1248 kg</t>
  </si>
  <si>
    <t>PLACA DE SINALIZAÇÃO P/COMUNICAÇÃO VISUAL EM ACM E= 3MM E ADESIVO VINIL DIM. 30X80X5CM DOBRADO NAS ABAS TIPO BANDEIRA; COLADAS EM ESTRUTURA DE METALON E  FIXADAS POR ENCAIXE EM ESFERAS TRANSVERSAIS À PAREDE - FORNECIMENTO E INSTALAÇÃO</t>
  </si>
  <si>
    <t xml:space="preserve">     Placa de ACM = 0,80m x (0,300m+ 0,300M + 0,05m) = 0,520m2</t>
  </si>
  <si>
    <t xml:space="preserve">     Adesivo Vinílico = 0,80m x (0,300m+ 0,300M + 0,05m) = 0,520m2</t>
  </si>
  <si>
    <t xml:space="preserve">     Tubo em Metalon: 0,30m + 0,30m + 0,80m + 0,80m = 2,00 m</t>
  </si>
  <si>
    <t xml:space="preserve">     Fita Dupla Face: 0,30m + 0,30m + 0,80m + 0,80m = 2,00 m</t>
  </si>
  <si>
    <t xml:space="preserve">     Chapa de Aço Galvanizado 2mm: 15,60kg X (0,05m X 0,80m) = 0,624 kg</t>
  </si>
  <si>
    <t>PLACA DE SINALIZAÇÃO P/COMUNICAÇÃO VISUAL EM ACM E ADESIVO VINIL DIM. 100X20CM. TEXTO EM TINTA UV; SILICONE PARA COLAR CHAPA E PERFIS TUBULARES DE METALON; ESTRUTURA PARAFUSADA À PAREDE; PREENCHER COM EPS NO INTERIOR DA PLACA - FORNECIMENTO E INSTALAÇÃO</t>
  </si>
  <si>
    <t xml:space="preserve">     Placa de ACM = 0,20m x (1,00m+ 0,025M + 0,025m) = 0,210m2</t>
  </si>
  <si>
    <t xml:space="preserve">     Adesivo Vinílico = 0,20m x (1,00m+ 0,025M + 0,025m) = 0,210m2</t>
  </si>
  <si>
    <t xml:space="preserve">     EPS = 0,20m x 1,00m = 0,200m2</t>
  </si>
  <si>
    <t xml:space="preserve">     Tubo em Metalon: 1,00m + 1,00m + 0,14m + 0,14m = 2,28 m</t>
  </si>
  <si>
    <t xml:space="preserve">     Fita Dupla Face: 1,00m + 1,00m + 0,14m + 0,14m = 2,28 m</t>
  </si>
  <si>
    <t xml:space="preserve">     Chapa de Aço Galvanizado 2mm: 15,60kg X (0,05m X 1,00m) = 0,780 kg</t>
  </si>
  <si>
    <t>PLACA DE SINALIZAÇÃO P/COMUNICAÇÃO VISUAL EM ACM E ADESIVO VINIL DIM. 100X30CM. TEXTO EM TINTA UV; SILICONE PARA COLAR CHAPA E PERFIS TUBULARES DE METALON; ESTRUTURA PARAFUSADA À PAREDE; PREENCHER COM EPS NO INTERIOR DA PLACA - FORNECIMENTO E INSTALAÇÃO</t>
  </si>
  <si>
    <t xml:space="preserve">     Placa de ACM = 0,30m x (1,00m+ 0,025M + 0,025m) = 0,315m2</t>
  </si>
  <si>
    <t xml:space="preserve">     Adesivo Vinílico = 0,30m x (1,00m+ 0,025M + 0,025m) = 0,315m2</t>
  </si>
  <si>
    <t xml:space="preserve">     EPS = 0,30m x 1,00m = 0,300m2</t>
  </si>
  <si>
    <t xml:space="preserve">     Tubo em Metalon: 1,00m + 1,00m + 0,24m + 0,24m = 2,48 m</t>
  </si>
  <si>
    <t xml:space="preserve">     Fita Dupla Face: 1,00m + 1,00m + 0,24m + 0,24m = 2,48 m</t>
  </si>
  <si>
    <t>PORTA DE ENROLAR AUTOPMATIZADA, EM CHAPA DE AÇO GALVANIZADO MEIA CANA PERFURADA, COM PINTURA ELETROSTÁTICA (5,20x4,19M)</t>
  </si>
  <si>
    <t>COMP CP222407030</t>
  </si>
  <si>
    <t>1 - Área da porta - 5,20 x 4,19 = 21,788m2</t>
  </si>
  <si>
    <t>PORTA DE ENROLAR AUTOPMATIZADA, EM CHAPA DE AÇO GALVANIZADO MEIA CANA PERFURADA, COM PINTURA ELETROSTÁTICA (5,80x4,19M)</t>
  </si>
  <si>
    <t>1 - Área da porta - 5,80 X 4,19 = 24,3020M2</t>
  </si>
  <si>
    <t>PORTA DE GIRO EM VIDRO TEMPERADO INCOLOR 10mm, 2 FOLHAS, COM FERRAGENS EM AÇO INOX E MOLA HIDRÁULICA (1,60x2,40M)</t>
  </si>
  <si>
    <t>88218/SBC</t>
  </si>
  <si>
    <t>H.08.000.031650</t>
  </si>
  <si>
    <t>H.08.000.031656</t>
  </si>
  <si>
    <t>1 - Área da porta de referência = 1,60m x 2,40m = 3,84m²</t>
  </si>
  <si>
    <t>H.05.000.032439</t>
  </si>
  <si>
    <t>1 - Coeficiente do caixilho, conforme área da esquadria: 0,60 x 0,60m = 0,36m2</t>
  </si>
  <si>
    <t>2 - Coeficiente do contramarco, perímetro da esquadria: [(0,60 + 0,60) x 2] = 2,40m</t>
  </si>
  <si>
    <t>3 - Coeficientes do pedreiro (1,707h/m2), servente (0,853h/m2), parafuso (24,4und/m2) e silicone (1,2467 und/m2) conforme índices da composição 94569 SINAPI AGO/23, multiplicados pela área da esquadria</t>
  </si>
  <si>
    <t>1 - Coeficiente do caixilho, conforme área da esquadria: 1,20 x 0,60m = 0,72m2</t>
  </si>
  <si>
    <t>2 - Coeficiente do contramarco, perímetro da esquadria: [(1,20 + 0,60) x 2] = 3,60m</t>
  </si>
  <si>
    <t>1 - Coeficiente do caixilho, conforme área da esquadria: 1,80 x 0,60m = 1,08m2</t>
  </si>
  <si>
    <t>2 - Coeficiente do contramarco, perímetro da esquadria: [(1,80 + 0,60) x 2] = 4,80m</t>
  </si>
  <si>
    <t>VISOR FIXO COM PERFIL EM ALUMÍNIO NATURAL COM VIDRO TEMPERADO INCOLOR 8MM DIM. 1,20x1,20M</t>
  </si>
  <si>
    <t>1 - Coeficiente do vidro, conforme área da esquadria: 1,20 x 1,20m = 1,44m2</t>
  </si>
  <si>
    <t>COMP CP19140030160-0</t>
  </si>
  <si>
    <t>PORTA DE GIRO EM CHAPA DE AÇO GALVANIZADO, 01 FOLHA,  INCLUSIVE FECHADURA, ACABAMENTO EM PINTURA EPOXI (0,80x2,10M)</t>
  </si>
  <si>
    <t>1 - Portão - 0,80 x 2,10 = 1,68m2</t>
  </si>
  <si>
    <t>2 - Pintura - 0,80 x 2,10 x 3 = 5,04m2</t>
  </si>
  <si>
    <t>BANCADA EM GRANITO CINZA ANDORINHA POLIDO E=2,5CM (1,77 X 0,40M) ESPELHOS H = 0,10CM, MÃO FRANCESA EM AÇO INOX</t>
  </si>
  <si>
    <t>1 - Os índices de mão de obra, areia e cimento são multiplicados pela quantidade de granito (insumo 11795), conforme composição de referência - C4068 da SEINFRA 27.1</t>
  </si>
  <si>
    <t>2 - Os índices de massa plástica e rejunte são multiplicados pela quantidade de granito (insumo 11795), conforme composição de referência -86889 SINAPI JUN/23</t>
  </si>
  <si>
    <t>3 - Bucha: 2 und/cantoneira de apoio, conforme projeto</t>
  </si>
  <si>
    <t>4 - Mão francesa em cantoneira aço inox: 65 cm de comprimento x 3 und = 1,95m</t>
  </si>
  <si>
    <t>5 - Granito para bancada:</t>
  </si>
  <si>
    <t>Bancada - (1,77x0,40) = 0,708m2</t>
  </si>
  <si>
    <t>Espelho inferior/superior - [(1,77+0,40)x2] perímetro x 0,10 altura = 0,434m2</t>
  </si>
  <si>
    <t>BANCADA EM GRANITO CINZA ANDORINHA POLIDO E=2,5CM (2,27 X 0,60M) ESPELHOS H = 0,10CM, MÃO FRANCESA EM AÇO INOX</t>
  </si>
  <si>
    <t>Bancada - (2,27x0,60) = 1,362m2</t>
  </si>
  <si>
    <t>Espelho inferior/superior - [(2,27+0,60)x2] perímetro x 0,10 altura = 0,574m2</t>
  </si>
  <si>
    <t>BANCADA EM GRANITO CINZA ANDORINHA POLIDO E=2,5CM (4,00 X 0,60M) ESPELHOS H = 0,10CM, MÃO FRANCESA EM AÇO INOX</t>
  </si>
  <si>
    <t>4 - Mão francesa em cantoneira aço inox: 65 cm de comprimento x 6 und = 3,90m</t>
  </si>
  <si>
    <t>Espelho inferior/superior - [(4,00+0,60)x2] perímetro x 0,10 altura = 0,92m2</t>
  </si>
  <si>
    <t xml:space="preserve">BANCADA EM GRANITO CINZA ANDORINHA POLIDO E=2,5CM (1,35 X 0,60M) ESPELHOS H = 0,10CM, MÃO FRANCESA EM AÇO INOX, COM 1 CUBA INOX 40x30x14, EXCLUSIVE TORNEIRA </t>
  </si>
  <si>
    <t>4 - Mão francesa em cantoneira aço inox: 65 cm de comprimento x 6 und = 1,30m</t>
  </si>
  <si>
    <t>Bancada - 1,35*0,60 = 0,81m2</t>
  </si>
  <si>
    <t>Espelho inferior/superior - [(1,35+0,60)x2] perímetro x 0,10 altura = 0,39m2</t>
  </si>
  <si>
    <t xml:space="preserve">BANCADA EM GRANITO CINZA ANDORINHA POLIDO E=2,5CM (1,50 X 0,60M) ESPELHOS H = 0,10CM, MÃO FRANCESA EM AÇO INOX, COM 1 CUBA INOX 40x30x14, EXCLUSIVE TORNEIRA </t>
  </si>
  <si>
    <t>4 - Mão francesa em cantoneira aço inox: 65 cm de comprimento x 2 und = 1,30m</t>
  </si>
  <si>
    <t>Bancada - 1,50*0,60 = 0,90m2</t>
  </si>
  <si>
    <t>Espelho inferior/superior - [(1,50+0,60)x2] perímetro x 0,10 altura = 0,42m2</t>
  </si>
  <si>
    <t xml:space="preserve">BANCADA EM GRANITO CINZA ANDORINHA POLIDO E=2,5CM (2,25 X 0,70M) ESPELHOS H = 0,10CM, MÃO FRANCESA EM AÇO INOX, COM 1 CUBA INOX 40x30x14, EXCLUSIVE TORNEIRA </t>
  </si>
  <si>
    <t>4 - Mão francesa em cantoneira aço inox: 65 cm de comprimento x 4 und = 2,60m</t>
  </si>
  <si>
    <t>Bancada - 2,25*0,70 = 1,575m2</t>
  </si>
  <si>
    <t>Espelho inferior/superior - [(2,25+0,70)x2] perímetro x 0,10 altura = 0,59m2</t>
  </si>
  <si>
    <t xml:space="preserve">SIFÃO CROMADO TIPO GARRAFA 1" x 1.1/2"  DECA REF.: 1680.C OU SIMILAR </t>
  </si>
  <si>
    <t>4467/SBC</t>
  </si>
  <si>
    <t xml:space="preserve">LAVATÓRIO EM LOUÇA BRANCA COM COLUNA, TIPO DECA VOGUE PLUS L.51.17 + C.510.17, INCLUSIVE VÁLVULA, EXCLUSIVE TORNEIRA E SIFÃO </t>
  </si>
  <si>
    <t>MAT079840</t>
  </si>
  <si>
    <t>MAT035160</t>
  </si>
  <si>
    <t>1 - Os coeficientes com base na composição 07759/ORSE - Tabela ORSE/SE 09/2022</t>
  </si>
  <si>
    <t>SIFÃO SANFONADO MULTIUSO BRANCO</t>
  </si>
  <si>
    <t>CHUVEIRO ELÉTRICO DE PAREDE  COM SISTEMA DE CONTROLE DE TEMPERATURA  LORENZETTI OU SIMILAR</t>
  </si>
  <si>
    <t>28211/SBC</t>
  </si>
  <si>
    <t>GRELHA METÁLICA PARA CANALETA (0,30X1,00M)</t>
  </si>
  <si>
    <t>M1408</t>
  </si>
  <si>
    <t>PORTA DE GIRO EM VIDRO TEMPERADO INCOLOR 10mm, 2 FOLHAS, COM FERRAGENS EM AÇO INOX E MOLA HIDRÁULICA (1,60x2,20M) + VISOR (1,51X1,00M)</t>
  </si>
  <si>
    <t>1 - Área da porta de referência = 1,60m x 2,20m = 3,52m²</t>
  </si>
  <si>
    <t>2 - Área do visor = 1,51m x 1,00m = 1,513m²</t>
  </si>
  <si>
    <t>37412/SBC</t>
  </si>
  <si>
    <t>PORTA CORTA-FOGO (1,20x2,10M), CLASSE P-90 (NBR 11742), 02 FOLHAS, PINTURA POLIURETÂNICA</t>
  </si>
  <si>
    <t>1 - Ìndice da porta - relação de 1 und da porta 0,90 x 2,10m é igual a 1,89m2 (área da porta / área da porta da composição 90838) - (1,20*2,10)m2 / 1,89m2 = 1,333 und</t>
  </si>
  <si>
    <t>2 - Pintura da porta: (1,20 x 2,10m) x 3  = 7,56m2</t>
  </si>
  <si>
    <t>PORTA CORTA-FOGO (1,20x2,40M), CLASSE P-90 (NBR 11742), 02 FOLHAS, PINTURA POLIURETÂNICA</t>
  </si>
  <si>
    <t>1 - Ìndice da porta - relação de 1 und da porta 0,90 x 2,10m é igual a 1,89m2 (área da porta / área da porta da composição 90838) - (1,20*2,40)m2 / 1,89m2 = 1,5238 und</t>
  </si>
  <si>
    <t>2 - Pintura da porta: (1,20 x 2,40m) x 3  = 8,64m2</t>
  </si>
  <si>
    <t>UNIDADE EVAPORADORA VRF, TIPO CASSETE DE 18.000 BTU/H (1,60 TR) - 220V/60/1 - CONTROLE REMOTO SEM FIO E RECEPTOR INCLUSOS - TRANE OU EQUIVALENTE TÉCNICO - FORNECIMENTO E INSTALAÇÃO</t>
  </si>
  <si>
    <t>IN61-0080-23</t>
  </si>
  <si>
    <t>UNIDADE EVAPORADORA VRF, TIPO CASSETE DE 24.000 BTU/H (2,0 TR) - 220V/60/1 - CONTROLE REMOTO SEM FIO E RECEPTOR INCLUSOS - TRANE OU EQUIVALENTE TÉCNICO - FORNECIMENTO E INSTALAÇÃO</t>
  </si>
  <si>
    <t>UNIDADE EVAPORADORA VRF, TIPO HI WALL DE 9.000 BTU/H (0,80 TR) - 220V/60/1 - CONTROLE REMOTO SEM FIO E RECEPTOR INCLUSOS - TRANE OU EQUIVALENTE TÉCNICO - FORNECIMENTO E INSTALAÇÃO</t>
  </si>
  <si>
    <t>UNIDADE EVAPORADORA VRF, TIPO HI WALL DE 15.000 BTU/H (1,20 TR) - 220V/60/1 - CONTROLE REMOTO SEM FIO E RECEPTOR INCLUSOS - TRANE OU EQUIVALENTE TÉCNICO - FORNECIMENTO E INSTALAÇÃO</t>
  </si>
  <si>
    <t>COMP CP5100004</t>
  </si>
  <si>
    <t>JOELHO 90 GRAUS, PPR, COM INSERTE METÁLICO 25 MM X 1/2", CLASSE PN 20 - FORNECIMENTO E INSTALAÇÃO</t>
  </si>
  <si>
    <t>IN1492</t>
  </si>
  <si>
    <t>1 - Esta CPU tem como referência a composição 96637 da SINAPI (JUL/2020).</t>
  </si>
  <si>
    <t>1 - Coeficiente do caixilho, película e vidro, conforme área da esquadria: 1,20 x 0,60m = 0,72m2</t>
  </si>
  <si>
    <t>3 - Coeficientes do perfil de borracha (3,416m / m2) conforme índice da composição 102176  SINAPI AGO/23, multiplicado pela área da esquadria</t>
  </si>
  <si>
    <t>4 - Coeficientes do pedreiro (1,707h/m2), servente (0,853h/m2), parafuso (24,4und/m2) e silicone (1,2467 und/m2) conforme índices da composição 94569 SINAPI AGO/23, multiplicados pela área da esquadria</t>
  </si>
  <si>
    <t>1 - Coeficiente do caixilho, película e vidro, conforme área da esquadria: 1,80 x 0,60m = 1,08m2</t>
  </si>
  <si>
    <t>1 - Coeficiente do caixilho, película e vidro, conforme área da esquadria: 2,40 x 0,60m = 1,44m2</t>
  </si>
  <si>
    <t>2 - Coeficiente do contramarco, perímetro da esquadria: [(2,40 + 0,60) x 2] = 6,00m</t>
  </si>
  <si>
    <t>43649/SBC</t>
  </si>
  <si>
    <t>1076/ORSE</t>
  </si>
  <si>
    <t>COMP CP5200322</t>
  </si>
  <si>
    <t xml:space="preserve">FIXAÇÃO DE ELETRODUTOS HORIZONTAIS Ø 32MM COM VERGALHÃO (TIRANTE) Ø 6,3MM E ABRAÇADEIRA MÉTALICA 1" FIXADO NA LAJE </t>
  </si>
  <si>
    <t>REVESTIMENTO CERÂMICO ACETINADO PARA PISO OU PAREDE, 33 X 60 CM,  APLICADO COM ARGAMASSA INDUSTRIALIZADA, REJUNTAMENTO ACRÍLICO</t>
  </si>
  <si>
    <t>28223/SBC</t>
  </si>
  <si>
    <t>COMP C712</t>
  </si>
  <si>
    <t xml:space="preserve">ELETRODUTO RÍGIDO ROSCÁVEL, PVC, DN 32 MM (1"), PARA CIRCUITOS TERMINAIS, INSTALADO EM PISO - FORNECIMENTO E INSTALAÇÃO. </t>
  </si>
  <si>
    <t>1 - Esta CPU tem como referência a composição 91868, renomendo-a p/executado em piso no SINAPI.</t>
  </si>
  <si>
    <t>COMP CP0200111</t>
  </si>
  <si>
    <t xml:space="preserve">ELETRODUTO RÍGIDO ROSCÁVEL, PVC, DN 40 MM (1.1/4"), PARA CIRCUITOS TERMINAIS, INSTALADO EM PISO - FORNECIMENTO E INSTALAÇÃO. </t>
  </si>
  <si>
    <t>1 - Esta CPU tem como referência a composição 91869, renomendo-a p/executado em piso no SINAPI.</t>
  </si>
  <si>
    <t>COMP CP0600232</t>
  </si>
  <si>
    <t>RASGO EM ALVENARIA PARA ELETRODUTOS COM DIÂMETROS MAIORES QUE 75 MM E MENORES OU IGUAIS A 100 MM.</t>
  </si>
  <si>
    <t>1 - Esta CPU tem como referência a composição 91222 do SINAPI (FEV/2019).</t>
  </si>
  <si>
    <t>2 - Os cálculos dos índices obdeceram as seguintes regras = (dimensão do eletroduto em milímetros da CP0600232 x valor do índice da composição original) / dimensão do eletroduto em milímetros da composição original</t>
  </si>
  <si>
    <t>COMP CP0601638</t>
  </si>
  <si>
    <t>UNIDUT ALUMINIO 3/4" TRAMONTINA</t>
  </si>
  <si>
    <t>5638/SBC</t>
  </si>
  <si>
    <t>COMP CP0601639</t>
  </si>
  <si>
    <t>CHUMBAMENTO LINEAR EM ALVENARIA PARA RAMAIS/DISTRIBUIÇÃO COM DIÂMETROS MAIORES QUE 75 MM.</t>
  </si>
  <si>
    <t>1 - Esta CPU tem como referência a composição 90467 da SINAPI (JULHO/2023).</t>
  </si>
  <si>
    <t>2 - Os índices dos coeficientes dos itens abaixos foram quantificados da seguinte maneira:</t>
  </si>
  <si>
    <t xml:space="preserve">     Auxiliar de Encanador: (0,086 h x 100 mm) / 75 mm = 0,11467 h</t>
  </si>
  <si>
    <t xml:space="preserve">     Encanador: (0,613 h x 100 mm) / 75 mm = 0,81733 h</t>
  </si>
  <si>
    <t xml:space="preserve">     Argamassa Traço 1:3: (0,005 m3 x 100 mm) / 75 mm = 0,00667 m3</t>
  </si>
  <si>
    <t>COMP CP0601640</t>
  </si>
  <si>
    <t>ELETRODUTO FLEXÍVEL CORRUGADO, PEAD, DN 32 (1"), PARA REDE ENTERRADA DE DISTRIBUIÇÃO DE ENERGIA ELÉTRICA - FORNECIMENTO E INSTALAÇÃO.</t>
  </si>
  <si>
    <t>P.03.000.042621</t>
  </si>
  <si>
    <t>1 - Esta CPU tem como referência a composição 97667 da SINAPI (AGOSTO/2023).</t>
  </si>
  <si>
    <t>COMP CP0601641</t>
  </si>
  <si>
    <t>GRUPO GERADOR CARENADO COM POTÊNCIA DE 313 KVA, POT. PRIME 284 KVA, DIMENSÕES: 4070 X 1320 X 2160 MM. FABR.: CUMMINS OU SIMILAR. MODELO: GGC-313. MODELO DO MOTOR DIESEL: QSL9G3.</t>
  </si>
  <si>
    <t>IN06-0002-23</t>
  </si>
  <si>
    <t>1 - Esta CPU tem como referência a composição 36.08.360 do CPOS (TAB 191 - SETEMBRO/2023).</t>
  </si>
  <si>
    <t>COMP CP0601642</t>
  </si>
  <si>
    <t>SUBESTAÇÃO AÉREA DE 300 KVA COM QUADRO DE MEDIÇÃO E PROTEÇÃO GERAL, INCLUSIVE MALHA DE ATERRAMENTO - GARAGEM SEGETRANS - RIO DE JANEIRO/RJ</t>
  </si>
  <si>
    <t>COMP CP5400054</t>
  </si>
  <si>
    <t>COMP C752</t>
  </si>
  <si>
    <t>COMP CP31063902</t>
  </si>
  <si>
    <t>P.31.000.049508</t>
  </si>
  <si>
    <t>P.04.000.049511</t>
  </si>
  <si>
    <t>3243/ORSE</t>
  </si>
  <si>
    <t>P.31.000.049514</t>
  </si>
  <si>
    <t>9336/SBC</t>
  </si>
  <si>
    <t>13828/EMOP</t>
  </si>
  <si>
    <t>587/ORSE</t>
  </si>
  <si>
    <t>45604/SBC</t>
  </si>
  <si>
    <t>I9066</t>
  </si>
  <si>
    <t>7932/SBC</t>
  </si>
  <si>
    <t>1 - Esta CPU tem como referência a composição C4758 da SEINFRA (TAB-27).</t>
  </si>
  <si>
    <t>36431/SBC</t>
  </si>
  <si>
    <t>COMP CP123770</t>
  </si>
  <si>
    <t>DUTO CORRUGADO FLEXÍVEL EM PEAD Ø = 1.1/4', TIPO KANALEX OU SIMILAR, LANÇADO DIRETAMENTE NO SOLO, EXCLUSIVE ESCAVAÇÃO E REATERRO</t>
  </si>
  <si>
    <t>1 - Transcrição da composição 3770/ORSE - Tabela ORSE/SE - 05/2019</t>
  </si>
  <si>
    <t>COMP CP5000127</t>
  </si>
  <si>
    <t>ELETRODUTO FLEXÍVEL CORRUGADO, PEAD, DN 75MM (3")  - FORNECIMENTO E INSTALAÇÃO</t>
  </si>
  <si>
    <t>1 - Esta CPU tem como referência a composição 97668 da SINAPI (SET/2020).</t>
  </si>
  <si>
    <t>COMP CP5000339</t>
  </si>
  <si>
    <t>DETECTOR ÓPTICO DE FUMAÇA ENDEREÇÁVEL, REF: FSP-951 DA NOTIFIER OU EQUIVALENTE TÉCNICO, C/ BASE PARA DETECTOR DE FUMAÇA, REF.: B501 DA NOTIFIER OU EQUIVALENTE TÉCNICO.</t>
  </si>
  <si>
    <t>IN0551</t>
  </si>
  <si>
    <t>IN3845</t>
  </si>
  <si>
    <t>1 - Esta CPU tem como referência a composição 12018/ORSE - Tabela ORSE/SE -04/2022</t>
  </si>
  <si>
    <t>COMP CP5200320</t>
  </si>
  <si>
    <t xml:space="preserve">FIXAÇÃO DE ELETRODUTOS HORIZONTAIS Ø 20MM COM VERGALHÃO (TIRANTE) Ø1/4" E ABRAÇADEIRA MÉTALICA 1/2" FIXADO NA LAJE </t>
  </si>
  <si>
    <t>COMP CP5200324</t>
  </si>
  <si>
    <t xml:space="preserve">FIXAÇÃO DE ELETRODUTOS HORIZONTAIS Ø 50MM COM VERGALHÃO (TIRANTE) Ø 1/4" E ABRAÇADEIRA MÉTALICA 1.1/2" FIXADO NA LAJE </t>
  </si>
  <si>
    <t>COMP CP0100514</t>
  </si>
  <si>
    <t>PLACA DE SINALIZAÇÃO P/COMUNICAÇÃO E SINALIZAÇÃO EM CHAPA DE ACM E=3MM E ADESIVO VINIL FIXADA NO TETO</t>
  </si>
  <si>
    <t>9376/SBC</t>
  </si>
  <si>
    <t>P.04.000.091217</t>
  </si>
  <si>
    <t>COMP CP0601184</t>
  </si>
  <si>
    <t>PLACA DE SINALIZAÇÃO P/COMUNICAÇÃO VISUAL EM ACM E=3MM E BRAILLE FIXADO COM FITA DUPLA FACE NA PAREDE</t>
  </si>
  <si>
    <t>COMP CP0100339</t>
  </si>
  <si>
    <t>COMP CP31202110</t>
  </si>
  <si>
    <t xml:space="preserve">     Tubo em Metalon: 0,90m + 0,80m + 0,90m + 0,80m = 3,40 m</t>
  </si>
  <si>
    <t>COMP CP0601185</t>
  </si>
  <si>
    <t>PLACA DE SINALIZAÇÃO P/COMUNICAÇÃO VISUAL EM ACM E=3MM FIXADO COM FITA DUPLA FACE NA PAREDE</t>
  </si>
  <si>
    <t>COMP CP0800556</t>
  </si>
  <si>
    <t xml:space="preserve">CAIXA DE PASSAGEM EM ALVENARIA DE TIJOLOS MACIÇOS, FUNDO COM BRITA, ESP. = 0,12M, DIM. INT. = 0.60 X 0.60 X 0.40M 
</t>
  </si>
  <si>
    <t>COMP CP1200085</t>
  </si>
  <si>
    <t>COMP CP1200140</t>
  </si>
  <si>
    <t>COMP CP1200155</t>
  </si>
  <si>
    <t>COMP CP1203310</t>
  </si>
  <si>
    <t>COMP CP132003984</t>
  </si>
  <si>
    <t>TUBO PEAD COM PAREDES ESTRUTURADAS PARA DRENAGEM - D = 450 MM</t>
  </si>
  <si>
    <t>1 - Transcrição da composição 2003984 - Tabela DNIT - SICRO - 01/2020</t>
  </si>
  <si>
    <t>2 - Todos os consumos de mão de obra e equipamentos da composição de referência foram divididos pela produção da equipe - 130,00 M</t>
  </si>
  <si>
    <t>3 - Consumo para o transporte de areia e/ou brita retirada de jazida (DMT=30,00km) = 0,1635 x 30,00 = 4,905</t>
  </si>
  <si>
    <t>COMP CP222903040</t>
  </si>
  <si>
    <t>CABO DE AÇO GALVANIZADO COM ALMA DE AÇO. DIÂMETRO DE 3/8 (9,52 MM)</t>
  </si>
  <si>
    <t>E.10.000.049575</t>
  </si>
  <si>
    <t>E.10.000.092774</t>
  </si>
  <si>
    <t>P.19.000.044309</t>
  </si>
  <si>
    <t>1 - Transcrição da composição 2903040 - Tabela CPOS/CDHU-SP - VERSÃO 190 - 06/2023</t>
  </si>
  <si>
    <t>COMP CP5600136</t>
  </si>
  <si>
    <t>ESTICADOR GALVANIZADO MANILHA -  MANILHA PARA CABO DE AÇO D=3/4". FORNECIMENTO E INSTALAÇÃO</t>
  </si>
  <si>
    <t>IN56-0002-23</t>
  </si>
  <si>
    <t>1 - Esta CPU tem como referência a composição 10899 ORSE (JUN/2022)</t>
  </si>
  <si>
    <t>COMP CP5600137</t>
  </si>
  <si>
    <t>SAPATILHA EM ACO GALVANIZADO PARA CABOS COM DIAMETRO NOMINAL ATE 5/8" - FORNECIMENTO E INSTALACAO</t>
  </si>
  <si>
    <t>1 - Esta CPU tem como referência a composição 1201008394 AGESUL (JAN/2023)</t>
  </si>
  <si>
    <t>COMP CP224205230</t>
  </si>
  <si>
    <t>CLIPS DE FIXAÇÃO PARA VERGALHÃO EM AÇO GALVANIZADO DE 3/8"</t>
  </si>
  <si>
    <t>E.06.000.042847</t>
  </si>
  <si>
    <t>1 - Transcrição da composição 4205230 - Tabela CPOS-SP - VERSÃO 179 -07 a 10/2020</t>
  </si>
  <si>
    <t>COMP CP5600139</t>
  </si>
  <si>
    <t>ABSORVEDOR DE  IMPACTO PARA LINHAS DE VIDA. FORNECIMENTO E INSTALAÇÃO</t>
  </si>
  <si>
    <t>IN56-0003-23</t>
  </si>
  <si>
    <t>COMP CP5600138</t>
  </si>
  <si>
    <t>PARAFUSO FRANCES METRICO ZINCADO, DIAMETRO 12 MM, COMPRIMENTO 150 MM, COM PORCA SEXTAVADA E ARRUELA DE PRESSAO MEDIA</t>
  </si>
  <si>
    <t>1 - Esta CPU tem como referência a composição 09831 ORSE (JUN2022)</t>
  </si>
  <si>
    <t>COMP CP223006020</t>
  </si>
  <si>
    <t>PLACA PARA SINALIZAÇÃO TÁTIL (PAVIMENTO) EM BRAILE PARA CORRIMÃO</t>
  </si>
  <si>
    <t>M.04.000.024097</t>
  </si>
  <si>
    <t>1 - Transcrição da composição 3006020 - Tabela CPOS-SP - VERSÃO 176-07/2019</t>
  </si>
  <si>
    <t>COMP CP223006010</t>
  </si>
  <si>
    <t>PLACA PARA SINALIZAÇÃO TÁTIL (INÍCIO OU FINAL) EM BRAILE PARA CORRIMÃO</t>
  </si>
  <si>
    <t>M.04.000.024096</t>
  </si>
  <si>
    <t>1 - Transcrição da composição 3006010 - Tabela CPOS/CDHU-SP - VERSÃO 186 - 06/2022</t>
  </si>
  <si>
    <t>COMP CP5600001</t>
  </si>
  <si>
    <t>PLACA DE SINALIZAÇÃO P/COMUNICAÇÃO VISUAL EM ACM E=3MM COM PREENCHIMENTO EM EPS FIXADO COM FITA DUPLA FACE NA PAREDE. FORNECIMENTO E INSTALAÇÃO</t>
  </si>
  <si>
    <t xml:space="preserve">     Tubo em Metalon: 1,00m + 1,00m + 0,94m + 0,94m = 3,88 m</t>
  </si>
  <si>
    <t xml:space="preserve">     Fita 3M: 1,00m + 1,00m + 0,94m + 0,94m = 3,88 m</t>
  </si>
  <si>
    <t>COMP CP5600140</t>
  </si>
  <si>
    <t>PLACA DE SINALIZAÇÃO P/COMUNICAÇÃO VISUAL EM ACM E=3MM E BRAILLE FIXADO NO BATENTE DO ELEVADOR</t>
  </si>
  <si>
    <t>25828/SBC</t>
  </si>
  <si>
    <t>COMP CP5600022</t>
  </si>
  <si>
    <t>PORCA SEXTAVADA COM ARRUELA  EM AÇO GALVANIZADO Ø 5/16". FORNECIMENTO E INSTALAÇÃO</t>
  </si>
  <si>
    <t>1 - O índice da mão de obra refere-se à composição 09831 ORSE (JUN/2022)</t>
  </si>
  <si>
    <t>COMP CP5600008</t>
  </si>
  <si>
    <t>BARRA ROSCADA GALVANIZADA (A36) Ø 3/8". FORNECIMENTO E INSTALAÇÃO</t>
  </si>
  <si>
    <t>9783/ORSE</t>
  </si>
  <si>
    <t>1 - Esta CPU tem como referência a composição 12498 ORSE (JUN/2022)</t>
  </si>
  <si>
    <t>COMP CP5600135</t>
  </si>
  <si>
    <t>PARAFUSO ACO SEXTAVADO COM PORCA ASTM A-325 3/8" x 1". FORNECIMENTO E INSTALAÇÃO</t>
  </si>
  <si>
    <t>M3171</t>
  </si>
  <si>
    <t>COMP CP5600020</t>
  </si>
  <si>
    <t>PORCA SEXTAVADA COM ARRUELA  EM AÇO GALVANIZADO Ø 3/8". FORNECIMENTO E INSTALAÇÃO</t>
  </si>
  <si>
    <t>M3279</t>
  </si>
  <si>
    <t>COMP CP5600017</t>
  </si>
  <si>
    <t>CHUMBADOR QUÍMICO TIPO AMPOLA BASE EPOXI. FORNECIMENTO E INSTALAÇÃO</t>
  </si>
  <si>
    <t>25005/SBC</t>
  </si>
  <si>
    <t>1 - Esta CPU tem como referência a composição 30082 SBC (JUL/2022)</t>
  </si>
  <si>
    <t>COMP CP5600142</t>
  </si>
  <si>
    <t>PAINEL DIRETÓRIO DE PAVIMENTOS P/COMUNICAÇÃO VISUAL EM ACM E ADESIVO VINIL DIM. 190X60CM. ESTRUTURA EM PERFIS TUBULARES DE METALON COM TEXTO RECORTADOS DA CHAPA EM ACRÍLICO BRANCO FIXADA NA PAREDE - FORNECIMENTO E INSTALAÇÃO</t>
  </si>
  <si>
    <t>IN56-0004-23</t>
  </si>
  <si>
    <t>IN56-0005-23</t>
  </si>
  <si>
    <t>COMP CP5600143</t>
  </si>
  <si>
    <t>RECORTE DE ACRÍLICO P/COMUNICAÇÃO VISUAL DA IDENTITIFICAÇÃO DO PAVIMENTO FIXADO NA PAREDE - FORNECIMENTO E INSTALAÇÃO</t>
  </si>
  <si>
    <t>IN56-0006-23</t>
  </si>
  <si>
    <t>IN56-0007-23</t>
  </si>
  <si>
    <t>COMP CP5600012</t>
  </si>
  <si>
    <t>BARRA ROSCADA GALVANIZADA (A36) Ø 1/2". FORNECIMENTO E INSTALAÇÃO</t>
  </si>
  <si>
    <t>COMP CP5600014</t>
  </si>
  <si>
    <t>PORCA SEXTAVADA COM ARRUELA  EM AÇO GALVANIZADO Ø 1/2". FORNECIMENTO E INSTALAÇÃO</t>
  </si>
  <si>
    <t>M3172</t>
  </si>
  <si>
    <t>8269/SBC</t>
  </si>
  <si>
    <t>COMP CP5600108</t>
  </si>
  <si>
    <t>BARRA ROSCADA GALVANIZADA (A36) Ø 3/4". FORNECIMENTO E INSTALAÇÃO</t>
  </si>
  <si>
    <t>IN4262</t>
  </si>
  <si>
    <t>COMP CP5600080</t>
  </si>
  <si>
    <t>PORCA SEXTAVADA COM ARRUELA  EM AÇO GALVANIZADO Ø 3/4". FORNECIMENTO E INSTALAÇÃO</t>
  </si>
  <si>
    <t>M0968</t>
  </si>
  <si>
    <t>COMP CP5600132</t>
  </si>
  <si>
    <t>PARAFUSO ACO SEXTAVADO COM PORCA ASTM A-325 3/4" x 2". FORNECIMENTO E INSTALAÇÃO</t>
  </si>
  <si>
    <t>COMP CP5600015</t>
  </si>
  <si>
    <t>BARRA ROSCADA GALVANIZADA (A36) Ø 5/16". FORNECIMENTO E INSTALAÇÃO</t>
  </si>
  <si>
    <t>10738/ORSE</t>
  </si>
  <si>
    <t>1 - Esta CPU tem como referência a composição 12806 ORSE (JUN/2022)</t>
  </si>
  <si>
    <t>COMP CP5600133</t>
  </si>
  <si>
    <t>PARAFUSO ACO SEXTAVADO COM PORCA ASTM A-325 1" x 2. 1/2". FORNECIMENTO E INSTALAÇÃO</t>
  </si>
  <si>
    <t>61027/SBC</t>
  </si>
  <si>
    <t>COMP CP5600134</t>
  </si>
  <si>
    <t>PARAFUSO ACO SEXTAVADO COM PORCA ASTM A-325 7/8" x 2". FORNECIMENTO E INSTALAÇÃO</t>
  </si>
  <si>
    <t>M0958</t>
  </si>
  <si>
    <t>COMP CP5600141</t>
  </si>
  <si>
    <t>PLACA DE SINALIZAÇÃO P/COMUNICAÇÃO VISUAL EM ACM E ADESIVO VINIL DIM. 300X40CM. TEXTO EM TINTA UV; SILICONE PARA COLAR CHAPA E PERFIS TUBULARES DE METALON; ESTRUTURA PARAFUSADA À PAREDE; PREENCHER COM EPS NO INTERIOR DA PLACA - FORNECIMENTO E INSTALAÇÃO</t>
  </si>
  <si>
    <t xml:space="preserve">     Placa de ACM = 0,40m x (3,00m+ 0,025M + 0,025m) = 1,220m2</t>
  </si>
  <si>
    <t xml:space="preserve">     Adesivo Vinílico = 0,40m x (3,00m+ 0,025M + 0,025m) = 1,220m2</t>
  </si>
  <si>
    <t xml:space="preserve">     EPS = 0,40m x 3,00m = 1,200m2</t>
  </si>
  <si>
    <t xml:space="preserve">     Tubo em Metalon: 3,00m + 3,00m + 0,34m + 0,34m = 6,68 m</t>
  </si>
  <si>
    <t xml:space="preserve">     Fita Dupla Face: 3,00m + 3,00m + 0,24m + 0,24m = 6,48 m</t>
  </si>
  <si>
    <t xml:space="preserve">     Chapa de Aço Galvanizado 2mm: 15,60kg X (0,05m X 3,00m) = 2,340 kg</t>
  </si>
  <si>
    <t>COMP CP6100111</t>
  </si>
  <si>
    <t>CABO DE CONEXÃO DAC (DIRECT ATTACH CABLE), 0,5M - FORNECIMENTO E INSTALAÇÃO</t>
  </si>
  <si>
    <t>IN61-0001-23</t>
  </si>
  <si>
    <t>1 - Esta CPU tem como referência a composição 69.09.250 do CPOS (JUL/2020).</t>
  </si>
  <si>
    <t>COMP CP0600091</t>
  </si>
  <si>
    <t>TOMADA C/01 MÓDULO RJ45 EM CAIXA PVC 4"X2" COMPLETA - FORNECIMENTO E INSTALACAO</t>
  </si>
  <si>
    <t>1 - Esta CPU tem como referência a composição 72337 da SINAPI (DEZ/2018), substituindo e inserindo insumos de acordo com a necessidade para o serviço no SINAPI.</t>
  </si>
  <si>
    <t>COMP CP5600089</t>
  </si>
  <si>
    <t>PLACA DE SINALIZAÇÃO METÁLICA 50 X 70 CM TIPO DE RUA FIXADO EM ESTRUTURA TUBULAR ATRAVÉS DE ABRAÇADEIRAS EM FUNDAÇÃO DE BLOCO DE CONCRETO</t>
  </si>
  <si>
    <t>6891/ORSE</t>
  </si>
  <si>
    <t>COMP CP1200095</t>
  </si>
  <si>
    <t>1 - Esta CPU tem como referência na mão de obra composição 07319 ORSE (NOV/2022)</t>
  </si>
  <si>
    <t>2 - Os índices foram calculados referente ao projeto da seguinte forma:</t>
  </si>
  <si>
    <t xml:space="preserve">     Tubo Galvanizado 2": 3,5 m</t>
  </si>
  <si>
    <t xml:space="preserve">     Concreto: 0,25m x 0,25m x  0,20m = 0,0125 m3</t>
  </si>
  <si>
    <t>COMP CP1210004</t>
  </si>
  <si>
    <t>COMP CP1210268</t>
  </si>
  <si>
    <t>COMP CP1211230</t>
  </si>
  <si>
    <t>COMP CP0500175</t>
  </si>
  <si>
    <t>COMP CP6100110</t>
  </si>
  <si>
    <t>COMP C714</t>
  </si>
  <si>
    <t>COMP CP5400388</t>
  </si>
  <si>
    <t>COMP CP6000070</t>
  </si>
  <si>
    <t>COMP CP6000071</t>
  </si>
  <si>
    <t>COMP C726</t>
  </si>
  <si>
    <t>COMP CP0100206</t>
  </si>
  <si>
    <t>COMP CP0100517</t>
  </si>
  <si>
    <t>COMP CP221430070</t>
  </si>
  <si>
    <t>COMP CP0200088</t>
  </si>
  <si>
    <t>COMP CP0200792</t>
  </si>
  <si>
    <t>COMP CP0200793</t>
  </si>
  <si>
    <t>COMP CP0200794</t>
  </si>
  <si>
    <t>COMP CP0200795</t>
  </si>
  <si>
    <t>COMP CP0200796</t>
  </si>
  <si>
    <t>COMP CP0400133</t>
  </si>
  <si>
    <t>COMP CP0600101</t>
  </si>
  <si>
    <t>COMP CP0601365</t>
  </si>
  <si>
    <t xml:space="preserve">TORNEIRA DE METAL AMARELO, PARA TANQUE / JARDIM, DE PAREDE, COM BICO PLASTICO, CANO CURTO, AREA EXTERNA, PADRAO POPULAR / USO GERAL, 1/2 " OU 3/4 " (REF 1128)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</si>
  <si>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1 - Esta composição tem como referência a composição 86913 da SINAPI (AGOSTO/2022)</t>
  </si>
  <si>
    <t>COMP CP110466</t>
  </si>
  <si>
    <t>BRAÇADEIRA TIPO "D", METÁLICA ATE 1"</t>
  </si>
  <si>
    <t>1 - Transcrição da composição C0466 - Tabela SEINFRA/CE -  TAB-27</t>
  </si>
  <si>
    <t>COMP CP1202039</t>
  </si>
  <si>
    <t>REGISTRO GAVETA BRUTO 3/4" (REF.1510 HD ) DECA OU SIMILAR</t>
  </si>
  <si>
    <t>1 - Transcrição da composição 02039/ORSE - Tabela ORSE/SE - 11/2020</t>
  </si>
  <si>
    <t>COMP CP1202041</t>
  </si>
  <si>
    <t>REGISTRO GAVETA BRUTO 1 1/2" (REF 1510 HD) DECA OU SIMILAR</t>
  </si>
  <si>
    <t>1 - Transcrição da composição 02041/ORSE - Tabela ORSE/SE - 11/2019</t>
  </si>
  <si>
    <t>COMP CP1207752</t>
  </si>
  <si>
    <t xml:space="preserve">	RALO HEMISFÉRICO EM FERRO FUNDIDO TIPO ABACAXI, DN=150MM</t>
  </si>
  <si>
    <t>1 - Transcrição da composição 07752/ORSE - Tabela ORSE/SE - 04/2023</t>
  </si>
  <si>
    <t>COMP CP1208406</t>
  </si>
  <si>
    <t>REGISTRO GAVETA BRUTO 1 1/4" (REF 1510 HD) DECA OU SIMILAR</t>
  </si>
  <si>
    <t>1 - Transcrição da composição 08406/ORSE - Tabela ORSE/SE - 11/2019</t>
  </si>
  <si>
    <t>COMP CP1208699</t>
  </si>
  <si>
    <t>CAIXA DE PASSAGEM EM PVC TIPO AQUATIC, 100X100X50MM</t>
  </si>
  <si>
    <t>8958/ORSE</t>
  </si>
  <si>
    <t>1 - Transcrição da composição 08699/ORSE - Tabela ORSE/SE - 11/2019</t>
  </si>
  <si>
    <t>COMP CP1211817</t>
  </si>
  <si>
    <t>BOX RETO EM ALUMÍNIO DE 1"</t>
  </si>
  <si>
    <t>6895/SBC</t>
  </si>
  <si>
    <t>1 - Transcrição da composição 11817/ORSE - Tabela ORSE/SE - 06/2020</t>
  </si>
  <si>
    <t>COMP CP134507783</t>
  </si>
  <si>
    <t>ANCORAGEM ATIVA PARA LAJES COM 1 CORDOALHA ENGRAXADA D = 12,7 MM - FORNECIMENTO E INSTALAÇÃO</t>
  </si>
  <si>
    <t>M2431</t>
  </si>
  <si>
    <t>M2424</t>
  </si>
  <si>
    <t>M0945</t>
  </si>
  <si>
    <t>1 - Transcrição da composição 4507783 - Tabela DNIT - SICRO - 10/2022</t>
  </si>
  <si>
    <t>2 - Todos os consumos de mão de obra e equipamentos da composição de referência foram divididos pela produção da equipe - 12,45 UN</t>
  </si>
  <si>
    <t>COMP CP134507866</t>
  </si>
  <si>
    <t>ANCORAGEM PASSIVA PARA LAJES COM 1 CORDOALHA ENGRAXADA D = 12,7 MM - FORNECIMENTO E INSTALAÇÃO</t>
  </si>
  <si>
    <t>1 - Transcrição da composição 4507866 - Tabela DNIT - SICRO - 10/2022</t>
  </si>
  <si>
    <t>2 - Todos os consumos de mão de obra e equipamentos da composição de referência foram divididos pela produção da equipe - 15 UN</t>
  </si>
  <si>
    <t>COMP CP19580020330-1</t>
  </si>
  <si>
    <t>COMP CP19551000034-1</t>
  </si>
  <si>
    <t>COMP CP31202102</t>
  </si>
  <si>
    <t xml:space="preserve">PISO TATIL DIRECIONAL ACO INOX PARAFUSADO (COM RANHURAS) </t>
  </si>
  <si>
    <t>65741/SBC</t>
  </si>
  <si>
    <t>5882/SBC</t>
  </si>
  <si>
    <t>1 - Transcrição da composição 202102 - Tabela SBC -08/2023</t>
  </si>
  <si>
    <t>COMP CP31202104</t>
  </si>
  <si>
    <t xml:space="preserve">PISO TATIL ALERTA EM INOX PARAFUSADO COM RANHURAS (BOLINHA) </t>
  </si>
  <si>
    <t>25821/SBC</t>
  </si>
  <si>
    <t>1 - Transcrição da composição 202104 - Tabela SBC -08/2023</t>
  </si>
  <si>
    <t>COMP CP5200146</t>
  </si>
  <si>
    <t>BUCHA DE REDUÇÃO PPR, 50 X 32 MM, CLASSE PN 20</t>
  </si>
  <si>
    <t>2 - Conversão M.O. = 40mm x 32mm = 1280mm2 → 0,444516H = Y = (1600mm x 0,444516H)/1280mm = 0,555645H</t>
  </si>
  <si>
    <t xml:space="preserve">                                50mm x 32mm = 1600mm2 → Y(H)</t>
  </si>
  <si>
    <t>COMP CP5200147</t>
  </si>
  <si>
    <t>BUCHA DE REDUÇÃO PPR, 50 X 40 MM, CLASSE PN 20</t>
  </si>
  <si>
    <t>IN1914</t>
  </si>
  <si>
    <t>2 - Conversão M.O. = 50mm x 32mm = 1600mm2 → 0,555645 = Y = (2000mm x 0,555645H)/1600mm = 0,694556H</t>
  </si>
  <si>
    <t xml:space="preserve">                                50mm x 40mm = 2000mm2 → Y(H)</t>
  </si>
  <si>
    <t>COMP CP5200151</t>
  </si>
  <si>
    <t>CONECTOR MACHO, PPR, 32 X 1'', CLASSE PN 20</t>
  </si>
  <si>
    <t>COMP CP5200152</t>
  </si>
  <si>
    <t>CONECTOR MACHO, PPR, 40 X 1.1/4'', CLASSE PN 20</t>
  </si>
  <si>
    <t>36413/SBC</t>
  </si>
  <si>
    <t>1 - Esta CPU tem como referência a composição 96660 da SINAPI out/2020</t>
  </si>
  <si>
    <t>2 - Conversão M.O. = 32mm → 0,219 = Y = (40mm x 0,219H) / 32mm = 0,27375H</t>
  </si>
  <si>
    <t xml:space="preserve">                                40mm → Y(H)</t>
  </si>
  <si>
    <t>COMP CP5200153</t>
  </si>
  <si>
    <t>CONECTOR MACHO, PPR, 50 X 1.1/2'', CLASSE PN 20</t>
  </si>
  <si>
    <t>10124/SBC</t>
  </si>
  <si>
    <t>2 - Conversão M.O. = 40mm → 0,27375 = Y = (50mm x 0,27375H) / 40mm = 0,3422H</t>
  </si>
  <si>
    <t xml:space="preserve">                                50mm → Y(H)</t>
  </si>
  <si>
    <t>COMP CP5200241</t>
  </si>
  <si>
    <t>ALVENARIA DE VEDAÇÃO EM BLOCOS VAZADOS DE CONCRETO DE 14 x 19 x 39 CM, ASSENTADOS COM ARGAMASSA TRAÇO 1:2:8 (CIMENTO, CAL E AREIA MÉDIA) COM PREPARO MECÂNICO, GRAUTEADO</t>
  </si>
  <si>
    <t>1 - Coeficiente do graute = 1,00m x 1,00m x 0,12m = 0,12m3</t>
  </si>
  <si>
    <t>COMP CP5200358</t>
  </si>
  <si>
    <t>FIXAÇÃO DE TUBOS HORIZONTAIS DIÂMETROS MENORES OU IGUAIS A 40MM COM ABRAÇADEIRA METÁLICA TIPO U, FIXADO NO PISO</t>
  </si>
  <si>
    <t xml:space="preserve">1 - Esta CPU tem como base a composição 91179 da tabela SINAPI de abr/2021, adicionando a bucha com parafuso para fixação da abraçadeira </t>
  </si>
  <si>
    <t>2 - Coeficiente da bucha = 2un x 0,65 = 1,30un</t>
  </si>
  <si>
    <t>COMP CP5200360</t>
  </si>
  <si>
    <t>FIXAÇÃO DE TUBO HORIZONTAL DIÂMETRO DE 60MM COM ABRAÇADEIRA METÁLICA 2.1/2", TIPO U, FIXADO NO PISO</t>
  </si>
  <si>
    <t xml:space="preserve">1 - Esta CPU tem como base a composição 91180 da tabela SINAPI de abr/2021, adicionando a bucha com parafuso para fixação da abraçadeira </t>
  </si>
  <si>
    <t>2 - Coeficiente da bucha = 2un x 0,418 = 0,836un</t>
  </si>
  <si>
    <t>COMP CP5200394</t>
  </si>
  <si>
    <t>FIXAÇÃO DE TUBO HORIZONTAL DIÂMETRO DE 75MM COM ABRAÇADEIRA METÁLICA 3", TIPO U, FIXADO NO PISO</t>
  </si>
  <si>
    <t>COMP CP5400341</t>
  </si>
  <si>
    <t>SUPORTE DE PAREDE PARA FIXAÇÃO DE EXTINTORES</t>
  </si>
  <si>
    <t>44112/SBC</t>
  </si>
  <si>
    <t>1- Foi utilizado como referência a composição 100861 SINAPI/NOV-2020</t>
  </si>
  <si>
    <t>COMP CP5500191</t>
  </si>
  <si>
    <t xml:space="preserve">TÊ REDUÇÃO CENTRAL PPR 32 X 20 X 32MM PN 20 - FORNECIMENTO E INSTALAÇÃO </t>
  </si>
  <si>
    <t>IN55-0003-23</t>
  </si>
  <si>
    <t>COMP CP5900113</t>
  </si>
  <si>
    <t>COMP CP19071000040-1</t>
  </si>
  <si>
    <t>1 - Esta CPU tem como referência a composição 10.003.0055-0 do EMOP-RJ (JULHO/2023).</t>
  </si>
  <si>
    <t>COMP CP6000072</t>
  </si>
  <si>
    <t>UNIÃO DUPLA PPR, DN 25MM, CLASSE PN 20 - FORNECIMENTO E INSTALAÇÃO.</t>
  </si>
  <si>
    <t>IN60-0001-23</t>
  </si>
  <si>
    <t>COMP CP6100113</t>
  </si>
  <si>
    <t xml:space="preserve">FIXAÇÃO DE ELETRODUTOS HORIZONTAIS Ø 3" COM VERGALHÃO (TIRANTE) Ø 1/4" E ABRAÇADEIRA MÉTALICA 3" FIXADO NA LAJE </t>
  </si>
  <si>
    <t>1 - Esta CPU tem como referência a composição 91181 da SINAPI (JULHO/2023) substituindo o profissional pelo necéssario para a execução do serviço.</t>
  </si>
  <si>
    <t>COMP CP6100114</t>
  </si>
  <si>
    <t>UNIDUT ALUMINIO 1.1/2" TRAMONTINA</t>
  </si>
  <si>
    <t>14816/SBC</t>
  </si>
  <si>
    <t>1 - Esta CPU tem como referência a composição 11970 da tabela ORSE (MAIO/2023)</t>
  </si>
  <si>
    <t>COMP CP6100115</t>
  </si>
  <si>
    <t>HASTE DE ATERRAMENTO, DIÂMETRO 3/4", COM 2,4 METROS - FORNECIMENTO E INSTALAÇÃO</t>
  </si>
  <si>
    <t>45202/SBC</t>
  </si>
  <si>
    <t>COMP CP6100116</t>
  </si>
  <si>
    <t>QL05 - ILUMINAÇÃO SUPERIOR - FIOCRUZ RJ - SEGETRANS</t>
  </si>
  <si>
    <t>IN61-0002-23</t>
  </si>
  <si>
    <t>IN61-0003-23</t>
  </si>
  <si>
    <t>1 - Esta CPU tem como referência o projeto, inserindo os insumos referente ao mesmo.</t>
  </si>
  <si>
    <t>COMP CP6100117</t>
  </si>
  <si>
    <t>QF06 - FORÇA SUPERIOR - FIOCRUZ RJ - SEGETRANS</t>
  </si>
  <si>
    <t>IN61-0004-23</t>
  </si>
  <si>
    <t>IN61-0005-23</t>
  </si>
  <si>
    <t>COMP CP6100118</t>
  </si>
  <si>
    <t>QF07 - COMPUTADORES SUPERIOR - FIOCRUZ RJ - SEGETRANS</t>
  </si>
  <si>
    <t>IN61-0006-23</t>
  </si>
  <si>
    <t>IN61-0007-23</t>
  </si>
  <si>
    <t>COMP CP6100119</t>
  </si>
  <si>
    <t>QF08 - CHUVEIROS 01 - FIOCRUZ RJ - SEGETRANS</t>
  </si>
  <si>
    <t>IN61-0008-23</t>
  </si>
  <si>
    <t>IN61-0009-23</t>
  </si>
  <si>
    <t>COMP CP6000073</t>
  </si>
  <si>
    <t>BOMBA SUBMERSÍVEL; POTÊNCIA 1/6 CV; HMAN: 2MCA; Q: 4,06M3/H REF.: FABRICANTE SCHNEIDER; MODELO: BSC-S1 - FORNECIMENTO E INSTALAÇÃO</t>
  </si>
  <si>
    <t>IN60-0002-23</t>
  </si>
  <si>
    <t>COMP CP6100120</t>
  </si>
  <si>
    <t>QF09 - CHUVEIROS 02 - FIOCRUZ RJ - SEGETRANS</t>
  </si>
  <si>
    <t>IN61-0010-23</t>
  </si>
  <si>
    <t>IN61-0011-23</t>
  </si>
  <si>
    <t>COMP CP6100121</t>
  </si>
  <si>
    <t>QF11 - NO BREAKS - FIOCRUZ RJ - SEGETRANS</t>
  </si>
  <si>
    <t>IN61-0012-23</t>
  </si>
  <si>
    <t>IN61-0013-23</t>
  </si>
  <si>
    <t>COMP CP6100122</t>
  </si>
  <si>
    <t>QF12 - NO BREAKS BY PASS - FIOCRUZ RJ - SEGETRANS</t>
  </si>
  <si>
    <t>IN61-0014-23</t>
  </si>
  <si>
    <t>IN61-0015-23</t>
  </si>
  <si>
    <t>COMP CP6100125</t>
  </si>
  <si>
    <t>QF.16 - FORÇA GUARITA 01 - FIOCRUZ RJ - SEGETRANS</t>
  </si>
  <si>
    <t>IN61-0024-23</t>
  </si>
  <si>
    <t>IN61-0025-23</t>
  </si>
  <si>
    <t>COMP CP6100126</t>
  </si>
  <si>
    <t>QL.07 - ILUMINAÇÃO GUARITA 01 - FIOCRUZ RJ - SEGETRANS</t>
  </si>
  <si>
    <t>IN61-0026-23</t>
  </si>
  <si>
    <t>IN61-0027-23</t>
  </si>
  <si>
    <t>COMP CP6100127</t>
  </si>
  <si>
    <t>QL.08 - ILUMINAÇÃO GUARITA 02 - FIOCRUZ RJ - SEGETRANS</t>
  </si>
  <si>
    <t>IN61-0028-23</t>
  </si>
  <si>
    <t>IN61-0029-23</t>
  </si>
  <si>
    <t>COMP CP6100128</t>
  </si>
  <si>
    <t>QF.17 - FORÇA GUARITA 02 - FIOCRUZ RJ - SEGETRANS</t>
  </si>
  <si>
    <t>IN61-0030-23</t>
  </si>
  <si>
    <t>IN61-0031-23</t>
  </si>
  <si>
    <t>COMP CP6100129</t>
  </si>
  <si>
    <t>QL.06 - ILUMINAÇÃO BARRILETE - FIOCRUZ RJ - SEGETRANS</t>
  </si>
  <si>
    <t>IN61-0034-23</t>
  </si>
  <si>
    <t>IN61-0035-23</t>
  </si>
  <si>
    <t>COMP CP6100130</t>
  </si>
  <si>
    <t>QF.13 - BOILER  - FIOCRUZ RJ - SEGETRANS</t>
  </si>
  <si>
    <t>IN61-0036-23</t>
  </si>
  <si>
    <t>IN61-0037-23</t>
  </si>
  <si>
    <t>COMP CP6100131</t>
  </si>
  <si>
    <t>QB.05 - PRESSURIZADOR BARRILETE - FIOCRUZ RJ - SEGETRANS</t>
  </si>
  <si>
    <t>IN61-0038-23</t>
  </si>
  <si>
    <t>IN61-0039-23</t>
  </si>
  <si>
    <t>COMP CP6100132</t>
  </si>
  <si>
    <t>QB.06 - BOMBA DE INCÊNDIO - FIOCRUZ RJ - SEGETRANS</t>
  </si>
  <si>
    <t>IN61-0040-23</t>
  </si>
  <si>
    <t>IN61-0041-23</t>
  </si>
  <si>
    <t>COMP CP6100133</t>
  </si>
  <si>
    <t>QF.14 - HVAC GERAL - FIOCRUZ RJ - SEGETRANS</t>
  </si>
  <si>
    <t>IN61-0042-23</t>
  </si>
  <si>
    <t>IN61-0043-23</t>
  </si>
  <si>
    <t>COMP CP6100135</t>
  </si>
  <si>
    <t>QL.01 - ILUMINAÇÃO COGEAD - FIOCRUZ RJ - SEGETRANS</t>
  </si>
  <si>
    <t>IN61-0046-23</t>
  </si>
  <si>
    <t>IN61-0047-23</t>
  </si>
  <si>
    <t>COMP CP6100136</t>
  </si>
  <si>
    <t>QF.01 - FORÇA GERAL COGEAD - FIOCRUZ RJ - SEGETRANS</t>
  </si>
  <si>
    <t>IN61-0048-23</t>
  </si>
  <si>
    <t>IN61-0049-23</t>
  </si>
  <si>
    <t>COMP CP6100137</t>
  </si>
  <si>
    <t>QF.02 - COMPUTADORES COGEAD - FIOCRUZ RJ - SEGETRANS</t>
  </si>
  <si>
    <t>IN61-0050-23</t>
  </si>
  <si>
    <t>IN61-0051-23</t>
  </si>
  <si>
    <t>COMP CP6100138</t>
  </si>
  <si>
    <t>QL.02 - ILUMINAÇÃO TÉRREO - FIOCRUZ RJ - SEGETRANS</t>
  </si>
  <si>
    <t>IN61-0052-23</t>
  </si>
  <si>
    <t>IN61-0053-23</t>
  </si>
  <si>
    <t>COMP CP6100139</t>
  </si>
  <si>
    <t>QF.03 - FORÇA TÉRREO - FIOCRUZ RJ - SEGETRANS</t>
  </si>
  <si>
    <t>IN61-0054-23</t>
  </si>
  <si>
    <t>IN61-0055-23</t>
  </si>
  <si>
    <t>COMP CP6100140</t>
  </si>
  <si>
    <t>QL.03 - ILUMINAÇÃO ESTACIONAMENTO - FIOCRUZ RJ - SEGETRANS</t>
  </si>
  <si>
    <t>IN61-0056-23</t>
  </si>
  <si>
    <t>IN61-0057-23</t>
  </si>
  <si>
    <t>COMP CP6100141</t>
  </si>
  <si>
    <t>QF.04 - FORÇA ESTACIONAMENTO TÉRREO - FIOCRUZ RJ - SEGETRANS</t>
  </si>
  <si>
    <t>IN61-0058-23</t>
  </si>
  <si>
    <t>IN61-0059-23</t>
  </si>
  <si>
    <t>COMP CP6100142</t>
  </si>
  <si>
    <t>QB.01 - ELEVATÓRIA DE ESGOTO - FIOCRUZ RJ - SEGETRANS</t>
  </si>
  <si>
    <t>IN61-0060-23</t>
  </si>
  <si>
    <t>IN61-0061-23</t>
  </si>
  <si>
    <t>COMP CP6100143</t>
  </si>
  <si>
    <t>QFAC.01 - AR CONDICIONADO TÉRREO - FIOCRUZ RJ - SEGETRANS</t>
  </si>
  <si>
    <t>IN61-0062-23</t>
  </si>
  <si>
    <t>IN61-0063-23</t>
  </si>
  <si>
    <t>COMP CP6100144</t>
  </si>
  <si>
    <t>QL.04 - ILUMINAÇÃO CASA MÁQUINA - FIOCRUZ RJ - SEGETRANS</t>
  </si>
  <si>
    <t>IN61-0064-23</t>
  </si>
  <si>
    <t>IN61-0065-23</t>
  </si>
  <si>
    <t>COMP CP6100145</t>
  </si>
  <si>
    <t>QF.05 - ELEVADOR - FIOCRUZ RJ - SEGETRANS</t>
  </si>
  <si>
    <t>IN61-0066-23</t>
  </si>
  <si>
    <t>IN61-0067-23</t>
  </si>
  <si>
    <t>COMP CP6100146</t>
  </si>
  <si>
    <t>QB.02 - BOMBA DE RECALQUE - FIOCRUZ RJ - SEGETRANS</t>
  </si>
  <si>
    <t>IN61-0068-23</t>
  </si>
  <si>
    <t>IN61-0069-23</t>
  </si>
  <si>
    <t>COMP CP6100147</t>
  </si>
  <si>
    <t>QB.03 - BOMBAS CISTERNA - FIOCRUZ RJ - SEGETRANS</t>
  </si>
  <si>
    <t>IN61-0070-23</t>
  </si>
  <si>
    <t>IN61-0071-23</t>
  </si>
  <si>
    <t>COMP CP6100148</t>
  </si>
  <si>
    <t>QB.04 - ESGOTAMENTO CASA DE MÁQUINA - FIOCRUZ RJ - SEGETRANS</t>
  </si>
  <si>
    <t>IN61-0072-23</t>
  </si>
  <si>
    <t>IN61-0073-23</t>
  </si>
  <si>
    <t>COMP CP6100152</t>
  </si>
  <si>
    <t>TAMPÃO PARA CONDULETE MULTÍPLO 1" - FORNECIMENTO E INSTALAÇÃO</t>
  </si>
  <si>
    <t>IN56-0008-23</t>
  </si>
  <si>
    <t>1 - Esta CPU tem como referência a composição 96986 da SINAPI (AGO/2023)</t>
  </si>
  <si>
    <t>COMP CP6100153</t>
  </si>
  <si>
    <t>LUMINÁRIA DE EMBUTIR CIRCULAR SPOT LED - POT.5,5W. TEMPERATURA DE COR 3000K DIMERIZÁVEL - FORNECIMENTO E INSTALAÇÃO</t>
  </si>
  <si>
    <t>IN61-0074-23</t>
  </si>
  <si>
    <t>COMP CP0200798</t>
  </si>
  <si>
    <t>PAINEL FIXO DE TELA EM AÇO INOX COM MOLDURA EM PERFIL DE ALUMINIO (0,80X1,60M)</t>
  </si>
  <si>
    <t>S.05.000.026500</t>
  </si>
  <si>
    <t>1 - Índices da mão de obra e eletrodo conforme composição 11000 do ORSE maio/23</t>
  </si>
  <si>
    <t>2 - Índices do perfil e bucha S6 conforme composição 102180 do SINAPI ago/23</t>
  </si>
  <si>
    <t>3 - Tela e pintura conforme área da esquadria - 0,80 x 1,60 = 1,28m2</t>
  </si>
  <si>
    <t>COMP CP0200797</t>
  </si>
  <si>
    <t>PORTA DE GIRO EM CHAPA DE AÇO GALVANIZADO, 01 FOLHA,  INCLUSIVE FECHADURA, ACABAMENTO EM PINTURA EPOXI (1,00x2,10M)</t>
  </si>
  <si>
    <t>1 - Portão - 1,00 x 2,10 = 2,10m2</t>
  </si>
  <si>
    <t>2 - Pintura - 1,00 x 2,10 x 3 = 6,30m2</t>
  </si>
  <si>
    <t>COMP CP0200444</t>
  </si>
  <si>
    <t>1 - Mão de obra baseada na composição 98505 SINAPI fev/18</t>
  </si>
  <si>
    <t>COMP CP0300177</t>
  </si>
  <si>
    <t>PLANTIO DE FORRAÇÕES E HERBÁCEAS COM 25UN/M2</t>
  </si>
  <si>
    <t>COMP CP0600830</t>
  </si>
  <si>
    <t>PLANTIO DE FORRAÇÕES E HERBÁCEAS COM 49UN/M2</t>
  </si>
  <si>
    <t>1 - Esta CPU tem como referência a composição 98505 do SINAPI.</t>
  </si>
  <si>
    <t>COMP CP5000232</t>
  </si>
  <si>
    <t>FORNECIMENTO E PLANTIO DE GRAMA AMENDOIM-COBERTURA RASTEIRA-ARACHIS REPENS</t>
  </si>
  <si>
    <t>46863/SBC</t>
  </si>
  <si>
    <t>0,1564000</t>
  </si>
  <si>
    <t>0,0391000</t>
  </si>
  <si>
    <t>1 - Esta CPU tem como referência a composição 98504 SINAPI (JUN/2021)</t>
  </si>
  <si>
    <t>COMP CP1211472</t>
  </si>
  <si>
    <t>REGULARIZAÇÃO MANUAL E COMPACTÃO COM PLACA VIBRATÓTIA</t>
  </si>
  <si>
    <t>1 - Transcrição da composição 11472/ORSE - Tabela ORSE/SE - 06/2018</t>
  </si>
  <si>
    <t>COMP CP1207972</t>
  </si>
  <si>
    <t>GUARDA-CORPO EM TUBO DE AÇO INOX Ø=1 1/2", DUPLO, L=28CM, PARA FIXAÇÃO EM PAREDE, C/ACABAMENTO POLIDO</t>
  </si>
  <si>
    <t>7939/ORSE</t>
  </si>
  <si>
    <t>1 - Transcrição da composição 07972/ORSE - Tabela ORSE/SE - 06/2023</t>
  </si>
  <si>
    <t>COMP CP1207967</t>
  </si>
  <si>
    <t>GUARDA-CORPO EM TUBO DE AÇO INOX Ø=1 1/2", DUPLO, COM MONTANTES E FECHAMENTO EM TUBO INOX Ø=1 1/2", H=96CM, C/ACABAMENTO POLIDO, P/FIXAÇÃO EM PISO</t>
  </si>
  <si>
    <t>7938/ORSE</t>
  </si>
  <si>
    <t>1 - Transcrição da composição 07967/ORSE - Tabela ORSE/SE - 06/2023</t>
  </si>
  <si>
    <t>COMP CP5900114</t>
  </si>
  <si>
    <t>PROVA DE CARGA ESTÁTICA EM ESTACAS</t>
  </si>
  <si>
    <t>IN59-0001-23</t>
  </si>
  <si>
    <t>1 - Esta CPU tem como referência o projeto.</t>
  </si>
  <si>
    <t>COMP CP6100175</t>
  </si>
  <si>
    <t>CAPTORES DE AR NO COLARINHO DO DUTO DE INSUFLAMENTO (BOCA DE JACARÉ)</t>
  </si>
  <si>
    <t>COMP CP6100157</t>
  </si>
  <si>
    <t>CONJUNTO DE REFINETS PARA LINHAS DE GÁS E LÍQUIDO - LINHA DE GÁS (PRINCIPAL DE 31.8MM A 38.1MM; DERIVAÇÃO 1 DE 25.4MM A 31.8MM; DERIVAÇÃO 2 DE 15.9MM A 25.4MM) - LINHA DE LÍQUIDO (PRINCIPAL DE 15.9MM A 19.1MM; DERIVAÇÃO 1 DE 12.7MM A 19.1MM; DERIVAÇÃO 2 DE 9.5MM A 15.9MM) - FORNECIMENTO E INSTALAÇÃO</t>
  </si>
  <si>
    <t>IN61-0078-23</t>
  </si>
  <si>
    <t>IN61-0082-23</t>
  </si>
  <si>
    <t>1 - Esta CPU tem como referência a composição 103866 da SINAPI (NOV/2023)</t>
  </si>
  <si>
    <t>2 - Coeficiente de mão de obra para 1 TÊ = 0,4061; coeficiente para o conjunto de 2 REFINETS = 2 x 0,4061 =&gt; 0,8122 h (para cada profissional)</t>
  </si>
  <si>
    <t>3 - Para o coeficiente de solda foi calculado a soma do perimetro das 3 entradas do TÊ de 22MM. Fórmula para o cálculo =&gt; C (Perímetro) = 2 x π (PI) x R (Raio) = &gt;&gt; 2 * 3,14 * 11 = 69,08MM (Por entrada)</t>
  </si>
  <si>
    <t>Cálculo final =&gt; 69,08 x 3 = 207,24MM (Perímetro somado das 3 entradas)</t>
  </si>
  <si>
    <t xml:space="preserve">3.1 - Para os REFINETS foram feitas as médias das entradas das 3 Linhas de derivação. </t>
  </si>
  <si>
    <t>3.1.1 - Segue Abaixo os cálculos dos perímetros do Refinet da linha de Gás</t>
  </si>
  <si>
    <t xml:space="preserve">         Linha Principal -&gt; LP = (31,8+38,1)/2 = 34,95MM. C = 2 x 3,14 x 17,475 =&gt; 109,743 MM</t>
  </si>
  <si>
    <t xml:space="preserve">         Derivação 1 -&gt; D1 = (25,4+31,8)/2 =  28,6MM. C = 2 X 3,14 * 14,3 =&gt; 89,804 MM</t>
  </si>
  <si>
    <t xml:space="preserve">         Derivação 2 -&gt; D2 = (15,9+25,4)/2 =  20,65MM. C = 2 X 3,14 * 10,325 =&gt; 64,841 MM</t>
  </si>
  <si>
    <t>3.1.2 - Segue Abaixo os cálculos Refinet da linha de líquido</t>
  </si>
  <si>
    <t xml:space="preserve">         Linha Principal -&gt; LP = (15,9+19,1)/2 =  17,5MM. C = 2 x 3,14 x 8,75 =&gt; 54,95 MM</t>
  </si>
  <si>
    <t xml:space="preserve">         Derivação 1 -&gt; D1 = (12,7+19,1)/2 = 15,9MM. C = 2 X 3,14 * 7,95 =&gt; 49,926 MM</t>
  </si>
  <si>
    <t xml:space="preserve">         Derivação 2 -&gt; D2 = (9,5+15,9)/2 = 12,7MM. C = 2 X 3,14 * 6,35 =&gt; 39,878 MM</t>
  </si>
  <si>
    <t>Cálculo final =&gt; (109,743+89,804+64,841) + (54,95+49,926+39,878)= 409,142 MM (Perímetro somado das 6 entradas)</t>
  </si>
  <si>
    <t>3.1.3.1 -  Calculo da quantidade de SOLDA, aplicando a Regra de 3</t>
  </si>
  <si>
    <t xml:space="preserve">                          207,24mm = 0,0072 und De solda</t>
  </si>
  <si>
    <t xml:space="preserve">                          409,142 mm = X und De solda   --&gt;  Aplicando a regra de proporção =&gt;  (409,142x 0,0072)/207,24 = 0,01421 un</t>
  </si>
  <si>
    <t>3.1.3.2 - Calculo da quantidade de LIXA, aplicando a Regra de 3</t>
  </si>
  <si>
    <t xml:space="preserve">                          207,24mm = 0,1523 und De solda</t>
  </si>
  <si>
    <t xml:space="preserve">                          409,142 mm = X und De lixa   --&gt;  Aplicando a regra de proporção =&gt;  (409,142x 0,1523)/207,24 = 0,30067 un</t>
  </si>
  <si>
    <t>3.1.3.3 - Calculo da quantidade de PASTA, aplicando a Regra de 3</t>
  </si>
  <si>
    <t xml:space="preserve">                          207,24mm = 0,0018und De pasta</t>
  </si>
  <si>
    <t xml:space="preserve">                          409,142 mm = X und De lixa   --&gt;  Aplicando a regra de proporção =&gt;  (409,142x 0,0018)/207,24 = 0,0035un</t>
  </si>
  <si>
    <t>4 - Kit de redução incluido conforme orientação do fabricante.</t>
  </si>
  <si>
    <t>COMP CP6100156</t>
  </si>
  <si>
    <t>CONJUNTO DE REFINETS PARA LINHAS DE GÁS E LÍQUIDO - LINHA DE GÁS (PRINCIPAL DE 25.4MM A 31.8MM; DERIVAÇÃO 1 DE 15.9MM A 25.4MM; DERIVAÇÃO 2 DE 12.7MM A 19.1MM) - LINHA DE LÍQUIDO (PRINCIPAL DE 12.7MM A 15.9MM; DERIVAÇÃO 1 DE 9.5MM A 12.7MM; DERIVAÇÃO 2 DE 6.4MM A 12.7MM) - FORNECIMENTO E INSTALAÇÃO</t>
  </si>
  <si>
    <t>IN61-0077-23</t>
  </si>
  <si>
    <t xml:space="preserve">         Linha Principal -&gt; LP = (25,4+31,8)/2 = 28,1MM. C = 2 x 3,14 x 14,05 =&gt; 88,234 MM</t>
  </si>
  <si>
    <t xml:space="preserve">         Derivação 1 -&gt; D1 = (15,9+25,4)/2 =  20,65MM. C = 2 X 3,14 * 10,325 =&gt; 64,841 MM</t>
  </si>
  <si>
    <t xml:space="preserve">         Derivação 2 -&gt; D2 = (12,7+19,1)/2 =  15,9MM. C = 2 X 3,14 * 7,95 =&gt; 49,926 MM</t>
  </si>
  <si>
    <t xml:space="preserve">         Linha Principal -&gt; LP = (12,7+15,9)/2 =  14,3MM. C = 2 x 3,14 x 7,15 =&gt; 44,902 MM</t>
  </si>
  <si>
    <t xml:space="preserve">         Derivação 1 -&gt; D1 = (9,5+12,7)/2 = 11,1MM. C = 2 X 3,14 * 5,55 =&gt; 34,854 MM</t>
  </si>
  <si>
    <t xml:space="preserve">         Derivação 2 -&gt; D2 = (6,4+12,7)/2 = 9,55MM. C = 2 X 3,14 * 4,775 =&gt; 29,987 MM</t>
  </si>
  <si>
    <t>Cálculo final =&gt; (88,234+64,841+49,926) + (44,902+34,854+29,987)= 312,744 MM (Perímetro somado das 6 entradas)</t>
  </si>
  <si>
    <t xml:space="preserve">                          312,744 mm = X und De solda   --&gt;  Aplicando a regra de proporção =&gt;  (312,744x 0,0072)/207,24 = 0,01086 un</t>
  </si>
  <si>
    <t xml:space="preserve">                          312,744 mm = X und De lixa   --&gt;  Aplicando a regra de proporção =&gt;  (312,744x 0,1523)/207,24 = 0,2298 un</t>
  </si>
  <si>
    <t xml:space="preserve">                          312,744 mm = X und De lixa   --&gt;  Aplicando a regra de proporção =&gt;  (312,744x 0,0018)/207,24 = 0,0027un</t>
  </si>
  <si>
    <t>COMP CP6100155</t>
  </si>
  <si>
    <t>CONJUNTO DE REFINETS PARA LINHAS DE GÁS E LÍQUIDO - LINHA DE GÁS (PRINCIPAL DE 19.1MM A 22.2MM; DERIVAÇÃO 1 DE 15.9MM A 19,1MM; DERIVAÇÃO 2 DE 12.7MM A 15.9MM) - LINHA DE LÍQUIDO (PRINCIPAL DE 9.5MM A 12.7; DERIVAÇÃO 1 DE 6.4MM A 9.5MM; DERIVAÇÃO 2 DE 6.4MM A 9.5MM) - FORNECIMENTO E INSTALAÇÃO</t>
  </si>
  <si>
    <t>IN61-0076-23</t>
  </si>
  <si>
    <t xml:space="preserve">         Linha Principal -&gt; LP = (19,1+22,2)/2 = 20,65MM. C = 2 x 3,14 x 10,325 =&gt; 64,841 MM</t>
  </si>
  <si>
    <t xml:space="preserve">         Derivação 1 -&gt; D1 = (15,9+19,1)/2 =  17,5MM. C = 2 X 3,14 * 8,75 =&gt; 54,95 MM</t>
  </si>
  <si>
    <t xml:space="preserve">         Derivação 2 -&gt; D2 = (12,7+15,9)/2 =  14,3MM. C = 2 X 3,14 * 7,15 =&gt; 44,902 MM</t>
  </si>
  <si>
    <t xml:space="preserve">         Linha Principal -&gt; LP = (9,5+12,7)/2 =  11,1MM. C = 2 x 3,14 x 5,55 =&gt; 34,854 MM</t>
  </si>
  <si>
    <t xml:space="preserve">         Derivação 1 -&gt; D1 = (6,4+9,5)/2 = 7,95MM. C = 2 X 3,14 * 3,975 =&gt; 24,963 MM</t>
  </si>
  <si>
    <t xml:space="preserve">         Derivação 2 -&gt; D2 = D1 = 24,963 MM</t>
  </si>
  <si>
    <t>Cálculo final =&gt; (64,841+54,95+44,902) + (34,854+24,963+24,963)= 249,473MM (Perímetro somado das 6 entradas)</t>
  </si>
  <si>
    <t xml:space="preserve">                          207,24mm = 0,0072und De solda</t>
  </si>
  <si>
    <t xml:space="preserve">                          249,473 mm = X und De solda   --&gt;  Aplicando a regra de proporção =&gt;  (249,473x 0,0072)/207,24 = 0,00866 un</t>
  </si>
  <si>
    <t xml:space="preserve">                          249,473 mm = X und De lixa   --&gt;  Aplicando a regra de proporção =&gt;  (249,473x 0,1523)/207,24 = 0,1833 un</t>
  </si>
  <si>
    <t xml:space="preserve">                          249,473 mm = X und De lixa   --&gt;  Aplicando a regra de proporção =&gt;  (249,473x 0,0018)/207,24 = 0,00216un</t>
  </si>
  <si>
    <t>COMP CP6100154</t>
  </si>
  <si>
    <t>CONJUNTO DE REFINETS PARA LINHAS DE GÁS E LÍQUIDO - LINHA DE GÁS (PRINCIPAL DE 12.7MM A 19.1MM; DERIVAÇÃO 1 DE 12.7MM A 15.9MM; DERIVAÇÃO 2 DE 12.7MM A 15.9MM) - LINHA DE LÍQUIDO (PRINCIPAL DE 9.5MM; DERIVAÇÃO 1 DE 6.4MM A 9.5MM; DERIVAÇÃO 2 DE 6.4MM A 9.5MM) - FORNECIMENTO E INSTALAÇÃO</t>
  </si>
  <si>
    <t>IN61-0075-23</t>
  </si>
  <si>
    <t xml:space="preserve">         Linha Principal -&gt; LP = (12,7+19,1)/2 = 15,9MM. C = 2 x 3,14 x 7,95 =&gt; 49,926 MM</t>
  </si>
  <si>
    <t xml:space="preserve">         Derivação 1 -&gt; D1 = (12,7+15,9)/2 =  14,3MM. C = 2 X 3,14 * 7,15 =&gt; 44,902 MM</t>
  </si>
  <si>
    <t xml:space="preserve">         Derivação 2 -&gt; D2 = D1 = 44,902 MM</t>
  </si>
  <si>
    <t xml:space="preserve">         Linha Principal -&gt; LP = 9,5MM. C = 2 x 3,14 x 4,75 =&gt; 29,83 MM</t>
  </si>
  <si>
    <t>Cálculo final =&gt; (49,926+44,902+44,902) + (29,83+24,963+24,963)= 219,486MM (Perímetro somado das 6 entradas)</t>
  </si>
  <si>
    <t xml:space="preserve">                          219,486 mm = X und De solda   --&gt;  Aplicando a regra de proporção =&gt;  (219,486x 0,0072)/207,24 = 0,0076un</t>
  </si>
  <si>
    <t xml:space="preserve">                          207,24mm = 0,1523und De solda</t>
  </si>
  <si>
    <t xml:space="preserve">                          219,486 mm = X und De lixa   --&gt;  Aplicando a regra de proporção =&gt;  (219,486x 0,1523)/207,24 = 0,16129un</t>
  </si>
  <si>
    <t xml:space="preserve">                          219,486 mm = X und De lixa   --&gt;  Aplicando a regra de proporção =&gt;  (219,486x 0,0018)/207,24 = 0,0019un</t>
  </si>
  <si>
    <t>COMP CP1505150100</t>
  </si>
  <si>
    <t>RETIRADA DE ENTULHO DE OBRA EM CACAMBA DE ACO COM 5M3 DE CAPACIDADE, INCLUSIVE CARREGAMENTO DO CONTAINER, TRANSPORTE E DESCARGA, EXCLUSIVE TARIFA DE DISPOSICAO FINAL.</t>
  </si>
  <si>
    <t>1 - Transcrição da composição TC 05150100 / Tabela SCO - RJ -07/2023</t>
  </si>
  <si>
    <t>COMP CP0601792</t>
  </si>
  <si>
    <t>QUADRO QAU.00.00 (00) - FIOCRUZ - SEGETRANS - RIO DE JANEIRO-RJ - FORNECIMENTO E INSTALAÇÃO</t>
  </si>
  <si>
    <t>COMP CP0601801</t>
  </si>
  <si>
    <t>COMP CP0300279</t>
  </si>
  <si>
    <t>COMP CP112493</t>
  </si>
  <si>
    <t>COMP CP0601503</t>
  </si>
  <si>
    <t>COMP CP21070285</t>
  </si>
  <si>
    <t>COMP CP21070286</t>
  </si>
  <si>
    <t>COMP CP0601802</t>
  </si>
  <si>
    <t>COMP CP31062805</t>
  </si>
  <si>
    <t>COMP CP21072630</t>
  </si>
  <si>
    <t>IN06-0028-23</t>
  </si>
  <si>
    <t>IN06-0029-23</t>
  </si>
  <si>
    <t>IN06-0041-23</t>
  </si>
  <si>
    <t>COMP CP0601793</t>
  </si>
  <si>
    <t>QUADRO QAU.00.01 (01) - FIOCRUZ - SEGETRANS - RIO DE JANEIRO-RJ - FORNECIMENTO E INSTALAÇÃO</t>
  </si>
  <si>
    <t>COMP CP0601800</t>
  </si>
  <si>
    <t>COMP CP0601794</t>
  </si>
  <si>
    <t>QUADRO QAU.00.02 (02) - FIOCRUZ - SEGETRANS - RIO DE JANEIRO-RJ - FORNECIMENTO E INSTALAÇÃO</t>
  </si>
  <si>
    <t>IN06-0030-23</t>
  </si>
  <si>
    <t>COMP CP0601795</t>
  </si>
  <si>
    <t>QUADRO QAU.00.03 (03) - FIOCRUZ - SEGETRANS - RIO DE JANEIRO-RJ - FORNECIMENTO E INSTALAÇÃO</t>
  </si>
  <si>
    <t>COMP CP0601796</t>
  </si>
  <si>
    <t>QUADRO QAU.01.00 (04) - FIOCRUZ - SEGETRANS - RIO DE JANEIRO-RJ - FORNECIMENTO E INSTALAÇÃO</t>
  </si>
  <si>
    <t>COMP CP0601797</t>
  </si>
  <si>
    <t>QUADRO QAU.01.01 (05) - FIOCRUZ - SEGETRANS - RIO DE JANEIRO-RJ - FORNECIMENTO E INSTALAÇÃO</t>
  </si>
  <si>
    <t>COMP CP0601798</t>
  </si>
  <si>
    <t>QUADRO QAU.01.02 (06) - FIOCRUZ - SEGETRANS - RIO DE JANEIRO-RJ - FORNECIMENTO E INSTALAÇÃO</t>
  </si>
  <si>
    <t>COMP CP0601799</t>
  </si>
  <si>
    <t>QUADRO QAU.02.00 (07) - FIOCRUZ - SEGETRANS - RIO DE JANEIRO-RJ - FORNECIMENTO E INSTALAÇÃO</t>
  </si>
  <si>
    <t>IN06-0044-23</t>
  </si>
  <si>
    <t>COMP CP0601803</t>
  </si>
  <si>
    <t>SENSOR DE NÍVEL ULTRASSÔNICO</t>
  </si>
  <si>
    <t>I10026</t>
  </si>
  <si>
    <t>1 - Esta CPU tem como referência a composição 070536 da SBC (NOVEMBRO/2023)</t>
  </si>
  <si>
    <t>COMP CP0601804</t>
  </si>
  <si>
    <t>SENSOR DE TEMPERATURA E UMIDADE KNX V2.</t>
  </si>
  <si>
    <t>IN06-0031-23</t>
  </si>
  <si>
    <t>1 - Esta CPU tem como referência a composição 070306 da SBC (NOVEMBRO/2023)</t>
  </si>
  <si>
    <t>COMP CP0601881</t>
  </si>
  <si>
    <t>CAIXA PARA QUADRO ELÉTRICO EM CHAPA METÁLICA DE SOBREPOR 80X50X20 CM</t>
  </si>
  <si>
    <t>8765/ORSE</t>
  </si>
  <si>
    <t>1 - Esta CPU tem como referência a composição 070706 da AGETOP-GO (OUTUBRO/2023)</t>
  </si>
  <si>
    <t>COMP CP0601882</t>
  </si>
  <si>
    <t>CAIXA ENTERRADA ELÉTRICA RETANGULAR, EM ALVENARIA COM BLOCOS DE CONCRETO, FUNDO COM BRITA, TAMPA DE FERRO FUNDIDO ARTICULADO, DIMENSÕES INTERNAS: 0,40 X 0,40 X 0,40 M, INCLUINDO ESCAVAÇÃO.</t>
  </si>
  <si>
    <t>63722/SBC</t>
  </si>
  <si>
    <t>1 - Esta CPU tem como referência a composição 97891 da SINAPI (NOVEMBRO/2023).</t>
  </si>
  <si>
    <t>2 - Substituindo a Tampa de Concreto da composição de referência pela Tampa de Ferro Fundido.</t>
  </si>
  <si>
    <t>3 - Os índices dos coeficientes dos itens abaixos foram quantificados da seguinte maneira:</t>
  </si>
  <si>
    <t xml:space="preserve">     Escavação Manual de Vala: 0,40 m x 0,40 m x 0,40 m = 0,064 m3</t>
  </si>
  <si>
    <t>COMP CP224020300</t>
  </si>
  <si>
    <t>CHAVE DE NÍVEL TIPO BOIA PENDULAR (PERA), COM CONTATO MICRO SWITCH</t>
  </si>
  <si>
    <t>P.13.000.045566</t>
  </si>
  <si>
    <t>1 - Transcrição da composição 4020300 - Tabela CPOS/CDHU-SP - VERSÃO 191 - 09/2023</t>
  </si>
  <si>
    <t>COMP CP226115130</t>
  </si>
  <si>
    <t>CHAVE DE FLUXO PARA AR</t>
  </si>
  <si>
    <t>P.17.000.030701</t>
  </si>
  <si>
    <t>1 - Transcrição da composição 6115130 - Tabela CPOS/CDHU-SP - VERSÃO 191 - 09/2023</t>
  </si>
  <si>
    <t>COMP CP226115164</t>
  </si>
  <si>
    <t>TERMOSTATO DE SEGURANÇA COM TEMPERATURA AJUSTÁVEL DE 90°C - 110°C</t>
  </si>
  <si>
    <t>P.17.000.030710</t>
  </si>
  <si>
    <t>1 - Transcrição da composição 6115164 - Tabela CPOS/CDHU-SP - VERSÃO 191 - 09/2023</t>
  </si>
  <si>
    <t>COMP CP31061662</t>
  </si>
  <si>
    <t>CAIXA PASSAGEM ALUMINIO 10 X 10 X 6CM CP 1010/6</t>
  </si>
  <si>
    <t>67010/SBC</t>
  </si>
  <si>
    <t>1 - Transcrição da composição 061662 - Tabela SBC -12/2023</t>
  </si>
  <si>
    <t>COMP CP1211672</t>
  </si>
  <si>
    <t xml:space="preserve">	JUNTA DE ENCONTRO COM SUPERFÍCIE EXISTENTE, PREENCHIDA COM MATERIAL COMPRESSÍVEL (ISOPOR) E MASTIQUE DE POLIURETANO MBT, BASF OU SIMILAR</t>
  </si>
  <si>
    <t>2866/ORSE</t>
  </si>
  <si>
    <t>1 - Transcrição da composição 11672/ORSE - Tabela ORSE/SE - 06/2019</t>
  </si>
  <si>
    <t>COMP CP1212800</t>
  </si>
  <si>
    <t>JUNTA SERRADA SECA, SEÇÃO TRANSVERSAL DIM. 5 X 10 A 40MM.</t>
  </si>
  <si>
    <t>12749/ORSE</t>
  </si>
  <si>
    <t>1 - Transcrição da composição 12800/ORSE - Tabela ORSE/SE - 10/2022</t>
  </si>
  <si>
    <t>COMP CP0200025</t>
  </si>
  <si>
    <t>UNIDADE CONDENSADORA VRF DE 115.000 BTU/H ( 9,6 TR) - 380V/60/3 - TRANE OU EQUIVALENTE TÉCNICO - FORNECIMENTO E INSTALAÇÃO</t>
  </si>
  <si>
    <t>IN0150</t>
  </si>
  <si>
    <t>1 - Esta CPU tem como referência a composição 43.08.002 da CPOS (NOV/2023)</t>
  </si>
  <si>
    <t>2 - Adicionado o Start Up do sistema para atender ao projeto.</t>
  </si>
  <si>
    <t>COMP CP0200027</t>
  </si>
  <si>
    <t>UNIDADE CONDENSADORA VRF DE 170.000 BTU/H (14,2 TR) - 380V/60/3 - TRANE OU EQUIVALENTE TÉCNICO - FORNECIMENTO E INSTALAÇÃO</t>
  </si>
  <si>
    <t>IN0152</t>
  </si>
  <si>
    <t>1 - Esta CPU tem como referência a composição 43.08.004 da CPOS (NOV/2023)</t>
  </si>
  <si>
    <t>COMP CP0400450</t>
  </si>
  <si>
    <t>TUBO EM COBRE FLEXÍVEL, DN 1", COM ISOLAMENTO, INSTALADO EM RAMAL DE ALIMENTAÇÃO DE AR CONDICIONADO COM CONDENSADORA CENTRAL. FORNECIMENTO E INSTALAÇÃO.</t>
  </si>
  <si>
    <t>7469/ORSE</t>
  </si>
  <si>
    <t>1 - Os coeficientes para M.O foram utilizadas da composição C4781 da Tabela SEINFRA-CE - TAB 26 e os coeficientes de materiais estam com base nas composição 97334 da SINAPI Set/2020</t>
  </si>
  <si>
    <t>COMP CP0601357</t>
  </si>
  <si>
    <t>INSTALAÇÃO DE DUTO RETANGULAR PARA AR CONDICIONADO (TRECHO RETO, CURVO E REDUÇÃO) EM CHAPA GALVANIZADA BITOLA 22 – COM ISOLAMENTO DE MANTA DE LÃ DE ROCHA 25MM COLADA NA CHAPA, INCLUSO FABRICAÇÃO.</t>
  </si>
  <si>
    <t>COMP CP0601358</t>
  </si>
  <si>
    <t>COMP CP0601359</t>
  </si>
  <si>
    <t>COMP CP0601360</t>
  </si>
  <si>
    <t>COMP CP5200479</t>
  </si>
  <si>
    <t>UNIDADE EVAPORADORA VRF, TIPO HI WALL DE 7.500 BTU/H (0,625 TR) - 220V/60/1 - CONTROLE REMOTO SEM FIO E RECEPTOR INCLUSOS - TRANE OU EQUIVALENTE TÉCNICO - FORNECIMENTO E INSTALAÇÃO</t>
  </si>
  <si>
    <t>IN3089</t>
  </si>
  <si>
    <t>1 - Esta CPU tem como referência a composição 43.08.020 da CPOS (JUL A OUT / 2021).</t>
  </si>
  <si>
    <t>COMP CP5200499</t>
  </si>
  <si>
    <t>TUBO EM COBRE FLEXÍVEL, DN 7/8", COM ISOLAMENTO - FORNECIMENTO E INSTALAÇÃO</t>
  </si>
  <si>
    <t>7468/ORSE</t>
  </si>
  <si>
    <t>1 - Esta CPU tem como referência a composição 92281 da SINAPI (JUL/2021).</t>
  </si>
  <si>
    <t>COMP CP5200500</t>
  </si>
  <si>
    <t>TUBO EM COBRE FLEXÍVEL, DN 1 1/8", COM ISOLAMENTO - FORNECIMENTO E INSTALAÇÃO</t>
  </si>
  <si>
    <t>7470/ORSE</t>
  </si>
  <si>
    <t>1 - Esta CPU tem como referência a composição 92282 da SINAPI (OUT/2023).</t>
  </si>
  <si>
    <t>COMP CP5200501</t>
  </si>
  <si>
    <t>TUBO EM COBRE FLEXÍVEL, DN 1 3/8", COM ISOLAMENTO - FORNECIMENTO E INSTALAÇÃO</t>
  </si>
  <si>
    <t>I9086</t>
  </si>
  <si>
    <t>1 - Esta CPU tem como referência a composição 92283 da SINAPI (JUL/2021).</t>
  </si>
  <si>
    <t>COMP CP5200505</t>
  </si>
  <si>
    <t>TUBO EM COBRE FLEXÍVEL, DN 3/4", COM ISOLAMENTO - FORNECIMENTO E INSTALAÇÃO</t>
  </si>
  <si>
    <t>O.08.000.063007</t>
  </si>
  <si>
    <t>1 - Esta CPU tem como referência a composição 97332 da SINAPI (JUL/2021).</t>
  </si>
  <si>
    <t>COMP CP5200506</t>
  </si>
  <si>
    <t>TUBO EM COBRE FLEXÍVEL, DN 1 1/4", COM ISOLAMENTO - FORNECIMENTO E INSTALAÇÃO</t>
  </si>
  <si>
    <t>COMP CP6100158</t>
  </si>
  <si>
    <t>VENTILADOR SPLITVENT COM FILTRO CLASSE G4 e M5, VAZÃO DE 54 m3/h, BIVOLT, SICFLUX OU EQUIVALENTE TÉCNICO - FORNECIMENTO E INSTALAÇÃO</t>
  </si>
  <si>
    <t>IN61-0173-23</t>
  </si>
  <si>
    <t>1 - Esta CPU tem como referência a composição 73412 da SBC (JAN/2024)</t>
  </si>
  <si>
    <t>COMP CP6100160</t>
  </si>
  <si>
    <t>CONJUNTO DE 2 UNIDADES CONDENSADORAS TIPO "SPLITÃO", DE CAPACIDADE 10TR  (120.000 BTU/H) E 1 UNIDADE EVAPORADORA DE 20 TR (240.000 BTU/H) - 380V/30/60HZ - HITACHI OU EQUIVALENTE TÉCNICO - FORNCIMENTO E INSTALAÇÃO</t>
  </si>
  <si>
    <t>IN61-0174-23</t>
  </si>
  <si>
    <t>IN61-0175-23</t>
  </si>
  <si>
    <t>1 - Esta CPU tem como referência a composição 103278 da SINAPI (NOV/2023)</t>
  </si>
  <si>
    <t>2 - Adicionado start up do sistema para atender ao projeto.</t>
  </si>
  <si>
    <t>COMP CP6100161</t>
  </si>
  <si>
    <t>UNIDADE EVAPORADORA VRF, TIPO HI WALL DE 12.000 BTU/H (1 TR) - 220V/60/1 - CONTROLE REMOTO SEM FIO E RECEPTOR INCLUSOS - TRANE OU EQUIVALENTE TÉCNICO - FORNECIMENTO E INSTALAÇÃO</t>
  </si>
  <si>
    <t>IN61-0079-23</t>
  </si>
  <si>
    <t>1 - Esta CPU tem como referência a composição 43.08.040 da CPOS (NOV/2023)</t>
  </si>
  <si>
    <t>COMP CP6100162</t>
  </si>
  <si>
    <t>UNIDADE EVAPORADORA VRF, TIPO CASSETE DE 27.300 BTU/H (2,275 TR) - 220V/60/1 - CONTROLE REMOTO SEM FIO E RECEPTOR INCLUSOS - TRANE OU EQUIVALENTE TÉCNICO - FORNECIMENTO E INSTALAÇÃO</t>
  </si>
  <si>
    <t>IN61-0081-23</t>
  </si>
  <si>
    <t>1 - Esta CPU tem como referência a composição 43.08.041 da CPOS (NOV/2023)</t>
  </si>
  <si>
    <t>COMP CP1211722</t>
  </si>
  <si>
    <t>MATERIAL PARA SUB-BASE, CBR&gt;20, ADQUIRIDO SOLTO NA JAZIDA, INCLUSIVE CARGA,EXCLUSIVE TRANSPORTE</t>
  </si>
  <si>
    <t>10923/ORSE</t>
  </si>
  <si>
    <t>1 - Transcrição da composição 11722/ORSE - Tabela ORSE/SE - 08/2021</t>
  </si>
  <si>
    <t>COMP CP1096561</t>
  </si>
  <si>
    <t>SUPORTE PARA DUTO EM CHAPA GALVANIZADA BITOLA 22, ESPAÇADO A CADA 1 M, EM PERFILADO DE SEÇÃO 38X76 MM, POR ÁREA DE DUTO FIXADO.</t>
  </si>
  <si>
    <t>1 - Transcrição da composição 96561 - Tabela SINAPI-08/2023</t>
  </si>
  <si>
    <t>COMP CP0601362</t>
  </si>
  <si>
    <t>CONEXÃO EM LONA PLÁSTICA (JUNTA FLEXÍVEL) ENTRE OS DUTOS RETANGULARES E EQUIPAMENTOS DE AR CONDICIONADO</t>
  </si>
  <si>
    <t>36613/SBC</t>
  </si>
  <si>
    <t>6903/ORSE</t>
  </si>
  <si>
    <t>13102/ORSE</t>
  </si>
  <si>
    <t xml:space="preserve">     - Junta Flexível: ((1 unidade x 1,00 m) / 25,00 m) = 0,04 unidades</t>
  </si>
  <si>
    <t xml:space="preserve">     - Cantoneira de Alumínio de Abas Desiguais: 1,00 m x 0,356 kg/m = 0,356 kg</t>
  </si>
  <si>
    <t xml:space="preserve">     - Perfil de Aço UDC: 1,00 m x 1,62 kg/m = 1,62 kg</t>
  </si>
  <si>
    <t>COMP CP0100780</t>
  </si>
  <si>
    <t>MICRO EXAUSTOR, VAZÄO DE AR MAX. 130, PEE 10MMCA, MOTOR 17W, MODELO SONORA 11, FABRICACÄO SICFLUX - FORNECIMENTO E INSTALAÇÃO</t>
  </si>
  <si>
    <t>IN0931</t>
  </si>
  <si>
    <t>1 - Esta CPU tem como referência a composição 073893 da tabela SBC (FEV/2024)</t>
  </si>
  <si>
    <t>COMP CP0600922</t>
  </si>
  <si>
    <t>CAIXA DE DERIVAÇÃO, TIPO X, 2" X 2" PARA CANALETA METÁLICA 25MM, COR BRANCA, DUTOTEC OU SIMILAR - FORNECIMENTO E INSTALAÇÃO</t>
  </si>
  <si>
    <t>IN1640</t>
  </si>
  <si>
    <t>1 - Esta CPU tem como referência a composição 10282/ORSE do ORSE (JUL/2020).</t>
  </si>
  <si>
    <t>COMP CP0601412</t>
  </si>
  <si>
    <t>PORTA EQUIPAMENTO SLIM PARA 3 BLOCOS, COR CINZA, FABR.: DUTOTEC OU SIMILAR, MODELO: DT 76730.30. - FORNECIMENTO E INSTALAÇÃO</t>
  </si>
  <si>
    <t>IN3982</t>
  </si>
  <si>
    <t>1 - Esta CPU tem como referência a composição 0160050038 da SEINF (SETEMBRO/2014).</t>
  </si>
  <si>
    <t>COMP CP0601473</t>
  </si>
  <si>
    <t>CURVA PLUS VERTICAL EXTERNA RAIO 30 APARENTE PARA CANALETA DE 25MM, ACABAMENTO BRANCO, C/ TAMPA PLANA LISA E SÉPTO MÓVEL. FABR.: DUTOTEC OU SIMILAR. MODELO: DT 38240.30.</t>
  </si>
  <si>
    <t>IN4136</t>
  </si>
  <si>
    <t>IN4137</t>
  </si>
  <si>
    <t>1 - Esta CPU tem como referência a composição 10280/ORSE do ORSE (AGOSTO/2022).</t>
  </si>
  <si>
    <t>2 - Incluído o insumo do Sépto Móvel.</t>
  </si>
  <si>
    <t>COMP CP0800679</t>
  </si>
  <si>
    <t>CANALETA EM ALUMÍNIO STANDARD DUPLA 25MM TIPO D C/ TAMPA PLANA LISA, DIM.: 73X25MM, COR BRANCA, DUTOTEC OU SIMILAR - FORNECIMENTO E INSTALAÇÃO</t>
  </si>
  <si>
    <t>46124/SBC</t>
  </si>
  <si>
    <t>IN1617</t>
  </si>
  <si>
    <t>1 - Esta CPU tem como referência a composição 0160030005 da SEINF (SET/2014).</t>
  </si>
  <si>
    <t>COMP CP0800680</t>
  </si>
  <si>
    <t>ADAPTADOR EM TERMOPLÁSTICO ABS INJETADO P/ 3 ELETRODUTOS DE 1” PARA CANALETA 25MM, COR BRANCA, LINHA STANDARD DUTOTEC OU SIMILAR - FORNECIMENTO E INSTALAÇÃO</t>
  </si>
  <si>
    <t>IN2547</t>
  </si>
  <si>
    <t>1 - Esta CPU tem como referência a composição 11303/ORSE - Tabela ORSE/SE - (JAN/2021).</t>
  </si>
  <si>
    <t>COMP CP0601697</t>
  </si>
  <si>
    <t>CABO DE COBRE NÚ 300 MM2 - FORNECIMENTO E INSTALAÇÃO</t>
  </si>
  <si>
    <t>IN06-0007-23</t>
  </si>
  <si>
    <t>1 - Esta CPU tem como referência a composição 72257 da SINAPI (OUTUBRO/2023).</t>
  </si>
  <si>
    <t>COMP CP1072252</t>
  </si>
  <si>
    <t>CABO DE COBRE NU 25MM2 - FORNECIMENTO E INSTALACAO</t>
  </si>
  <si>
    <t>1 - Transcrição da composição 72252 - Tabela SINAPI-10/2018</t>
  </si>
  <si>
    <t>CABO DE COBRE FLEXÍVEL DE 6 MM², ISOLAMENTO 0,6/1KV - ISOLAÇÃO HEPR 90°C</t>
  </si>
  <si>
    <t>P.08.000.043086</t>
  </si>
  <si>
    <t>P.08.000.043084</t>
  </si>
  <si>
    <t>CABO DE COBRE FLEXÍVEL DE 16 MM², ISOLAMENTO 0,6/1KV - ISOLAÇÃO HEPR 90°C</t>
  </si>
  <si>
    <t>P.08.000.043085</t>
  </si>
  <si>
    <t>CABO DE COBRE FLEXÍVEL DE 25 MM², ISOLAMENTO 0,6/1KV - ISOLAÇÃO HEPR 90°C</t>
  </si>
  <si>
    <t>COMP CP223921080</t>
  </si>
  <si>
    <t>CABO DE COBRE FLEXÍVEL DE 35 MM², ISOLAMENTO 0,6/1KV - ISOLAÇÃO HEPR 90°C</t>
  </si>
  <si>
    <t>P.08.000.043087</t>
  </si>
  <si>
    <t>1 - Transcrição da composição 3921080 - Tabela CPOS-SP - VERSÃO 179 -07 a 10/2020</t>
  </si>
  <si>
    <t>CABO DE COBRE FLEXÍVEL DE 50 MM², ISOLAMENTO 0,6/1KV - ISOLAÇÃO HEPR 90°C</t>
  </si>
  <si>
    <t>P.08.000.043088</t>
  </si>
  <si>
    <t>COMP CP223921100</t>
  </si>
  <si>
    <t>CABO DE COBRE FLEXÍVEL DE 70 MM², ISOLAMENTO 0,6/1KV - ISOLAÇÃO HEPR 90°C</t>
  </si>
  <si>
    <t>P.08.000.043089</t>
  </si>
  <si>
    <t>1 - Transcrição da composição 3921100 - Tabela CPOS/CDHU-SP - VERSÃO 181 - 03/2021 a 06/2021</t>
  </si>
  <si>
    <t>COMP CP223921140</t>
  </si>
  <si>
    <t>CABO DE COBRE FLEXÍVEL 240mm² ISOLAMENTO 0,6/1KV - ISOLAÇÃO HEPR 90°C</t>
  </si>
  <si>
    <t>P.08.000.043093</t>
  </si>
  <si>
    <t>1 - Transcrição da composição 3921140 - Tabela CPOS-SP - VERSÃO 179 -07 a 10/2020</t>
  </si>
  <si>
    <t>CABO DE COBRE FLEXÍVEL DE 4 MM², ISOLAMENTO 750 V - ISOLAÇÃO LSHF/A 70°C - BAIXA EMISSÃO DE FUMAÇA E GASES</t>
  </si>
  <si>
    <t>COMP CP124179</t>
  </si>
  <si>
    <t>CABO DE COBRE PP CORDPLAST 3 X 2,5 MM2, 450/750V - FORNECIMENTO</t>
  </si>
  <si>
    <t>3283/ORSE</t>
  </si>
  <si>
    <t>1 - Transcrição da composição 4179/ORSE - Tabela ORSE/SE - 12/2018</t>
  </si>
  <si>
    <t>COMP CP0601273</t>
  </si>
  <si>
    <t>CABO CONTROLE PARA INSTRUMENTACAO 1,5MM2 2 PARES</t>
  </si>
  <si>
    <t>40378/SBC</t>
  </si>
  <si>
    <t>1 - Esta CPU tem como referência a composição 063513 do SBC (MAI/2022)</t>
  </si>
  <si>
    <t>COMP CP1208466</t>
  </si>
  <si>
    <t>CABO DE COBRE PP CORDPLAST 2 X 1,5 MM2, 450/750V</t>
  </si>
  <si>
    <t>3803/ORSE</t>
  </si>
  <si>
    <t>1 - Transcrição da composição 08466/ORSE - Tabela ORSE/SE - 06/2020</t>
  </si>
  <si>
    <t>COMP CP5900121</t>
  </si>
  <si>
    <t>CABO BLINDADO EM FITA DE ALUMÍNIO 4X1,5MM²</t>
  </si>
  <si>
    <t>IN59-0001-24</t>
  </si>
  <si>
    <t>1 - Esta CPU tem como referência a composição 11679/ORSE do ORSE (NOVEMBRO/2023)</t>
  </si>
  <si>
    <t>COMP CP1204283</t>
  </si>
  <si>
    <t>RALO HEMISFÉRICO EM Fº Fº, TIPO ABACAXI Ø 100MM</t>
  </si>
  <si>
    <t>1 - Transcrição da composição 04283/ORSE - Tabela ORSE/SE - 10/2019</t>
  </si>
  <si>
    <t>1 - Transcrição da composição 74157/4 - Tabela SINAPI-11/2019</t>
  </si>
  <si>
    <t>F.03.000.024551</t>
  </si>
  <si>
    <t>1 - Transcrição da composição 68054 - Tabela SINAPI-11/2019</t>
  </si>
  <si>
    <t>1 - Transcrição da composição 84026 - Tabela SINAPI-12/2019</t>
  </si>
  <si>
    <t>1 - Transcrição da composição C1399 - Tabela SEINFRA/CE - TAB-24</t>
  </si>
  <si>
    <t>ARGAMASSA CIMENTO E AREIA TRAÇO T-2 (1:3), COM ADITIVO BIANCO OU SIMILAR -1 SACO CIMENTO 50KG / 3 PADIOLAS AREIA DIM. 0,35X0,45X0,23M / 6KG ADITIVO BIANCO - CONFECÇÃO MECÂNICA E TRANSPORTE</t>
  </si>
  <si>
    <t>44151/SBC</t>
  </si>
  <si>
    <t>1 - Transcrição da composição 01904/ORSE - Tabela ORSE/SE - 05/2021</t>
  </si>
  <si>
    <t>REBOCO OU EMBOÇO EXTERNO, DE PAREDE, COM ARGAMASSA TRAÇO T5 - 1:2:8 (CIMENTO / CAL / AREIA), ESPESSURA 2,0 CM</t>
  </si>
  <si>
    <t>M3923</t>
  </si>
  <si>
    <t>M3922</t>
  </si>
  <si>
    <t xml:space="preserve">MONTAGEM DE CONEXÕES DE FERRO FUNDIDO, COM FLANGES, DIAM.= 100 MM 
</t>
  </si>
  <si>
    <t>ELEMENTO VAZADO EM CONCRETO, TIPO QUADRICULADO DE 39 X 39 X 10 CM</t>
  </si>
  <si>
    <t>C.07.000.023016</t>
  </si>
  <si>
    <t>1 - Transcrição da composição 1428030 - Tabela CPOS/CDHU-SP - VERSÃO 190 - JUN/2023</t>
  </si>
  <si>
    <t>ELETROCALHA PERFURADA GALVANIZADA A FOGO, 400X100MM, COM ACESSÓRIOS</t>
  </si>
  <si>
    <t>TAMPA DE ENCAIXE PARA ELETROCALHA, GALVANIZADA A FOGO, L= 400MM</t>
  </si>
  <si>
    <t>CUBA EM AÇO INOXIDÁVEL SIMPLES DE 400X340X140MM</t>
  </si>
  <si>
    <t>CAIXILHO FIXO DE ALUMINIO ANODIZADO AO NATURAL,SERIE 28, EM VENEZIANA - FORNECIMENTO E COLOCACAO</t>
  </si>
  <si>
    <t>1 - Transcrição da composição 140030160-0 - Tabela EMOP - RJ -07/2023</t>
  </si>
  <si>
    <t>PORTA DE ENROLAR AUTOMATIZADO, EM PERFIL MEIA CANA PERFURADO, TIPO TRANSVISION</t>
  </si>
  <si>
    <t>H.04.000.026229</t>
  </si>
  <si>
    <t>1 - Transcrição da composição 2407030 - Tabela CPOS/CDHU-SP - VERSÃO 191 - 09/2023</t>
  </si>
  <si>
    <t>M3231</t>
  </si>
  <si>
    <t>63623/SBC</t>
  </si>
  <si>
    <t>1 - Esta CPU tem como referência a composição C1873 do SEINFRA (TAB-27).</t>
  </si>
  <si>
    <t>ELETRODUTO RÍGIDO ROSCÁVEL, PVC, DN 25 MM (3/4"), PARA CIRCUITOS TERMINAIS, INSTALADO EM PISO - FORNECIMENTO E INSTALAÇÃO.</t>
  </si>
  <si>
    <t>1 - Esta CPU tem como referência a composição 91867, renomendo-a p/executado em piso no SINAPI.</t>
  </si>
  <si>
    <t xml:space="preserve">TERMINAL DE COMPRESSÃO PARA CABO DE 25 MM2, C/ PARAFUSO AUTOBROCANTE - FORNECIMENTO E INSTALAÇÃO	</t>
  </si>
  <si>
    <t>7880/ORSE</t>
  </si>
  <si>
    <t>1 - Esta CPU tem como referência a composição 07925/ORSE - Tabela ORSE - (09/2020)</t>
  </si>
  <si>
    <t xml:space="preserve">         Parafuso Autobrocante = 01 UND / 100 UND = 0,0100</t>
  </si>
  <si>
    <t>HASTE ATERRAMENTO COBREADA 5/8"" X 2,40M 6715 670106 - MAGNET</t>
  </si>
  <si>
    <t>1 - Transcrição da composição 063902 - Tabela SBC -09/2023</t>
  </si>
  <si>
    <t>PLACA DE SINALIZAÇÃO P/COMUNICAÇÃO VISUAL EM ACM E=3MM FIXADO COM FITA DUPLA FACE</t>
  </si>
  <si>
    <t>PLACA TATIL BRAILLE/RELEVO ACRILICO 20X8CM - PARA PORTAS</t>
  </si>
  <si>
    <t>1 - Transcrição da composição 202110 - Tabela SBC -09/2023</t>
  </si>
  <si>
    <t xml:space="preserve"> FORMA PLANA PARA FUNDAÇÕES, EM COMPENSADO RESINADO 12MM, 03 USOS</t>
  </si>
  <si>
    <t>5238/SBC</t>
  </si>
  <si>
    <t>M0447</t>
  </si>
  <si>
    <t>AÇO CA - 50 Ø 6,3 A 12,5MM, INCLUSIVE CORTE, DOBRAGEM, MONTAGEM E COLOCACAO DE FERRAGENS NAS FORMAS, PARA SUPERESTRUTURAS E FUNDAÇÕES - R1</t>
  </si>
  <si>
    <t>ALVENARIA TIJOLO CERÂMICO MACIÇO (5X9X19), ESP = 0,09M (SINGELA), COM ARGAMASSA TRAÇO T5 - 1:2:8 (CIMENTO / CAL / AREIA) C/ JUNTA DE 2,0CM - R1</t>
  </si>
  <si>
    <t>COMP CP1203308</t>
  </si>
  <si>
    <t>1 - Transcrição da composição 00155/ORSE - Tabela ORSE/SE - 11/2019</t>
  </si>
  <si>
    <t xml:space="preserve">ARGAMASSA EM VOLUME - CIMENTO, CAL E AREIA TRAÇO T-5 (1:2:8) - 1 SACO CIMENTO 50 KG / 2 SACOS CAL 20 KG / 8 PADIOLAS DE AREIA DIM 0.35 X 0.45 X 0.13 M - CONFECÇÃO MECÂNICA E TRANSPORTE 
</t>
  </si>
  <si>
    <t>1 - Transcrição da composição 03308/ORSE - Tabela ORSE/SE - 11/2019</t>
  </si>
  <si>
    <t>CHAPISCO EM PAREDE COM ARGAMASSA TRAÇO T1 - 1:3 (CIMENTO / AREIA) - REVISADO 08/2015</t>
  </si>
  <si>
    <t>COMP CP1201903</t>
  </si>
  <si>
    <t>1 - Transcrição da composição 03310/ORSE - Tabela ORSE/SE - 10/2020</t>
  </si>
  <si>
    <t>ARGAMASSA CIMENTO E AREIA TRAÇO T-1 (1:3) - 1 SACO CIMENTO 50KG / 3 PADIOLAS AREIA DIM. 0.35 X 0.45 X 0.23 M - CONFECÇÃO MECÂNICA E TRANSPORTE</t>
  </si>
  <si>
    <t>1 - Transcrição da composição 01903/ORSE - Tabela ORSE/SE - 02/2019</t>
  </si>
  <si>
    <t>CONCRETO SIMPLES FABRICADO NA OBRA, FCK=13,5 MPA, LANÇADO E ADENSADO</t>
  </si>
  <si>
    <t>COMP CP1200124</t>
  </si>
  <si>
    <t>1 - Transcrição da composição 00095/ORSE - Tabela ORSE/SE - 12/2018</t>
  </si>
  <si>
    <t>CONCRETO SIMPLES FABRICADO NA OBRA, FCK=13,5 MPA (B1/B2), SEM LANÇAMENTO E ADENSAMENTO</t>
  </si>
  <si>
    <t>1 - Transcrição da composição 00124/ORSE - Tabela ORSE/SE - 12/2018</t>
  </si>
  <si>
    <t>DIVISÓRIA SANITÁRIA EM PAINEL LAMINADO MELAMÍNICO ESTRUTURAL COM PERFIS EM ALUMÍNIO, INCLUSIVE FERRAGEM COMPLETA PARA VÃO DE PORTA</t>
  </si>
  <si>
    <t>1 - Transcrição da composição 1430070 - Tabela CPOS-SP - VERSÃO 178 -03/2020</t>
  </si>
  <si>
    <t>CUSTO HORARIO PRODUTIVO - WIDIA ROCHA</t>
  </si>
  <si>
    <t>1 - Transcrição da composição 551000034-1 - Tabela EMOP - RJ -07/2023</t>
  </si>
  <si>
    <t>DISPOSITIVO DPS CLASSE II, 1 POLO, TENSAO MAXIMA DE 275 V, CORRENTE MAXIMA DE *30* KA (TIPO AC)</t>
  </si>
  <si>
    <t>1 - Esta CPU tem como referência a composição 93669, substituindo e inserindo insumos de acordo com a necessidade para o serviço no SINAPI.</t>
  </si>
  <si>
    <t>POSTE FINAL (ESBARRO PARA BORNE)</t>
  </si>
  <si>
    <t>I9937</t>
  </si>
  <si>
    <t>1 - Esta CPU tem como referência a composição 03837ORSE do ORSE (SETEMBRO/2022).</t>
  </si>
  <si>
    <t>CAIXA PARA QUADRO GERAL DE SOBREPOR, MEDINDO 950 X 600 X 220 MM, EM CHAPA GALVANIZADA, PINTADA ELETROSTATICAMENTE NA COR CINZA.</t>
  </si>
  <si>
    <t>IN06-0026-23</t>
  </si>
  <si>
    <t>1 - Esta CPU tem como referência a composição 13463/ORSE da ORSE (OUTUBRO/2023).</t>
  </si>
  <si>
    <t>CAIXA PARA QUADRO GERAL DE SOBREPOR, MEDINDO 1200 X 760 X 220 MM, EM CHAPA GALVANIZADA, PINTADA ELETROSTATICAMENTE NA COR CINZA.</t>
  </si>
  <si>
    <t>IN06-0027-23</t>
  </si>
  <si>
    <t>BORNE SACK FUSIVEL 1-6,3A 8WA1 011-1SF12</t>
  </si>
  <si>
    <t>I9579</t>
  </si>
  <si>
    <t>1 - Esta CPU tem como referência a composição 070286 da AGETOP-GO (AGOSTO/2023).</t>
  </si>
  <si>
    <t>TOMADA UNIVERSAL 10A 250V</t>
  </si>
  <si>
    <t>1 - Transcrição da composição C2493 - Tabela SEINFRA/CE -  TAB-28</t>
  </si>
  <si>
    <t>BORNE TERMINAL SAK 2,5 MM2</t>
  </si>
  <si>
    <t>4863/ORSE</t>
  </si>
  <si>
    <t>1 - Transcrição da composição 070285 - Tabela AGETOP - GO - 08/2023</t>
  </si>
  <si>
    <t>BORNE TERMINAL SAK 4 MM2</t>
  </si>
  <si>
    <t>I9581</t>
  </si>
  <si>
    <t>1 - Transcrição da composição 070286 - Tabela AGETOP - GO - 08/2023</t>
  </si>
  <si>
    <t>TRILHO OU SUPORTE P/BORNE TERMINAL</t>
  </si>
  <si>
    <t>3481/AGETOP</t>
  </si>
  <si>
    <t>1 - Transcrição da composição 072630 - Tabela AGETOP - GO - 08/2023</t>
  </si>
  <si>
    <t>CONJUNTO DE FIXACAO PARA CABOS/DISJUNTORES E DIMERS</t>
  </si>
  <si>
    <t>5075/SBC</t>
  </si>
  <si>
    <t>1 - Transcrição da composição 062805 - Tabela SBC -10/2023</t>
  </si>
  <si>
    <t>ENGENHEIRO ELETRICISTA COM ENCARGOS COMPLEMENTARES</t>
  </si>
  <si>
    <t>COMP CP1095407</t>
  </si>
  <si>
    <t>B.01.000.020119</t>
  </si>
  <si>
    <t>1 - Transcrição da composição 91677 - Tabela SINAPI-09/2023</t>
  </si>
  <si>
    <t>CURSO DE CAPACITAÇÃO PARA ENGENHEIRO ELETRICISTA (ENCARGOS COMPLEMENTARES) - HORISTA</t>
  </si>
  <si>
    <t>1 - Transcrição da composição 95407 - Tabela SINAPI-09/2023</t>
  </si>
  <si>
    <t>2 - Acréscimo do Encargo Social ao custo da M.O</t>
  </si>
  <si>
    <t>INSTALAÇÃO DE CURVO PARA DUTO PARA AR CONDICIONADO EM CHAPA GALVANIZADA BITOLA 22 – COM ISOLAMENTO DE MANTA DE LÃ DE ROCHA 25 MM COLADA NA CHAPA, INCLUSO FABRICAÇÃO.</t>
  </si>
  <si>
    <t>COMP CP0400280</t>
  </si>
  <si>
    <t>4417/ORSE</t>
  </si>
  <si>
    <t>IN1943</t>
  </si>
  <si>
    <t>5914/SBC</t>
  </si>
  <si>
    <t>FABRICAÇÃO DE CURVA PARA DUTO PARA AR CONDICIONADO EM CHAPA GALVANIZADA BITOLA 22.</t>
  </si>
  <si>
    <t>COMP CP0400261</t>
  </si>
  <si>
    <t>COMP CP0400266</t>
  </si>
  <si>
    <t>COMP CP0400267</t>
  </si>
  <si>
    <t>COMP CP0400272</t>
  </si>
  <si>
    <t>IN1938</t>
  </si>
  <si>
    <t>1 - Os coeficientes utilizados tem como base a composção 98333/SINAPI mês de referência 09/2020, catalogo composições analitica sem custo</t>
  </si>
  <si>
    <t>MÁQUINA FORMER DOBRAS DIVERSAS: 220V/380V TRIFÁSICO OU MONOFÁSICO, CAPACIDADE 0,5-1,27MM, MOTOR 2CV - CHP DIURNO</t>
  </si>
  <si>
    <t>CHP</t>
  </si>
  <si>
    <t>COMP CP0400262</t>
  </si>
  <si>
    <t>COMP CP0400263</t>
  </si>
  <si>
    <t>COMP CP0400264</t>
  </si>
  <si>
    <t>COMP CP0400265</t>
  </si>
  <si>
    <t>1 - Os coeficientes utilizados tem como base a composção P87042/SINAPI mês de referência 09/2020, catalogo composições analitica sem custo</t>
  </si>
  <si>
    <t>MÁQUINA FORMER DOBRAS DIVERSAS: 220V/380V TRIFÁSICO OU MONOFÁSICO, CAPACIDADE 0,5-1,27MM, MOTOR 2CV - DEPRECIAÇÃO</t>
  </si>
  <si>
    <t>IN1959</t>
  </si>
  <si>
    <t>1 - Os coeficientes utilizados tem como base a composção P87301/SINAPI mês de referência 09/2020, catalogo composições analitica sem custo</t>
  </si>
  <si>
    <t>MÁQUINA FORMER DOBRAS DIVERSAS: 220V/380V TRIFÁSICO OU MONOFÁSICO, CAPACIDADE 0,5-1,27MM, MOTOR 2CV - JUROS</t>
  </si>
  <si>
    <t>1 - Os coeficientes utilizados tem como base a composção P87302/SINAPI mês de referência 09/2020, catalogo composições analitica sem custo</t>
  </si>
  <si>
    <t>1 - Os coeficientes utilizados tem como base a composção P87303/SINAPI mês de referência 09/2020, catalogo composições analitica sem custo</t>
  </si>
  <si>
    <t>MÁQUINA FORMER DOBRAS DIVERSAS: 220V/380V TRIFÁSICO OU MONOFÁSICO, CAPACIDADE 0,5-1,27MM, MOTOR 2CV - MATERIAIS NA OPERAÇÃO</t>
  </si>
  <si>
    <t>1 - Os coeficientes utilizados tem como base a composção P87304/SINAPI mês de referência 09/2020, catalogo composições analitica sem custo</t>
  </si>
  <si>
    <t>MÁQUINA FORMER DOBRAS DIVERSAS: 220V/380V TRIFÁSICO OU MONOFÁSICO, CAPACIDADE 0,5-1,27MM, MOTOR 2CV - CHI DIURNO</t>
  </si>
  <si>
    <t>CHI</t>
  </si>
  <si>
    <t>1 - Os coeficientes utilizados tem como base a composção P87043/SINAPI mês de referência 09/2020, catalogo composições analitica sem custo</t>
  </si>
  <si>
    <t>COMP CP0400269</t>
  </si>
  <si>
    <t>DOBRADEIRA TDC, ESPESSURA 1,5MM - JUROS</t>
  </si>
  <si>
    <t>IN1960</t>
  </si>
  <si>
    <t>1 - Os coeficientes utilizados tem como base a composção P87264/SINAPI mês de referência 09/2020, catalogo composições analitica sem custo</t>
  </si>
  <si>
    <t>COMP CP0400270</t>
  </si>
  <si>
    <t>DOBRADEIRA TDC, ESPESSURA 1,5MM - MANUTENÇÃO</t>
  </si>
  <si>
    <t>1 - Os coeficientes utilizados tem como base a composção P87265/SINAPI mês de referência 09/2020, catalogo composições analitica sem custo</t>
  </si>
  <si>
    <t>COMP CP0400271</t>
  </si>
  <si>
    <t>DOBRADEIRA TDC, ESPESSURA 1,5MM - MATERIAIS NA OPERAÇÃO</t>
  </si>
  <si>
    <t>1 - Os coeficientes utilizados tem como base a composção P87299/SINAPI mês de referência 09/2020, catalogo composições analitica sem custo</t>
  </si>
  <si>
    <t>DOBRADEIRA TDC, ESPESSURA 1,5MM - CHP DIURNO</t>
  </si>
  <si>
    <t>1 - Os coeficientes utilizados tem como base a composção P87040/SINAPI mês de referência 09/2020, catalogo composições analitica sem custo</t>
  </si>
  <si>
    <t>DOBRADEIRA TDC, ESPESSURA 1,5MM - CHI DIURNO</t>
  </si>
  <si>
    <t>1 - Os coeficientes utilizados tem como base a composção P87041/SINAPI mês de referência 09/2020, catalogo composições analitica sem custo</t>
  </si>
  <si>
    <t>INSTALAÇÃO DE REDUÇÃO PARA DUTO PARA AR CONDICIONADO EM CHAPA GALVANIZADA BITOLA 22 – COM ISOLAMENTO DE MANTA DE LÃ DE ROCHA 25 MM COLADA NA CHAPA, INCLUSO FABRICAÇÃO.</t>
  </si>
  <si>
    <t>COMP CP0400277</t>
  </si>
  <si>
    <t>1 - Esta CPU tem como referência a composição 98352 da SINAPI (AGOSTO/2022), catalogo composições analitica sem custo</t>
  </si>
  <si>
    <t>FABRICAÇÃO DE REDUÇÃO PARA DUTO PARA AR CONDICIONADO EM CHAPA GALVANIZADA BITOLA 22.</t>
  </si>
  <si>
    <t>1 - Os coeficientes utilizados tem como base a composção 98330/SINAPI mês de referência 09/2020, catalogo composições analitica sem custo</t>
  </si>
  <si>
    <t>INSTALAÇÃO DE CURVO PARA DUTO PARA AR CONDICIONADO EM CHAPA GALVANIZADA BITOLA 22 – COM ISOLAMENTO DE MANTA COLADA NA CHAPA, INCLUSO FABRICAÇÃO.</t>
  </si>
  <si>
    <t>10526/SBC</t>
  </si>
  <si>
    <t>1 - Esta CPU tem como referência a composição 98370 da SINAPI (OUT/2023) Catálogo Referenciais</t>
  </si>
  <si>
    <t xml:space="preserve">         - Cola de contato: (rendimento máximo de acordo com o catálogo técnico Cascola = 300g/m2) =&gt; 0,30kg ÷ 2,8kg/un = 0,11un - Endereço catálogo https://www.cascola.com.br/pt/produtos/adesivo-de-contato/cascola-tradicional.html</t>
  </si>
  <si>
    <t xml:space="preserve">         - Coef. Selante acrílico retirada da composição 98344 (OUT/2023)</t>
  </si>
  <si>
    <t>INJECAO DE ARGAMASSA DE CIMENTO E AREIA,COM RESISTENCIA DE 20MPA,CONFORME ABNT NBR 6122,UTILIZANDO BOMBA DE ARGAMASSA COM UNIDADE MISTURADORA E BOMBEADORA ACOPLADAS,COM CAPACIDADEDE 900 A 4800L DE MISTURA SECA,DESTINADA A EXECUCAO DE FUNDACOES,INCLUSIVE O FORNECIMENTO DE MATERIAIS</t>
  </si>
  <si>
    <t>COMP CP19190070025-2</t>
  </si>
  <si>
    <t>COMP CP19190070025-4</t>
  </si>
  <si>
    <t>1 - Transcrição da composição 071000040-1 - Tabela EMOP - RJ -07/2023</t>
  </si>
  <si>
    <t>BOMBA DE ARGAMASSA,COM UNIDADE MISTURADORA E BOMBEADORA ACOPLADAS,PARA 900 A 4.800L DE MISTURA SECA,COM MOTOR ELETRICO,EXCLUSIVE OPERADOR</t>
  </si>
  <si>
    <t>1 - Transcrição da composição 190070025-2 - Tabela EMOP - RJ -07/2023</t>
  </si>
  <si>
    <t>1 - Transcrição da composição 190070025-4 - Tabela EMOP - RJ -07/2023</t>
  </si>
  <si>
    <t>REATERRO MANUAL APILOADO COM SOQUETE.</t>
  </si>
  <si>
    <t>1 - Transcrição da composição 96995 - Tabela SINAPI-07/2023</t>
  </si>
  <si>
    <t>COMP CP1095388</t>
  </si>
  <si>
    <t>1 - Esta CPU tem como referência o detalhe executivo do projeto 060_GARAGEM FIOCRUZ</t>
  </si>
  <si>
    <t>2 - Coeficiente de chapa em M2 obtido através do seguinte cálculo:</t>
  </si>
  <si>
    <t xml:space="preserve">      Chapa Superior = 0,45 X 0,075 M =&gt; 0,03375 M2</t>
  </si>
  <si>
    <t xml:space="preserve">      Chapa Inferior = 0,45 X 0,075 M =&gt; 0,03375 M2</t>
  </si>
  <si>
    <t xml:space="preserve">      Chapas Centrais  = 0,25 X 0,075 M = 0,01875 M2 (Unidade) =&gt; 0,01875 x 9 = 0,16875 M2 (Todas as Chapas centrais, conforme detalhe)</t>
  </si>
  <si>
    <t xml:space="preserve">      Coeficiente Final em M2 = 0,03375 + 0,03375 + 0,16875 =&gt; 0,23625 M2 (Para uma Unidade de Captor)</t>
  </si>
  <si>
    <t>COMP CP0400282</t>
  </si>
  <si>
    <t>1 - Os coeficientes utilizados tem como base a composção 98335/SINAPI mês de referência 09/2020, catalogo composições analitica sem custo</t>
  </si>
  <si>
    <t>COMP CP0400273</t>
  </si>
  <si>
    <t>IN1941</t>
  </si>
  <si>
    <t xml:space="preserve">INSTALAÇÃO DE DUTO RETANGULAR PARA AR CONDICIONADO (TRECHO RETO) EM CHAPA GALVANIZADA BITOLA 24 – SEM ISOLAMENTO, INCLUSO FABRICAÇÃO. </t>
  </si>
  <si>
    <t>FABRICAÇÃO DE DUTO RETANGULAR PARA AR CONDICIONADO (TRECHO RETO) EM CHAPA GALVANIZADA BITOLA 24.</t>
  </si>
  <si>
    <t>1 - Os coeficientes utilizados tem como base a composção 98326/SINAPI mês de referência 09/2020, catalogo composições analitica sem custo</t>
  </si>
  <si>
    <t>ALUGUEL DE CONTAINER VESTIÁRIO / ALMOXARIFADO, 6,00 X 4,88M, 4 MÓDULOS, 2 PAVIMENTOS, COM ESCADA E TELHADO</t>
  </si>
  <si>
    <t>ALUGUEL DE CONTAINER REFEITÓRIO, 6,00 X 7,32M, 3 MÓDULOS, COM TELHADO</t>
  </si>
  <si>
    <t>ALUGUEL DE CONTAINER FISCALIZAÇÃO / ESCRITÓRIO / ENGENHARIA /ADMINISTRAÇÃO, 9,76 X 6,00M, 4 MÓDULOS, COM TELHADO</t>
  </si>
  <si>
    <t>COMP CP0200902</t>
  </si>
  <si>
    <t>COMP CP0200903</t>
  </si>
  <si>
    <t>COMP CP0200904</t>
  </si>
  <si>
    <t>MONTAGEM, DESMONTAGEM E TRANSPORTE DE CONTAINER VESTIÁRIO / ALMOXARIFADO, 6,00 X 4,88M, 4 MÓDULOS, 2 PAVIMENTOS, COM ESCADA E TELHADO</t>
  </si>
  <si>
    <t>MONTAGEM, DESMONTAGEM E TRANSPORTE DE CONTAINER REFEITÓRIO, 6,00 X 7,32M, 3 MÓDULOS, COM TELHADO</t>
  </si>
  <si>
    <t>MONTAGEM, DESMONTAGEM E TRANSPORTE DE CONTAINER FISCALIZAÇÃO / ESCRITÓRIO / ENGENHARIA /ADMINISTRAÇÃO, 9,76 X 6,00M, 4 MÓDULOS, COM TELHADO</t>
  </si>
  <si>
    <t>IN02-0023-24</t>
  </si>
  <si>
    <t>IN02-0024-24</t>
  </si>
  <si>
    <t>IN02-0025-24</t>
  </si>
  <si>
    <t>COMP CP10104901</t>
  </si>
  <si>
    <t>COMP CP10104902</t>
  </si>
  <si>
    <t>COMPOSICAO PARAMÉTRICA DE EXECUÇÃO DE CENTRAL DE ARMADURA EM CANTEIRO DE OBRAS, NÃO INCLUSO MOBILIÁRIO E EQUIPAMENTOS. AF_01/2024_PE</t>
  </si>
  <si>
    <t>1 - Transcrição da composição 104901 - Tabela SINAPI-FEV/2024</t>
  </si>
  <si>
    <t>COMPOSICAO PARAMÉTRICA DE EXECUÇÃO DE CENTRAL DE FÔRMAS, PRODUÇÃO DE ARGAMASSA OU CONCRETO EM CANTEIRO DE OBRAS, NÃO INCLUSO MOBILIÁRIO E EQUIPAMENTOS. AF_01/2024_PE</t>
  </si>
  <si>
    <t>COMP CP1504050300</t>
  </si>
  <si>
    <t>CAMINHAO COM CARROCERIA FIXA, CAPACIDADE DE 3,5T, COM MOTORISTA, MATERIAL DE OPERACAO E MATERIAL DE MANUTENCAO, COM AS SEGUINTES ESPECIFICACOES MINIMAS: MOTOR DIESEL DE 85CV. CUSTO HORARIO PRODUTIVO</t>
  </si>
  <si>
    <t>IEQ003600</t>
  </si>
  <si>
    <t>IEQ004050</t>
  </si>
  <si>
    <t>IEQ008250</t>
  </si>
  <si>
    <t>IEQ008500</t>
  </si>
  <si>
    <t>IEQ011250</t>
  </si>
  <si>
    <t>1 - Transcrição da composição EQ 04.05.0300 / Tabela SCO - RJ -03/2024</t>
  </si>
  <si>
    <t>1 - Composição elabora com base na composição SINAPI 88326 - junho/2022 2 - Devido a descontinuidade do Vigia Noturno da base SINAPI</t>
  </si>
  <si>
    <t>2 - O coeficiente utilizado no insumo Vigia Diurno segue as orientações de Nota emitida pela SINAPI mês de janeiro/2024 juntamente com sua base</t>
  </si>
  <si>
    <t>* Formula: Hora VIGIA NOTURNO = Hora VIGIA DIURNO x 1,2 (20% Adicional Noturno) x 1,1429 (Redução da Hora 60/52,5)</t>
  </si>
  <si>
    <t>1 - Transcrição da composição 95388 Tabela SINAPI 11/2023 2 - Devido a descontinuidade do Vigia Noturno da base SINAPI</t>
  </si>
  <si>
    <t xml:space="preserve">2 - O coeficiente utilizado no insumo Vigia Diurno segue as orientações de Nota emitida pela SINAPI mês de janeiro/2024 juntamente com sua base. </t>
  </si>
  <si>
    <t>* Formula: Hora VIGIA NOTURNO = Hora VIGIA DIURNO x 1,2 (20% Adicional Noturno) x 1,1429 (Redução da Hora 60/52,5) 3 - Cálculo do coeficiente: 0,0053 x 1,2 x 1,1429 = 0,0073</t>
  </si>
  <si>
    <t>COMP CP1209077</t>
  </si>
  <si>
    <t>CUMEEIRA TERMOACÚSTICA</t>
  </si>
  <si>
    <t>9363/ORSE</t>
  </si>
  <si>
    <t>1 - Transcrição da composição 9077/ORSE - Tabela ORSE/SE - 02/2024</t>
  </si>
  <si>
    <t>COMP CP5000285</t>
  </si>
  <si>
    <t>TELHA EM AÇO GALVALUME COM CHAPA 0,50MM, FACE SUP TRAPEZOIDAL E FACE INF PLANA, COM PREEENCHIMENTO EM PIR 50MM. PRÉ PINTADA NA COR BRANCA - FORNECIMENTO E INSTALAÇÃO</t>
  </si>
  <si>
    <t>9838/SBC</t>
  </si>
  <si>
    <t>1 - Está CPU tem como refrência a composição 12734 da tabela ORSE (MAIO/2021), sendo alterado apenas a telha para atender a especificação do projeto.</t>
  </si>
  <si>
    <t>COMP CP1073877/2</t>
  </si>
  <si>
    <t>ESCORAMENTO DE VALAS COM PRANCHOES METALICOS - AREA NAO CRAVADA</t>
  </si>
  <si>
    <t>1 - Transcrição da composição 73877/2 - Tabela SINAPI-10/2018</t>
  </si>
  <si>
    <t>1 - Engenheiro civil de obra pleno para função de Coordenador/Gerente de contrato -&gt; 22 meses x 1 = 22 meses</t>
  </si>
  <si>
    <t>1 - Almoxarife -&gt; 22 meses x 1 = 22 meses</t>
  </si>
  <si>
    <t>4 - Vigia diurno -&gt; 22 meses  x 2 und = 44meses</t>
  </si>
  <si>
    <t>5 - Vigia noturno -&gt; 22 meses  x 2 und = 44meses</t>
  </si>
  <si>
    <t>6 - Técnico em segurança -&gt; 22 meses x 1 = 22 meses</t>
  </si>
  <si>
    <t>1.0</t>
  </si>
  <si>
    <t>2.0</t>
  </si>
  <si>
    <t>3.0</t>
  </si>
  <si>
    <t>4.0</t>
  </si>
  <si>
    <t>5.0</t>
  </si>
  <si>
    <t>6.1.3</t>
  </si>
  <si>
    <t>6.1.4</t>
  </si>
  <si>
    <t>6.2.2</t>
  </si>
  <si>
    <t>6.1.5</t>
  </si>
  <si>
    <t>6.1.6</t>
  </si>
  <si>
    <t>6.1.7</t>
  </si>
  <si>
    <t>6.1.8</t>
  </si>
  <si>
    <t>6.1.9</t>
  </si>
  <si>
    <t>6.1.1</t>
  </si>
  <si>
    <t>6.1.2</t>
  </si>
  <si>
    <t>6.1.10</t>
  </si>
  <si>
    <t>6.1.11</t>
  </si>
  <si>
    <t>6.1.14</t>
  </si>
  <si>
    <t>6.1.15.1</t>
  </si>
  <si>
    <t>6.1.15.2</t>
  </si>
  <si>
    <t>6.1.15.3</t>
  </si>
  <si>
    <t>6.1.15.4</t>
  </si>
  <si>
    <t>6.1.12</t>
  </si>
  <si>
    <t>6.1.13</t>
  </si>
  <si>
    <t>6.1.15.5</t>
  </si>
  <si>
    <t>6.1.15.6</t>
  </si>
  <si>
    <t>6.1.15.7</t>
  </si>
  <si>
    <t>6.1.15.8</t>
  </si>
  <si>
    <t>6.1.15.9</t>
  </si>
  <si>
    <t>6.1.15.10</t>
  </si>
  <si>
    <t>6.1.15.11</t>
  </si>
  <si>
    <t>6.1.16</t>
  </si>
  <si>
    <t>9.7</t>
  </si>
  <si>
    <t>10.0</t>
  </si>
  <si>
    <t>11.0</t>
  </si>
  <si>
    <t>12.0</t>
  </si>
  <si>
    <t>13.0</t>
  </si>
  <si>
    <t>9.8</t>
  </si>
  <si>
    <t>6.1.17</t>
  </si>
  <si>
    <t>6.2.1</t>
  </si>
  <si>
    <t>6.2.3</t>
  </si>
  <si>
    <t>6.2.4</t>
  </si>
  <si>
    <t>6.2.5</t>
  </si>
  <si>
    <t>6.2.6</t>
  </si>
  <si>
    <t>6.2.7</t>
  </si>
  <si>
    <t>6.2.8</t>
  </si>
  <si>
    <t>6.2.9</t>
  </si>
  <si>
    <t>6.2.10</t>
  </si>
  <si>
    <t>6.2.11</t>
  </si>
  <si>
    <t>6.2.12.1</t>
  </si>
  <si>
    <t>6.2.12.2</t>
  </si>
  <si>
    <t>6.2.12.3</t>
  </si>
  <si>
    <t>6.2.12.4</t>
  </si>
  <si>
    <t>6.2.12.5</t>
  </si>
  <si>
    <t>6.2.12.6</t>
  </si>
  <si>
    <t>6.2.12.7</t>
  </si>
  <si>
    <t>6.2.12.8</t>
  </si>
  <si>
    <t>6.2.12.9</t>
  </si>
  <si>
    <t>6.2.13</t>
  </si>
  <si>
    <t>6.2.14</t>
  </si>
  <si>
    <t>6.3.1</t>
  </si>
  <si>
    <t>6.3.2</t>
  </si>
  <si>
    <t>6.3.3</t>
  </si>
  <si>
    <t>6.3.4</t>
  </si>
  <si>
    <t>6.3.5</t>
  </si>
  <si>
    <t>6.3.6</t>
  </si>
  <si>
    <t>6.3.7</t>
  </si>
  <si>
    <t>6.3.8</t>
  </si>
  <si>
    <t>6.3.9</t>
  </si>
  <si>
    <t>6.3.10.1</t>
  </si>
  <si>
    <t>6.3.10.2</t>
  </si>
  <si>
    <t>6.3.10.3</t>
  </si>
  <si>
    <t>6.3.10.4</t>
  </si>
  <si>
    <t>6.3.10.5</t>
  </si>
  <si>
    <t>6.3.10.6</t>
  </si>
  <si>
    <t>6.3.10.7</t>
  </si>
  <si>
    <t>6.3.11</t>
  </si>
  <si>
    <t>6.3.12</t>
  </si>
  <si>
    <t>7.1</t>
  </si>
  <si>
    <t>7.2</t>
  </si>
  <si>
    <t>7.3</t>
  </si>
  <si>
    <t>7.4</t>
  </si>
  <si>
    <t>7.5</t>
  </si>
  <si>
    <t>7.6</t>
  </si>
  <si>
    <t>7.7</t>
  </si>
  <si>
    <t>7.8</t>
  </si>
  <si>
    <t>7.9</t>
  </si>
  <si>
    <t>7.10</t>
  </si>
  <si>
    <t>7.11</t>
  </si>
  <si>
    <t>7.13.1</t>
  </si>
  <si>
    <t>7.13.2</t>
  </si>
  <si>
    <t>7.13.3</t>
  </si>
  <si>
    <t>7.13.4</t>
  </si>
  <si>
    <t>7.13.5</t>
  </si>
  <si>
    <t>7.13.6</t>
  </si>
  <si>
    <t>7.13.7</t>
  </si>
  <si>
    <t>7.13.8</t>
  </si>
  <si>
    <t>7.14</t>
  </si>
  <si>
    <t>8.1</t>
  </si>
  <si>
    <t>8.2</t>
  </si>
  <si>
    <t>8.3</t>
  </si>
  <si>
    <t>8.4</t>
  </si>
  <si>
    <t>8.5</t>
  </si>
  <si>
    <t>8.6</t>
  </si>
  <si>
    <t>8.7</t>
  </si>
  <si>
    <t>8.8.1</t>
  </si>
  <si>
    <t>8.8.2</t>
  </si>
  <si>
    <t>9.1</t>
  </si>
  <si>
    <t>9.2</t>
  </si>
  <si>
    <t>9.3</t>
  </si>
  <si>
    <t>9.4</t>
  </si>
  <si>
    <t>9.5</t>
  </si>
  <si>
    <t>9.6</t>
  </si>
  <si>
    <t>7.12</t>
  </si>
  <si>
    <t>COMP CP0400631</t>
  </si>
  <si>
    <t>ENGENHEIRO ELETRICISTA SENIOR COM ENCARGOS SOCIAIS - CÁLCULO SINAPI</t>
  </si>
  <si>
    <t>1 - Composição criada para substituição do insumo de Engenheiro Eletricista da tabela SINAPI que foi excluido na data base de 10/2023</t>
  </si>
  <si>
    <t>2 - Os valores do Encargos Sociais, são cálculados com base nos Cálculos aa tabela SINAPI na sua versão mais atual para cada Estado</t>
  </si>
  <si>
    <t>INSTALAÇÕES CONTROLE DE ACESSO</t>
  </si>
  <si>
    <t xml:space="preserve">INSTALAÇÕES REDE ESTRUTURADA / CIRCUITO FECHADO DE TV - CFTV </t>
  </si>
  <si>
    <t>INSTALAÇÕES REDE ESTRUTURADA / CIRCUITO FECHADO DE TV - CFTV</t>
  </si>
  <si>
    <t>PROJETOS</t>
  </si>
  <si>
    <t>6.1.15.12</t>
  </si>
  <si>
    <t>6.2.12.10</t>
  </si>
  <si>
    <t>7.13.9</t>
  </si>
  <si>
    <t>9.9</t>
  </si>
  <si>
    <t>COMP CP0200926</t>
  </si>
  <si>
    <t>COMP CP0200708</t>
  </si>
  <si>
    <t>COMP CP31062106</t>
  </si>
  <si>
    <t>COMP CP5500186</t>
  </si>
  <si>
    <t>COMP CP5500169</t>
  </si>
  <si>
    <t>COMP CP0200929</t>
  </si>
  <si>
    <t>COMP CP223921030</t>
  </si>
  <si>
    <t>COMP CP223921110</t>
  </si>
  <si>
    <t>COMP CP0200923</t>
  </si>
  <si>
    <t>COMP CP0500162</t>
  </si>
  <si>
    <t>COMP CP5700013</t>
  </si>
  <si>
    <t>COMP CP110628</t>
  </si>
  <si>
    <t>COMP CP5200536</t>
  </si>
  <si>
    <t>COMP CP5200537</t>
  </si>
  <si>
    <t>COMP CP31062100</t>
  </si>
  <si>
    <t>COMP CP31062103</t>
  </si>
  <si>
    <t>COMP CP0200924</t>
  </si>
  <si>
    <t>COMP CP31060881</t>
  </si>
  <si>
    <t>COMP CP0400047</t>
  </si>
  <si>
    <t>COMP CP0602184</t>
  </si>
  <si>
    <t>COMP CP1211307</t>
  </si>
  <si>
    <t>COMP CP31062706</t>
  </si>
  <si>
    <t>COMP CP5500077</t>
  </si>
  <si>
    <t>COMP CP0200925</t>
  </si>
  <si>
    <t>COMP CP0200927</t>
  </si>
  <si>
    <t>COMP CP0101044</t>
  </si>
  <si>
    <t>COMP CP0400571</t>
  </si>
  <si>
    <t>7853/EMOP</t>
  </si>
  <si>
    <t>E9686-CHP-SICRO</t>
  </si>
  <si>
    <t>COMP CP0400452</t>
  </si>
  <si>
    <t>COMISSIONAMENTO SISTEMA DE AUTOMAÇÃO</t>
  </si>
  <si>
    <t>7796/EMOP</t>
  </si>
  <si>
    <t>2591/EMOP</t>
  </si>
  <si>
    <t>3950/EMOP</t>
  </si>
  <si>
    <t>1346/EMOP</t>
  </si>
  <si>
    <t>E9521-CHP-SICRO</t>
  </si>
  <si>
    <t>E9717-CHP-SICRO</t>
  </si>
  <si>
    <t>1 - Transcrição da composição AD 19250310 / Tabela SCO - RJ -04/2022</t>
  </si>
  <si>
    <t>E.08.000.026210</t>
  </si>
  <si>
    <t>PORTÃO DE CORRER 1 FOLHA EM MATERIAL DE ALTA RESISTÊNCIA A IMPACTO BALÍSTICO, COM PLACAS DE MADEIRA RÍGIDA ENVELOPADAS POR CHAPA DE AÇO CARBONO DE 3,5 MM, FIXADAS ENTRE SI ATRAVÉS DE SOLDA MIG (5,78X3,00)m, INCLUSIVE PROJETO ARQUITETÔNICO DA BLINDAGEM, ART E LAUDOS.</t>
  </si>
  <si>
    <t>PORTÃO DE CORRER 1 FOLHA EM MATERIAL DE ALTA RESISTÊNCIA A IMPACTO BALÍSTICO, COM PLACAS DE MADEIRA RÍGIDA ENVELOPADAS POR CHAPA DE AÇO CARBONO DE 3,5 MM, FIXADAS ENTRE SI ATRAVÉS DE SOLDA MIG (7,00X3,00)m, INCLUSIVE PROJETO ARQUITETÔNICO DA BLINDAGEM, ART E LAUDOS.</t>
  </si>
  <si>
    <t>PORTÃO DE CORRER 1 FOLHA EM MATERIAL DE ALTA RESISTÊNCIA A IMPACTO BALÍSTICO, COM PLACAS DE MADEIRA RÍGIDA ENVELOPADAS POR CHAPA DE AÇO CARBONO DE 3,5 MM, FIXADAS ENTRE SI ATRAVÉS DE SOLDA MIG (5,70x2,50)m, INCLUSIVE PROJETO ARQUITETÔNICO DA BLINDAGEM, ART E LAUDOS.</t>
  </si>
  <si>
    <t>JANELA  1F FIXA/ 2F MAXIMAR C/ PERFIS DUPLOS DE AÇO CARBONO C/ PINT EPOXI BRANCA E NÍVEL III DE BLIND. FOLHA FIXA COM VIDRO MULTILAMINADO, BLIND NÍVEL III. FOLHAS MAXIMAR COM PERFIS DE ALUMÍNIO PINT BRANCA E FECHAMENTO COM CHAPA DE ACRÍLICO INCOLOR 20mm. (1,20X1,20)m, INCLUSIVE PROJETO ARQUITETÔNICO DA BLINDAGEM, ART E LAUDOS.</t>
  </si>
  <si>
    <t>JANELA  2F FIXA/ 4F MAXIMAR C PERFIS DUPLOS DE AÇO CARBONO C PINT EPOXI BRANCA E NÍVEL III DE BLIND. FOLHAs FIXAs COM VIDRO MULTILAMINADO, BLIND NÍVEL III. FOLHAS MAXIMAR COM PERFIS DE ALUMÍNIO PINT BRANCA E FECHAMENTO COM CHAPA DE ACRÍLICO INCOLOR 20mm. (2,40X1,20)m, INCLUSIVE PROJETO ARQUITETÔNICO DA BLINDAGEM, ART E LAUDOS.</t>
  </si>
  <si>
    <t>VISOR FIXO DE VIDRO MULTILAMINADO C/ CAMADAS DE PVB COM UMA CHAPA DE POLICARBONATO 6mm INTERMEDIÁRIA (10+10+10+10+4+6+4) ENCAIXILHADO POR PERFIS DE AÇO CARBONO 3,5 mm PINT PRIMER EPOXI NA COR CINZA GRIS (RAL 7035). BLINDAGEM NÍVEL III, APLICAÇÃO DE BORRACHAS ADESIVAS DE EPDM POR TODO O PERÍMETRO INTERNO (1,20x1,20)m, INCLUSIVE PROJETO ARQUITETÔNICO DA BLINDAGEM, ART E LAUDOS.</t>
  </si>
  <si>
    <t>VISOR FIXO DE VIDRO MULTILAMINADO C/ CAMADAS DE PVB COM UMA CHAPA DE POLICARBONATO 6mm INTERMEDIÁRIA (10+10+10+10+4+6+4) ENCAIXILHADO POR PERFIS DE AÇO CARBONO 3,5 mm PINT PRIMER EPOXI NA COR CINZA GRIS (RAL 7035). BLINDAGEM NÍVEL III, APLICAÇÃO DE BORRACHAS ADESIVAS DE EPDM POR TODO O PERÍMETRO INTERNO (1,50x1,20)m, INCLUSIVE PROJETO ARQUITETÔNICO DA BLINDAGEM, ART E LAUDOS.</t>
  </si>
  <si>
    <t>VISOR FIXO DE VIDRO MULTILAMINADO C/ CAMADAS DE PVB COM UMA CHAPA DE POLICARBONATO 6mm INTERMEDIÁRIA (10+10+10+10+4+6+4) ENCAIXILHADO POR PERFIS DE AÇO CARBONO 3,5 mm PINT PRIMER EPOXI NA COR CINZA GRIS (RAL 7035). BLINDAGEM NÍVEL III, APLICAÇÃO DE BORRACHAS ADESIVAS DE EPDM POR TODO O PERÍMETRO INTERNO (1,80x1,20)m, INCLUSIVE PROJETO ARQUITETÔNICO DA BLINDAGEM, ART E LAUDOS.</t>
  </si>
  <si>
    <t>IN02-0026-24</t>
  </si>
  <si>
    <t>1 - Os coeficientes de mão de obra com base na composição de referência 11816 do ORSE-SE (JUNHO/2024)</t>
  </si>
  <si>
    <t>E9720-CHP-SICRO</t>
  </si>
  <si>
    <t>E9066-CHP-SICRO</t>
  </si>
  <si>
    <t>MATED-11807</t>
  </si>
  <si>
    <t>CAIXA DE PASSAGEM METALICA DE SOBREPOR COM TAMPA PARAFUSADA 50X50X15CM</t>
  </si>
  <si>
    <t>Mão de obra com base na composição 9005051 SIURB-SP-JUL/24</t>
  </si>
  <si>
    <t>CONDULETE ALUMINIO MULTIPLO X 1.1/4" COM TAMPA CEGA</t>
  </si>
  <si>
    <t>COMP CP0602051</t>
  </si>
  <si>
    <t>23440/SBC</t>
  </si>
  <si>
    <t>Índice da mão-de-obra conforme composição 95803 SINAPI-out/24</t>
  </si>
  <si>
    <t>PORTA DE ENLACE PROTOCOLO DE COMUNICAÇÃO MODBUS TCP/IP</t>
  </si>
  <si>
    <t>IN02-0028-24</t>
  </si>
  <si>
    <t>PAINEL DE 1 FACE EM LAMBRI PVC MONTADO SOBRE ESTRUTURA AUXILIAR DE DIVISÓRIA DRY WALL (REF: SISTEMA KNAUF W111 115/90)</t>
  </si>
  <si>
    <t>1 - Esta CPU tem como referência a composição 96359 do SINAPI NOV/22, substituindo os insumos dos perfis guia e montante para a espessura da referência (90mm);</t>
  </si>
  <si>
    <t>2 - Os índices do perfil montante e dos parafusos estão conforme catálogo Knauf para sistema W111 a cada 400mm "https://www.knauf.com.br/wp-content/uploads/knauf/Folder%20Parede%20Knauf%202018%20baixa.pdf"</t>
  </si>
  <si>
    <t>PROJETO EXECUTIVO DE AUTOMAÇÃO - EDIFICAÇÃO SEGETRANS</t>
  </si>
  <si>
    <t>COMP CP0400749</t>
  </si>
  <si>
    <t>COMP CP0400748</t>
  </si>
  <si>
    <t>COMP CP0400747</t>
  </si>
  <si>
    <t>Área construída da edificação: 3.689,94 M2</t>
  </si>
  <si>
    <t>RASGO EM CONTRAPISO PARA ELETRODUTO COM DIÂMETROS MENORES OU IGUAIS A 40 MM.</t>
  </si>
  <si>
    <t>1 - Esta composição tem como referência 90444 SINAPI 08/2023</t>
  </si>
  <si>
    <t>ADAPTADOR DE REDUÇÃO PARA CONDULETE DE PVC, Ø1''x3/4''</t>
  </si>
  <si>
    <t>9871/SBC</t>
  </si>
  <si>
    <t>CHUMBAMENTO LINEAR EM CONTRAPISO PARA ELETRODUTOS COM DIÂMETROS MENORES OU IGUAIS A 40 MM</t>
  </si>
  <si>
    <t>1 - Esta CPU tem como referência a composição 90468 do SINAPI (JUNHO/2024).</t>
  </si>
  <si>
    <t>CAIXA DE PASSAGEM COM TAMPA PARAFUSADA 200X200X100MM</t>
  </si>
  <si>
    <t>1 - Transcrição da composição C0628 - Tabela SEINFRA/CE - TAB-28</t>
  </si>
  <si>
    <t>DISTRIBUIDOR INTERNO ÓPTICO - D.I.O</t>
  </si>
  <si>
    <t>12167/ORSE</t>
  </si>
  <si>
    <t>1 - Transcrição da composição 11307/ORSE - Tabela ORSE/SE - 12/2018</t>
  </si>
  <si>
    <t>SUPORTE LUMINARIA ALTURA VARIAVEL 0,80M</t>
  </si>
  <si>
    <t>4026/SBC</t>
  </si>
  <si>
    <t>264/SBC</t>
  </si>
  <si>
    <t>3157/SBC</t>
  </si>
  <si>
    <t>Transcrição da composição 060881 - Tabela SBC -11/2024</t>
  </si>
  <si>
    <t>CONDULETE ALUMINIO MULTIPLO X 3/4 COM KIT DE VEDACAO IP54</t>
  </si>
  <si>
    <t>36432/SBC</t>
  </si>
  <si>
    <t>1 - Transcrição da composição 062100 - Tabela SBC -02/2024</t>
  </si>
  <si>
    <t>CONDULETE ALUMINIO MULTIPLO X 1.1/2"" COM KIT DE VEDACAO IP54</t>
  </si>
  <si>
    <t>36435/SBC</t>
  </si>
  <si>
    <t>36437/SBC</t>
  </si>
  <si>
    <t>1 - Transcrição da composição 062103 - Tabela SBC -02/2024</t>
  </si>
  <si>
    <t>CONDULETE ALUMINIO MULTIPLO X 1"" KIT DE VEDACAO IP54</t>
  </si>
  <si>
    <t>36452/SBC</t>
  </si>
  <si>
    <t>36434/SBC</t>
  </si>
  <si>
    <t>1 - Transcrição da composição 062106 - Tabela SBC -02/2024</t>
  </si>
  <si>
    <t>BANDEJA/PRATELEIRA 400MM FIXA 4 PONTOS RACK SERVIDOR 19""</t>
  </si>
  <si>
    <t>87305/SBC</t>
  </si>
  <si>
    <t>Transcrição da composição 062706 - Tabela SBC -11/2024</t>
  </si>
  <si>
    <t>LEITOR BIOMÉTRICO COM RFID MODELO LE 311 MF DA INTELBRAS OU EQUIVALENTE TÉCNICO - FORNECIMENTO E INSTALAÇÃO</t>
  </si>
  <si>
    <t>IN3354</t>
  </si>
  <si>
    <t>1 - Esta CPU tem como referência a composição 10004/ORSE - Tabela ORSE/SE - (MAR/2021)</t>
  </si>
  <si>
    <t>LEITOR BIOMÉTRICO COM RFID MODELO LE 311E DA INTELBRAS OU EQUIVALENTE TÉCNICO - FORNECIMENTO INSTALAÇÃO</t>
  </si>
  <si>
    <t>IN3355</t>
  </si>
  <si>
    <t>DETECTOR TERMOVELOCIMÉTRICO ENDEREÇÁVEL, COM CERTIFICAÇÃO UL/FM (MODELO: FST-851R), C/ BASE (MODELO: B501), FAB.: NOTIFIER OU SIMILAR</t>
  </si>
  <si>
    <t>IN02-0027-24</t>
  </si>
  <si>
    <t>1 - Transcrição da composição 12017/ORSE - Tabela ORSE/SE - 08/2024</t>
  </si>
  <si>
    <t>CAIXA DE ALVENARIA, COM FUNDO EM BRITA, ARGAMASSA DE REGULARIZAÇÃO E REVESTIMENTO COM HIDRÓFUGO, COM TAMPÃO EM FERRO FUNDIDO (FAB. FUNDIÇÃO VESÚVIO), PINTURA ANTICORROSIVA: 1.00m x 1.00m x 0.60m</t>
  </si>
  <si>
    <t>IN3814</t>
  </si>
  <si>
    <t>1 - Esta CPU tem como referencia o projeto, atendendo todos os itens solicitados no detalhe </t>
  </si>
  <si>
    <t>2 - Coeficiente do pedreiro baseado na composição SINAPI 87495 de abr/2021 = ((1,00m x 0,60m) x 4) x 1,69h = 4,0560h </t>
  </si>
  <si>
    <t>3 - Coeficiente do servente baseado na composição SINAPI 87495 de abr/2021 = ((1,000m x 0,60m) x 4) x 0,845h = 2,02800h</t>
  </si>
  <si>
    <t>4 - Coeficiente do bloco baseado na composição SINAPI 87495 de abr/2021 = ((1,00m x 0,60m) x 4) x 27,93 = 67,03un </t>
  </si>
  <si>
    <t>5 - Coeficiente da argamassa baseado na composição SINAPI 87495 de abr/2021 = ((1,00m x 0,6m) x 4) x 0,0098m3 = 0,02352m3</t>
  </si>
  <si>
    <t>6 - Coeficiente da escavação =1,20m x 1,20m x 1,00m = 1,44000m3</t>
  </si>
  <si>
    <t>7 - Coeficiente do reaterro = 0,80m3 - (1,00m x 1,00m x 0,60m) = 0,84000m3</t>
  </si>
  <si>
    <t>8 - Coeficiente do fundo de vala = 1,00m x 1,00m x 0,05 = 0,05000m3 </t>
  </si>
  <si>
    <t>9 - Coeficiente do chapisco = (1,00m x 0,60m) x 4 = 2,4000m2 10 - Coeficiente do emboço = (1,00m x 0,60m) x 4 = 2,4000m2</t>
  </si>
  <si>
    <t>CAIXA DE ALVENARIA, COM FUNDO EM BRITA, ARGAMASSA DE REGULARIZAÇÃO E REVESTIMENTO COM HIDRÓFUGO, COM TAMPÃO EM FERRO FUNDIDO (FAB. FUNDIÇÃO VESÚVIO), PINTURA ANTICORROSIVA: 0.60m x 0.60m x 0.60m</t>
  </si>
  <si>
    <t>2069/ORSE</t>
  </si>
  <si>
    <t>1 - Esta CPU tem como referencia o projeto, atendendo todos os itens solicitados no detalhe</t>
  </si>
  <si>
    <t>2 - Coeficiente do pedreiro baseado na composição SINAPI 87495 de abr/2021 = ((0,60m x 0,60m) x 4) x 1,69h = 2,4336h</t>
  </si>
  <si>
    <t>3 - Coeficiente do servente baseado na composição SINAPI 87495 de abr/2021 = ((0,60m x 0,60m) x 4) x 0,845h = 1,2168h</t>
  </si>
  <si>
    <t>4 - Coeficiente do bloco baseado na composição SINAPI 87495 de abr/2021 = ((0,60m x 0,60m) x 4) x 27,93 = 40,2192un</t>
  </si>
  <si>
    <t>5 - Coeficiente da argamassa baseado na composição SINAPI 87495 de abr/2021 = (0,60m x 0,6m) x 4) x 0,0098m3 = 0,01411m3</t>
  </si>
  <si>
    <t>6 - Coeficiente da escavação =0,80m x 0,80m x 1,00m = 0,64000m3</t>
  </si>
  <si>
    <t>7 - Coeficiente do reaterro = 0,80m3 - (0,60m x 0,60m x 0,60m) =0,4240m3</t>
  </si>
  <si>
    <t>8 - Coeficiente do fundo de vala =0,60m x 0,60m x 0,05 = 0,01800m3</t>
  </si>
  <si>
    <t>9 - Coeficiente do chapisco = (0,60m x 0,60m) x 4 = 1,4400m2 10 - Coeficiente do emboço = (0,60m x 0,60m) x 4 = 1,4400m2</t>
  </si>
  <si>
    <t>TOMADA PARA LÓGICA, 2 MÓDULOS RJ45, COM PLACA, CAT. 6, COM CONDULETE DE ALUMÍNIO MÚLTIPLO TIPO X 1", APARENTE</t>
  </si>
  <si>
    <t>12113/ORSE</t>
  </si>
  <si>
    <t>1 - Esta CPU tem como referência a composição 00794/ORSE da SINAPI (SETEMBRO/2022)</t>
  </si>
  <si>
    <t>TEXTURA ACRÍLICA, APLICAÇÃO MANUAL EM PAREDE, DUAS DEMÃOS</t>
  </si>
  <si>
    <t>1 - Esta composição tem como referência a 95305 SINAPI OUT/24 Os índices foram multiplicados por 2 atendendo a quantidade de demãos.</t>
  </si>
  <si>
    <t>CANALETA ENTERRADA DE CONCRETO ARMADO COM TAMPA, MEDIDAS EXTERNAS 70X70X50CM, COMPRIMENTO DE 6M</t>
  </si>
  <si>
    <t>COMP CP114772</t>
  </si>
  <si>
    <t>COMP CP1083682</t>
  </si>
  <si>
    <t>1 - Concreto e lançamento (paredes e fundo) = 1,32m3;</t>
  </si>
  <si>
    <t>Concreto paredes: 6m comprimento x 0,50m de altura x 0,15m de largura x 2 paredes = 0,90m3;</t>
  </si>
  <si>
    <t>Concreto fundo: 6m comprimento x 0,10m de altura x 0,70m de largura = 0,42m3;</t>
  </si>
  <si>
    <t>2 - Forma paredes: 6m comprimento x 0,50m de altura x 2 faces x 2 paredes = 12m2;</t>
  </si>
  <si>
    <t>3 -Aço 10.0: volume do concreto x 80kg/m3 (estimativa de consumo) = 72kg;</t>
  </si>
  <si>
    <t>4 -Tela Q-92: área do lastro x 1,48kg/m2 = 6,216kg;</t>
  </si>
  <si>
    <t>5 - Lastro para fundo: 6m comprimento x 0,70m de largura = 4,20m2;</t>
  </si>
  <si>
    <t>6 - Tampa: 0,70 x 0,70m = 0,49m2m2;</t>
  </si>
  <si>
    <t>7 - Escavação: 6m comprimento x 0,50m de altura x 0,70m de largura = 2,10m3;</t>
  </si>
  <si>
    <t>8 - Dreno: área da seção circular Ø10cm x 0,30m de altura x 3 und = 0,0707m3</t>
  </si>
  <si>
    <t>CABO DE COBRE FLEXÍVEL DE 4 MM², ISOLAMENTO 0,6/1KV - ISOLAÇÃO HEPR 90°C</t>
  </si>
  <si>
    <t>P.08.000.043081</t>
  </si>
  <si>
    <t>1 - Transcrição da composição 3921030 - Tabela CPOS-SP - VERSÃO 179 -07 a 10/2020</t>
  </si>
  <si>
    <t>CABO DE COBRE FLEXÍVEL DE 95 MM², ISOLAMENTO 0,6/1KV - ISOLAÇÃO HEPR 90°C</t>
  </si>
  <si>
    <t>P.08.000.043090</t>
  </si>
  <si>
    <t>E9547-CHP-SICRO</t>
  </si>
  <si>
    <t>E9076-CHP-SICRO</t>
  </si>
  <si>
    <t>E9592-CHP-SICRO</t>
  </si>
  <si>
    <t>E9041-CHP-SICRO</t>
  </si>
  <si>
    <t>22/EMOP</t>
  </si>
  <si>
    <t xml:space="preserve">1 - Transcrição da composição 00140/ORSE - Tabela ORSE/SE - 02/2019 2 </t>
  </si>
  <si>
    <t>2 - Para coeficiente do aço foi considerado o coeficiente 1,0kg do insumo orse 00081 Aço ca-50 6,3 a 12,5 mm divido por 4, para representar os insumos da SINAPI em relação a faixa do aço de 6.3 a 12.5mm.</t>
  </si>
  <si>
    <t>1443/EMOP</t>
  </si>
  <si>
    <t>1446/EMOP</t>
  </si>
  <si>
    <t>COMP CP10101404</t>
  </si>
  <si>
    <t>COMP CP10101318</t>
  </si>
  <si>
    <t>COMP CP0400569</t>
  </si>
  <si>
    <t>1 - Transcrição da composição 101404 - Tabela SINAPI-09/2023</t>
  </si>
  <si>
    <t>ENGENHEIRO SENIOR DE MECÂNICA COM ENCARGOS COMPLEMENTARES</t>
  </si>
  <si>
    <t>COMP CP0400453</t>
  </si>
  <si>
    <t>1 - Os coeficientes com base na composição 91677 SINAPI - Out/2020</t>
  </si>
  <si>
    <t>COMP CP0400696</t>
  </si>
  <si>
    <t>ENGENHEIRO MECÂNICO COM ENCARGOS COMPLEMENTARES</t>
  </si>
  <si>
    <t>COMP CP0400695</t>
  </si>
  <si>
    <t>COMP CP0200928</t>
  </si>
  <si>
    <t>1 - Composição tem como referência a composição 93567, tabela SINAPI, data base 06/2024</t>
  </si>
  <si>
    <t>CURSO DE CAPACITAÇÃO PARA ENGENHEIRO ELETRICISTA (ENCARGOS COMPLEMENTARES) - MENSALISTA</t>
  </si>
  <si>
    <t>1 - Transcrição da composição 101318 - Tabela SINAPI-09/2023</t>
  </si>
  <si>
    <t>CURSO DE CAPACITAÇÃO PARA ENGENHEIRO SENIOR DE MECÂNICA (ENCARGOS COMPLEMENTARES) - HORISTA</t>
  </si>
  <si>
    <t>CURSO DE CAPACITAÇÃO PARA ENGENHEIRO MECÂNICO (ENCARGOS COMPLEMENTARES) - MENSALISTA</t>
  </si>
  <si>
    <t>1 - Coeficiente com base na composição 95417, tabela SINAPI, data base 06/2024</t>
  </si>
  <si>
    <t>ENC-SOCIAL-H-ENGELET</t>
  </si>
  <si>
    <t>3 - Para o estado do Rio de Janeiro foi conciderado as porcentagens de 84,99% para DESONERDA e  114,35% para NÃO DESONERADA, conforme Cálculo e Parâmetros 6ª Edição</t>
  </si>
  <si>
    <t>ENGENHEIRO ELETRICISTA SENIOR COM ENCARGOS SOCIAIS - CÁLCULO SINAPI - MENSALISTA</t>
  </si>
  <si>
    <t>ENGENHEIRO MECÂNICO (HORISTA) COM ENCARGOS SOCIAIS BASE SINAPI</t>
  </si>
  <si>
    <t>B.01.000.020120</t>
  </si>
  <si>
    <t>ENC-SOCIAL-H-ENGMEC</t>
  </si>
  <si>
    <t>1 - Composição criada para substituição do insumo de Engenheiro Mecânico da tabela SINAPI que foi excluido na data base de 10/2023</t>
  </si>
  <si>
    <t>ENGENHEIRO MECÂNICO SENIOR COM ENCARGOS SOCIAIS - CÁLCULO SINAPI - MENSALISTA</t>
  </si>
  <si>
    <t>724/EMOP</t>
  </si>
  <si>
    <t>1422/EMOP</t>
  </si>
  <si>
    <t>CURSO DE CAPACITAÇÃO PARA VIGIA NOTURNO (ENCARGOS COMPLEMENTARES) - HORISTA</t>
  </si>
  <si>
    <t>TAMPÃO PARA CONDULETE MULTÍPLO 1.1/4" - FORNECIMENTO E INSTALAÇÃO</t>
  </si>
  <si>
    <t>MATED-17877</t>
  </si>
  <si>
    <t>1 - Esta CPU tem como referência a composição 070928 da AGETOP CIVIL- GO (DEZEMBRO/2023)</t>
  </si>
  <si>
    <t>PROJETO EXECUTIVO DE AUTOMAÇÃO, EM PREDIOS COM AREA DACIMA DE 3000M2.</t>
  </si>
  <si>
    <t>PROJETO EXECUTIVO DE AUTOMAÇÃO, EM PREDIOS COM AREA DE ATE 500M2 A 3000M2.</t>
  </si>
  <si>
    <t>PROJETO EXECUTIVO DE AUTOMAÇÃO, EM PREDIOS COM AREA DE ATE 500M2.</t>
  </si>
  <si>
    <t>TAMPA EM CONCRETO ARMADO, ESPESSURA 0,05M</t>
  </si>
  <si>
    <t>1 - Transcrição da composição C4772 - Tabela SEINFRA/CE - TAB-28</t>
  </si>
  <si>
    <t>CAMADA VERTICAL DRENANTE C/ PEDRA BRITADA NUMS 1 E 2</t>
  </si>
  <si>
    <t>1 - Transcrição da composição 83682 - Tabela SINAPI-01/2020</t>
  </si>
  <si>
    <t xml:space="preserve">   </t>
  </si>
  <si>
    <r>
      <t xml:space="preserve">2 - O indice de materiais para elaboração dos insumos inerentes para o serviço foi coletado no site: </t>
    </r>
    <r>
      <rPr>
        <u/>
        <sz val="11"/>
        <color theme="1"/>
        <rFont val="Arial Narrow"/>
        <family val="2"/>
      </rPr>
      <t>https://www.mundoisopor.com.br/mercado/traco-concreto-leve-eps-isopor</t>
    </r>
  </si>
  <si>
    <t xml:space="preserve"> (DEZ/2018) e SEINFRA 26.</t>
  </si>
  <si>
    <t xml:space="preserve"> (FEV/2019).</t>
  </si>
  <si>
    <t>.</t>
  </si>
  <si>
    <t xml:space="preserve"> e SBC.</t>
  </si>
  <si>
    <t xml:space="preserve"> e MERCADO.</t>
  </si>
  <si>
    <t>MAT007300</t>
  </si>
  <si>
    <t>6404/SBC</t>
  </si>
  <si>
    <t>M103350230</t>
  </si>
  <si>
    <t>DESPESAS COM PLOTAGEM E/OU ARQUIVO, MÍDIAS, ENCADERNAÇÕES, ART´S E ETC.</t>
  </si>
  <si>
    <t>M100300040</t>
  </si>
  <si>
    <t>61024/SBC</t>
  </si>
  <si>
    <t>COMP.ELE.01</t>
  </si>
  <si>
    <t>Total Parcial (II)</t>
  </si>
  <si>
    <t>LDI DIFERENCIADO (II)</t>
  </si>
  <si>
    <t>6.1.15.2.87</t>
  </si>
  <si>
    <t>6.1.15.2.88</t>
  </si>
  <si>
    <t>COMP CP0601140</t>
  </si>
  <si>
    <t>6.1.15.2.103</t>
  </si>
  <si>
    <t>QGBT - FIOCRUZ RJ - SEGETRANS</t>
  </si>
  <si>
    <t>6.1.15.10.15</t>
  </si>
  <si>
    <t>6.2.8.2.8</t>
  </si>
  <si>
    <t>6.2.8.2.9</t>
  </si>
  <si>
    <t>6.2.8.2.12</t>
  </si>
  <si>
    <t>6.2.8.3.3</t>
  </si>
  <si>
    <t>6.2.12.1.73</t>
  </si>
  <si>
    <t>NOBREAK COM ENTRADA TRIFÁSICA 380V - 60Hz E SAÍDA MONOFÁSICA 220V - 60Hz COM POTÊNCIA DE 10kVA. FAB.: SCHNEIDER OU SIMILAR</t>
  </si>
  <si>
    <t>6.2.12.9.26</t>
  </si>
  <si>
    <t>6.2.12.9.27</t>
  </si>
  <si>
    <t>6.2.12.9.28</t>
  </si>
  <si>
    <t>6.2.12.10.41</t>
  </si>
  <si>
    <t>6.3.10.6.8</t>
  </si>
  <si>
    <t>7.9.3.1</t>
  </si>
  <si>
    <t>7.9.3.2</t>
  </si>
  <si>
    <t>7.13.9.2</t>
  </si>
  <si>
    <t>9.3.1</t>
  </si>
  <si>
    <t>9.3.2</t>
  </si>
  <si>
    <t>ELE</t>
  </si>
  <si>
    <t>AR COMP</t>
  </si>
  <si>
    <t>TER</t>
  </si>
  <si>
    <t>1PAV</t>
  </si>
  <si>
    <t>AUT</t>
  </si>
  <si>
    <t>COB</t>
  </si>
  <si>
    <t>GUA</t>
  </si>
  <si>
    <t>HVAC</t>
  </si>
  <si>
    <t>AREA EXTERNA</t>
  </si>
  <si>
    <t>EM</t>
  </si>
  <si>
    <t>ED</t>
  </si>
  <si>
    <t>CZ</t>
  </si>
  <si>
    <t>CP</t>
  </si>
  <si>
    <t>EX</t>
  </si>
  <si>
    <t>FH</t>
  </si>
  <si>
    <t>FR</t>
  </si>
  <si>
    <t>COLUNA DO CRONOGRAMA</t>
  </si>
  <si>
    <t>COMP CP19010020070-0</t>
  </si>
  <si>
    <t>COMP CP114853</t>
  </si>
  <si>
    <t>COMP CP0200933</t>
  </si>
  <si>
    <t>COMP CP0200932</t>
  </si>
  <si>
    <t>COMP CP6100659</t>
  </si>
  <si>
    <t>COMP CP0200931</t>
  </si>
  <si>
    <t>COMP CP6100123</t>
  </si>
  <si>
    <t>COMP CP6100124</t>
  </si>
  <si>
    <t>COMP CP6100150</t>
  </si>
  <si>
    <t>COMP CP6100149</t>
  </si>
  <si>
    <t>COMP CP0200930</t>
  </si>
  <si>
    <t>COMP CP6100134</t>
  </si>
  <si>
    <t>SOLICITAÇÃO DE LIGAÇÃO DEFINITIVA, PARA LIGAÇÃO DA SUBESTAÇÃO E DE FORNECIMENTO DE ENERGIA EM TENSÃO PRIMÁRIA, FORMALIZADA ATRAVÉS DO PEDIDO DE LIGAÇÃO CONFORME PADRÃO (RECON-MT - EDIÇÃO 2023 – VERSÃO 7.1 OU VERSÃO MAIS ATUALIZADA) EXIGIDO PELA CONCESSIONÁRIA LOCAL (LIGHT). APRESENTADO UM PROJETO EXECUTIVO (PADRÃO DE ENTREGA DE ENERGIA) COM ASSINATURA DE RESPONSABILIDADE TÉCNICA (ART) DO CREA JUNTO A CONCESSIONÁRIA DE ENERGIA. SERVIÇO DEVERÁ SER CONSIDERADO A ESTUDO DA REDE, AUMENTO DE CARGA E DEMAIS SERVIÇOS EXIGIDOS PELA CONCESSIONÁRIA, EXCLUSIVE FORNECIMENTO E INSTALAÇÕES DE MATERIAIS EXIGIDOS PELA CONCESSIONÁRIA.</t>
  </si>
  <si>
    <t>CUSTOS ADICIONAIS (TAXAS, IMPOSTOS, ETC.) ESTIMADO 10% DA MÃO DE OBRA</t>
  </si>
  <si>
    <t>CUSTOS ADICIONAIS (PLOTAGENS E IMPRESSÕES) ESTIMADO 5% DA MÃO DE OBRA</t>
  </si>
  <si>
    <t>ART DO PROJETO</t>
  </si>
  <si>
    <t>COMP CP0100418</t>
  </si>
  <si>
    <t>ROTEADOR WIRELESS 54MBPS LINKSYS OU SIMILAR</t>
  </si>
  <si>
    <t>11019/EMOP</t>
  </si>
  <si>
    <t>58894/SBC</t>
  </si>
  <si>
    <t>1 - Esta CPU tem como referência na 12252/ORSE, substituindo os insumos por o equivalente.</t>
  </si>
  <si>
    <t>VISOR FIXO COM PERFIL EM ALUMÍNIO NATURAL COM VIDRO TEMPERADO INCOLOR 8MM DIM. 2,00X1,20M</t>
  </si>
  <si>
    <t>1 - Coeficiente do vidro, conforme área da esquadria: 2,00 x 1,20m = 2,40m2</t>
  </si>
  <si>
    <t>COMP CP0800616</t>
  </si>
  <si>
    <t>CONDULETE DE ALUMÍNIO MÚLTIPLO, TIPO X, COM OU SEM ROSCA, DN 25 MM (1'') - FORNECIMENTO E INSTALAÇÃO</t>
  </si>
  <si>
    <t>1 - Esta CPU tem como referência a composição 95802 da SINAPI (DEZ/2020).</t>
  </si>
  <si>
    <t>COMP CP0800618</t>
  </si>
  <si>
    <t>CONDULETE DE ALUMÍNIO MÚLTIPLO, TIPO X,  COM OU SEM ROSCA, DN 40 MM (1 1/2'') - FORNECIMENTO E INSTALAÇÃO</t>
  </si>
  <si>
    <t>1 - Esta CPU tem como referência a composição 95803 da SINAPI (DEZ/2020).</t>
  </si>
  <si>
    <t>COMP CP1097585</t>
  </si>
  <si>
    <t>COMP CP1203838</t>
  </si>
  <si>
    <t>JATEAMENTO ABRASIVO EM ESTRUTURAS DE AÇO CARBONO TIPO SA 2.1/2, METAL QUASE BRANCO, COM GRANALHA</t>
  </si>
  <si>
    <t>3034/ORSE</t>
  </si>
  <si>
    <t>1 - Transcrição da composição 03838/ORSE - Tabela ORSE/SE - 01/2020</t>
  </si>
  <si>
    <t>COMP CP1093204</t>
  </si>
  <si>
    <t>COMP CP1072250</t>
  </si>
  <si>
    <t>COMP CP111201</t>
  </si>
  <si>
    <t>COMP CP111196</t>
  </si>
  <si>
    <t>2652/ORSE</t>
  </si>
  <si>
    <t>COMP CP6100169</t>
  </si>
  <si>
    <t>COMP CP6100172</t>
  </si>
  <si>
    <t>COMP CP6100210</t>
  </si>
  <si>
    <t>COMP CP6100273</t>
  </si>
  <si>
    <t>I0584</t>
  </si>
  <si>
    <t>I0705</t>
  </si>
  <si>
    <t>CAIXA DE EQUIPOTENCIALIZAÇÃO DE TERRA</t>
  </si>
  <si>
    <t>I9160</t>
  </si>
  <si>
    <t>1 - Transcrição da composição C4853 - Tabela SEINFRA/CE - TAB-27</t>
  </si>
  <si>
    <t>CABO FIBRA ÓPTICA MONOMODO 24 FIBRAS NÚCLEO GELEADO COM PROTEÇÃO DIELÉTRICA</t>
  </si>
  <si>
    <t>IN02-0034-24</t>
  </si>
  <si>
    <t>1 - Essa CPU tem como referência a composição 059434 da tabela SBC (12/2024)</t>
  </si>
  <si>
    <t>CABO AUTOMAÇÃO RS485 2X22AWG</t>
  </si>
  <si>
    <t>IN02-0033-24</t>
  </si>
  <si>
    <t>1 - Índices com base na composição 211204-SEDOP-OUT/24</t>
  </si>
  <si>
    <t>COMP CP0200152</t>
  </si>
  <si>
    <t>CAIXA PASSAGEM PVC 4"x4" COM TAMPA CEGA</t>
  </si>
  <si>
    <t>1 - Esta CPU tem como referência a composição 067002 da SBC 09/18</t>
  </si>
  <si>
    <t>COMP CP0600889</t>
  </si>
  <si>
    <t>CONECTOR RJ45 CAT6A MACHO - FORNECIMENTO E INSTALAÇÃO</t>
  </si>
  <si>
    <t>1 - Esta CPU tem como referência a composição 0160140137 da SEINF (SET/2014).</t>
  </si>
  <si>
    <t>BOTOEIRA DE DESTRAVE DE FECHADURA ELETROMAGNETICA PARA CONTROLE DE ACESSO</t>
  </si>
  <si>
    <t>10424/ORSE</t>
  </si>
  <si>
    <t>1 - Transcrição da composição 10004/ORSE - Tabela ORSE/SE - 06/2020</t>
  </si>
  <si>
    <t>1 - Transcrição da composição 10268/ORSE - Tabela ORSE/SE - 07/2020</t>
  </si>
  <si>
    <t>1 - Transcrição da composição 11230/ORSE - Tabela ORSE/SE - 12/2021</t>
  </si>
  <si>
    <t>COMP CP5200403</t>
  </si>
  <si>
    <t>UNIDUT ALUMINIO 1" TRAMONTINA</t>
  </si>
  <si>
    <t>14817/SBC</t>
  </si>
  <si>
    <t>1 - Esta CPU tem como referência a composição 11969 do ORSE (ABR/2021)</t>
  </si>
  <si>
    <t>PLACA DE SINALIZAÇÃO DE SEGURANÇA CONTRA INCÊNDIO, FOTOLUMINESCENTE, RETÂNGULAR, 20 X 20 CM, EM PVC 2MM - ANTI-CHAMAS. (SÍMBOLOS, CORES E PICTOGRAMAS CONFORME A NBR 13434) - FORNECIMENTO E INSTALAÇÃO.</t>
  </si>
  <si>
    <t>PLACA DE SINALIZACAO DE SEGURANCA CONTRA INCENDIO, FOTOLUMINESCENTE, QUADRADA, 25 X 25 CM, EM PVC *2* MM ANTI-CHAMAS (SIMBOLOS, CORES E PICTOGRAMAS CONFORME NBR 16820)</t>
  </si>
  <si>
    <t>1 - COEFICIENTE PARA MÃO DE OBRA RETIRADA DA COMPOSIÇÃO C4626 TABELA SEINFRA/CE</t>
  </si>
  <si>
    <t>2 - COEFICIENTE DA PLACA AJUSTADA PARA ATENDER A DIMENÇÃO DE 25X25CM -&gt; (1/(0,20x0,20)x(0,25x0,25) = 1,5625</t>
  </si>
  <si>
    <t>TOMADA C/02 MÓDULOS RJ45 EM CAIXA PVC 4"X2" COMPLETA - FORNECIMENTO E INSTALACAO</t>
  </si>
  <si>
    <t>1 - Esta CPU tem como referência a composição 72337, substituindo e inserindo insumos de acordo com a necessidade para o serviço no SINAPI.</t>
  </si>
  <si>
    <t>CABOS DE FIBRA ÓPTICA PARA USO EXTERNO (SM - MONOMODO) - 24 FIBRAS</t>
  </si>
  <si>
    <t>12022/SBC</t>
  </si>
  <si>
    <t>1- Esta CPU tem como referência composição da SEINFRACE C3751 adequanto para cabo solicitado em projeto.</t>
  </si>
  <si>
    <t>CONECTOR MACHO, PPR, 63 X 2'', CLASSE PN 20 - FORNECIMENTO E INSTALAÇÃO</t>
  </si>
  <si>
    <t>45213/SBC</t>
  </si>
  <si>
    <t>1 - Esta CPU tem como referência a composição 96661 do SINAPI (JAN/2019).</t>
  </si>
  <si>
    <t>CAP PVC ESGOTO 50MM (TAMPÃO) - FORNECIMENTO E INSTALAÇÃO</t>
  </si>
  <si>
    <t>CAIXA QUADRADA 4" X 4", PVC, INSTALADA EM LAJE - FORNECIMENTO E INSTALAÇÃO</t>
  </si>
  <si>
    <t>1 - Esta CPU tem como referência a composição 91936, substituindo e inserindo insumos de acordo com a necessidade para o serviço no SINAPI.</t>
  </si>
  <si>
    <t>1 - Esta CPU tem como referência na composição 73857/10  - SINAPI</t>
  </si>
  <si>
    <t>PORTA EM TS ESTRUTURAL PARA SANITÁRIO DIM.: 80x180MM</t>
  </si>
  <si>
    <t>1 - Divisórios - 0,80 x 2,10 = 1,44m2</t>
  </si>
  <si>
    <t>FORRO MODULAR FIBRA MINERAL REMOVÍVEL 62,5X62,5CM COR BRANCA REF: ARMSTRONG FINE FISSURED OU EQUIVALANTE TÉCNICO</t>
  </si>
  <si>
    <t>BACIA EM LOUÇA BRANCA COM CAIXA ACOPLADA DUPLO ACIONAMENTO 6/3L, INCLUSIVE ASSENTO SANITÁRIO, LINHA ECO CELITE OU SIMILAR</t>
  </si>
  <si>
    <t>17848/SBC</t>
  </si>
  <si>
    <t>2899/SBC</t>
  </si>
  <si>
    <t>8981/SBC</t>
  </si>
  <si>
    <t>1 - Esta composição tem como referência a composição 86888 da SINAPI (JULHO/2023)</t>
  </si>
  <si>
    <t>2 - Índice da mão de obra conforme composição 12099 ORSE (JUNHO/2023)</t>
  </si>
  <si>
    <t>KIT DE PORTA-PRONTA DE MADEIRA EM ACABAMENTO MELAMÍNICO BRANCO, 90X210CM, ASSENTAMENTO EM ESPUMA EXPANSIVA, BARRA DE APOIO RETA E CHAPA DE PROTEÇÃO EM AÇO INOX</t>
  </si>
  <si>
    <t>1 - Chapa metálica - perímetro da porta  x altura - 1,87 x 0,40 = 0,748m2</t>
  </si>
  <si>
    <t>KIT DE PORTA DE MADEIRA, E = 35 mm, GIRO 1,20X2,10M, DUAS FOLHAS, COM FORRAMENTO, ALIZAR, FERRAGENS, ASSENTAMENTO EM ESPUMA EXPANSIVA, ACABAMENTO EM PRIMER PARA PINTURA</t>
  </si>
  <si>
    <t>1 -Índice da espuma expansiva conforme composição 90788 SINAPI AGO/23 multiplicada por 2, pois são 2 folhas de 80cm</t>
  </si>
  <si>
    <t>2 - Alizar - 2,10 x 2   +  1,30 (sobra de 5cm pra cada lado) x 2 lados = 11,00m</t>
  </si>
  <si>
    <t>3 - Batente - 13% a mais em relação ao comprimento de 1 porta de 60cm  - 5,40m (comprimeto do batente de 1 porta de 1,20m) / 4,80 (comprimeto do batente de 1 porta de 0,60m) = 1,13</t>
  </si>
  <si>
    <t>PORTA CORTA-FOGO (0,90x2,10M), CLASSE P-90 (NBR 11742), 01 FOLHA, PINTURA POLIURETÂNICA</t>
  </si>
  <si>
    <t>1 - Pintura da porta: (0,90 x 2,10m) x 3  = 5,67m2</t>
  </si>
  <si>
    <t>PORTA CORTA-FOGO (1,60x2,10M), CLASSE P-90 (NBR 11742), 02 FOLHAS, PINTURA POLIURETÂNICA</t>
  </si>
  <si>
    <t>1 - Ìndice da porta - relação de 1 und da porta 0,90 x 2,10m é igual a 1,89m2 (área da porta / área da porta da composição 90838) - (1,60*2,10)m2 / 1,89m2 = 1,778 und</t>
  </si>
  <si>
    <t>2 - Pintura da porta: (1,60 x 2,10m) x 3  = 10,80m2</t>
  </si>
  <si>
    <t>CONECTOR PARAFUSO FENDIDO SPLIT-BOLT - PARA CABO DE 25MM2 - FORNECIMENTO E INSTALACAO</t>
  </si>
  <si>
    <t>1 - Esta composição tem como referência para compor a M.O. a composição 72271 SINAPI - 01/2020</t>
  </si>
  <si>
    <t>TUBO, PPR, DN 32MM, CLASSE PN 20</t>
  </si>
  <si>
    <t>1 - Esta CPU tem como referência a composição 96648 do SINAPI (JAN/2019).</t>
  </si>
  <si>
    <t>COMP CP1200382</t>
  </si>
  <si>
    <t xml:space="preserve">CONDULETE DE ALUMINIO TIPO X, PARA ELETRODUTO'' ROSCAVEL DE 1", COM TAMPA CEGA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</si>
  <si>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1 - Transcrição da composição 00382/ORSE - Tabela ORSE/SE - 09/2018</t>
  </si>
  <si>
    <t>COMP CP1209525</t>
  </si>
  <si>
    <t>SUPORTE HORIZONTAL 300 X 100 MM PARA FIXAÇÃO DE ELETROCALHA METÁLICA (REF.: MOPA OU SIMILAR)</t>
  </si>
  <si>
    <t>9870/ORSE</t>
  </si>
  <si>
    <t>1 - Transcrição da composição 09525/ORSE - Tabela ORSE/SE - 12/2019</t>
  </si>
  <si>
    <t>PERFURAÇÃO ROTATIVA COM COROA DE WIDIA, EM ALTERAÇÃO DE ROCHA, DIAMETRO 16", VERTICAL, INCLUSIVE DESLOCAMENTO DENTRO DO CANTEIRO E INSTALAÇÃO DA SONDA EM CADA FURO</t>
  </si>
  <si>
    <t>COMP CP19551000033-1</t>
  </si>
  <si>
    <t>1- Transcrição da composição 01.002.0070-0, tabela EMOP, data base 11/2024</t>
  </si>
  <si>
    <t>COMP CP5200291</t>
  </si>
  <si>
    <t>FIXAÇÃO DE TUBO VERTICAL DIÂMETRO DE 75MM COM ABRAÇADEIRA METÁLICA 3", TIPO U, FIXADO EM ALVENARIA</t>
  </si>
  <si>
    <t xml:space="preserve">1 - Esta CPU tem como base a composição 91174 da tabela SINAPI de jan/2021, adicionando a bucha com parafuso para fixação da abraçadeira </t>
  </si>
  <si>
    <t>2 - Coeficiente da bucha = 2un x 0,333 = 0,666un</t>
  </si>
  <si>
    <t>ESTACA RAIZ COM DIÂMETRO DE 40CM PARA CARGA DE 120T, INJEÇÃO DE ARGAMASSA DE CIMENTO E AREIA,COM RESISTÊNCIA DE 20MPA,CONFORME ABNT NBR 6122, INCLUSIVE O FORNECIMENTO DOS MATERIAIS (CIMENTO E AREIA, EXCLUSIVE AÇO)</t>
  </si>
  <si>
    <t>QFAC.02 - AR CONDICIONADO SUPERIOR - FIOCRUZ RJ - SEGETRANS</t>
  </si>
  <si>
    <t>IN61-0016-23</t>
  </si>
  <si>
    <t>IN61-0017-23</t>
  </si>
  <si>
    <t>QF.10 - AR CONDICIONADO EVAPORADORAS DUTO - FIOCRUZ RJ - SEGETRANS</t>
  </si>
  <si>
    <t>IN61-0018-23</t>
  </si>
  <si>
    <t>IN61-0019-23</t>
  </si>
  <si>
    <t>QF.12.1 - ALIMENTAÇÃO ININTERRUPTA GUARITA 01 - FIOCRUZ RJ - SEGETRANS</t>
  </si>
  <si>
    <t>IN61-0032-23</t>
  </si>
  <si>
    <t>IN61-0033-23</t>
  </si>
  <si>
    <t>QF.12.2 - AUTOMAÇÃO - FIOCRUZ RJ - SEGETRANS</t>
  </si>
  <si>
    <t>IN61-0020-23</t>
  </si>
  <si>
    <t>IN61-0021-23</t>
  </si>
  <si>
    <t>QF.15 - AR CONDICIONADO CONDENSADORAS DUTO - FIOCRUZ RJ - SEGETRANS</t>
  </si>
  <si>
    <t>IN61-0044-23</t>
  </si>
  <si>
    <t>IN61-0045-23</t>
  </si>
  <si>
    <t>QUADRO AUXILIAR - CONTROLE DE ACESSO/DAMPER/SDAI-SEGETRANS</t>
  </si>
  <si>
    <t>IN02-0029-24</t>
  </si>
  <si>
    <t>IN02-0030-24</t>
  </si>
  <si>
    <t>IN02-0031-24</t>
  </si>
  <si>
    <t>IN02-0032-24</t>
  </si>
  <si>
    <t>CAIXA SEPARADORA DE ÁGUA E ÓLEO EM POLIETILENO 75X75X100CM, BOMBA DE DRENO 1200L/H</t>
  </si>
  <si>
    <t>IN56-0005-24</t>
  </si>
  <si>
    <t>Índice da mão de obra conforme composição 11384 ORSE-SE-SET/24</t>
  </si>
  <si>
    <t>ESTAÇÃO ELEVATÓRIA DE ESGOTO EM TANQUE DE POLIETILENO (PEMD) Ø80CMX100CM, VOLUME DE 325L, CONJUNTO MOTOBOMBA 0,4HP</t>
  </si>
  <si>
    <t>IN56-0006-24</t>
  </si>
  <si>
    <t>Índice da mão de obra conforme composição C3497 SEINFRA-CE-TAB/028</t>
  </si>
  <si>
    <t>Transformação da vazão: 21m3/h = 5,83l/s</t>
  </si>
  <si>
    <t>COMP CP0800617</t>
  </si>
  <si>
    <t>CONDULETE DE ALUMÍNIO MÚLTIPLO, TIPO X, COM OU SEM ROSCA, DN 32 MM (1 1/4'') - FORNECIMENTO E INSTALAÇÃO</t>
  </si>
  <si>
    <t>P.07.000.045154</t>
  </si>
  <si>
    <t>COMP CP0601472</t>
  </si>
  <si>
    <t>CURVA PLUS HORIZONTAL RAIO 30 APARENTE PARA CANALETA DE 25MM, ACABAMENTO BRANCO, C/ TAMPA ITALIANA LISA E CONJUNTO DE SEPTOS MÓVEIS. FABR.: DUTOTEC OU SIMILAR. MODELO: LINHA ITALIANA LISA - DT 38645.30</t>
  </si>
  <si>
    <t>IN4134</t>
  </si>
  <si>
    <t>IN4135</t>
  </si>
  <si>
    <t>1 - Esta CPU tem como referência a composição 10278/ORSE do ORSE (AGOSTO/2022).</t>
  </si>
  <si>
    <t>2 - Incluído o insumo do Conjunto de Septos Móveis.</t>
  </si>
  <si>
    <t>COMP CP6100164</t>
  </si>
  <si>
    <t>TOMADA TRIPLA DE REDE RJ45 (CAT6) 3 SAÍDAS  - FORNECIMENTO E INSTALAÇÃO</t>
  </si>
  <si>
    <t>IN61-0001-24</t>
  </si>
  <si>
    <t>1 - Esta CPU tem como referência a composição 98307 da SINAPI (DEZ/2023)</t>
  </si>
  <si>
    <t>COMP CP5700003</t>
  </si>
  <si>
    <t>LEITORA COMPATÍVEL COM CARTÕES SEM CONTATO (125 kHz) E COM CARTÕES INTELIGENTES SEM CONTATO (13,56 MHz). REF. HID MULTICLASS SE RP15. FAB.: HID OU EQUIVALENTE TÉCNICO - FORNECIMENTO E INSTALAÇÃO.</t>
  </si>
  <si>
    <t>IN3928</t>
  </si>
  <si>
    <t>1 - Esta CPU tem como referência o seu projeto</t>
  </si>
  <si>
    <t>2 - Os índices da mão de obra tem como referência a composição 067560 da SBC (JULHO/2023).</t>
  </si>
  <si>
    <t>1 - Composição criada com base na composição SE 25.70.0450, tabela SCO/RS, data base 10/2024</t>
  </si>
  <si>
    <t>1 - Composição criada com base na composição SE 24.70.0400, tabela SCO/RS, data base 10/2024</t>
  </si>
  <si>
    <t>1 - Composição criada com base na composiçãoSE 25.70.0350, tabela SCO/RS, data base 10/2024</t>
  </si>
  <si>
    <t>CABO DE COBRE NU 10MM2 - FORNECIMENTO E INSTALACAO</t>
  </si>
  <si>
    <t>1 - Transcrição da composição 72250 - Tabela SINAPI-10/2018</t>
  </si>
  <si>
    <t>ELETRODUTO PVC ROSC.INCL.CONEXÕES D=110MM (4")</t>
  </si>
  <si>
    <t>1 - Transcrição da composição C1201 - Tabela SEINFRA/CE - TAB-28</t>
  </si>
  <si>
    <t>ELETRODUTO PVC ROSC.INCL.CONEXÕES D= 25MM (3/4")</t>
  </si>
  <si>
    <t>I1075</t>
  </si>
  <si>
    <t>1 - Transcrição da composição C1196 - Tabela SEINFRA/CE - TAB-28</t>
  </si>
  <si>
    <t>CAIXA DE PROTEÇÃO GERAL CPG 63A - FORNECIMENTO E INSTALAÇÃO</t>
  </si>
  <si>
    <t>COMP CP1200452</t>
  </si>
  <si>
    <t>13832/EMOP</t>
  </si>
  <si>
    <t>1 - Essa CPU tem como referência a composição 101946 para mão de obra da instalação do Quadro. 2 - Disjuntor inserido para atender a necessidade de uma CPG 63A conforme o projeto SEGETRANS.</t>
  </si>
  <si>
    <t>DISJUNTOR TERMOMAGNETICO TRIPOLAR 63 A, PADRÃO DIN (EUROPEU - LINHA BRANCA),CURVA C</t>
  </si>
  <si>
    <t>13274/ORSE</t>
  </si>
  <si>
    <t>1 - Trancrição da composição 00452/orse, tabela ORSE/SE, data base 07/2024</t>
  </si>
  <si>
    <t>CAIXA PARA MEDIÇÃO E PROTEÇÃO DE SIMPLIFICADA (CMPS) - FORNECIMENTO E INSTALAÇÃO</t>
  </si>
  <si>
    <t>13831/EMOP</t>
  </si>
  <si>
    <t>1 - Essa CPU tem como referência a composição 101946 para mão de obra da instalação do Quadro. 2 - Disjuntor inserido para atender a necessidade de uma CMPS de 800A conforme o projeto SEGETRANS.</t>
  </si>
  <si>
    <t>QF SOLAR_SEGETRANS - FORNECIMENTO E INSTALAÇÃO</t>
  </si>
  <si>
    <t>COMP CP1209005</t>
  </si>
  <si>
    <t>I0195</t>
  </si>
  <si>
    <t>1 - Composição montada para atender a necessidade conforme o projeto SEGETRANS.</t>
  </si>
  <si>
    <t>DISJUNTOR TRIPOLAR 80 A COM CAIXA MOLDADA 10 KA</t>
  </si>
  <si>
    <t>9294/ORSE</t>
  </si>
  <si>
    <t>1 - Transcrição da composição 09005/ORSE - Tabela ORSE/SE - 04/2021</t>
  </si>
  <si>
    <t>ABRIGO P/ CAIXA PARA MEDIÇÃO E PROTEÇÃO DE SIMPLIFICADA (CMPS) E CAIXA DE PROTEÇÃO GERAL (CPG)</t>
  </si>
  <si>
    <t>COMP CP1093201</t>
  </si>
  <si>
    <t xml:space="preserve">1 - Essa CPU tem como referência o projeto SEGETRANS, os itens adicionados foram considerados conforme projeto para o abrigo da CMPS e CPG. </t>
  </si>
  <si>
    <t>**Do item 2 ao 9, temos os índices referente as etapas de escavação até a execução do baldrame**</t>
  </si>
  <si>
    <t>2 - Cálculo p/ Escavação =&gt; 3,08*0,5*0,8: 1,2320 m3</t>
  </si>
  <si>
    <t>3 - Cálculo p/ Apiloamento =&gt; 3,08*0,5: 1,54 m2</t>
  </si>
  <si>
    <t>4 - Cálculo p/ pedra argamassada =&gt;3,08x0,5x0,5:  0,77 m3</t>
  </si>
  <si>
    <t>5 - Cálculo p/ alvenaria de embasamento =&gt;3,08x0,2x0,2:  0,1232 m3</t>
  </si>
  <si>
    <t>6 - Cálculo p/ Forma =&gt; 3,08x0,1+0,31: 0,616 m3</t>
  </si>
  <si>
    <t>7 - Cálculo p/ armação =&gt; 3,08x0,245x2: 1,5092 KG</t>
  </si>
  <si>
    <t>8 - Cálculo p/ concreto e lançamento =&gt; 3,08*0,2*0,1: 0,0616 m3</t>
  </si>
  <si>
    <t>**Do item 11 em diante, temos os índices referente as etapas de alvenaria, revestimentos e coberta**</t>
  </si>
  <si>
    <t>11 - Cálculo p/ Alvenaria =&gt; 3,08x2,22: 6,8376m2</t>
  </si>
  <si>
    <t>12 - Cálculo p/ Laje =&gt; 1,74*0,67*0,1 = 0,11658 m2</t>
  </si>
  <si>
    <t>13 - Cálculo p/ Chapisco e Roboco =&gt; 3,08x2x2,22: 13,6752 m2</t>
  </si>
  <si>
    <t>14 - Cálculo p/ Textura Acrílica =&gt; 13,6752 + 1,74x0,67x2 (Coberta): 16,0068 m2</t>
  </si>
  <si>
    <t>FIXAÇÃO (ENCUNHAMENTO) DE ALVENARIA DE VEDAÇÃO COM ARGAMASSA APLICADA COM COLHER.</t>
  </si>
  <si>
    <t>1 - Transcrição da composição 93201, tabela SINAPI, data base 03/2024</t>
  </si>
  <si>
    <t>CUSTO HORÁRIO PRODUTIVO - WIDIA ALT. 33,9%-ASSISTÊNCIA TÉCNICA (30%) E DESGASTE DE FERRAMENTAS E EPI (3%)</t>
  </si>
  <si>
    <t>1 - Transcrição da composição 55.100.0033-1, tabela EMOP, data base 11/2024 2</t>
  </si>
  <si>
    <t>2 - Susbstituição de Mão de Obra de Sondador para SINAPI, foram utilizados as composições auxiliares abaixo:</t>
  </si>
  <si>
    <t xml:space="preserve"> Para Mão de obra de auxiliar de sondador foi utilizado o Auxiliar de Serviços Gerais de cód 88252</t>
  </si>
  <si>
    <t xml:space="preserve"> Para Mão de obra de especialista de sondador foi utilizado o Mecânico de Equipamento Pesado de cód 88275</t>
  </si>
  <si>
    <t>CUSTO IMPRODUTIVO PARALISACAO, DESLOCAMENTOS/INSTALAÇÃO DE EQUIPAM. SONDAGEM ROTATIVA C/EQUIPAMENTO/EQUIPE OPERACAO</t>
  </si>
  <si>
    <t>1 - Transcrição da composição 58.002.0330-1 - Tabela EMOP - RJ -11/2024 2</t>
  </si>
  <si>
    <t>Para Mão de obra de auxiliar de sondador foi utilizado o Auxiliar de Serviços Gerais de cód 88252</t>
  </si>
  <si>
    <t>Para Mão de obra de especialista de sondador foi utilizado o Mecânico de Equipamento Pesado de cód 88275</t>
  </si>
  <si>
    <t>LUMINÁRIA TIPO CALHA, DE SOBREPOR, COM 2 LÂMPADAS TUBULARES FLUORESCENTES DE 18 W, COM REATOR DE PARTIDA RÁPIDA - FORNECIMENTO E INSTALAÇÃO</t>
  </si>
  <si>
    <t>13226/EMOP</t>
  </si>
  <si>
    <t>13232/EMOP</t>
  </si>
  <si>
    <t>13212/EMOP</t>
  </si>
  <si>
    <t>1 - Transcrição da composição 97585, tabela SINAPI, data base 03/2024</t>
  </si>
  <si>
    <t>CINTA DE AMARRAÇÃO DE ALVENARIA MOLDADA IN LOCO EM CONCRETO</t>
  </si>
  <si>
    <t>1 - Transcrição da composição 93204, tabela SINAPI, data base 03/2024</t>
  </si>
  <si>
    <t>SINAPI</t>
  </si>
  <si>
    <t>1.1</t>
  </si>
  <si>
    <t>LIMPEZA MECANIZADA DE CAMADA VEGETAL, VEGETAÇÃO E PEQUENAS ÁRVORES (DIÂMETRO DE TRONCO MENOR QUE 0,20 M), COM TRATOR DE ESTEIRAS. AF_03/2024</t>
  </si>
  <si>
    <t>1.2</t>
  </si>
  <si>
    <t>CARGA, MANOBRA E DESCARGA DE ENTULHO EM CAMINHÃO BASCULANTE 14 M³ - CARGA COM ESCAVADEIRA HIDRÁULICA  (CAÇAMBA DE 0,80 M³ / 111 HP) E DESCARGA LIVRE (UNIDADE: M3). AF_07/2020</t>
  </si>
  <si>
    <t>1.3</t>
  </si>
  <si>
    <t>TRANSPORTE COM CAMINHÃO BASCULANTE DE 14 M³, EM VIA URBANA PAVIMENTADA, DMT ATÉ 30 KM (UNIDADE: M3XKM). AF_07/2020</t>
  </si>
  <si>
    <t>M3XKM</t>
  </si>
  <si>
    <t>2.1</t>
  </si>
  <si>
    <t>ARCHITECTUS</t>
  </si>
  <si>
    <t>2.1.1</t>
  </si>
  <si>
    <t>2.1.2</t>
  </si>
  <si>
    <t>2.1.3</t>
  </si>
  <si>
    <t>2.1.4</t>
  </si>
  <si>
    <t>2.1.5</t>
  </si>
  <si>
    <t>2.1.6</t>
  </si>
  <si>
    <t>2.1.7</t>
  </si>
  <si>
    <t>ALVENARIA DE VEDAÇÃO DE BLOCOS CERÂMICOS FURADOS NA HORIZONTAL DE 9X9X19 CM (ESPESSURA 9 CM) E ARGAMASSA DE ASSENTAMENTO COM PREPARO MANUAL. AF_12/2021</t>
  </si>
  <si>
    <t>2.1.8</t>
  </si>
  <si>
    <t>2.1.9</t>
  </si>
  <si>
    <t>2.1.10</t>
  </si>
  <si>
    <t>ESTRUTURA DE MADEIRA PROVISÓRIA PARA SUPORTE DE CAIXA DÁGUA ELEVADA DE 1000 LITROS. AF_03/2024</t>
  </si>
  <si>
    <t>2.1.11</t>
  </si>
  <si>
    <t>2.1.12</t>
  </si>
  <si>
    <t>2.1.13</t>
  </si>
  <si>
    <t>3.1</t>
  </si>
  <si>
    <t>4.1</t>
  </si>
  <si>
    <t>4.1.1</t>
  </si>
  <si>
    <t>CORTE RASO E RECORTE DE ÁRVORE COM DIÂMETRO DE TRONCO MAIOR OU IGUAL A 0,40 M E MENOR QUE 0,60 M. AF_03/2024</t>
  </si>
  <si>
    <t>4.1.2</t>
  </si>
  <si>
    <t>CORTE RASO E RECORTE DE ÁRVORE COM DIÂMETRO DE TRONCO MAIOR OU IGUAL A 0,20 M E MENOR QUE 0,40 M. AF_03/2024</t>
  </si>
  <si>
    <t>4.1.3</t>
  </si>
  <si>
    <t>CORTE RASO E RECORTE DE ÁRVORE COM DIÂMETRO DE TRONCO MAIOR OU IGUAL A 0,60 M. AF_03/2024</t>
  </si>
  <si>
    <t>4.1.4</t>
  </si>
  <si>
    <t>REMOÇÃO DE RAÍZES REMANESCENTES DE TRONCO DE ÁRVORE COM DIÂMETRO MAIOR OU IGUAL A 0,40 M E MENOR QUE 0,60 M. AF_03/2024</t>
  </si>
  <si>
    <t>4.1.5</t>
  </si>
  <si>
    <t>REMOÇÃO DE RAÍZES REMANESCENTES DE TRONCO DE ÁRVORE COM DIÂMETRO MAIOR OU IGUAL A 0,20 M E MENOR QUE 0,40 M. AF_03/2024</t>
  </si>
  <si>
    <t>4.1.6</t>
  </si>
  <si>
    <t>REMOÇÃO DE RAÍZES REMANESCENTES DE TRONCO DE ÁRVORE COM DIÂMETRO MAIOR OU IGUAL A 0,60 M. AF_03/2024</t>
  </si>
  <si>
    <t>4.2</t>
  </si>
  <si>
    <t>4.2.1</t>
  </si>
  <si>
    <t>4.2.2</t>
  </si>
  <si>
    <t>4.2.3</t>
  </si>
  <si>
    <t>4.2.4</t>
  </si>
  <si>
    <t>4.2.5</t>
  </si>
  <si>
    <t>5.1</t>
  </si>
  <si>
    <t>5.2</t>
  </si>
  <si>
    <t>5.3</t>
  </si>
  <si>
    <t>CARGA, MANOBRA E DESCARGA DE SOLOS E MATERIAIS GRANULARES EM CAMINHÃO BASCULANTE 14 M³ - CARGA COM ESCAVADEIRA HIDRÁULICA (CAÇAMBA DE 1,20 M³ / 155 HP) E DESCARGA LIVRE (UNIDADE: M3). AF_07/2020</t>
  </si>
  <si>
    <t>5.4</t>
  </si>
  <si>
    <t>5.5</t>
  </si>
  <si>
    <t>TRANSPORTE COM CAMINHÃO BASCULANTE DE 14 M³, EM VIA URBANA PAVIMENTADA, ADICIONAL PARA DMT EXCEDENTE A 30 KM (UNIDADE: M3XKM). AF_07/2020</t>
  </si>
  <si>
    <t>6.1.1.1</t>
  </si>
  <si>
    <t>ESCAVAÇÃO MECANIZADA DE VALA COM PROF. ATÉ 1,5 M (MÉDIA MONTANTE E JUSANTE/UMA COMPOSIÇÃO POR TRECHO), ESCAVADEIRA (0,8 M3),LARG. MENOR QUE 1,5 M, EM SOLO DE 1A CATEGORIA, LOCAIS COM BAIXO NÍVEL DE INTERFERÊNCIA. AF_09/2024</t>
  </si>
  <si>
    <t>6.1.1.2</t>
  </si>
  <si>
    <t>ESCAVAÇÃO MECANIZADA DE VALA COM PROF. ATÉ 1,5 M (MÉDIA MONTANTE E JUSANTE/UMA COMPOSIÇÃO POR TRECHO), ESCAVADEIRA (0,8 M3), LARG. DE 1,5 M A 2,5 M, EM SOLO DE 1A CATEGORIA, LOCAIS COM BAIXO NÍVEL DE INTERFERÊNCIA. AF_09/2024</t>
  </si>
  <si>
    <t>6.1.1.3</t>
  </si>
  <si>
    <t>ESCAVAÇÃO MECANIZADA DE VALA COM PROF. MAIOR QUE 1,5 M ATÉ 3,0 M (MÉDIA MONTANTE E JUSANTE/UMA COMPOSIÇÃO POR TRECHO),COM ESCAVADEIRA (1,2 M3),LARG. DE 1,5 M A 2,5 M, EM SOLO DE 1A CATEGORIA, LOCAIS COM BAIXO NÍVEL DE INTERFERÊNCIA. AF_09/2024</t>
  </si>
  <si>
    <t>6.1.1.4</t>
  </si>
  <si>
    <t>ESCAVAÇÃO MECANIZADA DE VALA COM PROF. MAIOR QUE 1,5 M E ATÉ 3,0 M(MÉDIA MONTANTE E JUSANTE/UMA COMPOSIÇÃO POR TRECHO), ESCAVADEIRA (0,8 M3), LARG. MENOR QUE 1,5 M, EM SOLO DE 1A CATEGORIA, LOCAIS COM BAIXO NÍVEL DE INTERFERÊNCIA. AF_09/2024</t>
  </si>
  <si>
    <t>6.1.1.5</t>
  </si>
  <si>
    <t>ESCAVAÇÃO MECANIZADA DE VALA COM PROF. MAIOR QUE 3,0 M ATÉ 4,5 M (MÉDIA MONTANTE E JUSANTE/UMA COMPOSIÇÃO POR TRECHO), ESCAVADEIRA (1,2 M3), LARG. DE 1,5 M A 2,5 M, EM SOLO DE 1A CATEGORIA, LOCAIS COM BAIXO NÍVEL DE INTERFERÊNCIA. AF_09/2024</t>
  </si>
  <si>
    <t>6.1.1.6</t>
  </si>
  <si>
    <t>ESCAVAÇÃO MECANIZADA DE VALA COM PROFUNDIDADE ATÉ 1,5 M (MÉDIA MONTANTE E JUSANTE/UMA COMPOSIÇÃO POR TRECHO), RETROESCAV. (0,26 M3), LARGURA MENOR QUE 0,8 M, EM SOLO DE 1A CATEGORIA, LOCAIS COM BAIXO NÍVEL DE INTERFERÊNCIA. AF_09/2024</t>
  </si>
  <si>
    <t>6.1.1.7</t>
  </si>
  <si>
    <t>REATERRO MECANIZADO DE VALA COM RETROESCAVADEIRA (CAPACIDADE DA CAÇAMBA   DA RETRO: 0,26 M³/POTÊNCIA: 88 HP), LARGURA ATÉ 0,8 M, PROFUNDIDADE ATÉ 1,5 M, COM SOLO (SEM SUBSTITUIÇÃO) DE 1ª CATEGORIA, COM COMPACTADOR DE SOLOS DE PERCUSSÃO. AF_08/2023</t>
  </si>
  <si>
    <t>6.1.1.8</t>
  </si>
  <si>
    <t>REATERRO MECANIZADO DE VALA COM ESCAVADEIRA HIDRÁULICA (CAPACIDADE DA CAÇAMBA: 0,8 M³/POTÊNCIA: 111 HP), LARGURA DE 1,5 A 2,5 M, PROFUNDIDADE ATÉ 1,5 M, COM SOLO (SEM SUBSTITUIÇÃO) DE 1ª CATEGORIA, COM COMPACTADOR DE SOLOS DE PERCUSSÃO. AF_08/2023</t>
  </si>
  <si>
    <t>6.1.1.9</t>
  </si>
  <si>
    <t>REATERRO MECANIZADO DE VALA COM ESCAVADEIRA HIDRÁULICA (CAPACIDADE DA CAÇAMBA: 0,8 M³/POTÊNCIA: 111 HP), LARGURA 1,5 A 2,5 M, PROFUNDIDADE 1,5 A 3,0 M, COM SOLO (SEM SUBSTITUIÇÃO) DE 1ª CATEGORIA, COM COMPACTADOR DE SOLOS DE PERCUSSÃO. AF_08/2023</t>
  </si>
  <si>
    <t>6.1.1.10</t>
  </si>
  <si>
    <t>REATERRO MECANIZADO DE VALA COM RETROESCAVADEIRA (CAPACIDADE DA CAÇAMBA   DA RETRO: 0,26 M³/POTÊNCIA: 88 HP), LARGURA ATÉ 0,8 M, PROFUNDIDADE 1,5 A 3,0 M, COM SOLO (SEM SUBSTITUIÇÃO) DE 1ª CATEGORIA, COM COMPACTADOR DE SOLOS DE PERCUSSÃO AF_08/2023</t>
  </si>
  <si>
    <t>6.1.1.11</t>
  </si>
  <si>
    <t>REATERRO MECANIZADO DE VALA COM ESCAVADEIRA HIDRÁULICA (CAPACIDADE DA CAÇAMBA: 0,8 M³/POTÊNCIA: 111 HP), LARGURA 1,5 A 2,5 M, PROFUNDIDADE 3,0 A 6,0 M, COM SOLO (SEM SUBSTITUIÇÃO) DE 1ª CATEGORIA, COM COMPACTADOR DE SOLOS DE PERCUSSÃO. AF_08/2023</t>
  </si>
  <si>
    <t>6.1.1.12</t>
  </si>
  <si>
    <t>6.1.1.13</t>
  </si>
  <si>
    <t>6.1.1.14</t>
  </si>
  <si>
    <t>6.1.1.15</t>
  </si>
  <si>
    <t>COMPACTAÇÃO MECÂNICA DE SOLO PARA EXECUÇÃO DE RADIER, PISO DE CONCRETO OU LAJE SOBRE SOLO, COM COMPACTADOR DE SOLOS A PERCUSSÃO. AF_09/2021</t>
  </si>
  <si>
    <t>6.1.1.16</t>
  </si>
  <si>
    <t>6.1.1.17</t>
  </si>
  <si>
    <t>6.1.1.18</t>
  </si>
  <si>
    <t>6.1.1.19</t>
  </si>
  <si>
    <t>6.1.2.1</t>
  </si>
  <si>
    <t>ARRASAMENTO MECANICO DE ESTACA DE CONCRETO ARMADO, DIAMETROS DE 41 CM A 60 CM. AF_05/2021</t>
  </si>
  <si>
    <t>6.1.2.2</t>
  </si>
  <si>
    <t>6.1.2.3</t>
  </si>
  <si>
    <t>6.1.2.4</t>
  </si>
  <si>
    <t>FABRICAÇÃO, MONTAGEM E DESMONTAGEM DE FÔRMA PARA VIGA BALDRAME, EM MADEIRA SERRADA, E=25 MM, 4 UTILIZAÇÕES. AF_01/2024</t>
  </si>
  <si>
    <t>6.1.2.5</t>
  </si>
  <si>
    <t>FABRICAÇÃO, MONTAGEM E DESMONTAGEM DE FÔRMA PARA CORTINA DE CONTENÇÃO, EM CHAPA DE MADEIRA COMPENSADA PLASTIFICADA, E = 18 MM, 10 UTILIZAÇÕES. AF_11/2024</t>
  </si>
  <si>
    <t>6.1.2.6</t>
  </si>
  <si>
    <t>ARMAÇÃO DE PILAR OU VIGA DE ESTRUTURA CONVENCIONAL DE CONCRETO ARMADO UTILIZANDO AÇO CA-50 DE 6,3 MM - MONTAGEM. AF_06/2022</t>
  </si>
  <si>
    <t>6.1.2.7</t>
  </si>
  <si>
    <t>ARMAÇÃO DE PILAR OU VIGA DE ESTRUTURA CONVENCIONAL DE CONCRETO ARMADO UTILIZANDO AÇO CA-50 DE 8,0 MM - MONTAGEM. AF_06/2022</t>
  </si>
  <si>
    <t>6.1.2.8</t>
  </si>
  <si>
    <t>ARMAÇÃO DE PILAR OU VIGA DE ESTRUTURA CONVENCIONAL DE CONCRETO ARMADO UTILIZANDO AÇO CA-50 DE 10,0 MM - MONTAGEM. AF_06/2022</t>
  </si>
  <si>
    <t>6.1.2.9</t>
  </si>
  <si>
    <t>ARMAÇÃO DE PILAR OU VIGA DE ESTRUTURA CONVENCIONAL DE CONCRETO ARMADO UTILIZANDO AÇO CA-50 DE 12,5 MM - MONTAGEM. AF_06/2022</t>
  </si>
  <si>
    <t>6.1.2.10</t>
  </si>
  <si>
    <t>MONTAGEM DE ARMADURA DE ESTACAS, DIÂMETRO = 20,0 MM. AF_09/2021_PS</t>
  </si>
  <si>
    <t>6.1.2.11</t>
  </si>
  <si>
    <t>MONTAGEM DE ARMADURA DE ESTACAS, DIÂMETRO = 8,0 MM. AF_09/2021_PS</t>
  </si>
  <si>
    <t>6.1.2.12</t>
  </si>
  <si>
    <t>ARMAÇÃO DE CORTINA DE CONTENÇÃO EM CONCRETO ARMADO, COM AÇO CA-50 DE 6,3 MM - MONTAGEM. AF_11/2024</t>
  </si>
  <si>
    <t>6.1.2.13</t>
  </si>
  <si>
    <t>ARMAÇÃO DE CORTINA DE CONTENÇÃO EM CONCRETO ARMADO, COM AÇO CA-50 DE 8 MM - MONTAGEM. AF_11/2024</t>
  </si>
  <si>
    <t>6.1.2.14</t>
  </si>
  <si>
    <t>ARMAÇÃO DE CORTINA DE CONTENÇÃO EM CONCRETO ARMADO, COM AÇO CA-50 DE 16 MM - MONTAGEM. AF_11/2024</t>
  </si>
  <si>
    <t>6.1.2.15</t>
  </si>
  <si>
    <t>ARMAÇÃO DE CORTINA DE CONTENÇÃO EM CONCRETO ARMADO, COM AÇO CA-50 DE 20 MM - MONTAGEM. AF_11/2024</t>
  </si>
  <si>
    <t>6.1.2.16</t>
  </si>
  <si>
    <t>ARMAÇÃO DE CORTINA DE CONTENÇÃO EM CONCRETO ARMADO, COM AÇO CA-50 DE 25 MM - MONTAGEM. AF_11/2024</t>
  </si>
  <si>
    <t>6.1.2.17</t>
  </si>
  <si>
    <t>ARMAÇÃO DE CORTINA DE CONTENÇÃO EM CONCRETO ARMADO, COM AÇO CA-50 DE 12,5 MM - MONTAGEM. AF_11/2024</t>
  </si>
  <si>
    <t>6.1.2.18</t>
  </si>
  <si>
    <t>CONCRETAGEM DE CORTINA DE CONTENÇÃO, ATRAVÉS DE BOMBA - LANÇAMENTO, ADENSAMENTO E ACABAMENTO. AF_11/2024</t>
  </si>
  <si>
    <t>6.1.2.19</t>
  </si>
  <si>
    <t>6.1.3.1</t>
  </si>
  <si>
    <t>LOCAÇÃO CONVENCIONAL DE OBRA, UTILIZANDO GABARITO DE TÁBUAS CORRIDAS PONTALETADAS A CADA 2,00M -  2 UTILIZAÇÕES. AF_03/2024</t>
  </si>
  <si>
    <t>6.1.3.2</t>
  </si>
  <si>
    <t>6.1.3.3</t>
  </si>
  <si>
    <t>6.1.3.4</t>
  </si>
  <si>
    <t>6.1.3.5</t>
  </si>
  <si>
    <t>6.1.3.6</t>
  </si>
  <si>
    <t>6.1.3.7</t>
  </si>
  <si>
    <t>FABRICAÇÃO, MONTAGEM E DESMONTAGEM DE FÔRMA PARA BLOCO DE COROAMENTO, EM MADEIRA SERRADA, E=25 MM, 4 UTILIZAÇÕES. AF_01/2024</t>
  </si>
  <si>
    <t>6.1.3.8</t>
  </si>
  <si>
    <t>MONTAGEM DE ARMADURA TRANSVERSAL DE ESTACAS DE SEÇÃO CIRCULAR, DIÂMETRO = 6,30 MM. AF_09/2021_PS</t>
  </si>
  <si>
    <t>6.1.3.9</t>
  </si>
  <si>
    <t>MONTAGEM DE ARMADURA DE ESTACAS, DIÂMETRO = 12,5 MM. AF_09/2021_PS</t>
  </si>
  <si>
    <t>6.1.3.10</t>
  </si>
  <si>
    <t>LASTRO DE CONCRETO MAGRO, APLICADO EM BLOCOS DE COROAMENTO OU SAPATAS. AF_01/2024</t>
  </si>
  <si>
    <t>6.1.3.11</t>
  </si>
  <si>
    <t>LASTRO DE CONCRETO MAGRO, APLICADO EM PISOS, LAJES SOBRE SOLO OU RADIERS. AF_01/2024</t>
  </si>
  <si>
    <t>6.1.3.12</t>
  </si>
  <si>
    <t>CONCRETAGEM DE BLOCO DE COROAMENTO OU VIGA BALDRAME, FCK 30 MPA, COM USO DE BOMBA - LANÇAMENTO, ADENSAMENTO E ACABAMENTO. AF_01/2024</t>
  </si>
  <si>
    <t>6.1.3.13</t>
  </si>
  <si>
    <t>6.1.3.14</t>
  </si>
  <si>
    <t>CAMADA SEPARADORA PARA EXECUÇÃO DE RADIER, PISO DE CONCRETO OU LAJE SOBRE SOLO, EM LONA PLÁSTICA. AF_09/2021</t>
  </si>
  <si>
    <t>6.1.3.15</t>
  </si>
  <si>
    <t>LASTRO COM MATERIAL GRANULAR (PEDRA BRITADA N.2), APLICADO EM PISOS OU LAJES SOBRE SOLO, ESPESSURA DE *10 CM*. AF_01/2024</t>
  </si>
  <si>
    <t>6.1.3.16</t>
  </si>
  <si>
    <t>6.1.3.17</t>
  </si>
  <si>
    <t>6.1.3.18</t>
  </si>
  <si>
    <t>ARMAÇÃO DE BLOCO UTILIZANDO AÇO CA-50 DE 8 MM - MONTAGEM. AF_01/2024</t>
  </si>
  <si>
    <t>6.1.3.19</t>
  </si>
  <si>
    <t>ARMAÇÃO DE BLOCO UTILIZANDO AÇO CA-50 DE 10 MM - MONTAGEM. AF_01/2024</t>
  </si>
  <si>
    <t>6.1.3.20</t>
  </si>
  <si>
    <t>ARMAÇÃO DE PILAR OU VIGA DE ESTRUTURA CONVENCIONAL DE CONCRETO ARMADO UTILIZANDO AÇO CA-60 DE 5,0 MM - MONTAGEM. AF_06/2022</t>
  </si>
  <si>
    <t>6.1.3.21</t>
  </si>
  <si>
    <t>6.1.3.22</t>
  </si>
  <si>
    <t>6.1.3.23</t>
  </si>
  <si>
    <t>6.1.3.24</t>
  </si>
  <si>
    <t>6.1.3.25</t>
  </si>
  <si>
    <t>ARMAÇÃO DE PILAR OU VIGA DE ESTRUTURA CONVENCIONAL DE CONCRETO ARMADO UTILIZANDO AÇO CA-50 DE 16,0 MM - MONTAGEM. AF_06/2022</t>
  </si>
  <si>
    <t>6.1.3.26</t>
  </si>
  <si>
    <t>ARMAÇÃO DE PILAR OU VIGA DE ESTRUTURA CONVENCIONAL DE CONCRETO ARMADO UTILIZANDO AÇO CA-50 DE 20,0 MM - MONTAGEM. AF_06/2022</t>
  </si>
  <si>
    <t>6.1.3.27</t>
  </si>
  <si>
    <t>ARMAÇÃO DE PILAR OU VIGA DE ESTRUTURA CONVENCIONAL DE CONCRETO ARMADO UTILIZANDO AÇO CA-50 DE 25,0 MM - MONTAGEM. AF_06/2022</t>
  </si>
  <si>
    <t>6.1.3.28</t>
  </si>
  <si>
    <t>ARMAÇÃO DE LAJE DE ESTRUTURA CONVENCIONAL DE CONCRETO ARMADO UTILIZANDO AÇO CA-50 DE 6,3 MM - MONTAGEM. AF_06/2022</t>
  </si>
  <si>
    <t>6.1.3.29</t>
  </si>
  <si>
    <t>ARMAÇÃO PARA EXECUÇÃO DE RADIER, PISO DE CONCRETO OU LAJE SOBRE SOLO, COM USO DE TELA Q-196. AF_09/2021</t>
  </si>
  <si>
    <t>6.1.3.30</t>
  </si>
  <si>
    <t>ARMAÇÃO DE BLOCO UTILIZANDO AÇO CA-60 DE 5 MM - MONTAGEM. AF_01/2024</t>
  </si>
  <si>
    <t>6.1.3.31</t>
  </si>
  <si>
    <t>ARMAÇÃO DE BLOCO, SAPATA ISOLADA, VIGA BALDRAME E SAPATA CORRIDA UTILIZANDO AÇO CA-50 DE 12,5 MM - MONTAGEM. AF_01/2024</t>
  </si>
  <si>
    <t>6.1.3.32</t>
  </si>
  <si>
    <t>ARMAÇÃO DE BLOCO, SAPATA ISOLADA E SAPATA CORRIDA UTILIZANDO AÇO CA-50 DE 20 MM - MONTAGEM. AF_01/2024</t>
  </si>
  <si>
    <t>6.1.3.33</t>
  </si>
  <si>
    <t>ARMAÇÃO DE BLOCO, SAPATA ISOLADA, VIGA BALDRAME E SAPATA CORRIDA UTILIZANDO AÇO CA-50 DE 16 MM - MONTAGEM. AF_01/2024</t>
  </si>
  <si>
    <t>6.1.4.1</t>
  </si>
  <si>
    <t>MONTAGEM E DESMONTAGEM DE FÔRMA DE PILARES RETANGULARES E ESTRUTURAS SIMILARES, PÉ-DIREITO DUPLO, EM CHAPA DE MADEIRA COMPENSADA PLASTIFICADA, 10 UTILIZAÇÕES. AF_09/2020</t>
  </si>
  <si>
    <t>6.1.4.2</t>
  </si>
  <si>
    <t>MONTAGEM E DESMONTAGEM DE FÔRMA DE LAJE NERVURADA COM CUBETA E ASSOALHO, PÉ-DIREITO DUPLO, EM CHAPA DE MADEIRA COMPENSADA RESINADA, 10 UTILIZAÇÕES. AF_09/2020</t>
  </si>
  <si>
    <t>6.1.4.3</t>
  </si>
  <si>
    <t>MONTAGEM E DESMONTAGEM DE FÔRMA DE VIGA, ESCORAMENTO METÁLICO, PÉ-DIREITO DUPLO, EM CHAPA DE MADEIRA PLASTIFICADA, 10 UTILIZAÇÕES. AF_09/2020</t>
  </si>
  <si>
    <t>6.1.4.4</t>
  </si>
  <si>
    <t>MONTAGEM E DESMONTAGEM DE FÔRMA PARA ESCADAS, COM 2 LANCES EM "U" E LAJE PLANA, EM CHAPA DE MADEIRA COMPENSADA PLASTIFICADA, 6 UTILIZAÇÕES. AF_11/2020</t>
  </si>
  <si>
    <t>6.1.4.5</t>
  </si>
  <si>
    <t>6.1.4.6</t>
  </si>
  <si>
    <t>ARMAÇÃO DE ESCADA, DE UMA ESTRUTURA CONVENCIONAL DE CONCRETO ARMADO UTILIZANDO AÇO CA-60 DE 5,0 MM - MONTAGEM. AF_11/2020</t>
  </si>
  <si>
    <t>6.1.4.7</t>
  </si>
  <si>
    <t>ARMAÇÃO DE ESCADA, DE UMA ESTRUTURA CONVENCIONAL DE CONCRETO ARMADO UTILIZANDO AÇO CA-50 DE 8,0 MM - MONTAGEM. AF_11/2020</t>
  </si>
  <si>
    <t>6.1.4.8</t>
  </si>
  <si>
    <t>6.1.4.9</t>
  </si>
  <si>
    <t>6.1.4.10</t>
  </si>
  <si>
    <t>6.1.4.11</t>
  </si>
  <si>
    <t>6.1.4.12</t>
  </si>
  <si>
    <t>6.1.4.13</t>
  </si>
  <si>
    <t>6.1.4.14</t>
  </si>
  <si>
    <t>6.1.4.15</t>
  </si>
  <si>
    <t>6.1.4.16</t>
  </si>
  <si>
    <t>ARMAÇÃO DE LAJE DE ESTRUTURA CONVENCIONAL DE CONCRETO ARMADO UTILIZANDO AÇO CA-60 DE 5,0 MM - MONTAGEM. AF_06/2022</t>
  </si>
  <si>
    <t>6.1.4.17</t>
  </si>
  <si>
    <t>6.1.4.18</t>
  </si>
  <si>
    <t>ARMAÇÃO DE LAJE DE ESTRUTURA CONVENCIONAL DE CONCRETO ARMADO UTILIZANDO AÇO CA-50 DE 8,0 MM - MONTAGEM. AF_06/2022</t>
  </si>
  <si>
    <t>6.1.4.19</t>
  </si>
  <si>
    <t>ARMAÇÃO DE LAJE DE ESTRUTURA CONVENCIONAL DE CONCRETO ARMADO UTILIZANDO AÇO CA-50 DE 10,0 MM - MONTAGEM. AF_06/2022</t>
  </si>
  <si>
    <t>6.1.4.20</t>
  </si>
  <si>
    <t>ARMAÇÃO DE LAJE DE ESTRUTURA CONVENCIONAL DE CONCRETO ARMADO UTILIZANDO AÇO CA-50 DE 12,5 MM - MONTAGEM. AF_06/2022</t>
  </si>
  <si>
    <t>6.1.4.21</t>
  </si>
  <si>
    <t>ARMAÇÃO DE LAJE DE ESTRUTURA CONVENCIONAL DE CONCRETO ARMADO UTILIZANDO AÇO CA-50 DE 16,0 MM - MONTAGEM. AF_06/2022</t>
  </si>
  <si>
    <t>6.1.4.22</t>
  </si>
  <si>
    <t>ARMAÇÃO DE LAJE DE ESTRUTURA CONVENCIONAL DE CONCRETO ARMADO UTILIZANDO AÇO CA-50 DE 20,0 MM - MONTAGEM. AF_06/2022</t>
  </si>
  <si>
    <t>6.1.4.23</t>
  </si>
  <si>
    <t>6.1.5.1</t>
  </si>
  <si>
    <t>ALVENARIA DE VEDAÇÃO DE BLOCOS VAZADOS DE CONCRETO DE 14X19X39 CM (ESPESSURA 14 CM)  E ARGAMASSA DE ASSENTAMENTO COM PREPARO EM BETONEIRA. AF_12/2021</t>
  </si>
  <si>
    <t>6.1.5.2</t>
  </si>
  <si>
    <t>PAREDE COM SISTEMA EM CHAPAS DE GESSO PARA DRYWALL, USO INTERNO, COM DUAS FACES SIMPLES E ESTRUTURA METÁLICA COM GUIAS SIMPLES PARA PAREDES COM ÁREA LÍQUIDA MAIOR OU IGUAL A 6 M2, COM VÃOS. AF_07/2023_PS</t>
  </si>
  <si>
    <t>6.1.5.3</t>
  </si>
  <si>
    <t>6.1.5.4</t>
  </si>
  <si>
    <t>6.1.5.5</t>
  </si>
  <si>
    <t>6.1.6.1</t>
  </si>
  <si>
    <t>CONTRAPISO EM ARGAMASSA TRAÇO 1:4 (CIMENTO E AREIA), PREPARO MECÂNICO COM BETONEIRA 400 L, APLICADO EM ÁREAS SECAS SOBRE LAJE, NÃO ADERIDO, ACABAMENTO NÃO REFORÇADO, ESPESSURA 4CM. AF_07/2021</t>
  </si>
  <si>
    <t>6.1.6.2</t>
  </si>
  <si>
    <t>PROTEÇÃO MECÂNICA DE SUPERFÍCIE HORIZONTAL COM ARGAMASSA DE CIMENTO E AREIA, TRAÇO 1:3, E=2CM. AF_09/2023</t>
  </si>
  <si>
    <t>6.1.6.3</t>
  </si>
  <si>
    <t>6.1.6.4</t>
  </si>
  <si>
    <t>6.1.6.5</t>
  </si>
  <si>
    <t>6.1.6.6</t>
  </si>
  <si>
    <t>6.1.7.1</t>
  </si>
  <si>
    <t>6.1.7.1.1</t>
  </si>
  <si>
    <t>6.1.7.1.2</t>
  </si>
  <si>
    <t>MASSA ÚNICA, EM ARGAMASSA TRAÇO 1:2:8, PREPARO MECÂNICO, APLICADA MANUALMENTE EM PAREDES INTERNAS DE AMBIENTES COM ÁREA ENTRE 5M² E 10M², E = 17,5MM, COM TALISCAS. AF_03/2024</t>
  </si>
  <si>
    <t>6.1.7.1.3</t>
  </si>
  <si>
    <t>EMBOÇO, EM ARGAMASSA TRAÇO 1:2:8, PREPARO MECÂNICO, APLICADO MANUALMENTE EM PAREDES INTERNAS DE AMBIENTES COM ÁREA MAIOR QUE 10M², E = 17,5MM, COM TALISCAS. AF_03/2024</t>
  </si>
  <si>
    <t>6.1.7.1.4</t>
  </si>
  <si>
    <t>6.1.7.1.5</t>
  </si>
  <si>
    <t>6.1.7.1.6</t>
  </si>
  <si>
    <t>6.1.7.1.7</t>
  </si>
  <si>
    <t>6.1.7.2</t>
  </si>
  <si>
    <t>6.1.7.2.1</t>
  </si>
  <si>
    <t>6.1.7.2.2</t>
  </si>
  <si>
    <t>EMBOÇO OU MASSA ÚNICA EM ARGAMASSA TRAÇO 1:2:8, PREPARO MECÂNICA COM BETONEIRA 400 L, APLICADA MANUALMENTE EM PANOS DE FACHADA COM PRESENÇA DE VÃOS, ESPESSURA DE 25 MM, ACESSO POR ANDAIME. AF_08/2022</t>
  </si>
  <si>
    <t>6.1.7.2.3</t>
  </si>
  <si>
    <t>6.1.7.2.4</t>
  </si>
  <si>
    <t>6.1.7.2.5</t>
  </si>
  <si>
    <t>6.1.7.2.6</t>
  </si>
  <si>
    <t>6.1.8.1</t>
  </si>
  <si>
    <t>LASTRO DE CONCRETO MAGRO, APLICADO EM PISOS, LAJES SOBRE SOLO OU RADIERS, ESPESSURA DE 5 CM. AF_01/2024</t>
  </si>
  <si>
    <t>6.1.8.2</t>
  </si>
  <si>
    <t>LASTRO COM MATERIAL GRANULAR (PEDRA BRITADA N.1 E PEDRA BRITADA N.2), APLICADO EM PISOS OU LAJES SOBRE SOLO, ESPESSURA DE *10 CM*. AF_01/2024</t>
  </si>
  <si>
    <t>6.1.8.3</t>
  </si>
  <si>
    <t>6.1.8.4</t>
  </si>
  <si>
    <t>6.1.8.5</t>
  </si>
  <si>
    <t>PISO CIMENTADO, TRAÇO 1:3 (CIMENTO E AREIA), ACABAMENTO RÚSTICO, ESPESSURA 2,0 CM, PREPARO MECÂNICO DA ARGAMASSA. AF_09/2020</t>
  </si>
  <si>
    <t>6.1.8.6</t>
  </si>
  <si>
    <t>6.1.8.7</t>
  </si>
  <si>
    <t>6.1.8.8</t>
  </si>
  <si>
    <t>6.1.8.9</t>
  </si>
  <si>
    <t>6.1.8.10</t>
  </si>
  <si>
    <t>6.1.8.11</t>
  </si>
  <si>
    <t>6.1.8.12</t>
  </si>
  <si>
    <t>6.1.8.13</t>
  </si>
  <si>
    <t>6.1.9.1</t>
  </si>
  <si>
    <t>FORRO EM DRYWALL, PARA AMBIENTES COMERCIAIS, INCLUSIVE ESTRUTURA BIRECIONAL DE FIXAÇÃO. AF_08/2023_PS</t>
  </si>
  <si>
    <t>6.1.9.2</t>
  </si>
  <si>
    <t>6.1.9.3</t>
  </si>
  <si>
    <t>6.1.10.1</t>
  </si>
  <si>
    <t>6.1.10.1.1</t>
  </si>
  <si>
    <t>6.1.10.1.2</t>
  </si>
  <si>
    <t>6.1.10.1.3</t>
  </si>
  <si>
    <t>6.1.10.1.4</t>
  </si>
  <si>
    <t>6.1.10.1.5</t>
  </si>
  <si>
    <t>6.1.10.2</t>
  </si>
  <si>
    <t>6.1.10.2.1</t>
  </si>
  <si>
    <t>6.1.10.2.2</t>
  </si>
  <si>
    <t>6.1.10.2.3</t>
  </si>
  <si>
    <t>6.1.10.2.4</t>
  </si>
  <si>
    <t>6.1.10.2.5</t>
  </si>
  <si>
    <t>6.1.10.2.6</t>
  </si>
  <si>
    <t>6.1.10.2.7</t>
  </si>
  <si>
    <t>6.1.10.2.8</t>
  </si>
  <si>
    <t>6.1.10.2.9</t>
  </si>
  <si>
    <t>6.1.10.2.10</t>
  </si>
  <si>
    <t>6.1.10.2.11</t>
  </si>
  <si>
    <t>6.1.10.2.12</t>
  </si>
  <si>
    <t>6.1.10.3</t>
  </si>
  <si>
    <t>6.1.10.3.1</t>
  </si>
  <si>
    <t>6.1.10.3.2</t>
  </si>
  <si>
    <t>6.1.11.1</t>
  </si>
  <si>
    <t>EMASSAMENTO COM MASSA LÁTEX, APLICAÇÃO EM TETO, UMA DEMÃO, LIXAMENTO MANUAL. AF_04/2023</t>
  </si>
  <si>
    <t>6.1.11.2</t>
  </si>
  <si>
    <t>FUNDO SELADOR ACRÍLICO, APLICAÇÃO MANUAL EM TETO, UMA DEMÃO. AF_04/2023</t>
  </si>
  <si>
    <t>6.1.11.3</t>
  </si>
  <si>
    <t>PINTURA LÁTEX ACRÍLICA PREMIUM, APLICAÇÃO MANUAL EM TETO, DUAS DEMÃOS. AF_04/2023</t>
  </si>
  <si>
    <t>6.1.11.4</t>
  </si>
  <si>
    <t>6.1.11.5</t>
  </si>
  <si>
    <t>PINTURA DE PISO COM TINTA EPÓXI, APLICAÇÃO MANUAL, 2 DEMÃOS, INCLUSO PRIMER EPÓXI. AF_05/2021</t>
  </si>
  <si>
    <t>6.1.11.6</t>
  </si>
  <si>
    <t>PINTURA DE DEMARCAÇÃO DE VAGA COM TINTA ACRÍLICA, E = 10 CM, APLICAÇÃO MANUAL. AF_05/2021</t>
  </si>
  <si>
    <t>6.1.11.7</t>
  </si>
  <si>
    <t>PINTURA DE FAIXA DE PEDESTRE OU ZEBRADA COM TINTA ACRÍLICA, E  = 30 CM, APLICAÇÃO MANUAL. AF_05/2021</t>
  </si>
  <si>
    <t>6.1.11.8</t>
  </si>
  <si>
    <t>PINTURA DE SÍMBOLOS E TEXTOS COM TINTA ACRÍLICA, DEMARCAÇÃO COM FITA ADESIVA E APLICAÇÃO COM ROLO. AF_05/2021</t>
  </si>
  <si>
    <t>6.1.12.1</t>
  </si>
  <si>
    <t>6.1.12.2</t>
  </si>
  <si>
    <t>6.1.12.3</t>
  </si>
  <si>
    <t>6.1.13.1</t>
  </si>
  <si>
    <t>6.1.13.2</t>
  </si>
  <si>
    <t>6.1.13.3</t>
  </si>
  <si>
    <t>6.1.13.4</t>
  </si>
  <si>
    <t>6.1.13.5</t>
  </si>
  <si>
    <t>6.1.13.6</t>
  </si>
  <si>
    <t>6.1.13.7</t>
  </si>
  <si>
    <t>6.1.13.8</t>
  </si>
  <si>
    <t>6.1.13.9</t>
  </si>
  <si>
    <t>6.1.13.10</t>
  </si>
  <si>
    <t>6.1.13.11</t>
  </si>
  <si>
    <t>6.1.13.12</t>
  </si>
  <si>
    <t>6.1.14.1</t>
  </si>
  <si>
    <t>6.1.14.2</t>
  </si>
  <si>
    <t>6.1.14.3</t>
  </si>
  <si>
    <t>6.1.14.4</t>
  </si>
  <si>
    <t>6.1.14.5</t>
  </si>
  <si>
    <t>6.1.15</t>
  </si>
  <si>
    <t>6.1.15.1.1</t>
  </si>
  <si>
    <t>6.1.15.1.2</t>
  </si>
  <si>
    <t>ESCAVAÇÃO MECANIZADA DE VALA COM PROFUNDIDADE MAIOR QUE 1,5 M ATÉ 3,0 M (MÉDIA MONTANTE E JUSANTE/UMA COMPOSIÇÃO POR TRECHO), RETROESCAV (0,26 M3), LARGURA DE 0,8 M A 1,5 M, EM SOLO DE 1A CATEGORIA, LOCAIS COM BAIXO NÍVEL DE INTERFERÊNCIA. AF_09/2024</t>
  </si>
  <si>
    <t>6.1.15.1.3</t>
  </si>
  <si>
    <t>REATERRO MECANIZADO DE VALA COM RETROESCAVADEIRA (CAPACIDADE DA CAÇAMBA   DA RETRO: 0,26 M³/POTÊNCIA: 88 HP), LARGURA 0,8 A 1,5 M, PROFUNDIDADE ATÉ 1,5 M, COM SOLO (SEM SUBSTITUIÇÃO) DE 1ª CATEGORIA, COM COMPACTADOR DE SOLOS DE PERCUSSÃO AF_08/2023</t>
  </si>
  <si>
    <t>6.1.15.1.4</t>
  </si>
  <si>
    <t>6.1.15.1.5</t>
  </si>
  <si>
    <t>6.1.15.1.6</t>
  </si>
  <si>
    <t>PREPARO DE FUNDO DE VALA COM LARGURA MENOR QUE 1,5 M, COM CAMADA DE BRITA, LANÇAMENTO MECANIZADO. AF_08/2020</t>
  </si>
  <si>
    <t>6.1.15.1.7</t>
  </si>
  <si>
    <t>TUBO DE PEAD CORRUGADO PERFURADO, DN 100 MM, PARA DRENO - FORNECIMENTO E ASSENTAMENTO. AF_07/2021</t>
  </si>
  <si>
    <t>6.1.15.1.8</t>
  </si>
  <si>
    <t>6.1.15.1.9</t>
  </si>
  <si>
    <t>6.1.15.1.10</t>
  </si>
  <si>
    <t>6.1.15.1.11</t>
  </si>
  <si>
    <t>6.1.15.1.12</t>
  </si>
  <si>
    <t>6.1.15.1.13</t>
  </si>
  <si>
    <t>6.1.15.1.14</t>
  </si>
  <si>
    <t>6.1.15.1.15</t>
  </si>
  <si>
    <t>6.1.15.2.1</t>
  </si>
  <si>
    <t>ELETRODUTO RÍGIDO ROSCÁVEL, PVC, DN 60 MM (2"), PARA REDE ENTERRADA DE DISTRIBUIÇÃO DE ENERGIA ELÉTRICA - FORNECIMENTO E INSTALAÇÃO. AF_12/2021</t>
  </si>
  <si>
    <t>6.1.15.2.2</t>
  </si>
  <si>
    <t>ELETRODUTO RÍGIDO ROSCÁVEL, PVC, DN 32 MM (1"), PARA CIRCUITOS TERMINAIS, INSTALADO EM FORRO - FORNECIMENTO E INSTALAÇÃO. AF_03/2023</t>
  </si>
  <si>
    <t>6.1.15.2.3</t>
  </si>
  <si>
    <t>ELETRODUTO RÍGIDO ROSCÁVEL, PVC, DN 32 MM (1"), PARA CIRCUITOS TERMINAIS, INSTALADO EM PAREDE - FORNECIMENTO E INSTALAÇÃO. AF_03/2023</t>
  </si>
  <si>
    <t>6.1.15.2.4</t>
  </si>
  <si>
    <t>ELETRODUTO FLEXÍVEL CORRUGADO, PEAD, DN 100 (4"), PARA REDE ENTERRADA DE DISTRIBUIÇÃO DE ENERGIA ELÉTRICA - FORNECIMENTO E INSTALAÇÃO. AF_12/2021</t>
  </si>
  <si>
    <t>6.1.15.2.5</t>
  </si>
  <si>
    <t>ELETRODUTO RÍGIDO ROSCÁVEL, PVC, DN 85 MM (3"), PARA REDE ENTERRADA DE DISTRIBUIÇÃO DE ENERGIA ELÉTRICA - FORNECIMENTO E INSTALAÇÃO. AF_12/2021</t>
  </si>
  <si>
    <t>6.1.15.2.6</t>
  </si>
  <si>
    <t>ELETRODUTO RÍGIDO ROSCÁVEL, PVC, DN 50 MM (1 1/2"), PARA REDE ENTERRADA DE DISTRIBUIÇÃO DE ENERGIA ELÉTRICA - FORNECIMENTO E INSTALAÇÃO. AF_12/2021</t>
  </si>
  <si>
    <t>6.1.15.2.7</t>
  </si>
  <si>
    <t>ELETRODUTO FLEXÍVEL CORRUGADO, PEAD, DN 50 (1 1/2"), PARA REDE ENTERRADA DE DISTRIBUIÇÃO DE ENERGIA ELÉTRICA - FORNECIMENTO E INSTALAÇÃO. AF_12/2021</t>
  </si>
  <si>
    <t>6.1.15.2.8</t>
  </si>
  <si>
    <t>6.1.15.2.9</t>
  </si>
  <si>
    <t>6.1.15.2.10</t>
  </si>
  <si>
    <t>6.1.15.2.11</t>
  </si>
  <si>
    <t>6.1.15.2.12</t>
  </si>
  <si>
    <t>6.1.15.2.13</t>
  </si>
  <si>
    <t>6.1.15.2.14</t>
  </si>
  <si>
    <t>6.1.15.2.15</t>
  </si>
  <si>
    <t>6.1.15.2.16</t>
  </si>
  <si>
    <t>CURVA 90 GRAUS PARA ELETRODUTO, PVC, ROSCÁVEL, DN 60 MM (2"), PARA REDE ENTERRADA DE DISTRIBUIÇÃO DE ENERGIA ELÉTRICA - FORNECIMENTO E INSTALAÇÃO. AF_12/2021</t>
  </si>
  <si>
    <t>6.1.15.2.17</t>
  </si>
  <si>
    <t>CURVA 90 GRAUS PARA ELETRODUTO, PVC, ROSCÁVEL, DN 32 MM (1"), PARA CIRCUITOS TERMINAIS, INSTALADA EM PAREDE - FORNECIMENTO E INSTALAÇÃO. AF_03/2023</t>
  </si>
  <si>
    <t>6.1.15.2.18</t>
  </si>
  <si>
    <t>CAIXA RETANGULAR 4" X 2" MÉDIA (1,30 M DO PISO), PVC, INSTALADA EM PAREDE - FORNECIMENTO E INSTALAÇÃO. AF_03/2023</t>
  </si>
  <si>
    <t>6.1.15.2.19</t>
  </si>
  <si>
    <t>LUVA PARA ELETRODUTO, PVC, ROSCÁVEL, DN 32 MM (1"), PARA CIRCUITOS TERMINAIS, INSTALADA EM PAREDE - FORNECIMENTO E INSTALAÇÃO. AF_03/2023</t>
  </si>
  <si>
    <t>6.1.15.2.20</t>
  </si>
  <si>
    <t>CONDULETE DE ALUMÍNIO, TIPO X, PARA ELETRODUTO DE AÇO GALVANIZADO DN 25 MM (1''), APARENTE - FORNECIMENTO E INSTALAÇÃO. AF_10/2022</t>
  </si>
  <si>
    <t>6.1.15.2.21</t>
  </si>
  <si>
    <t>CURVA 90 GRAUS PARA ELETRODUTO, PVC, ROSCÁVEL, DN 85 MM (3"), PARA REDE ENTERRADA DE DISTRIBUIÇÃO DE ENERGIA ELÉTRICA - FORNECIMENTO E INSTALAÇÃO. AF_12/2021</t>
  </si>
  <si>
    <t>6.1.15.2.22</t>
  </si>
  <si>
    <t>CURVA 90 GRAUS PARA ELETRODUTO, PVC, ROSCÁVEL, DN 32 MM (1"), PARA CIRCUITOS TERMINAIS, INSTALADA EM LAJE - FORNECIMENTO E INSTALAÇÃO. AF_03/2023</t>
  </si>
  <si>
    <t>6.1.15.2.23</t>
  </si>
  <si>
    <t>CURVA 90 GRAUS PARA ELETRODUTO, PVC, ROSCÁVEL, DN 50 MM (1 1/2"), PARA REDE ENTERRADA DE DISTRIBUIÇÃO DE ENERGIA ELÉTRICA - FORNECIMENTO E INSTALAÇÃO. AF_12/2021</t>
  </si>
  <si>
    <t>6.1.15.2.24</t>
  </si>
  <si>
    <t>LUVA PARA ELETRODUTO, PVC, ROSCÁVEL, DN 50 MM (1 1/2"), PARA REDE ENTERRADA DE DISTRIBUIÇÃO DE ENERGIA ELÉTRICA - FORNECIMENTO E INSTALAÇÃO. AF_12/2021</t>
  </si>
  <si>
    <t>6.1.15.2.25</t>
  </si>
  <si>
    <t>LUVA PARA ELETRODUTO, PVC, ROSCÁVEL, DN 60 MM (2"), PARA REDE ENTERRADA DE DISTRIBUIÇÃO DE ENERGIA ELÉTRICA - FORNECIMENTO E INSTALAÇÃO. AF_12/2021</t>
  </si>
  <si>
    <t>6.1.15.2.26</t>
  </si>
  <si>
    <t>LUVA PARA ELETRODUTO, PVC, ROSCÁVEL, DN 85 MM (3"), PARA REDE ENTERRADA DE DISTRIBUIÇÃO DE ENERGIA ELÉTRICA - FORNECIMENTO E INSTALAÇÃO. AF_12/2021</t>
  </si>
  <si>
    <t>6.1.15.2.27</t>
  </si>
  <si>
    <t>6.1.15.2.28</t>
  </si>
  <si>
    <t>6.1.15.2.29</t>
  </si>
  <si>
    <t>6.1.15.2.30</t>
  </si>
  <si>
    <t>6.1.15.2.31</t>
  </si>
  <si>
    <t>6.1.15.2.32</t>
  </si>
  <si>
    <t>6.1.15.2.33</t>
  </si>
  <si>
    <t>6.1.15.2.34</t>
  </si>
  <si>
    <t>6.1.15.2.35</t>
  </si>
  <si>
    <t>6.1.15.2.36</t>
  </si>
  <si>
    <t>FIXAÇÃO DE TUBOS HORIZONTAIS DE PVC ÁGUA, PVC ESGOTO, PVC ÁGUA PLUVIAL, CPVC, PPR, COBRE OU AÇO, DIÂMETROS MENORES OU IGUAIS A 40 MM, COM ABRAÇADEIRA METÁLICA RÍGIDA TIPO U PERFIL 1 1/4", FIXADA EM PERFILADO EM LAJE. AF_09/2023_PS</t>
  </si>
  <si>
    <t>6.1.15.2.37</t>
  </si>
  <si>
    <t>6.1.15.2.38</t>
  </si>
  <si>
    <t>6.1.15.2.39</t>
  </si>
  <si>
    <t>6.1.15.2.40</t>
  </si>
  <si>
    <t>6.1.15.2.41</t>
  </si>
  <si>
    <t>6.1.15.2.42</t>
  </si>
  <si>
    <t>6.1.15.2.43</t>
  </si>
  <si>
    <t>6.1.15.2.44</t>
  </si>
  <si>
    <t>6.1.15.2.45</t>
  </si>
  <si>
    <t>6.1.15.2.46</t>
  </si>
  <si>
    <t>RASGO LINEAR MANUAL EM ALVENARIA, PARA ELETRODUTOS, DIÂMETROS MENORES OU IGUAIS A 40 MM. AF_09/2023</t>
  </si>
  <si>
    <t>6.1.15.2.47</t>
  </si>
  <si>
    <t>QUEBRA EM ALVENARIA PARA INSTALAÇÃO DE CAIXA DE TOMADA (4X4 OU 4X2). AF_09/2023</t>
  </si>
  <si>
    <t>6.1.15.2.48</t>
  </si>
  <si>
    <t>TOMADA MÉDIA DE EMBUTIR (1 MÓDULO), 2P+T 10 A, INCLUINDO SUPORTE E PLACA - FORNECIMENTO E INSTALAÇÃO. AF_03/2023</t>
  </si>
  <si>
    <t>6.1.15.2.49</t>
  </si>
  <si>
    <t>TOMADA MÉDIA DE EMBUTIR (2 MÓDULOS), 2P+T 10 A, INCLUINDO SUPORTE E PLACA - FORNECIMENTO E INSTALAÇÃO. AF_03/2023</t>
  </si>
  <si>
    <t>6.1.15.2.50</t>
  </si>
  <si>
    <t>CHUMBAMENTO LINEAR EM ALVENARIA PARA RAMAIS/DISTRIBUIÇÃO DE INSTALAÇÕES HIDRÁULICAS COM DIÂMETROS MENORES OU IGUAIS A 40 MM. AF_09/2023</t>
  </si>
  <si>
    <t>6.1.15.2.51</t>
  </si>
  <si>
    <t>CHUMBAMENTO LINEAR EM ALVENARIA PARA RAMAIS/DISTRIBUIÇÃO DE INSTALAÇÕES HIDRÁULICAS COM DIÂMETROS MAIORES QUE 40 MM E MENORES OU IGUAIS A 75 MM. AF_09/2023</t>
  </si>
  <si>
    <t>6.1.15.2.52</t>
  </si>
  <si>
    <t>6.1.15.2.53</t>
  </si>
  <si>
    <t>ESCAVAÇÃO MANUAL DE VALA. AF_09/2024</t>
  </si>
  <si>
    <t>6.1.15.2.54</t>
  </si>
  <si>
    <t>ESCAVAÇÃO MECANIZADA DE VALA COM PROF. ATÉ 1,5 M (MÉDIA MONTANTE E JUSANTE/UMA COMPOSIÇÃO POR TRECHO), RETROESCAV. (0,26 M3), LARG. MENOR QUE 0,8 M, EM SOLO MOLE, LOCAIS COM BAIXO NÍVEL DE INTERFERÊNCIA. AF_09/2024</t>
  </si>
  <si>
    <t>6.1.15.2.55</t>
  </si>
  <si>
    <t>6.1.15.2.56</t>
  </si>
  <si>
    <t>REATERRO MANUAL DE VALAS, COM PLACA VIBRATÓRIA. AF_08/2023</t>
  </si>
  <si>
    <t>6.1.15.2.57</t>
  </si>
  <si>
    <t>6.1.15.2.58</t>
  </si>
  <si>
    <t>6.1.15.2.59</t>
  </si>
  <si>
    <t>6.1.15.2.60</t>
  </si>
  <si>
    <t>6.1.15.2.61</t>
  </si>
  <si>
    <t>6.1.15.2.62</t>
  </si>
  <si>
    <t>6.1.15.2.63</t>
  </si>
  <si>
    <t>6.1.15.2.64</t>
  </si>
  <si>
    <t>6.1.15.2.65</t>
  </si>
  <si>
    <t>6.1.15.2.66</t>
  </si>
  <si>
    <t>6.1.15.2.67</t>
  </si>
  <si>
    <t>6.1.15.2.68</t>
  </si>
  <si>
    <t>6.1.15.2.69</t>
  </si>
  <si>
    <t>6.1.15.2.70</t>
  </si>
  <si>
    <t>6.1.15.2.71</t>
  </si>
  <si>
    <t>6.1.15.2.72</t>
  </si>
  <si>
    <t>6.1.15.2.73</t>
  </si>
  <si>
    <t>6.1.15.2.74</t>
  </si>
  <si>
    <t>6.1.15.2.75</t>
  </si>
  <si>
    <t>6.1.15.2.76</t>
  </si>
  <si>
    <t>6.1.15.2.77</t>
  </si>
  <si>
    <t>INTERRUPTOR SIMPLES (1 MÓDULO), 10A/250V, INCLUINDO SUPORTE E PLACA - FORNECIMENTO E INSTALAÇÃO. AF_03/2023</t>
  </si>
  <si>
    <t>6.1.15.2.78</t>
  </si>
  <si>
    <t>INTERRUPTOR SIMPLES (2 MÓDULOS), 10A/250V, INCLUINDO SUPORTE E PLACA - FORNECIMENTO E INSTALAÇÃO. AF_03/2023</t>
  </si>
  <si>
    <t>6.1.15.2.79</t>
  </si>
  <si>
    <t>6.1.15.2.80</t>
  </si>
  <si>
    <t>6.1.15.2.81</t>
  </si>
  <si>
    <t>6.1.15.2.82</t>
  </si>
  <si>
    <t>6.1.15.2.83</t>
  </si>
  <si>
    <t>6.1.15.2.84</t>
  </si>
  <si>
    <t>6.1.15.2.85</t>
  </si>
  <si>
    <t>SENSOR DE PRESENÇA COM FOTOCÉLULA, FIXAÇÃO EM TETO - FORNECIMENTO E INSTALAÇÃO. AF_09/2024</t>
  </si>
  <si>
    <t>6.1.15.2.86</t>
  </si>
  <si>
    <t>6.1.15.2.89</t>
  </si>
  <si>
    <t>6.1.15.2.90</t>
  </si>
  <si>
    <t>6.1.15.2.91</t>
  </si>
  <si>
    <t>6.1.15.2.92</t>
  </si>
  <si>
    <t>6.1.15.2.93</t>
  </si>
  <si>
    <t>6.1.15.2.94</t>
  </si>
  <si>
    <t>6.1.15.2.95</t>
  </si>
  <si>
    <t>6.1.15.2.96</t>
  </si>
  <si>
    <t>6.1.15.2.97</t>
  </si>
  <si>
    <t>6.1.15.2.98</t>
  </si>
  <si>
    <t>6.1.15.2.99</t>
  </si>
  <si>
    <t>6.1.15.2.100</t>
  </si>
  <si>
    <t>6.1.15.2.101</t>
  </si>
  <si>
    <t>6.1.15.2.102</t>
  </si>
  <si>
    <t>6.1.15.2.104</t>
  </si>
  <si>
    <t>6.1.15.2.105</t>
  </si>
  <si>
    <t>FIOCRUZ</t>
  </si>
  <si>
    <t>6.1.15.2.106</t>
  </si>
  <si>
    <t>6.1.15.3.1</t>
  </si>
  <si>
    <t>TUBO, PPR, DN 40, CLASSE PN 25,  INSTALADO EM PRUMADA DE ÁGUA   FORNECIMENTO E INSTALAÇÃO. AF_08/2022</t>
  </si>
  <si>
    <t>6.1.15.3.2</t>
  </si>
  <si>
    <t>TUBO, PPR, DN 50, CLASSE PN 25,  INSTALADO EM PRUMADA DE ÁGUA   FORNECIMENTO E INSTALAÇÃO. AF_08/2022</t>
  </si>
  <si>
    <t>6.1.15.3.3</t>
  </si>
  <si>
    <t>TUBO, PPR, DN 25, CLASSE PN 20,  INSTALADO EM RAMAL DE DISTRIBUIÇÃO DE ÁGUA   FORNECIMENTO E INSTALAÇÃO. AF_08/2022</t>
  </si>
  <si>
    <t>6.1.15.3.4</t>
  </si>
  <si>
    <t>TUBO, PPR, DN 20, CLASSE PN20, INSTALADO EM RAMAL OU SUB-RAMAL DE ÁGUA - FORNECIMENTO E INSTALAÇÃO. AF_08/2022</t>
  </si>
  <si>
    <t>6.1.15.3.5</t>
  </si>
  <si>
    <t>6.1.15.3.6</t>
  </si>
  <si>
    <t>TORNEIRA DE BOIA PARA CAIXA D'ÁGUA, ROSCÁVEL, 3/4" - FORNECIMENTO E INSTALAÇÃO. AF_08/2021</t>
  </si>
  <si>
    <t>6.1.15.3.7</t>
  </si>
  <si>
    <t>REGISTRO DE GAVETA BRUTO, LATÃO, ROSCÁVEL, 3/4" - FORNECIMENTO E INSTALAÇÃO. AF_08/2021</t>
  </si>
  <si>
    <t>6.1.15.3.8</t>
  </si>
  <si>
    <t>REGISTRO DE GAVETA BRUTO, LATÃO, ROSCÁVEL, 1" - FORNECIMENTO E INSTALAÇÃO. AF_08/2021</t>
  </si>
  <si>
    <t>6.1.15.3.9</t>
  </si>
  <si>
    <t>VÁLVULA DE RETENÇÃO HORIZONTAL, DE BRONZE, ROSCÁVEL, 1 1/4" - FORNECIMENTO E INSTALAÇÃO. AF_08/2021</t>
  </si>
  <si>
    <t>6.1.15.3.10</t>
  </si>
  <si>
    <t>BUCHA DE REDUÇÃO, PPR, 32 X 25, CLASSE PN 25, INSTALADO EM RAMAL DE DISTRIBUIÇÃO DE ÁGUA   FORNECIMENTO E INSTALAÇÃO. AF_08/2022</t>
  </si>
  <si>
    <t>6.1.15.3.11</t>
  </si>
  <si>
    <t>CONECTOR MACHO, PPR, 25 X 1/2  , CLASSE PN 25, INSTALADO EM RAMAL OU SUB-RAMAL DE ÁGUA   FORNECIMENTO E INSTALAÇÃO. AF_08/2022</t>
  </si>
  <si>
    <t>6.1.15.3.12</t>
  </si>
  <si>
    <t>JOELHO 90 GRAUS, PPR, DN 25 MM, CLASSE PN 25, INSTALADO EM RAMAL OU SUB-RAMAL DE ÁGUA   FORNECIMENTO E INSTALAÇÃO. AF_08/2022</t>
  </si>
  <si>
    <t>6.1.15.3.13</t>
  </si>
  <si>
    <t>JOELHO 90 GRAUS, PPR, DN 32 MM, CLASSE PN 25, INSTALADO EM RAMAL DE DISTRIBUIÇÃO - FORNECIMENTO E INSTALAÇÃO. AF_08/2022</t>
  </si>
  <si>
    <t>6.1.15.3.14</t>
  </si>
  <si>
    <t>TÊ MISTURADOR, PPR, 25 X 3/4   , CLASSE PN 25, INSTALADO EM RAMAL OU SUB-RAMAL DE ÁGUA   FORNECIMENTO E INSTALAÇÃO. AF_08/2022</t>
  </si>
  <si>
    <t>6.1.15.3.15</t>
  </si>
  <si>
    <t>TÊ NORMAL, PPR, DN 25 MM, CLASSE PN 25, INSTALADO EM RAMAL OU SUB-RAMAL DE ÁGUA   FORNECIMENTO E INSTALAÇÃO. AF_08/2022</t>
  </si>
  <si>
    <t>6.1.15.3.16</t>
  </si>
  <si>
    <t>CONECTOR FÊMEA, PPR, 25 X 1/2  , CLASSE PN 25, INSTALADO EM RAMAL OU SUB-RAMAL DE ÁGUA   FORNECIMENTO E INSTALAÇÃO. AF_08/2022</t>
  </si>
  <si>
    <t>6.1.15.3.17</t>
  </si>
  <si>
    <t>JOELHO 90 GRAUS, PPR, DN 40 MM, CLASSE PN 25, INSTALADO EM RAMAL DE DISTRIBUIÇÃO - FORNECIMENTO E INSTALAÇÃO. AF_08/2022</t>
  </si>
  <si>
    <t>6.1.15.3.18</t>
  </si>
  <si>
    <t>JOELHO 90 GRAUS, PPR, DN 50 MM, CLASSE PN 25, INSTALADO EM PRUMADA DE ÁGUA   FORNECIMENTO E INSTALAÇÃO . AF_08/2022</t>
  </si>
  <si>
    <t>6.1.15.3.19</t>
  </si>
  <si>
    <t>TÊ NORMAL, PPR, DN 40 MM, CLASSE PN 25, INSTALADO EM RAMAL DE DISTRIBUIÇÃO DE ÁGUA   FORNECIMENTO E INSTALAÇÃO. AF_08/2022</t>
  </si>
  <si>
    <t>6.1.15.3.20</t>
  </si>
  <si>
    <t>TÊ NORMAL, PPR, DN 50 MM, CLASSE PN 25, INSTALADO EM PRUMADA DE ÁGUA   FORNECIMENTO E INSTALAÇÃO . AF_08/2022</t>
  </si>
  <si>
    <t>6.1.15.3.21</t>
  </si>
  <si>
    <t>JOELHO 45 GRAUS, PPR, DN 25 MM, CLASSE PN 25, INSTALADO EM RAMAL OU SUB-RAMAL DE ÁGUA   FORNECIMENTO E INSTALAÇÃO. AF_08/2022</t>
  </si>
  <si>
    <t>6.1.15.3.22</t>
  </si>
  <si>
    <t>JOELHO 45 GRAUS, PPR, DN 32 MM, CLASSE PN 25, INSTALADO EM RAMAL DE DISTRIBUIÇÃO DE ÁGUA - FORNECIMENTO E INSTALAÇÃO. AF_08/2022</t>
  </si>
  <si>
    <t>6.1.15.3.23</t>
  </si>
  <si>
    <t>6.1.15.3.24</t>
  </si>
  <si>
    <t>6.1.15.3.25</t>
  </si>
  <si>
    <t>6.1.15.3.26</t>
  </si>
  <si>
    <t>6.1.15.3.27</t>
  </si>
  <si>
    <t>6.1.15.3.28</t>
  </si>
  <si>
    <t>6.1.15.3.29</t>
  </si>
  <si>
    <t>6.1.15.3.30</t>
  </si>
  <si>
    <t>6.1.15.3.31</t>
  </si>
  <si>
    <t>6.1.15.3.32</t>
  </si>
  <si>
    <t>6.1.15.3.33</t>
  </si>
  <si>
    <t>6.1.15.3.34</t>
  </si>
  <si>
    <t>6.1.15.3.35</t>
  </si>
  <si>
    <t>6.1.15.3.36</t>
  </si>
  <si>
    <t>6.1.15.3.37</t>
  </si>
  <si>
    <t>6.1.15.3.38</t>
  </si>
  <si>
    <t>FIXAÇÃO DE TUBOS HORIZONTAIS DE PVC ÁGUA, PVC ESGOTO, PVC ÁGUA PLUVIAL, CPVC, PPR, COBRE OU AÇO, DIÂMETROS MENORES OU IGUAIS A 40 MM, COM ABRAÇADEIRA METÁLICA FLEXÍVEL 18 MM, FIXADA DIRETAMENTE NA LAJE. AF_09/2023</t>
  </si>
  <si>
    <t>6.1.15.3.39</t>
  </si>
  <si>
    <t>FIXAÇÃO DE TUBOS HORIZONTAIS DE PVC ÁGUA, PVC ESGOTO, PVC ÁGUA PLUVIAL, CPVC, PPR, COBRE OU AÇO, DIÂMETROS MAIORES QUE 40 MM E MENORES OU IGUAIS A 75 MM, COM ABRAÇADEIRA METÁLICA FLEXÍVEL 18 MM, FIXADA DIRETAMENTE NA LAJE. AF_09/2023</t>
  </si>
  <si>
    <t>6.1.15.3.40</t>
  </si>
  <si>
    <t>RASGO LINEAR MANUAL EM ALVENARIA, PARA RAMAIS/ DISTRIBUIÇÃO DE INSTALAÇÕES HIDRÁULICAS, DIÂMETROS MENORES OU IGUAIS A 40 MM. AF_09/2023</t>
  </si>
  <si>
    <t>6.1.15.3.41</t>
  </si>
  <si>
    <t>6.1.15.3.42</t>
  </si>
  <si>
    <t>6.1.15.3.43</t>
  </si>
  <si>
    <t>6.1.15.3.44</t>
  </si>
  <si>
    <t>6.1.15.3.45</t>
  </si>
  <si>
    <t>BOMBA CENTRÍFUGA, MONOFÁSICA, 0,5 CV OU 0,49 HP, HM 6 A 20 M, Q 1,2 A 8,3 M3/H - FORNECIMENTO E INSTALAÇÃO. AF_12/2020</t>
  </si>
  <si>
    <t>6.1.15.3.46</t>
  </si>
  <si>
    <t>6.1.15.3.47</t>
  </si>
  <si>
    <t>6.1.15.3.48</t>
  </si>
  <si>
    <t>6.1.15.4.1</t>
  </si>
  <si>
    <t>TUBO PVC, SERIE NORMAL, ESGOTO PREDIAL, DN 40 MM, FORNECIDO E INSTALADO EM RAMAL DE DESCARGA OU RAMAL DE ESGOTO SANITÁRIO. AF_08/2022</t>
  </si>
  <si>
    <t>6.1.15.4.2</t>
  </si>
  <si>
    <t>TUBO PVC, SERIE NORMAL, ESGOTO PREDIAL, DN 50 MM, FORNECIDO E INSTALADO EM RAMAL DE DESCARGA OU RAMAL DE ESGOTO SANITÁRIO. AF_08/2022</t>
  </si>
  <si>
    <t>6.1.15.4.3</t>
  </si>
  <si>
    <t>TUBO PVC, SERIE NORMAL, ESGOTO PREDIAL, DN 75 MM, FORNECIDO E INSTALADO EM RAMAL DE DESCARGA OU RAMAL DE ESGOTO SANITÁRIO. AF_08/2022</t>
  </si>
  <si>
    <t>6.1.15.4.4</t>
  </si>
  <si>
    <t>TUBO PVC, SERIE NORMAL, ESGOTO PREDIAL, DN 100 MM, FORNECIDO E INSTALADO EM RAMAL DE DESCARGA OU RAMAL DE ESGOTO SANITÁRIO. AF_08/2022</t>
  </si>
  <si>
    <t>6.1.15.4.5</t>
  </si>
  <si>
    <t>TUBO DE PVC PARA REDE COLETORA DE ESGOTO DE PAREDE MACIÇA, DN 150 MM, JUNTA ELÁSTICA  - FORNECIMENTO E ASSENTAMENTO. AF_01/2021</t>
  </si>
  <si>
    <t>6.1.15.4.6</t>
  </si>
  <si>
    <t>JOELHO 45 GRAUS, PVC, SERIE NORMAL, ESGOTO PREDIAL, DN 100 MM, JUNTA ELÁSTICA, FORNECIDO E INSTALADO EM RAMAL DE DESCARGA OU RAMAL DE ESGOTO SANITÁRIO. AF_08/2022</t>
  </si>
  <si>
    <t>6.1.15.4.7</t>
  </si>
  <si>
    <t>JOELHO 45 GRAUS, PVC, SERIE NORMAL, ESGOTO PREDIAL, DN 50 MM, JUNTA ELÁSTICA, FORNECIDO E INSTALADO EM RAMAL DE DESCARGA OU RAMAL DE ESGOTO SANITÁRIO. AF_08/2022</t>
  </si>
  <si>
    <t>6.1.15.4.8</t>
  </si>
  <si>
    <t>JOELHO 90 GRAUS, PVC, SERIE NORMAL, ESGOTO PREDIAL, DN 100 MM, JUNTA ELÁSTICA, FORNECIDO E INSTALADO EM RAMAL DE DESCARGA OU RAMAL DE ESGOTO SANITÁRIO. AF_08/2022</t>
  </si>
  <si>
    <t>6.1.15.4.9</t>
  </si>
  <si>
    <t>JOELHO 90 GRAUS, PVC, SERIE NORMAL, ESGOTO PREDIAL, DN 40 MM, JUNTA SOLDÁVEL, FORNECIDO E INSTALADO EM RAMAL DE DESCARGA OU RAMAL DE ESGOTO SANITÁRIO. AF_08/2022</t>
  </si>
  <si>
    <t>6.1.15.4.10</t>
  </si>
  <si>
    <t>JOELHO 90 GRAUS, PVC, SERIE NORMAL, ESGOTO PREDIAL, DN 50 MM, JUNTA ELÁSTICA, FORNECIDO E INSTALADO EM RAMAL DE DESCARGA OU RAMAL DE ESGOTO SANITÁRIO. AF_08/2022</t>
  </si>
  <si>
    <t>6.1.15.4.11</t>
  </si>
  <si>
    <t>JUNÇÃO SIMPLES, PVC, SERIE NORMAL, ESGOTO PREDIAL, DN 100 X 100 MM, JUNTA ELÁSTICA, FORNECIDO E INSTALADO EM RAMAL DE DESCARGA OU RAMAL DE ESGOTO SANITÁRIO. AF_08/2022</t>
  </si>
  <si>
    <t>6.1.15.4.12</t>
  </si>
  <si>
    <t>JUNÇÃO SIMPLES, PVC, SERIE NORMAL, ESGOTO PREDIAL, DN 50 X 50 MM, JUNTA ELÁSTICA, FORNECIDO E INSTALADO EM RAMAL DE DESCARGA OU RAMAL DE ESGOTO SANITÁRIO. AF_08/2022</t>
  </si>
  <si>
    <t>6.1.15.4.13</t>
  </si>
  <si>
    <t>LUVA SIMPLES, PVC, SERIE NORMAL, ESGOTO PREDIAL, DN 100 MM, JUNTA ELÁSTICA, FORNECIDO E INSTALADO EM RAMAL DE DESCARGA OU RAMAL DE ESGOTO SANITÁRIO. AF_08/2022</t>
  </si>
  <si>
    <t>6.1.15.4.14</t>
  </si>
  <si>
    <t>LUVA SIMPLES, PVC, SERIE NORMAL, ESGOTO PREDIAL, DN 75 MM, JUNTA ELÁSTICA, FORNECIDO E INSTALADO EM RAMAL DE DESCARGA OU RAMAL DE ESGOTO SANITÁRIO. AF_08/2022</t>
  </si>
  <si>
    <t>6.1.15.4.15</t>
  </si>
  <si>
    <t>TE, PVC, SERIE NORMAL, ESGOTO PREDIAL, DN 50 X 50 MM, JUNTA ELÁSTICA, FORNECIDO E INSTALADO EM RAMAL DE DESCARGA OU RAMAL DE ESGOTO SANITÁRIO. AF_08/2022</t>
  </si>
  <si>
    <t>6.1.15.4.16</t>
  </si>
  <si>
    <t>JOELHO 90 GRAUS, PVC, SERIE NORMAL, ESGOTO PREDIAL, DN 75 MM, JUNTA ELÁSTICA, FORNECIDO E INSTALADO EM RAMAL DE DESCARGA OU RAMAL DE ESGOTO SANITÁRIO. AF_08/2022</t>
  </si>
  <si>
    <t>6.1.15.4.17</t>
  </si>
  <si>
    <t>LUVA SIMPLES, PVC, SERIE NORMAL, ESGOTO PREDIAL, DN 50 MM, JUNTA ELÁSTICA, FORNECIDO E INSTALADO EM RAMAL DE DESCARGA OU RAMAL DE ESGOTO SANITÁRIO. AF_08/2022</t>
  </si>
  <si>
    <t>6.1.15.4.18</t>
  </si>
  <si>
    <t>TÊ DE REDUÇÃO, PVC, SOLDÁVEL, DN 75 MM X 50 MM, INSTALADO EM RESERVAÇÃO PREDIAL DE ÁGUA - FORNECIMENTO E INSTALAÇÃO. AF_04/2024</t>
  </si>
  <si>
    <t>6.1.15.4.19</t>
  </si>
  <si>
    <t>RALO SECO, PVC, DN 100 X 40 MM, JUNTA SOLDÁVEL, FORNECIDO E INSTALADO EM RAMAL DE DESCARGA OU EM RAMAL DE ESGOTO SANITÁRIO. AF_08/2022</t>
  </si>
  <si>
    <t>6.1.15.4.20</t>
  </si>
  <si>
    <t>FILTRO ANAERÓBIO RETANGULAR, EM ALVENARIA COM BLOCOS DE CONCRETO, DIMENSÕES INTERNAS: 1,4 X 4,2 X H=1,67 M, VOLUME ÚTIL: 7056 L (PARA 67 CONTRIBUINTES). AF_12/2020</t>
  </si>
  <si>
    <t>6.1.15.4.21</t>
  </si>
  <si>
    <t>6.1.15.4.22</t>
  </si>
  <si>
    <t>6.1.15.4.23</t>
  </si>
  <si>
    <t>6.1.15.4.24</t>
  </si>
  <si>
    <t>6.1.15.4.25</t>
  </si>
  <si>
    <t>6.1.15.4.26</t>
  </si>
  <si>
    <t>6.1.15.4.27</t>
  </si>
  <si>
    <t>6.1.15.4.28</t>
  </si>
  <si>
    <t>6.1.15.4.29</t>
  </si>
  <si>
    <t>6.1.15.4.30</t>
  </si>
  <si>
    <t>RASGO LINEAR MANUAL EM ALVENARIA, PARA RAMAIS/ DISTRIBUIÇÃO DE INSTALAÇÕES HIDRÁULICAS, DIÂMETROS MAIORES QUE 40 MM E MENORES OU IGUAIS A 75 MM. AF_09/2023</t>
  </si>
  <si>
    <t>6.1.15.4.31</t>
  </si>
  <si>
    <t>6.1.15.4.32</t>
  </si>
  <si>
    <t>6.1.15.4.33</t>
  </si>
  <si>
    <t>6.1.15.4.34</t>
  </si>
  <si>
    <t>6.1.15.4.35</t>
  </si>
  <si>
    <t>6.1.15.4.36</t>
  </si>
  <si>
    <t>CAIXA ENTERRADA HIDRÁULICA RETANGULAR EM ALVENARIA COM TIJOLOS CERÂMICOS MACIÇOS, DIMENSÕES INTERNAS: 0,6X0,6X0,6 M PARA REDE DE ESGOTO. AF_12/2020</t>
  </si>
  <si>
    <t>6.1.15.4.37</t>
  </si>
  <si>
    <t>6.1.15.4.38</t>
  </si>
  <si>
    <t>6.1.15.4.39</t>
  </si>
  <si>
    <t>6.1.15.5.1</t>
  </si>
  <si>
    <t>6.1.15.5.2</t>
  </si>
  <si>
    <t>6.1.15.5.3</t>
  </si>
  <si>
    <t>TUBO PVC, SÉRIE R, ÁGUA PLUVIAL, DN 150 MM, FORNECIDO E INSTALADO EM CONDUTORES VERTICAIS DE ÁGUAS PLUVIAIS. AF_06/2022</t>
  </si>
  <si>
    <t>6.1.15.5.4</t>
  </si>
  <si>
    <t>TUBO PVC, SÉRIE R, ÁGUA PLUVIAL, DN 100 MM, FORNECIDO E INSTALADO EM RAMAL DE ENCAMINHAMENTO. AF_06/2022</t>
  </si>
  <si>
    <t>6.1.15.5.5</t>
  </si>
  <si>
    <t>TUBO, PPR, DN 25, CLASSE PN 25 INSTALADO EM RAMAL OU SUB-RAMAL DE ÁGUA   FORNECIMENTO E INSTALAÇÃO. AF_08/2022</t>
  </si>
  <si>
    <t>6.1.15.5.6</t>
  </si>
  <si>
    <t>TUBO, PPR, DN 32, CLASSE PN 25,  INSTALADO EM RAMAL DE DISTRIBUIÇÃO DE ÁGUA   FORNECIMENTO E INSTALAÇÃO. AF_08/2022</t>
  </si>
  <si>
    <t>6.1.15.5.7</t>
  </si>
  <si>
    <t>TUBO, PPR, DN 63 MM, CLASSE PN 25,  INSTALADO EM RESERVAÇÃO PREDIAL DE ÁGUA - FORNECIMENTO E INSTALAÇÃO. AF_04/2024</t>
  </si>
  <si>
    <t>6.1.15.5.8</t>
  </si>
  <si>
    <t>TUBO, PPR, DN 75, CLASSE PN 25,  INSTALADO EM PRUMADA DE ÁGUA   FORNECIMENTO E INSTALAÇÃO. AF_08/2022</t>
  </si>
  <si>
    <t>6.1.15.5.9</t>
  </si>
  <si>
    <t>TUBO, PPR, DN 25, CLASSE PN 20,  INSTALADO EM RAMAL OU SUB-RAMAL DE ÁGUA   FORNECIMENTO E INSTALAÇÃO. AF_08/2022</t>
  </si>
  <si>
    <t>6.1.15.5.10</t>
  </si>
  <si>
    <t>6.1.15.5.11</t>
  </si>
  <si>
    <t>JOELHO 45 GRAUS, PVC, SERIE NORMAL, ESGOTO PREDIAL, DN 40 MM, JUNTA SOLDÁVEL, FORNECIDO E INSTALADO EM RAMAL DE DESCARGA OU RAMAL DE ESGOTO SANITÁRIO. AF_08/2022</t>
  </si>
  <si>
    <t>6.1.15.5.12</t>
  </si>
  <si>
    <t>6.1.15.5.13</t>
  </si>
  <si>
    <t>6.1.15.5.14</t>
  </si>
  <si>
    <t>6.1.15.5.15</t>
  </si>
  <si>
    <t>6.1.15.5.16</t>
  </si>
  <si>
    <t>6.1.15.5.17</t>
  </si>
  <si>
    <t>6.1.15.5.18</t>
  </si>
  <si>
    <t>6.1.15.5.19</t>
  </si>
  <si>
    <t>6.1.15.5.20</t>
  </si>
  <si>
    <t>REGISTRO DE GAVETA BRUTO, LATÃO, ROSCÁVEL, 2" - FORNECIMENTO E INSTALAÇÃO. AF_08/2021</t>
  </si>
  <si>
    <t>6.1.15.5.21</t>
  </si>
  <si>
    <t>JOELHO 45 GRAUS, PVC, SERIE R, ÁGUA PLUVIAL, DN 100 MM, JUNTA ELÁSTICA, FORNECIDO E INSTALADO EM RAMAL DE ENCAMINHAMENTO. AF_06/2022</t>
  </si>
  <si>
    <t>6.1.15.5.22</t>
  </si>
  <si>
    <t>JUNÇÃO SIMPLES, PVC, SERIE R, ÁGUA PLUVIAL, DN 100 X 100 MM, JUNTA ELÁSTICA, FORNECIDO E INSTALADO EM RAMAL DE ENCAMINHAMENTO. AF_06/2022</t>
  </si>
  <si>
    <t>6.1.15.5.23</t>
  </si>
  <si>
    <t>REGISTRO DE GAVETA BRUTO, LATÃO, ROSCÁVEL, 2 1/2" - FORNECIMENTO E INSTALAÇÃO. AF_08/2021</t>
  </si>
  <si>
    <t>6.1.15.5.24</t>
  </si>
  <si>
    <t>6.1.15.5.25</t>
  </si>
  <si>
    <t>6.1.15.5.26</t>
  </si>
  <si>
    <t>6.1.15.5.27</t>
  </si>
  <si>
    <t>6.1.15.5.28</t>
  </si>
  <si>
    <t>6.1.15.5.29</t>
  </si>
  <si>
    <t>JOELHO 45 GRAUS, PVC, SERIE R, ÁGUA PLUVIAL, DN 150 MM, JUNTA ELÁSTICA, FORNECIDO E INSTALADO EM CONDUTORES VERTICAIS DE ÁGUAS PLUVIAIS. AF_06/2022</t>
  </si>
  <si>
    <t>6.1.15.5.30</t>
  </si>
  <si>
    <t>LUVA SIMPLES, PVC, SERIE R, ÁGUA PLUVIAL, DN 150 MM, JUNTA ELÁSTICA, FORNECIDO E INSTALADO EM CONDUTORES VERTICAIS DE ÁGUAS PLUVIAIS. AF_06/2022</t>
  </si>
  <si>
    <t>6.1.15.5.31</t>
  </si>
  <si>
    <t>BUCHA DE REDUÇÃO LONGA, PVC, SERIE R, ÁGUA PLUVIAL, DN 50 X 40 MM, JUNTA ELÁSTICA, FORNECIDO E INSTALADO EM RAMAL DE ENCAMINHAMENTO. AF_06/2022</t>
  </si>
  <si>
    <t>6.1.15.5.32</t>
  </si>
  <si>
    <t>JUNÇÃO SIMPLES, PVC, SERIE R, ÁGUA PLUVIAL, DN 150 X 100 MM, JUNTA ELÁSTICA, FORNECIDO E INSTALADO EM CONDUTORES VERTICAIS DE ÁGUAS PLUVIAIS. AF_06/2022</t>
  </si>
  <si>
    <t>6.1.15.5.33</t>
  </si>
  <si>
    <t>LUVA SIMPLES, PVC, SERIE R, ÁGUA PLUVIAL, DN 50 MM, JUNTA ELÁSTICA, FORNECIDO E INSTALADO EM RAMAL DE ENCAMINHAMENTO. AF_06/2022</t>
  </si>
  <si>
    <t>6.1.15.5.34</t>
  </si>
  <si>
    <t>LUVA SIMPLES, PVC, SERIE R, ÁGUA PLUVIAL, DN 100 MM, JUNTA ELÁSTICA, FORNECIDO E INSTALADO EM RAMAL DE ENCAMINHAMENTO. AF_06/2022</t>
  </si>
  <si>
    <t>6.1.15.5.35</t>
  </si>
  <si>
    <t>REDUÇÃO EXCÊNTRICA, PVC, SERIE R, ÁGUA PLUVIAL, DN 150 X 100 MM, JUNTA ELÁSTICA, FORNECIDO E INSTALADO EM CONDUTORES VERTICAIS DE ÁGUAS PLUVIAIS. AF_06/2022</t>
  </si>
  <si>
    <t>6.1.15.5.36</t>
  </si>
  <si>
    <t>JOELHO 90 GRAUS, PPR, DN 63 MM, CLASSE PN 25, INSTALADO EM PRUMADA DE ÁGUA   FORNECIMENTO E INSTALAÇÃO . AF_08/2022</t>
  </si>
  <si>
    <t>6.1.15.5.37</t>
  </si>
  <si>
    <t>JOELHO 90 GRAUS, PPR, DN 75 MM, CLASSE PN 25, INSTALADO EM PRUMADA DE ÁGUA   FORNECIMENTO E INSTALAÇÃO . AF_08/2022</t>
  </si>
  <si>
    <t>6.1.15.5.38</t>
  </si>
  <si>
    <t>VÁLVULA DE RETENÇÃO HORIZONTAL, DE BRONZE, ROSCÁVEL, 2"  - FORNECIMENTO E INSTALAÇÃO. AF_08/2021</t>
  </si>
  <si>
    <t>6.1.15.5.39</t>
  </si>
  <si>
    <t>VÁLVULA DE RETENÇÃO HORIZONTAL, DE BRONZE, ROSCÁVEL, 2 1/2" - FORNECIMENTO E INSTALAÇÃO. AF_08/2021</t>
  </si>
  <si>
    <t>6.1.15.5.40</t>
  </si>
  <si>
    <t>VÁLVULA DE RETENÇÃO HORIZONTAL, DE BRONZE, ROSCÁVEL, 3" - FORNECIMENTO E INSTALAÇÃO. AF_08/2021</t>
  </si>
  <si>
    <t>6.1.15.5.41</t>
  </si>
  <si>
    <t>JUNÇÃO SIMPLES, PVC, SERIE R, ÁGUA PLUVIAL, DN 40 MM, JUNTA SOLDÁVEL, FORNECIDO E INSTALADO EM RAMAL DE ENCAMINHAMENTO. AF_06/2022</t>
  </si>
  <si>
    <t>6.1.15.5.42</t>
  </si>
  <si>
    <t>CONECTOR MACHO, PPR, 32 MM X 3/4'', INSTALADO EM RESERVAÇÃO PREDIAL DE ÁGUA - FORNECIMENTO E INSTALAÇÃO. AF_04/2024</t>
  </si>
  <si>
    <t>6.1.15.5.43</t>
  </si>
  <si>
    <t>6.1.15.5.44</t>
  </si>
  <si>
    <t>6.1.15.5.45</t>
  </si>
  <si>
    <t>6.1.15.5.46</t>
  </si>
  <si>
    <t>6.1.15.5.47</t>
  </si>
  <si>
    <t>6.1.15.5.48</t>
  </si>
  <si>
    <t>6.1.15.5.49</t>
  </si>
  <si>
    <t>6.1.15.5.50</t>
  </si>
  <si>
    <t>6.1.15.5.51</t>
  </si>
  <si>
    <t>6.1.15.5.52</t>
  </si>
  <si>
    <t>6.1.15.5.53</t>
  </si>
  <si>
    <t>6.1.15.5.54</t>
  </si>
  <si>
    <t>6.1.15.5.55</t>
  </si>
  <si>
    <t>6.1.15.5.56</t>
  </si>
  <si>
    <t>FIXAÇÃO DE TUBOS HORIZONTAIS DE PVC ÁGUA/PVC ESGOTO/PVC PLUVIAL/CPVC/PPR/COBRE OU AÇO, DIÂMETROS MAIORES QUE 40 MM E MENORES OU IGUAIS A 75 MM, COM ABRAÇADEIRA TIPO  D  COM PARAFUSO DE FIXAÇÃO 2 1/2", FIXADA DIRETAMENTE NA LAJE OU PAREDE. AF_09/2023</t>
  </si>
  <si>
    <t>6.1.15.5.57</t>
  </si>
  <si>
    <t>FIXAÇÃO DE TUBOS HORIZONTAIS DE  PVC ÁGUA/PVC ESGOTO/PVC PLUVIAL/CPVC/PPR/COBRE OU AÇO, DIÂMETROS MAIORES QUE 75 MM E MENORES OU IGUAIS A 100 MM, COM ABRAÇADEIRA TIPO  D  COM PARAFUSO DE FIXAÇÃO 4", FIXADA DIRETAMENTE NA LAJE OU PAREDE. AF_09/2023</t>
  </si>
  <si>
    <t>6.1.15.5.58</t>
  </si>
  <si>
    <t>FIXAÇÃO DE TUBOS HORIZONTAIS DE PVC ÁGUA, PVC ESGOTO, PVC ÁGUA PLUVIAL, CPVC, PPR, COBRE OU AÇO, DIÂMETROS MAIORES QUE 75 MM E MENORES OU IGUAIS A 100 MM, COM ABRAÇADEIRA METÁLICA FLEXÍVEL 18 MM, FIXADA DIRETAMENTE NA LAJE. AF_09/2023</t>
  </si>
  <si>
    <t>6.1.15.5.59</t>
  </si>
  <si>
    <t>6.1.15.5.60</t>
  </si>
  <si>
    <t>6.1.15.5.61</t>
  </si>
  <si>
    <t>6.1.15.5.62</t>
  </si>
  <si>
    <t>6.1.15.5.63</t>
  </si>
  <si>
    <t>6.1.15.5.64</t>
  </si>
  <si>
    <t>6.1.15.5.65</t>
  </si>
  <si>
    <t>6.1.15.5.66</t>
  </si>
  <si>
    <t>6.1.15.5.67</t>
  </si>
  <si>
    <t>6.1.15.5.68</t>
  </si>
  <si>
    <t>6.1.15.5.69</t>
  </si>
  <si>
    <t>BOMBA CENTRÍFUGA, TRIFÁSICA, 1 CV OU 0,99 HP, HM 14 A 40 M, Q 0,6 A 8,4 M3/H - FORNECIMENTO E INSTALAÇÃO. AF_12/2020</t>
  </si>
  <si>
    <t>6.1.15.5.70</t>
  </si>
  <si>
    <t>6.1.15.6.1</t>
  </si>
  <si>
    <t>6.1.15.6.2</t>
  </si>
  <si>
    <t>6.1.15.6.3</t>
  </si>
  <si>
    <t>6.1.15.6.4</t>
  </si>
  <si>
    <t>6.1.15.6.5</t>
  </si>
  <si>
    <t>6.1.15.6.6</t>
  </si>
  <si>
    <t>CURVA 90 GRAUS PARA ELETRODUTO, PVC, ROSCÁVEL, DN 32 MM (1"), PARA CIRCUITOS TERMINAIS, INSTALADA EM FORRO - FORNECIMENTO E INSTALAÇÃO. AF_03/2023</t>
  </si>
  <si>
    <t>6.1.15.6.7</t>
  </si>
  <si>
    <t>6.1.15.6.8</t>
  </si>
  <si>
    <t>CAIXA RETANGULAR 4" X 2" ALTA (2,00 M DO PISO), PVC, INSTALADA EM PAREDE - FORNECIMENTO E INSTALAÇÃO. AF_03/2023</t>
  </si>
  <si>
    <t>6.1.15.6.9</t>
  </si>
  <si>
    <t>6.1.15.6.10</t>
  </si>
  <si>
    <t>6.1.15.6.11</t>
  </si>
  <si>
    <t>6.1.15.6.12</t>
  </si>
  <si>
    <t>6.1.15.6.13</t>
  </si>
  <si>
    <t>6.1.15.6.14</t>
  </si>
  <si>
    <t>6.1.15.6.15</t>
  </si>
  <si>
    <t>6.1.15.6.16</t>
  </si>
  <si>
    <t>6.1.15.6.17</t>
  </si>
  <si>
    <t>6.1.15.6.18</t>
  </si>
  <si>
    <t>6.1.15.6.19</t>
  </si>
  <si>
    <t>6.1.15.6.20</t>
  </si>
  <si>
    <t>6.1.15.6.21</t>
  </si>
  <si>
    <t>6.1.15.6.22</t>
  </si>
  <si>
    <t>CAIXA ENTERRADA ELÉTRICA RETANGULAR, EM ALVENARIA COM TIJOLOS CERÂMICOS MACIÇOS, FUNDO COM BRITA, DIMENSÕES INTERNAS: 0,4X0,4X0,4 M. AF_12/2020</t>
  </si>
  <si>
    <t>6.1.15.6.23</t>
  </si>
  <si>
    <t>6.1.15.6.24</t>
  </si>
  <si>
    <t>CABO ELETRÔNICO CATEGORIA 6, INSTALADO EM EDIFICAÇÃO INSTITUCIONAL - FORNECIMENTO E INSTALAÇÃO. AF_11/2019</t>
  </si>
  <si>
    <t>6.1.15.6.25</t>
  </si>
  <si>
    <t>CABO ELETRÔNICO CATEGORIA 6, INSTALADO EM EDIFICAÇÃO RESIDENCIAL - FORNECIMENTO E INSTALAÇÃO. AF_11/2019</t>
  </si>
  <si>
    <t>6.1.15.6.26</t>
  </si>
  <si>
    <t>6.1.15.6.27</t>
  </si>
  <si>
    <t>6.1.15.6.28</t>
  </si>
  <si>
    <t>6.1.15.6.29</t>
  </si>
  <si>
    <t>6.1.15.6.30</t>
  </si>
  <si>
    <t>6.1.15.6.31</t>
  </si>
  <si>
    <t>6.1.15.6.32</t>
  </si>
  <si>
    <t>6.1.15.6.33</t>
  </si>
  <si>
    <t>6.1.15.6.34</t>
  </si>
  <si>
    <t>6.1.15.6.35</t>
  </si>
  <si>
    <t>6.1.15.6.36</t>
  </si>
  <si>
    <t>6.1.15.7.1</t>
  </si>
  <si>
    <t>6.1.15.7.2</t>
  </si>
  <si>
    <t>6.1.15.7.3</t>
  </si>
  <si>
    <t>6.1.15.7.4</t>
  </si>
  <si>
    <t>6.1.15.7.5</t>
  </si>
  <si>
    <t>6.1.15.7.6</t>
  </si>
  <si>
    <t>6.1.15.7.7</t>
  </si>
  <si>
    <t>6.1.15.7.8</t>
  </si>
  <si>
    <t>6.1.15.7.9</t>
  </si>
  <si>
    <t>6.1.15.7.10</t>
  </si>
  <si>
    <t>6.1.15.7.11</t>
  </si>
  <si>
    <t>6.1.15.7.12</t>
  </si>
  <si>
    <t>6.1.15.7.13</t>
  </si>
  <si>
    <t>6.1.15.7.14</t>
  </si>
  <si>
    <t>6.1.15.7.15</t>
  </si>
  <si>
    <t>6.1.15.7.16</t>
  </si>
  <si>
    <t>6.1.15.7.17</t>
  </si>
  <si>
    <t>6.1.15.7.18</t>
  </si>
  <si>
    <t>6.1.15.7.19</t>
  </si>
  <si>
    <t>6.1.15.7.20</t>
  </si>
  <si>
    <t>6.1.15.7.21</t>
  </si>
  <si>
    <t>6.1.15.7.22</t>
  </si>
  <si>
    <t>PATCH PANEL 24 PORTAS, CATEGORIA 6 - FORNECIMENTO E INSTALAÇÃO. AF_11/2019</t>
  </si>
  <si>
    <t>6.1.15.7.23</t>
  </si>
  <si>
    <t>6.1.15.7.24</t>
  </si>
  <si>
    <t>6.1.15.7.25</t>
  </si>
  <si>
    <t>6.1.15.7.26</t>
  </si>
  <si>
    <t>6.1.15.7.27</t>
  </si>
  <si>
    <t>6.1.15.7.28</t>
  </si>
  <si>
    <t>6.1.15.7.29</t>
  </si>
  <si>
    <t>6.1.15.7.30</t>
  </si>
  <si>
    <t>6.1.15.7.31</t>
  </si>
  <si>
    <t>6.1.15.7.32</t>
  </si>
  <si>
    <t>6.1.15.8.1</t>
  </si>
  <si>
    <t>6.1.15.8.2</t>
  </si>
  <si>
    <t>6.1.15.8.3</t>
  </si>
  <si>
    <t>6.1.15.8.4</t>
  </si>
  <si>
    <t>6.1.15.8.5</t>
  </si>
  <si>
    <t>6.1.15.8.6</t>
  </si>
  <si>
    <t>6.1.15.8.7</t>
  </si>
  <si>
    <t>6.1.15.8.8</t>
  </si>
  <si>
    <t>6.1.15.8.9</t>
  </si>
  <si>
    <t>6.1.15.8.10</t>
  </si>
  <si>
    <t>6.1.15.8.11</t>
  </si>
  <si>
    <t>6.1.15.8.12</t>
  </si>
  <si>
    <t>6.1.15.8.13</t>
  </si>
  <si>
    <t>6.1.15.8.14</t>
  </si>
  <si>
    <t>6.1.15.9.1</t>
  </si>
  <si>
    <t>6.1.15.9.2</t>
  </si>
  <si>
    <t>6.1.15.9.3</t>
  </si>
  <si>
    <t>6.1.15.9.4</t>
  </si>
  <si>
    <t>REGISTRO OU VÁLVULA GLOBO ANGULAR EM LATÃO, PARA HIDRANTES EM INSTALAÇÃO PREDIAL DE INCÊNDIO, 45 GRAUS, 2 1/2" - FORNECIMENTO E INSTALAÇÃO. AF_08/2021</t>
  </si>
  <si>
    <t>6.1.15.9.5</t>
  </si>
  <si>
    <t>6.1.15.9.6</t>
  </si>
  <si>
    <t>6.1.15.9.7</t>
  </si>
  <si>
    <t>6.1.15.9.8</t>
  </si>
  <si>
    <t>6.1.15.9.9</t>
  </si>
  <si>
    <t>6.1.15.9.10</t>
  </si>
  <si>
    <t>EXTINTOR DE INCÊNDIO PORTÁTIL COM CARGA DE CO2 DE 6 KG, CLASSE BC - FORNECIMENTO E INSTALAÇÃO. AF_10/2020_PE</t>
  </si>
  <si>
    <t>6.1.15.9.11</t>
  </si>
  <si>
    <t>EXTINTOR DE INCÊNDIO PORTÁTIL COM CARGA DE ÁGUA PRESSURIZADA DE 10 L, CLASSE A - FORNECIMENTO E INSTALAÇÃO. AF_10/2020_PE</t>
  </si>
  <si>
    <t>6.1.15.9.12</t>
  </si>
  <si>
    <t>EXTINTOR DE INCÊNDIO PORTÁTIL COM CARGA DE PQS DE 6 KG, CLASSE BC - FORNECIMENTO E INSTALAÇÃO. AF_10/2020_PE</t>
  </si>
  <si>
    <t>6.1.15.9.13</t>
  </si>
  <si>
    <t>6.1.15.9.14</t>
  </si>
  <si>
    <t>6.1.15.9.15</t>
  </si>
  <si>
    <t>6.1.15.9.16</t>
  </si>
  <si>
    <t>6.1.15.9.17</t>
  </si>
  <si>
    <t>6.1.15.9.18</t>
  </si>
  <si>
    <t>6.1.15.9.19</t>
  </si>
  <si>
    <t>6.1.15.9.20</t>
  </si>
  <si>
    <t>6.1.15.9.21</t>
  </si>
  <si>
    <t>6.1.15.10.1</t>
  </si>
  <si>
    <t>6.1.15.10.2</t>
  </si>
  <si>
    <t>6.1.15.10.3</t>
  </si>
  <si>
    <t>6.1.15.10.4</t>
  </si>
  <si>
    <t>6.1.15.10.5</t>
  </si>
  <si>
    <t>6.1.15.10.6</t>
  </si>
  <si>
    <t>6.1.15.10.7</t>
  </si>
  <si>
    <t>6.1.15.10.8</t>
  </si>
  <si>
    <t>6.1.15.10.9</t>
  </si>
  <si>
    <t>6.1.15.10.10</t>
  </si>
  <si>
    <t>6.1.15.10.11</t>
  </si>
  <si>
    <t>6.1.15.10.12</t>
  </si>
  <si>
    <t>6.1.15.10.13</t>
  </si>
  <si>
    <t>6.1.15.10.14</t>
  </si>
  <si>
    <t>6.1.15.11.1</t>
  </si>
  <si>
    <t>ELETRODUTO RÍGIDO ROSCÁVEL, PVC, DN 25 MM (3/4"), PARA CIRCUITOS TERMINAIS, INSTALADO EM PAREDE - FORNECIMENTO E INSTALAÇÃO. AF_03/2023</t>
  </si>
  <si>
    <t>6.1.15.11.2</t>
  </si>
  <si>
    <t>6.1.15.11.3</t>
  </si>
  <si>
    <t>ELETRODUTO RÍGIDO ROSCÁVEL, PVC, DN 40 MM (1 1/4"), PARA CIRCUITOS TERMINAIS, INSTALADO EM PAREDE - FORNECIMENTO E INSTALAÇÃO. AF_03/2023</t>
  </si>
  <si>
    <t>6.1.15.11.4</t>
  </si>
  <si>
    <t>ELETRODUTO RÍGIDO ROSCÁVEL, PVC, DN 25 MM (3/4"), PARA CIRCUITOS TERMINAIS, INSTALADO EM LAJE - FORNECIMENTO E INSTALAÇÃO. AF_03/2023</t>
  </si>
  <si>
    <t>6.1.15.11.5</t>
  </si>
  <si>
    <t>ELETRODUTO RÍGIDO ROSCÁVEL, PVC, DN 32 MM (1"), PARA CIRCUITOS TERMINAIS, INSTALADO EM LAJE - FORNECIMENTO E INSTALAÇÃO. AF_03/2023</t>
  </si>
  <si>
    <t>6.1.15.11.6</t>
  </si>
  <si>
    <t>ELETRODUTO RÍGIDO ROSCÁVEL, PVC, DN 40 MM (1 1/4"), PARA CIRCUITOS TERMINAIS, INSTALADO EM LAJE - FORNECIMENTO E INSTALAÇÃO. AF_03/2023</t>
  </si>
  <si>
    <t>6.1.15.11.7</t>
  </si>
  <si>
    <t>ELETRODUTO RÍGIDO ROSCÁVEL, PVC, DN 20 MM (1/2"), PARA CIRCUITOS TERMINAIS, INSTALADO EM FORRO - FORNECIMENTO E INSTALAÇÃO. AF_03/2023</t>
  </si>
  <si>
    <t>6.1.15.11.8</t>
  </si>
  <si>
    <t>ELETRODUTO FLEXÍVEL CORRUGADO, PEAD, DN 40 MM (1 1/4"), PARA CIRCUITOS TERMINAIS, INSTALADO EM PAREDE - FORNECIMENTO E INSTALAÇÃO. AF_03/2023</t>
  </si>
  <si>
    <t>6.1.15.11.9</t>
  </si>
  <si>
    <t>6.1.15.11.10</t>
  </si>
  <si>
    <t>6.1.15.11.11</t>
  </si>
  <si>
    <t>CURVA 90 GRAUS PARA ELETRODUTO, PVC, ROSCÁVEL, DN 25 MM (3/4"), PARA CIRCUITOS TERMINAIS, INSTALADA EM PAREDE - FORNECIMENTO E INSTALAÇÃO. AF_03/2023</t>
  </si>
  <si>
    <t>6.1.15.11.12</t>
  </si>
  <si>
    <t>6.1.15.11.13</t>
  </si>
  <si>
    <t>6.1.15.11.14</t>
  </si>
  <si>
    <t>6.1.15.11.15</t>
  </si>
  <si>
    <t>LUVA PARA ELETRODUTO, PVC, ROSCÁVEL, DN 25 MM (3/4"), PARA CIRCUITOS TERMINAIS, INSTALADA EM PAREDE - FORNECIMENTO E INSTALAÇÃO. AF_03/2023</t>
  </si>
  <si>
    <t>6.1.15.11.16</t>
  </si>
  <si>
    <t>CURVA 90 GRAUS PARA ELETRODUTO, PVC, ROSCÁVEL, DN 20 MM (1/2"), PARA CIRCUITOS TERMINAIS, INSTALADA EM PAREDE - FORNECIMENTO E INSTALAÇÃO. AF_03/2023</t>
  </si>
  <si>
    <t>6.1.15.11.17</t>
  </si>
  <si>
    <t>LUVA PARA ELETRODUTO, PVC, ROSCÁVEL, DN 20 MM (1/2"), PARA CIRCUITOS TERMINAIS, INSTALADA EM PAREDE - FORNECIMENTO E INSTALAÇÃO. AF_03/2023</t>
  </si>
  <si>
    <t>6.1.15.11.18</t>
  </si>
  <si>
    <t>6.1.15.11.19</t>
  </si>
  <si>
    <t>6.1.15.11.20</t>
  </si>
  <si>
    <t>6.1.15.11.21</t>
  </si>
  <si>
    <t>6.1.15.11.22</t>
  </si>
  <si>
    <t>FIXAÇÃO DE ELETRODUTOS, DIÂMETROS MENORES OU IGUAIS A 40 MM, COM ABRAÇADEIRA METÁLICA RÍGIDA TIPO D COM PARAFUSO DE FIXAÇÃO 1 1/4", FIXADA DIRETAMENTE NA LAJE OU PAREDE. AF_09/2023</t>
  </si>
  <si>
    <t>6.1.15.11.23</t>
  </si>
  <si>
    <t>6.1.15.11.24</t>
  </si>
  <si>
    <t>6.1.15.11.25</t>
  </si>
  <si>
    <t>6.1.15.11.26</t>
  </si>
  <si>
    <t>6.1.15.11.27</t>
  </si>
  <si>
    <t>6.1.15.11.28</t>
  </si>
  <si>
    <t>6.1.15.11.29</t>
  </si>
  <si>
    <t>6.1.15.11.30</t>
  </si>
  <si>
    <t>6.1.15.11.31</t>
  </si>
  <si>
    <t>6.1.15.11.32</t>
  </si>
  <si>
    <t>6.1.15.11.33</t>
  </si>
  <si>
    <t>6.1.15.11.34</t>
  </si>
  <si>
    <t>6.1.15.11.35</t>
  </si>
  <si>
    <t>6.1.15.11.36</t>
  </si>
  <si>
    <t>6.1.15.11.37</t>
  </si>
  <si>
    <t>6.1.15.11.38</t>
  </si>
  <si>
    <t>6.1.15.11.39</t>
  </si>
  <si>
    <t>6.1.15.11.40</t>
  </si>
  <si>
    <t>6.1.15.11.41</t>
  </si>
  <si>
    <t>6.1.15.11.42</t>
  </si>
  <si>
    <t>6.1.15.11.43</t>
  </si>
  <si>
    <t>6.1.15.12.1</t>
  </si>
  <si>
    <t>TUBO EM COBRE FLEXÍVEL, DN 1/4", COM ISOLAMENTO, INSTALADO EM FORRO, PARA RAMAL DE ALIMENTAÇÃO DE AR CONDICIONADO, INCLUSO FIXADOR. AF_11/2021_PA</t>
  </si>
  <si>
    <t>6.1.15.12.2</t>
  </si>
  <si>
    <t>TUBO EM COBRE FLEXÍVEL, DN 3/8", COM ISOLAMENTO, INSTALADO EM FORRO, PARA RAMAL DE ALIMENTAÇÃO DE AR CONDICIONADO, INCLUSO FIXADOR. AF_11/2021_PA</t>
  </si>
  <si>
    <t>6.1.15.12.3</t>
  </si>
  <si>
    <t>TUBO EM COBRE FLEXÍVEL, DN 1/2", COM ISOLAMENTO, INSTALADO EM FORRO, PARA RAMAL DE ALIMENTAÇÃO DE AR CONDICIONADO, INCLUSO FIXADOR. AF_11/2021_PA</t>
  </si>
  <si>
    <t>6.1.15.12.4</t>
  </si>
  <si>
    <t>TUBO EM COBRE FLEXÍVEL, DN 5/8", COM ISOLAMENTO, INSTALADO EM FORRO, PARA RAMAL DE ALIMENTAÇÃO DE AR CONDICIONADO, INCLUSO FIXADOR. AF_11/2021_PA</t>
  </si>
  <si>
    <t>6.1.15.12.5</t>
  </si>
  <si>
    <t>6.1.15.12.6</t>
  </si>
  <si>
    <t>6.1.15.12.7</t>
  </si>
  <si>
    <t>6.1.15.12.8</t>
  </si>
  <si>
    <t>6.1.15.12.9</t>
  </si>
  <si>
    <t>6.1.15.12.10</t>
  </si>
  <si>
    <t>6.1.15.12.11</t>
  </si>
  <si>
    <t>6.1.15.12.12</t>
  </si>
  <si>
    <t>6.1.15.12.13</t>
  </si>
  <si>
    <t>6.1.15.12.14</t>
  </si>
  <si>
    <t>6.1.15.12.15</t>
  </si>
  <si>
    <t>6.1.15.12.16</t>
  </si>
  <si>
    <t>6.1.15.12.17</t>
  </si>
  <si>
    <t>6.1.15.12.18</t>
  </si>
  <si>
    <t>6.1.15.12.19</t>
  </si>
  <si>
    <t>6.1.15.12.20</t>
  </si>
  <si>
    <t>6.1.15.12.21</t>
  </si>
  <si>
    <t>6.1.15.12.22</t>
  </si>
  <si>
    <t>6.1.15.12.23</t>
  </si>
  <si>
    <t>6.1.15.12.24</t>
  </si>
  <si>
    <t>6.1.15.12.25</t>
  </si>
  <si>
    <t>6.1.15.12.26</t>
  </si>
  <si>
    <t>6.1.15.12.27</t>
  </si>
  <si>
    <t>6.1.15.12.28</t>
  </si>
  <si>
    <t>6.1.15.12.29</t>
  </si>
  <si>
    <t>6.1.15.12.30</t>
  </si>
  <si>
    <t>6.1.15.12.31</t>
  </si>
  <si>
    <t>6.1.15.12.32</t>
  </si>
  <si>
    <t>6.1.16.1</t>
  </si>
  <si>
    <t>6.1.16.2</t>
  </si>
  <si>
    <t>6.1.16.3</t>
  </si>
  <si>
    <t>6.1.16.4</t>
  </si>
  <si>
    <t>6.1.16.5</t>
  </si>
  <si>
    <t>6.1.16.6</t>
  </si>
  <si>
    <t>6.1.16.7</t>
  </si>
  <si>
    <t>6.1.16.8</t>
  </si>
  <si>
    <t>6.1.16.9</t>
  </si>
  <si>
    <t>6.1.16.10</t>
  </si>
  <si>
    <t>6.1.16.11</t>
  </si>
  <si>
    <t>6.1.16.12</t>
  </si>
  <si>
    <t>6.1.16.13</t>
  </si>
  <si>
    <t>6.1.16.14</t>
  </si>
  <si>
    <t>6.1.16.15</t>
  </si>
  <si>
    <t>6.1.16.16</t>
  </si>
  <si>
    <t>6.1.16.17</t>
  </si>
  <si>
    <t>6.1.16.18</t>
  </si>
  <si>
    <t>6.1.17.1</t>
  </si>
  <si>
    <t>6.2.1.1</t>
  </si>
  <si>
    <t>6.2.1.2</t>
  </si>
  <si>
    <t>6.2.1.3</t>
  </si>
  <si>
    <t>MONTAGEM E DESMONTAGEM DE FÔRMA PARA ESCADAS, COM 1 LANCE E LAJE PLANA, EM CHAPA DE MADEIRA COMPENSADA PLASTIFICADA, 6 UTILIZAÇÕES. AF_11/2020</t>
  </si>
  <si>
    <t>6.2.1.4</t>
  </si>
  <si>
    <t>MONTAGEM E DESMONTAGEM DE FÔRMA DE LAJE MACIÇA, PÉ-DIREITO DUPLO, EM CHAPA DE MADEIRA COMPENSADA PLASTIFICADA, 10 UTILIZAÇÕES. AF_09/2020</t>
  </si>
  <si>
    <t>6.2.1.5</t>
  </si>
  <si>
    <t>6.2.1.6</t>
  </si>
  <si>
    <t>6.2.1.7</t>
  </si>
  <si>
    <t>6.2.1.8</t>
  </si>
  <si>
    <t>6.2.1.9</t>
  </si>
  <si>
    <t>ARMAÇÃO DE ESCADA, DE UMA ESTRUTURA CONVENCIONAL DE CONCRETO ARMADO UTILIZANDO AÇO CA-50 DE 6,3 MM - MONTAGEM. AF_11/2020</t>
  </si>
  <si>
    <t>6.2.1.10</t>
  </si>
  <si>
    <t>6.2.1.11</t>
  </si>
  <si>
    <t>ARMAÇÃO DE ESCADA, DE UMA ESTRUTURA CONVENCIONAL DE CONCRETO ARMADO UTILIZANDO AÇO CA-50 DE 10,0 MM - MONTAGEM. AF_11/2020</t>
  </si>
  <si>
    <t>6.2.1.12</t>
  </si>
  <si>
    <t>6.2.1.13</t>
  </si>
  <si>
    <t>6.2.1.14</t>
  </si>
  <si>
    <t>6.2.1.15</t>
  </si>
  <si>
    <t>6.2.1.16</t>
  </si>
  <si>
    <t>6.2.1.17</t>
  </si>
  <si>
    <t>6.2.1.18</t>
  </si>
  <si>
    <t>6.2.1.19</t>
  </si>
  <si>
    <t>6.2.1.20</t>
  </si>
  <si>
    <t>6.2.1.21</t>
  </si>
  <si>
    <t>6.2.1.22</t>
  </si>
  <si>
    <t>6.2.1.23</t>
  </si>
  <si>
    <t>6.2.1.24</t>
  </si>
  <si>
    <t>6.2.1.25</t>
  </si>
  <si>
    <t>6.2.1.26</t>
  </si>
  <si>
    <t>6.2.1.27</t>
  </si>
  <si>
    <t>ARMAÇÃO PARA EXECUÇÃO DE RADIER, PISO DE CONCRETO OU LAJE SOBRE SOLO, COM USO DE TELA Q-92. AF_09/2021</t>
  </si>
  <si>
    <t>6.2.1.28</t>
  </si>
  <si>
    <t>ARMAÇÃO DE ESTRUTURAS DIVERSAS DE CONCRETO ARMADO, EXCETO VIGAS, PILARES, LAJES E FUNDAÇÕES, UTILIZANDO AÇO CA-50 DE 25,0 MM - MONTAGEM. AF_06/2022</t>
  </si>
  <si>
    <t>6.2.1.29</t>
  </si>
  <si>
    <t>ARMAÇÃO DE ESCADA, DE UMA ESTRUTURA CONVENCIONAL DE CONCRETO ARMADO UTILIZANDO AÇO CA-50 DE 12,5 MM - MONTAGEM. AF_11/2020</t>
  </si>
  <si>
    <t>6.2.2.1</t>
  </si>
  <si>
    <t>6.2.2.2</t>
  </si>
  <si>
    <t>JATEAMENTO ABRASIVO COM GRANALHA DE AÇO EM PERFIL METÁLICO EM FÁBRICA. AF_01/2020</t>
  </si>
  <si>
    <t>6.2.2.3</t>
  </si>
  <si>
    <t>6.2.2.4</t>
  </si>
  <si>
    <t>6.2.2.5</t>
  </si>
  <si>
    <t>6.2.3.1</t>
  </si>
  <si>
    <t>6.2.3.2</t>
  </si>
  <si>
    <t>6.2.3.3</t>
  </si>
  <si>
    <t>6.2.3.4</t>
  </si>
  <si>
    <t>6.2.3.5</t>
  </si>
  <si>
    <t>6.2.3.6</t>
  </si>
  <si>
    <t>6.2.3.7</t>
  </si>
  <si>
    <t>6.2.3.8</t>
  </si>
  <si>
    <t>6.2.4.1</t>
  </si>
  <si>
    <t>6.2.4.2</t>
  </si>
  <si>
    <t>6.2.4.3</t>
  </si>
  <si>
    <t>IMPERMEABILIZAÇÃO DE SUPERFÍCIE COM MANTA ASFÁLTICA, DUAS CAMADAS, INCLUSIVE APLICAÇÃO DE PRIMER ASFÁLTICO, E=3MM E E=4MM. AF_09/2023</t>
  </si>
  <si>
    <t>6.2.4.4</t>
  </si>
  <si>
    <t>6.2.4.5</t>
  </si>
  <si>
    <t>6.2.5.1</t>
  </si>
  <si>
    <t>6.2.5.1.1</t>
  </si>
  <si>
    <t>6.2.5.1.2</t>
  </si>
  <si>
    <t>6.2.5.1.3</t>
  </si>
  <si>
    <t>6.2.5.1.4</t>
  </si>
  <si>
    <t>6.2.5.1.5</t>
  </si>
  <si>
    <t>6.2.5.1.6</t>
  </si>
  <si>
    <t>6.2.5.1.7</t>
  </si>
  <si>
    <t>6.2.5.2</t>
  </si>
  <si>
    <t>6.2.5.2.1</t>
  </si>
  <si>
    <t>6.2.5.2.2</t>
  </si>
  <si>
    <t>6.2.5.2.3</t>
  </si>
  <si>
    <t>6.2.6.1</t>
  </si>
  <si>
    <t>6.2.6.2</t>
  </si>
  <si>
    <t>6.2.6.3</t>
  </si>
  <si>
    <t>6.2.6.4</t>
  </si>
  <si>
    <t>6.2.6.5</t>
  </si>
  <si>
    <t>6.2.6.6</t>
  </si>
  <si>
    <t>6.2.6.7</t>
  </si>
  <si>
    <t>6.2.6.8</t>
  </si>
  <si>
    <t>PISO ELEVADO COM ESTRUTURA EM AÇO, COMPOSTO POR PEDESTAIS E LONGARINAS. AF_09/2020</t>
  </si>
  <si>
    <t>6.2.6.9</t>
  </si>
  <si>
    <t>6.2.6.10</t>
  </si>
  <si>
    <t>6.2.6.11</t>
  </si>
  <si>
    <t>6.2.6.12</t>
  </si>
  <si>
    <t>6.2.6.13</t>
  </si>
  <si>
    <t>6.2.6.14</t>
  </si>
  <si>
    <t>6.2.7.1</t>
  </si>
  <si>
    <t>6.2.7.2</t>
  </si>
  <si>
    <t>6.2.7.3</t>
  </si>
  <si>
    <t>6.2.8.1</t>
  </si>
  <si>
    <t>6.2.8.1.1</t>
  </si>
  <si>
    <t>6.2.8.1.2</t>
  </si>
  <si>
    <t>6.2.8.1.3</t>
  </si>
  <si>
    <t>6.2.8.1.4</t>
  </si>
  <si>
    <t>6.2.8.1.5</t>
  </si>
  <si>
    <t>6.2.8.1.6</t>
  </si>
  <si>
    <t>6.2.8.2</t>
  </si>
  <si>
    <t>6.2.8.2.1</t>
  </si>
  <si>
    <t>6.2.8.2.2</t>
  </si>
  <si>
    <t>6.2.8.2.3</t>
  </si>
  <si>
    <t>6.2.8.2.4</t>
  </si>
  <si>
    <t>6.2.8.2.5</t>
  </si>
  <si>
    <t>6.2.8.2.6</t>
  </si>
  <si>
    <t>6.2.8.2.7</t>
  </si>
  <si>
    <t>6.2.8.2.10</t>
  </si>
  <si>
    <t>6.2.8.2.11</t>
  </si>
  <si>
    <t>6.2.8.2.13</t>
  </si>
  <si>
    <t>6.2.8.3</t>
  </si>
  <si>
    <t>6.2.8.3.1</t>
  </si>
  <si>
    <t>6.2.8.3.2</t>
  </si>
  <si>
    <t>6.2.8.3.4</t>
  </si>
  <si>
    <t>6.2.9.1</t>
  </si>
  <si>
    <t>6.2.9.2</t>
  </si>
  <si>
    <t>6.2.9.3</t>
  </si>
  <si>
    <t>6.2.9.4</t>
  </si>
  <si>
    <t>6.2.9.5</t>
  </si>
  <si>
    <t>6.2.10.1</t>
  </si>
  <si>
    <t>6.2.10.2</t>
  </si>
  <si>
    <t>6.2.11.1</t>
  </si>
  <si>
    <t>6.2.11.2</t>
  </si>
  <si>
    <t>6.2.11.3</t>
  </si>
  <si>
    <t>6.2.11.4</t>
  </si>
  <si>
    <t>6.2.11.5</t>
  </si>
  <si>
    <t>6.2.11.6</t>
  </si>
  <si>
    <t>6.2.11.7</t>
  </si>
  <si>
    <t>6.2.11.8</t>
  </si>
  <si>
    <t>6.2.11.9</t>
  </si>
  <si>
    <t>6.2.11.10</t>
  </si>
  <si>
    <t>6.2.11.11</t>
  </si>
  <si>
    <t>6.2.11.12</t>
  </si>
  <si>
    <t>6.2.11.13</t>
  </si>
  <si>
    <t>6.2.12</t>
  </si>
  <si>
    <t>6.2.12.1.1</t>
  </si>
  <si>
    <t>6.2.12.1.2</t>
  </si>
  <si>
    <t>6.2.12.1.3</t>
  </si>
  <si>
    <t>6.2.12.1.4</t>
  </si>
  <si>
    <t>6.2.12.1.5</t>
  </si>
  <si>
    <t>6.2.12.1.6</t>
  </si>
  <si>
    <t>6.2.12.1.7</t>
  </si>
  <si>
    <t>6.2.12.1.8</t>
  </si>
  <si>
    <t>6.2.12.1.9</t>
  </si>
  <si>
    <t>6.2.12.1.10</t>
  </si>
  <si>
    <t>6.2.12.1.11</t>
  </si>
  <si>
    <t>6.2.12.1.12</t>
  </si>
  <si>
    <t>6.2.12.1.13</t>
  </si>
  <si>
    <t>6.2.12.1.14</t>
  </si>
  <si>
    <t>6.2.12.1.15</t>
  </si>
  <si>
    <t>6.2.12.1.16</t>
  </si>
  <si>
    <t>6.2.12.1.17</t>
  </si>
  <si>
    <t>6.2.12.1.18</t>
  </si>
  <si>
    <t>6.2.12.1.19</t>
  </si>
  <si>
    <t>6.2.12.1.20</t>
  </si>
  <si>
    <t>6.2.12.1.21</t>
  </si>
  <si>
    <t>LUVA PARA ELETRODUTO, PVC, ROSCÁVEL, DN 40 MM (1 1/4"), PARA CIRCUITOS TERMINAIS, INSTALADA EM PAREDE - FORNECIMENTO E INSTALAÇÃO. AF_03/2023</t>
  </si>
  <si>
    <t>6.2.12.1.22</t>
  </si>
  <si>
    <t>6.2.12.1.23</t>
  </si>
  <si>
    <t>6.2.12.1.24</t>
  </si>
  <si>
    <t>6.2.12.1.25</t>
  </si>
  <si>
    <t>6.2.12.1.26</t>
  </si>
  <si>
    <t>6.2.12.1.27</t>
  </si>
  <si>
    <t>6.2.12.1.28</t>
  </si>
  <si>
    <t>6.2.12.1.29</t>
  </si>
  <si>
    <t>CURVA 180 GRAUS PARA ELETRODUTO, PVC, ROSCÁVEL, DN 32 MM (1"), PARA CIRCUITOS TERMINAIS, INSTALADA EM FORRO - FORNECIMENTO E INSTALAÇÃO. AF_03/2023</t>
  </si>
  <si>
    <t>6.2.12.1.30</t>
  </si>
  <si>
    <t>6.2.12.1.31</t>
  </si>
  <si>
    <t>6.2.12.1.32</t>
  </si>
  <si>
    <t>6.2.12.1.33</t>
  </si>
  <si>
    <t>6.2.12.1.34</t>
  </si>
  <si>
    <t>6.2.12.1.35</t>
  </si>
  <si>
    <t>6.2.12.1.36</t>
  </si>
  <si>
    <t>6.2.12.1.37</t>
  </si>
  <si>
    <t>6.2.12.1.38</t>
  </si>
  <si>
    <t>6.2.12.1.39</t>
  </si>
  <si>
    <t>6.2.12.1.40</t>
  </si>
  <si>
    <t>6.2.12.1.41</t>
  </si>
  <si>
    <t>6.2.12.1.42</t>
  </si>
  <si>
    <t>6.2.12.1.43</t>
  </si>
  <si>
    <t>6.2.12.1.44</t>
  </si>
  <si>
    <t>6.2.12.1.45</t>
  </si>
  <si>
    <t>6.2.12.1.46</t>
  </si>
  <si>
    <t>6.2.12.1.47</t>
  </si>
  <si>
    <t>6.2.12.1.48</t>
  </si>
  <si>
    <t>6.2.12.1.49</t>
  </si>
  <si>
    <t>6.2.12.1.50</t>
  </si>
  <si>
    <t>6.2.12.1.51</t>
  </si>
  <si>
    <t>6.2.12.1.52</t>
  </si>
  <si>
    <t>6.2.12.1.53</t>
  </si>
  <si>
    <t>6.2.12.1.54</t>
  </si>
  <si>
    <t>6.2.12.1.55</t>
  </si>
  <si>
    <t>6.2.12.1.56</t>
  </si>
  <si>
    <t>6.2.12.1.57</t>
  </si>
  <si>
    <t>6.2.12.1.58</t>
  </si>
  <si>
    <t>6.2.12.1.59</t>
  </si>
  <si>
    <t>6.2.12.1.60</t>
  </si>
  <si>
    <t>6.2.12.1.61</t>
  </si>
  <si>
    <t>6.2.12.1.62</t>
  </si>
  <si>
    <t>6.2.12.1.63</t>
  </si>
  <si>
    <t>6.2.12.1.64</t>
  </si>
  <si>
    <t>6.2.12.1.65</t>
  </si>
  <si>
    <t>6.2.12.1.66</t>
  </si>
  <si>
    <t>6.2.12.1.67</t>
  </si>
  <si>
    <t>6.2.12.1.68</t>
  </si>
  <si>
    <t>6.2.12.1.69</t>
  </si>
  <si>
    <t>6.2.12.1.70</t>
  </si>
  <si>
    <t>6.2.12.1.71</t>
  </si>
  <si>
    <t>6.2.12.1.72</t>
  </si>
  <si>
    <t>6.2.12.1.74</t>
  </si>
  <si>
    <t>6.2.12.1.75</t>
  </si>
  <si>
    <t>6.2.12.1.76</t>
  </si>
  <si>
    <t>6.2.12.1.77</t>
  </si>
  <si>
    <t>6.2.12.1.78</t>
  </si>
  <si>
    <t>6.2.12.1.79</t>
  </si>
  <si>
    <t>6.2.12.1.80</t>
  </si>
  <si>
    <t>6.2.12.1.81</t>
  </si>
  <si>
    <t>6.2.12.1.82</t>
  </si>
  <si>
    <t>6.2.12.1.83</t>
  </si>
  <si>
    <t>6.2.12.1.84</t>
  </si>
  <si>
    <t>6.2.12.1.85</t>
  </si>
  <si>
    <t>6.2.12.1.86</t>
  </si>
  <si>
    <t>6.2.12.1.87</t>
  </si>
  <si>
    <t>6.2.12.2.1</t>
  </si>
  <si>
    <t>6.2.12.2.2</t>
  </si>
  <si>
    <t>6.2.12.2.3</t>
  </si>
  <si>
    <t>REGISTRO DE GAVETA BRUTO, LATÃO, ROSCÁVEL, 1 1/4" - FORNECIMENTO E INSTALAÇÃO. AF_08/2021</t>
  </si>
  <si>
    <t>6.2.12.2.4</t>
  </si>
  <si>
    <t>6.2.12.2.5</t>
  </si>
  <si>
    <t>6.2.12.2.6</t>
  </si>
  <si>
    <t>6.2.12.2.7</t>
  </si>
  <si>
    <t>6.2.12.2.8</t>
  </si>
  <si>
    <t>6.2.12.2.9</t>
  </si>
  <si>
    <t>6.2.12.2.10</t>
  </si>
  <si>
    <t>6.2.12.2.11</t>
  </si>
  <si>
    <t>TÊ NORMAL, PPR, DN 32 MM, CLASSE PN 25, INSTALADO EM RAMAL DE DISTRIBUIÇÃO DE ÁGUA   FORNECIMENTO E INSTALAÇÃO. AF_08/2022</t>
  </si>
  <si>
    <t>6.2.12.2.12</t>
  </si>
  <si>
    <t>MISTURADOR MONOCOMANDO PARA CHUVEIRO, BASE BRUTA E ACABAMENTO CROMADO - FORNECIMENTO E INSTALAÇÃO. AF_08/2021</t>
  </si>
  <si>
    <t>6.2.12.2.13</t>
  </si>
  <si>
    <t>6.2.12.2.14</t>
  </si>
  <si>
    <t>6.2.12.2.15</t>
  </si>
  <si>
    <t>6.2.12.2.16</t>
  </si>
  <si>
    <t>6.2.12.2.17</t>
  </si>
  <si>
    <t>6.2.12.2.18</t>
  </si>
  <si>
    <t>6.2.12.2.19</t>
  </si>
  <si>
    <t>6.2.12.2.20</t>
  </si>
  <si>
    <t>6.2.12.2.21</t>
  </si>
  <si>
    <t>6.2.12.3.1</t>
  </si>
  <si>
    <t>6.2.12.3.2</t>
  </si>
  <si>
    <t>6.2.12.3.3</t>
  </si>
  <si>
    <t>TUBO PVC, SERIE NORMAL, ESGOTO PREDIAL, DN 50 MM, FORNECIDO E INSTALADO EM PRUMADA DE ESGOTO SANITÁRIO OU VENTILAÇÃO. AF_08/2022</t>
  </si>
  <si>
    <t>6.2.12.3.4</t>
  </si>
  <si>
    <t>6.2.12.3.5</t>
  </si>
  <si>
    <t>6.2.12.3.6</t>
  </si>
  <si>
    <t>6.2.12.3.7</t>
  </si>
  <si>
    <t>6.2.12.3.8</t>
  </si>
  <si>
    <t>6.2.12.3.9</t>
  </si>
  <si>
    <t>6.2.12.3.10</t>
  </si>
  <si>
    <t>6.2.12.3.11</t>
  </si>
  <si>
    <t>6.2.12.3.12</t>
  </si>
  <si>
    <t>6.2.12.3.13</t>
  </si>
  <si>
    <t>6.2.12.3.14</t>
  </si>
  <si>
    <t>TE, PVC, SERIE NORMAL, ESGOTO PREDIAL, DN 75 X 75 MM, JUNTA ELÁSTICA, FORNECIDO E INSTALADO EM RAMAL DE DESCARGA OU RAMAL DE ESGOTO SANITÁRIO. AF_08/2022</t>
  </si>
  <si>
    <t>6.2.12.3.15</t>
  </si>
  <si>
    <t>JUNÇÃO SIMPLES, PVC, SERIE NORMAL, ESGOTO PREDIAL, DN 75 X 75 MM, JUNTA ELÁSTICA, FORNECIDO E INSTALADO EM RAMAL DE DESCARGA OU RAMAL DE ESGOTO SANITÁRIO. AF_08/2022</t>
  </si>
  <si>
    <t>6.2.12.3.16</t>
  </si>
  <si>
    <t>JOELHO 45 GRAUS, PVC, SERIE NORMAL, ESGOTO PREDIAL, DN 75 MM, JUNTA ELÁSTICA, FORNECIDO E INSTALADO EM RAMAL DE DESCARGA OU RAMAL DE ESGOTO SANITÁRIO. AF_08/2022</t>
  </si>
  <si>
    <t>6.2.12.3.17</t>
  </si>
  <si>
    <t>JOELHO 90 GRAUS, PVC, SERIE NORMAL, ESGOTO PREDIAL, DN 50 MM, JUNTA ELÁSTICA, FORNECIDO E INSTALADO EM PRUMADA DE ESGOTO SANITÁRIO OU VENTILAÇÃO. AF_08/2022</t>
  </si>
  <si>
    <t>6.2.12.3.18</t>
  </si>
  <si>
    <t>JOELHO 90 GRAUS, PVC, SERIE NORMAL, ESGOTO PREDIAL, DN 75 MM, JUNTA ELÁSTICA, FORNECIDO E INSTALADO EM PRUMADA DE ESGOTO SANITÁRIO OU VENTILAÇÃO. AF_08/2022</t>
  </si>
  <si>
    <t>6.2.12.3.19</t>
  </si>
  <si>
    <t>6.2.12.3.20</t>
  </si>
  <si>
    <t>6.2.12.3.21</t>
  </si>
  <si>
    <t>6.2.12.3.22</t>
  </si>
  <si>
    <t>LUVA SIMPLES, PVC, SERIE NORMAL, ESGOTO PREDIAL, DN 50 MM, JUNTA ELÁSTICA, FORNECIDO E INSTALADO EM PRUMADA DE ESGOTO SANITÁRIO OU VENTILAÇÃO. AF_08/2022</t>
  </si>
  <si>
    <t>6.2.12.3.23</t>
  </si>
  <si>
    <t>LUVA SIMPLES, PVC, SERIE NORMAL, ESGOTO PREDIAL, DN 75 MM, JUNTA ELÁSTICA, FORNECIDO E INSTALADO EM PRUMADA DE ESGOTO SANITÁRIO OU VENTILAÇÃO. AF_08/2022</t>
  </si>
  <si>
    <t>6.2.12.3.24</t>
  </si>
  <si>
    <t>6.2.12.3.25</t>
  </si>
  <si>
    <t>6.2.12.3.26</t>
  </si>
  <si>
    <t>6.2.12.3.27</t>
  </si>
  <si>
    <t>6.2.12.3.28</t>
  </si>
  <si>
    <t>6.2.12.3.29</t>
  </si>
  <si>
    <t>6.2.12.3.30</t>
  </si>
  <si>
    <t>6.2.12.3.31</t>
  </si>
  <si>
    <t>6.2.12.3.32</t>
  </si>
  <si>
    <t>6.2.12.3.33</t>
  </si>
  <si>
    <t>6.2.12.3.34</t>
  </si>
  <si>
    <t>6.2.12.3.35</t>
  </si>
  <si>
    <t>6.2.12.3.36</t>
  </si>
  <si>
    <t>6.2.12.3.37</t>
  </si>
  <si>
    <t>6.2.12.3.38</t>
  </si>
  <si>
    <t>6.2.12.3.39</t>
  </si>
  <si>
    <t>6.2.12.3.40</t>
  </si>
  <si>
    <t>6.2.12.3.41</t>
  </si>
  <si>
    <t>6.2.12.4.1</t>
  </si>
  <si>
    <t>6.2.12.4.2</t>
  </si>
  <si>
    <t>6.2.12.4.3</t>
  </si>
  <si>
    <t>6.2.12.4.4</t>
  </si>
  <si>
    <t>6.2.12.4.5</t>
  </si>
  <si>
    <t>6.2.12.4.6</t>
  </si>
  <si>
    <t>TUBO PVC, SERIE NORMAL, ESGOTO PREDIAL, DN 75 MM, FORNECIDO E INSTALADO EM PRUMADA DE ESGOTO SANITÁRIO OU VENTILAÇÃO. AF_08/2022</t>
  </si>
  <si>
    <t>6.2.12.4.7</t>
  </si>
  <si>
    <t>TUBO PVC, SERIE NORMAL, ESGOTO PREDIAL, DN 100 MM, FORNECIDO E INSTALADO EM PRUMADA DE ESGOTO SANITÁRIO OU VENTILAÇÃO. AF_08/2022</t>
  </si>
  <si>
    <t>6.2.12.4.8</t>
  </si>
  <si>
    <t>TUBO PVC, SÉRIE R, ÁGUA PLUVIAL, DN 100 MM, FORNECIDO E INSTALADO EM CONDUTORES VERTICAIS DE ÁGUAS PLUVIAIS. AF_06/2022</t>
  </si>
  <si>
    <t>6.2.12.4.9</t>
  </si>
  <si>
    <t>TUBO, PPR, DN 25, CLASSE PN 20,  INSTALADO EM PRUMADA DE ÁGUA   FORNECIMENTO E INSTALAÇÃO. AF_08/2022</t>
  </si>
  <si>
    <t>6.2.12.4.10</t>
  </si>
  <si>
    <t>6.2.12.4.11</t>
  </si>
  <si>
    <t>6.2.12.4.12</t>
  </si>
  <si>
    <t>JUNÇÃO SIMPLES, PVC, SERIE NORMAL, ESGOTO PREDIAL, DN 40 MM, JUNTA SOLDÁVEL, FORNECIDO E INSTALADO EM RAMAL DE DESCARGA OU RAMAL DE ESGOTO SANITÁRIO. AF_08/2022</t>
  </si>
  <si>
    <t>6.2.12.4.13</t>
  </si>
  <si>
    <t>6.2.12.4.14</t>
  </si>
  <si>
    <t>JOELHO 90 GRAUS, PVC, SERIE R, ÁGUA PLUVIAL, DN 150 MM, JUNTA ELÁSTICA, FORNECIDO E INSTALADO EM CONDUTORES VERTICAIS DE ÁGUAS PLUVIAIS. AF_06/2022</t>
  </si>
  <si>
    <t>6.2.12.4.15</t>
  </si>
  <si>
    <t>6.2.12.4.16</t>
  </si>
  <si>
    <t>6.2.12.4.17</t>
  </si>
  <si>
    <t>6.2.12.4.18</t>
  </si>
  <si>
    <t>6.2.12.4.19</t>
  </si>
  <si>
    <t>LUVA SIMPLES, PVC, SÉRIE NORMAL, ESGOTO PREDIAL, DN 150 MM, JUNTA ELÁSTICA, FORNECIDO E INSTALADO EM SUBCOLETOR AÉREO DE ESGOTO SANITÁRIO. AF_08/2022</t>
  </si>
  <si>
    <t>6.2.12.4.20</t>
  </si>
  <si>
    <t>6.2.12.4.21</t>
  </si>
  <si>
    <t>JOELHO 45 GRAUS, PVC, SERIE R, ÁGUA PLUVIAL, DN 100 MM, JUNTA ELÁSTICA, FORNECIDO E INSTALADO EM CONDUTORES VERTICAIS DE ÁGUAS PLUVIAIS. AF_06/2022</t>
  </si>
  <si>
    <t>6.2.12.4.22</t>
  </si>
  <si>
    <t>JOELHO 90 GRAUS, PVC, SERIE R, ÁGUA PLUVIAL, DN 100 MM, JUNTA ELÁSTICA, FORNECIDO E INSTALADO EM CONDUTORES VERTICAIS DE ÁGUAS PLUVIAIS. AF_06/2022</t>
  </si>
  <si>
    <t>6.2.12.4.23</t>
  </si>
  <si>
    <t>JUNÇÃO SIMPLES, PVC, SERIE R, ÁGUA PLUVIAL, DN 100 X 100 MM, JUNTA ELÁSTICA, FORNECIDO E INSTALADO EM CONDUTORES VERTICAIS DE ÁGUAS PLUVIAIS. AF_06/2022</t>
  </si>
  <si>
    <t>6.2.12.4.24</t>
  </si>
  <si>
    <t>LUVA SIMPLES, PVC, SERIE R, ÁGUA PLUVIAL, DN 100 MM, JUNTA ELÁSTICA, FORNECIDO E INSTALADO EM CONDUTORES VERTICAIS DE ÁGUAS PLUVIAIS. AF_06/2022</t>
  </si>
  <si>
    <t>6.2.12.4.25</t>
  </si>
  <si>
    <t>6.2.12.4.26</t>
  </si>
  <si>
    <t>6.2.12.4.27</t>
  </si>
  <si>
    <t>6.2.12.4.28</t>
  </si>
  <si>
    <t>6.2.12.4.29</t>
  </si>
  <si>
    <t>FIXAÇÃO DE TUBOS VERTICAIS DE PVC ÁGUA, PVC ESGOTO, PVC ÁGUA PLUVIAL, CPVC, PPR, COBRE OU AÇO, DIÂMETROS MENORES OU IGUAIS A 40 MM, COM ABRAÇADEIRA METÁLICA RÍGIDA TIPO U PERFIL 1 1/4", FIXADA EM PERFILADO EM PAREDE. AF_09/2023_PS</t>
  </si>
  <si>
    <t>6.2.12.4.30</t>
  </si>
  <si>
    <t>FIXAÇÃO DE TUBOS HORIZONTAIS DE PVC ÁGUA/PVC ESGOTO/PVC PLUVIAL/CPVC/PPR/COBRE OU AÇO, DIÂMETROS MENORES OU IGUAIS A 40 MM, COM ABRAÇADEIRA METÁLICA RÍGIDA TIPO  D  COM PARAFUSO DE FIXAÇÃO 1 1/4", FIXADA DIRETAMENTE NA LAJE OU PAREDE. AF_09/2023</t>
  </si>
  <si>
    <t>6.2.12.4.31</t>
  </si>
  <si>
    <t>FIXAÇÃO DE TUBOS HORIZONTAIS DE PVC ÁGUA, PVC ESGOTO, PVC ÁGUA PLUVIAL, CPVC, PPR, COBRE OU AÇO, DIÂMETROS MAIORES QUE 75 MM E MENORES OU IGUAIS A 100 MM, COM ABRAÇADEIRA METÁLICA RÍGIDA TIPO U PERFIL 4", FIXADA EM PERFILADO EM LAJE. AF_09/2023_PS</t>
  </si>
  <si>
    <t>6.2.12.4.32</t>
  </si>
  <si>
    <t>6.2.12.5.1</t>
  </si>
  <si>
    <t>6.2.12.5.2</t>
  </si>
  <si>
    <t>6.2.12.5.3</t>
  </si>
  <si>
    <t>6.2.12.5.4</t>
  </si>
  <si>
    <t>6.2.12.5.5</t>
  </si>
  <si>
    <t>6.2.12.5.6</t>
  </si>
  <si>
    <t>6.2.12.5.7</t>
  </si>
  <si>
    <t>6.2.12.5.8</t>
  </si>
  <si>
    <t>6.2.12.5.9</t>
  </si>
  <si>
    <t>6.2.12.5.10</t>
  </si>
  <si>
    <t>6.2.12.5.11</t>
  </si>
  <si>
    <t>6.2.12.5.12</t>
  </si>
  <si>
    <t>6.2.12.5.13</t>
  </si>
  <si>
    <t>6.2.12.5.14</t>
  </si>
  <si>
    <t>6.2.12.5.15</t>
  </si>
  <si>
    <t>6.2.12.5.16</t>
  </si>
  <si>
    <t>6.2.12.5.17</t>
  </si>
  <si>
    <t>6.2.12.5.18</t>
  </si>
  <si>
    <t>6.2.12.5.19</t>
  </si>
  <si>
    <t>6.2.12.5.20</t>
  </si>
  <si>
    <t>6.2.12.5.21</t>
  </si>
  <si>
    <t>6.2.12.5.22</t>
  </si>
  <si>
    <t>6.2.12.5.23</t>
  </si>
  <si>
    <t>6.2.12.5.24</t>
  </si>
  <si>
    <t>6.2.12.5.25</t>
  </si>
  <si>
    <t>6.2.12.5.26</t>
  </si>
  <si>
    <t>6.2.12.5.27</t>
  </si>
  <si>
    <t>6.2.12.5.28</t>
  </si>
  <si>
    <t>6.2.12.5.29</t>
  </si>
  <si>
    <t>6.2.12.5.30</t>
  </si>
  <si>
    <t>FORNECIMENTO E INSTALAÇÃO DE PATCH CORDS CAT.6 C/2,50M - REV 02</t>
  </si>
  <si>
    <t>6.2.12.5.31</t>
  </si>
  <si>
    <t>FORNECIMENTO E INSTALAÇÃO DE PATCH CORDS CAT.6 C/1,50M - REV 01</t>
  </si>
  <si>
    <t>6.2.12.5.32</t>
  </si>
  <si>
    <t>6.2.12.5.33</t>
  </si>
  <si>
    <t>6.2.12.5.34</t>
  </si>
  <si>
    <t>6.2.12.5.35</t>
  </si>
  <si>
    <t>6.2.12.5.36</t>
  </si>
  <si>
    <t>RACK ABERTO EM COLUNA 44U PARA SERVIDOR - FORNECIMENTO E INSTALAÇÃO. AF_11/2019</t>
  </si>
  <si>
    <t>6.2.12.5.37</t>
  </si>
  <si>
    <t>6.2.12.5.38</t>
  </si>
  <si>
    <t>6.2.12.5.39</t>
  </si>
  <si>
    <t>6.2.12.5.40</t>
  </si>
  <si>
    <t>6.2.12.5.41</t>
  </si>
  <si>
    <t>6.2.12.5.42</t>
  </si>
  <si>
    <t>6.2.12.5.43</t>
  </si>
  <si>
    <t>6.2.12.5.44</t>
  </si>
  <si>
    <t>6.2.12.5.45</t>
  </si>
  <si>
    <t>6.2.12.5.46</t>
  </si>
  <si>
    <t>6.2.12.5.47</t>
  </si>
  <si>
    <t>6.2.12.5.48</t>
  </si>
  <si>
    <t>6.2.12.6.1</t>
  </si>
  <si>
    <t>6.2.12.6.2</t>
  </si>
  <si>
    <t>6.2.12.6.3</t>
  </si>
  <si>
    <t>6.2.12.6.4</t>
  </si>
  <si>
    <t>6.2.12.6.5</t>
  </si>
  <si>
    <t>6.2.12.6.6</t>
  </si>
  <si>
    <t>CAIXA DE PASSAGEM PARA TELEFONE 15X15X10CM (SOBREPOR), FORNECIMENTO E INSTALACAO. AF_11/2019</t>
  </si>
  <si>
    <t>6.2.12.6.7</t>
  </si>
  <si>
    <t>6.2.12.6.8</t>
  </si>
  <si>
    <t>6.2.12.6.9</t>
  </si>
  <si>
    <t>6.2.12.6.10</t>
  </si>
  <si>
    <t>6.2.12.6.11</t>
  </si>
  <si>
    <t>6.2.12.6.12</t>
  </si>
  <si>
    <t>6.2.12.6.13</t>
  </si>
  <si>
    <t>6.2.12.6.14</t>
  </si>
  <si>
    <t>6.2.12.6.15</t>
  </si>
  <si>
    <t>6.2.12.6.16</t>
  </si>
  <si>
    <t>6.2.12.6.17</t>
  </si>
  <si>
    <t>6.2.12.6.18</t>
  </si>
  <si>
    <t>6.2.12.6.19</t>
  </si>
  <si>
    <t>6.2.12.6.20</t>
  </si>
  <si>
    <t>6.2.12.6.21</t>
  </si>
  <si>
    <t>6.2.12.6.22</t>
  </si>
  <si>
    <t>6.2.12.6.23</t>
  </si>
  <si>
    <t>6.2.12.6.24</t>
  </si>
  <si>
    <t>6.2.12.6.25</t>
  </si>
  <si>
    <t>6.2.12.6.26</t>
  </si>
  <si>
    <t>6.2.12.7.1</t>
  </si>
  <si>
    <t>6.2.12.7.2</t>
  </si>
  <si>
    <t>6.2.12.7.3</t>
  </si>
  <si>
    <t>6.2.12.7.4</t>
  </si>
  <si>
    <t>6.2.12.7.5</t>
  </si>
  <si>
    <t>6.2.12.7.6</t>
  </si>
  <si>
    <t>6.2.12.7.7</t>
  </si>
  <si>
    <t>6.2.12.7.8</t>
  </si>
  <si>
    <t>6.2.12.7.9</t>
  </si>
  <si>
    <t>6.2.12.7.10</t>
  </si>
  <si>
    <t>6.2.12.7.11</t>
  </si>
  <si>
    <t>6.2.12.7.12</t>
  </si>
  <si>
    <t>6.2.12.7.13</t>
  </si>
  <si>
    <t>6.2.12.7.14</t>
  </si>
  <si>
    <t>6.2.12.7.15</t>
  </si>
  <si>
    <t>6.2.12.7.16</t>
  </si>
  <si>
    <t>6.2.12.7.17</t>
  </si>
  <si>
    <t>6.2.12.7.18</t>
  </si>
  <si>
    <t>6.2.12.7.19</t>
  </si>
  <si>
    <t>6.2.12.8.1</t>
  </si>
  <si>
    <t>6.2.12.8.2</t>
  </si>
  <si>
    <t>6.2.12.8.3</t>
  </si>
  <si>
    <t>6.2.12.8.4</t>
  </si>
  <si>
    <t>6.2.12.8.5</t>
  </si>
  <si>
    <t>6.2.12.8.6</t>
  </si>
  <si>
    <t>6.2.12.8.7</t>
  </si>
  <si>
    <t>6.2.12.8.8</t>
  </si>
  <si>
    <t>6.2.12.8.9</t>
  </si>
  <si>
    <t>6.2.12.8.10</t>
  </si>
  <si>
    <t>6.2.12.8.11</t>
  </si>
  <si>
    <t>6.2.12.8.12</t>
  </si>
  <si>
    <t>6.2.12.8.13</t>
  </si>
  <si>
    <t>6.2.12.8.14</t>
  </si>
  <si>
    <t>6.2.12.8.15</t>
  </si>
  <si>
    <t>6.2.12.9.1</t>
  </si>
  <si>
    <t>ELETRODUTO RÍGIDO ROSCÁVEL, PVC, DN 25 MM (3/4"), PARA CIRCUITOS TERMINAIS, INSTALADO EM FORRO - FORNECIMENTO E INSTALAÇÃO. AF_03/2023</t>
  </si>
  <si>
    <t>6.2.12.9.2</t>
  </si>
  <si>
    <t>6.2.12.9.3</t>
  </si>
  <si>
    <t>6.2.12.9.4</t>
  </si>
  <si>
    <t>6.2.12.9.5</t>
  </si>
  <si>
    <t>6.2.12.9.6</t>
  </si>
  <si>
    <t>6.2.12.9.7</t>
  </si>
  <si>
    <t>6.2.12.9.8</t>
  </si>
  <si>
    <t>ELETRODUTO RÍGIDO ROSCÁVEL, PVC, DN 20 MM (1/2"), PARA CIRCUITOS TERMINAIS, INSTALADO EM LAJE - FORNECIMENTO E INSTALAÇÃO. AF_03/2023</t>
  </si>
  <si>
    <t>6.2.12.9.9</t>
  </si>
  <si>
    <t>6.2.12.9.10</t>
  </si>
  <si>
    <t>6.2.12.9.11</t>
  </si>
  <si>
    <t>6.2.12.9.12</t>
  </si>
  <si>
    <t>6.2.12.9.13</t>
  </si>
  <si>
    <t>6.2.12.9.14</t>
  </si>
  <si>
    <t>6.2.12.9.15</t>
  </si>
  <si>
    <t>6.2.12.9.16</t>
  </si>
  <si>
    <t>6.2.12.9.17</t>
  </si>
  <si>
    <t>6.2.12.9.18</t>
  </si>
  <si>
    <t>6.2.12.9.19</t>
  </si>
  <si>
    <t>6.2.12.9.20</t>
  </si>
  <si>
    <t>6.2.12.9.21</t>
  </si>
  <si>
    <t>6.2.12.9.22</t>
  </si>
  <si>
    <t>6.2.12.9.23</t>
  </si>
  <si>
    <t>6.2.12.9.24</t>
  </si>
  <si>
    <t>6.2.12.9.25</t>
  </si>
  <si>
    <t>6.2.12.9.29</t>
  </si>
  <si>
    <t>6.2.12.9.30</t>
  </si>
  <si>
    <t>6.2.12.9.31</t>
  </si>
  <si>
    <t>6.2.12.9.32</t>
  </si>
  <si>
    <t>6.2.12.9.33</t>
  </si>
  <si>
    <t>6.2.12.10.1</t>
  </si>
  <si>
    <t>6.2.12.10.2</t>
  </si>
  <si>
    <t>6.2.12.10.3</t>
  </si>
  <si>
    <t>6.2.12.10.4</t>
  </si>
  <si>
    <t>6.2.12.10.5</t>
  </si>
  <si>
    <t>6.2.12.10.6</t>
  </si>
  <si>
    <t>6.2.12.10.7</t>
  </si>
  <si>
    <t>6.2.12.10.8</t>
  </si>
  <si>
    <t>6.2.12.10.9</t>
  </si>
  <si>
    <t>6.2.12.10.10</t>
  </si>
  <si>
    <t>6.2.12.10.11</t>
  </si>
  <si>
    <t>6.2.12.10.12</t>
  </si>
  <si>
    <t>6.2.12.10.13</t>
  </si>
  <si>
    <t>6.2.12.10.14</t>
  </si>
  <si>
    <t>6.2.12.10.15</t>
  </si>
  <si>
    <t>6.2.12.10.16</t>
  </si>
  <si>
    <t>6.2.12.10.17</t>
  </si>
  <si>
    <t>6.2.12.10.18</t>
  </si>
  <si>
    <t>6.2.12.10.19</t>
  </si>
  <si>
    <t>6.2.12.10.20</t>
  </si>
  <si>
    <t>6.2.12.10.21</t>
  </si>
  <si>
    <t>6.2.12.10.22</t>
  </si>
  <si>
    <t>6.2.12.10.23</t>
  </si>
  <si>
    <t>6.2.12.10.24</t>
  </si>
  <si>
    <t>6.2.12.10.25</t>
  </si>
  <si>
    <t>6.2.12.10.26</t>
  </si>
  <si>
    <t>6.2.12.10.27</t>
  </si>
  <si>
    <t>6.2.12.10.28</t>
  </si>
  <si>
    <t>6.2.12.10.29</t>
  </si>
  <si>
    <t>6.2.12.10.30</t>
  </si>
  <si>
    <t>6.2.12.10.31</t>
  </si>
  <si>
    <t>6.2.12.10.32</t>
  </si>
  <si>
    <t>6.2.12.10.33</t>
  </si>
  <si>
    <t>6.2.12.10.34</t>
  </si>
  <si>
    <t>6.2.12.10.35</t>
  </si>
  <si>
    <t>6.2.12.10.36</t>
  </si>
  <si>
    <t>6.2.12.10.37</t>
  </si>
  <si>
    <t>6.2.12.10.38</t>
  </si>
  <si>
    <t>6.2.12.10.39</t>
  </si>
  <si>
    <t>6.2.12.10.40</t>
  </si>
  <si>
    <t>6.2.12.10.42</t>
  </si>
  <si>
    <t>6.2.12.10.43</t>
  </si>
  <si>
    <t>6.2.12.10.44</t>
  </si>
  <si>
    <t>6.2.12.10.45</t>
  </si>
  <si>
    <t>6.2.13.1</t>
  </si>
  <si>
    <t>6.2.13.2</t>
  </si>
  <si>
    <t>6.2.13.3</t>
  </si>
  <si>
    <t>6.2.13.4</t>
  </si>
  <si>
    <t>6.2.13.5</t>
  </si>
  <si>
    <t>6.2.13.6</t>
  </si>
  <si>
    <t>6.2.13.7</t>
  </si>
  <si>
    <t>6.2.13.8</t>
  </si>
  <si>
    <t>6.2.13.9</t>
  </si>
  <si>
    <t>6.2.13.10</t>
  </si>
  <si>
    <t>6.2.13.11</t>
  </si>
  <si>
    <t>6.2.13.12</t>
  </si>
  <si>
    <t>6.2.13.13</t>
  </si>
  <si>
    <t>6.2.13.14</t>
  </si>
  <si>
    <t>6.2.14.1</t>
  </si>
  <si>
    <t>6.3.1.1</t>
  </si>
  <si>
    <t>MONTAGEM E DESMONTAGEM DE FÔRMA DE VIGA, ESCORAMENTO METÁLICO, PÉ-DIREITO SIMPLES, EM CHAPA DE MADEIRA PLASTIFICADA, 10 UTILIZAÇÕES. AF_09/2020</t>
  </si>
  <si>
    <t>6.3.1.2</t>
  </si>
  <si>
    <t>MONTAGEM E DESMONTAGEM DE FÔRMA DE PILARES RETANGULARES E ESTRUTURAS SIMILARES, PÉ-DIREITO SIMPLES, EM CHAPA DE MADEIRA COMPENSADA PLASTIFICADA, 10 UTILIZAÇÕES. AF_09/2020</t>
  </si>
  <si>
    <t>6.3.1.3</t>
  </si>
  <si>
    <t>MONTAGEM E DESMONTAGEM DE FÔRMA DE LAJE MACIÇA, PÉ-DIREITO SIMPLES, EM CHAPA DE MADEIRA COMPENSADA PLASTIFICADA, 10 UTILIZAÇÕES. AF_09/2020</t>
  </si>
  <si>
    <t>6.3.1.4</t>
  </si>
  <si>
    <t>6.3.1.5</t>
  </si>
  <si>
    <t>6.3.1.6</t>
  </si>
  <si>
    <t>6.3.1.7</t>
  </si>
  <si>
    <t>6.3.1.8</t>
  </si>
  <si>
    <t>6.3.1.9</t>
  </si>
  <si>
    <t>6.3.1.10</t>
  </si>
  <si>
    <t>6.3.1.11</t>
  </si>
  <si>
    <t>6.3.1.12</t>
  </si>
  <si>
    <t>6.3.1.13</t>
  </si>
  <si>
    <t>6.3.1.14</t>
  </si>
  <si>
    <t>6.3.1.15</t>
  </si>
  <si>
    <t>6.3.1.16</t>
  </si>
  <si>
    <t>6.3.1.17</t>
  </si>
  <si>
    <t>6.3.1.18</t>
  </si>
  <si>
    <t>6.3.1.19</t>
  </si>
  <si>
    <t>6.3.2.1</t>
  </si>
  <si>
    <t>6.3.2.2</t>
  </si>
  <si>
    <t>6.3.2.3</t>
  </si>
  <si>
    <t>6.3.2.4</t>
  </si>
  <si>
    <t>6.3.2.5</t>
  </si>
  <si>
    <t>6.3.2.6</t>
  </si>
  <si>
    <t>6.3.2.7</t>
  </si>
  <si>
    <t>6.3.2.8</t>
  </si>
  <si>
    <t>6.3.2.9</t>
  </si>
  <si>
    <t>6.3.2.10</t>
  </si>
  <si>
    <t>6.3.2.11</t>
  </si>
  <si>
    <t>6.3.2.12</t>
  </si>
  <si>
    <t>6.3.2.13</t>
  </si>
  <si>
    <t>6.3.2.14</t>
  </si>
  <si>
    <t>6.3.2.15</t>
  </si>
  <si>
    <t>6.3.2.16</t>
  </si>
  <si>
    <t>6.3.2.17</t>
  </si>
  <si>
    <t>6.3.2.18</t>
  </si>
  <si>
    <t>6.3.2.19</t>
  </si>
  <si>
    <t>6.3.2.20</t>
  </si>
  <si>
    <t>6.3.2.21</t>
  </si>
  <si>
    <t>6.3.2.22</t>
  </si>
  <si>
    <t>6.3.3.1</t>
  </si>
  <si>
    <t>6.3.3.2</t>
  </si>
  <si>
    <t>ALVENARIA DE VEDAÇÃO DE BLOCOS VAZADOS DE CONCRETO DE 19X19X39 CM (ESPESSURA 19 CM) E ARGAMASSA DE ASSENTAMENTO COM PREPARO EM BETONEIRA. AF_12/2021</t>
  </si>
  <si>
    <t>6.3.3.3</t>
  </si>
  <si>
    <t>6.3.4.1</t>
  </si>
  <si>
    <t>6.3.4.2</t>
  </si>
  <si>
    <t>6.3.4.3</t>
  </si>
  <si>
    <t>6.3.4.4</t>
  </si>
  <si>
    <t>6.3.4.5</t>
  </si>
  <si>
    <t>6.3.4.6</t>
  </si>
  <si>
    <t>6.3.5.1</t>
  </si>
  <si>
    <t>6.3.5.1.1</t>
  </si>
  <si>
    <t>6.3.5.1.2</t>
  </si>
  <si>
    <t>6.3.5.2</t>
  </si>
  <si>
    <t>6.3.5.2.1</t>
  </si>
  <si>
    <t>6.3.5.2.2</t>
  </si>
  <si>
    <t>6.3.5.2.3</t>
  </si>
  <si>
    <t>6.3.6.1</t>
  </si>
  <si>
    <t>6.3.6.2</t>
  </si>
  <si>
    <t>CONTRAPISO EM ARGAMASSA TRAÇO 1:4 (CIMENTO E AREIA), PREPARO MECÂNICO COM BETONEIRA 400 L, APLICADO EM ÁREAS SECAS SOBRE LAJE, ADERIDO, ACABAMENTO NÃO REFORÇADO, ESPESSURA 2CM. AF_07/2021</t>
  </si>
  <si>
    <t>6.3.6.3</t>
  </si>
  <si>
    <t>6.3.6.4</t>
  </si>
  <si>
    <t>6.3.7.1</t>
  </si>
  <si>
    <t>6.3.7.2</t>
  </si>
  <si>
    <t>6.3.7.3</t>
  </si>
  <si>
    <t>CALHA EM CHAPA DE AÇO GALVANIZADO NÚMERO 24, DESENVOLVIMENTO DE 50 CM, INCLUSO TRANSPORTE VERTICAL. AF_07/2019</t>
  </si>
  <si>
    <t>6.3.8.1</t>
  </si>
  <si>
    <t>6.3.9.1</t>
  </si>
  <si>
    <t>6.3.10</t>
  </si>
  <si>
    <t>6.3.10.1.1</t>
  </si>
  <si>
    <t>6.3.10.1.2</t>
  </si>
  <si>
    <t>6.3.10.1.3</t>
  </si>
  <si>
    <t>6.3.10.1.4</t>
  </si>
  <si>
    <t>6.3.10.1.5</t>
  </si>
  <si>
    <t>6.3.10.1.6</t>
  </si>
  <si>
    <t>6.3.10.1.7</t>
  </si>
  <si>
    <t>6.3.10.1.8</t>
  </si>
  <si>
    <t>6.3.10.1.9</t>
  </si>
  <si>
    <t>6.3.10.1.10</t>
  </si>
  <si>
    <t>6.3.10.1.11</t>
  </si>
  <si>
    <t>6.3.10.1.12</t>
  </si>
  <si>
    <t>6.3.10.1.13</t>
  </si>
  <si>
    <t>6.3.10.1.14</t>
  </si>
  <si>
    <t>6.3.10.1.15</t>
  </si>
  <si>
    <t>6.3.10.1.16</t>
  </si>
  <si>
    <t>6.3.10.1.17</t>
  </si>
  <si>
    <t>6.3.10.1.18</t>
  </si>
  <si>
    <t>6.3.10.1.19</t>
  </si>
  <si>
    <t>6.3.10.1.20</t>
  </si>
  <si>
    <t>6.3.10.1.21</t>
  </si>
  <si>
    <t>6.3.10.1.22</t>
  </si>
  <si>
    <t>6.3.10.1.23</t>
  </si>
  <si>
    <t>6.3.10.1.24</t>
  </si>
  <si>
    <t>6.3.10.1.25</t>
  </si>
  <si>
    <t>6.3.10.1.26</t>
  </si>
  <si>
    <t>6.3.10.1.27</t>
  </si>
  <si>
    <t>6.3.10.1.28</t>
  </si>
  <si>
    <t>6.3.10.1.29</t>
  </si>
  <si>
    <t>6.3.10.2.1</t>
  </si>
  <si>
    <t>6.3.10.2.2</t>
  </si>
  <si>
    <t>6.3.10.2.3</t>
  </si>
  <si>
    <t>6.3.10.2.4</t>
  </si>
  <si>
    <t>TUBO EM COBRE RÍGIDO, DN 22 MM, CLASSE E, SEM ISOLAMENTO, INSTALADO EM RAMAL E SUB-RAMAL DE AQUECIMENTO SOLAR - FORNECIMENTO E INSTALAÇÃO. AF_04/2022</t>
  </si>
  <si>
    <t>6.3.10.2.5</t>
  </si>
  <si>
    <t>6.3.10.2.6</t>
  </si>
  <si>
    <t>6.3.10.2.7</t>
  </si>
  <si>
    <t>6.3.10.2.8</t>
  </si>
  <si>
    <t>VÁLVULA DE RETENÇÃO VERTICAL, DE BRONZE, ROSCÁVEL, 1" - FORNECIMENTO E INSTALAÇÃO. AF_08/2021</t>
  </si>
  <si>
    <t>6.3.10.2.9</t>
  </si>
  <si>
    <t>6.3.10.2.10</t>
  </si>
  <si>
    <t>REGISTRO DE GAVETA BRUTO, LATÃO, ROSCÁVEL, 1 1/2" - FORNECIMENTO E INSTALAÇÃO. AF_08/2021</t>
  </si>
  <si>
    <t>6.3.10.2.11</t>
  </si>
  <si>
    <t>6.3.10.2.12</t>
  </si>
  <si>
    <t>6.3.10.2.13</t>
  </si>
  <si>
    <t>6.3.10.2.14</t>
  </si>
  <si>
    <t>6.3.10.2.15</t>
  </si>
  <si>
    <t>6.3.10.2.16</t>
  </si>
  <si>
    <t>6.3.10.2.17</t>
  </si>
  <si>
    <t>6.3.10.2.18</t>
  </si>
  <si>
    <t>6.3.10.2.19</t>
  </si>
  <si>
    <t>6.3.10.2.20</t>
  </si>
  <si>
    <t>6.3.10.2.21</t>
  </si>
  <si>
    <t>6.3.10.2.22</t>
  </si>
  <si>
    <t>BUCHA DE REDUÇÃO EM COBRE, DN 28 MM X 22 MM, SEM ANEL DE SOLDA, PONTA X BOLSA, INSTALADO EM PRUMADA DE HIDRÁULICA PREDIAL - FORNECIMENTO E INSTALAÇÃO. AF_04/2022</t>
  </si>
  <si>
    <t>6.3.10.2.23</t>
  </si>
  <si>
    <t>VÁLVULA DE RETENÇÃO HORIZONTAL, DE BRONZE, ROSCÁVEL, 3/4" - FORNECIMENTO E INSTALAÇÃO. AF_08/2021</t>
  </si>
  <si>
    <t>6.3.10.2.24</t>
  </si>
  <si>
    <t>VÁLVULA DE RETENÇÃO HORIZONTAL, DE BRONZE, ROSCÁVEL, 1" - FORNECIMENTO E INSTALAÇÃO. AF_08/2021</t>
  </si>
  <si>
    <t>6.3.10.2.25</t>
  </si>
  <si>
    <t>6.3.10.2.26</t>
  </si>
  <si>
    <t>6.3.10.2.27</t>
  </si>
  <si>
    <t>6.3.10.2.28</t>
  </si>
  <si>
    <t>6.3.10.2.29</t>
  </si>
  <si>
    <t>6.3.10.2.30</t>
  </si>
  <si>
    <t>6.3.10.2.31</t>
  </si>
  <si>
    <t>6.3.10.2.32</t>
  </si>
  <si>
    <t>6.3.10.2.33</t>
  </si>
  <si>
    <t>6.3.10.2.34</t>
  </si>
  <si>
    <t>6.3.10.2.35</t>
  </si>
  <si>
    <t>6.3.10.2.36</t>
  </si>
  <si>
    <t>6.3.10.2.37</t>
  </si>
  <si>
    <t>6.3.10.2.38</t>
  </si>
  <si>
    <t>6.3.10.2.39</t>
  </si>
  <si>
    <t>6.3.10.2.40</t>
  </si>
  <si>
    <t>6.3.10.2.41</t>
  </si>
  <si>
    <t>6.3.10.2.42</t>
  </si>
  <si>
    <t>6.3.10.2.43</t>
  </si>
  <si>
    <t>6.3.10.2.44</t>
  </si>
  <si>
    <t>6.3.10.2.45</t>
  </si>
  <si>
    <t>6.3.10.2.46</t>
  </si>
  <si>
    <t>6.3.10.2.47</t>
  </si>
  <si>
    <t>6.3.10.2.48</t>
  </si>
  <si>
    <t>6.3.10.2.49</t>
  </si>
  <si>
    <t>6.3.10.2.50</t>
  </si>
  <si>
    <t>6.3.10.3.1</t>
  </si>
  <si>
    <t>6.3.10.3.2</t>
  </si>
  <si>
    <t>6.3.10.3.3</t>
  </si>
  <si>
    <t>6.3.10.3.4</t>
  </si>
  <si>
    <t>6.3.10.3.5</t>
  </si>
  <si>
    <t>6.3.10.3.6</t>
  </si>
  <si>
    <t>6.3.10.3.7</t>
  </si>
  <si>
    <t>6.3.10.3.8</t>
  </si>
  <si>
    <t>6.3.10.4.1</t>
  </si>
  <si>
    <t>6.3.10.4.2</t>
  </si>
  <si>
    <t>6.3.10.4.3</t>
  </si>
  <si>
    <t>6.3.10.4.4</t>
  </si>
  <si>
    <t>6.3.10.4.5</t>
  </si>
  <si>
    <t>6.3.10.4.6</t>
  </si>
  <si>
    <t>6.3.10.5.1</t>
  </si>
  <si>
    <t>6.3.10.5.2</t>
  </si>
  <si>
    <t>6.3.10.5.3</t>
  </si>
  <si>
    <t>6.3.10.5.4</t>
  </si>
  <si>
    <t>REGISTRO DE GAVETA BRUTO, LATÃO, ROSCÁVEL, 3" - FORNECIMENTO E INSTALAÇÃO. AF_08/2021</t>
  </si>
  <si>
    <t>6.3.10.5.5</t>
  </si>
  <si>
    <t>VÁLVULA DE RETENÇÃO VERTICAL, DE BRONZE, ROSCÁVEL, 3" - FORNECIMENTO E INSTALAÇÃO. AF_08/2021</t>
  </si>
  <si>
    <t>6.3.10.5.6</t>
  </si>
  <si>
    <t>6.3.10.5.7</t>
  </si>
  <si>
    <t>6.3.10.5.8</t>
  </si>
  <si>
    <t>6.3.10.5.9</t>
  </si>
  <si>
    <t>6.3.10.5.10</t>
  </si>
  <si>
    <t>6.3.10.5.11</t>
  </si>
  <si>
    <t>6.3.10.5.12</t>
  </si>
  <si>
    <t>6.3.10.5.13</t>
  </si>
  <si>
    <t>6.3.10.5.14</t>
  </si>
  <si>
    <t>6.3.10.5.15</t>
  </si>
  <si>
    <t>6.3.10.5.16</t>
  </si>
  <si>
    <t>6.3.10.6.1</t>
  </si>
  <si>
    <t>6.3.10.6.2</t>
  </si>
  <si>
    <t>6.3.10.6.3</t>
  </si>
  <si>
    <t>6.3.10.6.4</t>
  </si>
  <si>
    <t>6.3.10.6.5</t>
  </si>
  <si>
    <t>6.3.10.6.6</t>
  </si>
  <si>
    <t>6.3.10.6.7</t>
  </si>
  <si>
    <t>6.3.10.6.9</t>
  </si>
  <si>
    <t>6.3.10.6.10</t>
  </si>
  <si>
    <t>6.3.10.6.11</t>
  </si>
  <si>
    <t>6.3.10.6.12</t>
  </si>
  <si>
    <t>6.3.10.6.13</t>
  </si>
  <si>
    <t>6.3.10.7.1</t>
  </si>
  <si>
    <t>6.3.10.7.2</t>
  </si>
  <si>
    <t>6.3.10.7.3</t>
  </si>
  <si>
    <t>6.3.10.7.4</t>
  </si>
  <si>
    <t>6.3.10.7.5</t>
  </si>
  <si>
    <t>6.3.10.7.6</t>
  </si>
  <si>
    <t>6.3.10.7.7</t>
  </si>
  <si>
    <t>6.3.10.7.8</t>
  </si>
  <si>
    <t>6.3.10.7.9</t>
  </si>
  <si>
    <t>6.3.10.7.10</t>
  </si>
  <si>
    <t>6.3.10.7.11</t>
  </si>
  <si>
    <t>6.3.10.7.12</t>
  </si>
  <si>
    <t>6.3.10.7.13</t>
  </si>
  <si>
    <t>6.3.10.7.14</t>
  </si>
  <si>
    <t>6.3.10.7.15</t>
  </si>
  <si>
    <t>6.3.10.7.16</t>
  </si>
  <si>
    <t>6.3.10.7.17</t>
  </si>
  <si>
    <t>6.3.10.7.18</t>
  </si>
  <si>
    <t>6.3.10.7.19</t>
  </si>
  <si>
    <t>6.3.10.7.20</t>
  </si>
  <si>
    <t>AR CONDICIONADO SPLIT INVERTER, HI-WALL (PAREDE), 9000 BTU/H, CICLO FRIO - FORNECIMENTO E INSTALAÇÃO. AF_11/2021_PE</t>
  </si>
  <si>
    <t>6.3.10.7.21</t>
  </si>
  <si>
    <t>6.3.10.7.22</t>
  </si>
  <si>
    <t>6.3.10.7.23</t>
  </si>
  <si>
    <t>6.3.10.7.24</t>
  </si>
  <si>
    <t>6.3.10.7.25</t>
  </si>
  <si>
    <t>6.3.10.7.26</t>
  </si>
  <si>
    <t>6.3.11.1</t>
  </si>
  <si>
    <t>6.3.12.1</t>
  </si>
  <si>
    <t>7.1.1</t>
  </si>
  <si>
    <t>7.1.2</t>
  </si>
  <si>
    <t>7.1.3</t>
  </si>
  <si>
    <t>REATERRO MANUAL DE VALAS, COM COMPACTADOR DE SOLOS DE PERCUSSÃO. AF_08/2023</t>
  </si>
  <si>
    <t>7.1.4</t>
  </si>
  <si>
    <t>CARGA, MANOBRA E DESCARGA DE ENTULHO EM CAMINHÃO BASCULANTE 6 M³ - CARGA COM ESCAVADEIRA HIDRÁULICA  (CAÇAMBA DE 0,80 M³ / 111 HP) E DESCARGA LIVRE (UNIDADE: M3). AF_07/2020</t>
  </si>
  <si>
    <t>7.1.5</t>
  </si>
  <si>
    <t>TRANSPORTE COM CAMINHÃO BASCULANTE DE 6 M³, EM VIA URBANA PAVIMENTADA, DMT ATÉ 30 KM (UNIDADE: M3XKM). AF_07/2020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</si>
  <si>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</si>
  <si>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</si>
  <si>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</si>
  <si>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</si>
  <si>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</si>
  <si>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</si>
  <si>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</si>
  <si>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</si>
  <si>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7.2.9</t>
  </si>
  <si>
    <t>7.2.10</t>
  </si>
  <si>
    <t>7.2.11</t>
  </si>
  <si>
    <t>7.2.12</t>
  </si>
  <si>
    <t>7.2.13</t>
  </si>
  <si>
    <t>ARMAÇÃO DE SAPATA ISOLADA, VIGA BALDRAME E SAPATA CORRIDA UTILIZANDO AÇO CA-50 DE 8 MM - MONTAGEM. AF_01/2024</t>
  </si>
  <si>
    <t>7.2.14</t>
  </si>
  <si>
    <t>ARMAÇÃO DE SAPATA ISOLADA, VIGA BALDRAME E SAPATA CORRIDA UTILIZANDO AÇO CA-60 DE 5 MM - MONTAGEM. AF_01/2024</t>
  </si>
  <si>
    <t>7.3.1</t>
  </si>
  <si>
    <t>7.3.2</t>
  </si>
  <si>
    <t>7.3.3</t>
  </si>
  <si>
    <t>7.3.4</t>
  </si>
  <si>
    <t>CONCRETO FCK = 30MPA, TRAÇO 1:2,1:2,5 (EM MASSA SECA DE CIMENTO/ AREIA MÉDIA/ BRITA 1) - PREPARO MECÂNICO COM BETONEIRA 600 L. AF_05/2021</t>
  </si>
  <si>
    <t>7.3.5</t>
  </si>
  <si>
    <t>LANÇAMENTO COM USO DE BALDES, ADENSAMENTO E ACABAMENTO DE CONCRETO EM ESTRUTURAS. AF_02/2022</t>
  </si>
  <si>
    <t>7.3.6</t>
  </si>
  <si>
    <t>7.3.7</t>
  </si>
  <si>
    <t>7.3.8</t>
  </si>
  <si>
    <t>7.3.9</t>
  </si>
  <si>
    <t>7.3.10</t>
  </si>
  <si>
    <t>7.3.11</t>
  </si>
  <si>
    <t>7.4.1</t>
  </si>
  <si>
    <t>7.4.2</t>
  </si>
  <si>
    <t>7.4.3</t>
  </si>
  <si>
    <t>7.4.4</t>
  </si>
  <si>
    <t>7.5.1</t>
  </si>
  <si>
    <t>7.5.2</t>
  </si>
  <si>
    <t>7.5.3</t>
  </si>
  <si>
    <t>7.5.4</t>
  </si>
  <si>
    <t>7.6.1</t>
  </si>
  <si>
    <t>7.6.2</t>
  </si>
  <si>
    <t>7.7.1</t>
  </si>
  <si>
    <t>7.7.1.1</t>
  </si>
  <si>
    <t>7.7.1.2</t>
  </si>
  <si>
    <t>7.7.1.3</t>
  </si>
  <si>
    <t>7.7.1.4</t>
  </si>
  <si>
    <t>7.7.2</t>
  </si>
  <si>
    <t>7.7.2.1</t>
  </si>
  <si>
    <t>7.7.2.2</t>
  </si>
  <si>
    <t>7.7.2.3</t>
  </si>
  <si>
    <t>7.8.1</t>
  </si>
  <si>
    <t>CONTRAPISO EM ARGAMASSA TRAÇO 1:4 (CIMENTO E AREIA), PREPARO MECÂNICO COM BETONEIRA 400 L, APLICADO EM ÁREAS MOLHADAS SOBRE IMPERMEABILIZAÇÃO, ACABAMENTO NÃO REFORÇADO, ESPESSURA 3CM. AF_07/2021</t>
  </si>
  <si>
    <t>7.8.2</t>
  </si>
  <si>
    <t>7.8.3</t>
  </si>
  <si>
    <t>7.8.4</t>
  </si>
  <si>
    <t>7.8.5</t>
  </si>
  <si>
    <t>7.8.6</t>
  </si>
  <si>
    <t>7.9.1</t>
  </si>
  <si>
    <t>7.9.1.1</t>
  </si>
  <si>
    <t>7.9.2</t>
  </si>
  <si>
    <t>7.9.2.1</t>
  </si>
  <si>
    <t>7.9.3</t>
  </si>
  <si>
    <t>7.10.1</t>
  </si>
  <si>
    <t>7.11.1</t>
  </si>
  <si>
    <t>7.12.1</t>
  </si>
  <si>
    <t>7.12.2</t>
  </si>
  <si>
    <t>7.12.3</t>
  </si>
  <si>
    <t>7.13</t>
  </si>
  <si>
    <t>7.13.1.1</t>
  </si>
  <si>
    <t>7.13.1.2</t>
  </si>
  <si>
    <t>7.13.1.3</t>
  </si>
  <si>
    <t>7.13.1.4</t>
  </si>
  <si>
    <t>7.13.1.5</t>
  </si>
  <si>
    <t>7.13.1.6</t>
  </si>
  <si>
    <t>7.13.1.7</t>
  </si>
  <si>
    <t>7.13.1.8</t>
  </si>
  <si>
    <t>7.13.1.9</t>
  </si>
  <si>
    <t>7.13.1.10</t>
  </si>
  <si>
    <t>7.13.1.11</t>
  </si>
  <si>
    <t>7.13.1.12</t>
  </si>
  <si>
    <t>7.13.1.13</t>
  </si>
  <si>
    <t>7.13.1.14</t>
  </si>
  <si>
    <t>7.13.1.15</t>
  </si>
  <si>
    <t>7.13.1.16</t>
  </si>
  <si>
    <t>7.13.1.17</t>
  </si>
  <si>
    <t>7.13.1.18</t>
  </si>
  <si>
    <t>7.13.1.19</t>
  </si>
  <si>
    <t>7.13.1.20</t>
  </si>
  <si>
    <t>7.13.1.21</t>
  </si>
  <si>
    <t>7.13.1.22</t>
  </si>
  <si>
    <t>7.13.1.23</t>
  </si>
  <si>
    <t>7.13.2.1</t>
  </si>
  <si>
    <t>7.13.2.2</t>
  </si>
  <si>
    <t>7.13.2.3</t>
  </si>
  <si>
    <t>7.13.2.4</t>
  </si>
  <si>
    <t>7.13.2.5</t>
  </si>
  <si>
    <t>7.13.2.6</t>
  </si>
  <si>
    <t>7.13.2.7</t>
  </si>
  <si>
    <t>7.13.2.8</t>
  </si>
  <si>
    <t>7.13.2.9</t>
  </si>
  <si>
    <t>7.13.2.10</t>
  </si>
  <si>
    <t>7.13.2.11</t>
  </si>
  <si>
    <t>7.13.2.12</t>
  </si>
  <si>
    <t>7.13.2.13</t>
  </si>
  <si>
    <t>7.13.2.14</t>
  </si>
  <si>
    <t>7.13.2.15</t>
  </si>
  <si>
    <t>7.13.2.16</t>
  </si>
  <si>
    <t>7.13.2.17</t>
  </si>
  <si>
    <t>7.13.2.18</t>
  </si>
  <si>
    <t>7.13.2.19</t>
  </si>
  <si>
    <t>7.13.2.20</t>
  </si>
  <si>
    <t>7.13.3.1</t>
  </si>
  <si>
    <t>7.13.3.2</t>
  </si>
  <si>
    <t>7.13.3.3</t>
  </si>
  <si>
    <t>7.13.3.4</t>
  </si>
  <si>
    <t>7.13.3.5</t>
  </si>
  <si>
    <t>7.13.3.6</t>
  </si>
  <si>
    <t>7.13.3.7</t>
  </si>
  <si>
    <t>7.13.3.8</t>
  </si>
  <si>
    <t>7.13.3.9</t>
  </si>
  <si>
    <t>7.13.4.1</t>
  </si>
  <si>
    <t>7.13.4.2</t>
  </si>
  <si>
    <t>7.13.4.3</t>
  </si>
  <si>
    <t>7.13.4.4</t>
  </si>
  <si>
    <t>JOELHO 90 GRAUS, PVC, SERIE R, ÁGUA PLUVIAL, DN 100 MM, JUNTA ELÁSTICA, FORNECIDO E INSTALADO EM RAMAL DE ENCAMINHAMENTO. AF_06/2022</t>
  </si>
  <si>
    <t>7.13.4.5</t>
  </si>
  <si>
    <t>7.13.4.6</t>
  </si>
  <si>
    <t>7.13.4.7</t>
  </si>
  <si>
    <t>7.13.4.8</t>
  </si>
  <si>
    <t>7.13.4.9</t>
  </si>
  <si>
    <t>7.13.4.10</t>
  </si>
  <si>
    <t>7.13.4.11</t>
  </si>
  <si>
    <t>7.13.5.1</t>
  </si>
  <si>
    <t>7.13.5.2</t>
  </si>
  <si>
    <t>7.13.5.3</t>
  </si>
  <si>
    <t>7.13.5.4</t>
  </si>
  <si>
    <t>7.13.5.5</t>
  </si>
  <si>
    <t>7.13.5.6</t>
  </si>
  <si>
    <t>7.13.5.7</t>
  </si>
  <si>
    <t>7.13.5.8</t>
  </si>
  <si>
    <t>7.13.5.9</t>
  </si>
  <si>
    <t>7.13.5.10</t>
  </si>
  <si>
    <t>7.13.5.11</t>
  </si>
  <si>
    <t>7.13.5.12</t>
  </si>
  <si>
    <t>7.13.5.13</t>
  </si>
  <si>
    <t>7.13.5.14</t>
  </si>
  <si>
    <t>7.13.5.15</t>
  </si>
  <si>
    <t>7.13.6.1</t>
  </si>
  <si>
    <t>7.13.6.2</t>
  </si>
  <si>
    <t>7.13.6.3</t>
  </si>
  <si>
    <t>7.13.6.4</t>
  </si>
  <si>
    <t>7.13.6.5</t>
  </si>
  <si>
    <t>7.13.6.6</t>
  </si>
  <si>
    <t>7.13.6.7</t>
  </si>
  <si>
    <t>7.13.6.8</t>
  </si>
  <si>
    <t>7.13.6.9</t>
  </si>
  <si>
    <t>7.13.6.10</t>
  </si>
  <si>
    <t>7.13.6.11</t>
  </si>
  <si>
    <t>7.13.6.12</t>
  </si>
  <si>
    <t>7.13.6.13</t>
  </si>
  <si>
    <t>7.13.6.14</t>
  </si>
  <si>
    <t>7.13.6.15</t>
  </si>
  <si>
    <t>7.13.6.16</t>
  </si>
  <si>
    <t>7.13.6.17</t>
  </si>
  <si>
    <t>7.13.6.18</t>
  </si>
  <si>
    <t>7.13.7.1</t>
  </si>
  <si>
    <t>7.13.7.2</t>
  </si>
  <si>
    <t>7.13.7.3</t>
  </si>
  <si>
    <t>7.13.7.4</t>
  </si>
  <si>
    <t>7.13.7.5</t>
  </si>
  <si>
    <t>7.13.7.6</t>
  </si>
  <si>
    <t>7.13.8.1</t>
  </si>
  <si>
    <t>7.13.8.2</t>
  </si>
  <si>
    <t>7.13.8.3</t>
  </si>
  <si>
    <t>7.13.8.4</t>
  </si>
  <si>
    <t>7.13.8.5</t>
  </si>
  <si>
    <t>7.13.8.6</t>
  </si>
  <si>
    <t>7.13.9.1</t>
  </si>
  <si>
    <t>7.13.9.3</t>
  </si>
  <si>
    <t>7.13.9.4</t>
  </si>
  <si>
    <t>7.14.1</t>
  </si>
  <si>
    <t>8.1.1</t>
  </si>
  <si>
    <t>8.1.2</t>
  </si>
  <si>
    <t>8.1.3</t>
  </si>
  <si>
    <t>8.1.4</t>
  </si>
  <si>
    <t>8.1.5</t>
  </si>
  <si>
    <t>8.2.1</t>
  </si>
  <si>
    <t>8.2.2</t>
  </si>
  <si>
    <t>8.2.3</t>
  </si>
  <si>
    <t>8.2.4</t>
  </si>
  <si>
    <t>8.2.5</t>
  </si>
  <si>
    <t>8.2.6</t>
  </si>
  <si>
    <t>8.2.7</t>
  </si>
  <si>
    <t>8.2.8</t>
  </si>
  <si>
    <t>8.2.9</t>
  </si>
  <si>
    <t>8.2.10</t>
  </si>
  <si>
    <t>8.2.11</t>
  </si>
  <si>
    <t>8.2.12</t>
  </si>
  <si>
    <t>8.2.13</t>
  </si>
  <si>
    <t>8.2.14</t>
  </si>
  <si>
    <t>8.3.1</t>
  </si>
  <si>
    <t>8.3.2</t>
  </si>
  <si>
    <t>8.3.3</t>
  </si>
  <si>
    <t>8.3.4</t>
  </si>
  <si>
    <t>8.3.5</t>
  </si>
  <si>
    <t>8.3.6</t>
  </si>
  <si>
    <t>8.3.7</t>
  </si>
  <si>
    <t>8.3.8</t>
  </si>
  <si>
    <t>8.3.9</t>
  </si>
  <si>
    <t>8.4.1</t>
  </si>
  <si>
    <t>8.4.2</t>
  </si>
  <si>
    <t>8.5.1</t>
  </si>
  <si>
    <t>8.5.1.1</t>
  </si>
  <si>
    <t>8.5.1.2</t>
  </si>
  <si>
    <t>8.5.2</t>
  </si>
  <si>
    <t>8.5.2.1</t>
  </si>
  <si>
    <t>8.5.2.2</t>
  </si>
  <si>
    <t>8.6.1</t>
  </si>
  <si>
    <t>8.6.2</t>
  </si>
  <si>
    <t>8.7.1</t>
  </si>
  <si>
    <t>8.8</t>
  </si>
  <si>
    <t>8.8.1.1</t>
  </si>
  <si>
    <t>8.8.1.2</t>
  </si>
  <si>
    <t>8.8.1.3</t>
  </si>
  <si>
    <t>8.8.1.4</t>
  </si>
  <si>
    <t>8.8.1.5</t>
  </si>
  <si>
    <t>8.8.1.6</t>
  </si>
  <si>
    <t>8.8.1.7</t>
  </si>
  <si>
    <t>8.8.1.8</t>
  </si>
  <si>
    <t>8.8.2.1</t>
  </si>
  <si>
    <t>9.1.1</t>
  </si>
  <si>
    <t>9.1.2</t>
  </si>
  <si>
    <t>9.1.3</t>
  </si>
  <si>
    <t>9.2.1</t>
  </si>
  <si>
    <t>ALVENARIA DE VEDAÇÃO DE BLOCOS  VAZADOS DE CONCRETO APARENTE DE 14X19X39 CM (ESPESSURA 14 CM) E ARGAMASSA DE ASSENTAMENTO COM PREPARO EM BETONEIRA. AF_12/2021</t>
  </si>
  <si>
    <t>9.4.1</t>
  </si>
  <si>
    <t>9.5.1</t>
  </si>
  <si>
    <t>9.5.2</t>
  </si>
  <si>
    <t>9.6.1</t>
  </si>
  <si>
    <t>CONSTRUÇÃO DE BASE E SUB-BASE PARA PAVIMENTAÇÃO DE SOLO DE COMPORTAMENTO LATERÍTICO (ARENOSO), COM ESPESSURA DE 15 CM - EXCLUSIVE ESCAVAÇÃO, CARGA E TRANSPORTE E SOLO. AF_09/2024</t>
  </si>
  <si>
    <t>9.6.2</t>
  </si>
  <si>
    <t>9.6.3</t>
  </si>
  <si>
    <t>9.6.4</t>
  </si>
  <si>
    <t>9.6.5</t>
  </si>
  <si>
    <t>9.6.6</t>
  </si>
  <si>
    <t>9.6.7</t>
  </si>
  <si>
    <t>9.6.8</t>
  </si>
  <si>
    <t>9.6.9</t>
  </si>
  <si>
    <t>9.6.10</t>
  </si>
  <si>
    <t>9.6.11</t>
  </si>
  <si>
    <t>9.6.12</t>
  </si>
  <si>
    <t>9.6.13</t>
  </si>
  <si>
    <t>9.7.1</t>
  </si>
  <si>
    <t>9.7.2</t>
  </si>
  <si>
    <t>9.7.3</t>
  </si>
  <si>
    <t>9.7.4</t>
  </si>
  <si>
    <t>9.7.5</t>
  </si>
  <si>
    <t>9.7.6</t>
  </si>
  <si>
    <t>9.8.1</t>
  </si>
  <si>
    <t>9.8.2</t>
  </si>
  <si>
    <t>9.8.3</t>
  </si>
  <si>
    <t>APLICAÇÃO DE ADUBO EM SOLO. AF_07/2024</t>
  </si>
  <si>
    <t>9.8.4</t>
  </si>
  <si>
    <t>9.8.5</t>
  </si>
  <si>
    <t>9.8.6</t>
  </si>
  <si>
    <t>9.8.7</t>
  </si>
  <si>
    <t>9.8.8</t>
  </si>
  <si>
    <t>9.8.9</t>
  </si>
  <si>
    <t>PLANTIO DE ARBUSTO OU  CERCA VIVA. AF_07/2024</t>
  </si>
  <si>
    <t>9.8.10</t>
  </si>
  <si>
    <t>PLANTIO DE PALMEIRA COM ALTURA DE MUDA MENOR OU IGUAL A 2,00 M . AF_07/2024</t>
  </si>
  <si>
    <t>9.8.11</t>
  </si>
  <si>
    <t>9.8.12</t>
  </si>
  <si>
    <t>9.9.1</t>
  </si>
  <si>
    <t>10.1</t>
  </si>
  <si>
    <t>REMOÇÃO DE TELHAS DE FIBROCIMENTO METÁLICA E CERÂMICA, DE FORMA MANUAL, SEM REAPROVEITAMENTO. AF_09/2023</t>
  </si>
  <si>
    <t>10.2</t>
  </si>
  <si>
    <t>REMOÇÃO DE TRAMA METÁLICA PARA COBERTURA, DE FORMA MANUAL, SEM REAPROVEITAMENTO. AF_09/2023</t>
  </si>
  <si>
    <t>10.3</t>
  </si>
  <si>
    <t>10.4</t>
  </si>
  <si>
    <t>10.5</t>
  </si>
  <si>
    <t>10.6</t>
  </si>
  <si>
    <t>11.1</t>
  </si>
  <si>
    <t>11.2</t>
  </si>
  <si>
    <t>12.1</t>
  </si>
  <si>
    <t>12.2</t>
  </si>
  <si>
    <t>12.3</t>
  </si>
  <si>
    <t>12.4</t>
  </si>
  <si>
    <t>12.5</t>
  </si>
  <si>
    <t>13.1</t>
  </si>
  <si>
    <t>NOVEMBRO/2024 - NÃO DESONERADA</t>
  </si>
  <si>
    <t>ENGENHEIRO CIVIL DE OBRA PLENO COM ENCARGOS COMPLEMENTARES</t>
  </si>
  <si>
    <t>MES</t>
  </si>
  <si>
    <t>TOPOGRAFO COM ENCARGOS COMPLEMENTARES</t>
  </si>
  <si>
    <t>AUXILIAR DE TOPÓGRAFO COM ENCARGOS COMPLEMENTARES</t>
  </si>
  <si>
    <t>ALMOXARIFE COM ENCARGOS COMPLEMENTARES</t>
  </si>
  <si>
    <t>VIGIA DIURNO COM ENCARGOS COMPLEMENTARES</t>
  </si>
  <si>
    <t>MESTRE DE OBRAS COM ENCARGOS COMPLEMENTARES</t>
  </si>
  <si>
    <t>TÉCNICO EM SEGURANÇA DO TRABALHO COM ENCARGOS COMPLEMENTARES</t>
  </si>
  <si>
    <t>-</t>
  </si>
  <si>
    <t>DESENHISTA PROJETISTA COM ENCARGOS COMPLEMENTARES</t>
  </si>
  <si>
    <t>AUXILIAR DE ESCRITORIO COM ENCARGOS COMPLEMENTARES</t>
  </si>
  <si>
    <t>AUXILIAR DE ENCANADOR OU BOMBEIRO HIDRÁULICO COM ENCARGOS COMPLEMENTARES</t>
  </si>
  <si>
    <t>ENCANADOR OU BOMBEIRO HIDRÁULICO COM ENCARGOS COMPLEMENTARES</t>
  </si>
  <si>
    <t xml:space="preserve">ABRACADEIRA EM ACO PARA AMARRACAO DE ELETRODUTOS, TIPO D, COM 3/4" E PARAFUSO DE FIXACAO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</si>
  <si>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ABRACADEIRA EM ACO PARA AMARRACAO DE ELETRODUTOS, TIPO D, COM 1" E PARAFUSO DE FIXACAO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</si>
  <si>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AREIA MEDIA - POSTO JAZIDA/FORNECEDOR (RETIRADO NA JAZIDA, SEM TRANSPORTE)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</si>
  <si>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M3    </t>
  </si>
  <si>
    <t xml:space="preserve">PO DE PEDRA (POSTO PEDREIRA/FORNECEDOR, SEM FRETE)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</si>
  <si>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PLACA/PISO DE CONCRETO POROSO/ PAVIMENTO PERMEAVEL/BLOCO DRENANTE DE CONCRETO, *40 X 40* CM, E = 6 CM, COR NATURAL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</si>
  <si>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CALCETEIRO COM ENCARGOS COMPLEMENTARES</t>
  </si>
  <si>
    <t>SERVENTE COM ENCARGOS COMPLEMENTARES</t>
  </si>
  <si>
    <t>PLACA VIBRATÓRIA REVERSÍVEL COM MOTOR 4 TEMPOS A GASOLINA, FORÇA CENTRÍFUGA DE 25 KN (2500 KGF), POTÊNCIA 5,5 CV - CHP DIURNO. AF_08/2015</t>
  </si>
  <si>
    <t>PLACA VIBRATÓRIA REVERSÍVEL COM MOTOR 4 TEMPOS A GASOLINA, FORÇA CENTRÍFUGA DE 25 KN (2500 KGF), POTÊNCIA 5,5 CV - CHI DIURNO. AF_08/2015</t>
  </si>
  <si>
    <t>CORTADORA DE PISO COM MOTOR 4 TEMPOS A GASOLINA, POTÊNCIA DE 13 HP, COM DISCO DE CORTE DIAMANTADO SEGMENTADO PARA CONCRETO, DIÂMETRO DE 350 MM, FURO DE 1" (14 X 1") - CHP DIURNO. AF_08/2015</t>
  </si>
  <si>
    <t>CORTADORA DE PISO COM MOTOR 4 TEMPOS A GASOLINA, POTÊNCIA DE 13 HP, COM DISCO DE CORTE DIAMANTADO SEGMENTADO PARA CONCRETO, DIÂMETRO DE 350 MM, FURO DE 1" (14 X 1") - CHI DIURNO. AF_08/2015</t>
  </si>
  <si>
    <t>IMPERMEABILIZADOR COM ENCARGOS COMPLEMENTARES</t>
  </si>
  <si>
    <t>SBC</t>
  </si>
  <si>
    <t>IMPERMEABILIZANTE BASE CIMENTOS K11+KZ VIAPOL</t>
  </si>
  <si>
    <t xml:space="preserve">VEU DE POLIESTER PARA IMPERMEABILIZACAO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</si>
  <si>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ELETRICISTA COM ENCARGOS COMPLEMENTARES</t>
  </si>
  <si>
    <t>ORSE</t>
  </si>
  <si>
    <t>CABO PARALELO 2 X 2,5MM2 PARA SOM</t>
  </si>
  <si>
    <t>EMOP</t>
  </si>
  <si>
    <t>MAO-DE-OBRA DE OPERADOR DE COMPUTADOR/TE CNICO DE INFORMATICA, INCLUSIVE ENCARGOS  SOCIAIS</t>
  </si>
  <si>
    <t>ELETROTÉCNICO COM ENCARGOS COMPLEMENTARES</t>
  </si>
  <si>
    <t>ACCESS POINT WIRELESS TP-LINK AC1750 DUAL BAND EAP245</t>
  </si>
  <si>
    <t>INSTALAÇÃO DE VIDRO TEMPERADO, E = 8 MM, ENCAIXADO EM PERFIL U. AF_01/2021_PS</t>
  </si>
  <si>
    <t>MERCADO</t>
  </si>
  <si>
    <t>UNIÃO FLANGEADA F/F - PPR 75MM</t>
  </si>
  <si>
    <t>PEDREIRO COM ENCARGOS COMPLEMENTARES</t>
  </si>
  <si>
    <t xml:space="preserve">POLIESTIRENO EXPANDIDO/EPS (ISOPOR), PEROLAS, PARA CONCRETO LEVE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</si>
  <si>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KG    </t>
  </si>
  <si>
    <t xml:space="preserve">CIMENTO PORTLAND COMPOSTO CP II-32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</si>
  <si>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AREIA GROSSA - POSTO JAZIDA/FORNECEDOR (RETIRADO NA JAZIDA, SEM TRANSPORTE)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</si>
  <si>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ENGENHEIRO CIVIL DE OBRA SENIOR COM ENCARGOS COMPLEMENTARES</t>
  </si>
  <si>
    <t>ENCARREGADO GERAL COM ENCARGOS COMPLEMENTARES</t>
  </si>
  <si>
    <t>AUXILIAR DE ELETRICISTA COM ENCARGOS COMPLEMENTARES</t>
  </si>
  <si>
    <t>AUXILIAR TÉCNICO DE ENGENHARIA COM ENCARGOS COMPLEMENTARES</t>
  </si>
  <si>
    <t>TECNICO DE EDIFICACOES COM ENCARGOS COMPLEMENTARES</t>
  </si>
  <si>
    <t>MONTADOR (TUBO AÇO/EQUIPAMENTOS) COM ENCARGOS COMPLEMENTARES</t>
  </si>
  <si>
    <t>TUBO DE PEAD, PE80/100, ABNT NBR 15561, CLASSE PN-4/5, SDR 32.25, DE=200MM</t>
  </si>
  <si>
    <t>SICRO</t>
  </si>
  <si>
    <t>CAMINHÃO CARROCERIA COM GUINDAUTO COM CAPACIDADE DE 20 T.M - 136 KW</t>
  </si>
  <si>
    <t xml:space="preserve">CAIXA DE PASSAGEM, EM PVC, DE 4" X 2", PARA ELETRODUTO FLEXIVEL CORRUGADO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</si>
  <si>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ESPELHO / PLACA CEGA 4" X 2", PARA INSTALACAO DE TOMADAS E INTERRUPTORES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</si>
  <si>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PORTA DE MADEIRA PARA PINTURA, SEMI-OCA (PESADA OU SUPERPESADA), 80X210CM, ESPESSURA DE 3,5CM, INCLUSO DOBRADIÇAS - FORNECIMENTO E INSTALAÇÃO. AF_12/2019</t>
  </si>
  <si>
    <t>BATENTE PARA PORTA DE MADEIRA, FIXAÇÃO COM ARGAMASSA, PADRÃO MÉDIO - FORNECIMENTO E INSTALAÇÃO. AF_12/2019</t>
  </si>
  <si>
    <t>ALIZAR DE 5X1,5CM PARA PORTA FIXADO COM PREGOS, PADRÃO MÉDIO - FORNECIMENTO E INSTALAÇÃO. AF_12/2019</t>
  </si>
  <si>
    <t xml:space="preserve">ESPUMA EXPANSIVA DE POLIURETANO, APLICACAO MANUAL - 500 ML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</si>
  <si>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FECHADURA DE EMBUTIR COM CILINDRO, EXTERNA, COMPLETA, ACABAMENTO PADRÃO MÉDIO, INCLUSO EXECUÇÃO DE FURO - FORNECIMENTO E INSTALAÇÃO. AF_12/2019</t>
  </si>
  <si>
    <t xml:space="preserve">FERROLHO COM FECHO / TRINCO REDONDO, EM ACO GALVANIZADO / ZINCADO, DE SOBREPOR, COM COMPRIMENTO DE 8" E ESPESSURA MINIMA DA CHAPA DE 1,50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</si>
  <si>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CANALETA DE CONCRETO ESTRUTURAL 14 X 19 X 39 CM, FBK 14 MPA (NBR 6136)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</si>
  <si>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PONTALETE *7,5 X 7,5* CM EM PINUS, MISTA OU EQUIVALENTE DA REGIAO - BRUTA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</si>
  <si>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     </t>
  </si>
  <si>
    <t xml:space="preserve">TABUA NAO APARELHADA *2,5 X 20* CM, EM MACARANDUBA/MASSARANDUBA, ANGELIM OU EQUIVALENTE DA REGIAO - BRUTA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</si>
  <si>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ARGAMASSA TRAÇO 1:2:9 (EM VOLUME DE CIMENTO, CAL E AREIA MÉDIA ÚMIDA) PARA EMBOÇO/MASSA ÚNICA/ASSENTAMENTO DE ALVENARIA DE VEDAÇÃO, PREPARO MECÂNICO COM BETONEIRA 600 L. AF_08/2019</t>
  </si>
  <si>
    <t>GRAUTE FGK=20 MPA; TRAÇO 1:0,04:1,8:2,1 (EM MASSA SECA DE CIMENTO/ CAL/ AREIA GROSSA/ BRITA 0) - PREPARO MECÂNICO COM BETONEIRA 400 L. AF_09/2021</t>
  </si>
  <si>
    <t>CORTE E DOBRA DE AÇO CA-50, DIÂMETRO DE 10,0 MM. AF_06/2022</t>
  </si>
  <si>
    <t>EMBOÇO OU MASSA ÚNICA EM ARGAMASSA TRAÇO 1:2:8, PREPARO MECÂNICO COM BETONEIRA 400 L, APLICADA MANUALMENTE EM PANOS DE FACHADA COM PRESENÇA DE VÃOS, ESPESSURA DE 25 MM. AF_08/2022</t>
  </si>
  <si>
    <t xml:space="preserve">ADITIVO IMPERMEABILIZANTE DE PEGA NORMAL PARA ARGAMASSAS E CONCRETOS SEM ARMACAO, LIQUIDO E ISENTO DE CLORETOS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</si>
  <si>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L     </t>
  </si>
  <si>
    <t>PORTA EM ALUMÍNIO DE ABRIR TIPO VENEZIANA COM GUARNIÇÃO, FIXAÇÃO COM PARAFUSOS - FORNECIMENTO E INSTALAÇÃO. AF_12/2019</t>
  </si>
  <si>
    <t xml:space="preserve">DOBRADICA EM ACO/FERRO, 3" X 2 1/2", E= 1,9 A 2 MM, SEM ANEL, CROMADO OU ZINCADO, TAMPA BOLA, COM PARAFUSOS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</si>
  <si>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FECHADURA EXTERNA 892 ESCOVADA COM ROSETA LA FONTE</t>
  </si>
  <si>
    <t xml:space="preserve">REJUNTE EPOXI, QUALQUER COR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</si>
  <si>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ARGAMASSA COLANTE TIPO AC III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</si>
  <si>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PISO EM PORCELANATO, RETIFICADO, LISO, MONOCOLOR, ACETINADO OU POLIDO, FORMATO MAIOR QUE 2500 ATE 6400 CM2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</si>
  <si>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AZULEJISTA OU LADRILHISTA COM ENCARGOS COMPLEMENTARES</t>
  </si>
  <si>
    <t>SCO</t>
  </si>
  <si>
    <t>TARIFA DE VAZAMENTO DE MATERIAL DE BOTA-FORA EM ATERRO LICENCIADOS POR ORGAO AMBIENTAL COMPETENTE</t>
  </si>
  <si>
    <t>EXECUÇÃO E COMPACTAÇÃO DE CORPO DE ATERRO (95% DE ENERGIA DO PROCTOR NORMAL) COM SOLO PREDOMINANTEMENTE ARENOSO ESPESSURA 15CM - EXCLUSIVE MATERIAL, ESCAVAÇÃO, CARGA E TRANSPORTE. AF_09/2024</t>
  </si>
  <si>
    <t xml:space="preserve">AREIA PARA ATERRO - POSTO JAZIDA/FORNECEDOR (RETIRADO NA JAZIDA, SEM TRANSPORTE)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</si>
  <si>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REVESTIMENTO CERAMICO (10X10)CM,PLACA TE LADA FORMATO (30X30)CM,BRANCO,CINZA,BEGE ,CREME,AZUL,MARROM E PRETO,ABNT NBR16928</t>
  </si>
  <si>
    <t>m²</t>
  </si>
  <si>
    <t xml:space="preserve">ARGAMASSA COLANTE TIPO AC III 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</si>
  <si>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CERAMICA ESMALTADA COM RESISTENCIA A ABR ASAO P.E.I. V, COM MEDIDAS EM TORNO DE ( 45X45)CM, CONFORME ABNT NBR 16928</t>
  </si>
  <si>
    <t xml:space="preserve">ARGAMASSA COLANTE AC II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</si>
  <si>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REJUNTE ACRILICO PORTKOLL</t>
  </si>
  <si>
    <t>PASTILHA DE PORCELANA,MED.EM TORNO DE (5 X10)CM,PLACAS(30X30)CM,CORES ECON.(BRANC O,BEGE,CINZA,AZUL,VERDE,MARROM E PRETO)</t>
  </si>
  <si>
    <t>CERÂMICA ESMALTADA 10 X 40 CM, ATLAS, LINHA ONIX, REF. OM 15612, COR AGAR OU SIMILAR</t>
  </si>
  <si>
    <t>ARGAMASSA TRAÇO 1:3 (EM VOLUME DE CIMENTO E AREIA MÉDIA ÚMIDA), PREPARO MECÂNICO COM BETONEIRA 400 L. AF_08/2019</t>
  </si>
  <si>
    <t xml:space="preserve">PISO EM GRANITO, POLIDO, TIPO ANDORINHA/ QUARTZ/ CASTELO/ CORUMBA OU OUTROS EQUIVALENTES DA REGIAO, FORMATO MENOR OU IGUAL A 3025 CM2, E= *2* CM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</si>
  <si>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PINTURA HIDROFUGANTE COM SILICONE, APLICAÇÃO MANUAL, 2 DEMÃOS. AF_05/2021</t>
  </si>
  <si>
    <t xml:space="preserve">MEIO-FIO OU GUIA DE CONCRETO PRE MOLDADO, COMP 80 CM, *30 X 10/10* (H X L1/L2)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</si>
  <si>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ARGAMASSA TRAÇO 1:3 (EM VOLUME DE CIMENTO E AREIA MÉDIA ÚMIDA), PREPARO MANUAL. AF_08/2019</t>
  </si>
  <si>
    <t>CONCRETO FCK = 25MPA, TRAÇO 1:2,3:2,7 (EM MASSA SECA DE CIMENTO/ AREIA MÉDIA/ BRITA 1) - PREPARO MECÂNICO COM BETONEIRA 400 L. AF_05/2021</t>
  </si>
  <si>
    <t>FABRICAÇÃO, MONTAGEM E DESMONTAGEM DE FÔRMA PARA VIGA BALDRAME, EM CHAPA DE MADEIRA COMPENSADA RESINADA, E=17 MM, 2 UTILIZAÇÕES. AF_01/2024</t>
  </si>
  <si>
    <t>ENGENHEIRO CIVIL DE OBRA JUNIOR COM ENCARGOS COMPLEMENTARES</t>
  </si>
  <si>
    <t>AUXILIAR DE MECÂNICO COM ENCARGOS COMPLEMENTARES</t>
  </si>
  <si>
    <t>MECÃNICO DE EQUIPAMENTOS PESADOS COM ENCARGOS COMPLEMENTARES</t>
  </si>
  <si>
    <t>CALÇO DE NEOPRENE 100X100X25MM</t>
  </si>
  <si>
    <t xml:space="preserve">ELETRODUTO/DUTO PEAD FLEXIVEL PAREDE SIMPLES, CORRUGACAO HELICOIDAL, COR PRETA, SEM ROSCA, DE 1 1/4", CRC 680 N, PARA CABEAMENTO SUBTERRANEO (NBR 15715)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</si>
  <si>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MUDA DE RASTEIRA/FORRACAO, AMENDOIM RASTEIRO/ONZE HORAS/AZULZINHA/IMPATIENS OU EQUIVALENTE DA REGIAO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</si>
  <si>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JARDINEIRO COM ENCARGOS COMPLEMENTARES</t>
  </si>
  <si>
    <t xml:space="preserve">PLACA DE SINALIZACAO DE SEGURANCA CONTRA INCENDIO, FOTOLUMINESCENTE, RETANGULAR, *13 X 26* CM, EM PVC *2* MM ANTI-CHAMAS (SIMBOLOS, CORES E PICTOGRAMAS CONFORME NBR 16820)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</si>
  <si>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FITA 3M DUPLA FACE VHB 4905 12mmx20m PARA POLICARBONATO</t>
  </si>
  <si>
    <t xml:space="preserve">PLACA DE SINALIZACAO DE SEGURANCA CONTRA INCENDIO - ALERTA, TRIANGULAR, BASE DE *30* CM, EM PVC *2* MM ANTI-CHAMAS (SIMBOLOS, CORES E PICTOGRAMAS CONFORME NBR 16820)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</si>
  <si>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MARMORISTA/GRANITEIRO COM ENCARGOS COMPLEMENTARES</t>
  </si>
  <si>
    <t>ARGAMASSA TRAÇO 1:4 (EM VOLUME DE CIMENTO E AREIA MÉDIA ÚMIDA) PARA CONTRAPISO, PREPARO MANUAL. AF_08/2019</t>
  </si>
  <si>
    <t xml:space="preserve">SOLEIRA EM GRANITO, POLIDO, TIPO ANDORINHA/ QUARTZ/ CASTELO/ CORUMBA OU OUTROS EQUIVALENTES DA REGIAO, L= *15* CM, E= *2,0* CM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</si>
  <si>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PINTOR COM ENCARGOS COMPLEMENTARES</t>
  </si>
  <si>
    <t>AJUDANTE DE PINTOR COM ENCARGOS COMPLEMENTARES</t>
  </si>
  <si>
    <t>SOLVENTE A BASE DE POLIURETANO 440.000 RENNER OU SIMILAR</t>
  </si>
  <si>
    <t>L</t>
  </si>
  <si>
    <t xml:space="preserve">LIXA EM FOLHA PARA PAREDE OU MADEIRA, NUMERO 120, COR VERMELHA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</si>
  <si>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TINTA ACRILICA ANTIMOFO, COR BRANCA, SEMI-BRILHO, BACTERKILL, SHERWIN WILLIANS OU SIMILAR</t>
  </si>
  <si>
    <t xml:space="preserve">ROLO DE ESPUMA POLIESTER, 23 CM X 68 MM (COMPRIMENTO X DIAMETRO), SEM CABO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</si>
  <si>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FERRAMENTA - TRINCHA 713 2" TIGRE</t>
  </si>
  <si>
    <t xml:space="preserve">DILUENTE EPOXI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</si>
  <si>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PRIMER EPOXI / EPOXIDICO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</si>
  <si>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SERRALHEIRO COM ENCARGOS COMPLEMENTARES</t>
  </si>
  <si>
    <t>AUXILIAR DE SERRALHEIRO COM ENCARGOS COMPLEMENTARES</t>
  </si>
  <si>
    <t>CPOS/CDHU</t>
  </si>
  <si>
    <t>Duto flexível em alumínio, seção circular, isolado termicamente com lã de vidro de 25 mm; ref. Isodec RT 10 cm (4") Multivac ou equivalente</t>
  </si>
  <si>
    <t>Duto flexível em alumínio, seção circular, isolado termicamente com lã de vidro de 25 mm; ref. Isodec RT 20 cm (8") Multivac ou equivalente</t>
  </si>
  <si>
    <t>ARQUITETO SENIOR COM ENCARGOS COMPLEMENTARES</t>
  </si>
  <si>
    <t xml:space="preserve">TORNEIRA METALICA CROMADA, DE MESA/BANCADA, PARA COZINHA, BICA MOVEL, COM AREJADOR, 1/2" OU 3/4"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</si>
  <si>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ENGATE / RABICHO FLEXIVEL INOX 1/2" X 40 CM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</si>
  <si>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FITA VEDA ROSCA, EM PTFE, ROLO DE 18 MM X 10 M (L X C)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</si>
  <si>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TORNEIRA CROMADA, DE 1/2", REFERENCIA 1158-A, FABRIMAR OU SIMILAR, PARA TANQUE E COZINHA</t>
  </si>
  <si>
    <t>PORTA DE MADEIRA, MACIÇA (PESADA OU SUPERPESADA), 90X210CM, ESPESSURA DE 3,5CM, INCLUSO DOBRADIÇAS - FORNECIMENTO E INSTALAÇÃO. AF_12/2019</t>
  </si>
  <si>
    <t>SOLDADOR COM ENCARGOS COMPLEMENTARES</t>
  </si>
  <si>
    <t xml:space="preserve">ELETRODO REVESTIDO AWS - E7018, DIAMETRO IGUAL A 4,00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</si>
  <si>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TUBO ACO INOX AISI 304 REDONDO 1 1/2" (38,10mm) ESPESSURA DA PAREDE 1,2 mm</t>
  </si>
  <si>
    <t>TUBO DE AÇO INOX 1/2" ESP.1,20MM</t>
  </si>
  <si>
    <t>ARGAMASSA TRAÇO 1:3 (EM VOLUME DE CIMENTO E AREIA GROSSA ÚMIDA) PARA CHAPISCO CONVENCIONAL, PREPARO MECÂNICO COM BETONEIRA 400 L. AF_08/2019</t>
  </si>
  <si>
    <t xml:space="preserve">CANTONEIRA EM ALUMINIO, ABAS IGUAIS, LARGURA DE 50,80 MM (2"), ESPESSURA DE 3,17 MM (1/8") E PESO LINEAR DE APROXIMADAMENTE 0,842 KG/M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</si>
  <si>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SILICONE ACETICO USO GERAL INCOLOR 280 G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</si>
  <si>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PROLONGAMENTO / PROLONGADOR PARA CAIXA SIFONADA, PVC, 150 MM X 150 MM (NBR 5688)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</si>
  <si>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BUCHA DE REDUCAO, PPR, DN 25 X 20 MM, PARA AGUA QUENTE PREDIAL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</si>
  <si>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TOMADA 2P+T PARA TAMPA DE PISO 10A 250V TRAMONTINA</t>
  </si>
  <si>
    <t>AJUDANTE DE ARMADOR COM ENCARGOS COMPLEMENTARES</t>
  </si>
  <si>
    <t>AJUDANTE DE CARPINTEIRO COM ENCARGOS COMPLEMENTARES</t>
  </si>
  <si>
    <t>ARMADOR COM ENCARGOS COMPLEMENTARES</t>
  </si>
  <si>
    <t>CARPINTEIRO DE FORMAS COM ENCARGOS COMPLEMENTARES</t>
  </si>
  <si>
    <t xml:space="preserve">ARAME RECOZIDO 16 BWG, D = 1,65 MM (0,016 KG/M) OU 18 BWG, D = 1,25 MM (0,01 KG/M)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</si>
  <si>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AÇO CA 60</t>
  </si>
  <si>
    <t xml:space="preserve">PEDRA BRITADA N. 0, OU PEDRISCO (4,8 A 9,5 MM) POSTO PEDREIRA/FORNECEDOR, SEM FRETE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</si>
  <si>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CHAPA/PAINEL DE MADEIRA COMPENSADA RESINADA (MADEIRITE RESINADO ROSA) PARA FORMA DE CONCRETO, DE 2200 X 1100 MM, E = 8 A 12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</si>
  <si>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TABUA *2,5 X 30 CM EM PINUS, MISTA OU EQUIVALENTE DA REGIAO - BRUTA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</si>
  <si>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CONCRETO FCK = 15MPA, TRAÇO 1:3,4:3,5 (EM MASSA SECA DE CIMENTO/ AREIA MÉDIA/ BRITA 1) - PREPARO MECÂNICO COM BETONEIRA 600 L. AF_05/2021</t>
  </si>
  <si>
    <t>ALVENARIA DE VEDAÇÃO DE BLOCOS VAZADOS DE CONCRETO DE 9X19X39 CM (ESPESSURA 9 CM) E ARGAMASSA DE ASSENTAMENTO COM PREPARO EM BETONEIRA. AF_12/2021</t>
  </si>
  <si>
    <t>PEÇA RETANGULAR PRÉ-MOLDADA, VOLUME DE CONCRETO DE 30 A 100 LITROS, TAXA DE AÇO APROXIMADA DE 30KG/M³. AF_03/2024</t>
  </si>
  <si>
    <t xml:space="preserve">ABRACADEIRA EM ACO PARA AMARRACAO DE ELETRODUTOS, TIPO D, COM 1/2" E PARAFUSO DE FIXACAO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</si>
  <si>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ARRUELA LISA, REDONDA, DE LATAO POLIDO, DIAMETRO NOMINAL 5/8", DIAMETRO EXTERNO = 34 MM, DIAMETRO DO FURO = 17 MM, ESPESSURA = *2,5*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</si>
  <si>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CHUMBADOR DE ACO ZINCADO, DIAMETRO 1/4" COM PARAFUSO 1/4" X 40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</si>
  <si>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VERGALHAO ZINCADO ROSCA TOTAL, 1/4" (6,3 MM)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</si>
  <si>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PORCA ZINCADA, SEXTAVADA, DIAMETRO 1/4"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</si>
  <si>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ABRACADEIRA EM ACO PARA AMARRACAO DE ELETRODUTOS, TIPO D, COM 1 1/2" E PARAFUSO DE FIXACAO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</si>
  <si>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CAMERA BULLET HIKVISION REF.: DS-2CD2643G0-IZS</t>
  </si>
  <si>
    <t>AJUDANTE ESPECIALIZADO COM ENCARGOS COMPLEMENTARES</t>
  </si>
  <si>
    <t>RACK - BRACKET MINI RACK PADRAO 19" 6Ux470mm</t>
  </si>
  <si>
    <t>AVISADOR ÁUDIO VISUAL. REF.: P2RK. FAB.: NOTIFIER OU SIMILAR - FORNECIMENTO E INSTALAÇÃO</t>
  </si>
  <si>
    <t>LUMINÁRIA DE EMERGÊNCIA LED POTÊNCIA DE 9W, TENSÃO 110/220V, AUTONOMIA MÍN. 4H. FLUXO LUMINOSO MÍNIMO 500LM. FABRICANTE: AUREON OU SIMILAR. - FORNECIMENTO E INSTALAÇÃO</t>
  </si>
  <si>
    <t xml:space="preserve">TUBO ACO CARBONO SEM COSTURA 3/4", E= *2,87 MM, SCHEDULE 40, *1,69 KG/M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</si>
  <si>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FITA TEFLON VEDA ROSCA 18mm x 25m</t>
  </si>
  <si>
    <t>Luminária blindada oval de sobrepor em alumínio fundido ou arandela, para lâmpada fluorescente compacta</t>
  </si>
  <si>
    <t>Lâmpada LED 13,5W, base E-27, cor branca quente ou fria, bivolt, temperatura 3.000K ou 6500K, fluxo luminoso mínimo de 1400lm</t>
  </si>
  <si>
    <t>GUINDAUTO HIDRÁULICO, CAPACIDADE MÁXIMA DE CARGA 6200 KG, MOMENTO MÁXIMO DE CARGA 11,7 TM, ALCANCE MÁXIMO HORIZONTAL 9,70 M, INCLUSIVE CAMINHÃO TOCO PBT 16.000 KG, POTÊNCIA DE 189 CV - CHP DIURNO. AF_06/2014</t>
  </si>
  <si>
    <t>ILUMINAÇÃO URBANA LED 15-130W. TEMPERATURA DE COR 4000K. CONTROLE DE ENTRADA DALI. IP66, IK10. FABR.: METRONOMIS LED PHILIPS OU SIMILAR</t>
  </si>
  <si>
    <t xml:space="preserve">FITA ISOLANTE ADESIVA ANTICHAMA, USO ATE 750 V, EM ROLO DE 19 MM X 5 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</si>
  <si>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LAMPADA LED 6 W BIVOLT BRANCA, FORMATO TRADICIONAL (BASE E27)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</si>
  <si>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FITA ISOLANTE ADESIVA ANTICHAMA, USO ATE 750 V, EM ROLO DE 19 MM X 20 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</si>
  <si>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ABRACADEIRA EM ACO PARA AMARRACAO DE ELETRODUTOS, TIPO D, COM 2 1/2" E PARAFUSO DE FIXACAO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</si>
  <si>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CONECTOR MACHO, PPR, 25 X 3/4'', CLASSE PN 20</t>
  </si>
  <si>
    <t>CONECTOR MACHO, PPR, 75 X 2 1/2'', CLASSE PN 20</t>
  </si>
  <si>
    <t xml:space="preserve">PARAFUSO DE ACO ZINCADO, TIPO CHUMBADOR PARABOLT, DIAMETRO 3/8", COMPRIMENTO 75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</si>
  <si>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PERFILADO PERFURADO SIMPLES 38 X 38 MM, CHAPA 22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</si>
  <si>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VERGALHAO ZINCADO ROSCA TOTAL 3/8" (3,0 METROS)</t>
  </si>
  <si>
    <t xml:space="preserve">PORCA ZINCADA, SEXTAVADA, DIAMETRO 3/8"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</si>
  <si>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CONTROLADOR DE ACESSO HIKVISION DS-K2604 P/ 4 PORTAS</t>
  </si>
  <si>
    <t xml:space="preserve">KIT FECHADURA ELETROMAGNÉTICA, ACABAMENTO INOX, REF.: F200 DRIGON </t>
  </si>
  <si>
    <t>ELETRODUTO GALVANIZADO NBR 5597 80mm 3" (7,676kg/m)</t>
  </si>
  <si>
    <t xml:space="preserve">CURVA 90 GRAUS PARA ELETRODUTO, EM ACO GALVANIZADO ELETROLITICO, COM ROSCA, DIAMETRO DE 80 MM (3")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</si>
  <si>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LUVA PARA ELETRODUTO, EM ACO GALVANIZADO ELETROLITICO, COM ROSCA, DIAMETRO DE 80 MM (3")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</si>
  <si>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CONDULETE DE ALUMINIO TIPO X, PARA ELETRODUTO ROSCAVEL DE 1", COM TAMPA CEGA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</si>
  <si>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BUCHA DE NYLON SEM ABA S6, COM PARAFUSO DE 4,20 X 40 MM EM ACO ZINCADO COM ROSCA SOBERBA, CABECA CHATA E FENDA PHILLIPS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</si>
  <si>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CONDULETE DE ALUMINIO TIPO X, PARA ELETRODUTO ROSCAVEL DE 1 1/2", COM TAMPA CEGA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</si>
  <si>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CONECTOR FÊMEA, PPR, 25 X 3/4'', CLASSE PN 20</t>
  </si>
  <si>
    <t xml:space="preserve">BUCHA DE NYLON, DIAMETRO DO FURO 8 MM, COMPRIMENTO 40 MM, COM PARAFUSO DE ROSCA SOBERBA, CABECA CHATA, FENDA SIMPLES, 4,8 X 50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</si>
  <si>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EXTINTOR PO QUIMICO SECO 4 kg ABC NBR 15808</t>
  </si>
  <si>
    <t xml:space="preserve">PILAR QUADRADO NAO APARELHADO *15 X 15* CM, EM MACARANDUBA/MASSARANDUBA, ANGELIM OU EQUIVALENTE DA REGIAO - BRUTA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</si>
  <si>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ELETRODUTO FLEXÍVEL CORRUGADO REFORÇADO, PVC, DN 25 MM (3/4"), PARA CIRCUITOS TERMINAIS, INSTALADO EM LAJE - FORNECIMENTO E INSTALAÇÃO. AF_03/2023</t>
  </si>
  <si>
    <t>CABO DE COBRE FLEXÍVEL ISOLADO, 1,5 MM², ANTI-CHAMA 0,6/1,0 KV, PARA CIRCUITOS TERMINAIS - FORNECIMENTO E INSTALAÇÃO. AF_03/2023</t>
  </si>
  <si>
    <t>CABO DE COBRE FLEXÍVEL ISOLADO, 2,5 MM², ANTI-CHAMA 0,6/1,0 KV, PARA CIRCUITOS TERMINAIS - FORNECIMENTO E INSTALAÇÃO. AF_03/2023</t>
  </si>
  <si>
    <t>CAIXA OCTOGONAL 3" X 3", PVC, INSTALADA EM LAJE - FORNECIMENTO E INSTALAÇÃO. AF_03/2023</t>
  </si>
  <si>
    <t>TOMADA MÉDIA DE EMBUTIR (1 MÓDULO), 2P+T 20 A, INCLUINDO SUPORTE E PLACA - FORNECIMENTO E INSTALAÇÃO. AF_03/2023</t>
  </si>
  <si>
    <t>TRAMA DE MADEIRA COMPOSTA POR TERÇAS PARA TELHADOS DE ATÉ 2 ÁGUAS PARA TELHA ONDULADA DE FIBROCIMENTO, METÁLICA, PLÁSTICA OU TERMOACÚSTICA, INCLUSO TRANSPORTE VERTICAL. AF_07/2019</t>
  </si>
  <si>
    <t>FABRICAÇÃO E INSTALAÇÃO DE TESOURA INTEIRA EM MADEIRA NÃO APARELHADA, VÃO DE 3 M, PARA TELHA ONDULADA DE FIBROCIMENTO, METÁLICA, PLÁSTICA OU TERMOACÚSTICA, INCLUSO IÇAMENTO. AF_07/2019</t>
  </si>
  <si>
    <t>DISJUNTOR MONOPOLAR TIPO DIN, CORRENTE NOMINAL DE 16A - FORNECIMENTO E INSTALAÇÃO. AF_10/2020</t>
  </si>
  <si>
    <t>DISJUNTOR BIPOLAR TIPO DIN, CORRENTE NOMINAL DE 16A - FORNECIMENTO E INSTALAÇÃO. AF_10/2020</t>
  </si>
  <si>
    <t>DISJUNTOR TRIPOLAR TIPO DIN, CORRENTE NOMINAL DE 16A - FORNECIMENTO E INSTALAÇÃO. AF_10/2020</t>
  </si>
  <si>
    <t>DISJUNTOR TRIPOLAR TIPO DIN, CORRENTE NOMINAL DE 40A - FORNECIMENTO E INSTALAÇÃO. AF_10/2020</t>
  </si>
  <si>
    <t>TELHAMENTO COM TELHA ONDULADA DE FIBROCIMENTO E = 6 MM, COM RECOBRIMENTO LATERAL DE 1 1/4 DE ONDA PARA TELHADO COM INCLINAÇÃO MÁXIMA DE 10°, COM ATÉ 2 ÁGUAS, INCLUSO IÇAMENTO. AF_07/2019</t>
  </si>
  <si>
    <t>EXECUÇÃO DE PASSEIO (CALÇADA) OU PISO DE CONCRETO COM CONCRETO MOLDADO IN LOCO, FEITO EM OBRA, ACABAMENTO CONVENCIONAL, ESPESSURA 6 CM, ARMADO. AF_08/2022</t>
  </si>
  <si>
    <t>LASTRO DE CONCRETO MAGRO, APLICADO EM PISOS, LAJES SOBRE SOLO OU RADIERS, ESPESSURA DE 3 CM. AF_01/2024</t>
  </si>
  <si>
    <t>ELETRODUTO RÍGIDO SOLDÁVEL, PVC, DN 25 MM (3/4"), APARENTE - FORNECIMENTO E INSTALAÇÃO. AF_10/2022_PA</t>
  </si>
  <si>
    <t>PAREDE DE MADEIRA COMPENSADA PARA CONSTRUÇÃO TEMPORÁRIA EM CHAPA SIMPLES, EXTERNA, COM ÁREA LÍQUIDA MAIOR OU IGUAL A 6 M², COM VÃO. AF_03/2024</t>
  </si>
  <si>
    <t>QUADRO DE DISTRIBUIÇÃO DE ENERGIA EM CHAPA DE AÇO GALVANIZADO, DE EMBUTIR, COM BARRAMENTO TRIFÁSICO, PARA 24 DISJUNTORES DIN 100A - FORNECIMENTO E INSTALAÇÃO. AF_10/2020</t>
  </si>
  <si>
    <t>EXTINTOR DE INCÊNDIO PORTÁTIL COM CARGA DE PQS DE 4 KG, CLASSE BC - FORNECIMENTO E INSTALAÇÃO. AF_10/2020_PE</t>
  </si>
  <si>
    <t>PINTURA TINTA DE ACABAMENTO (PIGMENTADA) ESMALTE SINTÉTICO FOSCO EM MADEIRA, 2 DEMÃOS. AF_01/2021</t>
  </si>
  <si>
    <t>FABRICAÇÃO E INSTALAÇÃO DE TESOURA INTEIRA EM MADEIRA NÃO APARELHADA, VÃO DE 4 M, PARA TELHA ONDULADA DE FIBROCIMENTO, METÁLICA, PLÁSTICA OU TERMOACÚSTICA, INCLUSO IÇAMENTO. AF_07/2019</t>
  </si>
  <si>
    <t>PAREDE DE MADEIRA COMPENSADA PARA CONSTRUÇÃO TEMPORÁRIA EM CHAPA SIMPLES, EXTERNA, SEM VÃO. AF_03/2024</t>
  </si>
  <si>
    <t>PAREDE DE MADEIRA COMPENSADA PARA CONSTRUÇÃO TEMPORÁRIA EM CHAPA SIMPLES, EXTERNA, COM ÁREA LÍQUIDA MENOR QUE 6 M², COM VÃO. AF_03/2024</t>
  </si>
  <si>
    <t xml:space="preserve">JUNTA PLASTICA DE DILATACAO PARA PISOS, COR CINZA, 17 X 3 MM (ALTURA X ESPESSURA)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</si>
  <si>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GRANILHA/ GRANA/ PEDRISCO OU AGREGADO EM MARMORE/ GRANITO/ QUARTZO E CALCARIO, PRETO, CINZA, PALHA OU BRANCO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</si>
  <si>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RESINA ACRILICA PREMIUM BASE AGUA - COR BRANCA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</si>
  <si>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POLIDORA DE PISO (POLITRIZ), PESO DE 100KG, DIÂMETRO 450 MM, MOTOR ELÉTRICO, POTÊNCIA 4 HP - CHP DIURNO. AF_05/2023</t>
  </si>
  <si>
    <t xml:space="preserve">CONCRETO USINADO BOMBEAVEL, CLASSE DE RESISTENCIA C30, BRITA 0 E 1, SLUMP = 100 +/- 20 MM, COM BOMBEAMENTO (DISPONIBILIZACAO DE BOMBA), SEM O LANCAMENTO (NBR 8953)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</si>
  <si>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VIBRADOR DE IMERSÃO, DIÂMETRO DE PONTEIRA 45MM, MOTOR ELÉTRICO TRIFÁSICO POTÊNCIA DE 2 CV - DEPRECIAÇÃO. AF_06/2015</t>
  </si>
  <si>
    <t xml:space="preserve">PRIMER PARA MANTA ASFALTICA A BASE DE ASFALTO MODIFICADO DILUIDO EM SOLVENTE, APLICACAO A FRIO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</si>
  <si>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MANTA ASFALTICA ELASTOMERICA EM POLIESTER 4 MM, TIPO III, CLASSE B, ACABAMENTO PP (NBR 9952)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</si>
  <si>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TINTA ASFALTICA IMPERMEABILIZANTE DISPERSA EM AGUA, PARA MATERIAIS CIMENTICIOS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</si>
  <si>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ACIDO CLORIDRICO / ACIDO MURIATICO, DILUICAO 10% A 12% PARA USO EM LIMPEZA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</si>
  <si>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ADESIVO PLASTICO PARA PVC, FRASCO COM *850* GR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</si>
  <si>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CAP PVC, SOLDAVEL, DN 100 MM, SERIE NORMAL, PARA ESGOTO PREDIAL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</si>
  <si>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SOLUCAO PREPARADORA / LIMPADORA PARA PVC, FRASCO COM 1000 CM3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</si>
  <si>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TRATOR DE ESTEIRAS, POTÊNCIA 170 HP, PESO OPERACIONAL 19 T, CAÇAMBA 5,2 M3 - CHP DIURNO. AF_06/2014</t>
  </si>
  <si>
    <t xml:space="preserve">CAL HIDRATADA CH-I PARA ARGAMASSAS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</si>
  <si>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BETONEIRA CAPACIDADE NOMINAL DE 600 L, CAPACIDADE DE MISTURA 360 L, MOTOR ELÉTRICO TRIFÁSICO POTÊNCIA DE 4 CV, SEM CARREGADOR - CHP DIURNO. AF_05/2023</t>
  </si>
  <si>
    <t>AÇO CA 50</t>
  </si>
  <si>
    <t xml:space="preserve">PREGO DE ACO POLIDO COM CABECA 10 X 10 (7/8 X 17)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</si>
  <si>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ARGAMASSA POLIMERICA IMPERMEABILIZANTE SEMIFLEXIVEL, BICOMPONENTE, A BASE DE CIMENTO E ADITIVOS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</si>
  <si>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IMPERMEABILIZANTE A BASE DE RESINA TERMO PLASTICA E CIMENTO COM ADITIVOS E INCORP ORACAO DE FIBRAS SINT. DE POLIPROPILENO</t>
  </si>
  <si>
    <t xml:space="preserve">CAP PVC, SOLDAVEL, DN 75 MM, SERIE NORMAL, PARA ESGOTO PREDIAL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</si>
  <si>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TIJOLO CERAMICO MACICO COMUM DE *5 X 10 X 20* CM (L X A X C)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</si>
  <si>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VALVULA DE DESCARGA EM METAL CROMADO PARA MICTORIO COM ACIONAMENTO POR PRESSAO E FECHAMENTO AUTOMATICO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</si>
  <si>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MICTORIO COLETIVO, DE ACO INOXIDAVEL, CH APA 20/304, C/CRIVO DE SAIDA CROMADA, C/ SECAO (580X300)MM</t>
  </si>
  <si>
    <t xml:space="preserve">SIFAO EM METAL CROMADO PARA PIA AMERICANA, 1.1/2 X 2"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</si>
  <si>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VALVULA DE ESCOAMENTO, P/TANQUE, 1606, E M METAL CROMADO, DE 1.1/2"</t>
  </si>
  <si>
    <t>AGREGADO DE ALTA RESISTENCIA, PARA PISO INDUSTRIAL</t>
  </si>
  <si>
    <t>Grelha de insuflação ou retorno, dupla deflexão e registro, lâminas convergentes, aletas verticais ajustáveis individualmente, em alumínio anodizado, tamanho: acima de 0,1 até 0,5 m²; ref. mod. VAT-DG da Trox ou equivalente</t>
  </si>
  <si>
    <t>PASTA LUBRIFICANTE PARA CONEXOES PVC 1.000 GRAMAS</t>
  </si>
  <si>
    <t>JUNCAO PVC COM REDUCAO ESGOTO SERIE NORMAL 75 x 50mm</t>
  </si>
  <si>
    <t xml:space="preserve">ANEL BORRACHA PARA TUBO ESGOTO PREDIAL, DN 50 MM (NBR 5688)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</si>
  <si>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ANEL BORRACHA PARA TUBO ESGOTO PREDIAL, DN 75 MM (NBR 5688)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</si>
  <si>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REDUCAO EXCENTRICA PVC, DN 100 X 50 MM, PARA ESGOTO PREDIAL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</si>
  <si>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TE SANITARIO DE REDUCAO, PVC, DN 100 X 50 MM, SERIE NORMAL, PARA ESGOTO PREDIAL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</si>
  <si>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ANEL BORRACHA PARA TUBO ESGOTO PREDIAL, DN 100 MM (NBR 5688)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</si>
  <si>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MANGUEIRA METÁLICA PARA GÁS D=1/2" X 120CM</t>
  </si>
  <si>
    <t>MATERIAL PARA BASE  (ADQUIRIDO E MEDIDO PELO CORTE NA JAZIDA), EXCLUSIVE LIMPEZA DA ÁREA, ESCAVAÇÃO E CARGA</t>
  </si>
  <si>
    <t>M³</t>
  </si>
  <si>
    <t>ESCAVAÇÃO HORIZONTAL, INCLUINDO CARGA E DESCARGA EM SOLO DE 1A CATEGORIA COM TRATOR DE ESTEIRAS (100HP/LÂMINA: 2,19M3). AF_07/2020</t>
  </si>
  <si>
    <t>ELETROCALHA - SAIDA HORIZONTAL PRE GALVANIZADA PARA ELETRODUTO 1 1/2" CHAPA 16</t>
  </si>
  <si>
    <t>VÁLVULA MEDIDORA DE FLUXO EM AÇO GALVANIZADO, TIPO PALHETA 3" (CHAVE DE FLUXO)</t>
  </si>
  <si>
    <t>CORPO CAIXA SIFONADA GIRAFACIL PVC ESGOTO 150x170x75mm</t>
  </si>
  <si>
    <t xml:space="preserve">GRELHA FIXA, PVC CROMADA, REDONDA, 150 MM, PARA RALOS E CAIXAS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</si>
  <si>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ELETROCALHA - SAIDA HORIZONTAL PRE GALVANIZADA PARA ELETRODUTO 1 1/4" CHAPA 16</t>
  </si>
  <si>
    <t>M²</t>
  </si>
  <si>
    <t>ELETROCALHA - SAIDA HORIZONTAL PRE GALVANIZADA PARA ELETRODUTO 1" CHAPA 16</t>
  </si>
  <si>
    <t>ELETROCALHA - SAIDA HORIZONTAL PRE GALVANIZADA PARA ELETRODUTO 2" CHAPA 16</t>
  </si>
  <si>
    <t xml:space="preserve">TERRA VEGETAL (GRANEL)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</si>
  <si>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ADUBO ORGANICO</t>
  </si>
  <si>
    <t xml:space="preserve">CAP PVC, SERIE R, DN 150 MM, PARA ESGOTO PREDIAL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</si>
  <si>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SENSOR DE CHUVA P/REDES DE IRRIGAÇÃO, MODELO RSD-BEX, MARCA RAIN BIRD OU SIMILAR</t>
  </si>
  <si>
    <t>MONTADOR DE ESTRUTURA METÁLICA COM ENCARGOS COMPLEMENTARES</t>
  </si>
  <si>
    <t xml:space="preserve">PLACA / CHAPA DE GESSO ACARTONADO, ACABAMENTO VINILICO LISO EM UMA DAS FACES, COR BRANCA, BORDA QUADRADA, E = 9,5 MM, *625 X 625* MM (L X C), PARA FORRO REMOVIVEL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</si>
  <si>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PERFIL TRAVESSA (SECUNDARIO), T CLICADO, EM ACO GALVANIZADO, BRANCO, PARA FORRO REMOVIVEL, 24 X 625 MM (L X C)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</si>
  <si>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PENDURAL OU PRESILHA REGULADORA, EM ACO GALVANIZADO, COM CORPO, MOLA E REBITE, PARA PERFIL TIPO CANALETA DE ESTRUTURA EM FORROS DRYWALL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</si>
  <si>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FITA DE PAPEL REFORCADA COM LAMINA DE METAL PARA REFORCO DE CANTOS DE CHAPA DE GESSO PARA DRYWALL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</si>
  <si>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MASSA DE REJUNTE EM PO PARA DRYWALL, A BASE DE GESSO, SECAGEM RAPIDA, PARA TRATAMENTO DE JUNTAS DE CHAPA DE GESSO (NECESSITA ADICAO DE AGUA)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</si>
  <si>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PARAFUSO DRY WALL, EM ACO FOSFATIZADO, CABECA TROMBETA E PONTA AGULHA (TA), COMPRIMENTO 25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</si>
  <si>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PARAFUSO DRY WALL, EM ACO ZINCADO, CABECA LENTILHA E PONTA BROCA (LB), LARGURA 4,2 MM, COMPRIMENTO 13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</si>
  <si>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PARAFUSO ZINCADO, AUTOBROCANTE, FLANGEADO, 4,2 MM X 19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</si>
  <si>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CENTO </t>
  </si>
  <si>
    <t xml:space="preserve">ARAME GALVANIZADO 6 BWG, D = 5,16 MM (0,157 KG/M), OU 8 BWG, D = 4,19 MM (0,101 KG/M), OU 10 BWG, D = 3,40 MM (0,0713 KG/M)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</si>
  <si>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TORNEIRA PARA LAVATORIO PRESSMATIC ALFA CROMADA DOCOL</t>
  </si>
  <si>
    <t>PISO TÁTIL DIRECIONAL E/OU ALERTA, DE CONCRETO, NA COR NATURAL, DIM 25X25 CM  -PARA DEFICIENTE VISUAL</t>
  </si>
  <si>
    <t xml:space="preserve">REJUNTE CIMENTICIO, QUALQUER COR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</si>
  <si>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JUNCAO DE REDUCAO INVERTIDA, PVC SOLDAVEL, 75 X 50 MM, SERIE NORMAL PARA ESGOTO PREDIAL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</si>
  <si>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HIDRANTE DE COLUNA COMPLETO, EM FERRO FUNDIDO, DN = 100 MM, COM REGISTRO, CUNHA DE BORRACHA, CURVA DESSIMETRICA, EXTREMIDADE E TAMPAS (INCLUI KIT FIXACAO)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</si>
  <si>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TUBO DRENO, CORRUGADO, ESPIRALADO, FLEXIVEL, PERFURADO, EM POLIETILENO DE ALTA DENSIDADE (PEAD), DN *160* MM, (6") PARA DRENAGEM - EM BARRA (NORMA DNIT 093/2006 - EM)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</si>
  <si>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JUNCAO SIMPLES DE REDUCAO, PVC, DN 100 X 75 MM, SERIE NORMAL PARA ESGOTO PREDIAL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</si>
  <si>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JUNCAO SIMPLES DE REDUCAO, PVC, DN 100 X 50 MM, SERIE NORMAL PARA ESGOTO PREDIAL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</si>
  <si>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RACK - SWITCH CFTV 24 PORTAS TECNOLOGIA PoE (POWER OVER ETHERNET) HIKVISION DS-3E0326P-E/M(B) FAST ETHERNET</t>
  </si>
  <si>
    <t xml:space="preserve">TERMINAL DE VENTILACAO, 50 MM, SERIE NORMAL, ESGOTO PREDIAL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</si>
  <si>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TERMINAL DE VENTILACAO, 75 MM, SERIE NORMAL, ESGOTO PREDIAL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</si>
  <si>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PLACA DE SINALIZACAO DE SEGURANCA CONTRA INCENDIO, FOTOLUMINESCENTE, QUADRADA, *20 X 20* CM, EM PVC *2* MM ANTI-CHAMAS (SIMBOLOS, CORES E PICTOGRAMAS CONFORME NBR 16820)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</si>
  <si>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PARAFUSO NIQUELADO COM ACABAMENTO CROMADO PARA FIXAR PECA SANITARIA, INCLUI PORCA CEGA, ARRUELA E BUCHA DE NYLON TAMANHO S-10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</si>
  <si>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VASO SANITÁRIO PARA CAIXA DE DESCARGA ACOPLADA, LINHA VOGUE PLUS CONFORTO, SEM ABERTURA FRONTAL, P.515.17, DECA OU SIMILAR</t>
  </si>
  <si>
    <t>CAIXA ACOPLADA VOGUE PLUS BRANCA CONFORTO BRANCA 3/6L DECA</t>
  </si>
  <si>
    <t>ASSENTO PARA VASO SANITÁRIO , LINHA VOGUE PLUS AP50, DA DECA (OU SIMILAR)</t>
  </si>
  <si>
    <t>ANEL DE CERA PARA VEDACAO DE VASO SANITARIO- DECA</t>
  </si>
  <si>
    <t>ENGATE FLEXÍVEL EM INOX, 1/2  X 40CM - FORNECIMENTO E INSTALAÇÃO. AF_01/2020</t>
  </si>
  <si>
    <t xml:space="preserve">TUBO DRENO, CORRUGADO, ESPIRALADO, FLEXIVEL, PERFURADO, EM POLIETILENO DE ALTA DENSIDADE (PEAD), DN *200* MM, (8") PARA DRENAGEM - EM BARRA (NORMA DNIT 093/2006 - EM)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</si>
  <si>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CORDOALHA ENGRAXADA TIPO CP 190 RB - D = 12,7 MM</t>
  </si>
  <si>
    <t xml:space="preserve">DISCO DE CORTE PARA METAL COM DUAS TELAS 12 X 1/8 X 3/4" (300 X 3,2 X 19,05 MM)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</si>
  <si>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GRUPO GERADOR - 3,2 KVA</t>
  </si>
  <si>
    <t>MÁQUINA POLICORTE - 2,20 KW</t>
  </si>
  <si>
    <t>PLACA DE IDENTIFICACAO DE OBRA PUBLICA, CONFECCIONADA EM CHAPA DE PET 2,0MM, FUNDO, TEXTOS E SIMBOLOS EM VINIL AUTO-ADESIVO COM 2 ANOS DE GARANTIA E ESTRUTURA (REQUADRO) EM MADEIRA</t>
  </si>
  <si>
    <t>PONTALETE 7,5x7,5cm (3x3") PERNA/BARROTE/ESTRONCA</t>
  </si>
  <si>
    <t xml:space="preserve">PREGO DE ACO POLIDO COM CABECA 18 X 30 (2 3/4 X 10)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</si>
  <si>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TINTA A OLEO BRILHANTE, PARA MADEIRAS E METAIS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</si>
  <si>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BUCHA DE REDUCAO DE LATAO, DIAMETRO NOMINAL DE 3/4"X1/2"</t>
  </si>
  <si>
    <t xml:space="preserve">COLAR TOMADA PVC, COM TRAVAS, SAIDA COM ROSCA, DE 50 MM X 1/2" OU 50 MM X 3/4", PARA LIGACAO PREDIAL DE AGUA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</si>
  <si>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LIGACAO DE AGUA PELA CEDAE, SEM LIMITADOR DE CONSUMO E PASSEIO CIMENTADO (TABELAS III + IV), DE 3/4"</t>
  </si>
  <si>
    <t xml:space="preserve">LUVA PVC, ROSCAVEL, 1/2", AGUA FRIA PREDIAL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</si>
  <si>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LUVA SOLDAVEL COM BUCHA DE LATAO, PVC, 25 MM X 1/2"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</si>
  <si>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MANILHA PARA ESGOTO SANITARIO, CLASSE B, DIAMETRO NOMINAL DE 100MM</t>
  </si>
  <si>
    <t>NIPLE PVC ROSCA 1/2"</t>
  </si>
  <si>
    <t>REGISTRO DE DERIVACAO EM BRONZE, SEM VIROLA, DIAMETRO NOMINAL DE 3/4"</t>
  </si>
  <si>
    <t>REGISTRO GAVETA BRONZE BRUTO 1/2"</t>
  </si>
  <si>
    <t xml:space="preserve">TUBO PVC, ROSCAVEL, 1/2", AGUA FRIA PREDIAL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</si>
  <si>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UNIAO PVC, ROSCAVEL 1/2", AGUA FRIA PREDIAL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</si>
  <si>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ARRUELA EM ALUMINIO, COM ROSCA, DE 1 1/2", PARA ELETRODUTO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</si>
  <si>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ABRACADEIRA EM ACO PARA AMARRACAO DE ELETRODUTOS, TIPO U SIMPLES, COM 1 1/2"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</si>
  <si>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BUCHA EM ALUMINIO, COM ROSCA, DE 1 1/2", PARA ELETRODUTO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</si>
  <si>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CABO DE COBRE, RIGIDO, CLASSE 2, ISOLACAO EM PVC/A, ANTICHAMA BWF-B, 1 CONDUTOR, 450/750 V, SECAO NOMINAL 16 MM2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</si>
  <si>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CAIXA DE PASSAGEM METALICA, DE SOBREPOR, COM TAMPA APARAFUSADA, DIMENSOES 15 X 15 X *10* CM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</si>
  <si>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CAIXA PARA MEDIDOR POLIFASICO, EM POLICARBONATO / TERMOPLASTICO, PARA ALOJAR 1 DISJUNTOR (PADRAO DA CONCESSIONARIA LOCAL)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</si>
  <si>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CURVA 90 GRAUS, LONGA, DE PVC RIGIDO ROSCAVEL, DE 1 1/2", PARA ELETRODUTO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</si>
  <si>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DISJUNTOR TRIFASICO, DE 60A, TIPO C, ELETROMAR OU SIMILAR</t>
  </si>
  <si>
    <t xml:space="preserve">ELETRODUTO DE PVC RIGIDO ROSCAVEL DE 1 1/2 ", SEM LUVA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</si>
  <si>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HASTE ATERRAMENTO COBREADA 5/8" x 2,40m 6715 670106 - MAGNET</t>
  </si>
  <si>
    <t xml:space="preserve">ISOLADOR DE PORCELANA, TIPO ROLDANA, DIMENSOES DE *72* X *72* MM, PARA USO EM BAIXA TENSAO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</si>
  <si>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LUVA EM PVC RIGIDO ROSCAVEL, DE 1 1/2", PARA ELETRODUTO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</si>
  <si>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POSTE DE CONCRETO, RETO, COM SECAO CIRCULAR, CARGA NOMINAL HORIZONTAL NO TOPO, DE 200KGF, PADRAO ABNT, COMPRIMENTO DE 7M, EXCLUSIVE TRANSPORTE</t>
  </si>
  <si>
    <t>ROLDANA DE PORCELANA, DE (76X76X19)MM</t>
  </si>
  <si>
    <t>AJUDANTE DE OPERAÇÃO EM GERAL COM ENCARGOS COMPLEMENTARES</t>
  </si>
  <si>
    <t>PARAFUSO ACO AUTO ATARRAXANTE 12 x 5,5 x 19mm</t>
  </si>
  <si>
    <t xml:space="preserve">REBITE DE REPUXO EM ALUMINIO VAZADO, DIAMETRO 3,2 X 8 MM DE COMPRIMENTO (1KG = 1025 UNIDADES)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</si>
  <si>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Placa de alumínio composto "ACM", espessura de 4 mm, acabamento em PVDF, uso externo/interno</t>
  </si>
  <si>
    <t>SELANTE DE SILICONE, CURA NEUTRA, A PROVA D'AGUA, COM 300ML, TIPO SILASTIC 790, DOW CORNING OU SIMILAR</t>
  </si>
  <si>
    <t>TB</t>
  </si>
  <si>
    <t xml:space="preserve">TARUGO DELIMITADOR DE PROFUNDIDADE EM ESPUMA DE POLIETILENO DE BAIXA DENSIDADE 10 MM, CINZA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</si>
  <si>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PERFIL EM ALUMINIO, FORMATO U, ABAS IGUAIS, LARGURA DE 25,4 MM (1"), ESPESSURA DE 2,38 MM (3/32") E PESO LINEAR DE APROXIMADAMENTE 0,460 KG/M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</si>
  <si>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Grelha de porta, modelo AGS-T; tamanho: 0,03 m² a 0,06 m²</t>
  </si>
  <si>
    <t>Grelha de porta, modelo AGS-T; tamanho: 0,07 m² a 0,13 m²</t>
  </si>
  <si>
    <t>COLETOR SOLAR FECHADO 2,00 x 1,00m</t>
  </si>
  <si>
    <t xml:space="preserve">MANTA TERMOPLASTICA, PEAD, GEOMEMBRANA LISA, E = 0,50 MM (NBR 15352)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</si>
  <si>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Fornecimento e montagem de estrutura metálica em aço USISAC41E / COSARCOR400E / CSNCOR420</t>
  </si>
  <si>
    <t>PARAFUSO DE CABEÇA CHATA EM AÇO - D = 4,5 MM E BUCHA PLÁSTICA - D = 8 MM (S8)</t>
  </si>
  <si>
    <t>Abrigo duplo para hidrante/mangueira, de 120x90x30cm, visor em vidro com a inscrição ´INCÊNDIO´ em ambas as portas e suportes para mangueiras</t>
  </si>
  <si>
    <t xml:space="preserve">MANGUEIRA DE INCENDIO, TIPO 2, DE 2 1/2", COMPRIMENTO = 30 M, TECIDO EM FIO DE POLIESTER E TUBO INTERNO EM BORRACHA SINTETICA, COM UNIOES ENGATE RAPIDO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</si>
  <si>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CABO DE COBRE BLINDADO COM FITA POLIESTER PARA ALARME INCENDIO 105C 2x1,5mm2</t>
  </si>
  <si>
    <t xml:space="preserve">CABO MULTIPOLAR DE COBRE, FLEXIVEL, CLASSE 4 OU 5, ISOLACAO EM HEPR, COBERTURA EM PVC-ST2, ANTICHAMA BWF-B, 0,6/1 KV, 3 CONDUTORES DE 2,5 MM2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</si>
  <si>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AREIA MÉDIA LAVADA</t>
  </si>
  <si>
    <t xml:space="preserve">PEDRA BRITADA N. 2 (19 A 38 MM) POSTO PEDREIRA/FORNECEDOR, SEM FRETE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</si>
  <si>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POSTE CONICO CONTINUO EM ACO GALVANIZADO, RETO, FLANGEADO, H = 3 M, DIAMETRO INFERIOR = *95*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</si>
  <si>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BETONEIRA ELETR. CS400 320L 3,2m3/h</t>
  </si>
  <si>
    <t>Guindauto MUNCK M-640/18 com lança telescópica capacidade 3750 kg</t>
  </si>
  <si>
    <t>POSTE TELECONICO RETO COM BASE / FLANGE - PTR-01 6,0m INDUSPAR</t>
  </si>
  <si>
    <t>MONTADOR ELETROMECÃNICO COM ENCARGOS COMPLEMENTARES</t>
  </si>
  <si>
    <t>Grelha de retorno/exaustão com registro, modelo AR-AG; tamanho: 0,41 m² a 0,65 m²</t>
  </si>
  <si>
    <t xml:space="preserve">TUBO ACO CARBONO SEM COSTURA 1 1/4", E= *3,56 MM, SCHEDULE 40, *3,38* KG/M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</si>
  <si>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TUBO ACO CARBONO SEM COSTURA 2", E= *3,91* MM, SCHEDULE 40, *5,43* KG/M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</si>
  <si>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TUBO ACO CARBONO SEM COSTURA 2 1/2", E = 5,16 MM, SCHEDULE 40 (8,62 KG/M)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</si>
  <si>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TUBO ACO CARBONO SEM COSTURA 3", E= *5,49 MM, SCHEDULE 40, *11,28* KG/M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</si>
  <si>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TANQUE ACO INOXIDAVEL (ACO 304) COM ESFREGADOR E VALVULA, DE *50 X 40 X 22* CM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</si>
  <si>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CONJUNTO DE FIXACAO PARA LAVATORIO, REFERENCIA 885116</t>
  </si>
  <si>
    <t>Chumbador Fischer Bolt diâmetro = 1/2´ e comprimento = 4´</t>
  </si>
  <si>
    <t>BOMBA CENTRIFUGA CAM PADRAO 695 JM 20CV DANCOR</t>
  </si>
  <si>
    <t>ELETRODUTO GALVANIZADO NBR 5597 2,5mm 1" (2,178kg/m)</t>
  </si>
  <si>
    <t>Taxa de mobilização e desmobilização de equipamentos para execução de estaca tipo Raiz em rocha</t>
  </si>
  <si>
    <t>TX</t>
  </si>
  <si>
    <t>Unidade gerenciadora digital de vídeo em rede (NVR) de até 32 câmeras IP em Full HD a 30FPS, para armazenamento de 48 TB, 2 interface de rede Gigabit Ethernet e 16 entradas de alarme; referência NVD 7032 da Intelbras ou equivalente</t>
  </si>
  <si>
    <t>Quadro Telebras de sobrepor em chapa de (800 x 800 x 120) mm, com fundo de madeira, ref. Olipe, Lintermani ou equivalente</t>
  </si>
  <si>
    <t>Purgador termodinâmico com filtro incorporado, em aço inoxidável forjado, pressão de 0,25 a 42kg/cm², temperatura até 425°C, DN= 1/2´</t>
  </si>
  <si>
    <t xml:space="preserve">VALVULA EM METAL CROMADO PARA LAVATORIO, 1" SEM LADRAO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</si>
  <si>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FITA VEDA ROSCA, EM PTFE, ROLO  DE 18 MM X 25 M (L X C)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</si>
  <si>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LAVATORIO SUSPENSO BRANCO LINHA IZY L-15.17 DECA</t>
  </si>
  <si>
    <t xml:space="preserve">ENGATE / RABICHO FLEXIVEL INOX 1/2" X 30 CM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</si>
  <si>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CIMENTO PORTLAND ESTRUTURAL BRANCO CPB - 32 OU CPB - 40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</si>
  <si>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ELETRODUTO GALVANIZADO (PESADO) NBR 5598 32mm 1.1/4"</t>
  </si>
  <si>
    <t xml:space="preserve">CURVA 90 GRAUS PARA ELETRODUTO, EM ACO GALVANIZADO ELETROLITICO, COM ROSCA, DIAMETRO DE 32 MM (1 1/4"), ESPESSURA DE 1,50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</si>
  <si>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LUVA PARA ELETRODUTO, EM ACO GALVANIZADO ELETROLITICO, COM ROSCA, DIAMETRO DE 32 MM (1 1/4")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</si>
  <si>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CURVA 90 GRAUS PARA ELETRODUTO, EM ACO GALVANIZADO ELETROLITICO, COM ROSCA, DIAMETRO DE 25 MM (1"), ESPESSURA DE 1,50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</si>
  <si>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LUVA PARA ELETRODUTO, EM ACO GALVANIZADO ELETROLITICO, COM ROSCA, DIAMETRO DE 25 MM (1")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</si>
  <si>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ELETRODUTO GALVANIZADO (PESADO) NBR 5598 40mm 1.1/2"</t>
  </si>
  <si>
    <t xml:space="preserve">CURVA 90 GRAUS PARA ELETRODUTO, EM ACO GALVANIZADO ELETROLITICO, COM ROSCA, DIAMETRO DE 40 MM (1 1/2"), ESPESSURA DE 1,50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</si>
  <si>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LUVA PARA ELETRODUTO, EM ACO GALVANIZADO ELETROLITICO, COM ROSCA, DIAMETRO DE 40 MM (1 1/2")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</si>
  <si>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ELETRODUTO GALVANIZADO NBR 5597 50mm 2" (4,603kg/m)</t>
  </si>
  <si>
    <t xml:space="preserve">CURVA 90 GRAUS PARA ELETRODUTO, EM ACO GALVANIZADO ELETROLITICO, COM ROSCA, DIAMETRO DE 50 MM (2")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</si>
  <si>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LUVA PARA ELETRODUTO, EM ACO GALVANIZADO ELETROLITICO, COM ROSCA,DIAMETRO DE 50 MM (2")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</si>
  <si>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MASSA PARA CALAFETAR F12 CUMARU VIAPOL 200 gramas</t>
  </si>
  <si>
    <t xml:space="preserve">TELHA TERMOISOLANTE REVESTIDA EM ACO GALVALUME, FACE SUPERIOR TRAPEZOIDAL E FACE INFERIOR PLANA (NAO INCLUI ACESSORIOS DE FIXACAO), REVEST COM ESPESSURA DE 0,50 MM, COM PRE-PINTURA DE COR BRANCA NAS DUAS FACES, NUCLEO EM POLIISOCIANURATO (PIR) COM ESPESSURA DE 50 MM                                                                                                                                                                                                                                </t>
  </si>
  <si>
    <t xml:space="preserve">PARAFUSO ZINCADO ROSCA SOBERBA, CABECA SEXTAVADA, 5/16" X 110 MM, PARA FIXACAO DE TELHA EM MADEIRA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</si>
  <si>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MÓDULO ISOLADOR ISO-X VOLTAGEM OPERACIONAL 15-32 VCC, FABR.: NOTIFIER OU SIMILAR</t>
  </si>
  <si>
    <t>GRELHA PARA CALHA DE PISO,EM PVC,MEDINDO 200X500MM</t>
  </si>
  <si>
    <t>CALHA DE PISO NORMAL EM PVC DN 200 x 2,50m</t>
  </si>
  <si>
    <t xml:space="preserve">ADESIVO PLASTICO PARA PVC, BISNAGA COM 75 GR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</si>
  <si>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PROLONGAMENTO DE CAIXA SIFONADA PVC 100x100mm</t>
  </si>
  <si>
    <t>MANÔMETRO DN 63MM PRESSÃO 1 - 400 BAR</t>
  </si>
  <si>
    <t>UNIÃO DUPLA 50MM PPR CLASSE PN 20</t>
  </si>
  <si>
    <t>PRESSOSTATO DANFOSS 2 A 14 BAR, POSSUÍ DIFERENCIAL AJUSTÁVEL DE 0,5 A 1,6 BAR 1/4" BSP IP30 KPI 36. IDEAL PARA INSTALAÇÃO EM CONEXÃO COM MEIO LÍQUIDO E GASOSO</t>
  </si>
  <si>
    <t>Válvula de segurança em ferro fundido rosqueada, com pressão de ajuste de 6,1 até 10 kg/cm², DN= 3/4´; ref. SV 17 da Spirax Sarco ou equivalente</t>
  </si>
  <si>
    <t>BUCHA DE REDUÇÃO PPR 75X50MM, CLASSE PN 20</t>
  </si>
  <si>
    <t>INSTALAÇÃO - PORTÃO DE CORRER 1 FOLHA EM MATERIAL DE ALTA RESISTÊNCIA A IMPACTO BALÍSTICO, COM PLACAS (OU SARRAFOS) DE MADEIRA RÍGIDA (MAÇARANDUBA, IPÊ-ROXO, ANGELIM, ETC.) ENVELOPADAS POR CHAPA DE AÇO CARBONO DE 3,5 MM, FIXADAS ENTRE SI ATRAVÉS DE SOLDA MIG (METAL INERT GAS). (5,78x3,00)m</t>
  </si>
  <si>
    <t>PORTÃO DE CORRER 1 FOLHA EM MATERIAL EM CHAPA DE AÇO CARBONO DE ALTA RESISTÊNCIA A IMPACTO BALÍSTICO (5,78 X 3,00M), INCLUSIVE PROJETO DA BLINDAGEM, ART E LAUDOS.</t>
  </si>
  <si>
    <t>INSTALAÇÃO - PORTÃO DE CORRER 1 FOLHA EM MATERIAL DE ALTA RESISTÊNCIA A IMPACTO BALÍSTICO, COM PLACAS (OU SARRAFOS) DE MADEIRA RÍGIDA (MAÇARANDUBA, IPÊ-ROXO, ANGELIM, ETC.) ENVELOPADAS POR CHAPA DE AÇO CARBONO DE 3,5 MM, FIXADAS ENTRE SI ATRAVÉS DE SOLDA MIG (METAL INERT GAS). (7,00x3,00)m</t>
  </si>
  <si>
    <t>PORTÃO DE CORRER 1 FOLHA EM MATERIAL EM CHAPA DE AÇO CARBONO DE ALTA RESISTÊNCIA A IMPACTO BALÍSTICO (7,00 X 3,00M), INCLUSIVE PROJETO DA BLINDAGEM, ART E LAUDOS.</t>
  </si>
  <si>
    <t>INSTALAÇÃO - LTE 1 - LETREIRO E LOGO CONFECCIONADO EM CHAPA DE AÇO CORTEN (PROF: 2cm) FIXADO DIRETAMENTE NA PAREDE ATRAVÉS DE PINOS COM ILUMINAÇÃO INDIRETA COM FITA DE LED INSTALADA NA FACE POSTERIOR ENTRE LETREIRO E PAREDE. CONFORME CADERNO DE ESPECIFICAÇÃO.</t>
  </si>
  <si>
    <t>LTE 1 - LETREIRO E LOGO CONFECCIONADO EM CHAPA DE AÇO CORTEN DIM.: 1,840MX0,635MX0,002M FIXADO DIRETAMENTE NA PAREDE ATRAVÉS DE PINOS COM ILUMINAÇÃO INDIRETA COM FITA DE LED INSTALADA NA FACE POSTERIOR ENTRE LETREIRO E PAREDE. CONFORME CADERNO DE ESPECIFICAÇÃO.</t>
  </si>
  <si>
    <t>INSTALAÇÃO - LTE 2 - LOGO CONFECCIONADO EM CHAPA DE AÇO CORTEN (PROF: 2cm) FIXADO DIRETAMENTE NA PAREDE ATRAVÉS DE PINOS COM ILUMINAÇÃO INDIRETA COM FITA DE LED INSTALADA NA FACE POSTERIOR ENTRE LOGO E PAREDE. CONFORME CADERNO DE ESPECIFICAÇÃO.</t>
  </si>
  <si>
    <t>LTE 2 - LOGO CONFECCIONADO EM CHAPA DE AÇO CORTEN DIM.: 1,700MX2,350MX0,002M FIXADO DIRETAMENTE NA PAREDE ATRAVÉS DE PINOS COM ILUMINAÇÃO INDIRETA COM FITA DE LED INSTALADA NA FACE POSTERIOR ENTRE LOGO E PAREDE. CONFORME CADERNO DE ESPECIFICAÇÃO.</t>
  </si>
  <si>
    <t>INSTALAÇÃO - LTE 3 - LETREIRO CONFECCIONADO EM CHAPA DE AÇO CORTEN (PROF: 2cm) FIXADO DIRETAMENTE NA PAREDE ATRAVÉS DE PINOS COM ILUMINAÇÃO INDIRETA COM FITA DE LED INSTALADA NA FACE POSTERIOR ENTRE LETREIRO E PAREDE. CONFORME CADERNO DE ESPECIFICAÇÃO.</t>
  </si>
  <si>
    <t>LTE 3 - LETREIRO CONFECCIONADO EM CHAPA DE AÇO CORTEN DIM.: 3,650MX0,420MX0,002M FIXADO DIRETAMENTE NA PAREDE ATRAVÉS DE PINOS COM ILUMINAÇÃO INDIRETA COM FITA DE LED INSTALADA NA FACE POSTERIOR ENTRE LETREIRO E PAREDE. CONFORME CADERNO DE ESPECIFICAÇÃO.</t>
  </si>
  <si>
    <t>INSTALAÇÃO - PDE - PLACA COM ESTRUTURA METÁLICA TUBULAR FIXADOS NA PAREDE COM PARAFUSO REVESTIDA COM CHAPA DE AÇO CORTEN, TEXTO, SETA E LOGO RECORTADOS DA CHAPA E PLACA EM ACRÍLICO BRANCO NA FACE POSTERIOR. (150x80)cm</t>
  </si>
  <si>
    <t>PDE - PLACA COM ESTRUTURA METÁLICA TUBULAR FIXADOS NA PAREDE COM PARAFUSO REVESTIDA COM CHAPA DE AÇO CORTEN, TEXTO, SETA E LOGO RECORTADOS DA CHAPA E PLACA EM ACRÍLICO BRANCO NA FACE POSTERIOR. (150x80)cm</t>
  </si>
  <si>
    <t>INSTALAÇÃO - PDP - PLACA (40x70)cm EM CHAPA DE ALUMÍNIO COMPOSTO (ACM 4 mm) DOBRADA. TEXTO EM TINTA UV; USO DE SILICONE PARA COLAR AS ABAS DA CHAPA E INSTALAÇÃO DE PERFIS TUBULARES DE METALON (2cm) FIXADOS NA PAREDE</t>
  </si>
  <si>
    <t>PDP - PLACA (40x70)cm EM CHAPA DE ALUMÍNIO COMPOSTO (ACM 4 mm) DOBRADA. TEXTO EM TINTA UV; USO DE SILICONE PARA COLAR AS ABAS DA CHAPA E INSTALAÇÃO DE PERFIS TUBULARES DE METALON (2cm) FIXADOS NA PAREDE</t>
  </si>
  <si>
    <t>TUBO QUADRADO ALUMINIO 1.1/2" x 1,58mm</t>
  </si>
  <si>
    <t xml:space="preserve">CHAPA DE ACO GALVANIZADA BITOLA GSG 14, E = 1,95 MM (15,60 KG/M2)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</si>
  <si>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POLIESTIRENO EXPANDIDO/EPS (ISOPOR), TIPO 2F, PLACA, ISOLAMENTO TERMOACUSTICO, E = 20 MM, 1000 X 500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</si>
  <si>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INSTALAÇÃO - LCI 1 - LETREIRO E LOGO CONFECCIONADO EM CHAPA DE AÇO CORTEN (PROF: 2cm) FIXADO DIRETAMENTE NA PAREDE ATRAVÉS DE PINOS OU FITA DUPLA FACE.</t>
  </si>
  <si>
    <t>LCI 1 - LETREIRO E LOGO CONFECCIONADO EM CHAPA DE AÇO CORTEN (PROF: 2cm) FIXADO DIRETAMENTE NA PAREDE ATRAVÉS DE PINOS OU FITA DUPLA FACE.</t>
  </si>
  <si>
    <t>INSTALAÇÃO - LCI 2 - LETREIRO E LOGO CONFECCIONADO EM CHAPA DE AÇO CORTEN (PROF: 2cm) FIXADO DIRETAMENTE NA PAREDE ATRAVÉS DE PINOS OU FITA DUPLA FACE.</t>
  </si>
  <si>
    <t>LCI 2 - LETREIRO E LOGO CONFECCIONADO EM CHAPA DE AÇO CORTEN (PROF: 2cm) FIXADO DIRETAMENTE NA PAREDE ATRAVÉS DE PINOS OU FITA DUPLA FACE.</t>
  </si>
  <si>
    <t>INSTALAÇÃO - PORTÃO DE CORRER 1 FOLHA EM MATERIAL DE ALTA RESISTÊNCIA A IMPACTO BALÍSTICO, COM PLACAS (OU SARRAFOS) DE MADEIRA RÍGIDA (MAÇARANDUBA, IPÊ-ROXO, ANGELIM, ETC.) ENVELOPADAS POR CHAPA DE AÇO CARBONO DE 3,5 MM, FIXADAS ENTRE SI ATRAVÉS DE SOLDA MIG (METAL INERT GAS). (5,70x2,50)m</t>
  </si>
  <si>
    <t>PORTÃO DE CORRER 1 FOLHA EM MATERIAL EM CHAPA DE AÇO CARBONO DE ALTA RESISTÊNCIA A IMPACTO BALÍSTICO (5,70 X 2,50M), INCLUSIVE PROJETO DA BLINDAGEM, ART E LAUDOS.</t>
  </si>
  <si>
    <t>PORTA EM VIDRO TEMPERADO 10MM, INCOLOR, INCLUSIVE FERRAGENS DE FIXAÇÃO E INSTALAÇÃO, EXCLUSIVE PUXADOR</t>
  </si>
  <si>
    <t>PUXADOR DUPLO ACO INOX PRETO SLIM 70 PARA PORTA</t>
  </si>
  <si>
    <t>Fechadura de centro com cilindro, para porta externa em vidro temperado, ref. SM 1050-E linha Glas da Dorma ou equivalente</t>
  </si>
  <si>
    <t>Contra fechadura de centro, para porta de vidro temperado; ref. SM1051/S1051E1 linha Glas da Dorma ou equivalente</t>
  </si>
  <si>
    <t>MOLA HIDRAULICA DE PISO PARA PORTA DE VIDRO TEMPERADO. AF_01/2021</t>
  </si>
  <si>
    <t>Caixilho em alumínio maxim-ar com pintura eletrostática, cor branco, sob medida</t>
  </si>
  <si>
    <t>INSTALAÇÃO DE VIDRO LISO INCOLOR, E = 4 MM, EM ESQUADRIA DE ALUMÍNIO OU PVC, FIXADO COM BAGUETE. AF_01/2021_PS</t>
  </si>
  <si>
    <t xml:space="preserve">PARAFUSO DE ACO ZINCADO COM ROSCA SOBERBA, CABECA CHATA E FENDA SIMPLES, DIAMETRO 4,2 MM, COMPRIMENTO * 32 *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</si>
  <si>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CONTRAMARCO DE ALUMÍNIO, FIXAÇÃO COM ARGAMASSA - FORNECIMENTO E INSTALAÇÃO. AF_11/2024</t>
  </si>
  <si>
    <t>INSTALAÇÃO - JANELA  1F FIXA/ 2F MAXIMAR C/ PERFIS DUPLOS DE AÇO CARBONO C/ PINT EPOXI BRANCA E NÍVEL III DE BLIND. FOLHA FIXA COM VIDRO MULTILAMINADO, BLIND NÍVEL III. FOLHAS MAXIMAR COM PERFIS DE ALUMÍNIO PINT BRANCA E FECHAMENTO COM CHAPA DE ACRÍLICO INCOLOR 20mm. (1,20X1,20)m</t>
  </si>
  <si>
    <t>INSTALAÇÃO - JANELA  2F FIXA/ 4F MAXIMAR C PERFIS DUPLOS DE AÇO CARBONO C PINT EPOXI BRANCA E NÍVEL III DE BLIND. FOLHAs FIXAs COM VIDRO MULTILAMINADO, BLIND NÍVEL III. FOLHAS MAXIMAR COM PERFIS DE ALUMÍNIO PINT BRANCA E FECHAMENTO COM CHAPA DE ACRÍLICO INCOLOR 20mm. (2,40X1,20)m</t>
  </si>
  <si>
    <t>INSTALAÇÃO - VISOR FIXO DE VIDRO MULTILAMINADO C/ CAMADAS DE PVB COM UMA CHAPA DE POLICARBONATO 6mm INTERMEDIÁRIA (10+10+10+10+4+6+4) ENCAIXILHADO POR PERFIS DE AÇO CARBONO 3,5 mm PINT PRIMER EPOXI NA COR CINZA GRIS (RAL 7035). BLINDAGEM NÍVEL III, APLICAÇÃO DE BORRACHAS ADESIVAS DE EPDM POR TODO O PERÍMETRO INTERNO. (1,20x1,20)m</t>
  </si>
  <si>
    <t>VISOR FIXO DE VIDRO MULTILAMINADO C/ CAMADAS DE PVB COM UMA CHAPA DE POLICARBONATO 6mm INTERMEDIÁRIA (10+10+10+10+4+6+4) ENCAIXILHADO POR PERFIS DE AÇO CARBONO 3,5 mm PINT PRIMER EPOXI NA COR CINZA GRIS (RAL 7035). BLINDAGEM NÍVEL III, APLICAÇÃO DE BORRACHAS ADESIVAS DE EPDM POR TODO O PERÍMETRO INTERNO. (1,20x1,20)m, INCLUSIVE PROJETO ARQUITETÔNICO DA BLINDAGEM, ART E LAUDOS.</t>
  </si>
  <si>
    <t>INSTALAÇÃO - VISOR FIXO DE VIDRO MULTILAMINADO C/ CAMADAS DE PVB COM UMA CHAPA DE POLICARBONATO 6mm INTERMEDIÁRIA (10+10+10+10+4+6+4) ENCAIXILHADO POR PERFIS DE AÇO CARBONO 3,5 mm PINT PRIMER EPOXI NA COR CINZA GRIS (RAL 7035). BLINDAGEM NÍVEL III, APLICAÇÃO DE BORRACHAS ADESIVAS DE EPDM POR TODO O PERÍMETRO INTERNO. (1,50x1,20)m</t>
  </si>
  <si>
    <t>VISOR FIXO DE VIDRO MULTILAMINADO C/ CAMADAS DE PVB COM UMA CHAPA DE POLICARBONATO 6mm INTERMEDIÁRIA (10+10+10+10+4+6+4) ENCAIXILHADO POR PERFIS DE AÇO CARBONO 3,5 mm PINT PRIMER EPOXI NA COR CINZA GRIS (RAL 7035). BLINDAGEM NÍVEL III, APLICAÇÃO DE BORRACHAS ADESIVAS DE EPDM POR TODO O PERÍMETRO INTERNO. (1,50x1,20)m, INCLUSIVE PROJETO ARQUITETÔNICO DA BLINDAGEM, ART E LAUDOS.</t>
  </si>
  <si>
    <t>INSTALAÇÃO - VISOR FIXO DE VIDRO MULTILAMINADO C/ CAMADAS DE PVB COM UMA CHAPA DE POLICARBONATO 6mm INTERMEDIÁRIA (10+10+10+10+4+6+4) ENCAIXILHADO POR PERFIS DE AÇO CARBONO 3,5 mm PINT PRIMER EPOXI NA COR CINZA GRIS (RAL 7035). BLINDAGEM NÍVEL III, APLICAÇÃO DE BORRACHAS ADESIVAS DE EPDM POR TODO O PERÍMETRO INTERNO. (1,80x1,20)m</t>
  </si>
  <si>
    <t>VISOR FIXO DE VIDRO MULTILAMINADO C/ CAMADAS DE PVB COM UMA CHAPA DE POLICARBONATO 6mm INTERMEDIÁRIA (10+10+10+10+4+6+4) ENCAIXILHADO POR PERFIS DE AÇO CARBONO 3,5 mm PINT PRIMER EPOXI NA COR CINZA GRIS (RAL 7035). BLINDAGEM NÍVEL III, APLICAÇÃO DE BORRACHAS ADESIVAS DE EPDM POR TODO O PERÍMETRO INTERNO. (1,80x1,20)m, INCLUSIVE PROJETO ARQUITETÔNICO DA BLINDAGEM, ART E LAUDOS.</t>
  </si>
  <si>
    <t>PINTURA COM TINTA ALQUÍDICA DE FUNDO (TIPO ZARCÃO) PULVERIZADA SOBRE SUPERFÍCIES METÁLICAS (EXCETO PERFIL) EXECUTADO EM OBRA (POR DEMÃO). AF_01/2020_PE</t>
  </si>
  <si>
    <t>PINTURA COM TINTA EPOXÍDICA DE FUNDO PULVERIZADA SOBRE PERFIL METÁLICO EXECUTADO EM FÁBRICA (POR DEMÃO). AF_01/2020_PE</t>
  </si>
  <si>
    <t xml:space="preserve">MASSA PLASTICA PARA MARMORE/GRANITO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</si>
  <si>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GRANITO PARA BANCADA, POLIDO, TIPO ANDORINHA/ QUARTZ/ CASTELO/ CORUMBA OU OUTROS EQUIVALENTES DA REGIAO, E= *2,5* CM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</si>
  <si>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BUCHA DE NYLON SEM ABA S10, COM PARAFUSO DE 6,10 X 65 MM EM ACO ZINCADO COM ROSCA SOBERBA, CABECA CHATA E FENDA PHILLIPS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</si>
  <si>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PERFIL AÇO INOX, CANTONEIRA ABAS IGUAIS - 1" X 1/8" (1,19KG/M)</t>
  </si>
  <si>
    <t>SIFAO PARA LAVATORIO CROMADO 1" x 1.1/2" DECA 1680C</t>
  </si>
  <si>
    <t>LAVATORIO DE LOUCA PARA DEFICIENTE FISICO, COR GELO, LINHA VOGUE PLUS CONFORTO REF. L51 DECA OU SIMILAR</t>
  </si>
  <si>
    <t>COLUNA DE LOUCA, COR GELO UNIVERSAL REF. C1, LINHA VOGUE PLUS DECA OU SIMILAR, PARA LAVATORIO REF. L51 DECA</t>
  </si>
  <si>
    <t xml:space="preserve">SIFAO / TUBO SINFONADO EXTENSIVEL/SANFONADO, UNIVERSAL/ SIMPLES, ENTRE *50 A 70* CM, DE PLASTICO BRANCO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</si>
  <si>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CHUVEIRO ELETRICO/DUCHA EVOLUTION TURBO LORENZETTI</t>
  </si>
  <si>
    <t>GRELHA METÁLICA PARA CANALETAS - C = 1,00 M E L = 0,30 M</t>
  </si>
  <si>
    <t>INSTALAÇÃO DE VIDRO TEMPERADO, E = 10 MM, ENCAIXADO EM PERFIL U. AF_01/2021_PS</t>
  </si>
  <si>
    <t xml:space="preserve">FITA VEDA ROSCA, EM PTFE, ROLO DE 18 MM X 50 M (L X C)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</si>
  <si>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AQUECEDOR - BOILER ELETRICO ALTA PRESSAO HORIZONTAL 1500 L THERMOTINI</t>
  </si>
  <si>
    <t>HIDRÔMETRO COM LEITURA LOCAL PADRÃO E REMOTA, CLASSE METROLÓGICA B, RELOJOARIA INCLINADA, VAZÃO NOMINAL 5 m³/h, Ø1", PRESSÃO MÁX 10 bar</t>
  </si>
  <si>
    <t>FILTRO PARA CAPTAÇÃO DE ÁGUAS PLUVIAIS APLICADO NA COBERTA REF.: VORTEX WFF 150</t>
  </si>
  <si>
    <t xml:space="preserve">RALO FOFO SEMIESFERICO, 150 MM, PARA LAJES/ CALHAS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</si>
  <si>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JOELHO 90 GRAUS PPR DN 25 X 3/4" COM INSERTO METÁLICO CLASSE PN 20</t>
  </si>
  <si>
    <t xml:space="preserve">LIXA D'AGUA EM FOLHA, COR PRETA, GRAO 100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</si>
  <si>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PASTA LUBRIFICANTE PARA TUBOS E CONEXOES COM JUNTA ELASTICA, EMBALAGEM DE *400* GR (USO EM PVC, ACO, POLIETILENO E OUTROS)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</si>
  <si>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ADAPTADOR DE SAIDA PARA VASO SANITARIO 100mm TIGRE</t>
  </si>
  <si>
    <t>ABRAÇADEIRA EM FERRO GALVANIZADO DN 150MM</t>
  </si>
  <si>
    <t>PORTA CORTA-FOGO 90X210X4CM - FORNECIMENTO E INSTALAÇÃO. AF_12/2019</t>
  </si>
  <si>
    <t>PINTURA COM TINTA ALQUÍDICA DE FUNDO (TIPO ZARCÃO) APLICADA A ROLO OU PINCEL SOBRE SUPERFÍCIES METÁLICAS (EXCETO PERFIL) EXECUTADO EM OBRA (POR DEMÃO). AF_01/2020</t>
  </si>
  <si>
    <t>INSTALAÇÃO DE COMPRESSOR 150 PSI / 660 CFM</t>
  </si>
  <si>
    <t>UNIDADE EVAPORADORA VRF, TIPO CASSETE DE 18.000 BTU/H (1,60 TR) - 220V/60/1 - CONTROLE REMOTO SEM FIO E RECEPTOR INCLUSOS - TRANE OU EQUIVALENTE TÉCNICO</t>
  </si>
  <si>
    <t>PAINEL PARA CASSETE DE 4 VIAS 360° (9.000 ATÉ 48.000 BTU/H)</t>
  </si>
  <si>
    <t>UNIDADE EVAPORADORA VRF, TIPO CASSETE DE 24.000 BTU/H (2,0 TR) - 220V/60/1 - CONTROLE REMOTO SEM FIO E RECEPTOR INCLUSOS - TRANE OU EQUIVALENTE TÉCNICO</t>
  </si>
  <si>
    <t>UNIDADE EVAPORADORA VRF, TIPO HI WALL DE 9.000 BTU/H (0,80 TR) - 220V/60/1 - CONTROLE REMOTO SEM FIO E RECEPTOR INCLUSOS - TRANE OU EQUIVALENTE TÉCNICO</t>
  </si>
  <si>
    <t>UNIDADE EVAPORADORA VRF, TIPO HI WALL DE 15.000 BTU/H (1,20 TR) - 220V/60/1 - CONTROLE REMOTO SEM FIO E RECEPTOR INCLUSOS - TRANE OU EQUIVALENTE TÉCNICO</t>
  </si>
  <si>
    <t>VÁLVULA DE ESFERA 1 1/4" COM ROSCA BSP CLASSE PN25 STANDARD</t>
  </si>
  <si>
    <t>VÁLVULA DE ESFERA 3/4" COM ROSCA BSP CLASSE PN25 STANDARD</t>
  </si>
  <si>
    <t>SUPORTE PARAFUSADO COM PLACA DE ENCAIXE 4" X 2" MÉDIO (1,30 M DO PISO) PARA PONTO ELÉTRICO - FORNECIMENTO E INSTALAÇÃO. AF_03/2023</t>
  </si>
  <si>
    <t xml:space="preserve">PULSADOR MINUTERIA 10A, 250V (APENAS MODULO)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</si>
  <si>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JOELHO 90 GRAUS PPR COM INSERTE METÁLICO 25MM X 1/2" CLASSE PN 20</t>
  </si>
  <si>
    <t xml:space="preserve">VIDRO COMUM LAMINADO, LISO, INCOLOR, DUPLO, ESPESSURA TOTAL 6 MM (CADA CAMADA E= 3 MM) - COLOCADO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</si>
  <si>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PERFIL DE BORRACHA EPDM MACICO *12 X 15* MM PARA ESQUADRIAS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</si>
  <si>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BUCHA DE REDUÇÃO PPR, 40 X 32 MM, CLASSE PN 20 </t>
  </si>
  <si>
    <t>CURVA DE TRANSPOSIÇÃO PPR, 25MM, CLASSE PN 20</t>
  </si>
  <si>
    <t>UNIÃO DUPLA PPR, DN 32MM, CLASSE PN 20</t>
  </si>
  <si>
    <t xml:space="preserve">TUBO ACO CARBONO SEM COSTURA 1/2", E= *3,73 MM, SCHEDULE 80, *1,62 KG/M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</si>
  <si>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FILTRO LUBRIFICADOR PARA AR COMPRIMIDO CONEXÕES DE ENTRADA E SAÍDA ROSCA FÊMEA NPT 1/2", VAZÃO DE 4000 L/MIN, PRESSÃO DE TRABALHO MÁXIMA 10 KGF/CM2, MICRAGEM DO ELEMENTO FILTRANTE 25 MICRONS, ACOMPANHA MANÔMETRO - PARKER OU EQUIVALENTE TÉCNICO.</t>
  </si>
  <si>
    <t>VÁLVULA ESFERA 1/2" BSP PASSAGEM STANDARD CLASSE PN25 TEMPERATURA MÁXIMA DE TRABALHO 65° - TUPYVALVES OU EQUIVALENTE TÉCNICO</t>
  </si>
  <si>
    <t xml:space="preserve">PLACA / CHAPA DE GESSO ACARTONADO, STANDARD (ST), COR BRANCA, E = 12,5 MM, 1200 X 2400 MM (L X C)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</si>
  <si>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PERFIL GUIA, FORMATO U, EM ACO ZINCADO, PARA ESTRUTURA PAREDE DRYWALL, E = 0,5 MM, 90 X 3000 MM (L X C)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</si>
  <si>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PERFIL MONTANTE, FORMATO C, EM ACO ZINCADO, PARA ESTRUTURA PAREDE DRYWALL, E = 0,5 MM, 90 X 3000 MM (L X C)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</si>
  <si>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FITA DE PAPEL MICROPERFURADO, 50 X 150 MM, PARA TRATAMENTO DE JUNTAS DE CHAPA DE GESSO PARA DRYWALL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</si>
  <si>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PARAFUSO DRY WALL, EM ACO FOSFATIZADO, CABECA TROMBETA E PONTA AGULHA (TA), COMPRIMENTO 35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</si>
  <si>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PLACA DE LA DE PET PRETO 600 x 1200 x 50 mm DENSIDADE 30 KG/M3</t>
  </si>
  <si>
    <t>TORNEIRA DE MESA CROMADA COM TEMPORIZADOR DOCOL LÓGGICA MATIC REF.: 00652806 OU SIMILAR</t>
  </si>
  <si>
    <t>CORPO CAIXA SIFONADA GIRAFACIL PVC ESGOTO 100x140x50mm</t>
  </si>
  <si>
    <t xml:space="preserve">ADESIVO PLASTICO PARA PVC, FRASCO COM 175 GR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</si>
  <si>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GRELHA PVC REDONDA, BRANCA, P/CAIXA E RALOS, D=100MM</t>
  </si>
  <si>
    <t>ASSENTADOR DE TUBOS COM ENCARGOS COMPLEMENTARES</t>
  </si>
  <si>
    <t xml:space="preserve">TUBO COLETOR DE ESGOTO PVC, JEI, DN 200 MM (NBR 7362)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</si>
  <si>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ABRACADEIRA EM ACO PARA AMARRACAO DE ELETRODUTOS, TIPO D, COM 1 1/4" E PARAFUSO DE FIXACAO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</si>
  <si>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ABRACADEIRA EM ACO PARA AMARRACAO DE ELETRODUTOS, TIPO D, COM 2" E PARAFUSO DE FIXACAO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</si>
  <si>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FITA ADESIVA ALUMINIZADA, PARA INSTALACAO DE MANTAS DE SUBCOBERTURA, L = *5* CM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</si>
  <si>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SUPORTE PARA DUTO EM CHAPA GALVANIZADA BITOLA 24, EM PERFILADO COM COMPRIMENTO DE 55 CM FIXADO EM LAJE, POR METRO DE DUTO FIXADO. AF_09/2023</t>
  </si>
  <si>
    <t>Damper Corta Fogo tipo comporta, formato circular ou retangular, com elemento fusível e chave fim de curso, referência comercial série FKA-TI-BR-120 fabricante TROX ou equivalente</t>
  </si>
  <si>
    <t xml:space="preserve">PASTA PARA SOLDA DE TUBOS E CONEXOES DE COBRE (EMBALAGEM COM 250 G)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</si>
  <si>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SOLDA ESTANHO/COBRE PARA CONEXOES DE COBRE, FIO 2,5 MM, CARRETEL 500 GR (SEM CHUMBO)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</si>
  <si>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VÁLVULA GBC Ø1/4"</t>
  </si>
  <si>
    <t>VÁLVULA GBC Ø3/8"</t>
  </si>
  <si>
    <t>VÁLVULA GBC Ø1/2"</t>
  </si>
  <si>
    <t>VÁLVULA GBC Ø5/8"</t>
  </si>
  <si>
    <t>CAIXA DE SOM ARANDELA REDONDA 6" 50W RMS, TIPO FULL RANGE, IMPEDÂNCIA: 8 OHMS. - FRAHM OU SIMILAR</t>
  </si>
  <si>
    <t>AMPLIFICADOR DE POTÊNCIA 2 CANAIS, 4000W RMS 4 OHMS E 2550W RMS 8 OHMS - ONEAL OU SIMILAR</t>
  </si>
  <si>
    <t>LEITOR DE CARTÃO RFID UHF DE LONGA DISTÂNCIA VEICULAR MODELO LE 170 FAB. INTELBRAS OU EQUIVALENTE TÉCNICO</t>
  </si>
  <si>
    <t>CAIXA DE SOM PASSIVA  8" 150W RMS. IMPEDÂNCIA: 8 OHMS. - FRAHM OU SIMILAR</t>
  </si>
  <si>
    <t>ATENUADOR DE VOLUME ROTATIVO COM ATÉ 12 POSIÇÕES, 70V, REF.: VCS-L70 DA LOUD OU SIMILAR</t>
  </si>
  <si>
    <t>ARGAMASSA TRAÇO 1:4 (EM VOLUME DE CIMENTO E AREIA MÉDIA ÚMIDA), PREPARO MECÂNICO COM BETONEIRA 600 L. AF_08/2019</t>
  </si>
  <si>
    <t>CHAPISCO APLICADO EM ALVENARIA (SEM PRESENÇA DE VÃOS) E ESTRUTURAS DE CONCRETO DE FACHADA, COM COLHER DE PEDREIRO.  ARGAMASSA TRAÇO 1:3 COM PREPARO EM BETONEIRA 400L. AF_10/2022</t>
  </si>
  <si>
    <t>ARGAMASSA TRAÇO 1:2:8 (EM VOLUME DE CIMENTO, CAL E AREIA MÉDIA ÚMIDA) PARA EMBOÇO/MASSA ÚNICA/ASSENTAMENTO DE ALVENARIA DE VEDAÇÃO, PREPARO MECÂNICO COM BETONEIRA 400 L. AF_08/2019</t>
  </si>
  <si>
    <t>FIBRA OPTICA - CABO DE FIBRA OPTICA MONOMODO AUTO SUSTENTAVEL 12Fo</t>
  </si>
  <si>
    <t>DAMPER DE REGULAGEM DE VAZÃO DE 250 X150 MM, MODELO JN-B DA TROX OU EQUIVALENTE TÉCNICO</t>
  </si>
  <si>
    <t xml:space="preserve">DAMPER DE REGULAGEM DE VAZÃO DE 250 X 250 MM, MODELO JN-B DA TROX OU EQUIVALENTE TÉCNICO </t>
  </si>
  <si>
    <t>DAMPER DE REGULAGEM DE VAZÃO DE 500 X 500 MM, MODELO JN-B DA TROX OU EQUIVALENTE TÉCNICO</t>
  </si>
  <si>
    <t>DAMPER DE REGULAGEM DE VAZÃO DE 1200 X 500 MM, MODELO JN-B DA TROX OU EQUIVALENTE TÉCNICO</t>
  </si>
  <si>
    <t>BANCO DE RESISTÊNCIA EM CHAPA DE AÇO CARBONO COM TRATAMENTO ANTICORROSIVO DIM.: 120 X 50 X 100CM, COM 2 ESTÁGIOS DE RESISTÊNCIAS DE 5KW-220V-3F, CADA UM</t>
  </si>
  <si>
    <t>MECÂNICO DE REFRIGERAÇÃO COM ENCARGOS COMPLEMENTARES</t>
  </si>
  <si>
    <t>DIFUSOR MODELO DI - 41 - 12" X 12" - RGA TROPICAL OU EQUIVALENTE TÉCNICO</t>
  </si>
  <si>
    <t>REGULADOR DE VAZÃO DE AR CIRCULAR RVA100</t>
  </si>
  <si>
    <t>REGULADOR DE VAZÃO DE AR CIRCULAR RVA200</t>
  </si>
  <si>
    <t>GABINETE DE VENTILAÇÃO, DUPLA ASPIRAÇÃO, ROTOR SIROCCO, VAZÃO DE 2.8710 M³/H, 15 MMCA, POSIÇÃO 180°, MOTOR 0,5CV-380V-3F-60HZ</t>
  </si>
  <si>
    <t>DAMPER SOBRE PRESSÃO DIMENSÕES 350 X 350MM, MODELO DSP-15 DA TROPICAL OU EQUIVALENTE TÉCNICO</t>
  </si>
  <si>
    <t>UNIDADE CONDENSADORA VRF DE 8HP (76.500 BTU/H OU 6,4TR) - 220V/3F - MODELO DE REFERÊNCIA MVC-224WV2WN1 - MIDEA OU EQUIVALENTE TÉCNICO</t>
  </si>
  <si>
    <t>START UP UNIDADES CONDESADORAS (16HP A 32HP) (VALOR DE REFERENCIA, PODENDO VARIAR EM FUNCAO DE TIPO E QUANTIDADE DE EQUIPAMENTOS)</t>
  </si>
  <si>
    <t>MINI UNIDADE CONDENSADORA VRF DE 5HP (47.800 BTU/H OU 3,5 TR) - 220V/1F - MODELO DE REFERÊNCIA: MDV-V140W/DHN1-C - MIDEA OU EQUIVALENTE TÉCNICO</t>
  </si>
  <si>
    <t>UNIDADE TERMINAL PARA TRATAMENTO DE AR EXTERNO DUTADO VRF DE 5HP (47.800 BTU/H OU 3,5 TR) - 220V/1F - MODELO DE REFERÊNCIA MI2-140FADHN1 - MIDEA OU EQUIVALENTE TÉCNICO</t>
  </si>
  <si>
    <t>UNIDADE TERMINAL PARA TRATAMENTO DE AR EXTERNO DUTADO VRF DE 8HP (76.500 BTU/H OU 6,4 TR) - 220V/1F -  MODELO DE REFERÊNCIA MI2-200FADHN1 - MIDEA OU EQUIVALENTE TÉCNICO</t>
  </si>
  <si>
    <t>REVESTIMENTO 33x60cm BOLD GLACIAL SNOW BRANCO INCEPA</t>
  </si>
  <si>
    <t>HASTE DE ATERRAMENTO, DIÂMETRO 5/8", COM 3 METROS - FORNECIMENTO E INSTALAÇÃO. AF_08/2023</t>
  </si>
  <si>
    <t>PREPARO DE FUNDO DE VALA COM LARGURA MENOR QUE 1,5 M, COM CAMADA DE BRITA, LANÇAMENTO MANUAL. AF_08/2020</t>
  </si>
  <si>
    <t>ALVENARIA DE VEDAÇÃO DE BLOCOS CERÂMICOS FURADOS NA VERTICAL DE 9X19X39 CM (ESPESSURA 9 CM) E ARGAMASSA DE ASSENTAMENTO COM PREPARO MANUAL. AF_12/2021</t>
  </si>
  <si>
    <t xml:space="preserve">CANTONEIRA (ABAS IGUAIS) EM ACO CARBONO, 38,1 MM X 3,17 MM (L X E), 3,48 KG/M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</si>
  <si>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CIMENTO PORTLAND POZOLANICO CP IV-32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</si>
  <si>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PEDRA BRITADA N. 1 (9,5 A 19 MM) POSTO PEDREIRA/FORNECEDOR, SEM FRETE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</si>
  <si>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BLOCO CERAMICO / TIJOLO VAZADO PARA ALVENARIA DE VEDACAO, 8 FUROS NA HORIZONTAL DE 9 X 19 X 19 CM (L X A X C)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</si>
  <si>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GRELHA FOFO SIMPLES COM REQUADRO, CARGA MAXIMA 12,5 T, *300 X 1000* MM, E= *15* MM, AREA ESTACIONAMENTO CARRO PASSEIO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</si>
  <si>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ELETRODUTO DE PVC RIGIDO ROSCAVEL DE 1 ", SEM LUVA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</si>
  <si>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ELETRODUTO DE PVC RIGIDO ROSCAVEL DE 1 1/4 ", SEM LUVA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</si>
  <si>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UNIDUT ALUMINIO DE PRESSAO RETO 3/4" TRAMONTINA</t>
  </si>
  <si>
    <t>Duto corrugado tipo Kanalex-KL, DN= 30mm</t>
  </si>
  <si>
    <t xml:space="preserve">POSTE DE CONCRETO ARMADO DE SECAO DUPLO T, EXTENSAO DE 12,00 M, RESISTENCIA DE 1000 DAN, TIPO B-1,5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</si>
  <si>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Cruzeta em madeira de 90 x 112,5 x 2000mm</t>
  </si>
  <si>
    <t>Mão francesa plana de 32x5x619mm</t>
  </si>
  <si>
    <t xml:space="preserve">CINTA CIRCULAR EM ACO GALVANIZADO DE 210 MM DE DIAMETRO PARA INSTALACAO DE TRANSFORMADOR EM POSTE DE CONCRETO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</si>
  <si>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PARAFUSO FRANCES M16 EM ACO GALVANIZADO, COMPRIMENTO = 45 MM, DIAMETRO = 16 MM, CABECA ABAULADA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</si>
  <si>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ISOLADOR DE PORCELANA SUSPENSO, DISCO TIPO GARFO OLHAL, DIAMETRO DE 152 MM, PARA TENSAO DE *15* KV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</si>
  <si>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MANILHA SAPATILHA PREFORMADA</t>
  </si>
  <si>
    <t xml:space="preserve">GANCHO OLHAL EM ACO GALVANIZADO, ESPESSURA 16MM, ABERTURA 21MM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</si>
  <si>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PORCA OLHAL EM ACO GALVANIZADO, ESPESSURA 16MM, ABERTURA 21MM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</si>
  <si>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Sela para cruzeta de madeira</t>
  </si>
  <si>
    <t xml:space="preserve">PARAFUSO FRANCES M16 EM ACO GALVANIZADO, COMPRIMENTO = 150 MM, DIAMETRO = 16 MM, CABECA ABAULADA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</si>
  <si>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ARRUELA QUADRADA EM ACO GALVANIZADO, DIMENSAO = 38 MM, ESPESSURA = 3MM, DIAMETRO DO FURO= 18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</si>
  <si>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PARAFUSO ROSCA DUPLA 16 x 500mm 4 PORCAS/ARRUELAS</t>
  </si>
  <si>
    <t>ADAPTADOR ESTRIBO DE COMPRESSAO (PADRAO LIGHT)</t>
  </si>
  <si>
    <t xml:space="preserve">GRAMPO LINHA VIVA DE LATAO ESTANHADO, DIAMETRO DO CONDUTOR PRINCIPAL DE 10 A 120 MM2, DIAMETRO DA DERIVACAO DE 10 A 70 MM2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</si>
  <si>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CABO DE COBRE FLEXÍVEL ISOLADO, 16 MM², ANTI-CHAMA 0,6/1,0 KV, PARA CIRCUITOS TERMINAIS - FORNECIMENTO E INSTALAÇÃO. AF_03/2023</t>
  </si>
  <si>
    <t>CONECTOR SPLIT-BOLT, PARA SPDA, PARA CABOS ATÉ 35 MM2 - FORNECIMENTO E INSTALAÇÃO. AF_08/2023</t>
  </si>
  <si>
    <t>CHAVE FUSÍVEL 15KV 100A - 10000A BASE C</t>
  </si>
  <si>
    <t>PARA-RAIO POLIMERICO DE DISTRIBUICAO 15KV 10KA</t>
  </si>
  <si>
    <t xml:space="preserve">PARAFUSO ZINCADO, SEXTAVADO, COM ROSCA INTEIRA, DIAMETRO 1/4", COMPRIMENTO 1/2"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</si>
  <si>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TRANSFORMADOR TRIFASICO DE DISTRIBUICAO, POTENCIA DE 300 KVA, TENSAO NOMINAL DE 15 KV, TENSAO SECUNDARIA DE 220/127V, EM OLEO ISOLANTE TIPO MINERAL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</si>
  <si>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SUPORTE EM ACO GALVANIZADO PARA TRANSFORMADOR PARA POSTE DUPLO T 185 X 95 MM, CHAPA DE 5/16"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</si>
  <si>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SEINFRA-CE</t>
  </si>
  <si>
    <t>ELO FUSIVEL</t>
  </si>
  <si>
    <t>CABO DE COBRE FLEXÍVEL ISOLADO, 25 MM², ANTI-CHAMA 0,6/1,0 KV, PARA REDE ENTERRADA DE DISTRIBUIÇÃO DE ENERGIA ELÉTRICA - FORNECIMENTO E INSTALAÇÃO. AF_12/2021</t>
  </si>
  <si>
    <t>ARAME GALVANIZADO COM REVESTIMENTO EM PVC, 12BWG (3,8 MM) - 0,055KG/M</t>
  </si>
  <si>
    <t>CONECTOR PARA HASTE ATERRAMENTO 5/8"</t>
  </si>
  <si>
    <t>CAMINHÃO COMERC. EQUIP. C/GUINDASTE (CHI)</t>
  </si>
  <si>
    <t>CAMINHÃO COMERC. EQUIP. C/GUINDASTE (CHP)</t>
  </si>
  <si>
    <t>CAIXA DE EQUIPOTENCIALIZAÇÃO 40X40X15, COM BARRAMENTO PARA NEUTRO</t>
  </si>
  <si>
    <t>CUMEEIRA TERMOACUSTICA</t>
  </si>
  <si>
    <t xml:space="preserve">ELETRODUTO/DUTO PEAD FLEXIVEL PAREDE SIMPLES, CORRUGACAO HELICOIDAL, COR PRETA, SEM ROSCA, DE 3", CRC 680 N, PARA CABEAMENTO SUBTERRANEO (NBR 15715)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</si>
  <si>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DETECTOR ÓPTICO DE FUMAÇA ENDEREÇÁVEL, REF: FSP-951 DA NOTIFIER OU EQUIVALENTE TÉCNICO.</t>
  </si>
  <si>
    <t>BASE PARA DETECTOR DE FUMAÇA, REF: B501 DA NOTIFIER OU EQUIVALENTE TÉCNICO.</t>
  </si>
  <si>
    <t>PINO 10x35 EM ACO CARBONO</t>
  </si>
  <si>
    <t>Tirante/vergalhão aço rosca total de 1/4´</t>
  </si>
  <si>
    <t>TUBO PEAD CORRUGADO COM PAREDES ESTRUTURADAS PARA DRENAGEM - D = 450 MM</t>
  </si>
  <si>
    <t>Esticador para cabo de aço 5/16´ (8 mm) com terminal gancho-olhal</t>
  </si>
  <si>
    <t>Cabo de aço galvanizado com alma de aço, diâmetro 3/8´ (9,52mm)</t>
  </si>
  <si>
    <t>Presilha em latão para cabos de 16 até 50 mm²; ref. Termotécnica ou equivalente</t>
  </si>
  <si>
    <t>ESTICADOR GALVANIZADO MANILHA - MANILHA PARA CABO DE AÇO 3/4"</t>
  </si>
  <si>
    <t xml:space="preserve">SAPATILHA EM ACO GALVANIZADO PARA CABOS COM DIAMETRO NOMINAL ATE 5/8"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</si>
  <si>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Clips de fixação para vergalhão em aço galvanizado diâmetro de 3/8´, ref. TEL 5238 ou equivalente</t>
  </si>
  <si>
    <t>ABSORVEDOR DE IMPACTO PARA LINHA DE VIDA</t>
  </si>
  <si>
    <t xml:space="preserve">PARAFUSO FRANCES METRICO ZINCADO, DIAMETRO 12 MM, COMPRIMENTO 150 MM, COM PORCA SEXTAVADA E ARRUELA DE PRESSAO MEDIA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</si>
  <si>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AJUDANTE DE PEDREIRO COM ENCARGOS COMPLEMENTARES</t>
  </si>
  <si>
    <t>Placa para sinalização tátil em braile (pavimento), para corrimão, com o verso auto-aderente, conforme NBR 9050-2015</t>
  </si>
  <si>
    <t>Placa para sinalização tátil em braile (início ou final), para corrimão, com o verso auto-aderente, conforme NBR 9050-2015</t>
  </si>
  <si>
    <t>PINTURA COM TINTA ALQUÍDICA DE ACABAMENTO (ESMALTE SINTÉTICO FOSCO) PULVERIZADA SOBRE SUPERFÍCIES METÁLICAS (EXCETO PERFIL) EXECUTADO EM OBRA (02 DEMÃOS). AF_01/2020_PE</t>
  </si>
  <si>
    <t>PLACA TATIL BRAILLE/RELEVO ACO INOX 20x8cm PARA PORTAS</t>
  </si>
  <si>
    <t xml:space="preserve">PORCA ZINCADA, SEXTAVADA, DIAMETRO 5/16"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</si>
  <si>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ARRUELA DE PRESSAO, DE 5/16"</t>
  </si>
  <si>
    <t>BARRA ROSCADA ZINCADA Ø 3/8"</t>
  </si>
  <si>
    <t xml:space="preserve">PARAFUSO, ASTM A307 - GRAU A, SEXTAVADO, ZINCADO, DIAMETRO 3/8" (9,52 MM), COMPRIMENTO 1" (25,4 MM)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</si>
  <si>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PORCA SEXTAVADA EM AÇO GALVANIZADO PARA PARAFUSO - D = 9,525 MM (3/8")</t>
  </si>
  <si>
    <t>ARRUELA LISA EM AÇO ZINCADO BRANCO PARA PARAFUSO - D = 9,525 MM (3/8")</t>
  </si>
  <si>
    <t>CHUMBADOR QUIMICO AMPOLA ANCORA AQA12 12mm</t>
  </si>
  <si>
    <t>PAINEL DIRETÓRIO DE PAVIMENTOS P/COMUNICAÇÃO VISUAL EM ACM E ADESIVO VINIL DIM. 190X60CM. ESTRUTURA EM PERFIS TUBULARES DE METALON; PREENCHER COM EPS NO INTERIOR DA PLACA - FORNECIMENTO</t>
  </si>
  <si>
    <t>PAINEL DIRETÓRIO DE PAVIMENTOS P/COMUNICAÇÃO VISUAL EM ACM E ADESIVO VINIL DIM. 190X60CM. ESTRUTURA EM PERFIS TUBULARES DE METALON; PREENCHER COM EPS NO INTERIOR DA PLACA - INSTALAÇÃO</t>
  </si>
  <si>
    <t>RECORTE DE ACRÍLICO P/COMUNICAÇÃO VISUAL DA IDENTITIFICAÇÃO DO PAVIMENTO FIXADO NA PAREDE - FORNECIMENTO</t>
  </si>
  <si>
    <t>RECORTE DE ACRÍLICO P/COMUNICAÇÃO VISUAL DA IDENTITIFICAÇÃO DO PAVIMENTO FIXADO NA PAREDE - INSTALAÇÃO</t>
  </si>
  <si>
    <t>BARRA ROSCADA 12,5mm COM 1 METRO</t>
  </si>
  <si>
    <t>PORCA SEXTAVADA EM AÇO GALVANIZADO PARA PARAFUSO - D = 12 MM (M12)</t>
  </si>
  <si>
    <t>ARRUELA LISA PESADA 5/8"</t>
  </si>
  <si>
    <t>BARRA ROSCADA GALVANIZADA (A36) Ø 3/4"</t>
  </si>
  <si>
    <t>EMBASA</t>
  </si>
  <si>
    <t>PORCA SEXTAVADA, GALV., 3/4", ROSCA WW</t>
  </si>
  <si>
    <t>ARRUELA LISA, GALV., 3/4"</t>
  </si>
  <si>
    <t>PARAFUSO ESTRUTURAL SEXTAVADO ASTM A-325 UNC 3/4" x 2"</t>
  </si>
  <si>
    <t>BARRA ROSCADA ZINCADA Ø 5/16"</t>
  </si>
  <si>
    <t>PARAFUSO ESTRUTURAL SEXTAVADO ASTM A-325 UNC 7/8" x 2"</t>
  </si>
  <si>
    <t xml:space="preserve">PORCA ZINCADA, SEXTAVADA, DIAMETRO 1"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</si>
  <si>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PARAFUSO DE CABEÇA SEXTAVADA EM AÇO ASTM A325 DE ALTA RESISTÊNCIA COM ROSCA PARCIAL - D = 20 MM E C = 50,80 MM</t>
  </si>
  <si>
    <t>PORCA SEXTAVADA PESADA EM AÇO ASTM A194 GRAU 2H PARA PARAFUSO - D = 20 MM</t>
  </si>
  <si>
    <t>CABO DE CONEXÃO DAC (DIRECT ATTACH CABLE) - 0,5M</t>
  </si>
  <si>
    <t xml:space="preserve">CAIXA DE PASSAGEM, EM PVC, DE 4" X 4", PARA ELETRODUTO FLEXIVEL CORRUGADO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</si>
  <si>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ESPELHO / PLACA CEGA 4" X 4", PARA INSTALACAO DE TOMADAS E INTERRUPTORES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</si>
  <si>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CONECTOR / TOMADA FEMEA RJ 45, CATEGORIA 6 (CAT 6) PARA CABOS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</si>
  <si>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ESPELHO / PLACA DE 1 POSTO 4" X 2", PARA INSTALACAO DE TOMADAS E INTERRUPTORES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</si>
  <si>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SUPORTE DE FIXACAO PARA ESPELHO / PLACA 4" X 2", PARA 3 MODULOS, PARA INSTALACAO DE TOMADAS E INTERRUPTORES (SOMENTE SUPORTE)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</si>
  <si>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SINALIZAÇÃO PARA DEFICIENTES - PLACA METÁLICA 50 X 70 CM  - "ESTACIONAMENTO RESERVADO"</t>
  </si>
  <si>
    <t xml:space="preserve">TUBO ACO GALVANIZADO COM COSTURA, CLASSE LEVE, DN 50 MM (2"), E = 3,00 MM, *4,40* KG/M (NBR 5580)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</si>
  <si>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CONECTOR MACHO RJ 45, CATEGORIA 6 (CAT 6) PARA CABOS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</si>
  <si>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PATCH CORD (CABO DE REDE), CATEGORIA 6 (CAT 6) UTP, 23 AWG, 4 PARES, EXTENSAO DE 2,50 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</si>
  <si>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PATCH CORD (CABO DE REDE), CATEGORIA 6 (CAT 6) UTP, 23 AWG, 4 PARES, EXTENSAO DE 1,50 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</si>
  <si>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UNIDUT ALUMINIO DE PRESSAO RETO 1" TRAMONTINA</t>
  </si>
  <si>
    <t xml:space="preserve">ESPELHO / PLACA DE 2 POSTOS 4" X 2", PARA INSTALACAO DE TOMADAS E INTERRUPTORES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</si>
  <si>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FIBRA OPTICA - CABO DE FIBRA OPTICA CFOA-SM-AS-80-S 24Fo NR CT</t>
  </si>
  <si>
    <t>CONECTOR MACHO PPR VERDE 2" 63mm</t>
  </si>
  <si>
    <t xml:space="preserve">CAP PVC, SOLDAVEL, DN 50 MM, SERIE NORMAL, PARA ESGOTO PREDIAL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</si>
  <si>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NOBREAK TRIFASICO, DE 10 KVA FATOR DE POTENCIA DE 0,8, AUTONOMIA MINIMA DE 30 MINUTOS A PLENA CARGA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</si>
  <si>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FORRO DE FIBRA MINERAL EM PLACAS DE 625 X 625 MM, E = 15 MM, BORDA RETA, COM PINTURA ANTIMOFO, APOIADO EM PERFIL DE ACO GALVANIZADO COM 24 MM DE BASE - INSTALADO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</si>
  <si>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VASO SANITARIO CONVENCIONAL ECO PLUS CELITE</t>
  </si>
  <si>
    <t>CAIXA ACOPLADA PARA VASO SANITARIO 3,6L ECOFLUSH PARATI CELITE</t>
  </si>
  <si>
    <t>ASSENTO SANITARIO OVAL SOFT BRANCO ASTRA</t>
  </si>
  <si>
    <t>KIT DE PORTA-PRONTA DE MADEIRA EM ACABAMENTO MELAMÍNICO BRANCO, FOLHA PESADA OU SUPERPESADA, 90X210CM, FIXAÇÃO COM PREENCHIMENTO TOTAL DE ESPUMA EXPANSIVA - FORNECIMENTO E INSTALAÇÃO. AF_12/2019</t>
  </si>
  <si>
    <t xml:space="preserve">BARRA DE APOIO RETA, EM ACO INOX POLIDO, COMPRIMENTO 60CM, DIAMETRO MINIMO 3 CM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</si>
  <si>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CHAPA ACO INOX AISI 304 NUMERO 9 (E = 4 MM), ACABAMENTO NUMERO 1 (LAMINADO A QUENTE, FOSCO)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</si>
  <si>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PORTA DE MADEIRA PARA PINTURA, SEMI-OCA (LEVE OU MÉDIA), 60X210CM, ESPESSURA DE 3,5CM, INCLUSO DOBRADIÇAS - FORNECIMENTO E INSTALAÇÃO. AF_12/2019</t>
  </si>
  <si>
    <t xml:space="preserve">CONECTOR METALICO TIPO PARAFUSO FENDIDO (SPLIT BOLT), PARA CABOS ATE 25 MM2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</si>
  <si>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TUBO PPR, CLASSE PN 20, SOLDAVEL, DN 32 MM PARA AGUA FRIA OU QUENTE PREDIAL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</si>
  <si>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PORTA EQUIPAMENTO STANDARD PARA 3 BLOCOS, COR BRANCA, DUTOTEC OU SIMILAR</t>
  </si>
  <si>
    <t xml:space="preserve">TORNEIRA DE METAL AMARELO, PARA TANQUE / JARDIM, DE PAREDE, COM BICO PLASTICO, CANO CURTO, AREA EXTERNA, PADRAO POPULAR / USO GERAL, 1/2" OU 3/4"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</si>
  <si>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REGISTRO GAVETA BRUTO EM LATAO FORJADO, BITOLA 3/4" (REF 1509)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</si>
  <si>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REGISTRO GAVETA BRUTO EM LATAO FORJADO, BITOLA 1 1/2" (REF 1509)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</si>
  <si>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REGISTRO GAVETA BRUTO EM LATAO FORJADO, BITOLA 1 1/4" (REF 1509)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</si>
  <si>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CAIXA DE PASSAGEM AQUATIC 100X100X50MM</t>
  </si>
  <si>
    <t>BOX ALUMINIO RETO PARA ELETRODUTO 1" TRAMONTINA</t>
  </si>
  <si>
    <t>ANCORAGEM ATIVA PARA CORDOALHA ENGRAXADA - D = 12,7 MM</t>
  </si>
  <si>
    <t>FÔRMA PLÁSTICA PARA NICHO DE PROTENSÃO DE CORDOALHA - D = 12,7 MM</t>
  </si>
  <si>
    <t>PARAFUSO DE CABEÇA SEXTAVADA EM AÇO GALVANIZADO COM PORCA E ARRUELA DE PRESSÃO - D = 6,35 MM (1/4")</t>
  </si>
  <si>
    <t>CONJUNTO BOMBA E MACACO HIDRÁULICO PARA PROTENSÃO COM CAPACIDADE DE 250 KN - 3,70 KW</t>
  </si>
  <si>
    <t>GRUPO GERADOR - 14 KVA</t>
  </si>
  <si>
    <t>PISO TATIL DIRECIONAL ACO INOX PARAFUSADO (COM RANHURAS)</t>
  </si>
  <si>
    <t>FURADEIRA DE IMPACTO BOSCH GSB 13RE</t>
  </si>
  <si>
    <t>ACESSIBILIDADE - PISO TATIL ALERTA EM INOX PARAFUSADO COM RANHURAS (BOLINHA)</t>
  </si>
  <si>
    <t xml:space="preserve">BUCHA DE REDUCAO, PPR, DN 50 X 32 MM, PARA AGUA QUENTE E FRIA PREDIAL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</si>
  <si>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BUCHA DE REDUÇÃO PPR DN 50 X 40MM CLASSE PN 20</t>
  </si>
  <si>
    <t>CONECTOR MACHO PPR VERDE 1" 32mm</t>
  </si>
  <si>
    <t>CONECTOR MACHO PPR VERDE 1.1/4" 40mm</t>
  </si>
  <si>
    <t>CONECTOR MACHO PPR VERDE 1.1/2" 50mm</t>
  </si>
  <si>
    <t>GRAUTEAMENTO VERTICAL EM ALVENARIA ESTRUTURAL. AF_09/2021</t>
  </si>
  <si>
    <t xml:space="preserve">ABRACADEIRA EM ACO PARA AMARRACAO DE ELETRODUTOS, TIPO U SIMPLES, COM 3"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</si>
  <si>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ABRACADEIRA EM ACO PARA AMARRACAO DE ELETRODUTOS, TIPO U SIMPLES, COM 1 1/4"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</si>
  <si>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BUCHA DE NYLON SEM ABA S8, COM PARAFUSO DE 4,80 X 50 MM EM ACO ZINCADO COM ROSCA SOBERBA, CABECA CHATA E FENDA PHILLIPS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</si>
  <si>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ABRACADEIRA EM ACO PARA AMARRACAO DE ELETRODUTOS, TIPO U SIMPLES, COM 2 1/2"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</si>
  <si>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SUPORTE DE PAREDE PARA EXTINTOR DE INCENDIO</t>
  </si>
  <si>
    <t>TÊ RED CENTRAL PPR DN 32 X 20 MM CLASSE 20</t>
  </si>
  <si>
    <t>UNIÃO DUPLA 25MM (PPR) CLASSE PN 20</t>
  </si>
  <si>
    <t>UNIDUT ALUMINIO DE PRESSAO RETO 1.1/2" TRAMONTINA</t>
  </si>
  <si>
    <t>HASTE DE ATERRAMENTO COBREADA 3/4" x 2,4m OLIVO</t>
  </si>
  <si>
    <t>QL05 - ILUMINAÇÃO SUPERIOR - FIOCRUZ RJ - SEGETRANS - FORNECIMENTO</t>
  </si>
  <si>
    <t>QL05 - ILUMINAÇÃO SUPERIOR - FIOCRUZ RJ - SEGETRANS - INSTALAÇÃO</t>
  </si>
  <si>
    <t>QF06 - FORÇA SUPERIOR - FIOCRUZ RJ - SEGETRANS - FORNECIMENTO</t>
  </si>
  <si>
    <t>QF07 - COMPUTADORES SUPERIOR - FIOCRUZ RJ - SEGETRANS - FORNECIMENTO</t>
  </si>
  <si>
    <t>QF07 - COMPUTADORES SUPERIOR - FIOCRUZ RJ - SEGETRANS - INSTALAÇÃO</t>
  </si>
  <si>
    <t>QF08 - CHUVEIROS 01 - FIOCRUZ RJ - SEGETRANS - FORNECIMENTO</t>
  </si>
  <si>
    <t>QF08 - CHUVEIROS 01 - FIOCRUZ RJ - SEGETRANS - INSTALAÇÃO</t>
  </si>
  <si>
    <t>BOMBA SUBMERSÍVEL; POTÊNCIA 1/6 CV; HMAN: 2MCA; Q: 4,06M3/H REF.: FABRICANTE SCHNEIDER OU SIMILAR; MODELO: BSC-S1</t>
  </si>
  <si>
    <t>QF09 - CHUVEIROS 02 - FIOCRUZ RJ - SEGETRANS - FORNECIMENTO</t>
  </si>
  <si>
    <t>QF09 - CHUVEIROS 02 - FIOCRUZ RJ - SEGETRANS - INSTALAÇÃO</t>
  </si>
  <si>
    <t>QF11 - NO BREAKS - FIOCRUZ RJ - SEGETRANS - FORNECIMENTO</t>
  </si>
  <si>
    <t>QF11 - NO BREAKS - FIOCRUZ RJ - SEGETRANS - INSTALAÇÃO</t>
  </si>
  <si>
    <t>QF12 - NO BREAKS BY PASS - FIOCRUZ RJ - SEGETRANS - FORNECIMENTO</t>
  </si>
  <si>
    <t>QF12 - NO BREAKS BY PASS - FIOCRUZ RJ - SEGETRANS - INSTALAÇÃO</t>
  </si>
  <si>
    <t>QF.16 - FORÇA GUARITA 01 - FIOCRUZ RJ - SEGETRANS - FORNECIMENTO</t>
  </si>
  <si>
    <t>QF.16 - FORÇA GUARITA 01 - FIOCRUZ RJ - SEGETRANS - INSTALAÇÃO</t>
  </si>
  <si>
    <t>QL.07 - ILUMINAÇÃO GUARITA 01 - FIOCRUZ RJ - SEGETRANS - FORNECIMENTO</t>
  </si>
  <si>
    <t>QL.07 - ILUMINAÇÃO GUARITA 01 - FIOCRUZ RJ - SEGETRANS - INSTALAÇÃO</t>
  </si>
  <si>
    <t>QL.08 - ILUMINAÇÃO GUARITA 02 - FIOCRUZ RJ - SEGETRANS - FORNECIMENTO</t>
  </si>
  <si>
    <t>QL.08 - ILUMINAÇÃO GUARITA 02 - FIOCRUZ RJ - SEGETRANS - INSTALAÇÃO</t>
  </si>
  <si>
    <t>QF.17 - FORÇA GUARITA 02 - FIOCRUZ RJ - SEGETRANS - FORNECIMENTO</t>
  </si>
  <si>
    <t>QF.17 - FORÇA GUARITA 02 - FIOCRUZ RJ - SEGETRANS - INSTALAÇÃO</t>
  </si>
  <si>
    <t>QL.06 - ILUMINAÇÃO BARRILETE - FIOCRUZ RJ - SEGETRANS - FORNECIMENTO</t>
  </si>
  <si>
    <t>QL.06 - ILUMINAÇÃO BARRILETE - FIOCRUZ RJ - SEGETRANS - INSTALAÇÃO</t>
  </si>
  <si>
    <t>QF.13 - BOILER  - FIOCRUZ RJ - SEGETRANS - FORNECIMENTO</t>
  </si>
  <si>
    <t>QF.13 - BOILER  - FIOCRUZ RJ - SEGETRANS - INSTALAÇÃO</t>
  </si>
  <si>
    <t>QB.05 - PRESSURIZADOR BARRILETE - FIOCRUZ RJ - SEGETRANS - FORNECIMENTO</t>
  </si>
  <si>
    <t>QB.05 - PRESSURIZADOR BARRILETE - FIOCRUZ RJ - SEGETRANS - INSTALAÇÃO</t>
  </si>
  <si>
    <t>QB.06 - BOMBA DE INCÊNDIO - FIOCRUZ RJ - SEGETRANS - FORNECIMENTO</t>
  </si>
  <si>
    <t>QB.06 - BOMBA DE INCÊNDIO - FIOCRUZ RJ - SEGETRANS - INSTALAÇÃO</t>
  </si>
  <si>
    <t>QF.14 - HVAC GERAL - FIOCRUZ RJ - SEGETRANS - FORNECIMENTO</t>
  </si>
  <si>
    <t>QF.14 - HVAC GERAL - FIOCRUZ RJ - SEGETRANS - INSTALAÇÃO</t>
  </si>
  <si>
    <t>QL.01 - ILUMINAÇÃO COGEAD - FIOCRUZ RJ - SEGETRANS - FORNECIMENTO</t>
  </si>
  <si>
    <t>QL.01 - ILUMINAÇÃO COGEAD - FIOCRUZ RJ - SEGETRANS - INSTALAÇÃO</t>
  </si>
  <si>
    <t>QF.01 - FORÇA GERAL COGEAD - FIOCRUZ RJ - SEGETRANS - FORNECIMENTO</t>
  </si>
  <si>
    <t>QF.01 - FORÇA GERAL COGEAD - FIOCRUZ RJ - SEGETRANS - INSTALAÇÃO</t>
  </si>
  <si>
    <t>QF.02 - COMPUTADORES COGEAD - FIOCRUZ RJ - SEGETRANS - FORNECIMENTO</t>
  </si>
  <si>
    <t>QF.02 - COMPUTADORES COGEAD - FIOCRUZ RJ - SEGETRANS - INSTALAÇÃO</t>
  </si>
  <si>
    <t>QL.02 - ILUMINAÇÃO TÉRREO - FIOCRUZ RJ - SEGETRANS - FORNECIMENTO</t>
  </si>
  <si>
    <t>QL.02 - ILUMINAÇÃO TÉRREO - FIOCRUZ RJ - SEGETRANS - INSTALAÇÃO</t>
  </si>
  <si>
    <t>QF.03 - FORÇA TÉRREO - FIOCRUZ RJ - SEGETRANS - FORNECIMENTO</t>
  </si>
  <si>
    <t>QF.03 - FORÇA TÉRREO - FIOCRUZ RJ - SEGETRANS - INSTALAÇÃO</t>
  </si>
  <si>
    <t>QL.03 - ILUMINAÇÃO ESTACIONAMENTO - FIOCRUZ RJ - SEGETRANS - FORNECIMENTO</t>
  </si>
  <si>
    <t>QL.03 - ILUMINAÇÃO ESTACIONAMENTO - FIOCRUZ RJ - SEGETRANS - INSTALAÇÃO</t>
  </si>
  <si>
    <t>QF.04 - FORÇA ESTACIONAMENTO TÉRREO - FIOCRUZ RJ - SEGETRANS - FORNECIMENTO</t>
  </si>
  <si>
    <t>QF.04 - FORÇA ESTACIONAMENTO TÉRREO - FIOCRUZ RJ - SEGETRANS - INSTALAÇÃO</t>
  </si>
  <si>
    <t>QB.01 - ELEVATÓRIA DE ESGOTO - FIOCRUZ RJ - SEGETRANS - FORNECIMENTO</t>
  </si>
  <si>
    <t>QB.01 - ELEVATÓRIA DE ESGOTO - FIOCRUZ RJ - SEGETRANS - INSTALAÇÃO</t>
  </si>
  <si>
    <t>QFAC.01 - AR CONDICIONADO TÉRREO - FIOCRUZ RJ - SEGETRANS - FORNECIMENTO</t>
  </si>
  <si>
    <t>QFAC.01 - AR CONDICIONADO TÉRREO - FIOCRUZ RJ - SEGETRANS - INSTALAÇÃO</t>
  </si>
  <si>
    <t>QL.04 - ILUMINAÇÃO CASA MÁQUINA - FIOCRUZ RJ - SEGETRANS - FORNECIMENTO</t>
  </si>
  <si>
    <t>QL.04 - ILUMINAÇÃO CASA MÁQUINA - FIOCRUZ RJ - SEGETRANS - INSTALAÇÃO</t>
  </si>
  <si>
    <t>QF.05 - ELEVADOR - FIOCRUZ RJ - SEGETRANS - FORNECIMENTO</t>
  </si>
  <si>
    <t>QF.05 - ELEVADOR - FIOCRUZ RJ - SEGETRANS - INSTALAÇÃO</t>
  </si>
  <si>
    <t>QB.02 - BOMBA DE RECALQUE - FIOCRUZ RJ - SEGETRANS - FORNECIMENTO</t>
  </si>
  <si>
    <t>QB.02 - BOMBA DE RECALQUE - FIOCRUZ RJ - SEGETRANS - INSTALAÇÃO</t>
  </si>
  <si>
    <t>QB.03 - BOMBAS CISTERNA - FIOCRUZ RJ - SEGETRANS - FORNECIMENTO</t>
  </si>
  <si>
    <t>QB.03 - BOMBAS CISTERNA - FIOCRUZ RJ - SEGETRANS - INSTALAÇÃO</t>
  </si>
  <si>
    <t>QB.04 - ESGOTAMENTO CASA DE MÁQUINA - FIOCRUZ RJ - SEGETRANS - FORNECIMENTO</t>
  </si>
  <si>
    <t>QB.04 - ESGOTAMENTO CASA DE MÁQUINA - FIOCRUZ RJ - SEGETRANS - INSTALAÇÃO</t>
  </si>
  <si>
    <t>QFAC.02 - AR CONDICIONADO SUPERIOR - FIOCRUZ RJ - SEGETRANS - FORNECIMENTO</t>
  </si>
  <si>
    <t>QFAC.02 - AR CONDICIONADO SUPERIOR - FIOCRUZ RJ - SEGETRANS - INSTALAÇÃO</t>
  </si>
  <si>
    <t>QF.10 - AR CONDICIONADO EVAPORADORAS DUTO - FIOCRUZ RJ - SEGETRANS - FORNECIMENTO</t>
  </si>
  <si>
    <t>QF.10 - AR CONDICIONADO EVAPORADORAS DUTO - FIOCRUZ RJ - SEGETRANS - INSTALAÇÃO</t>
  </si>
  <si>
    <t>QF.12.1 - ALIMENTAÇÃO ININTERRUPTA GUARITA 01 - FIOCRUZ RJ - SEGETRANS - FORNECIMENTO</t>
  </si>
  <si>
    <t>QF.12.1 - ALIMENTAÇÃO ININTERRUPTA GUARITA 01 - FIOCRUZ RJ - SEGETRANS - INSTALAÇÃO</t>
  </si>
  <si>
    <t>QF.12.2 - AUTOMAÇÃO - FIOCRUZ RJ - SEGETRANS - FORNECIMENTO</t>
  </si>
  <si>
    <t>QF.12.2 - AUTOMAÇÃO - FIOCRUZ RJ - SEGETRANS - INSTALAÇÃO</t>
  </si>
  <si>
    <t>QF.15 - AR CONDICIONADO CONDENSADORAS DUTO - FIOCRUZ RJ - SEGETRANS - FORNECIMENTO</t>
  </si>
  <si>
    <t>QF.15 - AR CONDICIONADO CONDENSADORAS DUTO - FIOCRUZ RJ - SEGETRANS - INSTALAÇÃO</t>
  </si>
  <si>
    <t>QUADRO AUXILIAR - CONTROLE DE ACESSO/DAMPER/SDAI-FIOCRUZ RJ -SEGETRANS-FORNECIMENTO</t>
  </si>
  <si>
    <t>QUADRO AUXILIAR - CONTROLE DE ACESSO/DAMPER/SDAII-FIOCRUZ RJ -SEGETRANS-INSTALAÇÃO</t>
  </si>
  <si>
    <t>QGBT-FIOCRUZ RJ-SEGETRANS-FORNECIMENTO</t>
  </si>
  <si>
    <t>QGBT-FIOCRUZ RJ-SEGETRANS-INSTALAÇÃO</t>
  </si>
  <si>
    <t>SEPARADORA DE ÁGUA E ÓLEO EM POLIETILENO COM DEFLETOR DE ENTRADA, SISTEMA COLETOR DE SÓLIDOS LEVES, ELEMENTO COALESCENTE, BOMBA DE DRENO MANUAL. Q=1200L/H. DIMENSÕES 0,75x0,75m X ALTURA 1,00m - FILPAR SAO FP1200</t>
  </si>
  <si>
    <t>ESTAÇÃO ELEVATÓRIA DE ESGOTO DIMENSÕES: Ø 0,80m, ALTURA 1,00m, VOL. 325L. MOTOBOMBA MONOFÁSICA 110/220V - POT. 0,4HP - HMAN = 2mca, Q=21m³/h. IP68 - BOMBUP OU EQUIVALENTE TÉCNICO</t>
  </si>
  <si>
    <t>TAMPÃO PARA CONDULETE MULTÍPLO 1"</t>
  </si>
  <si>
    <t>LUMINÁRIA DE EMBUTIR CIRCULAR SPOT LED - POT. 5,5W. TEMPERATURA DE COR 3000K DIMERIZÁVEL</t>
  </si>
  <si>
    <t>Tela em aço inoxidável 430, perfurada, espessura de 1,6mm, diâmetro do furo 17mm</t>
  </si>
  <si>
    <t xml:space="preserve">PERFIL DE ALUMINIO ANODIZADO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</si>
  <si>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GRAMA AMENDOIM-COBERTURA RASTEIRA-ARACHIS REPENS SEM FRETE</t>
  </si>
  <si>
    <t>COMPACTAÇÃO MECÂNICA DE SOLO PARA EXECUÇÃO DE RADIER, PISO DE CONCRETO OU LAJE SOBRE SOLO, COM COMPACTADOR DE SOLOS TIPO PLACA VIBRATÓRIA. AF_09/2021</t>
  </si>
  <si>
    <t>GUARDA-CORPO EM TUBO DE AÇO INOX Ø=1 1/2", DUPLO, P/FIXAÇÃO NA PAREDE, L=28CM, C/ACABAMENTO POLIDO</t>
  </si>
  <si>
    <t>GUARDA-CORPO EM TUBO DE AÇO INOX Ø=1 1/2", DUPLO, MONTANTES E FECHAMENTO EM TUBO 1 1/2", H= 96CM, C/ACABAMENTO POLIDO, P/FIXAÇÃO EM PISO</t>
  </si>
  <si>
    <t>2 PROVAS DE CARGA ESTÁTICA EM ESTACAS (INCLUSIVE MOBILIZAÇÃO/DESMOBILIZAÇÃO, MONTAGEM/DESMONTAGEM)</t>
  </si>
  <si>
    <t>CONJUNTO DE REFINETS PARA LINHAS DE GÁS E LÍQUIDO - LINHA DE GÁS (PRINCIPAL DE 31.8MM A 38.1MM; DERIVAÇÃO 1 DE 25.4MM A 31.8MM; DERIVAÇÃO 2 DE 15.9MM A 25.4MM) - LINHA DE LÍQUIDO (PRINCIPAL DE 15.9MM A 19.1MM; DERIVAÇÃO 1 DE 12.7MM A 19.1MM; DERIVAÇÃO 2 DE 9.5MM A 15.9MM)</t>
  </si>
  <si>
    <t>KIT DE REDUÇÃO DE REFINET PARA MODELO RCDK73TP</t>
  </si>
  <si>
    <t>CONJUNTO DE REFINETS PARA LINHAS DE GÁS E LÍQUIDO - LINHA DE GÁS (PRINCIPAL DE 25.4MM A 31.8MM; DERIVAÇÃO 1 DE 15.9MM A 25.4MM; DERIVAÇÃO 2 DE 12.7MM A 19.1MM) - LINHA DE LÍQUIDO (PRINCIPAL DE 12.7MM A 15.9MM; DERIVAÇÃO 1 DE 9.5MM A 12.7MM; DERIVAÇÃO 2 DE 6.4MM A 12.7MM)</t>
  </si>
  <si>
    <t>CONJUNTO DE REFINETS PARA LINHAS DE GÁS E LÍQUIDO - LINHA DE GÁS (PRINCIPAL DE 19.1MM A 22.2MM; DERIVAÇÃO 1 DE 15.9MM A 19,1MM; DERIVAÇÃO 2 DE 12.7MM A 15.9MM) - LINHA DE LÍQUIDO (PRINCIPAL DE 9.5MM A 12.7; DERIVAÇÃO 1 DE 6.4MM A 9.5MM; DERIVAÇÃO 2 DE 6.4MM A 9.5MM)</t>
  </si>
  <si>
    <t>CONJUNTO DE REFINETS PARA LINHAS DE GÁS E LÍQUIDO - LINHA DE GÁS (PRINCIPAL DE 12.7MM A 19.1MM; DERIVAÇÃO 1 DE 12.7MM A 15.9MM; DERIVAÇÃO 2 DE 12.7MM A 15.9MM) - LINHA DE LÍQUIDO (PRINCIPAL DE 9.5MM; DERIVAÇÃO 1 DE 6.4MM A 9.5MM; DERIVAÇÃO 2 DE 6.4MM A 9.5MM)</t>
  </si>
  <si>
    <t>CACAMBA DE ACO COM 5M3, PARA RETIRADA DE ENTULHO, INCLUSIVE TRANSPORTE E DESCARGA, ALUGUEL</t>
  </si>
  <si>
    <t>DISJUNTOR MONOPOLAR TIPO DIN, CORRENTE NOMINAL DE 25A - FORNECIMENTO E INSTALAÇÃO. AF_10/2020</t>
  </si>
  <si>
    <t>DISJUNTOR MONOPOLAR TIPO DIN, CORRENTE NOMINAL DE 10A - FORNECIMENTO E INSTALAÇÃO. AF_10/2020</t>
  </si>
  <si>
    <t>FONTE DE ALIMENTAÇÃO KNX 30V COM ACELERADOR DE 640MA. FABR.: ABB OU SIMILAR. MODELO: SV/S30.640.5.1</t>
  </si>
  <si>
    <t>ACOPLADOR DE LINHA KNX. FABR.: ABB OU SIMILAR. MODELO: LK/S 4.2</t>
  </si>
  <si>
    <t>INTERFACE USB PARA PROGRAMAÇÃO KNX. FABR.: ABB OU SIMILAR. MODELO: USB/S 1.1</t>
  </si>
  <si>
    <t>INTERFACE IPS KNX. FABR.: ABB OU SIMILAR. MODELO: IPS/S3.1.1</t>
  </si>
  <si>
    <t>FONTE AUXILIAR DE ALIMENTAÇÃO CHAVEADA KNX 24VCC, 2.5A. FABR.: ABB OU SIMILAR. MODELO: CP-D 24/2.5</t>
  </si>
  <si>
    <t>ATUADOR DALI + GATEWAY KNX DALI. FABR.: SCHNEIDER OU SIMILAR. MODELO: MTN6725-0004</t>
  </si>
  <si>
    <t>GATEWAY CONVERSOR INDUSTRIAL MODBUS RS485 ESCRAVO PARA KNX TP. FABR.: ADFWEB OU SIMILAR. MODELO: HD67813-KNX-485-B2</t>
  </si>
  <si>
    <t>SWITCH ATUADOR MÓDULO COM 8 SAÍDAS KNX. FABR.: ABB OU SIMILAR. MODELO: SA/S8.10.2.1</t>
  </si>
  <si>
    <t>MÓDULO COM 8 ENTRADAS CONTATO SECO KNX. FABR.: ABB OU SIMILAR. MODELO: BE/S8.20.2.1</t>
  </si>
  <si>
    <t>MÓDULO DE ENTRADA ANALÓGICA 4 CANAIS KNX. FABR.: ABB OU SIMILAR. MODELO: AE/S 4.2</t>
  </si>
  <si>
    <t>IP GATEWAY KNX/BACNET N143. FABR.: SIEMENS OU SIMILAR. MODELO: 5WG1143-1AB01</t>
  </si>
  <si>
    <t>SENSOR DE TEMPERATURA E UMIDADE KNX. FABR.: SIEMENS OU SIMILAR. MODELO: QMX3.P40</t>
  </si>
  <si>
    <t>CAIXA P/QUADRO ELETRICO EM CHAPA METALICA D=80 X 50 X 20CM</t>
  </si>
  <si>
    <t>ARGAMASSA TRAÇO 1:4 (EM VOLUME DE CIMENTO E AREIA GROSSA ÚMIDA) PARA CHAPISCO CONVENCIONAL, PREPARO MECÂNICO COM BETONEIRA 400 L. AF_08/2019</t>
  </si>
  <si>
    <t>ARGAMASSA TRAÇO 1:3 (EM VOLUME DE CIMENTO E AREIA MÉDIA ÚMIDA) COM ADIÇÃO DE IMPERMEABILIZANTE, PREPARO MECÂNICO COM BETONEIRA 400 L. AF_08/2019</t>
  </si>
  <si>
    <t xml:space="preserve">BLOCO DE VEDACAO DE CONCRETO, 9 X 19 X 39 CM (CLASSE C - NBR 6136)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</si>
  <si>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TAMPAO DE FERRO FUNDIDO ARTICULADO 400x400mm PESADO</t>
  </si>
  <si>
    <t>Condulete de 1 1/4´, corpo e tampa em alumínio injetado ou fundido, com saídas laterais em vários modelos, com ou sem rosca; ref. Daisa, Conduletzel da Wetzel ou equivalente</t>
  </si>
  <si>
    <t>Chave de nível tipo boia pendular (pera), com contato micro switch 10A / 250Vca, com cabo em PVC ou neoprene até 15 metros, ref. LC-100 da Incontrol, série 140-PP-15 da Nivetec ou equivalente</t>
  </si>
  <si>
    <t>Chave de fluxo para ar, temperatura de trabalho max. 60°C, ajuste vazão min. 10m/s, micro chave reversível (SPDT-COM-NO-NC), capacidade 10A - 1/2HP - 125/250VAC</t>
  </si>
  <si>
    <t>Termostato de segurança 90-110C, ref. BT-TRL-90110 da Slic Equipamentos, LS1 da Actua Controls ou equivalente</t>
  </si>
  <si>
    <t>CAIXA DE PASSAGEM EM ALUMINIO 10x10x06cm CP 1010/6</t>
  </si>
  <si>
    <t>MASTIQUE DE POLIURETANO NP1, MBT, BASF OU SIMILAR, CARTUCHO COM 300ML</t>
  </si>
  <si>
    <t>ALUGUEL DE MÁQUINA DE CORTE EM ASFALTO/CONCRETO UTILIZANDO DISCO DIAMANTADO DIAM. 350 MM (NÃO INCLUI O DISCO)</t>
  </si>
  <si>
    <t xml:space="preserve">DISCO DE CORTE DIAMANTADO SEGMENTADO PARA CONCRETO/ASFALTO, DIAMETRO DE *350* MM, FURO DE 25,40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</si>
  <si>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UNIDADE CONDENSADORA VRF DE 115.000 BTU/H ( 9,6 TR) - 380V/60/3 - MODELO DE REFERÊNCIA 4TVH0115E8000AA - TRANE OU EQUIVALENTE TÉCNICO</t>
  </si>
  <si>
    <t>UNIDADE CONDENSADORA VRF DE 170.000 BTU/H (14,2 TR) - 380V/60/3 - MODELO DE REFERÊNCIA 4TVH0170E8000AA - TRANE OU EQUIVALENTE TÉCNICO</t>
  </si>
  <si>
    <t>TUBO DE COBRE FLEXÍVEL Ø 1" - 25,40MM, E= 1MM</t>
  </si>
  <si>
    <t xml:space="preserve">TUBO DE BORRACHA ELASTOMERICA FLEXIVEL, PRETA, PARA ISOLAMENTO TERMICO DE TUBULACAO, DN 1" (25 MM), E= 32 MM, COEFICIENTE DE CONDUTIVIDADE TERMICA 0,036W/MK, VAPOR DE AGUA MAIOR OU IGUAL A 10.000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</si>
  <si>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UNIDADE EVAPORADORA VRF, TIPO HI WALL DE 7.500 BTU/H (0,625 TR) - 220V/60/1 - MODELO REFERENCIA 4TVW0007EF000AA - CONTROLE REMOTO SEM FIO E RECEPTOR INCLUSOS - TRANE OU EQUIVALENTE TÉCNICO</t>
  </si>
  <si>
    <t xml:space="preserve">TUBO DE BORRACHA ELASTOMERICA FLEXIVEL, PRETA, PARA ISOLAMENTO TERMICO DE TUBULACAO, DN 3/4" (18 MM), E= 32 MM, COEFICIENTE DE CONDUTIVIDADE TERMICA 0,036W/MK, VAPOR DE AGUA MAIOR OU IGUAL A 10.000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</si>
  <si>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TUBO DE COBRE FLEXÍVEL Ø 7/8" - 22,23MM, E= 1MM</t>
  </si>
  <si>
    <t xml:space="preserve">TUBO DE BORRACHA ELASTOMERICA FLEXIVEL, PRETA, PARA ISOLAMENTO TERMICO DE TUBULACAO, DN 1 1/8" (28 MM), E= 32 MM, COEFICIENTE DE CONDUTIVIDADE TERMICA 0,036W/MK, VAPOR DE AGUA MAIOR OU IGUAL A 10.000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</si>
  <si>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TUBO DE COBRE FLEXÍVEL Ø 1 1/8" - 28MM, E= 1MM</t>
  </si>
  <si>
    <t xml:space="preserve">TUBO DE BORRACHA ELASTOMERICA FLEXIVEL, PRETA, PARA ISOLAMENTO TERMICO DE TUBULACAO, DN 1 3/8" (35 MM), E= 32 MM, COEFICIENTE DE CONDUTIVIDADE TERMICA 0,036W/MK, VAPOR DE AGUA MAIOR OU IGUAL A 10.000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</si>
  <si>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TUBO COBRE DE 35MM CLASSE A</t>
  </si>
  <si>
    <t xml:space="preserve">TUBO DE BORRACHA ELASTOMERICA FLEXIVEL, PRETA, PARA ISOLAMENTO TERMICO DE TUBULACAO, DN 3/8" (10 MM), E= 19 MM, COEFICIENTE DE CONDUTIVIDADE TERMICA 0,036W/MK, VAPOR DE AGUA MAIOR OU IGUAL A 10.000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</si>
  <si>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Tubo de cobre flexível para sistema de ar condicionado, espessura 1/32" - diâmetro 3/4" (0,426 kg/m)</t>
  </si>
  <si>
    <t xml:space="preserve">TUBO DE COBRE CLASSE "A", DN = 1 1/4" (35 MM), PARA INSTALACOES DE MEDIA PRESSAO PARA GASES COMBUSTIVEIS E MEDICINAIS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</si>
  <si>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VENTILADOR SPLITVENT COM FILTRO CLASSE G4 e M5, VAZÃO DE 54 m3/h, BIVOLT, SICFLUX OU EQUIVALENTE TÉCNICO</t>
  </si>
  <si>
    <t>GUINDASTE HIDRÁULICO AUTOPROPELIDO, COM LANÇA TELESCÓPICA 40 M, CAPACIDADE MÁXIMA 60 T, POTÊNCIA 260 KW - CHP DIURNO. AF_03/2016</t>
  </si>
  <si>
    <t>GUINDASTE HIDRÁULICO AUTOPROPELIDO, COM LANÇA TELESCÓPICA 40 M, CAPACIDADE MÁXIMA 60 T, POTÊNCIA 260 KW - CHI DIURNO. AF_03/2016</t>
  </si>
  <si>
    <t>UNIDADE CONDENSADORA TIPO "SPLITÃO", CAPACIDADE DE 10 TR (120.000 BTU/H), MODELO DE REFERÊNCIA RAP 110 - 380V/30/60HZ - HITACHI OU EQUIVALENTE TÉCNICO</t>
  </si>
  <si>
    <t>UNIDADE EVAPORADORA TIPO "SPLITÃO", CAPACIDADE 20 TR (240.000 BTU/H), MODELO DE REFERÊNCIA RVT200, FILTRAGEM (CLASSE ABNT) G3+F8 - 220V/3F/60HZ - HITACHI OU EQUIVALENTE TÉCNICO</t>
  </si>
  <si>
    <t>UNIDADE EVAPORADORA VRF, TIPO HI WALL DE 12.000 BTU/H (1 TR) - 220V/60/1 - MODELO DE REFERÊNCIA 4TVW00012EF000AA - CONTROLE REMOTO SEM FIO E RECEPTOR INCLUSOS - TRANE OU EQUIVALENTE TÉCNICO</t>
  </si>
  <si>
    <t>UNIDADE EVAPORADORA VRF, TIPO CASSETE DE 27.300 BTU/H (2,275 TR) - 220V/60/1 - MODELO REFERENCIA 4TVC0027EF000AA - CONTROLE REMOTO SEM FIO E RECEPTOR INCLUSOS - TRANE OU EQUIVALENTE TÉCNICO</t>
  </si>
  <si>
    <t>MATERIAL PARA SUB-BASE (ADQUIRIDO SOLTO NA JAZIDA) INCLUSIVE LIMPEZA DA ÁREA, CORTE E CARGA (POSTO NA CAÇAMBA), EXCLUSIVE TRANSPORTE (RUY - RITA CACETE / SÃO CRISTÓVÃO)</t>
  </si>
  <si>
    <t xml:space="preserve">VIGA NAO APARELHADA *6 X 12* CM, EM MACARANDUBA/MASSARANDUBA, ANGELIM OU EQUIVALENTE DA REGIAO - BRUTA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</si>
  <si>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CAIBRO NAO APARELHADO *6 X 6* CM, EM MACARANDUBA/MASSARANDUBA, ANGELIM OU EQUIVALENTE DA REGIAO - BRUTA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</si>
  <si>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PREGO DE ACO POLIDO COM CABECA 18 X 27 (2 1/2 X 10)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</si>
  <si>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PERFIL "U" SIMPLES, EM CHAPA DOBRADA DE ACO LAMINADO, E = 3 MM, H = 200 MM, L = 50 MM (6,83 KG/M)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</si>
  <si>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PERFILADO PERFURADO DUPLO 38 X 76 MM, CHAPA 22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</si>
  <si>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JUNTA FLEXIVEL CONSTITUIDA POR UMA FITA DE LONA DE VINIL COM REFORCO EM POLIESTER, LARGURA 100mm E CHAPA DE ACO GALVANIZADO, LARGURA 45mm - MULTIVAC JUNTA FLEXIVEL 45/100 25m</t>
  </si>
  <si>
    <t>PARAFUSO FENDA CABEÇA PANELA 4,2 X 32MM, AUTO-ATARRACHANTE</t>
  </si>
  <si>
    <t xml:space="preserve">CANTONEIRA (ABAS IGUAIS) EM ACO CARBONO, 25,4 MM X 3,17 MM (L X E), 1,27KG/M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</si>
  <si>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CANTONEIRA EM ALUMINIO, ABAS IGUAIS, LARGURA DE 25,40 MM (1"), ESPESSURA DE 3,17 MM (1/8") E PESO LINEAR DE APROXIMADAMENTE 0,408 KG/M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</si>
  <si>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PERFIL AÇO, UDC SIMPLES 50 X 25 X 1,62(KG/M) - SAE 1008/1012</t>
  </si>
  <si>
    <t>MICRO EXAUSTOR, VAZÄO DE AR MAX. 130, PEE 10MMCA, MOTOR 17W, MODELO SONORA 11, FABRICACÄO SICFLUX</t>
  </si>
  <si>
    <t>CAIXA DE DERIVAÇÃO, TIPO X, 2" X 2" PARA CANALETA METÁLICA 25MM, COR BRANCA, DUTOTEC OU SIMILAR</t>
  </si>
  <si>
    <t>PORTA EQUIPAMENTO SLIM PARA 3 BLOCOS, COR CINZA, FABR.: DUTOTEC OU SIMILAR, MODELO: DT 76730.30.</t>
  </si>
  <si>
    <t>CURVA PLUS HORIZONTAL RAIO 30 APARENTE PARA CANALETA DE 25MM, ACABAMENTO BRANCO, C/ TAMPA ITALIANA LISA. FABR.: DUTOTEC OU SIMILAR. MODELO: LINHA ITALIANA LISA - DT 38645.30</t>
  </si>
  <si>
    <t>CONJUTO DE SEPTOS CURVAS HORIZONTAIS MÓVEIS R 30/25MM (3 UNIDADES). FABR.: DUTOTEC OU SIMILAR. MODELO: DT 38999.10</t>
  </si>
  <si>
    <t>CURVA PLUS VERTICAL EXTERNA RAIO 30 APARENTE PARA CANALETA DE 25MM, ACABAMENTO BRANCO, C/ TAMPA PLANA LISA. FABR.: DUTOTEC OU SIMILAR. MODELO: DT 38240.30.</t>
  </si>
  <si>
    <t>SEPTO CURVA VERTICAL MÓVEL - R 30/25MM. FABR.: DUTOTEC OU SIMILAR. MODELO: DT 38999.00</t>
  </si>
  <si>
    <t>CANALETA ALUMINIO DUPLA "D" 25mm BRANCO DT12241.00 DUTOTEC</t>
  </si>
  <si>
    <t>TAMPA EM ALUMÍNIO STANDARD PLANA LISA P/ CANALETA EM ALUMÍNIO STANDARD, COR BRANCA, DUTOTEC OU SIMILAR</t>
  </si>
  <si>
    <t>ADAPTADOR EM TERMOPLÁSTICO ABS INJETADO P/ 3 ELETRODUTOS DE 1” PARA CANALETA 25MM, COR BRANCA, REF.: DT-48040.00 ABS, LINHA STANDARD DUTOTEC OU SIMILAR</t>
  </si>
  <si>
    <t>CABO DE COBRE NÚ 300 MM2 MEIO-DURO</t>
  </si>
  <si>
    <t xml:space="preserve">CABO DE COBRE NU 25 MM2 MEIO-DURO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</si>
  <si>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Cabo de cobre flexível de 25 mm², isolamento 0,6/1kV - isolação HEPR 90°C</t>
  </si>
  <si>
    <t>Cabo de cobre flexível de 10 mm², isolamento 0,6/1kV - isolação HEPR 90°C</t>
  </si>
  <si>
    <t>Cabo de cobre flexível de 16 mm², isolamento 0,6/1kV - isolação HEPR 90°C</t>
  </si>
  <si>
    <t>Cabo de cobre flexível de 35 mm², isolamento 0,6/1kV - isolação HEPR 90°C</t>
  </si>
  <si>
    <t>Cabo de cobre flexível de 50 mm², isolamento 0,6/1kV - isolação HEPR 90°C</t>
  </si>
  <si>
    <t>Cabo de cobre flexível de 70 mm², isolamento 0,6/1kV - isolação HEPR 90°C</t>
  </si>
  <si>
    <t>Cabo de cobre flexível de 240 mm², isolamento 0,6/1kV - isolação HEPR 90°C</t>
  </si>
  <si>
    <t>SETOP</t>
  </si>
  <si>
    <t>CABO UNIPOLAR ISOLADO EM POLÍMERO TERMOPLÁSTICO, TIPO LSHF/ATOX, NÃO HALOGENADO, 450/750V, 70°C - BAIXA TENSÃO (ENCORDOAMENTO: CLASSE 5|SEÇÃO TRANSVERSAL: 4MM2)</t>
  </si>
  <si>
    <t>CABO DE COBRE PP CORDPLAST 3 X 2,5 MM2, 450/750V</t>
  </si>
  <si>
    <t>CABO CONTROLE PARA INSTRUMENTACAO 1,5mm2 2 PARES</t>
  </si>
  <si>
    <t>LEITORA COMPATÍVEL COM CARTÕES SEM CONTATO (125 kHz) E COM CARTÕES INTELIGENTES SEM CONTATO (13,56 MHz). PROTOCOLO DE DISPOSITIVO SUPERVISIONADO ABERTO (OSDP) E WIEGAND, REF. HID MULTICLASS SE RP15. FAB.: HID OU EQUIVALENTE TÉCNICO - FORNECIMENTO</t>
  </si>
  <si>
    <t>RACK - ORGANIZADOR DE CABOS DE REDE LAN UTP TIPO PENTE ATE 38 CABOS</t>
  </si>
  <si>
    <t xml:space="preserve">RALO FOFO SEMIESFERICO, 100 MM, PARA LAJES/ CALHAS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</si>
  <si>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VIBRADOR DE IMERSÃO, DIÂMETRO DE PONTEIRA 45MM, MOTOR ELÉTRICO TRIFÁSICO POTÊNCIA DE 2 CV - CHP DIURNO. AF_06/2015</t>
  </si>
  <si>
    <t>PELICULA VINILICA AUTOADESIVA FOTOLUMINESCENTE</t>
  </si>
  <si>
    <t>Divisória para sanitários, painéis em laminado melamínico estrutural, perfis em alumínio, inclusive ferragem - instalado</t>
  </si>
  <si>
    <t xml:space="preserve">CAIXA DE PASSAGEM METALICA DE SOBREPOR COM TAMPA PARAFUSADA, DIMENSOES 50 X 50 X 15 CM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</si>
  <si>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CONDULETE ALUMINIO MULTIPLO X 1.1/4" COM TAMPA TRAMONTINA</t>
  </si>
  <si>
    <t>PORTA ENLACE MODBUS TCP/IP. REF. MODBUS-GW FAB.: NOTIFIER</t>
  </si>
  <si>
    <t xml:space="preserve">FORRO DE PVC, FRISADO, BRANCO, REGUA DE 20 CM, ESPESSURA APROXIMADA DE 8 MM E COMPRIMENTO 6 M (SEM COLOCACAO)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</si>
  <si>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PINO DE ACO COM ARRUELA CONICA, DIAMETRO ARRUELA = *23* MM E COMP HASTE = *27* MM (ACAO INDIRETA)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</si>
  <si>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MARTELETE OU ROMPEDOR PNEUMÁTICO MANUAL, 28 KG, COM SILENCIADOR - CHI DIURNO. AF_07/2016</t>
  </si>
  <si>
    <t>MARTELETE OU ROMPEDOR PNEUMÁTICO MANUAL, 28 KG, COM SILENCIADOR - CHP DIURNO. AF_07/2016</t>
  </si>
  <si>
    <t>ADAPTADOR DE REDUCAO CONDULETE TOP 3/4" x 1/2"</t>
  </si>
  <si>
    <t xml:space="preserve">CAIXA DE PASSAGEM METALICA DE SOBREPOR COM TAMPA PARAFUSADA, DIMENSOES 20 X 20 X 10 CM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</si>
  <si>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ARRUELA EM ALUMINIO, COM ROSCA, DE 1/2", PARA ELETRODUTO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</si>
  <si>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BUCHA EM ALUMINIO, COM ROSCA, DE 1/2", PARA ELETRODUTO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</si>
  <si>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PARAFUSO ESTRUTURAL SEXTAVADO ASTM A-325 UNC 1/2" x 2.1/2"</t>
  </si>
  <si>
    <t>PERFIL "L" ABAS DESIGUAIS 1.1/2"x5/16" (9,08kg/m)</t>
  </si>
  <si>
    <t>PORCA ZINCADA SEXTAVADA 1/4"</t>
  </si>
  <si>
    <t>CONDULETE ALUMINIO MULTIPLO X 3/4" COM TAMPA TRAMONTINA</t>
  </si>
  <si>
    <t>KIT DE VEDACAO 3/4 PARA CONDULETE IP54 TRAMONTINA</t>
  </si>
  <si>
    <t>CONDULETE ALUMINIO MULTIPLO X 1.1/2" COM TAMPA TRAMONTINA</t>
  </si>
  <si>
    <t>KIT DE VEDACAO 1.1/2 PARA CONDULETE IP54 TRAMONTINA</t>
  </si>
  <si>
    <t>CONDULETE ALUMINIO MULTIPLO X 1" COM TAMPA TRAMONTINA</t>
  </si>
  <si>
    <t>KIT DE VEDACAO 1 PARA CONDULETE IP54 TRAMONTINA</t>
  </si>
  <si>
    <t>RACK - BANDEJA/PRATELEIRA 400mm FIXA 4 PONTOS RACK SERVIDOR 19"</t>
  </si>
  <si>
    <t xml:space="preserve">LEITOR BIOMÉTRICO COM RFID MODELO LE 311 MF DA INTELBRAS OU EQUIVALENTE TÉCNICO </t>
  </si>
  <si>
    <t>LEITOR BIOMÉTRICO COM RFID MODELO LE 311 E DA INTELBRAS OU EQUIVALENTE TÉCNICO</t>
  </si>
  <si>
    <t>DETECTOR TERMOVELOCIMÉTRICO DO TIPO ENDEREÇÁVEL REF.:FST-851R NOTIFIER</t>
  </si>
  <si>
    <t>ARGAMASSA TRAÇO 1:3 (EM VOLUME DE CIMENTO E AREIA MÉDIA ÚMIDA) COM ADIÇÃO DE IMPERMEABILIZANTE, PREPARO MECÂNICO COM BETONEIRA 600 L. AF_08/2019</t>
  </si>
  <si>
    <t>TAMPA FERRO FUNDIDO 80 X 80 CM</t>
  </si>
  <si>
    <t>TAMPA DE FERRO FUNDIDO QUADRADA (600X600MM), CARGA MAX. 2000KG P/CX.INSPEÇÃO UM</t>
  </si>
  <si>
    <t>MODULO PARA TOMADA RJ-45 CAT.6</t>
  </si>
  <si>
    <t xml:space="preserve">MASSA PREMIUM PARA TEXTURA LISA DE BASE ACRILICA, USO INTERNO E EXTERNO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</si>
  <si>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CONCRETO FCK = 25MPA, TRAÇO 1:2,3:2,7 (EM MASSA SECA DE CIMENTO/ AREIA MÉDIA/ BRITA 1) - PREPARO MECÂNICO COM BETONEIRA 600 L. AF_05/2021</t>
  </si>
  <si>
    <t>ARMAÇÃO DE ESTRUTURAS DIVERSAS DE CONCRETO ARMADO, EXCETO VIGAS, PILARES, LAJES E FUNDAÇÕES, UTILIZANDO AÇO CA-50 DE 10,0 MM - MONTAGEM. AF_06/2022</t>
  </si>
  <si>
    <t>Cabo de cobre flexível de 4 mm², isolamento 0,6/1kV - isolação HEPR 90°C</t>
  </si>
  <si>
    <t>Cabo de cobre flexível de 95 mm², isolamento 0,6/1kV - isolação HEPR 90°C</t>
  </si>
  <si>
    <t>Conjunto motor-bomba submersível para esgoto, ref. ROB 400T-SI (SESI 10D) ABS ou equivalente</t>
  </si>
  <si>
    <t xml:space="preserve">AUTOMATICO DE BOIA SUPERIOR / INFERIOR, *15* A / 250 V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</si>
  <si>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FITA METALICA PERFURADA, L = *18* MM, ROLO DE 30 M, CARGA RECOMENDADA = *30* KGF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</si>
  <si>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Isolamento térmico em espuma elastomérica, espessura de 19 a 26 mm, para tubulação de água quente e refrigeração, diâmetro de 3/4" (cobre) e 3/8" (ferro)</t>
  </si>
  <si>
    <t>PARAFUSO CABEÇA LENTILHA 5/16"</t>
  </si>
  <si>
    <t xml:space="preserve">FITA DE VEDAÇÃO 10 X 4 MM X 10 M	</t>
  </si>
  <si>
    <t xml:space="preserve">CHAPA DE ACO GALVANIZADA BITOLA GSG 24, E = 0,64 (5,12 KG/M2)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</si>
  <si>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CANTO PARA DUTO TDC EM AÇO GALVANIZADO #18</t>
  </si>
  <si>
    <t xml:space="preserve">CAIXA DE ATERRAMENTO EM CONCRETO PRE-MOLDADO, DIAMETRO DE 0,30 M E ALTURA DE 0,35 M, SEM FUNDO E COM TAMPA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</si>
  <si>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TAMPA FERRO FUNDIDO 5KG ARTICULADO REFORCADO 300mm TEL536</t>
  </si>
  <si>
    <t>CORRENTE ACO GALVANIZADO COM ELOS D=1/4"</t>
  </si>
  <si>
    <t>MANILHA ÂNCORA EM AÇO FORJADO COM PORCA E CUPILHA - DN = 16,0 MM (5/8")</t>
  </si>
  <si>
    <t xml:space="preserve">ACO CA-25, 10,0 MM, OU 12,5 MM, OU 16,0 MM, OU 20,0 MM, OU 25,0 MM, VERGALHAO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</si>
  <si>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CANTONEIRA ACO ABAS IGUAIS (QUALQUER BITOLA), ESPESSURA ENTRE 1/8" E 1/4"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</si>
  <si>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ARGAMASSA TRAÇO 1:2:8 (EM VOLUME DE CIMENTO, CAL E AREIA MÉDIA ÚMIDA) PARA EMBOÇO/MASSA ÚNICA/ASSENTAMENTO DE ALVENARIA DE VEDAÇÃO, PREPARO MECÂNICO COM MISTURADOR DE EIXO HORIZONTAL DE 300 KG. AF_08/2019</t>
  </si>
  <si>
    <t>CARPINTEIRO DE ESQUADRIA COM ENCARGOS COMPLEMENTARES</t>
  </si>
  <si>
    <t xml:space="preserve">CHAPA/PAINEL DE MADEIRA COMPENSADA PLASTIFICADA (MADEIRITE PLASTIFICADO) PARA FORMA DE CONCRETO, DE 2200 X 1100 MM, E = 12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</si>
  <si>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SARRAFO *2,5 X 10* CM EM PINUS, MISTA OU EQUIVALENTE DA REGIAO - BRUTA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</si>
  <si>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GUINDAUTO HIDRÁULICO, CAPACIDADE MÁXIMA DE CARGA 6500 KG, MOMENTO MÁXIMO DE CARGA 5,8 TM, ALCANCE MÁXIMO HORIZONTAL 7,60 M, INCLUSIVE CAMINHÃO TOCO PBT 9.700 KG, POTÊNCIA DE 160 CV - CHP DIURNO. AF_08/2015</t>
  </si>
  <si>
    <t>CONCRETO FCK = 15MPA, TRAÇO 1:3,4:3,5 (EM MASSA SECA DE CIMENTO/ AREIA MÉDIA/ BRITA 1) - PREPARO MANUAL. AF_05/2021</t>
  </si>
  <si>
    <t xml:space="preserve">ESPACADOR / DISTANCIADOR CIRCULAR COM ENTRADA LATERAL, EM PLASTICO, PARA VERGALHAO *4,2 A 12,5* MM, COBRIMENTO 20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</si>
  <si>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ESPACADOR / DISTANCIADOR TIPO GARRA DUPLA, EM PLASTICO, COBRIMENTO *20* MM, PARA FERRAGENS DE LAJES E FUNDO DE VIGAS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</si>
  <si>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ACO CA-60, 6,0 MM OU 7,0 MM, DOBRADO E CORTADO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</si>
  <si>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REGISTRO GAVETA BRUTO EM LATAO FORJADO, BITOLA 2" (REF 1509)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</si>
  <si>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ADESIVO PARA CHAPISCO E ARGAMASSAS BIANCO VEDACIT 18KG</t>
  </si>
  <si>
    <t>ALUGUEL DE ANDAIME METÁLICO TUBULAR SIMPLES - ALUGUEL DIÁRIO POR PEÇA</t>
  </si>
  <si>
    <t>PXD</t>
  </si>
  <si>
    <t>CHAPISCO APLICADO EM ALVENARIAS E ESTRUTURAS DE CONCRETO INTERNAS, COM COLHER DE PEDREIRO.  ARGAMASSA TRAÇO 1:3 COM PREPARO MANUAL. AF_10/2022</t>
  </si>
  <si>
    <t>TINTA ESMALTE POLIURETANO BICOMPONENTE</t>
  </si>
  <si>
    <t>DILUENTE PARA ESMALTE POLIURETANO DE DOIS COMPONENTES</t>
  </si>
  <si>
    <t xml:space="preserve">TUBO COLETOR DE ESGOTO PVC, JEI, DN 100 MM (NBR  7362)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</si>
  <si>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ALUGUEL MENSAL TALHA TIRFOR 1,5 TONELADA</t>
  </si>
  <si>
    <t xml:space="preserve">GRAXA LUBRIFICANTE A BASE DE LITIO, DE MULTIPLAS APLICACOES E CONTENDO ADITIVOS DE EXTREMA PRESSAO (GRAU DE VISCOSIDADE NLGI 2)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</si>
  <si>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LUVA DE CORRER COM TRAVAS DEFOFO, PVC, JE, DN 150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</si>
  <si>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TE DE REDUCAO DE FERRO FUNDIDO, FFF, PN-10, DIAMETRO NOMINAL DE (150X100)MM</t>
  </si>
  <si>
    <t xml:space="preserve">ANEL BORRACHA, PARA TUBO PVC DEFOFO, DN 100 MM (NBR 7665)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</si>
  <si>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ANEL BORRACHA, PARA TUBO PVC DEFOFO, DN 150 MM (NBR 7665)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</si>
  <si>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PARAFUSO DE FIXAÇÃO COM BUCHA PLÁSTICA 8 MM CJ</t>
  </si>
  <si>
    <t>GUARDA-CORPO EM TUBO DE AÇO INOX Ø=2", COM MONTANTES FLANGEADO EM TUBO INOX Ø=2" COM CONEXÃO CURVA NAS EXTREMIDADES, COM ACABAMENTO POLIDO, H=0,40M</t>
  </si>
  <si>
    <t>MÁQUINA DE SOLDA ELÉTRICA TRANSFORMADORA 250 A - 9,20 KW</t>
  </si>
  <si>
    <t>EQUIPAMENTO PARA PINTURA ELETROSTÁTICA COM CABINE DUPLA DE 7,00 KW E ESTUFA DE 80.000 KCAL</t>
  </si>
  <si>
    <t>TINTA EM PÓ À BASE DE RESINA POLIÉSTER</t>
  </si>
  <si>
    <t>CAMINHÃO CARROCERIA COM CAPACIDADE DE 15 T - 188 KW</t>
  </si>
  <si>
    <t>CAMINHÃO CARROCERIA COM GUINDAUTO COM CAPACIDADE DE 45 T.M - 188 KW</t>
  </si>
  <si>
    <t>Elemento vazado em concreto, tipo quadriculado de 39 x 39 x 10 cm; ref. Neo-Rex 23A ou equivalente</t>
  </si>
  <si>
    <t>PELICULA DE SEGURANCA E CONTROLE SOLAR, 15% DE TRANSMISSAO LUMINOSA, 60% DE REFLEXAO DE LUZ VISIVEL, 12% DE TRANSMISSAO DE ENERGIA SOLAR, 55% DE REFLEXAO DE ENERGIA SOLAR, 33% DE ABSOCAO DE ENERGIA SOLAR, 5% DE TRANSMISSAO DE RAIOS ULTRA VIOLETA E 70% DE ENERGIA TOTAL REFLETIDA, COLOCADO</t>
  </si>
  <si>
    <t>ELETROCALHA LISA TIPO "U" 300x100mm CHAPA 18 GALVANIZADA A FOGO</t>
  </si>
  <si>
    <t>ELETROCALHA PERFURADA TIPO "U" 400X100MM CHAPA 22</t>
  </si>
  <si>
    <t>ELETROCALHA - TAMPA DE ENCAIXE PARA ELETROCALHA 300mm CHAPA 24</t>
  </si>
  <si>
    <t>ELETROCALHA - TAMPA DE ENCAIXE PARA ELETROCALHA 400mm CHAPA 22</t>
  </si>
  <si>
    <t>CARTUCHO SOLDA EXOTERMICA NR150 GRAMAS EXOSOLDA</t>
  </si>
  <si>
    <t>FERRAMENTA - ALICATE PARA CADINHO SOLDA EXOTERMICA Z201 GRANDE</t>
  </si>
  <si>
    <t>MOLDE CADINHO GRAFITE Mss1 CABO/CABO RETO 50-50mm2 Cch 50-2 MAXXWELD</t>
  </si>
  <si>
    <t xml:space="preserve">CUBA ACO INOX (AISI 304) DE EMBUTIR COM VALVULA 3 1/2 ", DE *40 X 34 X 12* CM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</si>
  <si>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ATUADOR PARA DAMPER FIRE&amp;SMOKE 3,5 NM - BELIMO FSLF24 US</t>
  </si>
  <si>
    <t>ALUMINIO EM PERFIL TUBULAR EXTRUDADO, LI GA COMUM</t>
  </si>
  <si>
    <t>Porta de enrolar automatizada, em chapa aço galvanizado 20 perfil articulada raiada, meia cana com micro perfurações, tipo transvision, inclusive coluna</t>
  </si>
  <si>
    <t>CHAPA DE ALUMÍNIO COMPOSTO (ACM) - E = 3,0 MM</t>
  </si>
  <si>
    <t xml:space="preserve">ELETRODUTO DE PVC RIGIDO ROSCAVEL DE 3/4 ", SEM LUVA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</si>
  <si>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TERMINAL A COMPRESSAO EM COBRE ESTANHADO PARA CABO 25 MM2, 1 FURO E 1 COMPRESSAO, PARA PARAFUSO DE FIXACAO M8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</si>
  <si>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ALICATE DE COMPRESSÃO PARA TERMINAIS DE COMPRESSÃO DE CABOS COM SEÇÃO ATÉ 120MM2 H</t>
  </si>
  <si>
    <t>MADEIRA DE LEI - BARROTE 3"x3"</t>
  </si>
  <si>
    <t xml:space="preserve">DESMOLDANTE PROTETOR PARA FORMAS DE MADEIRA, DE BASE OLEOSA EMULSIONADA EM AGUA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</si>
  <si>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PREGO DE ACO POLIDO COM CABECA 16 X 24 (2 1/4 X 12)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</si>
  <si>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COMPENSADO RESINADO - E = 12 MM</t>
  </si>
  <si>
    <t xml:space="preserve">ARAME GALVANIZADO 12 BWG, D = 2,76 MM (0,048 KG/M) OU 14 BWG, D = 2,11 MM (0,026 KG/M)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</si>
  <si>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ACO CA-50, 10,0 MM, VERGALHAO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</si>
  <si>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ACO CA-50, 12,5 MM OU 16,0 MM, VERGALHAO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</si>
  <si>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ACO CA-50, 6,3 MM, VERGALHAO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</si>
  <si>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ACO CA-50, 8,0 MM, VERGALHAO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</si>
  <si>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GASOLINA COMUM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</si>
  <si>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BOMBA COM MOTOR DIESEL PARA SONDAGEM</t>
  </si>
  <si>
    <t>SONDA ROTATIVA, C/MOTOR A GASOLINA 30HP</t>
  </si>
  <si>
    <t>TÉCNICO DE SONDAGEM COM ENCARGOS COMPLEMENTARES</t>
  </si>
  <si>
    <t>TALHA MANUAL DE CORRENTE, CAPACIDADE DE 2 TON. COM ELEVAÇÃO DE 3 M - CHP DIURNO. AF_07/2016</t>
  </si>
  <si>
    <t xml:space="preserve">TERMINAL A COMPRESSAO EM COBRE ESTANHADO PARA CABO 4 MM2, 1 FURO E 1 COMPRESSAO, PARA PARAFUSO DE FIXACAO M5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</si>
  <si>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DISPOSITIVO DPS CLASSE II, 1 POLO, TENSAO MAXIMA DE 275 V, CORRENTE MAXIMA DE *30* KA (TIPO AC)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</si>
  <si>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CAIXA PARA QUADRO GERAL DE SOBREPOR, MEDINDO 950 X 600 X 220 MM, EM CHAPA GALVANIZADA, PINTADA ELETROSTATICAMENTE NA COR CINZA. FABR.: INELSA OU SIMILAR. MODELO: CQC-090</t>
  </si>
  <si>
    <t xml:space="preserve">BUCHA DE NYLON SEM ABA S12, COM PARAFUSO DE 5/16" X 80 MM EM ACO ZINCADO COM ROSCA SOBERBA E CABECA SEXTAVADA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</si>
  <si>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CAIXA PARA QUADRO GERAL DE SOBREPOR, MEDINDO 1200 X 760 X 220 MM, EM CHAPA GALVANIZADA, PINTADA ELETROSTATICAMENTE NA COR CINZA. FABR.: INELSA OU SIMILAR. MODELO: CQC-101</t>
  </si>
  <si>
    <t xml:space="preserve">TOMADA 2P+T 10A, 250V (APENAS MODULO)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</si>
  <si>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BORNE SACK 2,5MM</t>
  </si>
  <si>
    <t>BORNE TERRA 4MM²</t>
  </si>
  <si>
    <t>AGETOP</t>
  </si>
  <si>
    <t>TRILHO OU SUPORTE PARA BORNE TERMINAL</t>
  </si>
  <si>
    <t>SUPORTE DE FIXACAO PARA DISJUNTOR REF: DY913008</t>
  </si>
  <si>
    <t xml:space="preserve">EXAMES - HORISTA (COLETADO CAIXA - ENCARGOS COMPLEMENTARES)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</si>
  <si>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     </t>
  </si>
  <si>
    <t xml:space="preserve">SEGURO - HORISTA (COLETADO CAIXA - ENCARGOS COMPLEMENTARES)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</si>
  <si>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FERRAMENTAS - FAMILIA ENGENHEIRO CIVIL - HORISTA (ENCARGOS COMPLEMENTARES - COLETADO CAIXA)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</si>
  <si>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EPI - FAMILIA ENGENHEIRO CIVIL - HORISTA (ENCARGOS COMPLEMENTARES - COLETADO CAIXA)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</si>
  <si>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Engenheiro senior de elétrica</t>
  </si>
  <si>
    <t>PRÓPRIA</t>
  </si>
  <si>
    <t>ENCARGOS SOCIAL HORISTA - ENG ELETRICISTA  - CÁLCULO SINAPI (H X % ENCARGO SOCIAL)</t>
  </si>
  <si>
    <t>Engenheiro senior de mecânica</t>
  </si>
  <si>
    <t>ENCARGOS SOCIAL HORISTA - ENG MECÂNICO - CÁLCULO SINAPI (H X % ENCARGO SOCIAL)</t>
  </si>
  <si>
    <t>FITA PLÁSTICA DE ARQUEAR 10MM X 700M</t>
  </si>
  <si>
    <t>FELTRO DE LA DE ROCHA COM PAPEL KRAFT ALUMINIZADO 25mm ROCKFIBRAS</t>
  </si>
  <si>
    <t>COLA DE CONTATO EXTRA 2,8 KG CASCOLA</t>
  </si>
  <si>
    <t xml:space="preserve">CHAPA DE ACO GALVANIZADA BITOLA GSG 22, E = 0,80 MM (6,40 KG/M2)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</si>
  <si>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MÁQUINA FORMER DOBRAS DIVERSAS: 220V/380V TRIFÁSICO OU MONOFÁSICO, CAPACIDADE 0,5-1,27MM, MOTOR 2CV</t>
  </si>
  <si>
    <t xml:space="preserve">ENERGIA ELETRICA ATE 2000 KWH INDUSTRIAL, SEM DEMANDA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</si>
  <si>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KWH   </t>
  </si>
  <si>
    <t>DOBRADEIRA TDC, ESPESSURA 1,5MM</t>
  </si>
  <si>
    <t>PAINEL MPU PARA DUTOS DE AR CONDICIONADO 20mmx2,0mx1,2m</t>
  </si>
  <si>
    <t xml:space="preserve">SELANTE ELASTICO MONOCOMPONENTE A BASE DE POLIURETANO (PU) PARA JUNTAS DIVERSAS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</si>
  <si>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310ML </t>
  </si>
  <si>
    <t>OPERADOR DE MÁQUINAS E EQUIPAMENTOS COM ENCARGOS COMPLEMENTARES</t>
  </si>
  <si>
    <t>TARIFA DE ENERGIA ELETRICA, TIPO COMERCI AL</t>
  </si>
  <si>
    <t>KWH</t>
  </si>
  <si>
    <t>BOMBA P/ARGAMASSA, COM UNIDADE MISTURADO RA E BOMBEADORA ACOPLADAS P/900 A 4.800 LITROS DE MISTURA SECA, C/MOTOR ELETRICO</t>
  </si>
  <si>
    <t>MOTORISTA DE CAMINHÃO E CARRETA COM ENCARGOS COMPLEMENTARES</t>
  </si>
  <si>
    <t>CAMINHAO, COM CAPACIDADE PARA 3,5T, FORD F-4000 OU SIMILAR</t>
  </si>
  <si>
    <t>CARROCERIA CARGA SECA EM MADEIRA, ABERTA, PARA CAMINHAO F-4000</t>
  </si>
  <si>
    <t>CUSTO DE MATERIAL DE MANUTENCAO DE CAMINHAO COM CARROCERIA FIXA, NO TOCO, CAPACIDADE DE 3,5T, MOTOR DIESEL DE 85CV - EQUIVALENTE AO ELEMENTAR IEQ003600</t>
  </si>
  <si>
    <t>CUSTO DE MATERIAL DE MANUTENCAO DE CARROCERRIA CARGA SECA EM MADEIRA, ABERTA, PARA CAMINHAO F-4000 - EQUIVALENTE AO ELEMENTAR IEQ004050</t>
  </si>
  <si>
    <t>CUSTO DE MATERIAL DE OPERACAO, INCLUINDO COMBUSTIVEIS, OLEOS, LUBRIFICANTES, GRAXA, FILTRO PARA COMBUSTIVEIS E FILTROS LUBRIFICANTES - EQUIVALENTE AO ELEMENTAR OLEO DIESEL IEQ016450</t>
  </si>
  <si>
    <t xml:space="preserve">TRANSPORTE - MENSALISTA (COLETADO CAIXA - ENCARGOS COMPLEMENTARES)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</si>
  <si>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MES   </t>
  </si>
  <si>
    <t xml:space="preserve">ALIMENTACAO - MENSALISTA (COLETADO CAIXA - ENCARGOS COMPLEMENTARES)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</si>
  <si>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EXAMES - MENSALISTA (COLETADO CAIXA - ENCARGOS COMPLEMENTARES)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</si>
  <si>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SEGURO - MENSALISTA (COLETADO CAIXA - ENCARGOS COMPLEMENTARES)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</si>
  <si>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FERRAMENTAS - FAMILIA SERVENTE - MENSALISTA (ENCARGOS COMPLEMENTARES - COLETADO CAIXA)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</si>
  <si>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EPI - FAMILIA SERVENTE - MENSALISTA (ENCARGOS COMPLEMENTARES - COLETADO CAIXA)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</si>
  <si>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VIGIA DIURNO (MENSALISTA)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</si>
  <si>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VIGIA DIURNO (HORISTA)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</si>
  <si>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TAMPÃO SELADOR PARA CONDULETE (MATERIAL: PVC|DIÂMETRO DO ENCAIXE: 1.1/4"[32MM])</t>
  </si>
  <si>
    <t>CONCRETO FCK = 15MPA, TRAÇO 1:3,4:3,5 (EM MASSA SECA DE CIMENTO/ AREIA MÉDIA/ BRITA 1) - PREPARO MECÂNICO COM BETONEIRA 400 L. AF_05/2021</t>
  </si>
  <si>
    <t xml:space="preserve">CABO DE COBRE NU 10 MM2 MEIO-DURO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</si>
  <si>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ELETRODUTO DE PVC RIGIDO ROSCAVEL DE 4 ", SEM LUVA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</si>
  <si>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ELETRODUTO DE PVC RIGIDO   3/4''</t>
  </si>
  <si>
    <t>CAIXA DE PROTECAO GERAL (CPG 630), 800X4 00X270MM</t>
  </si>
  <si>
    <t>DISJUNTOR TIPO DIN/IEC, TRIPOLAR 63A, 10KA, CURVA C</t>
  </si>
  <si>
    <t>DISJUNTOR BAIXA TENSÃO TRIPOLAR A SECO  800A/600V - FORNECIMENTO E INSTALAÇÃO. AF_10/2020</t>
  </si>
  <si>
    <t>CAIXA PARA MEDICAO E PROTECAO DE SIMPLIF ICADA (CMPS)</t>
  </si>
  <si>
    <t>QUADRO DE DISTRIBUIÇÃO DE ENERGIA EM PVC, DE EMBUTIR, SEM BARRAMENTO, PARA 3 DISJUNTORES - FORNECIMENTO E INSTALAÇÃO. AF_10/2020</t>
  </si>
  <si>
    <t>BARRAMENTO TERRA P/ BAIXA TENSÃO</t>
  </si>
  <si>
    <t>DISJUNTOR TERMOMAGNÉTICO TRIPOLAR 80 A COM CAIXA MOLDADA 10 KA UN</t>
  </si>
  <si>
    <t>ALVENARIA DE EMBASAMENTO COM BLOCO ESTRUTURAL DE CERÂMICA, DE 14X19X29CM E ARGAMASSA DE ASSENTAMENTO COM PREPARO EM BETONEIRA. AF_05/2020</t>
  </si>
  <si>
    <t>ALVENARIA DE VEDAÇÃO DE BLOCOS CERÂMICOS FURADOS NA HORIZONTAL DE 9X19X19 CM (ESPESSURA 9 CM) E ARGAMASSA DE ASSENTAMENTO COM PREPARO MANUAL. AF_12/2021</t>
  </si>
  <si>
    <t>PEDRA ARGAMASSADA COM CIMENTO E AREIA 1:3, 40% DE ARGAMASSA EM VOLUME - AREIA E PEDRA DE MÃO COMERCIAIS - FORNECIMENTO E ASSENTAMENTO. AF_08/2022</t>
  </si>
  <si>
    <t>ARMAÇÃO DE BLOCO UTILIZANDO AÇO CA-50 DE 6,3 MM - MONTAGEM. AF_01/2024</t>
  </si>
  <si>
    <t>CHAPISCO APLICADO EM ALVENARIAS E ESTRUTURAS DE CONCRETO INTERNAS, COM COLHER DE PEDREIRO.  ARGAMASSA TRAÇO 1:3 COM PREPARO EM BETONEIRA 400L. AF_10/2022</t>
  </si>
  <si>
    <t>CONCRETO FCK = 20MPA, TRAÇO 1:2,7:3 (EM MASSA SECA DE CIMENTO/ AREIA MÉDIA/ BRITA 1) - PREPARO MECÂNICO COM BETONEIRA 600 L. AF_05/2021</t>
  </si>
  <si>
    <t>EMBOÇO OU MASSA ÚNICA EM ARGAMASSA TRAÇO 1:2:8, PREPARO MECÂNICO COM BETONEIRA 400 L, APLICADA MANUALMENTE EM SUPERFÍCIES EXTERNAS DA SACADA, ESPESSURA DE 25 MM, SEM USO DE TELA METÁLICA DE REFORÇO CONTRA FISSURAÇÃO. AF_08/2022</t>
  </si>
  <si>
    <t>PEÇA RETANGULAR PRÉ-MOLDADA, VOLUME DE CONCRETO DE ATÉ 10 LITROS, TAXA DE AÇO APROXIMADA DE 30KG/M³. AF_03/2024</t>
  </si>
  <si>
    <t>TEXTURA ACRÍLICA, APLICAÇÃO MANUAL EM PAREDE, UMA DEMÃO. AF_04/2023</t>
  </si>
  <si>
    <t>AUXILIAR DE SERVIÇOS GERAIS COM ENCARGOS COMPLEMENTARES</t>
  </si>
  <si>
    <t>LAMPADA FLUORESCENTE, TUBULAR, DE 18W, B ASE G-13</t>
  </si>
  <si>
    <t>LUMINARIA SOBREPOR P/ 2 LAMPADAS TUBULAR ES DE 1200MM C/ REFLETOR EM ALUMINIO ALT O BRILHO EM CHAPA DE ACO COM ALETAS</t>
  </si>
  <si>
    <t>REATOR ELETRONICO DE ALTO FATOR DE POTEN CIA (AFT&gt;0,92), PARA LAMPADA FLUORESCENT ES - 18W - DUPLO</t>
  </si>
  <si>
    <t>CORTE E DOBRA DE AÇO CA-50, DIÂMETRO DE 8,0 MM. AF_06/2022</t>
  </si>
  <si>
    <t>FABRICAÇÃO DE FÔRMA PARA VIGAS, COM MADEIRA SERRADA, E = 25 MM. AF_09/2020</t>
  </si>
  <si>
    <t>COMP CP0200934</t>
  </si>
  <si>
    <t>ENGENHEIRO ELETRICISTA PLENO COM ENCARGOS COMPLEMENTARES</t>
  </si>
  <si>
    <t xml:space="preserve">ENGENHEIRO CIVIL DE OBRA PLENO COM ENCARGOS COMPLEMENTARES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</si>
  <si>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1 - Utilizado o engenheiro civil pleno para balizar valor do engenheiro eletricista</t>
  </si>
  <si>
    <t>COMP CP0200935</t>
  </si>
  <si>
    <t>ENGENHEIRO MECÂNICO PLENO COM ENCARGOS COMPLEMENTARES</t>
  </si>
  <si>
    <t>1 - Utilizado o engenheiro civil pleno para balizar valor do engenheiro mecânico</t>
  </si>
  <si>
    <t>2 - Engenheiro eletricista pleno para função de acompanhamento em meio período das instalações elétricas e correlatas -&gt; 4 meses x 1 = 4 meses</t>
  </si>
  <si>
    <t>3 - Engenheiro mecânico pleno para função de acompanhamento em meio período das instalações de climatização -&gt; 2 meses x 1 = 2 meses</t>
  </si>
  <si>
    <t>4 - Topográfo -&gt;  3 meses x 1 = 3 meses</t>
  </si>
  <si>
    <t>5 - Aux. De Topográfo -&gt;  3 meses x 1 = 3 meses</t>
  </si>
  <si>
    <t>6 - Mestre de obras -&gt; 22 meses x 1 = 22 meses</t>
  </si>
  <si>
    <t>A Comissão</t>
  </si>
  <si>
    <t>Procedimentos para preenchimento</t>
  </si>
  <si>
    <t>PR. UNIT.</t>
  </si>
  <si>
    <t>01</t>
  </si>
  <si>
    <t>Levantamento topográfico</t>
  </si>
  <si>
    <t>Estudos Geotécnicos</t>
  </si>
  <si>
    <t>Controle mensal da obra</t>
  </si>
  <si>
    <t>1.4</t>
  </si>
  <si>
    <t>Controle tecnológico</t>
  </si>
  <si>
    <t>Total Parcial</t>
  </si>
  <si>
    <t>LDI</t>
  </si>
  <si>
    <t>Utilize as células que se encontram destacadas para teste de</t>
  </si>
  <si>
    <t>funcionabilidade da planilha. Elas serão as únicas que aceitarão</t>
  </si>
  <si>
    <t>ser modificadas na planilha definitiva.</t>
  </si>
  <si>
    <t>Metodologia de Cáculo do LDI - Lucro e Despesas Indiretas</t>
  </si>
  <si>
    <t xml:space="preserve">Os custos mensais com Administração da Obra, Mobilização e Limpeza da Obra encontram-se discriminados </t>
  </si>
  <si>
    <t>na Planilha Orçamentária, para efeito de cálculo do LDI foram levadas em consideração os seguintes itens :</t>
  </si>
  <si>
    <t>1 - Despesas Financeiras - Deve ser verificado a necessidade de incluir ou não os encargos referentes as</t>
  </si>
  <si>
    <t>despesas financeiras.</t>
  </si>
  <si>
    <t>2 - Administração Central - Deve ser considerado os custos da estrutura administrativa da sede da Construtora</t>
  </si>
  <si>
    <t>com a obra em questão.</t>
  </si>
  <si>
    <t>3 - Impostos e Taxas - Devem ser considerados todos os impostos, municipais, estaduais, ou federais, que</t>
  </si>
  <si>
    <t>incidam sobre o faturamento do contrato.</t>
  </si>
  <si>
    <t>4 - Lucro - Deve ser considerado um percentual a ser aplicado sobre o valor final orçado.</t>
  </si>
  <si>
    <t>Modelo de Cálculo do LDI</t>
  </si>
  <si>
    <t>TRIBUTOS</t>
  </si>
  <si>
    <t xml:space="preserve">PREÇO DE VENDA </t>
  </si>
  <si>
    <t>DE ACORDO COM O ACÓRDÃO Nº 2262/2013 - TCU</t>
  </si>
  <si>
    <t>Como Faixa Referencial devem ser adotados os seguintes valores na composição do LDI</t>
  </si>
  <si>
    <t>Mínimo</t>
  </si>
  <si>
    <t>Média</t>
  </si>
  <si>
    <t>Máximo</t>
  </si>
  <si>
    <t>Despesas Financeiras</t>
  </si>
  <si>
    <t>Administração central</t>
  </si>
  <si>
    <t>Seguros, riscos e gar.</t>
  </si>
  <si>
    <t>Lucro</t>
  </si>
  <si>
    <t>3,00</t>
  </si>
  <si>
    <t>PIS</t>
  </si>
  <si>
    <t>0,65</t>
  </si>
  <si>
    <t>ISS</t>
  </si>
  <si>
    <t>1,5</t>
  </si>
  <si>
    <t>4,50</t>
  </si>
  <si>
    <t>Fórmula para cálculo do LDI : ((1 + ITEM F) x (1 + ITEM B ) X (1+ITEM C+ITEM D) / (1 - ITEM E)) - 1</t>
  </si>
  <si>
    <t>OBS: No cálculo do BDI diferenciado foram adotados os parâmetros do Acórdão nº 2.622/2013 - Plenário do TCU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</si>
</sst>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8">
    <numFmt numFmtId="42" formatCode="_-&quot;R$&quot;\ * #,##0_-;\-&quot;R$&quot;\ * #,##0_-;_-&quot;R$&quot;\ * &quot;-&quot;_-;_-@_-"/>
    <numFmt numFmtId="41" formatCode="_-* #,##0_-;\-* #,##0_-;_-* &quot;-&quot;_-;_-@_-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(* #,##0.00_);_(* \(#,##0.00\);_(* &quot;-&quot;??_);_(@_)"/>
    <numFmt numFmtId="167" formatCode="\$#,##0\ ;\(\$#,##0\)"/>
    <numFmt numFmtId="168" formatCode="_([$€]* #,##0.00_);_([$€]* \(#,##0.00\);_([$€]* &quot;-&quot;??_);_(@_)"/>
    <numFmt numFmtId="169" formatCode="_(* #,##0.0_);_(* \(#,##0.0\);_(* &quot;-&quot;??_);_(@_)"/>
    <numFmt numFmtId="170" formatCode="_(&quot;R$ &quot;* #,##0.00_);_(&quot;R$ &quot;* \(#,##0.00\);_(&quot;R$ &quot;* &quot;-&quot;??_);_(@_)"/>
    <numFmt numFmtId="171" formatCode="_(* #,##0.000_);_(* \(#,##0.000\);_(* &quot;-&quot;???_);_(@_)"/>
    <numFmt numFmtId="172" formatCode="_-* #,##0.00\ _E_s_c_._-;\-* #,##0.00\ _E_s_c_._-;_-* &quot;-&quot;??\ _E_s_c_._-;_-@_-"/>
    <numFmt numFmtId="173" formatCode="_(* #,##0.000_);_(* \(#,##0.000\);_(* &quot;-&quot;??_);_(@_)"/>
    <numFmt numFmtId="174" formatCode="#,##0.0000"/>
    <numFmt numFmtId="175" formatCode="_(* #,##0.0000_);_(* \(#,##0.0000\);_(* &quot;-&quot;??_);_(@_)"/>
    <numFmt numFmtId="176" formatCode="_(&quot;R$&quot;* #,##0.00_);_(&quot;R$&quot;* \(#,##0.00\);_(&quot;R$&quot;* &quot;-&quot;??_);_(@_)"/>
    <numFmt numFmtId="177" formatCode="_(* #,##0.00_);_(* \(#,##0.00\);_(* \-??_);_(@_)"/>
    <numFmt numFmtId="178" formatCode="#,##0.00\ ;&quot; (&quot;#,##0.00\);&quot; -&quot;#\ ;@\ "/>
    <numFmt numFmtId="179" formatCode="[$-416]mmm\-yy;@"/>
    <numFmt numFmtId="180" formatCode="0.000"/>
    <numFmt numFmtId="181" formatCode="_(* #,##0_);_(* \(#,##0\);_(* &quot;-&quot;_);_(@_)"/>
    <numFmt numFmtId="182" formatCode="_(&quot;Cr$&quot;\ * #,##0.00_);_(&quot;Cr$&quot;\ * \(#,##0.00\);_(&quot;Cr$&quot;\ * &quot;-&quot;??_);_(@_)"/>
    <numFmt numFmtId="183" formatCode="&quot;N$&quot;#,##0_);\(&quot;N$&quot;#,##0\)"/>
    <numFmt numFmtId="184" formatCode="_(&quot;$&quot;* #,##0.00_);_(&quot;$&quot;* \(#,##0.00\);_(&quot;$&quot;* &quot;-&quot;??_);_(@_)"/>
    <numFmt numFmtId="185" formatCode="0.0000000"/>
    <numFmt numFmtId="186" formatCode="_-* #,##0.00\ _D_M_-;\-* #,##0.00\ _D_M_-;_-* &quot;-&quot;??\ _D_M_-;_-@_-"/>
    <numFmt numFmtId="187" formatCode="General_)"/>
    <numFmt numFmtId="188" formatCode="_(&quot;R$&quot;* #,##0_);_(&quot;R$&quot;* \(#,##0\);_(&quot;R$&quot;* &quot;-&quot;_);_(@_)"/>
    <numFmt numFmtId="189" formatCode="_([$€-2]* #,##0.00_);_([$€-2]* \(#,##0.00\);_([$€-2]* &quot;-&quot;??_)"/>
    <numFmt numFmtId="190" formatCode="_([$€-2]* #,##0.00_);_([$€-2]* \(#,##0.00\);_([$€-2]* \-??_)"/>
    <numFmt numFmtId="191" formatCode="#.00"/>
    <numFmt numFmtId="192" formatCode="_(&quot;R$ &quot;* #,##0.00_);_(&quot;R$ &quot;* \(#,##0.00\);_(&quot;R$ &quot;* \-??_);_(@_)"/>
    <numFmt numFmtId="193" formatCode="%#.00"/>
    <numFmt numFmtId="194" formatCode="#."/>
    <numFmt numFmtId="195" formatCode="&quot;Cr$&quot;#,##0.00_);\(&quot;Cr$&quot;#,##0.00\)"/>
    <numFmt numFmtId="196" formatCode="_-&quot;£&quot;* #,##0_-;\-&quot;£&quot;* #,##0_-;_-&quot;£&quot;* &quot;-&quot;_-;_-@_-"/>
    <numFmt numFmtId="197" formatCode="mmmm\ d\,\ yyyy"/>
    <numFmt numFmtId="198" formatCode="[$€]#,##0.00\ ;[$€]\(#,##0.00\);[$€]\-#\ "/>
    <numFmt numFmtId="199" formatCode="_(* #.##0.00_);_(* \(#.##0.00\);_(* &quot;-&quot;??_);_(@_)"/>
    <numFmt numFmtId="200" formatCode="_-&quot;R$&quot;\ * #.##0.00_-;\-&quot;R$&quot;\ * #.##0.00_-;_-&quot;R$&quot;\ * &quot;-&quot;??_-;_-@_-"/>
    <numFmt numFmtId="201" formatCode="_-* #,##0\ _F_-;\-* #,##0\ _F_-;_-* &quot;-&quot;\ _F_-;_-@_-"/>
    <numFmt numFmtId="202" formatCode="&quot;R$ &quot;#,##0_);\(&quot;R$ &quot;#,##0\)"/>
    <numFmt numFmtId="203" formatCode="_-* #,##0\ &quot;F&quot;_-;\-* #,##0\ &quot;F&quot;_-;_-* &quot;-&quot;\ &quot;F&quot;_-;_-@_-"/>
    <numFmt numFmtId="204" formatCode="#,##0.00\ &quot;F&quot;;[Red]\-#,##0.00\ &quot;F&quot;"/>
    <numFmt numFmtId="205" formatCode="&quot;R$ &quot;#,##0.00"/>
    <numFmt numFmtId="206" formatCode="_-[$R$-416]\ * #,##0.00_-;\-[$R$-416]\ * #,##0.00_-;_-[$R$-416]\ * &quot;-&quot;??_-;_-@_-"/>
    <numFmt numFmtId="207" formatCode="0.000%"/>
    <numFmt numFmtId="208" formatCode="0.00000000"/>
    <numFmt numFmtId="209" formatCode="_-* #,##0.00000_-;\-* #,##0.00000_-;_-* &quot;-&quot;??_-;_-@_-"/>
    <numFmt numFmtId="210" formatCode="0.0000"/>
    <numFmt numFmtId="211" formatCode="#,##0.000000"/>
    <numFmt numFmtId="212" formatCode="0.00000"/>
    <numFmt numFmtId="213" formatCode="#,##0.00000000000"/>
    <numFmt numFmtId="214" formatCode="_-* #,##0.0000_-;\-* #,##0.0000_-;_-* &quot;-&quot;??_-;_-@_-"/>
    <numFmt numFmtId="215" formatCode="_-* #,##0.00000_-;\-* #,##0.00000_-;_-* &quot;-&quot;?????_-;_-@_-"/>
    <numFmt numFmtId="216" formatCode="#,##0.00000"/>
    <numFmt numFmtId="217" formatCode="0.000000"/>
  </numFmts>
  <fonts count="157">
    <font>
      <sz val="11"/>
      <color theme="1"/>
      <name val="Calibri"/>
      <family val="2"/>
      <scheme val="minor"/>
    </font>
    <font>
      <sz val="10"/>
      <color indexed="8"/>
      <name val="Modern"/>
      <family val="3"/>
      <charset val="255"/>
    </font>
    <font>
      <sz val="11"/>
      <color indexed="8"/>
      <name val="Calibri"/>
      <family val="2"/>
    </font>
    <font>
      <sz val="10"/>
      <name val="Arial"/>
      <family val="2"/>
    </font>
    <font>
      <sz val="10"/>
      <name val="Helv"/>
    </font>
    <font>
      <b/>
      <sz val="18"/>
      <name val="Arial"/>
      <family val="2"/>
    </font>
    <font>
      <b/>
      <sz val="12"/>
      <name val="Arial"/>
      <family val="2"/>
    </font>
    <font>
      <u/>
      <sz val="7.5"/>
      <color indexed="12"/>
      <name val="Arial"/>
      <family val="2"/>
    </font>
    <font>
      <u/>
      <sz val="8.5"/>
      <color indexed="12"/>
      <name val="Arial"/>
      <family val="2"/>
    </font>
    <font>
      <u/>
      <sz val="10"/>
      <color indexed="12"/>
      <name val="Arial"/>
      <family val="2"/>
    </font>
    <font>
      <sz val="10"/>
      <color indexed="8"/>
      <name val="MS Sans Serif"/>
      <family val="2"/>
    </font>
    <font>
      <sz val="9"/>
      <name val="Arial Narrow"/>
      <family val="2"/>
    </font>
    <font>
      <b/>
      <sz val="9"/>
      <name val="Arial Narrow"/>
      <family val="2"/>
    </font>
    <font>
      <sz val="8"/>
      <name val="Arial"/>
      <family val="2"/>
    </font>
    <font>
      <sz val="10"/>
      <name val="MS Sans Serif"/>
      <family val="2"/>
    </font>
    <font>
      <b/>
      <sz val="12"/>
      <color indexed="8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  <scheme val="minor"/>
    </font>
    <font>
      <sz val="10"/>
      <color rgb="FFFF0000"/>
      <name val="Arial Narrow"/>
      <family val="2"/>
    </font>
    <font>
      <sz val="9"/>
      <color rgb="FFFF0000"/>
      <name val="Arial Narrow"/>
      <family val="2"/>
    </font>
    <font>
      <sz val="11"/>
      <color rgb="FFFF0000"/>
      <name val="Calibri"/>
      <family val="2"/>
      <scheme val="minor"/>
    </font>
    <font>
      <b/>
      <sz val="11"/>
      <color rgb="FF000000"/>
      <name val="Arial Narrow"/>
      <family val="2"/>
    </font>
    <font>
      <b/>
      <sz val="10"/>
      <name val="Arial Narrow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b/>
      <sz val="13"/>
      <color indexed="62"/>
      <name val="Calibri"/>
      <family val="2"/>
    </font>
    <font>
      <b/>
      <sz val="11"/>
      <color indexed="8"/>
      <name val="Calibri"/>
      <family val="2"/>
    </font>
    <font>
      <b/>
      <sz val="15"/>
      <color indexed="62"/>
      <name val="Calibri"/>
      <family val="2"/>
    </font>
    <font>
      <b/>
      <sz val="11"/>
      <name val="Arial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0"/>
      <name val="Helv"/>
      <charset val="204"/>
    </font>
    <font>
      <sz val="12"/>
      <name val="Times New Roman"/>
      <family val="1"/>
    </font>
    <font>
      <b/>
      <sz val="8"/>
      <name val="Times New Roman"/>
      <family val="1"/>
    </font>
    <font>
      <sz val="10"/>
      <name val="Courier"/>
      <family val="3"/>
    </font>
    <font>
      <sz val="12"/>
      <name val="Arial"/>
      <family val="2"/>
    </font>
    <font>
      <sz val="8"/>
      <name val="Times New Roman"/>
      <family val="1"/>
    </font>
    <font>
      <b/>
      <sz val="10"/>
      <name val="Helv"/>
    </font>
    <font>
      <sz val="10"/>
      <name val="Geneva"/>
      <family val="2"/>
    </font>
    <font>
      <u/>
      <sz val="10"/>
      <color indexed="36"/>
      <name val="Arial"/>
      <family val="2"/>
    </font>
    <font>
      <b/>
      <sz val="12"/>
      <name val="Helv"/>
    </font>
    <font>
      <b/>
      <sz val="11"/>
      <name val="Helv"/>
    </font>
    <font>
      <b/>
      <sz val="8"/>
      <name val="Arial"/>
      <family val="2"/>
    </font>
    <font>
      <b/>
      <sz val="18"/>
      <name val="Times New Roman"/>
      <family val="1"/>
    </font>
    <font>
      <sz val="1"/>
      <color indexed="8"/>
      <name val="Courier"/>
      <family val="3"/>
    </font>
    <font>
      <i/>
      <sz val="8"/>
      <color indexed="12"/>
      <name val="Arial"/>
      <family val="2"/>
    </font>
    <font>
      <sz val="10"/>
      <name val="SimSun"/>
      <family val="2"/>
    </font>
    <font>
      <sz val="10"/>
      <name val="Courier New"/>
      <family val="3"/>
    </font>
    <font>
      <b/>
      <sz val="1"/>
      <color indexed="8"/>
      <name val="Courier"/>
      <family val="3"/>
    </font>
    <font>
      <b/>
      <sz val="9"/>
      <name val="Arial"/>
      <family val="2"/>
    </font>
    <font>
      <b/>
      <sz val="11"/>
      <color indexed="62"/>
      <name val="Calibri"/>
      <family val="2"/>
    </font>
    <font>
      <b/>
      <sz val="18"/>
      <color indexed="62"/>
      <name val="Cambria"/>
      <family val="2"/>
    </font>
    <font>
      <sz val="11"/>
      <name val="Arial"/>
      <family val="2"/>
    </font>
    <font>
      <b/>
      <sz val="11"/>
      <color indexed="10"/>
      <name val="Calibri"/>
      <family val="2"/>
      <scheme val="minor"/>
    </font>
    <font>
      <sz val="11"/>
      <color rgb="FF000000"/>
      <name val="Calibri"/>
      <family val="2"/>
    </font>
    <font>
      <sz val="10"/>
      <color theme="1"/>
      <name val="Arial"/>
      <family val="2"/>
    </font>
    <font>
      <sz val="9"/>
      <color indexed="10"/>
      <name val="Geneva"/>
      <family val="2"/>
    </font>
    <font>
      <sz val="12"/>
      <color indexed="8"/>
      <name val="Calibri"/>
      <family val="2"/>
    </font>
    <font>
      <sz val="12"/>
      <color indexed="9"/>
      <name val="Calibri"/>
      <family val="2"/>
    </font>
    <font>
      <sz val="10"/>
      <color theme="0"/>
      <name val="Arial"/>
      <family val="2"/>
    </font>
    <font>
      <sz val="12"/>
      <color indexed="52"/>
      <name val="Calibri"/>
      <family val="2"/>
    </font>
    <font>
      <sz val="10"/>
      <color indexed="8"/>
      <name val="Tahoma"/>
      <family val="2"/>
    </font>
    <font>
      <sz val="10"/>
      <name val="Geneva"/>
      <family val="2"/>
    </font>
    <font>
      <sz val="10"/>
      <name val="Mangal"/>
      <family val="2"/>
    </font>
    <font>
      <sz val="10"/>
      <color rgb="FF000000"/>
      <name val="Times New Roman"/>
      <family val="1"/>
    </font>
    <font>
      <sz val="18"/>
      <color theme="3"/>
      <name val="Cambria"/>
      <family val="2"/>
      <scheme val="major"/>
    </font>
    <font>
      <sz val="11"/>
      <color indexed="10"/>
      <name val="Calibri"/>
      <family val="2"/>
      <scheme val="minor"/>
    </font>
    <font>
      <b/>
      <sz val="15"/>
      <color indexed="62"/>
      <name val="Calibri"/>
      <family val="2"/>
      <scheme val="minor"/>
    </font>
    <font>
      <b/>
      <sz val="13"/>
      <color indexed="62"/>
      <name val="Calibri"/>
      <family val="2"/>
      <scheme val="minor"/>
    </font>
    <font>
      <b/>
      <sz val="11"/>
      <color indexed="62"/>
      <name val="Calibri"/>
      <family val="2"/>
      <scheme val="minor"/>
    </font>
    <font>
      <b/>
      <sz val="18"/>
      <color indexed="62"/>
      <name val="Cambria"/>
      <family val="2"/>
      <scheme val="major"/>
    </font>
    <font>
      <u/>
      <sz val="7.5"/>
      <color indexed="36"/>
      <name val="Helv"/>
      <family val="2"/>
    </font>
    <font>
      <u/>
      <sz val="7.5"/>
      <color indexed="12"/>
      <name val="Helv"/>
      <family val="2"/>
    </font>
    <font>
      <sz val="11"/>
      <name val="μ¸¿o"/>
      <family val="3"/>
      <charset val="129"/>
    </font>
    <font>
      <sz val="10"/>
      <name val="바탕체"/>
      <family val="3"/>
      <charset val="129"/>
    </font>
    <font>
      <sz val="10"/>
      <name val="Arial"/>
      <family val="2"/>
      <charset val="1"/>
    </font>
    <font>
      <sz val="10"/>
      <name val="Arial"/>
      <family val="2"/>
    </font>
    <font>
      <sz val="11.85"/>
      <color rgb="FF000000"/>
      <name val="Verdana"/>
      <family val="2"/>
    </font>
    <font>
      <b/>
      <sz val="11"/>
      <name val="Arial Narrow"/>
      <family val="2"/>
    </font>
    <font>
      <sz val="9"/>
      <color rgb="FF000000"/>
      <name val="Arial Narrow"/>
      <family val="2"/>
    </font>
    <font>
      <sz val="10"/>
      <name val="Arial Narrow"/>
      <family val="2"/>
    </font>
    <font>
      <sz val="10"/>
      <color indexed="8"/>
      <name val="Arial Narrow"/>
      <family val="2"/>
    </font>
    <font>
      <b/>
      <sz val="10"/>
      <color theme="0"/>
      <name val="Arial Narrow"/>
      <family val="2"/>
    </font>
    <font>
      <b/>
      <sz val="9"/>
      <color rgb="FFFF0000"/>
      <name val="Arial Narrow"/>
      <family val="2"/>
    </font>
    <font>
      <sz val="11"/>
      <name val="Arial Narrow"/>
      <family val="2"/>
    </font>
    <font>
      <b/>
      <sz val="10"/>
      <color rgb="FFFF0000"/>
      <name val="Arial Narrow"/>
      <family val="2"/>
    </font>
    <font>
      <b/>
      <sz val="11"/>
      <color rgb="FFFF0000"/>
      <name val="Arial Narrow"/>
      <family val="2"/>
    </font>
    <font>
      <sz val="10"/>
      <color rgb="FFFF0000"/>
      <name val="Arial"/>
      <family val="2"/>
    </font>
    <font>
      <sz val="10"/>
      <color indexed="9"/>
      <name val="Arial"/>
      <family val="2"/>
    </font>
    <font>
      <sz val="7"/>
      <name val="Arial"/>
      <family val="2"/>
    </font>
    <font>
      <b/>
      <sz val="7"/>
      <color indexed="10"/>
      <name val="Arial"/>
      <family val="2"/>
    </font>
    <font>
      <b/>
      <sz val="7"/>
      <name val="Arial"/>
      <family val="2"/>
    </font>
    <font>
      <sz val="7"/>
      <color indexed="22"/>
      <name val="Arial"/>
      <family val="2"/>
    </font>
    <font>
      <sz val="7"/>
      <color indexed="9"/>
      <name val="Arial"/>
      <family val="2"/>
    </font>
    <font>
      <sz val="7"/>
      <color indexed="10"/>
      <name val="Arial"/>
      <family val="2"/>
    </font>
    <font>
      <sz val="11"/>
      <name val="Calibri"/>
      <family val="2"/>
      <scheme val="minor"/>
    </font>
    <font>
      <sz val="9"/>
      <name val="Courier New"/>
      <family val="3"/>
    </font>
    <font>
      <sz val="15"/>
      <color rgb="FFFF0000"/>
      <name val="Arial Narrow"/>
      <family val="2"/>
    </font>
    <font>
      <sz val="12"/>
      <name val="Arial Narrow"/>
      <family val="2"/>
    </font>
    <font>
      <sz val="11"/>
      <name val="Calibri"/>
      <family val="2"/>
    </font>
    <font>
      <sz val="11"/>
      <color theme="1"/>
      <name val="Arial Narrow"/>
      <family val="2"/>
    </font>
    <font>
      <b/>
      <sz val="11"/>
      <color theme="1"/>
      <name val="Arial Narrow"/>
      <family val="2"/>
    </font>
    <font>
      <sz val="11"/>
      <color rgb="FF000000"/>
      <name val="Arial Narrow"/>
      <family val="2"/>
    </font>
    <font>
      <b/>
      <sz val="10"/>
      <color theme="1"/>
      <name val="Arial Narrow"/>
      <family val="2"/>
    </font>
    <font>
      <u/>
      <sz val="11"/>
      <color theme="1"/>
      <name val="Arial Narrow"/>
      <family val="2"/>
    </font>
    <font>
      <sz val="11"/>
      <color rgb="FFFF0000"/>
      <name val="Arial Narrow"/>
      <family val="2"/>
    </font>
    <font>
      <b/>
      <sz val="9"/>
      <color theme="1"/>
      <name val="Arial Narrow"/>
      <family val="2"/>
    </font>
    <font>
      <sz val="10"/>
      <color theme="1"/>
      <name val="Arial Narrow"/>
      <family val="2"/>
    </font>
    <font>
      <sz val="9"/>
      <color theme="1"/>
      <name val="Arial Narrow"/>
      <family val="2"/>
    </font>
    <font>
      <sz val="10"/>
      <color rgb="FF000000"/>
      <name val="Arial Narrow"/>
      <family val="2"/>
    </font>
    <font>
      <b/>
      <sz val="11"/>
      <color theme="0"/>
      <name val="Arial Narrow"/>
      <family val="2"/>
    </font>
    <font>
      <sz val="11"/>
      <color theme="0"/>
      <name val="Arial Narrow"/>
      <family val="2"/>
    </font>
    <font>
      <sz val="11"/>
      <color theme="1"/>
      <name val="Calibri"/>
      <family val="2"/>
    </font>
    <font>
      <i/>
      <sz val="9"/>
      <name val="Arial Narrow"/>
      <family val="2"/>
    </font>
    <font>
      <b/>
      <sz val="10"/>
      <color indexed="12"/>
      <name val="Arial"/>
      <family val="2"/>
    </font>
    <font>
      <b/>
      <sz val="10"/>
      <color indexed="9"/>
      <name val="Arial"/>
      <family val="2"/>
    </font>
    <font>
      <b/>
      <sz val="11"/>
      <color indexed="10"/>
      <name val="Arial"/>
      <family val="2"/>
    </font>
    <font>
      <sz val="9"/>
      <color indexed="12"/>
      <name val="Arial"/>
      <family val="2"/>
    </font>
    <font>
      <b/>
      <sz val="12"/>
      <color indexed="9"/>
      <name val="Arial"/>
      <family val="2"/>
    </font>
    <font>
      <sz val="24"/>
      <color indexed="9"/>
      <name val="Arial"/>
      <family val="2"/>
    </font>
    <font>
      <sz val="9"/>
      <name val="Arial"/>
      <family val="2"/>
    </font>
    <font>
      <sz val="9"/>
      <color indexed="10"/>
      <name val="Arial"/>
      <family val="2"/>
    </font>
    <font>
      <b/>
      <u/>
      <sz val="10"/>
      <color indexed="10"/>
      <name val="Arial"/>
      <family val="2"/>
    </font>
    <font>
      <sz val="10"/>
      <color indexed="10"/>
      <name val="Arial"/>
      <family val="2"/>
    </font>
    <font>
      <u/>
      <sz val="10"/>
      <color indexed="10"/>
      <name val="Arial"/>
      <family val="2"/>
    </font>
    <font>
      <sz val="10"/>
      <color indexed="49"/>
      <name val="Arial"/>
      <family val="2"/>
    </font>
  </fonts>
  <fills count="88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31"/>
        <bgColor indexed="22"/>
      </patternFill>
    </fill>
    <fill>
      <patternFill patternType="solid">
        <fgColor indexed="53"/>
      </patternFill>
    </fill>
    <fill>
      <patternFill patternType="solid">
        <fgColor indexed="45"/>
        <bgColor indexed="29"/>
      </patternFill>
    </fill>
    <fill>
      <patternFill patternType="solid">
        <fgColor indexed="51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52"/>
      </patternFill>
    </fill>
    <fill>
      <patternFill patternType="solid">
        <fgColor indexed="47"/>
        <bgColor indexed="22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0"/>
      </patternFill>
    </fill>
    <fill>
      <patternFill patternType="solid">
        <fgColor indexed="22"/>
      </patternFill>
    </fill>
    <fill>
      <patternFill patternType="solid">
        <fgColor indexed="9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gray0625"/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1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6"/>
        <bgColor indexed="9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2"/>
        <bgColor indexed="64"/>
      </patternFill>
    </fill>
    <fill>
      <patternFill patternType="solid">
        <fgColor indexed="23"/>
        <bgColor indexed="64"/>
      </patternFill>
    </fill>
  </fills>
  <borders count="1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ck">
        <color indexed="27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8"/>
      </left>
      <right style="thin">
        <color indexed="8"/>
      </right>
      <top style="double">
        <color indexed="8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6114">
    <xf numFmtId="0" fontId="0" fillId="0" borderId="0"/>
    <xf numFmtId="166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0" fontId="4" fillId="0" borderId="0"/>
    <xf numFmtId="167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3" fontId="18" fillId="0" borderId="1">
      <alignment horizontal="right" vertical="center" wrapText="1"/>
    </xf>
    <xf numFmtId="168" fontId="3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 applyFill="0" applyBorder="0" applyAlignment="0" applyProtection="0"/>
    <xf numFmtId="2" fontId="3" fillId="0" borderId="0" applyFon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0" fontId="10" fillId="0" borderId="0"/>
    <xf numFmtId="0" fontId="1" fillId="0" borderId="0" applyFont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17" fillId="0" borderId="0"/>
    <xf numFmtId="0" fontId="3" fillId="0" borderId="0"/>
    <xf numFmtId="0" fontId="10" fillId="0" borderId="0"/>
    <xf numFmtId="0" fontId="3" fillId="0" borderId="0"/>
    <xf numFmtId="0" fontId="17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9" fontId="1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ill="0" applyBorder="0" applyAlignment="0" applyProtection="0"/>
    <xf numFmtId="9" fontId="3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17" fillId="0" borderId="0" applyFont="0" applyFill="0" applyBorder="0" applyAlignment="0" applyProtection="0"/>
    <xf numFmtId="166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78" fontId="3" fillId="0" borderId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17" fillId="0" borderId="0" applyFont="0" applyFill="0" applyBorder="0" applyAlignment="0" applyProtection="0"/>
    <xf numFmtId="173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" fillId="0" borderId="0" applyFont="0" applyFill="0" applyBorder="0" applyAlignment="0" applyProtection="0"/>
    <xf numFmtId="177" fontId="3" fillId="0" borderId="0" applyFill="0" applyBorder="0" applyAlignment="0" applyProtection="0"/>
    <xf numFmtId="166" fontId="3" fillId="0" borderId="0" applyFont="0" applyFill="0" applyBorder="0" applyAlignment="0" applyProtection="0"/>
    <xf numFmtId="177" fontId="3" fillId="0" borderId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25" fillId="0" borderId="11" applyNumberFormat="0" applyFill="0" applyAlignment="0" applyProtection="0"/>
    <xf numFmtId="0" fontId="26" fillId="0" borderId="12" applyNumberFormat="0" applyFill="0" applyAlignment="0" applyProtection="0"/>
    <xf numFmtId="0" fontId="3" fillId="0" borderId="0"/>
    <xf numFmtId="0" fontId="27" fillId="0" borderId="13" applyNumberFormat="0" applyFill="0" applyAlignment="0" applyProtection="0"/>
    <xf numFmtId="0" fontId="3" fillId="0" borderId="0"/>
    <xf numFmtId="0" fontId="3" fillId="0" borderId="0"/>
    <xf numFmtId="0" fontId="17" fillId="0" borderId="0"/>
    <xf numFmtId="0" fontId="3" fillId="0" borderId="0"/>
    <xf numFmtId="0" fontId="17" fillId="6" borderId="0" applyNumberFormat="0" applyBorder="0" applyAlignment="0" applyProtection="0"/>
    <xf numFmtId="166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17" fillId="6" borderId="0" applyNumberFormat="0" applyBorder="0" applyAlignment="0" applyProtection="0"/>
    <xf numFmtId="166" fontId="3" fillId="0" borderId="0" applyFont="0" applyFill="0" applyBorder="0" applyAlignment="0" applyProtection="0"/>
    <xf numFmtId="0" fontId="29" fillId="0" borderId="0"/>
    <xf numFmtId="0" fontId="3" fillId="0" borderId="0"/>
    <xf numFmtId="0" fontId="3" fillId="0" borderId="0"/>
    <xf numFmtId="0" fontId="17" fillId="6" borderId="0" applyNumberFormat="0" applyBorder="0" applyAlignment="0" applyProtection="0"/>
    <xf numFmtId="44" fontId="3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0" borderId="0"/>
    <xf numFmtId="0" fontId="34" fillId="0" borderId="17" applyNumberFormat="0" applyFill="0" applyAlignment="0" applyProtection="0"/>
    <xf numFmtId="0" fontId="34" fillId="0" borderId="0" applyNumberFormat="0" applyFill="0" applyBorder="0" applyAlignment="0" applyProtection="0"/>
    <xf numFmtId="0" fontId="36" fillId="8" borderId="0" applyNumberFormat="0" applyBorder="0" applyAlignment="0" applyProtection="0"/>
    <xf numFmtId="0" fontId="41" fillId="0" borderId="20" applyNumberFormat="0" applyFill="0" applyAlignment="0" applyProtection="0"/>
    <xf numFmtId="0" fontId="45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45" fillId="17" borderId="0" applyNumberFormat="0" applyBorder="0" applyAlignment="0" applyProtection="0"/>
    <xf numFmtId="0" fontId="45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45" fillId="21" borderId="0" applyNumberFormat="0" applyBorder="0" applyAlignment="0" applyProtection="0"/>
    <xf numFmtId="0" fontId="45" fillId="22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45" fillId="25" borderId="0" applyNumberFormat="0" applyBorder="0" applyAlignment="0" applyProtection="0"/>
    <xf numFmtId="0" fontId="45" fillId="26" borderId="0" applyNumberFormat="0" applyBorder="0" applyAlignment="0" applyProtection="0"/>
    <xf numFmtId="0" fontId="17" fillId="27" borderId="0" applyNumberFormat="0" applyBorder="0" applyAlignment="0" applyProtection="0"/>
    <xf numFmtId="0" fontId="17" fillId="28" borderId="0" applyNumberFormat="0" applyBorder="0" applyAlignment="0" applyProtection="0"/>
    <xf numFmtId="0" fontId="45" fillId="29" borderId="0" applyNumberFormat="0" applyBorder="0" applyAlignment="0" applyProtection="0"/>
    <xf numFmtId="0" fontId="45" fillId="30" borderId="0" applyNumberFormat="0" applyBorder="0" applyAlignment="0" applyProtection="0"/>
    <xf numFmtId="0" fontId="17" fillId="31" borderId="0" applyNumberFormat="0" applyBorder="0" applyAlignment="0" applyProtection="0"/>
    <xf numFmtId="0" fontId="17" fillId="32" borderId="0" applyNumberFormat="0" applyBorder="0" applyAlignment="0" applyProtection="0"/>
    <xf numFmtId="0" fontId="45" fillId="33" borderId="0" applyNumberFormat="0" applyBorder="0" applyAlignment="0" applyProtection="0"/>
    <xf numFmtId="0" fontId="45" fillId="34" borderId="0" applyNumberFormat="0" applyBorder="0" applyAlignment="0" applyProtection="0"/>
    <xf numFmtId="0" fontId="17" fillId="35" borderId="0" applyNumberFormat="0" applyBorder="0" applyAlignment="0" applyProtection="0"/>
    <xf numFmtId="0" fontId="17" fillId="36" borderId="0" applyNumberFormat="0" applyBorder="0" applyAlignment="0" applyProtection="0"/>
    <xf numFmtId="0" fontId="45" fillId="37" borderId="0" applyNumberFormat="0" applyBorder="0" applyAlignment="0" applyProtection="0"/>
    <xf numFmtId="0" fontId="46" fillId="0" borderId="0"/>
    <xf numFmtId="0" fontId="63" fillId="0" borderId="0"/>
    <xf numFmtId="0" fontId="63" fillId="0" borderId="0"/>
    <xf numFmtId="0" fontId="3" fillId="0" borderId="0"/>
    <xf numFmtId="0" fontId="63" fillId="0" borderId="0"/>
    <xf numFmtId="0" fontId="3" fillId="0" borderId="0"/>
    <xf numFmtId="0" fontId="3" fillId="0" borderId="0"/>
    <xf numFmtId="0" fontId="2" fillId="38" borderId="0" applyNumberFormat="0" applyBorder="0" applyAlignment="0" applyProtection="0"/>
    <xf numFmtId="0" fontId="2" fillId="39" borderId="0" applyNumberFormat="0" applyBorder="0" applyAlignment="0" applyProtection="0"/>
    <xf numFmtId="0" fontId="2" fillId="40" borderId="0" applyNumberFormat="0" applyBorder="0" applyAlignment="0" applyProtection="0"/>
    <xf numFmtId="0" fontId="2" fillId="41" borderId="0" applyNumberFormat="0" applyBorder="0" applyAlignment="0" applyProtection="0"/>
    <xf numFmtId="0" fontId="2" fillId="42" borderId="0" applyNumberFormat="0" applyBorder="0" applyAlignment="0" applyProtection="0"/>
    <xf numFmtId="0" fontId="2" fillId="43" borderId="0" applyNumberFormat="0" applyBorder="0" applyAlignment="0" applyProtection="0"/>
    <xf numFmtId="0" fontId="17" fillId="6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17" fillId="51" borderId="0" applyNumberFormat="0" applyBorder="0" applyAlignment="0" applyProtection="0"/>
    <xf numFmtId="0" fontId="2" fillId="6" borderId="0" applyNumberFormat="0" applyBorder="0" applyAlignment="0" applyProtection="0"/>
    <xf numFmtId="0" fontId="2" fillId="53" borderId="0" applyNumberFormat="0" applyBorder="0" applyAlignment="0" applyProtection="0"/>
    <xf numFmtId="0" fontId="2" fillId="54" borderId="0" applyNumberFormat="0" applyBorder="0" applyAlignment="0" applyProtection="0"/>
    <xf numFmtId="0" fontId="2" fillId="41" borderId="0" applyNumberFormat="0" applyBorder="0" applyAlignment="0" applyProtection="0"/>
    <xf numFmtId="0" fontId="2" fillId="6" borderId="0" applyNumberFormat="0" applyBorder="0" applyAlignment="0" applyProtection="0"/>
    <xf numFmtId="0" fontId="2" fillId="47" borderId="0" applyNumberFormat="0" applyBorder="0" applyAlignment="0" applyProtection="0"/>
    <xf numFmtId="0" fontId="17" fillId="42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17" fillId="51" borderId="0" applyNumberFormat="0" applyBorder="0" applyAlignment="0" applyProtection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45" borderId="0" applyNumberFormat="0" applyBorder="0" applyAlignment="0" applyProtection="0"/>
    <xf numFmtId="0" fontId="45" fillId="45" borderId="0" applyNumberFormat="0" applyBorder="0" applyAlignment="0" applyProtection="0"/>
    <xf numFmtId="0" fontId="45" fillId="47" borderId="0" applyNumberFormat="0" applyBorder="0" applyAlignment="0" applyProtection="0"/>
    <xf numFmtId="0" fontId="45" fillId="47" borderId="0" applyNumberFormat="0" applyBorder="0" applyAlignment="0" applyProtection="0"/>
    <xf numFmtId="0" fontId="45" fillId="39" borderId="0" applyNumberFormat="0" applyBorder="0" applyAlignment="0" applyProtection="0"/>
    <xf numFmtId="0" fontId="45" fillId="39" borderId="0" applyNumberFormat="0" applyBorder="0" applyAlignment="0" applyProtection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53" borderId="0" applyNumberFormat="0" applyBorder="0" applyAlignment="0" applyProtection="0"/>
    <xf numFmtId="0" fontId="45" fillId="53" borderId="0" applyNumberFormat="0" applyBorder="0" applyAlignment="0" applyProtection="0"/>
    <xf numFmtId="0" fontId="14" fillId="0" borderId="0"/>
    <xf numFmtId="0" fontId="48" fillId="40" borderId="0" applyNumberFormat="0" applyBorder="0" applyAlignment="0" applyProtection="0"/>
    <xf numFmtId="0" fontId="35" fillId="62" borderId="0" applyNumberFormat="0" applyBorder="0" applyAlignment="0" applyProtection="0"/>
    <xf numFmtId="0" fontId="35" fillId="62" borderId="0" applyNumberFormat="0" applyBorder="0" applyAlignment="0" applyProtection="0"/>
    <xf numFmtId="0" fontId="59" fillId="0" borderId="24" applyNumberFormat="0" applyFill="0" applyAlignment="0" applyProtection="0"/>
    <xf numFmtId="0" fontId="60" fillId="0" borderId="25" applyNumberFormat="0" applyFill="0" applyAlignment="0" applyProtection="0"/>
    <xf numFmtId="0" fontId="49" fillId="63" borderId="27" applyNumberFormat="0" applyAlignment="0" applyProtection="0"/>
    <xf numFmtId="0" fontId="84" fillId="64" borderId="18" applyNumberFormat="0" applyAlignment="0" applyProtection="0"/>
    <xf numFmtId="0" fontId="49" fillId="65" borderId="27" applyNumberFormat="0" applyAlignment="0" applyProtection="0"/>
    <xf numFmtId="0" fontId="84" fillId="64" borderId="18" applyNumberFormat="0" applyAlignment="0" applyProtection="0"/>
    <xf numFmtId="0" fontId="3" fillId="0" borderId="0"/>
    <xf numFmtId="0" fontId="3" fillId="0" borderId="0"/>
    <xf numFmtId="0" fontId="68" fillId="0" borderId="0"/>
    <xf numFmtId="0" fontId="50" fillId="66" borderId="28" applyNumberFormat="0" applyAlignment="0" applyProtection="0"/>
    <xf numFmtId="0" fontId="42" fillId="12" borderId="21" applyNumberFormat="0" applyAlignment="0" applyProtection="0"/>
    <xf numFmtId="0" fontId="42" fillId="12" borderId="21" applyNumberFormat="0" applyAlignment="0" applyProtection="0"/>
    <xf numFmtId="0" fontId="56" fillId="0" borderId="30" applyNumberFormat="0" applyFill="0" applyAlignment="0" applyProtection="0"/>
    <xf numFmtId="0" fontId="56" fillId="0" borderId="30" applyNumberFormat="0" applyFill="0" applyAlignment="0" applyProtection="0"/>
    <xf numFmtId="0" fontId="56" fillId="0" borderId="30" applyNumberFormat="0" applyFill="0" applyAlignment="0" applyProtection="0"/>
    <xf numFmtId="0" fontId="56" fillId="0" borderId="30" applyNumberFormat="0" applyFill="0" applyAlignment="0" applyProtection="0"/>
    <xf numFmtId="181" fontId="3" fillId="0" borderId="0" applyFont="0" applyFill="0" applyBorder="0" applyAlignment="0" applyProtection="0"/>
    <xf numFmtId="40" fontId="69" fillId="0" borderId="0" applyFont="0" applyFill="0" applyBorder="0" applyAlignment="0" applyProtection="0"/>
    <xf numFmtId="187" fontId="74" fillId="0" borderId="0" applyNumberFormat="0" applyFill="0" applyBorder="0">
      <alignment horizontal="left" vertical="center"/>
      <protection locked="0"/>
    </xf>
    <xf numFmtId="0" fontId="48" fillId="40" borderId="0" applyNumberFormat="0" applyBorder="0" applyAlignment="0" applyProtection="0"/>
    <xf numFmtId="183" fontId="3" fillId="0" borderId="0">
      <alignment horizontal="center"/>
    </xf>
    <xf numFmtId="188" fontId="3" fillId="0" borderId="0" applyFont="0" applyFill="0" applyBorder="0" applyAlignment="0" applyProtection="0"/>
    <xf numFmtId="184" fontId="3" fillId="0" borderId="0" applyFont="0" applyFill="0" applyBorder="0" applyAlignment="0" applyProtection="0"/>
    <xf numFmtId="0" fontId="75" fillId="0" borderId="0">
      <protection locked="0"/>
    </xf>
    <xf numFmtId="187" fontId="73" fillId="70" borderId="0" applyNumberFormat="0" applyBorder="0">
      <alignment horizontal="center" vertical="center"/>
    </xf>
    <xf numFmtId="187" fontId="73" fillId="70" borderId="0" applyNumberFormat="0" applyBorder="0">
      <alignment horizontal="center" vertical="center"/>
    </xf>
    <xf numFmtId="187" fontId="76" fillId="70" borderId="8" applyNumberFormat="0" applyFill="0" applyBorder="0" applyProtection="0">
      <alignment horizontal="left"/>
      <protection locked="0"/>
    </xf>
    <xf numFmtId="0" fontId="45" fillId="71" borderId="0" applyNumberFormat="0" applyBorder="0" applyAlignment="0" applyProtection="0"/>
    <xf numFmtId="0" fontId="45" fillId="71" borderId="0" applyNumberFormat="0" applyBorder="0" applyAlignment="0" applyProtection="0"/>
    <xf numFmtId="0" fontId="45" fillId="18" borderId="0" applyNumberFormat="0" applyBorder="0" applyAlignment="0" applyProtection="0"/>
    <xf numFmtId="0" fontId="45" fillId="18" borderId="0" applyNumberFormat="0" applyBorder="0" applyAlignment="0" applyProtection="0"/>
    <xf numFmtId="0" fontId="45" fillId="47" borderId="0" applyNumberFormat="0" applyBorder="0" applyAlignment="0" applyProtection="0"/>
    <xf numFmtId="0" fontId="45" fillId="47" borderId="0" applyNumberFormat="0" applyBorder="0" applyAlignment="0" applyProtection="0"/>
    <xf numFmtId="0" fontId="45" fillId="72" borderId="0" applyNumberFormat="0" applyBorder="0" applyAlignment="0" applyProtection="0"/>
    <xf numFmtId="0" fontId="45" fillId="72" borderId="0" applyNumberFormat="0" applyBorder="0" applyAlignment="0" applyProtection="0"/>
    <xf numFmtId="0" fontId="45" fillId="30" borderId="0" applyNumberFormat="0" applyBorder="0" applyAlignment="0" applyProtection="0"/>
    <xf numFmtId="0" fontId="45" fillId="30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52" fillId="43" borderId="27" applyNumberFormat="0" applyAlignment="0" applyProtection="0"/>
    <xf numFmtId="0" fontId="38" fillId="51" borderId="18" applyNumberFormat="0" applyAlignment="0" applyProtection="0"/>
    <xf numFmtId="0" fontId="52" fillId="52" borderId="27" applyNumberFormat="0" applyAlignment="0" applyProtection="0"/>
    <xf numFmtId="0" fontId="38" fillId="51" borderId="18" applyNumberFormat="0" applyAlignment="0" applyProtection="0"/>
    <xf numFmtId="0" fontId="6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89" fontId="3" fillId="0" borderId="0" applyFont="0" applyFill="0" applyBorder="0" applyAlignment="0" applyProtection="0"/>
    <xf numFmtId="190" fontId="77" fillId="0" borderId="0" applyFill="0" applyBorder="0" applyAlignment="0" applyProtection="0"/>
    <xf numFmtId="191" fontId="75" fillId="0" borderId="0"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0" fontId="15" fillId="0" borderId="0" applyNumberFormat="0" applyFont="0" applyFill="0" applyAlignment="0">
      <alignment horizontal="left"/>
    </xf>
    <xf numFmtId="38" fontId="13" fillId="5" borderId="0" applyNumberFormat="0" applyBorder="0" applyAlignment="0" applyProtection="0"/>
    <xf numFmtId="0" fontId="71" fillId="0" borderId="0">
      <alignment horizontal="left"/>
    </xf>
    <xf numFmtId="0" fontId="36" fillId="73" borderId="0" applyNumberFormat="0" applyBorder="0" applyAlignment="0" applyProtection="0"/>
    <xf numFmtId="0" fontId="36" fillId="73" borderId="0" applyNumberFormat="0" applyBorder="0" applyAlignment="0" applyProtection="0"/>
    <xf numFmtId="10" fontId="13" fillId="5" borderId="1" applyNumberFormat="0" applyBorder="0" applyAlignment="0" applyProtection="0"/>
    <xf numFmtId="0" fontId="3" fillId="0" borderId="0">
      <alignment horizontal="centerContinuous" vertical="justify"/>
    </xf>
    <xf numFmtId="0" fontId="72" fillId="0" borderId="14"/>
    <xf numFmtId="182" fontId="6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92" fontId="77" fillId="0" borderId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92" fontId="77" fillId="0" borderId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92" fontId="3" fillId="0" borderId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92" fontId="77" fillId="0" borderId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92" fontId="77" fillId="0" borderId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92" fontId="3" fillId="0" borderId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8" fontId="3" fillId="0" borderId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3" fillId="0" borderId="0" applyFont="0" applyFill="0" applyBorder="0" applyAlignment="0" applyProtection="0"/>
    <xf numFmtId="3" fontId="3" fillId="0" borderId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54" fillId="74" borderId="0" applyNumberFormat="0" applyBorder="0" applyAlignment="0" applyProtection="0"/>
    <xf numFmtId="0" fontId="65" fillId="0" borderId="0"/>
    <xf numFmtId="185" fontId="3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" fillId="0" borderId="0"/>
    <xf numFmtId="0" fontId="3" fillId="0" borderId="0"/>
    <xf numFmtId="0" fontId="3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" fillId="0" borderId="0"/>
    <xf numFmtId="0" fontId="6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5" fillId="0" borderId="0"/>
    <xf numFmtId="0" fontId="6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4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3" fillId="0" borderId="0"/>
    <xf numFmtId="0" fontId="8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3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3" fillId="0" borderId="0"/>
    <xf numFmtId="0" fontId="17" fillId="0" borderId="0"/>
    <xf numFmtId="0" fontId="63" fillId="0" borderId="0"/>
    <xf numFmtId="0" fontId="3" fillId="0" borderId="0"/>
    <xf numFmtId="0" fontId="3" fillId="0" borderId="0"/>
    <xf numFmtId="0" fontId="3" fillId="0" borderId="0"/>
    <xf numFmtId="0" fontId="7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3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17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17" fillId="0" borderId="0"/>
    <xf numFmtId="0" fontId="3" fillId="0" borderId="0"/>
    <xf numFmtId="0" fontId="3" fillId="0" borderId="0"/>
    <xf numFmtId="0" fontId="24" fillId="0" borderId="0">
      <alignment vertical="top"/>
    </xf>
    <xf numFmtId="0" fontId="3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3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3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3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6" fillId="0" borderId="0"/>
    <xf numFmtId="0" fontId="67" fillId="0" borderId="0"/>
    <xf numFmtId="0" fontId="3" fillId="75" borderId="31" applyNumberFormat="0" applyFont="0" applyAlignment="0" applyProtection="0"/>
    <xf numFmtId="0" fontId="2" fillId="74" borderId="22" applyNumberFormat="0" applyFont="0" applyAlignment="0" applyProtection="0"/>
    <xf numFmtId="0" fontId="3" fillId="76" borderId="31" applyNumberFormat="0" applyAlignment="0" applyProtection="0"/>
    <xf numFmtId="0" fontId="2" fillId="74" borderId="22" applyNumberFormat="0" applyFont="0" applyAlignment="0" applyProtection="0"/>
    <xf numFmtId="0" fontId="2" fillId="74" borderId="22" applyNumberFormat="0" applyFont="0" applyAlignment="0" applyProtection="0"/>
    <xf numFmtId="0" fontId="2" fillId="74" borderId="22" applyNumberFormat="0" applyFont="0" applyAlignment="0" applyProtection="0"/>
    <xf numFmtId="0" fontId="2" fillId="74" borderId="22" applyNumberFormat="0" applyFont="0" applyAlignment="0" applyProtection="0"/>
    <xf numFmtId="0" fontId="2" fillId="74" borderId="22" applyNumberFormat="0" applyFont="0" applyAlignment="0" applyProtection="0"/>
    <xf numFmtId="10" fontId="3" fillId="0" borderId="0" applyFont="0" applyFill="0" applyBorder="0" applyAlignment="0" applyProtection="0"/>
    <xf numFmtId="193" fontId="75" fillId="0" borderId="0">
      <protection locked="0"/>
    </xf>
    <xf numFmtId="0" fontId="64" fillId="0" borderId="32" applyNumberFormat="0" applyFont="0" applyBorder="0" applyAlignment="0"/>
    <xf numFmtId="0" fontId="3" fillId="0" borderId="33" applyNumberFormat="0" applyFont="0" applyAlignment="0"/>
    <xf numFmtId="0" fontId="3" fillId="0" borderId="33" applyNumberFormat="0" applyFont="0" applyAlignment="0"/>
    <xf numFmtId="0" fontId="3" fillId="0" borderId="33" applyNumberFormat="0" applyFont="0" applyAlignment="0"/>
    <xf numFmtId="0" fontId="3" fillId="0" borderId="33" applyNumberFormat="0" applyFont="0" applyAlignment="0"/>
    <xf numFmtId="0" fontId="3" fillId="0" borderId="33" applyNumberFormat="0" applyFont="0" applyAlignment="0"/>
    <xf numFmtId="0" fontId="3" fillId="0" borderId="33" applyNumberFormat="0" applyFont="0" applyAlignment="0"/>
    <xf numFmtId="0" fontId="3" fillId="0" borderId="33" applyNumberFormat="0" applyFont="0" applyAlignment="0"/>
    <xf numFmtId="0" fontId="3" fillId="0" borderId="33" applyNumberFormat="0" applyFont="0" applyAlignment="0"/>
    <xf numFmtId="0" fontId="3" fillId="0" borderId="33" applyNumberFormat="0" applyFont="0" applyAlignment="0"/>
    <xf numFmtId="0" fontId="3" fillId="0" borderId="33" applyNumberFormat="0" applyFont="0" applyAlignment="0"/>
    <xf numFmtId="0" fontId="3" fillId="0" borderId="33" applyNumberFormat="0" applyFont="0" applyAlignment="0"/>
    <xf numFmtId="0" fontId="3" fillId="0" borderId="33" applyNumberFormat="0" applyFont="0" applyAlignment="0"/>
    <xf numFmtId="0" fontId="3" fillId="0" borderId="33" applyNumberFormat="0" applyFont="0" applyAlignment="0"/>
    <xf numFmtId="0" fontId="3" fillId="0" borderId="0" applyNumberFormat="0" applyBorder="0" applyAlignment="0"/>
    <xf numFmtId="0" fontId="3" fillId="0" borderId="33" applyNumberFormat="0" applyFont="0" applyAlignment="0"/>
    <xf numFmtId="0" fontId="3" fillId="0" borderId="33" applyNumberFormat="0" applyFont="0" applyAlignment="0"/>
    <xf numFmtId="0" fontId="3" fillId="0" borderId="33" applyNumberFormat="0" applyFont="0" applyAlignment="0"/>
    <xf numFmtId="0" fontId="3" fillId="0" borderId="33" applyNumberFormat="0" applyFont="0" applyAlignment="0"/>
    <xf numFmtId="0" fontId="3" fillId="0" borderId="33" applyNumberFormat="0" applyFont="0" applyAlignment="0"/>
    <xf numFmtId="0" fontId="3" fillId="0" borderId="33" applyNumberFormat="0" applyFont="0" applyAlignment="0"/>
    <xf numFmtId="0" fontId="3" fillId="0" borderId="33" applyNumberFormat="0" applyFont="0" applyAlignment="0"/>
    <xf numFmtId="0" fontId="3" fillId="0" borderId="33" applyNumberFormat="0" applyFont="0" applyAlignment="0"/>
    <xf numFmtId="4" fontId="75" fillId="0" borderId="0">
      <protection locked="0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7" fillId="0" borderId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ill="0" applyBorder="0" applyAlignment="0" applyProtection="0"/>
    <xf numFmtId="9" fontId="77" fillId="0" borderId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7" fillId="0" borderId="0" applyFill="0" applyBorder="0" applyAlignment="0" applyProtection="0"/>
    <xf numFmtId="9" fontId="77" fillId="0" borderId="0" applyFill="0" applyBorder="0" applyAlignment="0" applyProtection="0"/>
    <xf numFmtId="9" fontId="3" fillId="0" borderId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7" fillId="0" borderId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ill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55" fillId="63" borderId="34" applyNumberFormat="0" applyAlignment="0" applyProtection="0"/>
    <xf numFmtId="0" fontId="39" fillId="64" borderId="19" applyNumberFormat="0" applyAlignment="0" applyProtection="0"/>
    <xf numFmtId="0" fontId="55" fillId="65" borderId="34" applyNumberFormat="0" applyAlignment="0" applyProtection="0"/>
    <xf numFmtId="0" fontId="39" fillId="64" borderId="19" applyNumberFormat="0" applyAlignment="0" applyProtection="0"/>
    <xf numFmtId="43" fontId="2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77" fontId="77" fillId="0" borderId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77" fontId="77" fillId="0" borderId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77" fontId="3" fillId="0" borderId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78" fontId="3" fillId="0" borderId="0" applyFill="0" applyAlignment="0" applyProtection="0"/>
    <xf numFmtId="177" fontId="77" fillId="0" borderId="0" applyFill="0" applyBorder="0" applyAlignment="0" applyProtection="0"/>
    <xf numFmtId="176" fontId="3" fillId="0" borderId="0" applyFill="0" applyBorder="0" applyAlignment="0" applyProtection="0"/>
    <xf numFmtId="178" fontId="3" fillId="0" borderId="0" applyFill="0" applyAlignment="0" applyProtection="0"/>
    <xf numFmtId="178" fontId="3" fillId="0" borderId="0" applyFill="0" applyAlignment="0" applyProtection="0"/>
    <xf numFmtId="178" fontId="3" fillId="0" borderId="0" applyFill="0" applyAlignment="0" applyProtection="0"/>
    <xf numFmtId="178" fontId="3" fillId="0" borderId="0" applyFill="0" applyAlignment="0" applyProtection="0"/>
    <xf numFmtId="178" fontId="3" fillId="0" borderId="0" applyFill="0" applyAlignment="0" applyProtection="0"/>
    <xf numFmtId="178" fontId="3" fillId="0" borderId="0" applyFill="0" applyAlignment="0" applyProtection="0"/>
    <xf numFmtId="178" fontId="3" fillId="0" borderId="0" applyFill="0" applyAlignment="0" applyProtection="0"/>
    <xf numFmtId="178" fontId="3" fillId="0" borderId="0" applyFill="0" applyAlignment="0" applyProtection="0"/>
    <xf numFmtId="40" fontId="14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86" fontId="3" fillId="0" borderId="0" applyFont="0" applyFill="0" applyBorder="0" applyAlignment="0" applyProtection="0"/>
    <xf numFmtId="186" fontId="3" fillId="0" borderId="0" applyFont="0" applyFill="0" applyBorder="0" applyAlignment="0" applyProtection="0"/>
    <xf numFmtId="186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2" fillId="0" borderId="0"/>
    <xf numFmtId="0" fontId="56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24" applyNumberFormat="0" applyFill="0" applyAlignment="0" applyProtection="0"/>
    <xf numFmtId="0" fontId="27" fillId="0" borderId="13" applyNumberFormat="0" applyFill="0" applyAlignment="0" applyProtection="0"/>
    <xf numFmtId="0" fontId="59" fillId="0" borderId="24" applyNumberFormat="0" applyFill="0" applyAlignment="0" applyProtection="0"/>
    <xf numFmtId="0" fontId="27" fillId="0" borderId="35" applyNumberFormat="0" applyFill="0" applyAlignment="0" applyProtection="0"/>
    <xf numFmtId="0" fontId="59" fillId="0" borderId="24" applyNumberFormat="0" applyFill="0" applyAlignment="0" applyProtection="0"/>
    <xf numFmtId="0" fontId="59" fillId="0" borderId="24" applyNumberFormat="0" applyFill="0" applyAlignment="0" applyProtection="0"/>
    <xf numFmtId="0" fontId="59" fillId="0" borderId="24" applyNumberFormat="0" applyFill="0" applyAlignment="0" applyProtection="0"/>
    <xf numFmtId="0" fontId="59" fillId="0" borderId="24" applyNumberFormat="0" applyFill="0" applyAlignment="0" applyProtection="0"/>
    <xf numFmtId="0" fontId="59" fillId="0" borderId="24" applyNumberFormat="0" applyFill="0" applyAlignment="0" applyProtection="0"/>
    <xf numFmtId="0" fontId="59" fillId="0" borderId="24" applyNumberFormat="0" applyFill="0" applyAlignment="0" applyProtection="0"/>
    <xf numFmtId="0" fontId="59" fillId="0" borderId="24" applyNumberFormat="0" applyFill="0" applyAlignment="0" applyProtection="0"/>
    <xf numFmtId="0" fontId="59" fillId="0" borderId="24" applyNumberFormat="0" applyFill="0" applyAlignment="0" applyProtection="0"/>
    <xf numFmtId="0" fontId="59" fillId="0" borderId="24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81" fillId="0" borderId="36" applyNumberFormat="0" applyFill="0" applyAlignment="0" applyProtection="0"/>
    <xf numFmtId="0" fontId="81" fillId="0" borderId="36" applyNumberFormat="0" applyFill="0" applyAlignment="0" applyProtection="0"/>
    <xf numFmtId="0" fontId="81" fillId="0" borderId="36" applyNumberFormat="0" applyFill="0" applyAlignment="0" applyProtection="0"/>
    <xf numFmtId="0" fontId="81" fillId="0" borderId="36" applyNumberFormat="0" applyFill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194" fontId="79" fillId="0" borderId="0">
      <protection locked="0"/>
    </xf>
    <xf numFmtId="194" fontId="79" fillId="0" borderId="0">
      <protection locked="0"/>
    </xf>
    <xf numFmtId="0" fontId="44" fillId="0" borderId="37" applyNumberFormat="0" applyFill="0" applyAlignment="0" applyProtection="0"/>
    <xf numFmtId="0" fontId="26" fillId="0" borderId="12" applyNumberFormat="0" applyFill="0" applyAlignment="0" applyProtection="0"/>
    <xf numFmtId="0" fontId="44" fillId="0" borderId="37" applyNumberFormat="0" applyFill="0" applyAlignment="0" applyProtection="0"/>
    <xf numFmtId="0" fontId="50" fillId="66" borderId="28" applyNumberFormat="0" applyAlignment="0" applyProtection="0"/>
    <xf numFmtId="40" fontId="1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48" fillId="40" borderId="0" applyNumberFormat="0" applyBorder="0" applyAlignment="0" applyProtection="0"/>
    <xf numFmtId="0" fontId="49" fillId="65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50" fillId="66" borderId="28" applyNumberFormat="0" applyAlignment="0" applyProtection="0"/>
    <xf numFmtId="0" fontId="56" fillId="0" borderId="30" applyNumberFormat="0" applyFill="0" applyAlignment="0" applyProtection="0"/>
    <xf numFmtId="0" fontId="56" fillId="0" borderId="30" applyNumberFormat="0" applyFill="0" applyAlignment="0" applyProtection="0"/>
    <xf numFmtId="0" fontId="56" fillId="0" borderId="30" applyNumberFormat="0" applyFill="0" applyAlignment="0" applyProtection="0"/>
    <xf numFmtId="0" fontId="56" fillId="0" borderId="30" applyNumberFormat="0" applyFill="0" applyAlignment="0" applyProtection="0"/>
    <xf numFmtId="41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0" fontId="52" fillId="52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10" fontId="13" fillId="5" borderId="1" applyNumberFormat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54" fillId="74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3" fillId="76" borderId="31" applyNumberFormat="0" applyAlignment="0" applyProtection="0"/>
    <xf numFmtId="0" fontId="3" fillId="75" borderId="31" applyNumberFormat="0" applyFont="0" applyAlignment="0" applyProtection="0"/>
    <xf numFmtId="0" fontId="3" fillId="75" borderId="31" applyNumberFormat="0" applyFont="0" applyAlignment="0" applyProtection="0"/>
    <xf numFmtId="0" fontId="55" fillId="65" borderId="34" applyNumberFormat="0" applyAlignment="0" applyProtection="0"/>
    <xf numFmtId="0" fontId="55" fillId="63" borderId="34" applyNumberFormat="0" applyAlignment="0" applyProtection="0"/>
    <xf numFmtId="0" fontId="55" fillId="63" borderId="34" applyNumberFormat="0" applyAlignment="0" applyProtection="0"/>
    <xf numFmtId="43" fontId="24" fillId="0" borderId="0" applyFont="0" applyFill="0" applyBorder="0" applyAlignment="0" applyProtection="0">
      <alignment vertical="top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3" fillId="0" borderId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81" fillId="0" borderId="36" applyNumberFormat="0" applyFill="0" applyAlignment="0" applyProtection="0"/>
    <xf numFmtId="0" fontId="81" fillId="0" borderId="36" applyNumberFormat="0" applyFill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6" fillId="0" borderId="12" applyNumberFormat="0" applyFill="0" applyAlignment="0" applyProtection="0"/>
    <xf numFmtId="0" fontId="44" fillId="0" borderId="37" applyNumberFormat="0" applyFill="0" applyAlignment="0" applyProtection="0"/>
    <xf numFmtId="0" fontId="44" fillId="0" borderId="37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43" fontId="17" fillId="0" borderId="0" applyFont="0" applyFill="0" applyBorder="0" applyAlignment="0" applyProtection="0"/>
    <xf numFmtId="166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49" fillId="65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56" fillId="0" borderId="30" applyNumberFormat="0" applyFill="0" applyAlignment="0" applyProtection="0"/>
    <xf numFmtId="0" fontId="56" fillId="0" borderId="30" applyNumberFormat="0" applyFill="0" applyAlignment="0" applyProtection="0"/>
    <xf numFmtId="0" fontId="56" fillId="0" borderId="30" applyNumberFormat="0" applyFill="0" applyAlignment="0" applyProtection="0"/>
    <xf numFmtId="0" fontId="56" fillId="0" borderId="30" applyNumberFormat="0" applyFill="0" applyAlignment="0" applyProtection="0"/>
    <xf numFmtId="0" fontId="52" fillId="52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3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3" fillId="0" borderId="0"/>
    <xf numFmtId="0" fontId="55" fillId="65" borderId="34" applyNumberFormat="0" applyAlignment="0" applyProtection="0"/>
    <xf numFmtId="0" fontId="55" fillId="63" borderId="34" applyNumberFormat="0" applyAlignment="0" applyProtection="0"/>
    <xf numFmtId="0" fontId="55" fillId="63" borderId="34" applyNumberFormat="0" applyAlignment="0" applyProtection="0"/>
    <xf numFmtId="43" fontId="2" fillId="0" borderId="0" applyFont="0" applyFill="0" applyBorder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81" fillId="0" borderId="36" applyNumberFormat="0" applyFill="0" applyAlignment="0" applyProtection="0"/>
    <xf numFmtId="0" fontId="81" fillId="0" borderId="36" applyNumberFormat="0" applyFill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26" fillId="0" borderId="12" applyNumberFormat="0" applyFill="0" applyAlignment="0" applyProtection="0"/>
    <xf numFmtId="0" fontId="44" fillId="0" borderId="37" applyNumberFormat="0" applyFill="0" applyAlignment="0" applyProtection="0"/>
    <xf numFmtId="0" fontId="44" fillId="0" borderId="37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87" fillId="0" borderId="0"/>
    <xf numFmtId="0" fontId="3" fillId="0" borderId="0"/>
    <xf numFmtId="0" fontId="62" fillId="0" borderId="0"/>
    <xf numFmtId="0" fontId="62" fillId="0" borderId="0"/>
    <xf numFmtId="187" fontId="28" fillId="0" borderId="38" applyBorder="0" applyAlignment="0">
      <alignment horizontal="center" vertical="center"/>
    </xf>
    <xf numFmtId="166" fontId="1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78" fontId="1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3" fillId="0" borderId="0"/>
    <xf numFmtId="187" fontId="16" fillId="0" borderId="38" applyBorder="0" applyAlignment="0">
      <alignment horizontal="center"/>
    </xf>
    <xf numFmtId="187" fontId="80" fillId="0" borderId="38" applyBorder="0" applyAlignment="0">
      <alignment horizontal="center" vertical="center"/>
    </xf>
    <xf numFmtId="187" fontId="73" fillId="0" borderId="38" applyBorder="0" applyAlignment="0">
      <alignment horizontal="center" vertical="center"/>
    </xf>
    <xf numFmtId="0" fontId="86" fillId="6" borderId="0" applyNumberFormat="0" applyBorder="0" applyAlignment="0" applyProtection="0"/>
    <xf numFmtId="0" fontId="17" fillId="6" borderId="0" applyNumberFormat="0" applyBorder="0" applyAlignment="0" applyProtection="0"/>
    <xf numFmtId="0" fontId="2" fillId="39" borderId="0" applyNumberFormat="0" applyBorder="0" applyAlignment="0" applyProtection="0"/>
    <xf numFmtId="0" fontId="2" fillId="40" borderId="0" applyNumberFormat="0" applyBorder="0" applyAlignment="0" applyProtection="0"/>
    <xf numFmtId="0" fontId="2" fillId="41" borderId="0" applyNumberFormat="0" applyBorder="0" applyAlignment="0" applyProtection="0"/>
    <xf numFmtId="0" fontId="2" fillId="42" borderId="0" applyNumberFormat="0" applyBorder="0" applyAlignment="0" applyProtection="0"/>
    <xf numFmtId="0" fontId="2" fillId="43" borderId="0" applyNumberFormat="0" applyBorder="0" applyAlignment="0" applyProtection="0"/>
    <xf numFmtId="0" fontId="17" fillId="51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88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46" borderId="0" applyNumberFormat="0" applyBorder="0" applyAlignment="0" applyProtection="0"/>
    <xf numFmtId="0" fontId="88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88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88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88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6" borderId="0" applyNumberFormat="0" applyBorder="0" applyAlignment="0" applyProtection="0"/>
    <xf numFmtId="0" fontId="2" fillId="53" borderId="0" applyNumberFormat="0" applyBorder="0" applyAlignment="0" applyProtection="0"/>
    <xf numFmtId="0" fontId="2" fillId="54" borderId="0" applyNumberFormat="0" applyBorder="0" applyAlignment="0" applyProtection="0"/>
    <xf numFmtId="0" fontId="86" fillId="39" borderId="0" applyNumberFormat="0" applyBorder="0" applyAlignment="0" applyProtection="0"/>
    <xf numFmtId="0" fontId="2" fillId="6" borderId="0" applyNumberFormat="0" applyBorder="0" applyAlignment="0" applyProtection="0"/>
    <xf numFmtId="0" fontId="2" fillId="47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88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88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88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88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88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88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47" fillId="59" borderId="0" applyNumberFormat="0" applyBorder="0" applyAlignment="0" applyProtection="0"/>
    <xf numFmtId="0" fontId="47" fillId="53" borderId="0" applyNumberFormat="0" applyBorder="0" applyAlignment="0" applyProtection="0"/>
    <xf numFmtId="0" fontId="47" fillId="54" borderId="0" applyNumberFormat="0" applyBorder="0" applyAlignment="0" applyProtection="0"/>
    <xf numFmtId="0" fontId="47" fillId="60" borderId="0" applyNumberFormat="0" applyBorder="0" applyAlignment="0" applyProtection="0"/>
    <xf numFmtId="0" fontId="47" fillId="61" borderId="0" applyNumberFormat="0" applyBorder="0" applyAlignment="0" applyProtection="0"/>
    <xf numFmtId="0" fontId="47" fillId="51" borderId="0" applyNumberFormat="0" applyBorder="0" applyAlignment="0" applyProtection="0"/>
    <xf numFmtId="0" fontId="89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89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89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89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89" fillId="61" borderId="0" applyNumberFormat="0" applyBorder="0" applyAlignment="0" applyProtection="0"/>
    <xf numFmtId="0" fontId="47" fillId="61" borderId="0" applyNumberFormat="0" applyBorder="0" applyAlignment="0" applyProtection="0"/>
    <xf numFmtId="0" fontId="47" fillId="61" borderId="0" applyNumberFormat="0" applyBorder="0" applyAlignment="0" applyProtection="0"/>
    <xf numFmtId="0" fontId="89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90" fillId="71" borderId="0" applyNumberFormat="0" applyBorder="0" applyAlignment="0" applyProtection="0"/>
    <xf numFmtId="0" fontId="47" fillId="68" borderId="0" applyNumberFormat="0" applyBorder="0" applyAlignment="0" applyProtection="0"/>
    <xf numFmtId="0" fontId="90" fillId="47" borderId="0" applyNumberFormat="0" applyBorder="0" applyAlignment="0" applyProtection="0"/>
    <xf numFmtId="0" fontId="47" fillId="60" borderId="0" applyNumberFormat="0" applyBorder="0" applyAlignment="0" applyProtection="0"/>
    <xf numFmtId="0" fontId="47" fillId="61" borderId="0" applyNumberFormat="0" applyBorder="0" applyAlignment="0" applyProtection="0"/>
    <xf numFmtId="0" fontId="90" fillId="68" borderId="0" applyNumberFormat="0" applyBorder="0" applyAlignment="0" applyProtection="0"/>
    <xf numFmtId="0" fontId="53" fillId="39" borderId="0" applyNumberFormat="0" applyBorder="0" applyAlignment="0" applyProtection="0"/>
    <xf numFmtId="0" fontId="48" fillId="40" borderId="0" applyNumberFormat="0" applyBorder="0" applyAlignment="0" applyProtection="0"/>
    <xf numFmtId="0" fontId="48" fillId="40" borderId="0" applyNumberFormat="0" applyBorder="0" applyAlignment="0" applyProtection="0"/>
    <xf numFmtId="195" fontId="79" fillId="0" borderId="0">
      <protection locked="0"/>
    </xf>
    <xf numFmtId="195" fontId="79" fillId="0" borderId="0">
      <protection locked="0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168" fontId="73" fillId="78" borderId="7" applyNumberFormat="0" applyFont="0" applyBorder="0" applyAlignment="0">
      <alignment horizontal="left" vertical="center"/>
    </xf>
    <xf numFmtId="0" fontId="30" fillId="64" borderId="18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/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68" fontId="3" fillId="77" borderId="39">
      <alignment horizontal="left"/>
    </xf>
    <xf numFmtId="180" fontId="24" fillId="77" borderId="39"/>
    <xf numFmtId="0" fontId="50" fillId="66" borderId="28" applyNumberFormat="0" applyAlignment="0" applyProtection="0"/>
    <xf numFmtId="0" fontId="50" fillId="66" borderId="28" applyNumberFormat="0" applyAlignment="0" applyProtection="0"/>
    <xf numFmtId="0" fontId="91" fillId="0" borderId="29" applyNumberFormat="0" applyFill="0" applyAlignment="0" applyProtection="0"/>
    <xf numFmtId="0" fontId="51" fillId="0" borderId="29" applyNumberFormat="0" applyFill="0" applyAlignment="0" applyProtection="0"/>
    <xf numFmtId="0" fontId="51" fillId="0" borderId="29" applyNumberFormat="0" applyFill="0" applyAlignment="0" applyProtection="0"/>
    <xf numFmtId="0" fontId="50" fillId="66" borderId="28" applyNumberFormat="0" applyAlignment="0" applyProtection="0"/>
    <xf numFmtId="166" fontId="9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6" fontId="93" fillId="0" borderId="0" applyFont="0" applyFill="0" applyBorder="0" applyAlignment="0" applyProtection="0"/>
    <xf numFmtId="49" fontId="23" fillId="79" borderId="40" applyNumberFormat="0" applyBorder="0" applyAlignment="0">
      <alignment horizontal="left" vertical="center"/>
    </xf>
    <xf numFmtId="196" fontId="3" fillId="0" borderId="0" applyFont="0" applyFill="0" applyBorder="0" applyAlignment="0" applyProtection="0"/>
    <xf numFmtId="184" fontId="83" fillId="0" borderId="0" applyFont="0" applyFill="0" applyBorder="0" applyAlignment="0" applyProtection="0"/>
    <xf numFmtId="184" fontId="83" fillId="0" borderId="0" applyFont="0" applyFill="0" applyBorder="0" applyAlignment="0" applyProtection="0"/>
    <xf numFmtId="176" fontId="3" fillId="0" borderId="0" applyFont="0" applyFill="0" applyBorder="0" applyAlignment="0" applyProtection="0"/>
    <xf numFmtId="184" fontId="3" fillId="0" borderId="0" applyFont="0" applyFill="0" applyBorder="0" applyAlignment="0" applyProtection="0"/>
    <xf numFmtId="170" fontId="83" fillId="0" borderId="0" applyFont="0" applyFill="0" applyBorder="0" applyAlignment="0" applyProtection="0"/>
    <xf numFmtId="170" fontId="83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97" fontId="66" fillId="0" borderId="0" applyFill="0" applyBorder="0" applyAlignment="0" applyProtection="0"/>
    <xf numFmtId="0" fontId="89" fillId="67" borderId="0" applyNumberFormat="0" applyBorder="0" applyAlignment="0" applyProtection="0"/>
    <xf numFmtId="0" fontId="47" fillId="67" borderId="0" applyNumberFormat="0" applyBorder="0" applyAlignment="0" applyProtection="0"/>
    <xf numFmtId="0" fontId="47" fillId="67" borderId="0" applyNumberFormat="0" applyBorder="0" applyAlignment="0" applyProtection="0"/>
    <xf numFmtId="0" fontId="89" fillId="68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0" fontId="89" fillId="69" borderId="0" applyNumberFormat="0" applyBorder="0" applyAlignment="0" applyProtection="0"/>
    <xf numFmtId="0" fontId="47" fillId="69" borderId="0" applyNumberFormat="0" applyBorder="0" applyAlignment="0" applyProtection="0"/>
    <xf numFmtId="0" fontId="47" fillId="69" borderId="0" applyNumberFormat="0" applyBorder="0" applyAlignment="0" applyProtection="0"/>
    <xf numFmtId="0" fontId="89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89" fillId="61" borderId="0" applyNumberFormat="0" applyBorder="0" applyAlignment="0" applyProtection="0"/>
    <xf numFmtId="0" fontId="47" fillId="61" borderId="0" applyNumberFormat="0" applyBorder="0" applyAlignment="0" applyProtection="0"/>
    <xf numFmtId="0" fontId="47" fillId="61" borderId="0" applyNumberFormat="0" applyBorder="0" applyAlignment="0" applyProtection="0"/>
    <xf numFmtId="0" fontId="89" fillId="45" borderId="0" applyNumberFormat="0" applyBorder="0" applyAlignment="0" applyProtection="0"/>
    <xf numFmtId="0" fontId="47" fillId="45" borderId="0" applyNumberFormat="0" applyBorder="0" applyAlignment="0" applyProtection="0"/>
    <xf numFmtId="0" fontId="47" fillId="45" borderId="0" applyNumberFormat="0" applyBorder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98" fontId="94" fillId="0" borderId="0" applyFill="0" applyBorder="0" applyAlignment="0" applyProtection="0"/>
    <xf numFmtId="198" fontId="94" fillId="0" borderId="0" applyFill="0" applyBorder="0" applyAlignment="0" applyProtection="0"/>
    <xf numFmtId="198" fontId="94" fillId="0" borderId="0" applyFill="0" applyBorder="0" applyAlignment="0" applyProtection="0"/>
    <xf numFmtId="198" fontId="94" fillId="0" borderId="0" applyFill="0" applyBorder="0" applyAlignment="0" applyProtection="0"/>
    <xf numFmtId="198" fontId="94" fillId="0" borderId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0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98" fontId="94" fillId="0" borderId="0" applyFill="0" applyBorder="0" applyAlignment="0" applyProtection="0"/>
    <xf numFmtId="198" fontId="94" fillId="0" borderId="0" applyFill="0" applyBorder="0" applyAlignment="0" applyProtection="0"/>
    <xf numFmtId="198" fontId="94" fillId="0" borderId="0" applyFill="0" applyBorder="0" applyAlignment="0" applyProtection="0"/>
    <xf numFmtId="198" fontId="94" fillId="0" borderId="0" applyFill="0" applyBorder="0" applyAlignment="0" applyProtection="0"/>
    <xf numFmtId="198" fontId="94" fillId="0" borderId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0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98" fontId="94" fillId="0" borderId="0" applyFill="0" applyBorder="0" applyAlignment="0" applyProtection="0"/>
    <xf numFmtId="198" fontId="94" fillId="0" borderId="0" applyFill="0" applyBorder="0" applyAlignment="0" applyProtection="0"/>
    <xf numFmtId="198" fontId="94" fillId="0" borderId="0" applyFill="0" applyBorder="0" applyAlignment="0" applyProtection="0"/>
    <xf numFmtId="198" fontId="94" fillId="0" borderId="0" applyFill="0" applyBorder="0" applyAlignment="0" applyProtection="0"/>
    <xf numFmtId="198" fontId="94" fillId="0" borderId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0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8" fontId="94" fillId="0" borderId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" fillId="6" borderId="0" applyNumberFormat="0" applyBorder="0" applyAlignment="0" applyProtection="0"/>
    <xf numFmtId="0" fontId="26" fillId="0" borderId="12" applyNumberFormat="0" applyFill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3" fillId="0" borderId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49" fillId="63" borderId="27" applyNumberFormat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49" fillId="65" borderId="27" applyNumberFormat="0" applyAlignment="0" applyProtection="0"/>
    <xf numFmtId="0" fontId="52" fillId="43" borderId="27" applyNumberFormat="0" applyAlignment="0" applyProtection="0"/>
    <xf numFmtId="0" fontId="3" fillId="75" borderId="31" applyNumberFormat="0" applyFont="0" applyAlignment="0" applyProtection="0"/>
    <xf numFmtId="0" fontId="49" fillId="63" borderId="27" applyNumberFormat="0" applyAlignment="0" applyProtection="0"/>
    <xf numFmtId="0" fontId="49" fillId="65" borderId="27" applyNumberFormat="0" applyAlignment="0" applyProtection="0"/>
    <xf numFmtId="0" fontId="49" fillId="63" borderId="27" applyNumberFormat="0" applyAlignment="0" applyProtection="0"/>
    <xf numFmtId="0" fontId="3" fillId="76" borderId="31" applyNumberFormat="0" applyAlignment="0" applyProtection="0"/>
    <xf numFmtId="0" fontId="49" fillId="63" borderId="27" applyNumberFormat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55" fillId="63" borderId="34" applyNumberFormat="0" applyAlignment="0" applyProtection="0"/>
    <xf numFmtId="0" fontId="52" fillId="43" borderId="27" applyNumberFormat="0" applyAlignment="0" applyProtection="0"/>
    <xf numFmtId="0" fontId="55" fillId="63" borderId="34" applyNumberFormat="0" applyAlignment="0" applyProtection="0"/>
    <xf numFmtId="0" fontId="44" fillId="0" borderId="37" applyNumberFormat="0" applyFill="0" applyAlignment="0" applyProtection="0"/>
    <xf numFmtId="0" fontId="26" fillId="0" borderId="12" applyNumberFormat="0" applyFill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6" fillId="0" borderId="12" applyNumberFormat="0" applyFill="0" applyAlignment="0" applyProtection="0"/>
    <xf numFmtId="0" fontId="55" fillId="65" borderId="34" applyNumberFormat="0" applyAlignment="0" applyProtection="0"/>
    <xf numFmtId="0" fontId="55" fillId="63" borderId="34" applyNumberFormat="0" applyAlignment="0" applyProtection="0"/>
    <xf numFmtId="0" fontId="44" fillId="0" borderId="37" applyNumberFormat="0" applyFill="0" applyAlignment="0" applyProtection="0"/>
    <xf numFmtId="0" fontId="3" fillId="75" borderId="31" applyNumberFormat="0" applyFont="0" applyAlignment="0" applyProtection="0"/>
    <xf numFmtId="0" fontId="3" fillId="0" borderId="0"/>
    <xf numFmtId="0" fontId="44" fillId="0" borderId="37" applyNumberFormat="0" applyFill="0" applyAlignment="0" applyProtection="0"/>
    <xf numFmtId="0" fontId="44" fillId="0" borderId="37" applyNumberFormat="0" applyFill="0" applyAlignment="0" applyProtection="0"/>
    <xf numFmtId="0" fontId="49" fillId="65" borderId="27" applyNumberFormat="0" applyAlignment="0" applyProtection="0"/>
    <xf numFmtId="0" fontId="3" fillId="0" borderId="0"/>
    <xf numFmtId="0" fontId="49" fillId="65" borderId="27" applyNumberFormat="0" applyAlignment="0" applyProtection="0"/>
    <xf numFmtId="0" fontId="3" fillId="0" borderId="0"/>
    <xf numFmtId="0" fontId="52" fillId="43" borderId="27" applyNumberFormat="0" applyAlignment="0" applyProtection="0"/>
    <xf numFmtId="0" fontId="3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3" fillId="76" borderId="31" applyNumberFormat="0" applyAlignment="0" applyProtection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7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6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3" fillId="75" borderId="31" applyNumberFormat="0" applyFont="0" applyAlignment="0" applyProtection="0"/>
    <xf numFmtId="0" fontId="52" fillId="52" borderId="27" applyNumberFormat="0" applyAlignment="0" applyProtection="0"/>
    <xf numFmtId="0" fontId="3" fillId="75" borderId="31" applyNumberFormat="0" applyFont="0" applyAlignment="0" applyProtection="0"/>
    <xf numFmtId="0" fontId="26" fillId="0" borderId="12" applyNumberFormat="0" applyFill="0" applyAlignment="0" applyProtection="0"/>
    <xf numFmtId="10" fontId="13" fillId="5" borderId="1" applyNumberFormat="0" applyBorder="0" applyAlignment="0" applyProtection="0"/>
    <xf numFmtId="0" fontId="26" fillId="0" borderId="12" applyNumberFormat="0" applyFill="0" applyAlignment="0" applyProtection="0"/>
    <xf numFmtId="0" fontId="55" fillId="65" borderId="34" applyNumberFormat="0" applyAlignment="0" applyProtection="0"/>
    <xf numFmtId="0" fontId="44" fillId="0" borderId="37" applyNumberFormat="0" applyFill="0" applyAlignment="0" applyProtection="0"/>
    <xf numFmtId="0" fontId="3" fillId="76" borderId="31" applyNumberFormat="0" applyAlignment="0" applyProtection="0"/>
    <xf numFmtId="0" fontId="3" fillId="75" borderId="31" applyNumberFormat="0" applyFont="0" applyAlignment="0" applyProtection="0"/>
    <xf numFmtId="0" fontId="3" fillId="0" borderId="0"/>
    <xf numFmtId="0" fontId="55" fillId="65" borderId="34" applyNumberFormat="0" applyAlignment="0" applyProtection="0"/>
    <xf numFmtId="0" fontId="26" fillId="0" borderId="12" applyNumberFormat="0" applyFill="0" applyAlignment="0" applyProtection="0"/>
    <xf numFmtId="0" fontId="3" fillId="0" borderId="0"/>
    <xf numFmtId="10" fontId="13" fillId="5" borderId="1" applyNumberFormat="0" applyBorder="0" applyAlignment="0" applyProtection="0"/>
    <xf numFmtId="0" fontId="3" fillId="0" borderId="0"/>
    <xf numFmtId="0" fontId="26" fillId="0" borderId="12" applyNumberFormat="0" applyFill="0" applyAlignment="0" applyProtection="0"/>
    <xf numFmtId="0" fontId="44" fillId="0" borderId="37" applyNumberFormat="0" applyFill="0" applyAlignment="0" applyProtection="0"/>
    <xf numFmtId="0" fontId="55" fillId="63" borderId="34" applyNumberFormat="0" applyAlignment="0" applyProtection="0"/>
    <xf numFmtId="0" fontId="49" fillId="63" borderId="27" applyNumberFormat="0" applyAlignment="0" applyProtection="0"/>
    <xf numFmtId="0" fontId="26" fillId="0" borderId="12" applyNumberFormat="0" applyFill="0" applyAlignment="0" applyProtection="0"/>
    <xf numFmtId="0" fontId="49" fillId="63" borderId="27" applyNumberFormat="0" applyAlignment="0" applyProtection="0"/>
    <xf numFmtId="0" fontId="52" fillId="43" borderId="27" applyNumberFormat="0" applyAlignment="0" applyProtection="0"/>
    <xf numFmtId="0" fontId="55" fillId="65" borderId="34" applyNumberFormat="0" applyAlignment="0" applyProtection="0"/>
    <xf numFmtId="0" fontId="49" fillId="63" borderId="27" applyNumberFormat="0" applyAlignment="0" applyProtection="0"/>
    <xf numFmtId="0" fontId="52" fillId="43" borderId="27" applyNumberFormat="0" applyAlignment="0" applyProtection="0"/>
    <xf numFmtId="0" fontId="3" fillId="75" borderId="31" applyNumberFormat="0" applyFont="0" applyAlignment="0" applyProtection="0"/>
    <xf numFmtId="0" fontId="3" fillId="76" borderId="31" applyNumberFormat="0" applyAlignment="0" applyProtection="0"/>
    <xf numFmtId="0" fontId="52" fillId="43" borderId="27" applyNumberFormat="0" applyAlignment="0" applyProtection="0"/>
    <xf numFmtId="0" fontId="44" fillId="0" borderId="37" applyNumberFormat="0" applyFill="0" applyAlignment="0" applyProtection="0"/>
    <xf numFmtId="0" fontId="49" fillId="63" borderId="27" applyNumberFormat="0" applyAlignment="0" applyProtection="0"/>
    <xf numFmtId="0" fontId="26" fillId="0" borderId="12" applyNumberFormat="0" applyFill="0" applyAlignment="0" applyProtection="0"/>
    <xf numFmtId="0" fontId="55" fillId="63" borderId="34" applyNumberFormat="0" applyAlignment="0" applyProtection="0"/>
    <xf numFmtId="0" fontId="52" fillId="52" borderId="27" applyNumberFormat="0" applyAlignment="0" applyProtection="0"/>
    <xf numFmtId="0" fontId="52" fillId="43" borderId="27" applyNumberFormat="0" applyAlignment="0" applyProtection="0"/>
    <xf numFmtId="10" fontId="13" fillId="5" borderId="1" applyNumberFormat="0" applyBorder="0" applyAlignment="0" applyProtection="0"/>
    <xf numFmtId="0" fontId="44" fillId="0" borderId="37" applyNumberFormat="0" applyFill="0" applyAlignment="0" applyProtection="0"/>
    <xf numFmtId="0" fontId="52" fillId="43" borderId="27" applyNumberFormat="0" applyAlignment="0" applyProtection="0"/>
    <xf numFmtId="0" fontId="55" fillId="63" borderId="34" applyNumberFormat="0" applyAlignment="0" applyProtection="0"/>
    <xf numFmtId="0" fontId="55" fillId="65" borderId="34" applyNumberFormat="0" applyAlignment="0" applyProtection="0"/>
    <xf numFmtId="0" fontId="52" fillId="52" borderId="27" applyNumberFormat="0" applyAlignment="0" applyProtection="0"/>
    <xf numFmtId="0" fontId="44" fillId="0" borderId="37" applyNumberFormat="0" applyFill="0" applyAlignment="0" applyProtection="0"/>
    <xf numFmtId="0" fontId="55" fillId="65" borderId="34" applyNumberFormat="0" applyAlignment="0" applyProtection="0"/>
    <xf numFmtId="10" fontId="13" fillId="5" borderId="1" applyNumberFormat="0" applyBorder="0" applyAlignment="0" applyProtection="0"/>
    <xf numFmtId="0" fontId="55" fillId="63" borderId="34" applyNumberFormat="0" applyAlignment="0" applyProtection="0"/>
    <xf numFmtId="0" fontId="44" fillId="0" borderId="37" applyNumberFormat="0" applyFill="0" applyAlignment="0" applyProtection="0"/>
    <xf numFmtId="0" fontId="3" fillId="0" borderId="0"/>
    <xf numFmtId="0" fontId="3" fillId="0" borderId="0"/>
    <xf numFmtId="0" fontId="49" fillId="63" borderId="27" applyNumberFormat="0" applyAlignment="0" applyProtection="0"/>
    <xf numFmtId="0" fontId="49" fillId="65" borderId="27" applyNumberFormat="0" applyAlignment="0" applyProtection="0"/>
    <xf numFmtId="0" fontId="52" fillId="52" borderId="27" applyNumberFormat="0" applyAlignment="0" applyProtection="0"/>
    <xf numFmtId="0" fontId="3" fillId="0" borderId="0"/>
    <xf numFmtId="0" fontId="26" fillId="0" borderId="12" applyNumberFormat="0" applyFill="0" applyAlignment="0" applyProtection="0"/>
    <xf numFmtId="0" fontId="52" fillId="52" borderId="27" applyNumberFormat="0" applyAlignment="0" applyProtection="0"/>
    <xf numFmtId="0" fontId="55" fillId="63" borderId="34" applyNumberFormat="0" applyAlignment="0" applyProtection="0"/>
    <xf numFmtId="0" fontId="52" fillId="43" borderId="27" applyNumberFormat="0" applyAlignment="0" applyProtection="0"/>
    <xf numFmtId="0" fontId="3" fillId="0" borderId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44" fillId="0" borderId="37" applyNumberFormat="0" applyFill="0" applyAlignment="0" applyProtection="0"/>
    <xf numFmtId="0" fontId="49" fillId="65" borderId="27" applyNumberFormat="0" applyAlignment="0" applyProtection="0"/>
    <xf numFmtId="0" fontId="52" fillId="52" borderId="27" applyNumberFormat="0" applyAlignment="0" applyProtection="0"/>
    <xf numFmtId="0" fontId="44" fillId="0" borderId="37" applyNumberFormat="0" applyFill="0" applyAlignment="0" applyProtection="0"/>
    <xf numFmtId="0" fontId="26" fillId="0" borderId="12" applyNumberFormat="0" applyFill="0" applyAlignment="0" applyProtection="0"/>
    <xf numFmtId="0" fontId="3" fillId="0" borderId="0"/>
    <xf numFmtId="0" fontId="49" fillId="63" borderId="27" applyNumberFormat="0" applyAlignment="0" applyProtection="0"/>
    <xf numFmtId="0" fontId="52" fillId="43" borderId="27" applyNumberFormat="0" applyAlignment="0" applyProtection="0"/>
    <xf numFmtId="0" fontId="55" fillId="63" borderId="34" applyNumberFormat="0" applyAlignment="0" applyProtection="0"/>
    <xf numFmtId="0" fontId="55" fillId="63" borderId="34" applyNumberFormat="0" applyAlignment="0" applyProtection="0"/>
    <xf numFmtId="0" fontId="36" fillId="8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37" fillId="9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3" fillId="0" borderId="0"/>
    <xf numFmtId="0" fontId="17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44" fillId="0" borderId="23" applyNumberFormat="0" applyFill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31" borderId="0" applyNumberFormat="0" applyBorder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1" fillId="0" borderId="0" applyNumberFormat="0" applyFill="0" applyBorder="0" applyAlignment="0" applyProtection="0"/>
    <xf numFmtId="0" fontId="3" fillId="0" borderId="0"/>
    <xf numFmtId="0" fontId="38" fillId="10" borderId="18" applyNumberFormat="0" applyAlignment="0" applyProtection="0"/>
    <xf numFmtId="0" fontId="32" fillId="0" borderId="15" applyNumberFormat="0" applyFill="0" applyAlignment="0" applyProtection="0"/>
    <xf numFmtId="0" fontId="17" fillId="13" borderId="22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40" fillId="11" borderId="18" applyNumberFormat="0" applyAlignment="0" applyProtection="0"/>
    <xf numFmtId="0" fontId="39" fillId="11" borderId="19" applyNumberFormat="0" applyAlignment="0" applyProtection="0"/>
    <xf numFmtId="0" fontId="35" fillId="7" borderId="0" applyNumberFormat="0" applyBorder="0" applyAlignment="0" applyProtection="0"/>
    <xf numFmtId="0" fontId="3" fillId="0" borderId="0"/>
    <xf numFmtId="0" fontId="17" fillId="6" borderId="0" applyNumberFormat="0" applyBorder="0" applyAlignment="0" applyProtection="0"/>
    <xf numFmtId="0" fontId="26" fillId="0" borderId="12" applyNumberFormat="0" applyFill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49" fillId="63" borderId="27" applyNumberFormat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49" fillId="65" borderId="27" applyNumberFormat="0" applyAlignment="0" applyProtection="0"/>
    <xf numFmtId="0" fontId="49" fillId="63" borderId="27" applyNumberFormat="0" applyAlignment="0" applyProtection="0"/>
    <xf numFmtId="0" fontId="26" fillId="0" borderId="12" applyNumberFormat="0" applyFill="0" applyAlignment="0" applyProtection="0"/>
    <xf numFmtId="0" fontId="55" fillId="63" borderId="34" applyNumberFormat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44" fillId="0" borderId="37" applyNumberFormat="0" applyFill="0" applyAlignment="0" applyProtection="0"/>
    <xf numFmtId="0" fontId="49" fillId="65" borderId="27" applyNumberFormat="0" applyAlignment="0" applyProtection="0"/>
    <xf numFmtId="0" fontId="52" fillId="43" borderId="27" applyNumberFormat="0" applyAlignment="0" applyProtection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7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6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3" fillId="75" borderId="31" applyNumberFormat="0" applyFont="0" applyAlignment="0" applyProtection="0"/>
    <xf numFmtId="0" fontId="26" fillId="0" borderId="12" applyNumberFormat="0" applyFill="0" applyAlignment="0" applyProtection="0"/>
    <xf numFmtId="10" fontId="13" fillId="5" borderId="1" applyNumberFormat="0" applyBorder="0" applyAlignment="0" applyProtection="0"/>
    <xf numFmtId="0" fontId="26" fillId="0" borderId="12" applyNumberFormat="0" applyFill="0" applyAlignment="0" applyProtection="0"/>
    <xf numFmtId="0" fontId="44" fillId="0" borderId="37" applyNumberFormat="0" applyFill="0" applyAlignment="0" applyProtection="0"/>
    <xf numFmtId="0" fontId="3" fillId="76" borderId="31" applyNumberFormat="0" applyAlignment="0" applyProtection="0"/>
    <xf numFmtId="0" fontId="3" fillId="75" borderId="31" applyNumberFormat="0" applyFont="0" applyAlignment="0" applyProtection="0"/>
    <xf numFmtId="0" fontId="55" fillId="65" borderId="34" applyNumberFormat="0" applyAlignment="0" applyProtection="0"/>
    <xf numFmtId="0" fontId="26" fillId="0" borderId="12" applyNumberFormat="0" applyFill="0" applyAlignment="0" applyProtection="0"/>
    <xf numFmtId="0" fontId="44" fillId="0" borderId="37" applyNumberFormat="0" applyFill="0" applyAlignment="0" applyProtection="0"/>
    <xf numFmtId="0" fontId="52" fillId="43" borderId="27" applyNumberFormat="0" applyAlignment="0" applyProtection="0"/>
    <xf numFmtId="0" fontId="49" fillId="63" borderId="27" applyNumberFormat="0" applyAlignment="0" applyProtection="0"/>
    <xf numFmtId="0" fontId="52" fillId="43" borderId="27" applyNumberFormat="0" applyAlignment="0" applyProtection="0"/>
    <xf numFmtId="0" fontId="3" fillId="75" borderId="31" applyNumberFormat="0" applyFont="0" applyAlignment="0" applyProtection="0"/>
    <xf numFmtId="0" fontId="3" fillId="76" borderId="31" applyNumberFormat="0" applyAlignment="0" applyProtection="0"/>
    <xf numFmtId="0" fontId="26" fillId="0" borderId="12" applyNumberFormat="0" applyFill="0" applyAlignment="0" applyProtection="0"/>
    <xf numFmtId="0" fontId="55" fillId="63" borderId="34" applyNumberFormat="0" applyAlignment="0" applyProtection="0"/>
    <xf numFmtId="0" fontId="52" fillId="52" borderId="27" applyNumberFormat="0" applyAlignment="0" applyProtection="0"/>
    <xf numFmtId="0" fontId="44" fillId="0" borderId="37" applyNumberFormat="0" applyFill="0" applyAlignment="0" applyProtection="0"/>
    <xf numFmtId="0" fontId="52" fillId="43" borderId="27" applyNumberFormat="0" applyAlignment="0" applyProtection="0"/>
    <xf numFmtId="0" fontId="55" fillId="63" borderId="34" applyNumberFormat="0" applyAlignment="0" applyProtection="0"/>
    <xf numFmtId="0" fontId="55" fillId="65" borderId="34" applyNumberFormat="0" applyAlignment="0" applyProtection="0"/>
    <xf numFmtId="0" fontId="44" fillId="0" borderId="37" applyNumberFormat="0" applyFill="0" applyAlignment="0" applyProtection="0"/>
    <xf numFmtId="0" fontId="55" fillId="65" borderId="34" applyNumberFormat="0" applyAlignment="0" applyProtection="0"/>
    <xf numFmtId="10" fontId="13" fillId="5" borderId="1" applyNumberFormat="0" applyBorder="0" applyAlignment="0" applyProtection="0"/>
    <xf numFmtId="0" fontId="55" fillId="63" borderId="34" applyNumberFormat="0" applyAlignment="0" applyProtection="0"/>
    <xf numFmtId="0" fontId="44" fillId="0" borderId="37" applyNumberFormat="0" applyFill="0" applyAlignment="0" applyProtection="0"/>
    <xf numFmtId="0" fontId="49" fillId="63" borderId="27" applyNumberFormat="0" applyAlignment="0" applyProtection="0"/>
    <xf numFmtId="0" fontId="49" fillId="65" borderId="27" applyNumberFormat="0" applyAlignment="0" applyProtection="0"/>
    <xf numFmtId="0" fontId="26" fillId="0" borderId="12" applyNumberFormat="0" applyFill="0" applyAlignment="0" applyProtection="0"/>
    <xf numFmtId="0" fontId="52" fillId="52" borderId="27" applyNumberFormat="0" applyAlignment="0" applyProtection="0"/>
    <xf numFmtId="0" fontId="52" fillId="43" borderId="27" applyNumberFormat="0" applyAlignment="0" applyProtection="0"/>
    <xf numFmtId="0" fontId="26" fillId="0" borderId="12" applyNumberFormat="0" applyFill="0" applyAlignment="0" applyProtection="0"/>
    <xf numFmtId="0" fontId="52" fillId="52" borderId="27" applyNumberFormat="0" applyAlignment="0" applyProtection="0"/>
    <xf numFmtId="0" fontId="49" fillId="63" borderId="27" applyNumberFormat="0" applyAlignment="0" applyProtection="0"/>
    <xf numFmtId="0" fontId="55" fillId="63" borderId="34" applyNumberFormat="0" applyAlignment="0" applyProtection="0"/>
    <xf numFmtId="0" fontId="3" fillId="0" borderId="0"/>
    <xf numFmtId="0" fontId="33" fillId="0" borderId="16" applyNumberFormat="0" applyFill="0" applyAlignment="0" applyProtection="0"/>
    <xf numFmtId="0" fontId="3" fillId="0" borderId="0"/>
    <xf numFmtId="0" fontId="17" fillId="0" borderId="0"/>
    <xf numFmtId="44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17" fillId="3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43" fontId="17" fillId="0" borderId="0" applyFont="0" applyFill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95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47" fillId="45" borderId="0" applyNumberFormat="0" applyBorder="0" applyAlignment="0" applyProtection="0"/>
    <xf numFmtId="0" fontId="47" fillId="61" borderId="0" applyNumberFormat="0" applyBorder="0" applyAlignment="0" applyProtection="0"/>
    <xf numFmtId="0" fontId="47" fillId="69" borderId="0" applyNumberFormat="0" applyBorder="0" applyAlignment="0" applyProtection="0"/>
    <xf numFmtId="0" fontId="47" fillId="68" borderId="0" applyNumberFormat="0" applyBorder="0" applyAlignment="0" applyProtection="0"/>
    <xf numFmtId="0" fontId="47" fillId="67" borderId="0" applyNumberFormat="0" applyBorder="0" applyAlignment="0" applyProtection="0"/>
    <xf numFmtId="0" fontId="13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95" fillId="0" borderId="0"/>
    <xf numFmtId="0" fontId="26" fillId="0" borderId="12" applyNumberFormat="0" applyFill="0" applyAlignment="0" applyProtection="0"/>
    <xf numFmtId="0" fontId="55" fillId="63" borderId="34" applyNumberFormat="0" applyAlignment="0" applyProtection="0"/>
    <xf numFmtId="0" fontId="13" fillId="0" borderId="0"/>
    <xf numFmtId="0" fontId="51" fillId="0" borderId="29" applyNumberFormat="0" applyFill="0" applyAlignment="0" applyProtection="0"/>
    <xf numFmtId="0" fontId="2" fillId="6" borderId="0" applyNumberFormat="0" applyBorder="0" applyAlignment="0" applyProtection="0"/>
    <xf numFmtId="44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6" fontId="13" fillId="0" borderId="0" applyFont="0" applyFill="0" applyBorder="0" applyAlignment="0" applyProtection="0"/>
    <xf numFmtId="0" fontId="61" fillId="0" borderId="0" applyNumberFormat="0" applyFill="0" applyBorder="0" applyAlignment="0" applyProtection="0"/>
    <xf numFmtId="0" fontId="13" fillId="75" borderId="31" applyNumberFormat="0" applyFont="0" applyAlignment="0" applyProtection="0"/>
    <xf numFmtId="0" fontId="47" fillId="51" borderId="0" applyNumberFormat="0" applyBorder="0" applyAlignment="0" applyProtection="0"/>
    <xf numFmtId="0" fontId="2" fillId="6" borderId="0" applyNumberFormat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61" fillId="0" borderId="26" applyNumberFormat="0" applyFill="0" applyAlignment="0" applyProtection="0"/>
    <xf numFmtId="0" fontId="60" fillId="0" borderId="25" applyNumberFormat="0" applyFill="0" applyAlignment="0" applyProtection="0"/>
    <xf numFmtId="0" fontId="59" fillId="0" borderId="24" applyNumberFormat="0" applyFill="0" applyAlignment="0" applyProtection="0"/>
    <xf numFmtId="0" fontId="54" fillId="74" borderId="0" applyNumberFormat="0" applyBorder="0" applyAlignment="0" applyProtection="0"/>
    <xf numFmtId="0" fontId="53" fillId="39" borderId="0" applyNumberFormat="0" applyBorder="0" applyAlignment="0" applyProtection="0"/>
    <xf numFmtId="0" fontId="52" fillId="43" borderId="27" applyNumberFormat="0" applyAlignment="0" applyProtection="0"/>
    <xf numFmtId="0" fontId="47" fillId="60" borderId="0" applyNumberFormat="0" applyBorder="0" applyAlignment="0" applyProtection="0"/>
    <xf numFmtId="0" fontId="32" fillId="0" borderId="15" applyNumberFormat="0" applyFill="0" applyAlignment="0" applyProtection="0"/>
    <xf numFmtId="0" fontId="17" fillId="6" borderId="0" applyNumberFormat="0" applyBorder="0" applyAlignment="0" applyProtection="0"/>
    <xf numFmtId="0" fontId="47" fillId="61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15" borderId="0" applyNumberFormat="0" applyBorder="0" applyAlignment="0" applyProtection="0"/>
    <xf numFmtId="0" fontId="17" fillId="13" borderId="22" applyNumberFormat="0" applyFont="0" applyAlignment="0" applyProtection="0"/>
    <xf numFmtId="0" fontId="2" fillId="38" borderId="0" applyNumberFormat="0" applyBorder="0" applyAlignment="0" applyProtection="0"/>
    <xf numFmtId="0" fontId="47" fillId="54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19" borderId="0" applyNumberFormat="0" applyBorder="0" applyAlignment="0" applyProtection="0"/>
    <xf numFmtId="0" fontId="17" fillId="31" borderId="0" applyNumberFormat="0" applyBorder="0" applyAlignment="0" applyProtection="0"/>
    <xf numFmtId="0" fontId="2" fillId="4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7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6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28" borderId="0" applyNumberFormat="0" applyBorder="0" applyAlignment="0" applyProtection="0"/>
    <xf numFmtId="0" fontId="17" fillId="36" borderId="0" applyNumberFormat="0" applyBorder="0" applyAlignment="0" applyProtection="0"/>
    <xf numFmtId="0" fontId="2" fillId="47" borderId="0" applyNumberFormat="0" applyBorder="0" applyAlignment="0" applyProtection="0"/>
    <xf numFmtId="0" fontId="2" fillId="43" borderId="0" applyNumberFormat="0" applyBorder="0" applyAlignment="0" applyProtection="0"/>
    <xf numFmtId="0" fontId="2" fillId="41" borderId="0" applyNumberFormat="0" applyBorder="0" applyAlignment="0" applyProtection="0"/>
    <xf numFmtId="0" fontId="2" fillId="40" borderId="0" applyNumberFormat="0" applyBorder="0" applyAlignment="0" applyProtection="0"/>
    <xf numFmtId="0" fontId="50" fillId="66" borderId="28" applyNumberFormat="0" applyAlignment="0" applyProtection="0"/>
    <xf numFmtId="0" fontId="48" fillId="40" borderId="0" applyNumberFormat="0" applyBorder="0" applyAlignment="0" applyProtection="0"/>
    <xf numFmtId="0" fontId="47" fillId="53" borderId="0" applyNumberFormat="0" applyBorder="0" applyAlignment="0" applyProtection="0"/>
    <xf numFmtId="0" fontId="2" fillId="53" borderId="0" applyNumberFormat="0" applyBorder="0" applyAlignment="0" applyProtection="0"/>
    <xf numFmtId="0" fontId="96" fillId="0" borderId="0" applyNumberFormat="0" applyFill="0" applyBorder="0" applyAlignment="0" applyProtection="0"/>
    <xf numFmtId="0" fontId="17" fillId="2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47" fillId="60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24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32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7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6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27" borderId="0" applyNumberFormat="0" applyBorder="0" applyAlignment="0" applyProtection="0"/>
    <xf numFmtId="0" fontId="17" fillId="35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2" fillId="42" borderId="0" applyNumberFormat="0" applyBorder="0" applyAlignment="0" applyProtection="0"/>
    <xf numFmtId="0" fontId="2" fillId="54" borderId="0" applyNumberFormat="0" applyBorder="0" applyAlignment="0" applyProtection="0"/>
    <xf numFmtId="0" fontId="2" fillId="39" borderId="0" applyNumberFormat="0" applyBorder="0" applyAlignment="0" applyProtection="0"/>
    <xf numFmtId="0" fontId="49" fillId="63" borderId="27" applyNumberFormat="0" applyAlignment="0" applyProtection="0"/>
    <xf numFmtId="0" fontId="47" fillId="59" borderId="0" applyNumberFormat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17" fillId="35" borderId="0" applyNumberFormat="0" applyBorder="0" applyAlignment="0" applyProtection="0"/>
    <xf numFmtId="0" fontId="17" fillId="36" borderId="0" applyNumberFormat="0" applyBorder="0" applyAlignment="0" applyProtection="0"/>
    <xf numFmtId="40" fontId="3" fillId="0" borderId="0" applyFill="0" applyBorder="0" applyAlignment="0" applyProtection="0"/>
    <xf numFmtId="0" fontId="3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48" fillId="40" borderId="0" applyNumberFormat="0" applyBorder="0" applyAlignment="0" applyProtection="0"/>
    <xf numFmtId="0" fontId="49" fillId="63" borderId="27" applyNumberFormat="0" applyAlignment="0" applyProtection="0"/>
    <xf numFmtId="0" fontId="49" fillId="65" borderId="27" applyNumberFormat="0" applyAlignment="0" applyProtection="0"/>
    <xf numFmtId="0" fontId="50" fillId="66" borderId="28" applyNumberFormat="0" applyAlignment="0" applyProtection="0"/>
    <xf numFmtId="0" fontId="52" fillId="43" borderId="27" applyNumberFormat="0" applyAlignment="0" applyProtection="0"/>
    <xf numFmtId="0" fontId="52" fillId="52" borderId="27" applyNumberFormat="0" applyAlignment="0" applyProtection="0"/>
    <xf numFmtId="44" fontId="3" fillId="0" borderId="0" applyFont="0" applyFill="0" applyBorder="0" applyAlignment="0" applyProtection="0"/>
    <xf numFmtId="0" fontId="54" fillId="74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3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75" borderId="31" applyNumberFormat="0" applyFont="0" applyAlignment="0" applyProtection="0"/>
    <xf numFmtId="0" fontId="3" fillId="76" borderId="31" applyNumberFormat="0" applyAlignment="0" applyProtection="0"/>
    <xf numFmtId="9" fontId="14" fillId="0" borderId="0" applyFont="0" applyFill="0" applyBorder="0" applyAlignment="0" applyProtection="0"/>
    <xf numFmtId="0" fontId="55" fillId="63" borderId="34" applyNumberFormat="0" applyAlignment="0" applyProtection="0"/>
    <xf numFmtId="0" fontId="55" fillId="65" borderId="34" applyNumberFormat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7" fillId="0" borderId="13" applyNumberFormat="0" applyFill="0" applyAlignment="0" applyProtection="0"/>
    <xf numFmtId="0" fontId="25" fillId="0" borderId="11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40" fontId="14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49" fillId="65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52" fillId="52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76" borderId="31" applyNumberFormat="0" applyAlignment="0" applyProtection="0"/>
    <xf numFmtId="0" fontId="3" fillId="75" borderId="31" applyNumberFormat="0" applyFont="0" applyAlignment="0" applyProtection="0"/>
    <xf numFmtId="0" fontId="3" fillId="75" borderId="31" applyNumberFormat="0" applyFont="0" applyAlignment="0" applyProtection="0"/>
    <xf numFmtId="0" fontId="55" fillId="65" borderId="34" applyNumberFormat="0" applyAlignment="0" applyProtection="0"/>
    <xf numFmtId="0" fontId="55" fillId="63" borderId="34" applyNumberFormat="0" applyAlignment="0" applyProtection="0"/>
    <xf numFmtId="0" fontId="55" fillId="63" borderId="34" applyNumberFormat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49" fillId="65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52" fillId="52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55" fillId="65" borderId="34" applyNumberFormat="0" applyAlignment="0" applyProtection="0"/>
    <xf numFmtId="0" fontId="55" fillId="63" borderId="34" applyNumberFormat="0" applyAlignment="0" applyProtection="0"/>
    <xf numFmtId="0" fontId="55" fillId="63" borderId="34" applyNumberFormat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17" fillId="6" borderId="0" applyNumberFormat="0" applyBorder="0" applyAlignment="0" applyProtection="0"/>
    <xf numFmtId="0" fontId="26" fillId="0" borderId="12" applyNumberFormat="0" applyFill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49" fillId="63" borderId="27" applyNumberFormat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49" fillId="65" borderId="27" applyNumberFormat="0" applyAlignment="0" applyProtection="0"/>
    <xf numFmtId="0" fontId="52" fillId="43" borderId="27" applyNumberFormat="0" applyAlignment="0" applyProtection="0"/>
    <xf numFmtId="0" fontId="3" fillId="75" borderId="31" applyNumberFormat="0" applyFont="0" applyAlignment="0" applyProtection="0"/>
    <xf numFmtId="0" fontId="49" fillId="63" borderId="27" applyNumberFormat="0" applyAlignment="0" applyProtection="0"/>
    <xf numFmtId="0" fontId="49" fillId="65" borderId="27" applyNumberFormat="0" applyAlignment="0" applyProtection="0"/>
    <xf numFmtId="0" fontId="49" fillId="63" borderId="27" applyNumberFormat="0" applyAlignment="0" applyProtection="0"/>
    <xf numFmtId="0" fontId="3" fillId="76" borderId="31" applyNumberFormat="0" applyAlignment="0" applyProtection="0"/>
    <xf numFmtId="0" fontId="49" fillId="63" borderId="27" applyNumberFormat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55" fillId="63" borderId="34" applyNumberFormat="0" applyAlignment="0" applyProtection="0"/>
    <xf numFmtId="0" fontId="52" fillId="43" borderId="27" applyNumberFormat="0" applyAlignment="0" applyProtection="0"/>
    <xf numFmtId="0" fontId="55" fillId="63" borderId="34" applyNumberFormat="0" applyAlignment="0" applyProtection="0"/>
    <xf numFmtId="0" fontId="26" fillId="0" borderId="12" applyNumberFormat="0" applyFill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6" fillId="0" borderId="12" applyNumberFormat="0" applyFill="0" applyAlignment="0" applyProtection="0"/>
    <xf numFmtId="0" fontId="55" fillId="65" borderId="34" applyNumberFormat="0" applyAlignment="0" applyProtection="0"/>
    <xf numFmtId="0" fontId="55" fillId="63" borderId="34" applyNumberFormat="0" applyAlignment="0" applyProtection="0"/>
    <xf numFmtId="0" fontId="3" fillId="75" borderId="31" applyNumberFormat="0" applyFont="0" applyAlignment="0" applyProtection="0"/>
    <xf numFmtId="0" fontId="49" fillId="65" borderId="27" applyNumberFormat="0" applyAlignment="0" applyProtection="0"/>
    <xf numFmtId="0" fontId="49" fillId="65" borderId="27" applyNumberFormat="0" applyAlignment="0" applyProtection="0"/>
    <xf numFmtId="0" fontId="52" fillId="43" borderId="27" applyNumberFormat="0" applyAlignment="0" applyProtection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76" borderId="31" applyNumberFormat="0" applyAlignment="0" applyProtection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7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6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3" fillId="75" borderId="31" applyNumberFormat="0" applyFont="0" applyAlignment="0" applyProtection="0"/>
    <xf numFmtId="0" fontId="52" fillId="52" borderId="27" applyNumberFormat="0" applyAlignment="0" applyProtection="0"/>
    <xf numFmtId="0" fontId="3" fillId="75" borderId="31" applyNumberFormat="0" applyFont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55" fillId="65" borderId="34" applyNumberFormat="0" applyAlignment="0" applyProtection="0"/>
    <xf numFmtId="0" fontId="3" fillId="76" borderId="31" applyNumberFormat="0" applyAlignment="0" applyProtection="0"/>
    <xf numFmtId="0" fontId="3" fillId="75" borderId="31" applyNumberFormat="0" applyFont="0" applyAlignment="0" applyProtection="0"/>
    <xf numFmtId="0" fontId="55" fillId="65" borderId="34" applyNumberFormat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55" fillId="63" borderId="34" applyNumberFormat="0" applyAlignment="0" applyProtection="0"/>
    <xf numFmtId="0" fontId="49" fillId="63" borderId="27" applyNumberFormat="0" applyAlignment="0" applyProtection="0"/>
    <xf numFmtId="0" fontId="26" fillId="0" borderId="12" applyNumberFormat="0" applyFill="0" applyAlignment="0" applyProtection="0"/>
    <xf numFmtId="0" fontId="49" fillId="63" borderId="27" applyNumberFormat="0" applyAlignment="0" applyProtection="0"/>
    <xf numFmtId="0" fontId="52" fillId="43" borderId="27" applyNumberFormat="0" applyAlignment="0" applyProtection="0"/>
    <xf numFmtId="0" fontId="55" fillId="65" borderId="34" applyNumberFormat="0" applyAlignment="0" applyProtection="0"/>
    <xf numFmtId="0" fontId="49" fillId="63" borderId="27" applyNumberFormat="0" applyAlignment="0" applyProtection="0"/>
    <xf numFmtId="0" fontId="52" fillId="43" borderId="27" applyNumberFormat="0" applyAlignment="0" applyProtection="0"/>
    <xf numFmtId="0" fontId="3" fillId="75" borderId="31" applyNumberFormat="0" applyFont="0" applyAlignment="0" applyProtection="0"/>
    <xf numFmtId="0" fontId="3" fillId="76" borderId="31" applyNumberFormat="0" applyAlignment="0" applyProtection="0"/>
    <xf numFmtId="0" fontId="52" fillId="43" borderId="27" applyNumberFormat="0" applyAlignment="0" applyProtection="0"/>
    <xf numFmtId="0" fontId="49" fillId="63" borderId="27" applyNumberFormat="0" applyAlignment="0" applyProtection="0"/>
    <xf numFmtId="0" fontId="26" fillId="0" borderId="12" applyNumberFormat="0" applyFill="0" applyAlignment="0" applyProtection="0"/>
    <xf numFmtId="0" fontId="55" fillId="63" borderId="34" applyNumberFormat="0" applyAlignment="0" applyProtection="0"/>
    <xf numFmtId="0" fontId="52" fillId="52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5" fillId="63" borderId="34" applyNumberFormat="0" applyAlignment="0" applyProtection="0"/>
    <xf numFmtId="0" fontId="55" fillId="65" borderId="34" applyNumberFormat="0" applyAlignment="0" applyProtection="0"/>
    <xf numFmtId="0" fontId="52" fillId="52" borderId="27" applyNumberFormat="0" applyAlignment="0" applyProtection="0"/>
    <xf numFmtId="0" fontId="55" fillId="65" borderId="34" applyNumberFormat="0" applyAlignment="0" applyProtection="0"/>
    <xf numFmtId="0" fontId="55" fillId="63" borderId="34" applyNumberFormat="0" applyAlignment="0" applyProtection="0"/>
    <xf numFmtId="0" fontId="49" fillId="63" borderId="27" applyNumberFormat="0" applyAlignment="0" applyProtection="0"/>
    <xf numFmtId="0" fontId="49" fillId="65" borderId="27" applyNumberFormat="0" applyAlignment="0" applyProtection="0"/>
    <xf numFmtId="0" fontId="52" fillId="52" borderId="27" applyNumberFormat="0" applyAlignment="0" applyProtection="0"/>
    <xf numFmtId="0" fontId="26" fillId="0" borderId="12" applyNumberFormat="0" applyFill="0" applyAlignment="0" applyProtection="0"/>
    <xf numFmtId="0" fontId="52" fillId="52" borderId="27" applyNumberFormat="0" applyAlignment="0" applyProtection="0"/>
    <xf numFmtId="0" fontId="55" fillId="63" borderId="34" applyNumberFormat="0" applyAlignment="0" applyProtection="0"/>
    <xf numFmtId="0" fontId="52" fillId="43" borderId="27" applyNumberFormat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49" fillId="65" borderId="27" applyNumberFormat="0" applyAlignment="0" applyProtection="0"/>
    <xf numFmtId="0" fontId="52" fillId="52" borderId="27" applyNumberFormat="0" applyAlignment="0" applyProtection="0"/>
    <xf numFmtId="0" fontId="26" fillId="0" borderId="12" applyNumberFormat="0" applyFill="0" applyAlignment="0" applyProtection="0"/>
    <xf numFmtId="0" fontId="49" fillId="63" borderId="27" applyNumberFormat="0" applyAlignment="0" applyProtection="0"/>
    <xf numFmtId="0" fontId="52" fillId="43" borderId="27" applyNumberFormat="0" applyAlignment="0" applyProtection="0"/>
    <xf numFmtId="0" fontId="55" fillId="63" borderId="34" applyNumberFormat="0" applyAlignment="0" applyProtection="0"/>
    <xf numFmtId="0" fontId="55" fillId="63" borderId="34" applyNumberFormat="0" applyAlignment="0" applyProtection="0"/>
    <xf numFmtId="0" fontId="3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7" fillId="0" borderId="0"/>
    <xf numFmtId="44" fontId="17" fillId="0" borderId="0" applyFont="0" applyFill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31" borderId="0" applyNumberFormat="0" applyBorder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168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17" fillId="13" borderId="22" applyNumberFormat="0" applyFont="0" applyAlignment="0" applyProtection="0"/>
    <xf numFmtId="0" fontId="17" fillId="6" borderId="0" applyNumberFormat="0" applyBorder="0" applyAlignment="0" applyProtection="0"/>
    <xf numFmtId="0" fontId="26" fillId="0" borderId="12" applyNumberFormat="0" applyFill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49" fillId="63" borderId="27" applyNumberFormat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49" fillId="65" borderId="27" applyNumberFormat="0" applyAlignment="0" applyProtection="0"/>
    <xf numFmtId="0" fontId="49" fillId="63" borderId="27" applyNumberFormat="0" applyAlignment="0" applyProtection="0"/>
    <xf numFmtId="0" fontId="26" fillId="0" borderId="12" applyNumberFormat="0" applyFill="0" applyAlignment="0" applyProtection="0"/>
    <xf numFmtId="0" fontId="55" fillId="63" borderId="34" applyNumberFormat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49" fillId="65" borderId="27" applyNumberFormat="0" applyAlignment="0" applyProtection="0"/>
    <xf numFmtId="0" fontId="52" fillId="43" borderId="27" applyNumberFormat="0" applyAlignment="0" applyProtection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7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6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3" fillId="75" borderId="31" applyNumberFormat="0" applyFont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3" fillId="76" borderId="31" applyNumberFormat="0" applyAlignment="0" applyProtection="0"/>
    <xf numFmtId="0" fontId="3" fillId="75" borderId="31" applyNumberFormat="0" applyFont="0" applyAlignment="0" applyProtection="0"/>
    <xf numFmtId="0" fontId="55" fillId="65" borderId="34" applyNumberFormat="0" applyAlignment="0" applyProtection="0"/>
    <xf numFmtId="0" fontId="26" fillId="0" borderId="12" applyNumberFormat="0" applyFill="0" applyAlignment="0" applyProtection="0"/>
    <xf numFmtId="0" fontId="52" fillId="43" borderId="27" applyNumberFormat="0" applyAlignment="0" applyProtection="0"/>
    <xf numFmtId="0" fontId="49" fillId="63" borderId="27" applyNumberFormat="0" applyAlignment="0" applyProtection="0"/>
    <xf numFmtId="0" fontId="52" fillId="43" borderId="27" applyNumberFormat="0" applyAlignment="0" applyProtection="0"/>
    <xf numFmtId="0" fontId="3" fillId="75" borderId="31" applyNumberFormat="0" applyFont="0" applyAlignment="0" applyProtection="0"/>
    <xf numFmtId="0" fontId="3" fillId="76" borderId="31" applyNumberFormat="0" applyAlignment="0" applyProtection="0"/>
    <xf numFmtId="0" fontId="26" fillId="0" borderId="12" applyNumberFormat="0" applyFill="0" applyAlignment="0" applyProtection="0"/>
    <xf numFmtId="0" fontId="55" fillId="63" borderId="34" applyNumberFormat="0" applyAlignment="0" applyProtection="0"/>
    <xf numFmtId="0" fontId="52" fillId="52" borderId="27" applyNumberFormat="0" applyAlignment="0" applyProtection="0"/>
    <xf numFmtId="0" fontId="52" fillId="43" borderId="27" applyNumberFormat="0" applyAlignment="0" applyProtection="0"/>
    <xf numFmtId="0" fontId="55" fillId="63" borderId="34" applyNumberFormat="0" applyAlignment="0" applyProtection="0"/>
    <xf numFmtId="0" fontId="55" fillId="65" borderId="34" applyNumberFormat="0" applyAlignment="0" applyProtection="0"/>
    <xf numFmtId="0" fontId="55" fillId="65" borderId="34" applyNumberFormat="0" applyAlignment="0" applyProtection="0"/>
    <xf numFmtId="0" fontId="55" fillId="63" borderId="34" applyNumberFormat="0" applyAlignment="0" applyProtection="0"/>
    <xf numFmtId="0" fontId="49" fillId="63" borderId="27" applyNumberFormat="0" applyAlignment="0" applyProtection="0"/>
    <xf numFmtId="0" fontId="49" fillId="65" borderId="27" applyNumberFormat="0" applyAlignment="0" applyProtection="0"/>
    <xf numFmtId="0" fontId="26" fillId="0" borderId="12" applyNumberFormat="0" applyFill="0" applyAlignment="0" applyProtection="0"/>
    <xf numFmtId="0" fontId="52" fillId="52" borderId="27" applyNumberFormat="0" applyAlignment="0" applyProtection="0"/>
    <xf numFmtId="0" fontId="52" fillId="43" borderId="27" applyNumberFormat="0" applyAlignment="0" applyProtection="0"/>
    <xf numFmtId="0" fontId="26" fillId="0" borderId="12" applyNumberFormat="0" applyFill="0" applyAlignment="0" applyProtection="0"/>
    <xf numFmtId="0" fontId="52" fillId="52" borderId="27" applyNumberFormat="0" applyAlignment="0" applyProtection="0"/>
    <xf numFmtId="0" fontId="49" fillId="63" borderId="27" applyNumberFormat="0" applyAlignment="0" applyProtection="0"/>
    <xf numFmtId="0" fontId="55" fillId="63" borderId="34" applyNumberFormat="0" applyAlignment="0" applyProtection="0"/>
    <xf numFmtId="0" fontId="17" fillId="0" borderId="0"/>
    <xf numFmtId="43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17" fillId="3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4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15" borderId="0" applyNumberFormat="0" applyBorder="0" applyAlignment="0" applyProtection="0"/>
    <xf numFmtId="0" fontId="17" fillId="13" borderId="22" applyNumberFormat="0" applyFont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19" borderId="0" applyNumberFormat="0" applyBorder="0" applyAlignment="0" applyProtection="0"/>
    <xf numFmtId="0" fontId="17" fillId="3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7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6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28" borderId="0" applyNumberFormat="0" applyBorder="0" applyAlignment="0" applyProtection="0"/>
    <xf numFmtId="0" fontId="17" fillId="36" borderId="0" applyNumberFormat="0" applyBorder="0" applyAlignment="0" applyProtection="0"/>
    <xf numFmtId="0" fontId="17" fillId="2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24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32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7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6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27" borderId="0" applyNumberFormat="0" applyBorder="0" applyAlignment="0" applyProtection="0"/>
    <xf numFmtId="0" fontId="17" fillId="35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58" fillId="0" borderId="0" applyNumberFormat="0" applyFill="0" applyBorder="0" applyAlignment="0" applyProtection="0"/>
    <xf numFmtId="0" fontId="26" fillId="0" borderId="12" applyNumberFormat="0" applyFill="0" applyAlignment="0" applyProtection="0"/>
    <xf numFmtId="0" fontId="55" fillId="63" borderId="34" applyNumberFormat="0" applyAlignment="0" applyProtection="0"/>
    <xf numFmtId="0" fontId="13" fillId="75" borderId="31" applyNumberFormat="0" applyFont="0" applyAlignment="0" applyProtection="0"/>
    <xf numFmtId="0" fontId="52" fillId="43" borderId="27" applyNumberFormat="0" applyAlignment="0" applyProtection="0"/>
    <xf numFmtId="0" fontId="49" fillId="63" borderId="27" applyNumberFormat="0" applyAlignment="0" applyProtection="0"/>
    <xf numFmtId="0" fontId="17" fillId="6" borderId="0" applyNumberFormat="0" applyBorder="0" applyAlignment="0" applyProtection="0"/>
    <xf numFmtId="0" fontId="17" fillId="0" borderId="0"/>
    <xf numFmtId="0" fontId="17" fillId="0" borderId="0"/>
    <xf numFmtId="0" fontId="32" fillId="0" borderId="15" applyNumberFormat="0" applyFill="0" applyAlignment="0" applyProtection="0"/>
    <xf numFmtId="0" fontId="17" fillId="13" borderId="22" applyNumberFormat="0" applyFont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31" borderId="0" applyNumberFormat="0" applyBorder="0" applyAlignment="0" applyProtection="0"/>
    <xf numFmtId="0" fontId="17" fillId="32" borderId="0" applyNumberFormat="0" applyBorder="0" applyAlignment="0" applyProtection="0"/>
    <xf numFmtId="0" fontId="17" fillId="35" borderId="0" applyNumberFormat="0" applyBorder="0" applyAlignment="0" applyProtection="0"/>
    <xf numFmtId="0" fontId="17" fillId="36" borderId="0" applyNumberFormat="0" applyBorder="0" applyAlignment="0" applyProtection="0"/>
    <xf numFmtId="44" fontId="17" fillId="0" borderId="0" applyFont="0" applyFill="0" applyBorder="0" applyAlignment="0" applyProtection="0"/>
    <xf numFmtId="0" fontId="49" fillId="63" borderId="27" applyNumberFormat="0" applyAlignment="0" applyProtection="0"/>
    <xf numFmtId="0" fontId="52" fillId="43" borderId="27" applyNumberFormat="0" applyAlignment="0" applyProtection="0"/>
    <xf numFmtId="0" fontId="13" fillId="75" borderId="31" applyNumberFormat="0" applyFont="0" applyAlignment="0" applyProtection="0"/>
    <xf numFmtId="0" fontId="55" fillId="63" borderId="34" applyNumberFormat="0" applyAlignment="0" applyProtection="0"/>
    <xf numFmtId="0" fontId="26" fillId="0" borderId="12" applyNumberFormat="0" applyFill="0" applyAlignment="0" applyProtection="0"/>
    <xf numFmtId="0" fontId="17" fillId="0" borderId="0"/>
    <xf numFmtId="0" fontId="17" fillId="0" borderId="0"/>
    <xf numFmtId="0" fontId="17" fillId="0" borderId="0"/>
    <xf numFmtId="0" fontId="31" fillId="0" borderId="0" applyNumberFormat="0" applyFill="0" applyBorder="0" applyAlignment="0" applyProtection="0"/>
    <xf numFmtId="0" fontId="32" fillId="0" borderId="15" applyNumberFormat="0" applyFill="0" applyAlignment="0" applyProtection="0"/>
    <xf numFmtId="0" fontId="17" fillId="13" borderId="22" applyNumberFormat="0" applyFont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17" fillId="35" borderId="0" applyNumberFormat="0" applyBorder="0" applyAlignment="0" applyProtection="0"/>
    <xf numFmtId="0" fontId="17" fillId="36" borderId="0" applyNumberFormat="0" applyBorder="0" applyAlignment="0" applyProtection="0"/>
    <xf numFmtId="199" fontId="3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0" borderId="0"/>
    <xf numFmtId="0" fontId="3" fillId="0" borderId="0"/>
    <xf numFmtId="200" fontId="3" fillId="0" borderId="0" applyFont="0" applyFill="0" applyBorder="0" applyAlignment="0" applyProtection="0"/>
    <xf numFmtId="200" fontId="3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53" fillId="39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3" fillId="0" borderId="0"/>
    <xf numFmtId="0" fontId="3" fillId="0" borderId="0"/>
    <xf numFmtId="43" fontId="17" fillId="0" borderId="0" applyFont="0" applyFill="0" applyBorder="0" applyAlignment="0" applyProtection="0"/>
    <xf numFmtId="0" fontId="17" fillId="0" borderId="0"/>
    <xf numFmtId="0" fontId="17" fillId="0" borderId="0"/>
    <xf numFmtId="0" fontId="31" fillId="0" borderId="0" applyNumberFormat="0" applyFill="0" applyBorder="0" applyAlignment="0" applyProtection="0"/>
    <xf numFmtId="0" fontId="32" fillId="0" borderId="15" applyNumberFormat="0" applyFill="0" applyAlignment="0" applyProtection="0"/>
    <xf numFmtId="0" fontId="17" fillId="13" borderId="22" applyNumberFormat="0" applyFont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31" borderId="0" applyNumberFormat="0" applyBorder="0" applyAlignment="0" applyProtection="0"/>
    <xf numFmtId="0" fontId="17" fillId="32" borderId="0" applyNumberFormat="0" applyBorder="0" applyAlignment="0" applyProtection="0"/>
    <xf numFmtId="0" fontId="17" fillId="35" borderId="0" applyNumberFormat="0" applyBorder="0" applyAlignment="0" applyProtection="0"/>
    <xf numFmtId="0" fontId="17" fillId="36" borderId="0" applyNumberFormat="0" applyBorder="0" applyAlignment="0" applyProtection="0"/>
    <xf numFmtId="0" fontId="17" fillId="6" borderId="0" applyNumberFormat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49" fillId="65" borderId="27" applyNumberFormat="0" applyAlignment="0" applyProtection="0"/>
    <xf numFmtId="0" fontId="52" fillId="52" borderId="27" applyNumberFormat="0" applyAlignment="0" applyProtection="0"/>
    <xf numFmtId="10" fontId="13" fillId="5" borderId="1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76" borderId="31" applyNumberFormat="0" applyAlignment="0" applyProtection="0"/>
    <xf numFmtId="0" fontId="32" fillId="0" borderId="15" applyNumberFormat="0" applyFill="0" applyAlignment="0" applyProtection="0"/>
    <xf numFmtId="0" fontId="31" fillId="0" borderId="0" applyNumberFormat="0" applyFill="0" applyBorder="0" applyAlignment="0" applyProtection="0"/>
    <xf numFmtId="0" fontId="55" fillId="65" borderId="34" applyNumberFormat="0" applyAlignment="0" applyProtection="0"/>
    <xf numFmtId="0" fontId="32" fillId="0" borderId="15" applyNumberFormat="0" applyFill="0" applyAlignment="0" applyProtection="0"/>
    <xf numFmtId="0" fontId="31" fillId="0" borderId="0" applyNumberFormat="0" applyFill="0" applyBorder="0" applyAlignment="0" applyProtection="0"/>
    <xf numFmtId="0" fontId="17" fillId="0" borderId="0"/>
    <xf numFmtId="0" fontId="17" fillId="0" borderId="0"/>
    <xf numFmtId="0" fontId="26" fillId="0" borderId="12" applyNumberFormat="0" applyFill="0" applyAlignment="0" applyProtection="0"/>
    <xf numFmtId="0" fontId="32" fillId="0" borderId="15" applyNumberFormat="0" applyFill="0" applyAlignment="0" applyProtection="0"/>
    <xf numFmtId="0" fontId="31" fillId="0" borderId="0" applyNumberForma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1" fillId="0" borderId="0" applyNumberFormat="0" applyFill="0" applyBorder="0" applyAlignment="0" applyProtection="0"/>
    <xf numFmtId="0" fontId="17" fillId="0" borderId="0"/>
    <xf numFmtId="0" fontId="32" fillId="0" borderId="15" applyNumberFormat="0" applyFill="0" applyAlignment="0" applyProtection="0"/>
    <xf numFmtId="0" fontId="31" fillId="0" borderId="0" applyNumberFormat="0" applyFill="0" applyBorder="0" applyAlignment="0" applyProtection="0"/>
    <xf numFmtId="0" fontId="17" fillId="0" borderId="0"/>
    <xf numFmtId="0" fontId="32" fillId="0" borderId="15" applyNumberFormat="0" applyFill="0" applyAlignment="0" applyProtection="0"/>
    <xf numFmtId="0" fontId="31" fillId="0" borderId="0" applyNumberFormat="0" applyFill="0" applyBorder="0" applyAlignment="0" applyProtection="0"/>
    <xf numFmtId="0" fontId="17" fillId="0" borderId="0"/>
    <xf numFmtId="0" fontId="31" fillId="0" borderId="0" applyNumberFormat="0" applyFill="0" applyBorder="0" applyAlignment="0" applyProtection="0"/>
    <xf numFmtId="0" fontId="17" fillId="0" borderId="0"/>
    <xf numFmtId="0" fontId="32" fillId="0" borderId="15" applyNumberFormat="0" applyFill="0" applyAlignment="0" applyProtection="0"/>
    <xf numFmtId="0" fontId="31" fillId="0" borderId="0" applyNumberFormat="0" applyFill="0" applyBorder="0" applyAlignment="0" applyProtection="0"/>
    <xf numFmtId="0" fontId="17" fillId="0" borderId="0"/>
    <xf numFmtId="0" fontId="32" fillId="0" borderId="15" applyNumberFormat="0" applyFill="0" applyAlignment="0" applyProtection="0"/>
    <xf numFmtId="0" fontId="31" fillId="0" borderId="0" applyNumberFormat="0" applyFill="0" applyBorder="0" applyAlignment="0" applyProtection="0"/>
    <xf numFmtId="0" fontId="17" fillId="0" borderId="0"/>
    <xf numFmtId="0" fontId="31" fillId="0" borderId="0" applyNumberFormat="0" applyFill="0" applyBorder="0" applyAlignment="0" applyProtection="0"/>
    <xf numFmtId="0" fontId="17" fillId="0" borderId="0"/>
    <xf numFmtId="0" fontId="17" fillId="0" borderId="0"/>
    <xf numFmtId="0" fontId="32" fillId="0" borderId="15" applyNumberFormat="0" applyFill="0" applyAlignment="0" applyProtection="0"/>
    <xf numFmtId="0" fontId="31" fillId="0" borderId="0" applyNumberFormat="0" applyFill="0" applyBorder="0" applyAlignment="0" applyProtection="0"/>
    <xf numFmtId="0" fontId="17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26" fillId="0" borderId="12" applyNumberFormat="0" applyFill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17" fillId="0" borderId="0"/>
    <xf numFmtId="0" fontId="3" fillId="0" borderId="0"/>
    <xf numFmtId="0" fontId="3" fillId="0" borderId="0"/>
    <xf numFmtId="0" fontId="17" fillId="0" borderId="0"/>
    <xf numFmtId="0" fontId="3" fillId="0" borderId="0"/>
    <xf numFmtId="0" fontId="26" fillId="0" borderId="12" applyNumberFormat="0" applyFill="0" applyAlignment="0" applyProtection="0"/>
    <xf numFmtId="166" fontId="3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49" fillId="63" borderId="41" applyNumberFormat="0" applyAlignment="0" applyProtection="0"/>
    <xf numFmtId="0" fontId="49" fillId="65" borderId="41" applyNumberFormat="0" applyAlignment="0" applyProtection="0"/>
    <xf numFmtId="0" fontId="97" fillId="0" borderId="30" applyNumberFormat="0" applyFill="0" applyAlignment="0" applyProtection="0"/>
    <xf numFmtId="0" fontId="97" fillId="0" borderId="30" applyNumberFormat="0" applyFill="0" applyAlignment="0" applyProtection="0"/>
    <xf numFmtId="0" fontId="52" fillId="43" borderId="41" applyNumberFormat="0" applyAlignment="0" applyProtection="0"/>
    <xf numFmtId="0" fontId="52" fillId="52" borderId="41" applyNumberFormat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75" borderId="42" applyNumberFormat="0" applyFont="0" applyAlignment="0" applyProtection="0"/>
    <xf numFmtId="0" fontId="3" fillId="76" borderId="42" applyNumberFormat="0" applyAlignment="0" applyProtection="0"/>
    <xf numFmtId="0" fontId="55" fillId="63" borderId="43" applyNumberFormat="0" applyAlignment="0" applyProtection="0"/>
    <xf numFmtId="0" fontId="55" fillId="65" borderId="43" applyNumberFormat="0" applyAlignment="0" applyProtection="0"/>
    <xf numFmtId="43" fontId="17" fillId="0" borderId="0" applyFont="0" applyFill="0" applyBorder="0" applyAlignment="0" applyProtection="0"/>
    <xf numFmtId="0" fontId="98" fillId="0" borderId="13" applyNumberFormat="0" applyFill="0" applyAlignment="0" applyProtection="0"/>
    <xf numFmtId="0" fontId="98" fillId="0" borderId="13" applyNumberFormat="0" applyFill="0" applyAlignment="0" applyProtection="0"/>
    <xf numFmtId="0" fontId="99" fillId="0" borderId="11" applyNumberFormat="0" applyFill="0" applyAlignment="0" applyProtection="0"/>
    <xf numFmtId="0" fontId="99" fillId="0" borderId="11" applyNumberFormat="0" applyFill="0" applyAlignment="0" applyProtection="0"/>
    <xf numFmtId="0" fontId="100" fillId="0" borderId="36" applyNumberFormat="0" applyFill="0" applyAlignment="0" applyProtection="0"/>
    <xf numFmtId="0" fontId="100" fillId="0" borderId="36" applyNumberFormat="0" applyFill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26" fillId="0" borderId="44" applyNumberFormat="0" applyFill="0" applyAlignment="0" applyProtection="0"/>
    <xf numFmtId="0" fontId="44" fillId="0" borderId="45" applyNumberFormat="0" applyFill="0" applyAlignment="0" applyProtection="0"/>
    <xf numFmtId="0" fontId="26" fillId="0" borderId="44" applyNumberFormat="0" applyFill="0" applyAlignment="0" applyProtection="0"/>
    <xf numFmtId="0" fontId="44" fillId="0" borderId="45" applyNumberFormat="0" applyFill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2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39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2" borderId="0" applyNumberFormat="0" applyBorder="0" applyAlignment="0" applyProtection="0"/>
    <xf numFmtId="0" fontId="17" fillId="0" borderId="0"/>
    <xf numFmtId="0" fontId="17" fillId="0" borderId="0"/>
    <xf numFmtId="0" fontId="17" fillId="39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2" borderId="0" applyNumberFormat="0" applyBorder="0" applyAlignment="0" applyProtection="0"/>
    <xf numFmtId="0" fontId="17" fillId="0" borderId="0"/>
    <xf numFmtId="0" fontId="17" fillId="0" borderId="0"/>
    <xf numFmtId="0" fontId="17" fillId="39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2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39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49" fillId="63" borderId="41" applyNumberFormat="0" applyAlignment="0" applyProtection="0"/>
    <xf numFmtId="0" fontId="49" fillId="65" borderId="41" applyNumberFormat="0" applyAlignment="0" applyProtection="0"/>
    <xf numFmtId="0" fontId="52" fillId="43" borderId="41" applyNumberFormat="0" applyAlignment="0" applyProtection="0"/>
    <xf numFmtId="0" fontId="52" fillId="52" borderId="41" applyNumberFormat="0" applyAlignment="0" applyProtection="0"/>
    <xf numFmtId="10" fontId="13" fillId="5" borderId="1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75" borderId="42" applyNumberFormat="0" applyFont="0" applyAlignment="0" applyProtection="0"/>
    <xf numFmtId="0" fontId="3" fillId="76" borderId="42" applyNumberFormat="0" applyAlignment="0" applyProtection="0"/>
    <xf numFmtId="9" fontId="3" fillId="0" borderId="0" applyFont="0" applyFill="0" applyBorder="0" applyAlignment="0" applyProtection="0"/>
    <xf numFmtId="0" fontId="55" fillId="63" borderId="43" applyNumberFormat="0" applyAlignment="0" applyProtection="0"/>
    <xf numFmtId="0" fontId="55" fillId="65" borderId="43" applyNumberFormat="0" applyAlignment="0" applyProtection="0"/>
    <xf numFmtId="43" fontId="17" fillId="0" borderId="0" applyFont="0" applyFill="0" applyBorder="0" applyAlignment="0" applyProtection="0"/>
    <xf numFmtId="0" fontId="26" fillId="0" borderId="44" applyNumberFormat="0" applyFill="0" applyAlignment="0" applyProtection="0"/>
    <xf numFmtId="0" fontId="44" fillId="0" borderId="45" applyNumberFormat="0" applyFill="0" applyAlignment="0" applyProtection="0"/>
    <xf numFmtId="0" fontId="26" fillId="0" borderId="44" applyNumberFormat="0" applyFill="0" applyAlignment="0" applyProtection="0"/>
    <xf numFmtId="0" fontId="44" fillId="0" borderId="45" applyNumberFormat="0" applyFill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2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39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2" borderId="0" applyNumberFormat="0" applyBorder="0" applyAlignment="0" applyProtection="0"/>
    <xf numFmtId="0" fontId="17" fillId="0" borderId="0"/>
    <xf numFmtId="0" fontId="17" fillId="0" borderId="0"/>
    <xf numFmtId="0" fontId="17" fillId="39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2" borderId="0" applyNumberFormat="0" applyBorder="0" applyAlignment="0" applyProtection="0"/>
    <xf numFmtId="0" fontId="17" fillId="0" borderId="0"/>
    <xf numFmtId="0" fontId="17" fillId="0" borderId="0"/>
    <xf numFmtId="0" fontId="17" fillId="39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2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39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3" fillId="0" borderId="0"/>
    <xf numFmtId="0" fontId="63" fillId="0" borderId="0"/>
    <xf numFmtId="0" fontId="3" fillId="0" borderId="0"/>
    <xf numFmtId="0" fontId="63" fillId="0" borderId="0"/>
    <xf numFmtId="0" fontId="2" fillId="38" borderId="0" applyNumberFormat="0" applyBorder="0" applyAlignment="0" applyProtection="0"/>
    <xf numFmtId="0" fontId="2" fillId="41" borderId="0" applyNumberFormat="0" applyBorder="0" applyAlignment="0" applyProtection="0"/>
    <xf numFmtId="0" fontId="47" fillId="67" borderId="0" applyNumberFormat="0" applyBorder="0" applyAlignment="0" applyProtection="0"/>
    <xf numFmtId="0" fontId="47" fillId="69" borderId="0" applyNumberFormat="0" applyBorder="0" applyAlignment="0" applyProtection="0"/>
    <xf numFmtId="0" fontId="47" fillId="45" borderId="0" applyNumberFormat="0" applyBorder="0" applyAlignment="0" applyProtection="0"/>
    <xf numFmtId="0" fontId="49" fillId="63" borderId="41" applyNumberFormat="0" applyAlignment="0" applyProtection="0"/>
    <xf numFmtId="14" fontId="3" fillId="0" borderId="0"/>
    <xf numFmtId="0" fontId="87" fillId="0" borderId="0"/>
    <xf numFmtId="0" fontId="57" fillId="0" borderId="0" applyNumberFormat="0" applyFill="0" applyBorder="0" applyAlignment="0" applyProtection="0"/>
    <xf numFmtId="2" fontId="3" fillId="0" borderId="0"/>
    <xf numFmtId="0" fontId="48" fillId="40" borderId="0" applyNumberFormat="0" applyBorder="0" applyAlignment="0" applyProtection="0"/>
    <xf numFmtId="0" fontId="59" fillId="0" borderId="24" applyNumberFormat="0" applyFill="0" applyAlignment="0" applyProtection="0"/>
    <xf numFmtId="0" fontId="60" fillId="0" borderId="25" applyNumberFormat="0" applyFill="0" applyAlignment="0" applyProtection="0"/>
    <xf numFmtId="0" fontId="61" fillId="0" borderId="26" applyNumberFormat="0" applyFill="0" applyAlignment="0" applyProtection="0"/>
    <xf numFmtId="0" fontId="61" fillId="0" borderId="0" applyNumberFormat="0" applyFill="0" applyBorder="0" applyAlignment="0" applyProtection="0"/>
    <xf numFmtId="0" fontId="65" fillId="0" borderId="0"/>
    <xf numFmtId="0" fontId="52" fillId="43" borderId="41" applyNumberFormat="0" applyAlignment="0" applyProtection="0"/>
    <xf numFmtId="0" fontId="102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51" fillId="0" borderId="29" applyNumberFormat="0" applyFill="0" applyAlignment="0" applyProtection="0"/>
    <xf numFmtId="201" fontId="3" fillId="0" borderId="0" applyFont="0" applyFill="0" applyBorder="0" applyAlignment="0" applyProtection="0"/>
    <xf numFmtId="4" fontId="4" fillId="0" borderId="0" applyFont="0" applyFill="0" applyBorder="0" applyAlignment="0" applyProtection="0"/>
    <xf numFmtId="170" fontId="2" fillId="0" borderId="0" applyFont="0" applyFill="0" applyBorder="0" applyAlignment="0" applyProtection="0"/>
    <xf numFmtId="202" fontId="3" fillId="0" borderId="0"/>
    <xf numFmtId="203" fontId="3" fillId="0" borderId="0" applyFont="0" applyFill="0" applyBorder="0" applyAlignment="0" applyProtection="0"/>
    <xf numFmtId="204" fontId="4" fillId="0" borderId="0" applyFont="0" applyFill="0" applyBorder="0" applyAlignment="0" applyProtection="0"/>
    <xf numFmtId="0" fontId="54" fillId="7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75" borderId="42" applyNumberFormat="0" applyFont="0" applyAlignment="0" applyProtection="0"/>
    <xf numFmtId="0" fontId="55" fillId="63" borderId="43" applyNumberFormat="0" applyAlignment="0" applyProtection="0"/>
    <xf numFmtId="0" fontId="3" fillId="0" borderId="0">
      <protection locked="0"/>
    </xf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7" fontId="2" fillId="0" borderId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24" applyNumberFormat="0" applyFill="0" applyAlignment="0" applyProtection="0"/>
    <xf numFmtId="166" fontId="2" fillId="0" borderId="0" applyFont="0" applyFill="0" applyBorder="0" applyAlignment="0" applyProtection="0"/>
    <xf numFmtId="3" fontId="3" fillId="0" borderId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104" fillId="0" borderId="0" applyFont="0" applyFill="0" applyBorder="0" applyAlignment="0" applyProtection="0"/>
    <xf numFmtId="0" fontId="105" fillId="0" borderId="0"/>
    <xf numFmtId="0" fontId="55" fillId="65" borderId="34" applyNumberFormat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3" fillId="76" borderId="31" applyNumberFormat="0" applyAlignment="0" applyProtection="0"/>
    <xf numFmtId="0" fontId="3" fillId="75" borderId="31" applyNumberFormat="0" applyFont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44" fillId="0" borderId="37" applyNumberFormat="0" applyFill="0" applyAlignment="0" applyProtection="0"/>
    <xf numFmtId="0" fontId="17" fillId="51" borderId="0" applyNumberFormat="0" applyBorder="0" applyAlignment="0" applyProtection="0"/>
    <xf numFmtId="0" fontId="49" fillId="63" borderId="27" applyNumberFormat="0" applyAlignment="0" applyProtection="0"/>
    <xf numFmtId="0" fontId="49" fillId="65" borderId="27" applyNumberFormat="0" applyAlignment="0" applyProtection="0"/>
    <xf numFmtId="0" fontId="17" fillId="42" borderId="0" applyNumberFormat="0" applyBorder="0" applyAlignment="0" applyProtection="0"/>
    <xf numFmtId="0" fontId="52" fillId="43" borderId="27" applyNumberFormat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52" fillId="52" borderId="27" applyNumberFormat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49" fillId="63" borderId="27" applyNumberFormat="0" applyAlignment="0" applyProtection="0"/>
    <xf numFmtId="0" fontId="49" fillId="65" borderId="27" applyNumberFormat="0" applyAlignment="0" applyProtection="0"/>
    <xf numFmtId="0" fontId="52" fillId="43" borderId="27" applyNumberFormat="0" applyAlignment="0" applyProtection="0"/>
    <xf numFmtId="0" fontId="52" fillId="52" borderId="27" applyNumberFormat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52" fillId="52" borderId="27" applyNumberFormat="0" applyAlignment="0" applyProtection="0"/>
    <xf numFmtId="0" fontId="49" fillId="65" borderId="27" applyNumberFormat="0" applyAlignment="0" applyProtection="0"/>
    <xf numFmtId="0" fontId="49" fillId="63" borderId="27" applyNumberFormat="0" applyAlignment="0" applyProtection="0"/>
    <xf numFmtId="10" fontId="13" fillId="5" borderId="46" applyNumberFormat="0" applyBorder="0" applyAlignment="0" applyProtection="0"/>
    <xf numFmtId="0" fontId="49" fillId="65" borderId="27" applyNumberFormat="0" applyAlignment="0" applyProtection="0"/>
    <xf numFmtId="0" fontId="3" fillId="75" borderId="31" applyNumberFormat="0" applyFont="0" applyAlignment="0" applyProtection="0"/>
    <xf numFmtId="0" fontId="3" fillId="76" borderId="31" applyNumberFormat="0" applyAlignment="0" applyProtection="0"/>
    <xf numFmtId="0" fontId="44" fillId="0" borderId="37" applyNumberFormat="0" applyFill="0" applyAlignment="0" applyProtection="0"/>
    <xf numFmtId="0" fontId="52" fillId="43" borderId="27" applyNumberFormat="0" applyAlignment="0" applyProtection="0"/>
    <xf numFmtId="0" fontId="55" fillId="65" borderId="34" applyNumberFormat="0" applyAlignment="0" applyProtection="0"/>
    <xf numFmtId="0" fontId="49" fillId="65" borderId="27" applyNumberFormat="0" applyAlignment="0" applyProtection="0"/>
    <xf numFmtId="0" fontId="52" fillId="52" borderId="27" applyNumberFormat="0" applyAlignment="0" applyProtection="0"/>
    <xf numFmtId="0" fontId="52" fillId="43" borderId="27" applyNumberFormat="0" applyAlignment="0" applyProtection="0"/>
    <xf numFmtId="0" fontId="49" fillId="63" borderId="27" applyNumberFormat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49" fillId="63" borderId="27" applyNumberFormat="0" applyAlignment="0" applyProtection="0"/>
    <xf numFmtId="0" fontId="26" fillId="0" borderId="12" applyNumberFormat="0" applyFill="0" applyAlignment="0" applyProtection="0"/>
    <xf numFmtId="0" fontId="3" fillId="75" borderId="31" applyNumberFormat="0" applyFont="0" applyAlignment="0" applyProtection="0"/>
    <xf numFmtId="0" fontId="3" fillId="76" borderId="31" applyNumberFormat="0" applyAlignment="0" applyProtection="0"/>
    <xf numFmtId="0" fontId="55" fillId="63" borderId="34" applyNumberFormat="0" applyAlignment="0" applyProtection="0"/>
    <xf numFmtId="0" fontId="55" fillId="65" borderId="34" applyNumberFormat="0" applyAlignment="0" applyProtection="0"/>
    <xf numFmtId="0" fontId="55" fillId="63" borderId="34" applyNumberFormat="0" applyAlignment="0" applyProtection="0"/>
    <xf numFmtId="0" fontId="49" fillId="63" borderId="27" applyNumberFormat="0" applyAlignment="0" applyProtection="0"/>
    <xf numFmtId="43" fontId="17" fillId="0" borderId="0" applyFont="0" applyFill="0" applyBorder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2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39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2" borderId="0" applyNumberFormat="0" applyBorder="0" applyAlignment="0" applyProtection="0"/>
    <xf numFmtId="0" fontId="17" fillId="0" borderId="0"/>
    <xf numFmtId="0" fontId="17" fillId="0" borderId="0"/>
    <xf numFmtId="0" fontId="17" fillId="39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2" borderId="0" applyNumberFormat="0" applyBorder="0" applyAlignment="0" applyProtection="0"/>
    <xf numFmtId="0" fontId="17" fillId="0" borderId="0"/>
    <xf numFmtId="0" fontId="17" fillId="0" borderId="0"/>
    <xf numFmtId="0" fontId="17" fillId="39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2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39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3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49" fillId="63" borderId="41" applyNumberFormat="0" applyAlignment="0" applyProtection="0"/>
    <xf numFmtId="0" fontId="49" fillId="65" borderId="41" applyNumberFormat="0" applyAlignment="0" applyProtection="0"/>
    <xf numFmtId="0" fontId="52" fillId="43" borderId="41" applyNumberFormat="0" applyAlignment="0" applyProtection="0"/>
    <xf numFmtId="0" fontId="52" fillId="52" borderId="41" applyNumberFormat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75" borderId="42" applyNumberFormat="0" applyFont="0" applyAlignment="0" applyProtection="0"/>
    <xf numFmtId="0" fontId="3" fillId="76" borderId="42" applyNumberFormat="0" applyAlignment="0" applyProtection="0"/>
    <xf numFmtId="0" fontId="55" fillId="63" borderId="43" applyNumberFormat="0" applyAlignment="0" applyProtection="0"/>
    <xf numFmtId="0" fontId="55" fillId="65" borderId="43" applyNumberFormat="0" applyAlignment="0" applyProtection="0"/>
    <xf numFmtId="43" fontId="17" fillId="0" borderId="0" applyFont="0" applyFill="0" applyBorder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2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39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2" borderId="0" applyNumberFormat="0" applyBorder="0" applyAlignment="0" applyProtection="0"/>
    <xf numFmtId="0" fontId="17" fillId="0" borderId="0"/>
    <xf numFmtId="0" fontId="17" fillId="0" borderId="0"/>
    <xf numFmtId="0" fontId="17" fillId="39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2" borderId="0" applyNumberFormat="0" applyBorder="0" applyAlignment="0" applyProtection="0"/>
    <xf numFmtId="0" fontId="17" fillId="0" borderId="0"/>
    <xf numFmtId="0" fontId="17" fillId="0" borderId="0"/>
    <xf numFmtId="0" fontId="17" fillId="39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42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39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3" borderId="0" applyNumberFormat="0" applyBorder="0" applyAlignment="0" applyProtection="0"/>
    <xf numFmtId="0" fontId="17" fillId="47" borderId="0" applyNumberFormat="0" applyBorder="0" applyAlignment="0" applyProtection="0"/>
    <xf numFmtId="0" fontId="17" fillId="45" borderId="0" applyNumberFormat="0" applyBorder="0" applyAlignment="0" applyProtection="0"/>
    <xf numFmtId="43" fontId="17" fillId="0" borderId="0" applyFont="0" applyFill="0" applyBorder="0" applyAlignment="0" applyProtection="0"/>
    <xf numFmtId="0" fontId="17" fillId="6" borderId="0" applyNumberFormat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0" fontId="55" fillId="63" borderId="34" applyNumberFormat="0" applyAlignment="0" applyProtection="0"/>
    <xf numFmtId="0" fontId="49" fillId="63" borderId="27" applyNumberFormat="0" applyAlignment="0" applyProtection="0"/>
    <xf numFmtId="0" fontId="52" fillId="43" borderId="27" applyNumberFormat="0" applyAlignment="0" applyProtection="0"/>
    <xf numFmtId="0" fontId="49" fillId="65" borderId="27" applyNumberFormat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75" borderId="31" applyNumberFormat="0" applyFont="0" applyAlignment="0" applyProtection="0"/>
    <xf numFmtId="0" fontId="55" fillId="63" borderId="34" applyNumberFormat="0" applyAlignment="0" applyProtection="0"/>
    <xf numFmtId="0" fontId="3" fillId="76" borderId="31" applyNumberFormat="0" applyAlignment="0" applyProtection="0"/>
    <xf numFmtId="0" fontId="44" fillId="0" borderId="37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52" fillId="52" borderId="27" applyNumberFormat="0" applyAlignment="0" applyProtection="0"/>
    <xf numFmtId="0" fontId="52" fillId="43" borderId="27" applyNumberFormat="0" applyAlignment="0" applyProtection="0"/>
    <xf numFmtId="0" fontId="44" fillId="0" borderId="37" applyNumberFormat="0" applyFill="0" applyAlignment="0" applyProtection="0"/>
    <xf numFmtId="0" fontId="49" fillId="63" borderId="27" applyNumberFormat="0" applyAlignment="0" applyProtection="0"/>
    <xf numFmtId="0" fontId="44" fillId="0" borderId="37" applyNumberFormat="0" applyFill="0" applyAlignment="0" applyProtection="0"/>
    <xf numFmtId="0" fontId="3" fillId="75" borderId="31" applyNumberFormat="0" applyFont="0" applyAlignment="0" applyProtection="0"/>
    <xf numFmtId="0" fontId="3" fillId="76" borderId="31" applyNumberFormat="0" applyAlignment="0" applyProtection="0"/>
    <xf numFmtId="0" fontId="52" fillId="43" borderId="27" applyNumberFormat="0" applyAlignment="0" applyProtection="0"/>
    <xf numFmtId="0" fontId="3" fillId="75" borderId="31" applyNumberFormat="0" applyFont="0" applyAlignment="0" applyProtection="0"/>
    <xf numFmtId="0" fontId="26" fillId="0" borderId="12" applyNumberFormat="0" applyFill="0" applyAlignment="0" applyProtection="0"/>
    <xf numFmtId="0" fontId="49" fillId="65" borderId="27" applyNumberFormat="0" applyAlignment="0" applyProtection="0"/>
    <xf numFmtId="0" fontId="26" fillId="0" borderId="12" applyNumberFormat="0" applyFill="0" applyAlignment="0" applyProtection="0"/>
    <xf numFmtId="0" fontId="52" fillId="43" borderId="27" applyNumberFormat="0" applyAlignment="0" applyProtection="0"/>
    <xf numFmtId="0" fontId="55" fillId="63" borderId="34" applyNumberFormat="0" applyAlignment="0" applyProtection="0"/>
    <xf numFmtId="0" fontId="55" fillId="63" borderId="34" applyNumberFormat="0" applyAlignment="0" applyProtection="0"/>
    <xf numFmtId="0" fontId="55" fillId="65" borderId="34" applyNumberFormat="0" applyAlignment="0" applyProtection="0"/>
    <xf numFmtId="0" fontId="55" fillId="63" borderId="34" applyNumberFormat="0" applyAlignment="0" applyProtection="0"/>
    <xf numFmtId="0" fontId="3" fillId="75" borderId="31" applyNumberFormat="0" applyFont="0" applyAlignment="0" applyProtection="0"/>
    <xf numFmtId="0" fontId="3" fillId="75" borderId="31" applyNumberFormat="0" applyFont="0" applyAlignment="0" applyProtection="0"/>
    <xf numFmtId="0" fontId="55" fillId="63" borderId="34" applyNumberFormat="0" applyAlignment="0" applyProtection="0"/>
    <xf numFmtId="0" fontId="44" fillId="0" borderId="37" applyNumberFormat="0" applyFill="0" applyAlignment="0" applyProtection="0"/>
    <xf numFmtId="0" fontId="3" fillId="75" borderId="31" applyNumberFormat="0" applyFont="0" applyAlignment="0" applyProtection="0"/>
    <xf numFmtId="0" fontId="26" fillId="0" borderId="12" applyNumberFormat="0" applyFill="0" applyAlignment="0" applyProtection="0"/>
    <xf numFmtId="0" fontId="55" fillId="63" borderId="34" applyNumberFormat="0" applyAlignment="0" applyProtection="0"/>
    <xf numFmtId="0" fontId="26" fillId="0" borderId="12" applyNumberFormat="0" applyFill="0" applyAlignment="0" applyProtection="0"/>
    <xf numFmtId="0" fontId="52" fillId="52" borderId="27" applyNumberFormat="0" applyAlignment="0" applyProtection="0"/>
    <xf numFmtId="0" fontId="26" fillId="0" borderId="12" applyNumberFormat="0" applyFill="0" applyAlignment="0" applyProtection="0"/>
    <xf numFmtId="0" fontId="52" fillId="43" borderId="27" applyNumberFormat="0" applyAlignment="0" applyProtection="0"/>
    <xf numFmtId="0" fontId="55" fillId="63" borderId="34" applyNumberFormat="0" applyAlignment="0" applyProtection="0"/>
    <xf numFmtId="0" fontId="52" fillId="43" borderId="27" applyNumberFormat="0" applyAlignment="0" applyProtection="0"/>
    <xf numFmtId="0" fontId="55" fillId="65" borderId="34" applyNumberFormat="0" applyAlignment="0" applyProtection="0"/>
    <xf numFmtId="0" fontId="3" fillId="76" borderId="31" applyNumberFormat="0" applyAlignment="0" applyProtection="0"/>
    <xf numFmtId="0" fontId="26" fillId="0" borderId="12" applyNumberFormat="0" applyFill="0" applyAlignment="0" applyProtection="0"/>
    <xf numFmtId="0" fontId="3" fillId="76" borderId="31" applyNumberFormat="0" applyAlignment="0" applyProtection="0"/>
    <xf numFmtId="0" fontId="3" fillId="76" borderId="31" applyNumberFormat="0" applyAlignment="0" applyProtection="0"/>
    <xf numFmtId="0" fontId="49" fillId="65" borderId="27" applyNumberFormat="0" applyAlignment="0" applyProtection="0"/>
    <xf numFmtId="0" fontId="3" fillId="75" borderId="31" applyNumberFormat="0" applyFont="0" applyAlignment="0" applyProtection="0"/>
    <xf numFmtId="0" fontId="26" fillId="0" borderId="12" applyNumberFormat="0" applyFill="0" applyAlignment="0" applyProtection="0"/>
    <xf numFmtId="0" fontId="49" fillId="63" borderId="27" applyNumberFormat="0" applyAlignment="0" applyProtection="0"/>
    <xf numFmtId="0" fontId="49" fillId="65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55" fillId="65" borderId="34" applyNumberFormat="0" applyAlignment="0" applyProtection="0"/>
    <xf numFmtId="0" fontId="26" fillId="0" borderId="12" applyNumberFormat="0" applyFill="0" applyAlignment="0" applyProtection="0"/>
    <xf numFmtId="0" fontId="55" fillId="63" borderId="34" applyNumberFormat="0" applyAlignment="0" applyProtection="0"/>
    <xf numFmtId="0" fontId="44" fillId="0" borderId="37" applyNumberFormat="0" applyFill="0" applyAlignment="0" applyProtection="0"/>
    <xf numFmtId="0" fontId="44" fillId="0" borderId="37" applyNumberFormat="0" applyFill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49" fillId="65" borderId="27" applyNumberFormat="0" applyAlignment="0" applyProtection="0"/>
    <xf numFmtId="0" fontId="52" fillId="43" borderId="27" applyNumberFormat="0" applyAlignment="0" applyProtection="0"/>
    <xf numFmtId="0" fontId="52" fillId="52" borderId="27" applyNumberFormat="0" applyAlignment="0" applyProtection="0"/>
    <xf numFmtId="10" fontId="13" fillId="5" borderId="46" applyNumberFormat="0" applyBorder="0" applyAlignment="0" applyProtection="0"/>
    <xf numFmtId="0" fontId="3" fillId="75" borderId="31" applyNumberFormat="0" applyFont="0" applyAlignment="0" applyProtection="0"/>
    <xf numFmtId="0" fontId="52" fillId="43" borderId="27" applyNumberFormat="0" applyAlignment="0" applyProtection="0"/>
    <xf numFmtId="0" fontId="3" fillId="75" borderId="31" applyNumberFormat="0" applyFont="0" applyAlignment="0" applyProtection="0"/>
    <xf numFmtId="0" fontId="3" fillId="76" borderId="31" applyNumberFormat="0" applyAlignment="0" applyProtection="0"/>
    <xf numFmtId="0" fontId="55" fillId="63" borderId="34" applyNumberFormat="0" applyAlignment="0" applyProtection="0"/>
    <xf numFmtId="0" fontId="55" fillId="65" borderId="34" applyNumberFormat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49" fillId="63" borderId="27" applyNumberFormat="0" applyAlignment="0" applyProtection="0"/>
    <xf numFmtId="0" fontId="26" fillId="0" borderId="12" applyNumberFormat="0" applyFill="0" applyAlignment="0" applyProtection="0"/>
    <xf numFmtId="0" fontId="3" fillId="76" borderId="31" applyNumberFormat="0" applyAlignment="0" applyProtection="0"/>
    <xf numFmtId="0" fontId="55" fillId="63" borderId="34" applyNumberFormat="0" applyAlignment="0" applyProtection="0"/>
    <xf numFmtId="0" fontId="3" fillId="76" borderId="31" applyNumberFormat="0" applyAlignment="0" applyProtection="0"/>
    <xf numFmtId="0" fontId="26" fillId="0" borderId="12" applyNumberFormat="0" applyFill="0" applyAlignment="0" applyProtection="0"/>
    <xf numFmtId="0" fontId="52" fillId="43" borderId="27" applyNumberFormat="0" applyAlignment="0" applyProtection="0"/>
    <xf numFmtId="0" fontId="26" fillId="0" borderId="12" applyNumberFormat="0" applyFill="0" applyAlignment="0" applyProtection="0"/>
    <xf numFmtId="0" fontId="44" fillId="0" borderId="37" applyNumberFormat="0" applyFill="0" applyAlignment="0" applyProtection="0"/>
    <xf numFmtId="0" fontId="52" fillId="43" borderId="27" applyNumberFormat="0" applyAlignment="0" applyProtection="0"/>
    <xf numFmtId="0" fontId="52" fillId="43" borderId="27" applyNumberFormat="0" applyAlignment="0" applyProtection="0"/>
    <xf numFmtId="0" fontId="26" fillId="0" borderId="12" applyNumberFormat="0" applyFill="0" applyAlignment="0" applyProtection="0"/>
    <xf numFmtId="0" fontId="55" fillId="63" borderId="34" applyNumberFormat="0" applyAlignment="0" applyProtection="0"/>
    <xf numFmtId="0" fontId="55" fillId="65" borderId="34" applyNumberFormat="0" applyAlignment="0" applyProtection="0"/>
    <xf numFmtId="0" fontId="3" fillId="75" borderId="31" applyNumberFormat="0" applyFont="0" applyAlignment="0" applyProtection="0"/>
    <xf numFmtId="10" fontId="13" fillId="5" borderId="46" applyNumberFormat="0" applyBorder="0" applyAlignment="0" applyProtection="0"/>
    <xf numFmtId="0" fontId="49" fillId="63" borderId="27" applyNumberFormat="0" applyAlignment="0" applyProtection="0"/>
    <xf numFmtId="0" fontId="44" fillId="0" borderId="37" applyNumberFormat="0" applyFill="0" applyAlignment="0" applyProtection="0"/>
    <xf numFmtId="0" fontId="55" fillId="63" borderId="34" applyNumberFormat="0" applyAlignment="0" applyProtection="0"/>
    <xf numFmtId="0" fontId="3" fillId="75" borderId="31" applyNumberFormat="0" applyFont="0" applyAlignment="0" applyProtection="0"/>
    <xf numFmtId="0" fontId="52" fillId="43" borderId="27" applyNumberFormat="0" applyAlignment="0" applyProtection="0"/>
    <xf numFmtId="0" fontId="55" fillId="63" borderId="34" applyNumberFormat="0" applyAlignment="0" applyProtection="0"/>
    <xf numFmtId="0" fontId="55" fillId="65" borderId="34" applyNumberFormat="0" applyAlignment="0" applyProtection="0"/>
    <xf numFmtId="0" fontId="52" fillId="52" borderId="27" applyNumberFormat="0" applyAlignment="0" applyProtection="0"/>
    <xf numFmtId="0" fontId="55" fillId="65" borderId="34" applyNumberFormat="0" applyAlignment="0" applyProtection="0"/>
    <xf numFmtId="0" fontId="55" fillId="65" borderId="34" applyNumberFormat="0" applyAlignment="0" applyProtection="0"/>
    <xf numFmtId="0" fontId="3" fillId="75" borderId="31" applyNumberFormat="0" applyFont="0" applyAlignment="0" applyProtection="0"/>
    <xf numFmtId="0" fontId="49" fillId="65" borderId="27" applyNumberFormat="0" applyAlignment="0" applyProtection="0"/>
    <xf numFmtId="0" fontId="26" fillId="0" borderId="12" applyNumberFormat="0" applyFill="0" applyAlignment="0" applyProtection="0"/>
    <xf numFmtId="0" fontId="49" fillId="65" borderId="27" applyNumberFormat="0" applyAlignment="0" applyProtection="0"/>
    <xf numFmtId="0" fontId="52" fillId="52" borderId="27" applyNumberFormat="0" applyAlignment="0" applyProtection="0"/>
    <xf numFmtId="0" fontId="44" fillId="0" borderId="37" applyNumberFormat="0" applyFill="0" applyAlignment="0" applyProtection="0"/>
    <xf numFmtId="0" fontId="44" fillId="0" borderId="37" applyNumberFormat="0" applyFill="0" applyAlignment="0" applyProtection="0"/>
    <xf numFmtId="0" fontId="3" fillId="75" borderId="31" applyNumberFormat="0" applyFont="0" applyAlignment="0" applyProtection="0"/>
    <xf numFmtId="0" fontId="49" fillId="63" borderId="27" applyNumberFormat="0" applyAlignment="0" applyProtection="0"/>
    <xf numFmtId="0" fontId="52" fillId="43" borderId="27" applyNumberFormat="0" applyAlignment="0" applyProtection="0"/>
    <xf numFmtId="0" fontId="3" fillId="75" borderId="31" applyNumberFormat="0" applyFont="0" applyAlignment="0" applyProtection="0"/>
    <xf numFmtId="0" fontId="52" fillId="52" borderId="27" applyNumberFormat="0" applyAlignment="0" applyProtection="0"/>
    <xf numFmtId="0" fontId="44" fillId="0" borderId="37" applyNumberFormat="0" applyFill="0" applyAlignment="0" applyProtection="0"/>
    <xf numFmtId="0" fontId="52" fillId="52" borderId="27" applyNumberFormat="0" applyAlignment="0" applyProtection="0"/>
    <xf numFmtId="0" fontId="52" fillId="43" borderId="27" applyNumberFormat="0" applyAlignment="0" applyProtection="0"/>
    <xf numFmtId="0" fontId="49" fillId="63" borderId="27" applyNumberFormat="0" applyAlignment="0" applyProtection="0"/>
    <xf numFmtId="0" fontId="49" fillId="63" borderId="27" applyNumberFormat="0" applyAlignment="0" applyProtection="0"/>
    <xf numFmtId="0" fontId="26" fillId="0" borderId="12" applyNumberFormat="0" applyFill="0" applyAlignment="0" applyProtection="0"/>
    <xf numFmtId="0" fontId="3" fillId="75" borderId="31" applyNumberFormat="0" applyFont="0" applyAlignment="0" applyProtection="0"/>
    <xf numFmtId="0" fontId="49" fillId="63" borderId="27" applyNumberFormat="0" applyAlignment="0" applyProtection="0"/>
    <xf numFmtId="0" fontId="55" fillId="63" borderId="34" applyNumberFormat="0" applyAlignment="0" applyProtection="0"/>
    <xf numFmtId="0" fontId="44" fillId="0" borderId="37" applyNumberFormat="0" applyFill="0" applyAlignment="0" applyProtection="0"/>
    <xf numFmtId="0" fontId="3" fillId="76" borderId="31" applyNumberFormat="0" applyAlignment="0" applyProtection="0"/>
    <xf numFmtId="0" fontId="26" fillId="0" borderId="12" applyNumberFormat="0" applyFill="0" applyAlignment="0" applyProtection="0"/>
    <xf numFmtId="0" fontId="55" fillId="63" borderId="34" applyNumberFormat="0" applyAlignment="0" applyProtection="0"/>
    <xf numFmtId="0" fontId="52" fillId="43" borderId="27" applyNumberFormat="0" applyAlignment="0" applyProtection="0"/>
    <xf numFmtId="0" fontId="3" fillId="75" borderId="31" applyNumberFormat="0" applyFont="0" applyAlignment="0" applyProtection="0"/>
    <xf numFmtId="0" fontId="52" fillId="52" borderId="27" applyNumberFormat="0" applyAlignment="0" applyProtection="0"/>
    <xf numFmtId="0" fontId="26" fillId="0" borderId="12" applyNumberFormat="0" applyFill="0" applyAlignment="0" applyProtection="0"/>
    <xf numFmtId="0" fontId="49" fillId="63" borderId="27" applyNumberFormat="0" applyAlignment="0" applyProtection="0"/>
    <xf numFmtId="0" fontId="52" fillId="43" borderId="27" applyNumberFormat="0" applyAlignment="0" applyProtection="0"/>
    <xf numFmtId="0" fontId="44" fillId="0" borderId="37" applyNumberFormat="0" applyFill="0" applyAlignment="0" applyProtection="0"/>
    <xf numFmtId="0" fontId="55" fillId="65" borderId="34" applyNumberFormat="0" applyAlignment="0" applyProtection="0"/>
    <xf numFmtId="0" fontId="55" fillId="63" borderId="34" applyNumberFormat="0" applyAlignment="0" applyProtection="0"/>
    <xf numFmtId="0" fontId="26" fillId="0" borderId="12" applyNumberFormat="0" applyFill="0" applyAlignment="0" applyProtection="0"/>
    <xf numFmtId="0" fontId="3" fillId="75" borderId="31" applyNumberFormat="0" applyFont="0" applyAlignment="0" applyProtection="0"/>
    <xf numFmtId="0" fontId="55" fillId="63" borderId="34" applyNumberFormat="0" applyAlignment="0" applyProtection="0"/>
    <xf numFmtId="0" fontId="44" fillId="0" borderId="37" applyNumberFormat="0" applyFill="0" applyAlignment="0" applyProtection="0"/>
    <xf numFmtId="0" fontId="44" fillId="0" borderId="37" applyNumberFormat="0" applyFill="0" applyAlignment="0" applyProtection="0"/>
    <xf numFmtId="0" fontId="26" fillId="0" borderId="12" applyNumberFormat="0" applyFill="0" applyAlignment="0" applyProtection="0"/>
    <xf numFmtId="0" fontId="44" fillId="0" borderId="37" applyNumberFormat="0" applyFill="0" applyAlignment="0" applyProtection="0"/>
    <xf numFmtId="0" fontId="3" fillId="0" borderId="0"/>
    <xf numFmtId="0" fontId="3" fillId="0" borderId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51" borderId="0" applyNumberFormat="0" applyBorder="0" applyAlignment="0" applyProtection="0"/>
    <xf numFmtId="0" fontId="17" fillId="51" borderId="0" applyNumberFormat="0" applyBorder="0" applyAlignment="0" applyProtection="0"/>
    <xf numFmtId="0" fontId="49" fillId="63" borderId="27" applyNumberFormat="0" applyAlignment="0" applyProtection="0"/>
    <xf numFmtId="0" fontId="49" fillId="65" borderId="27" applyNumberFormat="0" applyAlignment="0" applyProtection="0"/>
    <xf numFmtId="0" fontId="52" fillId="43" borderId="27" applyNumberFormat="0" applyAlignment="0" applyProtection="0"/>
    <xf numFmtId="0" fontId="52" fillId="52" borderId="27" applyNumberFormat="0" applyAlignment="0" applyProtection="0"/>
    <xf numFmtId="0" fontId="52" fillId="43" borderId="27" applyNumberFormat="0" applyAlignment="0" applyProtection="0"/>
    <xf numFmtId="44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17" fillId="0" borderId="0"/>
    <xf numFmtId="0" fontId="3" fillId="0" borderId="0"/>
    <xf numFmtId="0" fontId="17" fillId="0" borderId="0"/>
    <xf numFmtId="0" fontId="3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>
      <alignment vertical="top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75" borderId="31" applyNumberFormat="0" applyFont="0" applyAlignment="0" applyProtection="0"/>
    <xf numFmtId="0" fontId="3" fillId="76" borderId="31" applyNumberFormat="0" applyAlignment="0" applyProtection="0"/>
    <xf numFmtId="0" fontId="55" fillId="63" borderId="34" applyNumberFormat="0" applyAlignment="0" applyProtection="0"/>
    <xf numFmtId="0" fontId="55" fillId="65" borderId="34" applyNumberFormat="0" applyAlignment="0" applyProtection="0"/>
    <xf numFmtId="43" fontId="17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18" fillId="0" borderId="46">
      <alignment horizontal="right" vertical="center" wrapText="1"/>
    </xf>
    <xf numFmtId="0" fontId="26" fillId="0" borderId="47" applyNumberFormat="0" applyFill="0" applyAlignment="0" applyProtection="0"/>
    <xf numFmtId="0" fontId="78" fillId="0" borderId="0"/>
    <xf numFmtId="0" fontId="3" fillId="0" borderId="0"/>
    <xf numFmtId="0" fontId="106" fillId="0" borderId="0"/>
    <xf numFmtId="0" fontId="10" fillId="0" borderId="0"/>
    <xf numFmtId="0" fontId="78" fillId="0" borderId="0"/>
    <xf numFmtId="0" fontId="106" fillId="0" borderId="0"/>
    <xf numFmtId="0" fontId="78" fillId="0" borderId="0"/>
    <xf numFmtId="0" fontId="17" fillId="0" borderId="0"/>
    <xf numFmtId="0" fontId="78" fillId="0" borderId="0"/>
    <xf numFmtId="0" fontId="78" fillId="0" borderId="0"/>
    <xf numFmtId="9" fontId="106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106" fillId="0" borderId="0"/>
    <xf numFmtId="178" fontId="3" fillId="0" borderId="0" applyFill="0" applyBorder="0" applyAlignment="0" applyProtection="0"/>
    <xf numFmtId="166" fontId="17" fillId="0" borderId="0" applyFont="0" applyFill="0" applyBorder="0" applyAlignment="0" applyProtection="0"/>
    <xf numFmtId="166" fontId="78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06" fillId="0" borderId="0" applyFont="0" applyFill="0" applyBorder="0" applyAlignment="0" applyProtection="0"/>
    <xf numFmtId="166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78" fillId="0" borderId="0" applyFont="0" applyFill="0" applyBorder="0" applyAlignment="0" applyProtection="0"/>
    <xf numFmtId="43" fontId="17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107" fillId="0" borderId="0"/>
    <xf numFmtId="43" fontId="108" fillId="0" borderId="0" applyFont="0" applyFill="0" applyBorder="0" applyAlignment="0" applyProtection="0"/>
    <xf numFmtId="0" fontId="3" fillId="0" borderId="0"/>
    <xf numFmtId="0" fontId="2" fillId="0" borderId="0"/>
    <xf numFmtId="0" fontId="17" fillId="0" borderId="0"/>
    <xf numFmtId="43" fontId="17" fillId="0" borderId="0" applyFont="0" applyFill="0" applyBorder="0" applyAlignment="0" applyProtection="0"/>
    <xf numFmtId="0" fontId="3" fillId="0" borderId="0"/>
    <xf numFmtId="0" fontId="17" fillId="0" borderId="0"/>
    <xf numFmtId="0" fontId="3" fillId="0" borderId="0"/>
    <xf numFmtId="9" fontId="3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7" fillId="0" borderId="0"/>
    <xf numFmtId="0" fontId="3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</cellStyleXfs>
  <cellXfs count="1121">
    <xf numFmtId="0" fontId="0" fillId="0" borderId="0" xfId="0"/>
    <xf numFmtId="0" fontId="11" fillId="0" borderId="0" xfId="44" applyFont="1" applyAlignment="1">
      <alignment vertical="center"/>
    </xf>
    <xf numFmtId="0" fontId="11" fillId="0" borderId="0" xfId="44" applyFont="1" applyAlignment="1">
      <alignment horizontal="left" vertical="center" wrapText="1"/>
    </xf>
    <xf numFmtId="0" fontId="11" fillId="0" borderId="0" xfId="44" applyFont="1" applyAlignment="1">
      <alignment horizontal="center" vertical="center"/>
    </xf>
    <xf numFmtId="43" fontId="11" fillId="0" borderId="0" xfId="133" applyFont="1" applyAlignment="1">
      <alignment horizontal="right" vertical="center"/>
    </xf>
    <xf numFmtId="0" fontId="19" fillId="0" borderId="0" xfId="44" applyFont="1" applyAlignment="1">
      <alignment vertical="center"/>
    </xf>
    <xf numFmtId="0" fontId="12" fillId="0" borderId="0" xfId="44" applyFont="1" applyAlignment="1">
      <alignment horizontal="center" vertical="center"/>
    </xf>
    <xf numFmtId="44" fontId="3" fillId="0" borderId="0" xfId="146" applyFont="1"/>
    <xf numFmtId="0" fontId="3" fillId="0" borderId="0" xfId="40"/>
    <xf numFmtId="49" fontId="3" fillId="0" borderId="0" xfId="40" applyNumberFormat="1" applyAlignment="1">
      <alignment horizontal="left" wrapText="1"/>
    </xf>
    <xf numFmtId="49" fontId="16" fillId="0" borderId="54" xfId="40" applyNumberFormat="1" applyFont="1" applyBorder="1" applyAlignment="1">
      <alignment horizontal="center"/>
    </xf>
    <xf numFmtId="49" fontId="16" fillId="0" borderId="55" xfId="40" applyNumberFormat="1" applyFont="1" applyBorder="1" applyAlignment="1">
      <alignment horizontal="center"/>
    </xf>
    <xf numFmtId="49" fontId="16" fillId="0" borderId="56" xfId="40" applyNumberFormat="1" applyFont="1" applyBorder="1" applyAlignment="1">
      <alignment horizontal="center"/>
    </xf>
    <xf numFmtId="205" fontId="16" fillId="80" borderId="58" xfId="40" applyNumberFormat="1" applyFont="1" applyFill="1" applyBorder="1" applyAlignment="1" applyProtection="1">
      <alignment horizontal="right"/>
      <protection locked="0"/>
    </xf>
    <xf numFmtId="0" fontId="12" fillId="2" borderId="0" xfId="44" applyFont="1" applyFill="1" applyAlignment="1">
      <alignment horizontal="center" vertical="center"/>
    </xf>
    <xf numFmtId="0" fontId="110" fillId="0" borderId="0" xfId="0" applyFont="1" applyAlignment="1">
      <alignment vertical="center"/>
    </xf>
    <xf numFmtId="43" fontId="22" fillId="0" borderId="0" xfId="133" applyFont="1" applyFill="1" applyBorder="1" applyAlignment="1">
      <alignment horizontal="right" vertical="center"/>
    </xf>
    <xf numFmtId="0" fontId="111" fillId="0" borderId="0" xfId="44" applyFont="1" applyAlignment="1">
      <alignment horizontal="center" vertical="center"/>
    </xf>
    <xf numFmtId="43" fontId="22" fillId="0" borderId="0" xfId="133" applyFont="1" applyFill="1" applyBorder="1" applyAlignment="1">
      <alignment vertical="center"/>
    </xf>
    <xf numFmtId="43" fontId="22" fillId="0" borderId="5" xfId="133" applyFont="1" applyFill="1" applyBorder="1" applyAlignment="1">
      <alignment vertical="center"/>
    </xf>
    <xf numFmtId="43" fontId="22" fillId="0" borderId="5" xfId="133" applyFont="1" applyFill="1" applyBorder="1" applyAlignment="1">
      <alignment horizontal="right" vertical="center"/>
    </xf>
    <xf numFmtId="0" fontId="11" fillId="0" borderId="0" xfId="44" applyFont="1" applyAlignment="1">
      <alignment vertical="center" wrapText="1"/>
    </xf>
    <xf numFmtId="2" fontId="11" fillId="0" borderId="0" xfId="133" applyNumberFormat="1" applyFont="1" applyAlignment="1">
      <alignment horizontal="center" vertical="center"/>
    </xf>
    <xf numFmtId="10" fontId="22" fillId="0" borderId="0" xfId="69" applyNumberFormat="1" applyFont="1" applyFill="1" applyBorder="1" applyAlignment="1">
      <alignment horizontal="center" vertical="center"/>
    </xf>
    <xf numFmtId="0" fontId="112" fillId="4" borderId="0" xfId="44" applyFont="1" applyFill="1" applyAlignment="1">
      <alignment vertical="center"/>
    </xf>
    <xf numFmtId="0" fontId="11" fillId="3" borderId="0" xfId="44" applyFont="1" applyFill="1" applyAlignment="1">
      <alignment horizontal="center" vertical="center"/>
    </xf>
    <xf numFmtId="206" fontId="11" fillId="0" borderId="0" xfId="133" applyNumberFormat="1" applyFont="1" applyFill="1" applyBorder="1" applyAlignment="1">
      <alignment horizontal="right" vertical="center"/>
    </xf>
    <xf numFmtId="0" fontId="11" fillId="0" borderId="2" xfId="44" applyFont="1" applyBorder="1" applyAlignment="1">
      <alignment horizontal="center" vertical="center"/>
    </xf>
    <xf numFmtId="2" fontId="11" fillId="0" borderId="0" xfId="133" applyNumberFormat="1" applyFont="1" applyBorder="1" applyAlignment="1">
      <alignment horizontal="center" vertical="center"/>
    </xf>
    <xf numFmtId="43" fontId="11" fillId="0" borderId="0" xfId="133" applyFont="1" applyBorder="1" applyAlignment="1">
      <alignment horizontal="right" vertical="center"/>
    </xf>
    <xf numFmtId="0" fontId="11" fillId="0" borderId="3" xfId="44" applyFont="1" applyBorder="1" applyAlignment="1">
      <alignment vertical="center"/>
    </xf>
    <xf numFmtId="0" fontId="22" fillId="0" borderId="61" xfId="44" applyFont="1" applyBorder="1" applyAlignment="1">
      <alignment vertical="center"/>
    </xf>
    <xf numFmtId="43" fontId="22" fillId="0" borderId="5" xfId="133" applyFont="1" applyFill="1" applyBorder="1" applyAlignment="1">
      <alignment horizontal="center" vertical="center"/>
    </xf>
    <xf numFmtId="43" fontId="11" fillId="0" borderId="1" xfId="133" applyFont="1" applyFill="1" applyBorder="1" applyAlignment="1">
      <alignment horizontal="center" vertical="center"/>
    </xf>
    <xf numFmtId="44" fontId="22" fillId="0" borderId="0" xfId="146" applyFont="1" applyFill="1" applyBorder="1" applyAlignment="1">
      <alignment horizontal="center" vertical="center"/>
    </xf>
    <xf numFmtId="43" fontId="21" fillId="0" borderId="0" xfId="133" applyFont="1" applyFill="1" applyBorder="1" applyAlignment="1">
      <alignment horizontal="centerContinuous" vertical="center" wrapText="1"/>
    </xf>
    <xf numFmtId="44" fontId="21" fillId="0" borderId="0" xfId="146" applyFont="1" applyFill="1" applyBorder="1" applyAlignment="1">
      <alignment horizontal="center" vertical="center" wrapText="1"/>
    </xf>
    <xf numFmtId="43" fontId="22" fillId="0" borderId="0" xfId="133" applyFont="1" applyFill="1" applyBorder="1" applyAlignment="1">
      <alignment horizontal="center" vertical="center"/>
    </xf>
    <xf numFmtId="206" fontId="12" fillId="0" borderId="0" xfId="133" applyNumberFormat="1" applyFont="1" applyFill="1" applyBorder="1" applyAlignment="1">
      <alignment horizontal="right" vertical="center"/>
    </xf>
    <xf numFmtId="206" fontId="11" fillId="0" borderId="0" xfId="133" applyNumberFormat="1" applyFont="1" applyFill="1" applyBorder="1" applyAlignment="1" applyProtection="1">
      <alignment horizontal="right" vertical="center"/>
    </xf>
    <xf numFmtId="43" fontId="12" fillId="0" borderId="61" xfId="133" applyFont="1" applyFill="1" applyBorder="1" applyAlignment="1">
      <alignment horizontal="right" vertical="center"/>
    </xf>
    <xf numFmtId="43" fontId="11" fillId="0" borderId="65" xfId="133" applyFont="1" applyFill="1" applyBorder="1" applyAlignment="1">
      <alignment horizontal="center" vertical="center"/>
    </xf>
    <xf numFmtId="206" fontId="11" fillId="0" borderId="65" xfId="133" applyNumberFormat="1" applyFont="1" applyFill="1" applyBorder="1" applyAlignment="1">
      <alignment horizontal="right" vertical="center"/>
    </xf>
    <xf numFmtId="43" fontId="12" fillId="0" borderId="61" xfId="133" applyFont="1" applyFill="1" applyBorder="1" applyAlignment="1">
      <alignment horizontal="center" vertical="center"/>
    </xf>
    <xf numFmtId="206" fontId="12" fillId="0" borderId="61" xfId="133" applyNumberFormat="1" applyFont="1" applyFill="1" applyBorder="1" applyAlignment="1">
      <alignment horizontal="right" vertical="center"/>
    </xf>
    <xf numFmtId="43" fontId="11" fillId="0" borderId="14" xfId="133" applyFont="1" applyFill="1" applyBorder="1" applyAlignment="1">
      <alignment horizontal="center" vertical="center"/>
    </xf>
    <xf numFmtId="206" fontId="11" fillId="0" borderId="14" xfId="133" applyNumberFormat="1" applyFont="1" applyFill="1" applyBorder="1" applyAlignment="1">
      <alignment horizontal="right" vertical="center"/>
    </xf>
    <xf numFmtId="43" fontId="11" fillId="0" borderId="14" xfId="133" applyFont="1" applyFill="1" applyBorder="1" applyAlignment="1" applyProtection="1">
      <alignment horizontal="center" vertical="center"/>
    </xf>
    <xf numFmtId="206" fontId="11" fillId="0" borderId="60" xfId="133" applyNumberFormat="1" applyFont="1" applyFill="1" applyBorder="1" applyAlignment="1">
      <alignment horizontal="right" vertical="center"/>
    </xf>
    <xf numFmtId="43" fontId="12" fillId="0" borderId="81" xfId="133" applyFont="1" applyFill="1" applyBorder="1" applyAlignment="1">
      <alignment horizontal="center" vertical="center"/>
    </xf>
    <xf numFmtId="43" fontId="12" fillId="0" borderId="80" xfId="133" applyFont="1" applyFill="1" applyBorder="1" applyAlignment="1">
      <alignment horizontal="center" vertical="center"/>
    </xf>
    <xf numFmtId="43" fontId="12" fillId="0" borderId="81" xfId="133" applyFont="1" applyFill="1" applyBorder="1" applyAlignment="1" applyProtection="1">
      <alignment horizontal="right" vertical="center"/>
    </xf>
    <xf numFmtId="0" fontId="3" fillId="0" borderId="0" xfId="0" applyFont="1" applyAlignment="1" applyProtection="1">
      <alignment vertical="center"/>
      <protection hidden="1"/>
    </xf>
    <xf numFmtId="0" fontId="3" fillId="0" borderId="0" xfId="0" applyFont="1" applyAlignment="1" applyProtection="1">
      <alignment vertical="top"/>
      <protection hidden="1"/>
    </xf>
    <xf numFmtId="0" fontId="3" fillId="0" borderId="0" xfId="0" applyFont="1" applyAlignment="1" applyProtection="1">
      <alignment horizontal="left" vertical="top"/>
      <protection hidden="1"/>
    </xf>
    <xf numFmtId="0" fontId="0" fillId="0" borderId="0" xfId="0" applyProtection="1">
      <protection hidden="1"/>
    </xf>
    <xf numFmtId="0" fontId="119" fillId="0" borderId="0" xfId="0" applyFont="1" applyAlignment="1" applyProtection="1">
      <alignment vertical="top"/>
      <protection hidden="1"/>
    </xf>
    <xf numFmtId="0" fontId="3" fillId="0" borderId="0" xfId="0" applyFont="1" applyAlignment="1" applyProtection="1">
      <alignment vertical="top" wrapText="1"/>
      <protection hidden="1"/>
    </xf>
    <xf numFmtId="43" fontId="21" fillId="0" borderId="0" xfId="133" applyFont="1" applyFill="1" applyBorder="1" applyAlignment="1">
      <alignment vertical="center" wrapText="1"/>
    </xf>
    <xf numFmtId="0" fontId="3" fillId="0" borderId="0" xfId="0" quotePrefix="1" applyFont="1" applyAlignment="1" applyProtection="1">
      <alignment horizontal="left" vertical="top"/>
      <protection hidden="1"/>
    </xf>
    <xf numFmtId="0" fontId="3" fillId="0" borderId="0" xfId="0" applyFont="1" applyProtection="1">
      <protection hidden="1"/>
    </xf>
    <xf numFmtId="0" fontId="0" fillId="0" borderId="0" xfId="0" applyAlignment="1" applyProtection="1">
      <alignment vertical="top"/>
      <protection hidden="1"/>
    </xf>
    <xf numFmtId="4" fontId="3" fillId="0" borderId="0" xfId="0" applyNumberFormat="1" applyFont="1" applyAlignment="1" applyProtection="1">
      <alignment vertical="center"/>
      <protection hidden="1"/>
    </xf>
    <xf numFmtId="43" fontId="11" fillId="0" borderId="14" xfId="133" applyFont="1" applyFill="1" applyBorder="1" applyAlignment="1">
      <alignment horizontal="right" vertical="center"/>
    </xf>
    <xf numFmtId="43" fontId="11" fillId="0" borderId="14" xfId="133" applyFont="1" applyFill="1" applyBorder="1" applyAlignment="1" applyProtection="1">
      <alignment horizontal="right" vertical="center"/>
    </xf>
    <xf numFmtId="0" fontId="3" fillId="0" borderId="0" xfId="0" applyFont="1" applyAlignment="1" applyProtection="1">
      <alignment horizontal="center" vertical="center"/>
      <protection hidden="1"/>
    </xf>
    <xf numFmtId="4" fontId="3" fillId="0" borderId="0" xfId="0" applyNumberFormat="1" applyFont="1" applyAlignment="1" applyProtection="1">
      <alignment horizontal="right" vertical="center"/>
      <protection hidden="1"/>
    </xf>
    <xf numFmtId="10" fontId="16" fillId="0" borderId="0" xfId="69" quotePrefix="1" applyNumberFormat="1" applyFont="1" applyFill="1" applyBorder="1" applyAlignment="1" applyProtection="1">
      <alignment horizontal="centerContinuous" vertical="center"/>
      <protection hidden="1"/>
    </xf>
    <xf numFmtId="4" fontId="16" fillId="0" borderId="0" xfId="69" quotePrefix="1" applyNumberFormat="1" applyFont="1" applyFill="1" applyBorder="1" applyAlignment="1" applyProtection="1">
      <alignment horizontal="centerContinuous" vertical="center"/>
      <protection hidden="1"/>
    </xf>
    <xf numFmtId="10" fontId="16" fillId="0" borderId="49" xfId="69" quotePrefix="1" applyNumberFormat="1" applyFont="1" applyFill="1" applyBorder="1" applyAlignment="1" applyProtection="1">
      <alignment horizontal="centerContinuous" vertical="center"/>
      <protection hidden="1"/>
    </xf>
    <xf numFmtId="4" fontId="3" fillId="0" borderId="0" xfId="0" applyNumberFormat="1" applyFont="1" applyAlignment="1" applyProtection="1">
      <alignment horizontal="right"/>
      <protection hidden="1"/>
    </xf>
    <xf numFmtId="0" fontId="3" fillId="0" borderId="0" xfId="0" applyFont="1" applyAlignment="1" applyProtection="1">
      <alignment horizontal="centerContinuous" vertical="top"/>
      <protection hidden="1"/>
    </xf>
    <xf numFmtId="0" fontId="3" fillId="0" borderId="0" xfId="0" applyFont="1" applyAlignment="1" applyProtection="1">
      <alignment horizontal="centerContinuous" vertical="center"/>
      <protection hidden="1"/>
    </xf>
    <xf numFmtId="4" fontId="3" fillId="0" borderId="0" xfId="0" applyNumberFormat="1" applyFont="1" applyAlignment="1" applyProtection="1">
      <alignment horizontal="centerContinuous" vertical="center"/>
      <protection hidden="1"/>
    </xf>
    <xf numFmtId="4" fontId="3" fillId="0" borderId="0" xfId="0" applyNumberFormat="1" applyFont="1" applyAlignment="1" applyProtection="1">
      <alignment horizontal="centerContinuous"/>
      <protection hidden="1"/>
    </xf>
    <xf numFmtId="0" fontId="118" fillId="0" borderId="0" xfId="0" applyFont="1" applyAlignment="1" applyProtection="1">
      <alignment vertical="center" wrapText="1"/>
      <protection hidden="1"/>
    </xf>
    <xf numFmtId="49" fontId="16" fillId="0" borderId="49" xfId="133" applyNumberFormat="1" applyFont="1" applyFill="1" applyBorder="1" applyAlignment="1" applyProtection="1">
      <alignment horizontal="center"/>
      <protection hidden="1"/>
    </xf>
    <xf numFmtId="49" fontId="16" fillId="0" borderId="5" xfId="133" applyNumberFormat="1" applyFont="1" applyFill="1" applyBorder="1" applyAlignment="1" applyProtection="1">
      <alignment horizontal="center"/>
      <protection hidden="1"/>
    </xf>
    <xf numFmtId="10" fontId="0" fillId="0" borderId="0" xfId="0" applyNumberFormat="1" applyProtection="1">
      <protection hidden="1"/>
    </xf>
    <xf numFmtId="49" fontId="16" fillId="0" borderId="87" xfId="133" applyNumberFormat="1" applyFont="1" applyFill="1" applyBorder="1" applyAlignment="1" applyProtection="1">
      <alignment horizontal="center"/>
      <protection hidden="1"/>
    </xf>
    <xf numFmtId="49" fontId="120" fillId="0" borderId="0" xfId="0" applyNumberFormat="1" applyFont="1" applyAlignment="1">
      <alignment horizontal="left"/>
    </xf>
    <xf numFmtId="49" fontId="120" fillId="0" borderId="0" xfId="0" applyNumberFormat="1" applyFont="1"/>
    <xf numFmtId="0" fontId="120" fillId="0" borderId="0" xfId="0" applyFont="1"/>
    <xf numFmtId="49" fontId="3" fillId="0" borderId="0" xfId="0" applyNumberFormat="1" applyFont="1" applyAlignment="1" applyProtection="1">
      <alignment horizontal="centerContinuous"/>
      <protection hidden="1"/>
    </xf>
    <xf numFmtId="49" fontId="120" fillId="0" borderId="0" xfId="0" applyNumberFormat="1" applyFont="1" applyAlignment="1" applyProtection="1">
      <alignment horizontal="centerContinuous"/>
      <protection hidden="1"/>
    </xf>
    <xf numFmtId="0" fontId="120" fillId="0" borderId="0" xfId="0" applyFont="1" applyAlignment="1" applyProtection="1">
      <alignment horizontal="centerContinuous"/>
      <protection hidden="1"/>
    </xf>
    <xf numFmtId="49" fontId="120" fillId="0" borderId="0" xfId="0" applyNumberFormat="1" applyFont="1" applyAlignment="1" applyProtection="1">
      <alignment horizontal="left"/>
      <protection hidden="1"/>
    </xf>
    <xf numFmtId="49" fontId="120" fillId="0" borderId="0" xfId="0" applyNumberFormat="1" applyFont="1" applyProtection="1">
      <protection hidden="1"/>
    </xf>
    <xf numFmtId="0" fontId="120" fillId="0" borderId="0" xfId="0" applyFont="1" applyAlignment="1" applyProtection="1">
      <alignment horizontal="left"/>
      <protection hidden="1"/>
    </xf>
    <xf numFmtId="0" fontId="120" fillId="0" borderId="0" xfId="0" applyFont="1" applyProtection="1">
      <protection hidden="1"/>
    </xf>
    <xf numFmtId="49" fontId="3" fillId="0" borderId="0" xfId="0" applyNumberFormat="1" applyFont="1" applyAlignment="1" applyProtection="1">
      <alignment horizontal="left"/>
      <protection hidden="1"/>
    </xf>
    <xf numFmtId="0" fontId="120" fillId="0" borderId="0" xfId="0" applyFont="1" applyAlignment="1" applyProtection="1">
      <alignment horizontal="center"/>
      <protection hidden="1"/>
    </xf>
    <xf numFmtId="0" fontId="120" fillId="0" borderId="0" xfId="0" applyFont="1" applyAlignment="1" applyProtection="1">
      <alignment horizontal="right"/>
      <protection hidden="1"/>
    </xf>
    <xf numFmtId="0" fontId="3" fillId="0" borderId="0" xfId="0" applyFont="1" applyAlignment="1" applyProtection="1">
      <alignment horizontal="left"/>
      <protection hidden="1"/>
    </xf>
    <xf numFmtId="0" fontId="121" fillId="0" borderId="0" xfId="0" applyFont="1" applyAlignment="1" applyProtection="1">
      <alignment horizontal="centerContinuous"/>
      <protection hidden="1"/>
    </xf>
    <xf numFmtId="0" fontId="120" fillId="0" borderId="0" xfId="0" quotePrefix="1" applyFont="1" applyAlignment="1" applyProtection="1">
      <alignment horizontal="centerContinuous"/>
      <protection hidden="1"/>
    </xf>
    <xf numFmtId="49" fontId="120" fillId="0" borderId="91" xfId="0" applyNumberFormat="1" applyFont="1" applyBorder="1" applyAlignment="1" applyProtection="1">
      <alignment horizontal="centerContinuous"/>
      <protection hidden="1"/>
    </xf>
    <xf numFmtId="0" fontId="122" fillId="0" borderId="61" xfId="0" applyFont="1" applyBorder="1" applyAlignment="1" applyProtection="1">
      <alignment horizontal="centerContinuous"/>
      <protection hidden="1"/>
    </xf>
    <xf numFmtId="0" fontId="120" fillId="0" borderId="61" xfId="0" applyFont="1" applyBorder="1" applyAlignment="1" applyProtection="1">
      <alignment horizontal="centerContinuous"/>
      <protection hidden="1"/>
    </xf>
    <xf numFmtId="0" fontId="122" fillId="0" borderId="93" xfId="0" applyFont="1" applyBorder="1" applyAlignment="1" applyProtection="1">
      <alignment horizontal="center"/>
      <protection hidden="1"/>
    </xf>
    <xf numFmtId="49" fontId="122" fillId="0" borderId="4" xfId="0" applyNumberFormat="1" applyFont="1" applyBorder="1" applyAlignment="1" applyProtection="1">
      <alignment horizontal="centerContinuous"/>
      <protection hidden="1"/>
    </xf>
    <xf numFmtId="49" fontId="120" fillId="0" borderId="5" xfId="0" applyNumberFormat="1" applyFont="1" applyBorder="1" applyAlignment="1" applyProtection="1">
      <alignment horizontal="centerContinuous"/>
      <protection hidden="1"/>
    </xf>
    <xf numFmtId="0" fontId="122" fillId="0" borderId="6" xfId="0" applyFont="1" applyBorder="1" applyAlignment="1" applyProtection="1">
      <alignment horizontal="centerContinuous"/>
      <protection hidden="1"/>
    </xf>
    <xf numFmtId="0" fontId="122" fillId="0" borderId="5" xfId="0" applyFont="1" applyBorder="1" applyAlignment="1" applyProtection="1">
      <alignment horizontal="centerContinuous"/>
      <protection hidden="1"/>
    </xf>
    <xf numFmtId="0" fontId="120" fillId="0" borderId="9" xfId="0" applyFont="1" applyBorder="1" applyProtection="1">
      <protection hidden="1"/>
    </xf>
    <xf numFmtId="0" fontId="120" fillId="0" borderId="2" xfId="0" applyFont="1" applyBorder="1" applyAlignment="1" applyProtection="1">
      <alignment horizontal="left"/>
      <protection hidden="1"/>
    </xf>
    <xf numFmtId="0" fontId="120" fillId="5" borderId="93" xfId="0" applyFont="1" applyFill="1" applyBorder="1" applyProtection="1">
      <protection hidden="1"/>
    </xf>
    <xf numFmtId="0" fontId="122" fillId="0" borderId="3" xfId="0" quotePrefix="1" applyFont="1" applyBorder="1" applyAlignment="1" applyProtection="1">
      <alignment horizontal="left"/>
      <protection hidden="1"/>
    </xf>
    <xf numFmtId="39" fontId="120" fillId="5" borderId="2" xfId="133" applyNumberFormat="1" applyFont="1" applyFill="1" applyBorder="1" applyAlignment="1" applyProtection="1">
      <protection hidden="1"/>
    </xf>
    <xf numFmtId="39" fontId="120" fillId="5" borderId="0" xfId="133" applyNumberFormat="1" applyFont="1" applyFill="1" applyBorder="1" applyAlignment="1" applyProtection="1">
      <alignment horizontal="centerContinuous"/>
      <protection hidden="1"/>
    </xf>
    <xf numFmtId="4" fontId="122" fillId="5" borderId="8" xfId="0" applyNumberFormat="1" applyFont="1" applyFill="1" applyBorder="1" applyProtection="1">
      <protection hidden="1"/>
    </xf>
    <xf numFmtId="0" fontId="120" fillId="0" borderId="4" xfId="0" applyFont="1" applyBorder="1" applyAlignment="1" applyProtection="1">
      <alignment horizontal="left"/>
      <protection hidden="1"/>
    </xf>
    <xf numFmtId="0" fontId="120" fillId="0" borderId="5" xfId="0" applyFont="1" applyBorder="1" applyAlignment="1" applyProtection="1">
      <alignment horizontal="left"/>
      <protection hidden="1"/>
    </xf>
    <xf numFmtId="10" fontId="120" fillId="5" borderId="5" xfId="133" applyNumberFormat="1" applyFont="1" applyFill="1" applyBorder="1" applyAlignment="1" applyProtection="1">
      <protection hidden="1"/>
    </xf>
    <xf numFmtId="39" fontId="125" fillId="5" borderId="9" xfId="133" applyNumberFormat="1" applyFont="1" applyFill="1" applyBorder="1" applyAlignment="1" applyProtection="1">
      <alignment horizontal="centerContinuous"/>
      <protection hidden="1"/>
    </xf>
    <xf numFmtId="43" fontId="122" fillId="0" borderId="92" xfId="133" applyFont="1" applyBorder="1" applyProtection="1">
      <protection hidden="1"/>
    </xf>
    <xf numFmtId="0" fontId="122" fillId="0" borderId="3" xfId="0" applyFont="1" applyBorder="1" applyAlignment="1" applyProtection="1">
      <alignment horizontal="left"/>
      <protection hidden="1"/>
    </xf>
    <xf numFmtId="0" fontId="122" fillId="0" borderId="6" xfId="0" applyFont="1" applyBorder="1" applyAlignment="1" applyProtection="1">
      <alignment horizontal="left"/>
      <protection hidden="1"/>
    </xf>
    <xf numFmtId="0" fontId="120" fillId="0" borderId="2" xfId="0" quotePrefix="1" applyFont="1" applyBorder="1" applyAlignment="1" applyProtection="1">
      <alignment horizontal="left"/>
      <protection hidden="1"/>
    </xf>
    <xf numFmtId="0" fontId="120" fillId="0" borderId="0" xfId="0" applyFont="1" applyProtection="1">
      <protection locked="0"/>
    </xf>
    <xf numFmtId="4" fontId="120" fillId="0" borderId="0" xfId="0" applyNumberFormat="1" applyFont="1"/>
    <xf numFmtId="0" fontId="122" fillId="0" borderId="0" xfId="0" quotePrefix="1" applyFont="1" applyAlignment="1" applyProtection="1">
      <alignment horizontal="left"/>
      <protection hidden="1"/>
    </xf>
    <xf numFmtId="0" fontId="120" fillId="5" borderId="5" xfId="0" applyFont="1" applyFill="1" applyBorder="1" applyProtection="1">
      <protection hidden="1"/>
    </xf>
    <xf numFmtId="0" fontId="120" fillId="5" borderId="0" xfId="0" applyFont="1" applyFill="1" applyProtection="1">
      <protection hidden="1"/>
    </xf>
    <xf numFmtId="49" fontId="120" fillId="0" borderId="90" xfId="0" applyNumberFormat="1" applyFont="1" applyBorder="1" applyAlignment="1" applyProtection="1">
      <alignment horizontal="left"/>
      <protection hidden="1"/>
    </xf>
    <xf numFmtId="49" fontId="120" fillId="0" borderId="59" xfId="0" applyNumberFormat="1" applyFont="1" applyBorder="1" applyProtection="1">
      <protection hidden="1"/>
    </xf>
    <xf numFmtId="43" fontId="120" fillId="0" borderId="2" xfId="133" applyFont="1" applyBorder="1" applyAlignment="1" applyProtection="1">
      <protection hidden="1"/>
    </xf>
    <xf numFmtId="43" fontId="120" fillId="0" borderId="0" xfId="133" applyFont="1" applyBorder="1" applyAlignment="1" applyProtection="1">
      <protection hidden="1"/>
    </xf>
    <xf numFmtId="0" fontId="120" fillId="0" borderId="93" xfId="0" applyFont="1" applyBorder="1" applyProtection="1">
      <protection hidden="1"/>
    </xf>
    <xf numFmtId="49" fontId="122" fillId="0" borderId="8" xfId="0" applyNumberFormat="1" applyFont="1" applyBorder="1" applyAlignment="1" applyProtection="1">
      <alignment horizontal="left"/>
      <protection hidden="1"/>
    </xf>
    <xf numFmtId="39" fontId="120" fillId="0" borderId="2" xfId="133" applyNumberFormat="1" applyFont="1" applyBorder="1" applyAlignment="1" applyProtection="1">
      <alignment horizontal="centerContinuous"/>
      <protection hidden="1"/>
    </xf>
    <xf numFmtId="39" fontId="120" fillId="0" borderId="0" xfId="133" applyNumberFormat="1" applyFont="1" applyBorder="1" applyAlignment="1" applyProtection="1">
      <alignment horizontal="centerContinuous"/>
      <protection hidden="1"/>
    </xf>
    <xf numFmtId="49" fontId="120" fillId="0" borderId="4" xfId="0" applyNumberFormat="1" applyFont="1" applyBorder="1" applyAlignment="1" applyProtection="1">
      <alignment horizontal="left"/>
      <protection hidden="1"/>
    </xf>
    <xf numFmtId="49" fontId="120" fillId="0" borderId="5" xfId="0" applyNumberFormat="1" applyFont="1" applyBorder="1" applyProtection="1">
      <protection hidden="1"/>
    </xf>
    <xf numFmtId="0" fontId="122" fillId="0" borderId="6" xfId="0" applyFont="1" applyBorder="1" applyProtection="1">
      <protection hidden="1"/>
    </xf>
    <xf numFmtId="43" fontId="120" fillId="5" borderId="4" xfId="133" applyFont="1" applyFill="1" applyBorder="1" applyAlignment="1" applyProtection="1">
      <protection hidden="1"/>
    </xf>
    <xf numFmtId="43" fontId="120" fillId="5" borderId="5" xfId="133" applyFont="1" applyFill="1" applyBorder="1" applyAlignment="1" applyProtection="1">
      <protection hidden="1"/>
    </xf>
    <xf numFmtId="49" fontId="122" fillId="0" borderId="2" xfId="0" applyNumberFormat="1" applyFont="1" applyBorder="1" applyAlignment="1" applyProtection="1">
      <alignment horizontal="left"/>
      <protection hidden="1"/>
    </xf>
    <xf numFmtId="0" fontId="120" fillId="0" borderId="8" xfId="0" applyFont="1" applyBorder="1" applyProtection="1">
      <protection hidden="1"/>
    </xf>
    <xf numFmtId="49" fontId="120" fillId="0" borderId="2" xfId="0" applyNumberFormat="1" applyFont="1" applyBorder="1" applyAlignment="1" applyProtection="1">
      <alignment horizontal="left"/>
      <protection hidden="1"/>
    </xf>
    <xf numFmtId="10" fontId="122" fillId="0" borderId="3" xfId="0" quotePrefix="1" applyNumberFormat="1" applyFont="1" applyBorder="1" applyAlignment="1" applyProtection="1">
      <alignment horizontal="center"/>
      <protection hidden="1"/>
    </xf>
    <xf numFmtId="207" fontId="120" fillId="0" borderId="2" xfId="133" applyNumberFormat="1" applyFont="1" applyBorder="1" applyAlignment="1" applyProtection="1">
      <alignment horizontal="centerContinuous"/>
    </xf>
    <xf numFmtId="207" fontId="120" fillId="0" borderId="0" xfId="133" applyNumberFormat="1" applyFont="1" applyBorder="1" applyAlignment="1" applyProtection="1">
      <alignment horizontal="centerContinuous"/>
    </xf>
    <xf numFmtId="10" fontId="120" fillId="0" borderId="0" xfId="133" applyNumberFormat="1" applyFont="1" applyBorder="1" applyAlignment="1" applyProtection="1">
      <alignment horizontal="centerContinuous"/>
    </xf>
    <xf numFmtId="39" fontId="120" fillId="0" borderId="0" xfId="0" applyNumberFormat="1" applyFont="1"/>
    <xf numFmtId="9" fontId="120" fillId="0" borderId="0" xfId="0" applyNumberFormat="1" applyFont="1"/>
    <xf numFmtId="2" fontId="120" fillId="0" borderId="0" xfId="0" applyNumberFormat="1" applyFont="1"/>
    <xf numFmtId="208" fontId="120" fillId="0" borderId="0" xfId="0" applyNumberFormat="1" applyFont="1"/>
    <xf numFmtId="0" fontId="122" fillId="0" borderId="3" xfId="0" applyFont="1" applyBorder="1" applyAlignment="1" applyProtection="1">
      <alignment horizontal="centerContinuous" vertical="top" wrapText="1"/>
      <protection hidden="1"/>
    </xf>
    <xf numFmtId="0" fontId="120" fillId="0" borderId="5" xfId="0" applyFont="1" applyBorder="1" applyProtection="1">
      <protection hidden="1"/>
    </xf>
    <xf numFmtId="43" fontId="3" fillId="0" borderId="0" xfId="133" applyFont="1" applyAlignment="1" applyProtection="1">
      <alignment horizontal="left"/>
      <protection hidden="1"/>
    </xf>
    <xf numFmtId="0" fontId="126" fillId="0" borderId="0" xfId="0" applyFont="1" applyAlignment="1" applyProtection="1">
      <alignment vertical="top"/>
      <protection hidden="1"/>
    </xf>
    <xf numFmtId="0" fontId="126" fillId="0" borderId="0" xfId="0" applyFont="1" applyProtection="1">
      <protection hidden="1"/>
    </xf>
    <xf numFmtId="0" fontId="127" fillId="0" borderId="0" xfId="44" applyFont="1" applyAlignment="1">
      <alignment vertical="center"/>
    </xf>
    <xf numFmtId="10" fontId="111" fillId="0" borderId="0" xfId="69" applyNumberFormat="1" applyFont="1" applyAlignment="1">
      <alignment horizontal="center" vertical="center"/>
    </xf>
    <xf numFmtId="43" fontId="115" fillId="0" borderId="0" xfId="133" applyFont="1" applyBorder="1" applyAlignment="1">
      <alignment vertical="center"/>
    </xf>
    <xf numFmtId="49" fontId="16" fillId="0" borderId="61" xfId="133" applyNumberFormat="1" applyFont="1" applyFill="1" applyBorder="1" applyAlignment="1" applyProtection="1">
      <alignment horizontal="center"/>
      <protection hidden="1"/>
    </xf>
    <xf numFmtId="0" fontId="80" fillId="0" borderId="1" xfId="0" applyFont="1" applyBorder="1" applyAlignment="1">
      <alignment vertical="center"/>
    </xf>
    <xf numFmtId="2" fontId="3" fillId="0" borderId="63" xfId="0" applyNumberFormat="1" applyFont="1" applyBorder="1" applyAlignment="1" applyProtection="1">
      <alignment horizontal="center"/>
      <protection locked="0"/>
    </xf>
    <xf numFmtId="0" fontId="126" fillId="0" borderId="51" xfId="0" applyFont="1" applyBorder="1" applyAlignment="1" applyProtection="1">
      <alignment horizontal="centerContinuous"/>
      <protection hidden="1"/>
    </xf>
    <xf numFmtId="0" fontId="126" fillId="0" borderId="10" xfId="0" applyFont="1" applyBorder="1" applyAlignment="1" applyProtection="1">
      <alignment horizontal="centerContinuous"/>
      <protection hidden="1"/>
    </xf>
    <xf numFmtId="0" fontId="126" fillId="0" borderId="52" xfId="0" applyFont="1" applyBorder="1" applyAlignment="1" applyProtection="1">
      <alignment horizontal="centerContinuous"/>
      <protection hidden="1"/>
    </xf>
    <xf numFmtId="0" fontId="126" fillId="0" borderId="63" xfId="0" applyFont="1" applyBorder="1" applyAlignment="1" applyProtection="1">
      <alignment horizontal="center"/>
      <protection hidden="1"/>
    </xf>
    <xf numFmtId="0" fontId="126" fillId="0" borderId="49" xfId="0" applyFont="1" applyBorder="1" applyAlignment="1" applyProtection="1">
      <alignment horizontal="centerContinuous"/>
      <protection hidden="1"/>
    </xf>
    <xf numFmtId="0" fontId="126" fillId="0" borderId="63" xfId="0" applyFont="1" applyBorder="1" applyAlignment="1" applyProtection="1">
      <alignment horizontal="centerContinuous"/>
      <protection hidden="1"/>
    </xf>
    <xf numFmtId="0" fontId="16" fillId="0" borderId="82" xfId="0" applyFont="1" applyBorder="1" applyAlignment="1" applyProtection="1">
      <alignment horizontal="centerContinuous"/>
      <protection hidden="1"/>
    </xf>
    <xf numFmtId="0" fontId="126" fillId="0" borderId="64" xfId="0" applyFont="1" applyBorder="1" applyAlignment="1" applyProtection="1">
      <alignment horizontal="centerContinuous"/>
      <protection hidden="1"/>
    </xf>
    <xf numFmtId="0" fontId="126" fillId="0" borderId="61" xfId="0" applyFont="1" applyBorder="1" applyAlignment="1" applyProtection="1">
      <alignment horizontal="centerContinuous"/>
      <protection hidden="1"/>
    </xf>
    <xf numFmtId="10" fontId="126" fillId="0" borderId="61" xfId="0" applyNumberFormat="1" applyFont="1" applyBorder="1" applyAlignment="1" applyProtection="1">
      <alignment horizontal="centerContinuous"/>
      <protection hidden="1"/>
    </xf>
    <xf numFmtId="10" fontId="3" fillId="0" borderId="83" xfId="0" applyNumberFormat="1" applyFont="1" applyBorder="1" applyAlignment="1" applyProtection="1">
      <alignment horizontal="centerContinuous"/>
      <protection locked="0"/>
    </xf>
    <xf numFmtId="0" fontId="16" fillId="0" borderId="83" xfId="0" applyFont="1" applyBorder="1" applyAlignment="1" applyProtection="1">
      <alignment horizontal="centerContinuous"/>
      <protection hidden="1"/>
    </xf>
    <xf numFmtId="0" fontId="126" fillId="0" borderId="77" xfId="0" applyFont="1" applyBorder="1" applyAlignment="1" applyProtection="1">
      <alignment horizontal="centerContinuous"/>
      <protection hidden="1"/>
    </xf>
    <xf numFmtId="0" fontId="126" fillId="0" borderId="59" xfId="0" applyFont="1" applyBorder="1" applyAlignment="1" applyProtection="1">
      <alignment horizontal="centerContinuous"/>
      <protection hidden="1"/>
    </xf>
    <xf numFmtId="10" fontId="126" fillId="0" borderId="59" xfId="0" applyNumberFormat="1" applyFont="1" applyBorder="1" applyAlignment="1" applyProtection="1">
      <alignment horizontal="centerContinuous"/>
      <protection hidden="1"/>
    </xf>
    <xf numFmtId="10" fontId="3" fillId="0" borderId="84" xfId="0" applyNumberFormat="1" applyFont="1" applyBorder="1" applyAlignment="1" applyProtection="1">
      <alignment horizontal="centerContinuous"/>
      <protection locked="0"/>
    </xf>
    <xf numFmtId="0" fontId="16" fillId="0" borderId="83" xfId="0" applyFont="1" applyBorder="1" applyAlignment="1" applyProtection="1">
      <alignment horizontal="center"/>
      <protection hidden="1"/>
    </xf>
    <xf numFmtId="0" fontId="126" fillId="0" borderId="68" xfId="0" applyFont="1" applyBorder="1" applyAlignment="1" applyProtection="1">
      <alignment horizontal="centerContinuous"/>
      <protection hidden="1"/>
    </xf>
    <xf numFmtId="0" fontId="3" fillId="0" borderId="61" xfId="0" applyFont="1" applyBorder="1" applyAlignment="1" applyProtection="1">
      <alignment horizontal="left"/>
      <protection hidden="1"/>
    </xf>
    <xf numFmtId="10" fontId="126" fillId="0" borderId="61" xfId="0" applyNumberFormat="1" applyFont="1" applyBorder="1" applyAlignment="1" applyProtection="1">
      <alignment horizontal="left"/>
      <protection hidden="1"/>
    </xf>
    <xf numFmtId="0" fontId="126" fillId="0" borderId="69" xfId="0" applyFont="1" applyBorder="1" applyAlignment="1" applyProtection="1">
      <alignment horizontal="left"/>
      <protection hidden="1"/>
    </xf>
    <xf numFmtId="0" fontId="126" fillId="0" borderId="5" xfId="0" applyFont="1" applyBorder="1" applyAlignment="1" applyProtection="1">
      <alignment horizontal="centerContinuous"/>
      <protection hidden="1"/>
    </xf>
    <xf numFmtId="10" fontId="126" fillId="0" borderId="5" xfId="0" applyNumberFormat="1" applyFont="1" applyBorder="1" applyAlignment="1" applyProtection="1">
      <alignment horizontal="centerContinuous"/>
      <protection hidden="1"/>
    </xf>
    <xf numFmtId="10" fontId="126" fillId="0" borderId="85" xfId="0" applyNumberFormat="1" applyFont="1" applyBorder="1" applyAlignment="1" applyProtection="1">
      <alignment horizontal="centerContinuous"/>
      <protection hidden="1"/>
    </xf>
    <xf numFmtId="0" fontId="16" fillId="0" borderId="86" xfId="0" applyFont="1" applyBorder="1" applyAlignment="1" applyProtection="1">
      <alignment horizontal="centerContinuous"/>
      <protection hidden="1"/>
    </xf>
    <xf numFmtId="0" fontId="126" fillId="0" borderId="87" xfId="0" applyFont="1" applyBorder="1" applyAlignment="1" applyProtection="1">
      <alignment horizontal="centerContinuous"/>
      <protection hidden="1"/>
    </xf>
    <xf numFmtId="10" fontId="126" fillId="0" borderId="87" xfId="0" applyNumberFormat="1" applyFont="1" applyBorder="1" applyAlignment="1" applyProtection="1">
      <alignment horizontal="centerContinuous"/>
      <protection hidden="1"/>
    </xf>
    <xf numFmtId="10" fontId="3" fillId="0" borderId="86" xfId="0" applyNumberFormat="1" applyFont="1" applyBorder="1" applyAlignment="1" applyProtection="1">
      <alignment horizontal="centerContinuous"/>
      <protection locked="0"/>
    </xf>
    <xf numFmtId="0" fontId="126" fillId="0" borderId="63" xfId="0" applyFont="1" applyBorder="1" applyAlignment="1" applyProtection="1">
      <alignment horizontal="left"/>
      <protection hidden="1"/>
    </xf>
    <xf numFmtId="0" fontId="126" fillId="0" borderId="50" xfId="0" applyFont="1" applyBorder="1" applyAlignment="1" applyProtection="1">
      <alignment horizontal="center"/>
      <protection hidden="1"/>
    </xf>
    <xf numFmtId="0" fontId="126" fillId="0" borderId="68" xfId="0" applyFont="1" applyBorder="1" applyAlignment="1" applyProtection="1">
      <alignment horizontal="center"/>
      <protection hidden="1"/>
    </xf>
    <xf numFmtId="0" fontId="126" fillId="0" borderId="61" xfId="0" applyFont="1" applyBorder="1" applyAlignment="1" applyProtection="1">
      <alignment horizontal="center"/>
      <protection hidden="1"/>
    </xf>
    <xf numFmtId="0" fontId="3" fillId="0" borderId="48" xfId="0" applyFont="1" applyBorder="1" applyAlignment="1" applyProtection="1">
      <alignment horizontal="centerContinuous"/>
      <protection hidden="1"/>
    </xf>
    <xf numFmtId="0" fontId="126" fillId="0" borderId="50" xfId="0" applyFont="1" applyBorder="1" applyAlignment="1" applyProtection="1">
      <alignment horizontal="centerContinuous"/>
      <protection hidden="1"/>
    </xf>
    <xf numFmtId="0" fontId="3" fillId="0" borderId="68" xfId="0" applyFont="1" applyBorder="1" applyAlignment="1" applyProtection="1">
      <alignment horizontal="left"/>
      <protection hidden="1"/>
    </xf>
    <xf numFmtId="0" fontId="126" fillId="0" borderId="72" xfId="0" applyFont="1" applyBorder="1" applyAlignment="1" applyProtection="1">
      <alignment horizontal="center"/>
      <protection hidden="1"/>
    </xf>
    <xf numFmtId="0" fontId="126" fillId="0" borderId="14" xfId="0" applyFont="1" applyBorder="1" applyAlignment="1" applyProtection="1">
      <alignment horizontal="center"/>
      <protection hidden="1"/>
    </xf>
    <xf numFmtId="10" fontId="126" fillId="0" borderId="63" xfId="0" applyNumberFormat="1" applyFont="1" applyBorder="1" applyAlignment="1" applyProtection="1">
      <alignment horizontal="center"/>
      <protection hidden="1"/>
    </xf>
    <xf numFmtId="0" fontId="126" fillId="0" borderId="74" xfId="0" applyFont="1" applyBorder="1" applyAlignment="1" applyProtection="1">
      <alignment horizontal="center"/>
      <protection hidden="1"/>
    </xf>
    <xf numFmtId="0" fontId="16" fillId="0" borderId="51" xfId="0" applyFont="1" applyBorder="1" applyAlignment="1" applyProtection="1">
      <alignment horizontal="centerContinuous"/>
      <protection hidden="1"/>
    </xf>
    <xf numFmtId="0" fontId="16" fillId="0" borderId="10" xfId="0" applyFont="1" applyBorder="1" applyAlignment="1" applyProtection="1">
      <alignment horizontal="centerContinuous"/>
      <protection hidden="1"/>
    </xf>
    <xf numFmtId="0" fontId="16" fillId="0" borderId="52" xfId="0" applyFont="1" applyBorder="1" applyAlignment="1" applyProtection="1">
      <alignment horizontal="centerContinuous"/>
      <protection hidden="1"/>
    </xf>
    <xf numFmtId="0" fontId="16" fillId="0" borderId="63" xfId="0" applyFont="1" applyBorder="1" applyAlignment="1" applyProtection="1">
      <alignment horizontal="center"/>
      <protection hidden="1"/>
    </xf>
    <xf numFmtId="0" fontId="126" fillId="0" borderId="65" xfId="0" applyFont="1" applyBorder="1" applyAlignment="1" applyProtection="1">
      <alignment horizontal="centerContinuous"/>
      <protection hidden="1"/>
    </xf>
    <xf numFmtId="0" fontId="16" fillId="0" borderId="48" xfId="0" applyFont="1" applyBorder="1" applyAlignment="1" applyProtection="1">
      <alignment horizontal="centerContinuous"/>
      <protection hidden="1"/>
    </xf>
    <xf numFmtId="0" fontId="16" fillId="0" borderId="63" xfId="0" applyFont="1" applyBorder="1" applyAlignment="1" applyProtection="1">
      <alignment horizontal="centerContinuous"/>
      <protection hidden="1"/>
    </xf>
    <xf numFmtId="49" fontId="16" fillId="0" borderId="82" xfId="0" applyNumberFormat="1" applyFont="1" applyBorder="1" applyAlignment="1" applyProtection="1">
      <alignment horizontal="center"/>
      <protection hidden="1"/>
    </xf>
    <xf numFmtId="0" fontId="126" fillId="0" borderId="67" xfId="0" applyFont="1" applyBorder="1" applyAlignment="1" applyProtection="1">
      <alignment horizontal="centerContinuous"/>
      <protection hidden="1"/>
    </xf>
    <xf numFmtId="2" fontId="126" fillId="0" borderId="64" xfId="0" applyNumberFormat="1" applyFont="1" applyBorder="1" applyAlignment="1" applyProtection="1">
      <alignment horizontal="centerContinuous"/>
      <protection hidden="1"/>
    </xf>
    <xf numFmtId="0" fontId="126" fillId="0" borderId="82" xfId="0" applyFont="1" applyBorder="1" applyAlignment="1" applyProtection="1">
      <alignment horizontal="centerContinuous"/>
      <protection hidden="1"/>
    </xf>
    <xf numFmtId="49" fontId="16" fillId="0" borderId="83" xfId="0" applyNumberFormat="1" applyFont="1" applyBorder="1" applyAlignment="1" applyProtection="1">
      <alignment horizontal="center"/>
      <protection hidden="1"/>
    </xf>
    <xf numFmtId="0" fontId="126" fillId="0" borderId="76" xfId="0" applyFont="1" applyBorder="1" applyAlignment="1" applyProtection="1">
      <alignment horizontal="centerContinuous"/>
      <protection hidden="1"/>
    </xf>
    <xf numFmtId="2" fontId="126" fillId="0" borderId="77" xfId="0" applyNumberFormat="1" applyFont="1" applyBorder="1" applyAlignment="1" applyProtection="1">
      <alignment horizontal="centerContinuous"/>
      <protection hidden="1"/>
    </xf>
    <xf numFmtId="0" fontId="126" fillId="0" borderId="0" xfId="0" applyFont="1" applyAlignment="1" applyProtection="1">
      <alignment horizontal="centerContinuous"/>
      <protection hidden="1"/>
    </xf>
    <xf numFmtId="2" fontId="126" fillId="0" borderId="70" xfId="0" applyNumberFormat="1" applyFont="1" applyBorder="1" applyAlignment="1" applyProtection="1">
      <alignment horizontal="centerContinuous"/>
      <protection hidden="1"/>
    </xf>
    <xf numFmtId="0" fontId="126" fillId="0" borderId="71" xfId="0" applyFont="1" applyBorder="1" applyAlignment="1" applyProtection="1">
      <alignment horizontal="centerContinuous"/>
      <protection hidden="1"/>
    </xf>
    <xf numFmtId="10" fontId="126" fillId="0" borderId="76" xfId="0" applyNumberFormat="1" applyFont="1" applyBorder="1" applyAlignment="1" applyProtection="1">
      <alignment horizontal="centerContinuous"/>
      <protection hidden="1"/>
    </xf>
    <xf numFmtId="2" fontId="126" fillId="0" borderId="75" xfId="0" applyNumberFormat="1" applyFont="1" applyBorder="1" applyAlignment="1" applyProtection="1">
      <alignment horizontal="centerContinuous"/>
      <protection hidden="1"/>
    </xf>
    <xf numFmtId="0" fontId="126" fillId="0" borderId="69" xfId="0" applyFont="1" applyBorder="1" applyAlignment="1" applyProtection="1">
      <alignment horizontal="centerContinuous"/>
      <protection hidden="1"/>
    </xf>
    <xf numFmtId="2" fontId="126" fillId="0" borderId="68" xfId="0" applyNumberFormat="1" applyFont="1" applyBorder="1" applyAlignment="1" applyProtection="1">
      <alignment horizontal="centerContinuous"/>
      <protection hidden="1"/>
    </xf>
    <xf numFmtId="0" fontId="126" fillId="0" borderId="83" xfId="0" applyFont="1" applyBorder="1" applyAlignment="1" applyProtection="1">
      <alignment horizontal="centerContinuous"/>
      <protection hidden="1"/>
    </xf>
    <xf numFmtId="49" fontId="16" fillId="0" borderId="86" xfId="0" applyNumberFormat="1" applyFont="1" applyBorder="1" applyAlignment="1" applyProtection="1">
      <alignment horizontal="center"/>
      <protection hidden="1"/>
    </xf>
    <xf numFmtId="0" fontId="126" fillId="0" borderId="88" xfId="0" applyFont="1" applyBorder="1" applyAlignment="1" applyProtection="1">
      <alignment horizontal="centerContinuous"/>
      <protection hidden="1"/>
    </xf>
    <xf numFmtId="2" fontId="126" fillId="0" borderId="89" xfId="0" applyNumberFormat="1" applyFont="1" applyBorder="1" applyAlignment="1" applyProtection="1">
      <alignment horizontal="centerContinuous"/>
      <protection hidden="1"/>
    </xf>
    <xf numFmtId="10" fontId="126" fillId="0" borderId="86" xfId="0" applyNumberFormat="1" applyFont="1" applyBorder="1" applyAlignment="1" applyProtection="1">
      <alignment horizontal="centerContinuous"/>
      <protection hidden="1"/>
    </xf>
    <xf numFmtId="2" fontId="3" fillId="0" borderId="0" xfId="0" applyNumberFormat="1" applyFont="1" applyAlignment="1" applyProtection="1">
      <alignment horizontal="centerContinuous"/>
      <protection hidden="1"/>
    </xf>
    <xf numFmtId="9" fontId="11" fillId="0" borderId="1" xfId="133" applyNumberFormat="1" applyFont="1" applyFill="1" applyBorder="1" applyAlignment="1">
      <alignment horizontal="center" vertical="center"/>
    </xf>
    <xf numFmtId="44" fontId="22" fillId="0" borderId="0" xfId="146" applyFont="1" applyFill="1" applyBorder="1" applyAlignment="1">
      <alignment horizontal="left" vertical="center"/>
    </xf>
    <xf numFmtId="0" fontId="115" fillId="0" borderId="2" xfId="68" applyFont="1" applyBorder="1" applyAlignment="1">
      <alignment horizontal="left" vertical="center"/>
    </xf>
    <xf numFmtId="43" fontId="115" fillId="0" borderId="0" xfId="133" applyFont="1" applyFill="1" applyBorder="1" applyAlignment="1">
      <alignment vertical="center" wrapText="1"/>
    </xf>
    <xf numFmtId="0" fontId="115" fillId="0" borderId="4" xfId="68" applyFont="1" applyBorder="1" applyAlignment="1">
      <alignment horizontal="left" vertical="center"/>
    </xf>
    <xf numFmtId="3" fontId="115" fillId="0" borderId="5" xfId="68" applyNumberFormat="1" applyFont="1" applyBorder="1" applyAlignment="1">
      <alignment horizontal="left" vertical="center" wrapText="1"/>
    </xf>
    <xf numFmtId="4" fontId="115" fillId="0" borderId="5" xfId="68" applyNumberFormat="1" applyFont="1" applyBorder="1" applyAlignment="1">
      <alignment vertical="center" wrapText="1"/>
    </xf>
    <xf numFmtId="44" fontId="11" fillId="0" borderId="0" xfId="146" applyFont="1" applyFill="1" applyAlignment="1">
      <alignment horizontal="left" vertical="center" wrapText="1"/>
    </xf>
    <xf numFmtId="43" fontId="116" fillId="0" borderId="0" xfId="133" applyFont="1" applyFill="1" applyBorder="1" applyAlignment="1">
      <alignment horizontal="right" vertical="center"/>
    </xf>
    <xf numFmtId="43" fontId="114" fillId="0" borderId="0" xfId="133" applyFont="1" applyFill="1" applyBorder="1" applyAlignment="1">
      <alignment horizontal="right" vertical="center"/>
    </xf>
    <xf numFmtId="44" fontId="19" fillId="0" borderId="0" xfId="146" applyFont="1" applyFill="1" applyBorder="1" applyAlignment="1">
      <alignment horizontal="right" vertical="center"/>
    </xf>
    <xf numFmtId="43" fontId="19" fillId="0" borderId="0" xfId="133" applyFont="1" applyFill="1" applyBorder="1" applyAlignment="1" applyProtection="1">
      <alignment horizontal="right" vertical="center" wrapText="1"/>
    </xf>
    <xf numFmtId="43" fontId="19" fillId="0" borderId="0" xfId="133" applyFont="1" applyFill="1" applyBorder="1" applyAlignment="1">
      <alignment horizontal="right" vertical="center"/>
    </xf>
    <xf numFmtId="10" fontId="19" fillId="0" borderId="0" xfId="69" applyNumberFormat="1" applyFont="1" applyFill="1" applyBorder="1" applyAlignment="1" applyProtection="1">
      <alignment horizontal="right" vertical="center" wrapText="1"/>
    </xf>
    <xf numFmtId="43" fontId="12" fillId="0" borderId="91" xfId="133" applyFont="1" applyFill="1" applyBorder="1" applyAlignment="1">
      <alignment horizontal="center" vertical="center"/>
    </xf>
    <xf numFmtId="206" fontId="12" fillId="0" borderId="91" xfId="133" applyNumberFormat="1" applyFont="1" applyFill="1" applyBorder="1" applyAlignment="1">
      <alignment horizontal="right" vertical="center"/>
    </xf>
    <xf numFmtId="43" fontId="12" fillId="0" borderId="65" xfId="133" applyFont="1" applyFill="1" applyBorder="1" applyAlignment="1">
      <alignment horizontal="center" vertical="center"/>
    </xf>
    <xf numFmtId="206" fontId="12" fillId="0" borderId="65" xfId="133" applyNumberFormat="1" applyFont="1" applyFill="1" applyBorder="1" applyAlignment="1">
      <alignment horizontal="right" vertical="center"/>
    </xf>
    <xf numFmtId="43" fontId="12" fillId="0" borderId="79" xfId="133" applyFont="1" applyFill="1" applyBorder="1" applyAlignment="1">
      <alignment horizontal="center" vertical="center"/>
    </xf>
    <xf numFmtId="10" fontId="12" fillId="0" borderId="80" xfId="133" applyNumberFormat="1" applyFont="1" applyFill="1" applyBorder="1" applyAlignment="1">
      <alignment horizontal="center" vertical="center"/>
    </xf>
    <xf numFmtId="43" fontId="12" fillId="0" borderId="0" xfId="133" applyFont="1" applyFill="1" applyBorder="1" applyAlignment="1">
      <alignment horizontal="center" vertical="center"/>
    </xf>
    <xf numFmtId="206" fontId="12" fillId="0" borderId="96" xfId="133" applyNumberFormat="1" applyFont="1" applyFill="1" applyBorder="1" applyAlignment="1">
      <alignment horizontal="right" vertical="center"/>
    </xf>
    <xf numFmtId="43" fontId="11" fillId="0" borderId="9" xfId="133" applyFont="1" applyFill="1" applyBorder="1" applyAlignment="1">
      <alignment horizontal="center" vertical="center"/>
    </xf>
    <xf numFmtId="206" fontId="11" fillId="0" borderId="4" xfId="133" applyNumberFormat="1" applyFont="1" applyFill="1" applyBorder="1" applyAlignment="1">
      <alignment horizontal="right" vertical="center"/>
    </xf>
    <xf numFmtId="43" fontId="11" fillId="0" borderId="10" xfId="133" applyFont="1" applyFill="1" applyBorder="1" applyAlignment="1">
      <alignment horizontal="center" vertical="center"/>
    </xf>
    <xf numFmtId="43" fontId="11" fillId="0" borderId="0" xfId="133" applyFont="1" applyFill="1" applyBorder="1" applyAlignment="1">
      <alignment horizontal="center" vertical="center"/>
    </xf>
    <xf numFmtId="43" fontId="12" fillId="2" borderId="0" xfId="44" applyNumberFormat="1" applyFont="1" applyFill="1" applyAlignment="1">
      <alignment horizontal="center" vertical="center"/>
    </xf>
    <xf numFmtId="10" fontId="12" fillId="2" borderId="0" xfId="69" applyNumberFormat="1" applyFont="1" applyFill="1" applyBorder="1" applyAlignment="1">
      <alignment horizontal="center" vertical="center"/>
    </xf>
    <xf numFmtId="43" fontId="115" fillId="0" borderId="1" xfId="133" applyFont="1" applyFill="1" applyBorder="1" applyAlignment="1">
      <alignment horizontal="right" vertical="center" wrapText="1"/>
    </xf>
    <xf numFmtId="43" fontId="115" fillId="0" borderId="3" xfId="133" applyFont="1" applyFill="1" applyBorder="1" applyAlignment="1">
      <alignment vertical="center" wrapText="1"/>
    </xf>
    <xf numFmtId="0" fontId="115" fillId="0" borderId="5" xfId="68" applyFont="1" applyBorder="1" applyAlignment="1">
      <alignment horizontal="center" vertical="center" wrapText="1"/>
    </xf>
    <xf numFmtId="0" fontId="115" fillId="0" borderId="5" xfId="68" applyFont="1" applyBorder="1" applyAlignment="1">
      <alignment horizontal="left" vertical="center"/>
    </xf>
    <xf numFmtId="43" fontId="115" fillId="0" borderId="6" xfId="133" applyFont="1" applyFill="1" applyBorder="1" applyAlignment="1">
      <alignment vertical="center" wrapText="1"/>
    </xf>
    <xf numFmtId="0" fontId="115" fillId="0" borderId="2" xfId="0" applyFont="1" applyBorder="1" applyAlignment="1">
      <alignment horizontal="left" vertical="center"/>
    </xf>
    <xf numFmtId="0" fontId="115" fillId="0" borderId="4" xfId="0" applyFont="1" applyBorder="1" applyAlignment="1">
      <alignment horizontal="left" vertical="center"/>
    </xf>
    <xf numFmtId="0" fontId="111" fillId="0" borderId="4" xfId="68" applyFont="1" applyBorder="1" applyAlignment="1">
      <alignment horizontal="left" vertical="center"/>
    </xf>
    <xf numFmtId="0" fontId="111" fillId="0" borderId="2" xfId="68" applyFont="1" applyBorder="1" applyAlignment="1">
      <alignment horizontal="left" vertical="center"/>
    </xf>
    <xf numFmtId="0" fontId="109" fillId="2" borderId="9" xfId="46098" applyFont="1" applyFill="1" applyBorder="1" applyAlignment="1">
      <alignment horizontal="center" vertical="center" wrapText="1"/>
    </xf>
    <xf numFmtId="0" fontId="109" fillId="2" borderId="4" xfId="46098" applyFont="1" applyFill="1" applyBorder="1" applyAlignment="1">
      <alignment horizontal="center" vertical="center"/>
    </xf>
    <xf numFmtId="3" fontId="109" fillId="2" borderId="9" xfId="46098" applyNumberFormat="1" applyFont="1" applyFill="1" applyBorder="1" applyAlignment="1">
      <alignment horizontal="left" vertical="center" wrapText="1"/>
    </xf>
    <xf numFmtId="4" fontId="109" fillId="2" borderId="9" xfId="46098" applyNumberFormat="1" applyFont="1" applyFill="1" applyBorder="1" applyAlignment="1">
      <alignment horizontal="center" vertical="center" wrapText="1"/>
    </xf>
    <xf numFmtId="4" fontId="109" fillId="2" borderId="9" xfId="46098" applyNumberFormat="1" applyFont="1" applyFill="1" applyBorder="1" applyAlignment="1">
      <alignment vertical="center" wrapText="1"/>
    </xf>
    <xf numFmtId="43" fontId="109" fillId="2" borderId="9" xfId="133" applyFont="1" applyFill="1" applyBorder="1" applyAlignment="1">
      <alignment vertical="center" wrapText="1"/>
    </xf>
    <xf numFmtId="0" fontId="115" fillId="0" borderId="4" xfId="0" applyFont="1" applyBorder="1" applyAlignment="1">
      <alignment horizontal="center" vertical="center" wrapText="1"/>
    </xf>
    <xf numFmtId="0" fontId="115" fillId="0" borderId="5" xfId="46098" applyFont="1" applyBorder="1" applyAlignment="1">
      <alignment horizontal="center" vertical="center" wrapText="1"/>
    </xf>
    <xf numFmtId="3" fontId="115" fillId="0" borderId="5" xfId="46098" applyNumberFormat="1" applyFont="1" applyBorder="1" applyAlignment="1">
      <alignment horizontal="left" vertical="center" wrapText="1"/>
    </xf>
    <xf numFmtId="43" fontId="115" fillId="0" borderId="5" xfId="133" applyFont="1" applyBorder="1" applyAlignment="1">
      <alignment horizontal="right" vertical="center" wrapText="1"/>
    </xf>
    <xf numFmtId="43" fontId="115" fillId="0" borderId="5" xfId="133" applyFont="1" applyBorder="1" applyAlignment="1">
      <alignment vertical="center" wrapText="1"/>
    </xf>
    <xf numFmtId="43" fontId="109" fillId="0" borderId="3" xfId="133" applyFont="1" applyFill="1" applyBorder="1" applyAlignment="1">
      <alignment vertical="center" wrapText="1"/>
    </xf>
    <xf numFmtId="49" fontId="115" fillId="0" borderId="2" xfId="68" applyNumberFormat="1" applyFont="1" applyBorder="1" applyAlignment="1">
      <alignment vertical="center"/>
    </xf>
    <xf numFmtId="43" fontId="115" fillId="0" borderId="3" xfId="133" applyFont="1" applyBorder="1" applyAlignment="1">
      <alignment vertical="center" wrapText="1"/>
    </xf>
    <xf numFmtId="0" fontId="115" fillId="0" borderId="4" xfId="0" applyFont="1" applyBorder="1" applyAlignment="1">
      <alignment vertical="center"/>
    </xf>
    <xf numFmtId="0" fontId="115" fillId="0" borderId="5" xfId="0" applyFont="1" applyBorder="1" applyAlignment="1">
      <alignment vertical="center"/>
    </xf>
    <xf numFmtId="49" fontId="115" fillId="0" borderId="5" xfId="0" applyNumberFormat="1" applyFont="1" applyBorder="1" applyAlignment="1">
      <alignment horizontal="left" vertical="center"/>
    </xf>
    <xf numFmtId="3" fontId="115" fillId="0" borderId="5" xfId="0" applyNumberFormat="1" applyFont="1" applyBorder="1" applyAlignment="1">
      <alignment vertical="center" wrapText="1"/>
    </xf>
    <xf numFmtId="4" fontId="115" fillId="0" borderId="5" xfId="0" applyNumberFormat="1" applyFont="1" applyBorder="1" applyAlignment="1">
      <alignment vertical="center"/>
    </xf>
    <xf numFmtId="43" fontId="115" fillId="0" borderId="6" xfId="133" applyFont="1" applyBorder="1" applyAlignment="1">
      <alignment vertical="center" wrapText="1"/>
    </xf>
    <xf numFmtId="0" fontId="115" fillId="0" borderId="5" xfId="0" applyFont="1" applyBorder="1" applyAlignment="1">
      <alignment horizontal="center" vertical="center" wrapText="1"/>
    </xf>
    <xf numFmtId="0" fontId="115" fillId="0" borderId="5" xfId="0" applyFont="1" applyBorder="1" applyAlignment="1">
      <alignment horizontal="left" vertical="center"/>
    </xf>
    <xf numFmtId="3" fontId="115" fillId="0" borderId="5" xfId="0" applyNumberFormat="1" applyFont="1" applyBorder="1" applyAlignment="1">
      <alignment horizontal="left" vertical="center" wrapText="1"/>
    </xf>
    <xf numFmtId="49" fontId="115" fillId="0" borderId="4" xfId="68" applyNumberFormat="1" applyFont="1" applyBorder="1" applyAlignment="1">
      <alignment vertical="center"/>
    </xf>
    <xf numFmtId="43" fontId="115" fillId="0" borderId="5" xfId="133" applyFont="1" applyBorder="1" applyAlignment="1">
      <alignment vertical="center"/>
    </xf>
    <xf numFmtId="43" fontId="115" fillId="0" borderId="6" xfId="133" applyFont="1" applyBorder="1" applyAlignment="1">
      <alignment vertical="center"/>
    </xf>
    <xf numFmtId="43" fontId="115" fillId="0" borderId="3" xfId="133" applyFont="1" applyBorder="1" applyAlignment="1">
      <alignment vertical="center"/>
    </xf>
    <xf numFmtId="49" fontId="115" fillId="0" borderId="2" xfId="68" applyNumberFormat="1" applyFont="1" applyBorder="1" applyAlignment="1">
      <alignment horizontal="left" vertical="center" indent="2"/>
    </xf>
    <xf numFmtId="49" fontId="115" fillId="0" borderId="4" xfId="68" applyNumberFormat="1" applyFont="1" applyBorder="1" applyAlignment="1">
      <alignment horizontal="left" vertical="center" indent="2"/>
    </xf>
    <xf numFmtId="0" fontId="111" fillId="0" borderId="2" xfId="68" applyFont="1" applyBorder="1" applyAlignment="1">
      <alignment vertical="center"/>
    </xf>
    <xf numFmtId="43" fontId="115" fillId="0" borderId="0" xfId="133" applyFont="1" applyBorder="1" applyAlignment="1">
      <alignment vertical="center" wrapText="1"/>
    </xf>
    <xf numFmtId="212" fontId="115" fillId="0" borderId="5" xfId="0" applyNumberFormat="1" applyFont="1" applyBorder="1" applyAlignment="1">
      <alignment horizontal="center" vertical="center"/>
    </xf>
    <xf numFmtId="49" fontId="11" fillId="0" borderId="2" xfId="68" applyNumberFormat="1" applyFont="1" applyBorder="1" applyAlignment="1">
      <alignment vertical="center"/>
    </xf>
    <xf numFmtId="43" fontId="111" fillId="0" borderId="3" xfId="133" applyFont="1" applyBorder="1" applyAlignment="1">
      <alignment vertical="center" wrapText="1"/>
    </xf>
    <xf numFmtId="49" fontId="11" fillId="0" borderId="4" xfId="68" applyNumberFormat="1" applyFont="1" applyBorder="1" applyAlignment="1">
      <alignment vertical="center"/>
    </xf>
    <xf numFmtId="0" fontId="111" fillId="0" borderId="5" xfId="0" applyFont="1" applyBorder="1" applyAlignment="1">
      <alignment horizontal="center" vertical="center" wrapText="1"/>
    </xf>
    <xf numFmtId="49" fontId="111" fillId="0" borderId="5" xfId="0" applyNumberFormat="1" applyFont="1" applyBorder="1" applyAlignment="1">
      <alignment horizontal="left" vertical="center"/>
    </xf>
    <xf numFmtId="0" fontId="111" fillId="0" borderId="5" xfId="0" applyFont="1" applyBorder="1" applyAlignment="1">
      <alignment horizontal="left" vertical="center"/>
    </xf>
    <xf numFmtId="3" fontId="111" fillId="0" borderId="5" xfId="0" applyNumberFormat="1" applyFont="1" applyBorder="1" applyAlignment="1">
      <alignment horizontal="left" vertical="center" wrapText="1"/>
    </xf>
    <xf numFmtId="43" fontId="111" fillId="0" borderId="5" xfId="133" applyFont="1" applyBorder="1" applyAlignment="1">
      <alignment vertical="center" wrapText="1"/>
    </xf>
    <xf numFmtId="43" fontId="111" fillId="0" borderId="6" xfId="133" applyFont="1" applyBorder="1" applyAlignment="1">
      <alignment vertical="center" wrapText="1"/>
    </xf>
    <xf numFmtId="43" fontId="11" fillId="0" borderId="2" xfId="133" applyFont="1" applyBorder="1" applyAlignment="1">
      <alignment vertical="center"/>
    </xf>
    <xf numFmtId="43" fontId="111" fillId="0" borderId="0" xfId="133" applyFont="1" applyBorder="1" applyAlignment="1">
      <alignment vertical="center" wrapText="1"/>
    </xf>
    <xf numFmtId="0" fontId="115" fillId="0" borderId="2" xfId="68" applyFont="1" applyBorder="1" applyAlignment="1">
      <alignment vertical="center"/>
    </xf>
    <xf numFmtId="0" fontId="115" fillId="0" borderId="2" xfId="0" applyFont="1" applyBorder="1" applyAlignment="1">
      <alignment vertical="center"/>
    </xf>
    <xf numFmtId="0" fontId="109" fillId="2" borderId="9" xfId="0" applyFont="1" applyFill="1" applyBorder="1" applyAlignment="1">
      <alignment horizontal="center" vertical="center" wrapText="1"/>
    </xf>
    <xf numFmtId="0" fontId="109" fillId="2" borderId="4" xfId="0" applyFont="1" applyFill="1" applyBorder="1" applyAlignment="1">
      <alignment horizontal="center" vertical="center"/>
    </xf>
    <xf numFmtId="3" fontId="109" fillId="2" borderId="9" xfId="133" applyNumberFormat="1" applyFont="1" applyFill="1" applyBorder="1" applyAlignment="1">
      <alignment horizontal="left" vertical="center" wrapText="1"/>
    </xf>
    <xf numFmtId="4" fontId="109" fillId="2" borderId="9" xfId="0" applyNumberFormat="1" applyFont="1" applyFill="1" applyBorder="1" applyAlignment="1">
      <alignment horizontal="center" vertical="center" wrapText="1"/>
    </xf>
    <xf numFmtId="0" fontId="115" fillId="0" borderId="2" xfId="0" applyFont="1" applyBorder="1" applyAlignment="1">
      <alignment vertical="top"/>
    </xf>
    <xf numFmtId="0" fontId="115" fillId="0" borderId="4" xfId="0" applyFont="1" applyBorder="1" applyAlignment="1">
      <alignment vertical="top"/>
    </xf>
    <xf numFmtId="212" fontId="115" fillId="0" borderId="5" xfId="0" applyNumberFormat="1" applyFont="1" applyBorder="1" applyAlignment="1">
      <alignment horizontal="center" vertical="center" wrapText="1"/>
    </xf>
    <xf numFmtId="212" fontId="115" fillId="0" borderId="5" xfId="68" applyNumberFormat="1" applyFont="1" applyBorder="1" applyAlignment="1">
      <alignment horizontal="center" vertical="center" wrapText="1"/>
    </xf>
    <xf numFmtId="209" fontId="11" fillId="0" borderId="0" xfId="133" applyNumberFormat="1" applyFont="1" applyFill="1" applyAlignment="1">
      <alignment horizontal="center" vertical="center"/>
    </xf>
    <xf numFmtId="39" fontId="120" fillId="0" borderId="0" xfId="133" applyNumberFormat="1" applyFont="1" applyFill="1" applyBorder="1" applyAlignment="1" applyProtection="1">
      <alignment horizontal="centerContinuous"/>
      <protection hidden="1"/>
    </xf>
    <xf numFmtId="39" fontId="120" fillId="0" borderId="2" xfId="133" applyNumberFormat="1" applyFont="1" applyFill="1" applyBorder="1" applyAlignment="1" applyProtection="1">
      <protection hidden="1"/>
    </xf>
    <xf numFmtId="10" fontId="120" fillId="5" borderId="5" xfId="167" applyNumberFormat="1" applyFont="1" applyFill="1" applyBorder="1" applyAlignment="1" applyProtection="1">
      <protection hidden="1"/>
    </xf>
    <xf numFmtId="0" fontId="126" fillId="0" borderId="2" xfId="0" applyFont="1" applyBorder="1"/>
    <xf numFmtId="0" fontId="126" fillId="0" borderId="3" xfId="0" applyFont="1" applyBorder="1"/>
    <xf numFmtId="0" fontId="3" fillId="0" borderId="2" xfId="0" applyFont="1" applyBorder="1" applyAlignment="1">
      <alignment horizontal="centerContinuous" vertical="justify" wrapText="1"/>
    </xf>
    <xf numFmtId="0" fontId="3" fillId="0" borderId="3" xfId="0" applyFont="1" applyBorder="1" applyAlignment="1">
      <alignment horizontal="centerContinuous" vertical="justify"/>
    </xf>
    <xf numFmtId="0" fontId="127" fillId="0" borderId="2" xfId="44" applyFont="1" applyBorder="1" applyAlignment="1">
      <alignment horizontal="center" vertical="center"/>
    </xf>
    <xf numFmtId="2" fontId="127" fillId="0" borderId="0" xfId="133" applyNumberFormat="1" applyFont="1" applyBorder="1" applyAlignment="1">
      <alignment horizontal="center" vertical="center"/>
    </xf>
    <xf numFmtId="43" fontId="127" fillId="0" borderId="0" xfId="133" applyFont="1" applyBorder="1" applyAlignment="1">
      <alignment horizontal="right" vertical="center"/>
    </xf>
    <xf numFmtId="0" fontId="127" fillId="0" borderId="3" xfId="44" applyFont="1" applyBorder="1" applyAlignment="1">
      <alignment vertical="center"/>
    </xf>
    <xf numFmtId="44" fontId="19" fillId="0" borderId="0" xfId="146" applyFont="1" applyFill="1" applyBorder="1" applyAlignment="1">
      <alignment horizontal="left" vertical="center"/>
    </xf>
    <xf numFmtId="4" fontId="3" fillId="0" borderId="0" xfId="0" applyNumberFormat="1" applyFont="1"/>
    <xf numFmtId="213" fontId="120" fillId="0" borderId="0" xfId="0" applyNumberFormat="1" applyFont="1"/>
    <xf numFmtId="2" fontId="3" fillId="3" borderId="63" xfId="0" applyNumberFormat="1" applyFont="1" applyFill="1" applyBorder="1" applyAlignment="1" applyProtection="1">
      <alignment horizontal="center"/>
      <protection locked="0"/>
    </xf>
    <xf numFmtId="1" fontId="109" fillId="2" borderId="6" xfId="0" applyNumberFormat="1" applyFont="1" applyFill="1" applyBorder="1" applyAlignment="1">
      <alignment horizontal="center" vertical="center"/>
    </xf>
    <xf numFmtId="214" fontId="115" fillId="0" borderId="9" xfId="133" applyNumberFormat="1" applyFont="1" applyBorder="1" applyAlignment="1">
      <alignment vertical="center" wrapText="1"/>
    </xf>
    <xf numFmtId="44" fontId="11" fillId="0" borderId="0" xfId="146" applyFont="1" applyFill="1" applyBorder="1" applyAlignment="1">
      <alignment horizontal="right" vertical="center"/>
    </xf>
    <xf numFmtId="0" fontId="110" fillId="0" borderId="0" xfId="0" applyFont="1" applyAlignment="1">
      <alignment horizontal="center" vertical="center"/>
    </xf>
    <xf numFmtId="0" fontId="112" fillId="4" borderId="0" xfId="44" applyFont="1" applyFill="1" applyAlignment="1">
      <alignment horizontal="center" vertical="center"/>
    </xf>
    <xf numFmtId="43" fontId="11" fillId="0" borderId="0" xfId="133" applyFont="1" applyFill="1" applyBorder="1" applyAlignment="1">
      <alignment horizontal="right" vertical="center"/>
    </xf>
    <xf numFmtId="0" fontId="22" fillId="0" borderId="65" xfId="44" applyFont="1" applyBorder="1" applyAlignment="1">
      <alignment vertical="center"/>
    </xf>
    <xf numFmtId="0" fontId="16" fillId="0" borderId="14" xfId="0" applyFont="1" applyBorder="1" applyAlignment="1" applyProtection="1">
      <alignment horizontal="right" vertical="center" wrapText="1"/>
      <protection hidden="1"/>
    </xf>
    <xf numFmtId="0" fontId="3" fillId="0" borderId="0" xfId="0" applyFont="1" applyAlignment="1" applyProtection="1">
      <alignment horizontal="center" vertical="top" wrapText="1"/>
      <protection hidden="1"/>
    </xf>
    <xf numFmtId="14" fontId="3" fillId="0" borderId="0" xfId="0" applyNumberFormat="1" applyFont="1" applyAlignment="1" applyProtection="1">
      <alignment horizontal="left" vertical="top" wrapText="1"/>
      <protection hidden="1"/>
    </xf>
    <xf numFmtId="0" fontId="16" fillId="0" borderId="62" xfId="0" applyFont="1" applyBorder="1" applyAlignment="1" applyProtection="1">
      <alignment vertical="top" wrapText="1"/>
      <protection hidden="1"/>
    </xf>
    <xf numFmtId="0" fontId="11" fillId="0" borderId="1" xfId="0" applyFont="1" applyBorder="1" applyAlignment="1">
      <alignment horizontal="left" vertical="center" wrapText="1"/>
    </xf>
    <xf numFmtId="0" fontId="22" fillId="0" borderId="91" xfId="44" applyFont="1" applyBorder="1" applyAlignment="1">
      <alignment vertical="center"/>
    </xf>
    <xf numFmtId="0" fontId="11" fillId="0" borderId="10" xfId="44" applyFont="1" applyBorder="1" applyAlignment="1">
      <alignment horizontal="left" vertical="center" wrapText="1"/>
    </xf>
    <xf numFmtId="0" fontId="11" fillId="0" borderId="14" xfId="44" applyFont="1" applyBorder="1" applyAlignment="1">
      <alignment horizontal="left" vertical="center" wrapText="1"/>
    </xf>
    <xf numFmtId="0" fontId="16" fillId="0" borderId="48" xfId="0" applyFont="1" applyBorder="1" applyAlignment="1" applyProtection="1">
      <alignment horizontal="right" vertical="top" wrapText="1"/>
      <protection hidden="1"/>
    </xf>
    <xf numFmtId="0" fontId="16" fillId="0" borderId="0" xfId="0" quotePrefix="1" applyFont="1" applyAlignment="1" applyProtection="1">
      <alignment horizontal="right" vertical="top" wrapText="1"/>
      <protection hidden="1"/>
    </xf>
    <xf numFmtId="0" fontId="21" fillId="0" borderId="0" xfId="0" applyFont="1" applyAlignment="1">
      <alignment vertical="center" wrapText="1"/>
    </xf>
    <xf numFmtId="0" fontId="117" fillId="0" borderId="0" xfId="0" applyFont="1" applyAlignment="1">
      <alignment vertical="center" wrapText="1"/>
    </xf>
    <xf numFmtId="0" fontId="21" fillId="0" borderId="0" xfId="0" applyFont="1" applyAlignment="1">
      <alignment horizontal="center" vertical="center" wrapText="1"/>
    </xf>
    <xf numFmtId="0" fontId="21" fillId="0" borderId="0" xfId="0" applyFont="1" applyAlignment="1">
      <alignment horizontal="centerContinuous" vertical="center" wrapText="1"/>
    </xf>
    <xf numFmtId="0" fontId="117" fillId="0" borderId="0" xfId="0" applyFont="1" applyAlignment="1">
      <alignment horizontal="centerContinuous" vertical="center" wrapText="1"/>
    </xf>
    <xf numFmtId="0" fontId="22" fillId="0" borderId="0" xfId="44" applyFont="1" applyAlignment="1">
      <alignment horizontal="left" vertical="center"/>
    </xf>
    <xf numFmtId="0" fontId="22" fillId="0" borderId="0" xfId="44" applyFont="1" applyAlignment="1">
      <alignment horizontal="center" vertical="center"/>
    </xf>
    <xf numFmtId="0" fontId="22" fillId="0" borderId="0" xfId="44" applyFont="1" applyAlignment="1">
      <alignment horizontal="right" vertical="center"/>
    </xf>
    <xf numFmtId="0" fontId="22" fillId="0" borderId="0" xfId="44" quotePrefix="1" applyFont="1" applyAlignment="1">
      <alignment horizontal="center" vertical="center"/>
    </xf>
    <xf numFmtId="179" fontId="22" fillId="0" borderId="0" xfId="44" quotePrefix="1" applyNumberFormat="1" applyFont="1" applyAlignment="1">
      <alignment horizontal="center" vertical="center"/>
    </xf>
    <xf numFmtId="0" fontId="22" fillId="0" borderId="5" xfId="44" applyFont="1" applyBorder="1" applyAlignment="1">
      <alignment horizontal="center" vertical="center"/>
    </xf>
    <xf numFmtId="0" fontId="22" fillId="0" borderId="5" xfId="44" applyFont="1" applyBorder="1" applyAlignment="1">
      <alignment horizontal="right" vertical="center"/>
    </xf>
    <xf numFmtId="0" fontId="16" fillId="0" borderId="54" xfId="0" applyFont="1" applyBorder="1" applyAlignment="1" applyProtection="1">
      <alignment horizontal="center"/>
      <protection hidden="1"/>
    </xf>
    <xf numFmtId="0" fontId="16" fillId="0" borderId="55" xfId="0" applyFont="1" applyBorder="1" applyAlignment="1" applyProtection="1">
      <alignment horizontal="center"/>
      <protection hidden="1"/>
    </xf>
    <xf numFmtId="0" fontId="16" fillId="0" borderId="49" xfId="0" applyFont="1" applyBorder="1" applyAlignment="1" applyProtection="1">
      <alignment horizontal="center" vertical="top"/>
      <protection hidden="1"/>
    </xf>
    <xf numFmtId="0" fontId="16" fillId="0" borderId="62" xfId="0" applyFont="1" applyBorder="1" applyAlignment="1" applyProtection="1">
      <alignment horizontal="center" vertical="center"/>
      <protection hidden="1"/>
    </xf>
    <xf numFmtId="2" fontId="16" fillId="0" borderId="62" xfId="0" applyNumberFormat="1" applyFont="1" applyBorder="1" applyAlignment="1" applyProtection="1">
      <alignment horizontal="center" vertical="center"/>
      <protection hidden="1"/>
    </xf>
    <xf numFmtId="43" fontId="16" fillId="0" borderId="62" xfId="133" applyFont="1" applyFill="1" applyBorder="1" applyAlignment="1" applyProtection="1">
      <alignment horizontal="center" vertical="center"/>
      <protection hidden="1"/>
    </xf>
    <xf numFmtId="4" fontId="16" fillId="0" borderId="62" xfId="0" applyNumberFormat="1" applyFont="1" applyBorder="1" applyAlignment="1" applyProtection="1">
      <alignment horizontal="center" vertical="center"/>
      <protection hidden="1"/>
    </xf>
    <xf numFmtId="4" fontId="16" fillId="0" borderId="56" xfId="0" applyNumberFormat="1" applyFont="1" applyBorder="1" applyAlignment="1" applyProtection="1">
      <alignment horizontal="center"/>
      <protection hidden="1"/>
    </xf>
    <xf numFmtId="44" fontId="116" fillId="0" borderId="0" xfId="146" applyFont="1" applyFill="1" applyBorder="1" applyAlignment="1">
      <alignment horizontal="center" vertical="center" wrapText="1"/>
    </xf>
    <xf numFmtId="4" fontId="113" fillId="0" borderId="0" xfId="44" applyNumberFormat="1" applyFont="1" applyAlignment="1">
      <alignment horizontal="center" vertical="center" wrapText="1"/>
    </xf>
    <xf numFmtId="0" fontId="22" fillId="0" borderId="68" xfId="44" applyFont="1" applyBorder="1" applyAlignment="1">
      <alignment vertical="center"/>
    </xf>
    <xf numFmtId="0" fontId="12" fillId="0" borderId="60" xfId="44" applyFont="1" applyBorder="1" applyAlignment="1">
      <alignment horizontal="center" vertical="center" wrapText="1"/>
    </xf>
    <xf numFmtId="0" fontId="12" fillId="0" borderId="61" xfId="44" applyFont="1" applyBorder="1" applyAlignment="1">
      <alignment horizontal="center" vertical="center"/>
    </xf>
    <xf numFmtId="0" fontId="11" fillId="0" borderId="70" xfId="44" applyFont="1" applyBorder="1" applyAlignment="1">
      <alignment horizontal="center" vertical="center" wrapText="1"/>
    </xf>
    <xf numFmtId="0" fontId="11" fillId="0" borderId="1" xfId="44" applyFont="1" applyBorder="1" applyAlignment="1">
      <alignment horizontal="center" vertical="center" wrapText="1"/>
    </xf>
    <xf numFmtId="1" fontId="11" fillId="0" borderId="1" xfId="44" applyNumberFormat="1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11" fillId="0" borderId="72" xfId="44" applyFont="1" applyBorder="1" applyAlignment="1">
      <alignment horizontal="center" vertical="center" wrapText="1"/>
    </xf>
    <xf numFmtId="0" fontId="111" fillId="0" borderId="14" xfId="44" applyFont="1" applyBorder="1" applyAlignment="1">
      <alignment horizontal="center" vertical="center" wrapText="1"/>
    </xf>
    <xf numFmtId="0" fontId="11" fillId="0" borderId="73" xfId="44" applyFont="1" applyBorder="1" applyAlignment="1">
      <alignment horizontal="center" vertical="center" wrapText="1"/>
    </xf>
    <xf numFmtId="0" fontId="11" fillId="0" borderId="14" xfId="0" applyFont="1" applyBorder="1" applyAlignment="1">
      <alignment horizontal="center" vertical="center" wrapText="1"/>
    </xf>
    <xf numFmtId="0" fontId="22" fillId="0" borderId="64" xfId="44" applyFont="1" applyBorder="1" applyAlignment="1">
      <alignment vertical="center"/>
    </xf>
    <xf numFmtId="0" fontId="12" fillId="0" borderId="66" xfId="44" applyFont="1" applyBorder="1" applyAlignment="1">
      <alignment horizontal="center" vertical="center"/>
    </xf>
    <xf numFmtId="0" fontId="11" fillId="0" borderId="65" xfId="44" applyFont="1" applyBorder="1" applyAlignment="1">
      <alignment horizontal="center" vertical="center"/>
    </xf>
    <xf numFmtId="0" fontId="12" fillId="0" borderId="66" xfId="44" applyFont="1" applyBorder="1" applyAlignment="1">
      <alignment horizontal="center" vertical="center" wrapText="1"/>
    </xf>
    <xf numFmtId="0" fontId="12" fillId="0" borderId="65" xfId="44" applyFont="1" applyBorder="1" applyAlignment="1">
      <alignment horizontal="center" vertical="center"/>
    </xf>
    <xf numFmtId="0" fontId="22" fillId="0" borderId="94" xfId="44" applyFont="1" applyBorder="1" applyAlignment="1">
      <alignment vertical="center"/>
    </xf>
    <xf numFmtId="0" fontId="12" fillId="0" borderId="90" xfId="44" applyFont="1" applyBorder="1" applyAlignment="1">
      <alignment horizontal="center" vertical="center" wrapText="1"/>
    </xf>
    <xf numFmtId="0" fontId="12" fillId="0" borderId="91" xfId="44" applyFont="1" applyBorder="1" applyAlignment="1">
      <alignment horizontal="center" vertical="center"/>
    </xf>
    <xf numFmtId="0" fontId="22" fillId="0" borderId="95" xfId="44" applyFont="1" applyBorder="1" applyAlignment="1">
      <alignment vertical="center"/>
    </xf>
    <xf numFmtId="0" fontId="12" fillId="0" borderId="95" xfId="44" applyFont="1" applyBorder="1" applyAlignment="1">
      <alignment horizontal="center" vertical="center" wrapText="1"/>
    </xf>
    <xf numFmtId="0" fontId="11" fillId="0" borderId="9" xfId="44" applyFont="1" applyBorder="1" applyAlignment="1">
      <alignment horizontal="center" vertical="center" wrapText="1"/>
    </xf>
    <xf numFmtId="0" fontId="11" fillId="0" borderId="72" xfId="44" applyFont="1" applyBorder="1" applyAlignment="1">
      <alignment horizontal="center" vertical="center" wrapText="1"/>
    </xf>
    <xf numFmtId="0" fontId="11" fillId="0" borderId="14" xfId="44" applyFont="1" applyBorder="1" applyAlignment="1">
      <alignment horizontal="center" vertical="center" wrapText="1"/>
    </xf>
    <xf numFmtId="1" fontId="11" fillId="0" borderId="73" xfId="44" applyNumberFormat="1" applyFont="1" applyBorder="1" applyAlignment="1">
      <alignment horizontal="center" vertical="center" wrapText="1"/>
    </xf>
    <xf numFmtId="0" fontId="11" fillId="0" borderId="14" xfId="44" applyFont="1" applyBorder="1" applyAlignment="1">
      <alignment horizontal="center" vertical="center"/>
    </xf>
    <xf numFmtId="0" fontId="11" fillId="0" borderId="51" xfId="44" applyFont="1" applyBorder="1" applyAlignment="1">
      <alignment vertical="center" wrapText="1"/>
    </xf>
    <xf numFmtId="0" fontId="11" fillId="0" borderId="10" xfId="44" applyFont="1" applyBorder="1" applyAlignment="1">
      <alignment vertical="center" wrapText="1"/>
    </xf>
    <xf numFmtId="0" fontId="11" fillId="0" borderId="10" xfId="44" applyFont="1" applyBorder="1" applyAlignment="1">
      <alignment horizontal="center" vertical="center"/>
    </xf>
    <xf numFmtId="43" fontId="11" fillId="0" borderId="10" xfId="133" applyFont="1" applyFill="1" applyBorder="1" applyAlignment="1">
      <alignment horizontal="right" vertical="center"/>
    </xf>
    <xf numFmtId="43" fontId="12" fillId="0" borderId="52" xfId="133" applyFont="1" applyFill="1" applyBorder="1" applyAlignment="1">
      <alignment horizontal="center" vertical="center"/>
    </xf>
    <xf numFmtId="4" fontId="11" fillId="0" borderId="0" xfId="133" applyNumberFormat="1" applyFont="1" applyFill="1" applyBorder="1" applyAlignment="1">
      <alignment horizontal="right" vertical="center"/>
    </xf>
    <xf numFmtId="0" fontId="11" fillId="0" borderId="77" xfId="44" applyFont="1" applyBorder="1" applyAlignment="1">
      <alignment vertical="center" wrapText="1"/>
    </xf>
    <xf numFmtId="0" fontId="0" fillId="0" borderId="0" xfId="0" applyAlignment="1">
      <alignment vertical="center"/>
    </xf>
    <xf numFmtId="43" fontId="12" fillId="0" borderId="78" xfId="133" applyFont="1" applyFill="1" applyBorder="1" applyAlignment="1">
      <alignment horizontal="center" vertical="center"/>
    </xf>
    <xf numFmtId="0" fontId="11" fillId="0" borderId="72" xfId="44" applyFont="1" applyBorder="1" applyAlignment="1">
      <alignment vertical="center" wrapText="1"/>
    </xf>
    <xf numFmtId="0" fontId="11" fillId="0" borderId="14" xfId="44" applyFont="1" applyBorder="1" applyAlignment="1">
      <alignment vertical="center" wrapText="1"/>
    </xf>
    <xf numFmtId="0" fontId="0" fillId="0" borderId="14" xfId="0" applyBorder="1" applyAlignment="1">
      <alignment vertical="center"/>
    </xf>
    <xf numFmtId="43" fontId="12" fillId="0" borderId="74" xfId="133" applyFont="1" applyFill="1" applyBorder="1" applyAlignment="1">
      <alignment horizontal="center" vertical="center"/>
    </xf>
    <xf numFmtId="43" fontId="11" fillId="0" borderId="0" xfId="133" applyFont="1" applyFill="1" applyAlignment="1">
      <alignment horizontal="center" vertical="center"/>
    </xf>
    <xf numFmtId="43" fontId="11" fillId="0" borderId="0" xfId="133" applyFont="1" applyFill="1" applyAlignment="1">
      <alignment horizontal="right" vertical="center"/>
    </xf>
    <xf numFmtId="43" fontId="12" fillId="0" borderId="0" xfId="133" applyFont="1" applyFill="1" applyAlignment="1">
      <alignment horizontal="center" vertical="center"/>
    </xf>
    <xf numFmtId="0" fontId="3" fillId="0" borderId="49" xfId="0" applyFont="1" applyBorder="1" applyAlignment="1" applyProtection="1">
      <alignment horizontal="center" vertical="center"/>
      <protection hidden="1"/>
    </xf>
    <xf numFmtId="4" fontId="3" fillId="0" borderId="49" xfId="0" applyNumberFormat="1" applyFont="1" applyBorder="1" applyAlignment="1" applyProtection="1">
      <alignment horizontal="center" vertical="center"/>
      <protection hidden="1"/>
    </xf>
    <xf numFmtId="4" fontId="3" fillId="0" borderId="50" xfId="0" applyNumberFormat="1" applyFont="1" applyBorder="1" applyAlignment="1" applyProtection="1">
      <alignment horizontal="center" vertical="center"/>
      <protection hidden="1"/>
    </xf>
    <xf numFmtId="4" fontId="16" fillId="0" borderId="63" xfId="0" applyNumberFormat="1" applyFont="1" applyBorder="1" applyAlignment="1" applyProtection="1">
      <alignment horizontal="right"/>
      <protection hidden="1"/>
    </xf>
    <xf numFmtId="4" fontId="19" fillId="0" borderId="0" xfId="133" applyNumberFormat="1" applyFont="1" applyFill="1" applyBorder="1" applyAlignment="1">
      <alignment horizontal="right" vertical="center"/>
    </xf>
    <xf numFmtId="4" fontId="16" fillId="0" borderId="49" xfId="0" applyNumberFormat="1" applyFont="1" applyBorder="1" applyProtection="1">
      <protection hidden="1"/>
    </xf>
    <xf numFmtId="10" fontId="16" fillId="0" borderId="50" xfId="0" applyNumberFormat="1" applyFont="1" applyBorder="1" applyAlignment="1" applyProtection="1">
      <alignment horizontal="centerContinuous" vertical="center"/>
      <protection hidden="1"/>
    </xf>
    <xf numFmtId="4" fontId="128" fillId="0" borderId="0" xfId="133" applyNumberFormat="1" applyFont="1" applyFill="1" applyBorder="1" applyAlignment="1">
      <alignment horizontal="right" vertical="center"/>
    </xf>
    <xf numFmtId="4" fontId="16" fillId="0" borderId="0" xfId="0" applyNumberFormat="1" applyFont="1" applyAlignment="1" applyProtection="1">
      <alignment horizontal="centerContinuous" vertical="center"/>
      <protection hidden="1"/>
    </xf>
    <xf numFmtId="10" fontId="12" fillId="0" borderId="0" xfId="69" applyNumberFormat="1" applyFont="1" applyFill="1" applyAlignment="1">
      <alignment horizontal="right" vertical="center"/>
    </xf>
    <xf numFmtId="10" fontId="12" fillId="0" borderId="0" xfId="69" applyNumberFormat="1" applyFont="1" applyFill="1" applyAlignment="1">
      <alignment horizontal="center" vertical="center"/>
    </xf>
    <xf numFmtId="0" fontId="22" fillId="0" borderId="51" xfId="44" applyFont="1" applyBorder="1" applyAlignment="1">
      <alignment vertical="center"/>
    </xf>
    <xf numFmtId="0" fontId="22" fillId="0" borderId="10" xfId="44" applyFont="1" applyBorder="1" applyAlignment="1">
      <alignment vertical="center"/>
    </xf>
    <xf numFmtId="0" fontId="12" fillId="0" borderId="100" xfId="44" applyFont="1" applyBorder="1" applyAlignment="1">
      <alignment horizontal="center" vertical="center" wrapText="1"/>
    </xf>
    <xf numFmtId="0" fontId="12" fillId="0" borderId="10" xfId="44" applyFont="1" applyBorder="1" applyAlignment="1">
      <alignment horizontal="center" vertical="center"/>
    </xf>
    <xf numFmtId="43" fontId="12" fillId="0" borderId="10" xfId="133" applyFont="1" applyFill="1" applyBorder="1" applyAlignment="1">
      <alignment horizontal="center" vertical="center"/>
    </xf>
    <xf numFmtId="206" fontId="12" fillId="0" borderId="10" xfId="133" applyNumberFormat="1" applyFont="1" applyFill="1" applyBorder="1" applyAlignment="1">
      <alignment horizontal="right" vertical="center"/>
    </xf>
    <xf numFmtId="0" fontId="11" fillId="0" borderId="101" xfId="44" applyFont="1" applyBorder="1" applyAlignment="1">
      <alignment horizontal="center" vertical="center" wrapText="1"/>
    </xf>
    <xf numFmtId="0" fontId="11" fillId="0" borderId="9" xfId="0" applyFont="1" applyBorder="1" applyAlignment="1">
      <alignment horizontal="left" vertical="center" wrapText="1"/>
    </xf>
    <xf numFmtId="0" fontId="11" fillId="0" borderId="9" xfId="0" applyFont="1" applyBorder="1" applyAlignment="1">
      <alignment horizontal="center" vertical="center" wrapText="1"/>
    </xf>
    <xf numFmtId="0" fontId="12" fillId="0" borderId="61" xfId="44" applyFont="1" applyBorder="1" applyAlignment="1">
      <alignment horizontal="center" vertical="center" wrapText="1"/>
    </xf>
    <xf numFmtId="0" fontId="111" fillId="0" borderId="102" xfId="44" applyFont="1" applyBorder="1" applyAlignment="1">
      <alignment horizontal="center" vertical="center" wrapText="1"/>
    </xf>
    <xf numFmtId="0" fontId="22" fillId="0" borderId="96" xfId="44" applyFont="1" applyBorder="1" applyAlignment="1">
      <alignment vertical="center"/>
    </xf>
    <xf numFmtId="0" fontId="111" fillId="0" borderId="89" xfId="44" applyFont="1" applyBorder="1" applyAlignment="1">
      <alignment horizontal="center" vertical="center" wrapText="1"/>
    </xf>
    <xf numFmtId="212" fontId="109" fillId="2" borderId="9" xfId="46098" applyNumberFormat="1" applyFont="1" applyFill="1" applyBorder="1" applyAlignment="1">
      <alignment horizontal="center" vertical="center" wrapText="1"/>
    </xf>
    <xf numFmtId="0" fontId="109" fillId="0" borderId="2" xfId="68" applyFont="1" applyBorder="1" applyAlignment="1">
      <alignment horizontal="left" vertical="center"/>
    </xf>
    <xf numFmtId="0" fontId="115" fillId="0" borderId="2" xfId="46108" applyFont="1" applyBorder="1" applyAlignment="1">
      <alignment vertical="center"/>
    </xf>
    <xf numFmtId="0" fontId="115" fillId="0" borderId="4" xfId="46108" applyFont="1" applyBorder="1" applyAlignment="1">
      <alignment vertical="center"/>
    </xf>
    <xf numFmtId="0" fontId="11" fillId="0" borderId="2" xfId="46108" applyFont="1" applyBorder="1" applyAlignment="1">
      <alignment vertical="center"/>
    </xf>
    <xf numFmtId="212" fontId="111" fillId="0" borderId="5" xfId="0" applyNumberFormat="1" applyFont="1" applyBorder="1" applyAlignment="1">
      <alignment horizontal="center" vertical="center" wrapText="1"/>
    </xf>
    <xf numFmtId="0" fontId="11" fillId="0" borderId="4" xfId="46108" applyFont="1" applyBorder="1" applyAlignment="1">
      <alignment vertical="center"/>
    </xf>
    <xf numFmtId="212" fontId="115" fillId="0" borderId="0" xfId="133" applyNumberFormat="1" applyFont="1" applyBorder="1" applyAlignment="1">
      <alignment horizontal="center" vertical="center" wrapText="1"/>
    </xf>
    <xf numFmtId="43" fontId="115" fillId="0" borderId="0" xfId="133" applyFont="1" applyFill="1" applyBorder="1" applyAlignment="1">
      <alignment horizontal="right" vertical="center" wrapText="1"/>
    </xf>
    <xf numFmtId="214" fontId="115" fillId="0" borderId="3" xfId="133" applyNumberFormat="1" applyFont="1" applyBorder="1" applyAlignment="1">
      <alignment vertical="center" wrapText="1"/>
    </xf>
    <xf numFmtId="43" fontId="115" fillId="0" borderId="5" xfId="133" applyFont="1" applyFill="1" applyBorder="1" applyAlignment="1">
      <alignment horizontal="right" vertical="center" wrapText="1"/>
    </xf>
    <xf numFmtId="214" fontId="115" fillId="0" borderId="6" xfId="133" applyNumberFormat="1" applyFont="1" applyBorder="1" applyAlignment="1">
      <alignment vertical="center" wrapText="1"/>
    </xf>
    <xf numFmtId="212" fontId="109" fillId="2" borderId="9" xfId="0" applyNumberFormat="1" applyFont="1" applyFill="1" applyBorder="1" applyAlignment="1">
      <alignment horizontal="center" vertical="center" wrapText="1"/>
    </xf>
    <xf numFmtId="212" fontId="115" fillId="0" borderId="5" xfId="68" applyNumberFormat="1" applyFont="1" applyBorder="1" applyAlignment="1">
      <alignment horizontal="center" vertical="center"/>
    </xf>
    <xf numFmtId="9" fontId="115" fillId="0" borderId="0" xfId="69" applyFont="1" applyBorder="1" applyAlignment="1">
      <alignment vertical="center" wrapText="1"/>
    </xf>
    <xf numFmtId="43" fontId="115" fillId="0" borderId="2" xfId="133" applyFont="1" applyBorder="1" applyAlignment="1">
      <alignment vertical="center"/>
    </xf>
    <xf numFmtId="0" fontId="115" fillId="0" borderId="9" xfId="46098" applyFont="1" applyBorder="1" applyAlignment="1">
      <alignment horizontal="center" vertical="center" wrapText="1"/>
    </xf>
    <xf numFmtId="0" fontId="115" fillId="0" borderId="4" xfId="0" applyFont="1" applyBorder="1" applyAlignment="1">
      <alignment horizontal="centerContinuous" vertical="center"/>
    </xf>
    <xf numFmtId="214" fontId="115" fillId="0" borderId="9" xfId="133" applyNumberFormat="1" applyFont="1" applyFill="1" applyBorder="1" applyAlignment="1">
      <alignment vertical="center" wrapText="1"/>
    </xf>
    <xf numFmtId="0" fontId="115" fillId="0" borderId="4" xfId="44" applyFont="1" applyBorder="1" applyAlignment="1">
      <alignment horizontal="centerContinuous" vertical="center"/>
    </xf>
    <xf numFmtId="0" fontId="115" fillId="0" borderId="9" xfId="0" applyFont="1" applyBorder="1" applyAlignment="1">
      <alignment horizontal="center" vertical="center" wrapText="1"/>
    </xf>
    <xf numFmtId="0" fontId="115" fillId="0" borderId="6" xfId="68" applyFont="1" applyBorder="1" applyAlignment="1">
      <alignment horizontal="centerContinuous" vertical="center"/>
    </xf>
    <xf numFmtId="0" fontId="115" fillId="0" borderId="6" xfId="0" applyFont="1" applyBorder="1" applyAlignment="1">
      <alignment horizontal="centerContinuous" vertical="center"/>
    </xf>
    <xf numFmtId="0" fontId="120" fillId="0" borderId="98" xfId="0" applyFont="1" applyBorder="1" applyAlignment="1" applyProtection="1">
      <alignment horizontal="left"/>
      <protection hidden="1"/>
    </xf>
    <xf numFmtId="0" fontId="120" fillId="0" borderId="91" xfId="0" applyFont="1" applyBorder="1" applyProtection="1">
      <protection hidden="1"/>
    </xf>
    <xf numFmtId="43" fontId="122" fillId="0" borderId="99" xfId="133" applyFont="1" applyBorder="1" applyProtection="1">
      <protection hidden="1"/>
    </xf>
    <xf numFmtId="0" fontId="120" fillId="0" borderId="5" xfId="0" applyFont="1" applyBorder="1" applyAlignment="1" applyProtection="1">
      <alignment horizontal="left" vertical="top"/>
      <protection hidden="1"/>
    </xf>
    <xf numFmtId="10" fontId="19" fillId="0" borderId="0" xfId="69" applyNumberFormat="1" applyFont="1" applyFill="1" applyBorder="1" applyAlignment="1">
      <alignment horizontal="right" vertical="center"/>
    </xf>
    <xf numFmtId="49" fontId="122" fillId="0" borderId="98" xfId="0" applyNumberFormat="1" applyFont="1" applyBorder="1" applyAlignment="1" applyProtection="1">
      <alignment horizontal="centerContinuous"/>
      <protection hidden="1"/>
    </xf>
    <xf numFmtId="0" fontId="122" fillId="0" borderId="99" xfId="0" applyFont="1" applyBorder="1" applyAlignment="1" applyProtection="1">
      <alignment horizontal="centerContinuous"/>
      <protection hidden="1"/>
    </xf>
    <xf numFmtId="0" fontId="122" fillId="0" borderId="95" xfId="0" applyFont="1" applyBorder="1" applyAlignment="1" applyProtection="1">
      <alignment horizontal="centerContinuous"/>
      <protection hidden="1"/>
    </xf>
    <xf numFmtId="43" fontId="120" fillId="0" borderId="99" xfId="133" applyFont="1" applyBorder="1" applyProtection="1">
      <protection hidden="1"/>
    </xf>
    <xf numFmtId="9" fontId="123" fillId="77" borderId="98" xfId="133" applyNumberFormat="1" applyFont="1" applyFill="1" applyBorder="1" applyAlignment="1" applyProtection="1">
      <protection hidden="1"/>
    </xf>
    <xf numFmtId="9" fontId="123" fillId="77" borderId="91" xfId="133" applyNumberFormat="1" applyFont="1" applyFill="1" applyBorder="1" applyAlignment="1" applyProtection="1">
      <protection hidden="1"/>
    </xf>
    <xf numFmtId="0" fontId="120" fillId="0" borderId="0" xfId="0" applyFont="1" applyAlignment="1" applyProtection="1">
      <alignment horizontal="left" vertical="top"/>
      <protection hidden="1"/>
    </xf>
    <xf numFmtId="0" fontId="126" fillId="0" borderId="91" xfId="0" applyFont="1" applyBorder="1"/>
    <xf numFmtId="0" fontId="3" fillId="0" borderId="91" xfId="0" applyFont="1" applyBorder="1" applyAlignment="1" applyProtection="1">
      <alignment vertical="top"/>
      <protection hidden="1"/>
    </xf>
    <xf numFmtId="0" fontId="3" fillId="0" borderId="91" xfId="0" applyFont="1" applyBorder="1" applyAlignment="1" applyProtection="1">
      <alignment vertical="center" wrapText="1"/>
      <protection hidden="1"/>
    </xf>
    <xf numFmtId="0" fontId="3" fillId="0" borderId="91" xfId="0" applyFont="1" applyBorder="1" applyAlignment="1" applyProtection="1">
      <alignment horizontal="center" vertical="center"/>
      <protection hidden="1"/>
    </xf>
    <xf numFmtId="209" fontId="3" fillId="0" borderId="91" xfId="0" applyNumberFormat="1" applyFont="1" applyBorder="1" applyAlignment="1" applyProtection="1">
      <alignment horizontal="center" vertical="center"/>
      <protection hidden="1"/>
    </xf>
    <xf numFmtId="4" fontId="3" fillId="0" borderId="91" xfId="0" applyNumberFormat="1" applyFont="1" applyBorder="1" applyAlignment="1" applyProtection="1">
      <alignment horizontal="right" vertical="center"/>
      <protection hidden="1"/>
    </xf>
    <xf numFmtId="0" fontId="126" fillId="0" borderId="0" xfId="0" applyFont="1"/>
    <xf numFmtId="4" fontId="3" fillId="0" borderId="3" xfId="0" applyNumberFormat="1" applyFont="1" applyBorder="1" applyAlignment="1" applyProtection="1">
      <alignment horizontal="right"/>
      <protection hidden="1"/>
    </xf>
    <xf numFmtId="0" fontId="66" fillId="0" borderId="2" xfId="0" applyFont="1" applyBorder="1" applyAlignment="1" applyProtection="1">
      <alignment horizontal="centerContinuous" vertical="top"/>
      <protection hidden="1"/>
    </xf>
    <xf numFmtId="4" fontId="3" fillId="0" borderId="3" xfId="0" applyNumberFormat="1" applyFont="1" applyBorder="1" applyAlignment="1" applyProtection="1">
      <alignment horizontal="centerContinuous"/>
      <protection hidden="1"/>
    </xf>
    <xf numFmtId="0" fontId="3" fillId="0" borderId="2" xfId="0" quotePrefix="1" applyFont="1" applyBorder="1" applyAlignment="1" applyProtection="1">
      <alignment horizontal="left" vertical="top"/>
      <protection hidden="1"/>
    </xf>
    <xf numFmtId="0" fontId="3" fillId="0" borderId="2" xfId="0" applyFont="1" applyBorder="1" applyAlignment="1" applyProtection="1">
      <alignment horizontal="left" vertical="top"/>
      <protection hidden="1"/>
    </xf>
    <xf numFmtId="0" fontId="126" fillId="0" borderId="2" xfId="0" applyFont="1" applyBorder="1" applyAlignment="1" applyProtection="1">
      <alignment vertical="top"/>
      <protection hidden="1"/>
    </xf>
    <xf numFmtId="0" fontId="3" fillId="0" borderId="3" xfId="0" applyFont="1" applyBorder="1" applyAlignment="1" applyProtection="1">
      <alignment horizontal="center" vertical="center"/>
      <protection hidden="1"/>
    </xf>
    <xf numFmtId="0" fontId="126" fillId="0" borderId="2" xfId="0" applyFont="1" applyBorder="1" applyProtection="1">
      <protection hidden="1"/>
    </xf>
    <xf numFmtId="0" fontId="19" fillId="0" borderId="0" xfId="146" applyNumberFormat="1" applyFont="1" applyFill="1" applyBorder="1" applyAlignment="1">
      <alignment horizontal="right" vertical="center"/>
    </xf>
    <xf numFmtId="43" fontId="109" fillId="2" borderId="46" xfId="133" applyFont="1" applyFill="1" applyBorder="1" applyAlignment="1">
      <alignment vertical="center" wrapText="1"/>
    </xf>
    <xf numFmtId="43" fontId="109" fillId="0" borderId="59" xfId="133" applyFont="1" applyBorder="1" applyAlignment="1">
      <alignment vertical="center" wrapText="1"/>
    </xf>
    <xf numFmtId="43" fontId="22" fillId="0" borderId="59" xfId="133" applyFont="1" applyBorder="1" applyAlignment="1">
      <alignment vertical="center" wrapText="1"/>
    </xf>
    <xf numFmtId="43" fontId="115" fillId="0" borderId="59" xfId="133" applyFont="1" applyBorder="1" applyAlignment="1">
      <alignment horizontal="right" vertical="center" wrapText="1"/>
    </xf>
    <xf numFmtId="43" fontId="115" fillId="0" borderId="59" xfId="133" applyFont="1" applyFill="1" applyBorder="1" applyAlignment="1">
      <alignment horizontal="right" vertical="center" wrapText="1"/>
    </xf>
    <xf numFmtId="49" fontId="131" fillId="0" borderId="5" xfId="0" applyNumberFormat="1" applyFont="1" applyBorder="1" applyAlignment="1">
      <alignment horizontal="left"/>
    </xf>
    <xf numFmtId="43" fontId="132" fillId="2" borderId="46" xfId="133" applyFont="1" applyFill="1" applyBorder="1" applyAlignment="1">
      <alignment vertical="center" wrapText="1"/>
    </xf>
    <xf numFmtId="43" fontId="132" fillId="0" borderId="59" xfId="133" applyFont="1" applyBorder="1" applyAlignment="1">
      <alignment vertical="center" wrapText="1"/>
    </xf>
    <xf numFmtId="43" fontId="131" fillId="0" borderId="0" xfId="133" applyFont="1" applyBorder="1" applyAlignment="1">
      <alignment vertical="center" wrapText="1"/>
    </xf>
    <xf numFmtId="0" fontId="131" fillId="0" borderId="5" xfId="0" applyFont="1" applyBorder="1" applyAlignment="1">
      <alignment horizontal="center" vertical="center" wrapText="1"/>
    </xf>
    <xf numFmtId="49" fontId="131" fillId="0" borderId="5" xfId="0" applyNumberFormat="1" applyFont="1" applyBorder="1" applyAlignment="1">
      <alignment horizontal="left" vertical="top"/>
    </xf>
    <xf numFmtId="0" fontId="131" fillId="0" borderId="5" xfId="0" applyFont="1" applyBorder="1" applyAlignment="1">
      <alignment horizontal="left" vertical="center"/>
    </xf>
    <xf numFmtId="3" fontId="131" fillId="0" borderId="5" xfId="0" applyNumberFormat="1" applyFont="1" applyBorder="1" applyAlignment="1">
      <alignment horizontal="left" vertical="center" wrapText="1"/>
    </xf>
    <xf numFmtId="212" fontId="131" fillId="0" borderId="5" xfId="0" applyNumberFormat="1" applyFont="1" applyBorder="1" applyAlignment="1">
      <alignment horizontal="center" vertical="center" wrapText="1"/>
    </xf>
    <xf numFmtId="43" fontId="131" fillId="0" borderId="5" xfId="133" applyFont="1" applyBorder="1" applyAlignment="1">
      <alignment vertical="center" wrapText="1"/>
    </xf>
    <xf numFmtId="0" fontId="131" fillId="0" borderId="2" xfId="0" applyFont="1" applyBorder="1" applyAlignment="1">
      <alignment horizontal="left" vertical="center"/>
    </xf>
    <xf numFmtId="0" fontId="131" fillId="0" borderId="4" xfId="0" applyFont="1" applyBorder="1" applyAlignment="1">
      <alignment horizontal="left" vertical="center"/>
    </xf>
    <xf numFmtId="43" fontId="131" fillId="0" borderId="3" xfId="133" applyFont="1" applyBorder="1" applyAlignment="1">
      <alignment vertical="center" wrapText="1"/>
    </xf>
    <xf numFmtId="43" fontId="131" fillId="0" borderId="6" xfId="133" applyFont="1" applyBorder="1" applyAlignment="1">
      <alignment vertical="center" wrapText="1"/>
    </xf>
    <xf numFmtId="43" fontId="131" fillId="0" borderId="0" xfId="133" applyFont="1" applyBorder="1"/>
    <xf numFmtId="43" fontId="131" fillId="0" borderId="3" xfId="133" applyFont="1" applyBorder="1"/>
    <xf numFmtId="0" fontId="131" fillId="0" borderId="5" xfId="0" applyFont="1" applyBorder="1"/>
    <xf numFmtId="0" fontId="131" fillId="0" borderId="5" xfId="0" applyFont="1" applyBorder="1" applyAlignment="1">
      <alignment vertical="center"/>
    </xf>
    <xf numFmtId="3" fontId="131" fillId="0" borderId="5" xfId="0" applyNumberFormat="1" applyFont="1" applyBorder="1" applyAlignment="1">
      <alignment wrapText="1"/>
    </xf>
    <xf numFmtId="212" fontId="131" fillId="0" borderId="5" xfId="0" applyNumberFormat="1" applyFont="1" applyBorder="1" applyAlignment="1">
      <alignment horizontal="center" vertical="center"/>
    </xf>
    <xf numFmtId="43" fontId="131" fillId="0" borderId="5" xfId="133" applyFont="1" applyBorder="1"/>
    <xf numFmtId="43" fontId="131" fillId="0" borderId="6" xfId="133" applyFont="1" applyBorder="1"/>
    <xf numFmtId="212" fontId="112" fillId="82" borderId="97" xfId="46110" applyNumberFormat="1" applyFont="1" applyFill="1" applyBorder="1" applyAlignment="1">
      <alignment horizontal="center" vertical="center" wrapText="1"/>
    </xf>
    <xf numFmtId="0" fontId="132" fillId="2" borderId="6" xfId="0" applyFont="1" applyFill="1" applyBorder="1" applyAlignment="1">
      <alignment horizontal="center" vertical="center"/>
    </xf>
    <xf numFmtId="43" fontId="134" fillId="2" borderId="46" xfId="133" applyFont="1" applyFill="1" applyBorder="1" applyAlignment="1">
      <alignment vertical="center" wrapText="1"/>
    </xf>
    <xf numFmtId="43" fontId="134" fillId="0" borderId="59" xfId="133" applyFont="1" applyBorder="1" applyAlignment="1">
      <alignment vertical="center" wrapText="1"/>
    </xf>
    <xf numFmtId="43" fontId="138" fillId="0" borderId="0" xfId="133" applyFont="1" applyBorder="1" applyAlignment="1">
      <alignment vertical="center" wrapText="1"/>
    </xf>
    <xf numFmtId="43" fontId="138" fillId="0" borderId="3" xfId="133" applyFont="1" applyBorder="1" applyAlignment="1">
      <alignment vertical="center" wrapText="1"/>
    </xf>
    <xf numFmtId="0" fontId="139" fillId="0" borderId="4" xfId="0" applyFont="1" applyBorder="1" applyAlignment="1">
      <alignment horizontal="left" vertical="center"/>
    </xf>
    <xf numFmtId="0" fontId="138" fillId="0" borderId="5" xfId="0" applyFont="1" applyBorder="1" applyAlignment="1">
      <alignment horizontal="center" vertical="center" wrapText="1"/>
    </xf>
    <xf numFmtId="49" fontId="138" fillId="0" borderId="5" xfId="0" applyNumberFormat="1" applyFont="1" applyBorder="1" applyAlignment="1">
      <alignment horizontal="left" vertical="top"/>
    </xf>
    <xf numFmtId="0" fontId="138" fillId="0" borderId="5" xfId="0" applyFont="1" applyBorder="1" applyAlignment="1">
      <alignment horizontal="left" vertical="center"/>
    </xf>
    <xf numFmtId="3" fontId="138" fillId="0" borderId="5" xfId="0" applyNumberFormat="1" applyFont="1" applyBorder="1" applyAlignment="1">
      <alignment horizontal="left" vertical="center" wrapText="1"/>
    </xf>
    <xf numFmtId="212" fontId="138" fillId="0" borderId="5" xfId="0" applyNumberFormat="1" applyFont="1" applyBorder="1" applyAlignment="1">
      <alignment horizontal="center" vertical="center" wrapText="1"/>
    </xf>
    <xf numFmtId="43" fontId="138" fillId="0" borderId="5" xfId="133" applyFont="1" applyBorder="1" applyAlignment="1">
      <alignment vertical="center" wrapText="1"/>
    </xf>
    <xf numFmtId="43" fontId="138" fillId="0" borderId="6" xfId="133" applyFont="1" applyBorder="1" applyAlignment="1">
      <alignment vertical="center" wrapText="1"/>
    </xf>
    <xf numFmtId="43" fontId="131" fillId="0" borderId="0" xfId="133" applyFont="1" applyBorder="1" applyAlignment="1">
      <alignment vertical="center"/>
    </xf>
    <xf numFmtId="0" fontId="131" fillId="0" borderId="4" xfId="0" applyFont="1" applyBorder="1"/>
    <xf numFmtId="0" fontId="142" fillId="0" borderId="5" xfId="0" applyFont="1" applyBorder="1" applyAlignment="1">
      <alignment vertical="center"/>
    </xf>
    <xf numFmtId="212" fontId="142" fillId="0" borderId="5" xfId="0" applyNumberFormat="1" applyFont="1" applyBorder="1" applyAlignment="1">
      <alignment horizontal="center" vertical="center"/>
    </xf>
    <xf numFmtId="0" fontId="131" fillId="0" borderId="5" xfId="0" applyFont="1" applyBorder="1" applyAlignment="1">
      <alignment horizontal="centerContinuous" vertical="center"/>
    </xf>
    <xf numFmtId="0" fontId="131" fillId="0" borderId="2" xfId="0" applyFont="1" applyBorder="1" applyAlignment="1">
      <alignment horizontal="left" vertical="center" indent="2"/>
    </xf>
    <xf numFmtId="0" fontId="131" fillId="0" borderId="2" xfId="0" applyFont="1" applyBorder="1" applyAlignment="1">
      <alignment horizontal="left" vertical="center" indent="4"/>
    </xf>
    <xf numFmtId="0" fontId="126" fillId="0" borderId="103" xfId="0" applyFont="1" applyBorder="1"/>
    <xf numFmtId="4" fontId="3" fillId="0" borderId="106" xfId="0" applyNumberFormat="1" applyFont="1" applyBorder="1" applyAlignment="1" applyProtection="1">
      <alignment horizontal="right"/>
      <protection hidden="1"/>
    </xf>
    <xf numFmtId="0" fontId="3" fillId="0" borderId="0" xfId="0" applyFont="1" applyAlignment="1" applyProtection="1">
      <alignment vertical="center" wrapText="1"/>
      <protection hidden="1"/>
    </xf>
    <xf numFmtId="0" fontId="126" fillId="0" borderId="0" xfId="0" applyFont="1" applyAlignment="1">
      <alignment horizontal="centerContinuous"/>
    </xf>
    <xf numFmtId="0" fontId="126" fillId="0" borderId="0" xfId="0" applyFont="1" applyAlignment="1">
      <alignment horizontal="centerContinuous" wrapText="1"/>
    </xf>
    <xf numFmtId="0" fontId="126" fillId="0" borderId="0" xfId="0" applyFont="1" applyAlignment="1">
      <alignment wrapText="1"/>
    </xf>
    <xf numFmtId="0" fontId="126" fillId="0" borderId="4" xfId="0" applyFont="1" applyBorder="1" applyAlignment="1" applyProtection="1">
      <alignment vertical="top"/>
      <protection hidden="1"/>
    </xf>
    <xf numFmtId="0" fontId="126" fillId="0" borderId="5" xfId="0" applyFont="1" applyBorder="1" applyAlignment="1" applyProtection="1">
      <alignment vertical="top"/>
      <protection hidden="1"/>
    </xf>
    <xf numFmtId="0" fontId="126" fillId="0" borderId="5" xfId="0" applyFont="1" applyBorder="1" applyProtection="1">
      <protection hidden="1"/>
    </xf>
    <xf numFmtId="0" fontId="126" fillId="0" borderId="5" xfId="0" applyFont="1" applyBorder="1"/>
    <xf numFmtId="0" fontId="126" fillId="0" borderId="5" xfId="0" applyFont="1" applyBorder="1" applyAlignment="1">
      <alignment wrapText="1"/>
    </xf>
    <xf numFmtId="0" fontId="126" fillId="0" borderId="6" xfId="0" applyFont="1" applyBorder="1" applyProtection="1">
      <protection hidden="1"/>
    </xf>
    <xf numFmtId="0" fontId="80" fillId="0" borderId="104" xfId="0" applyFont="1" applyBorder="1" applyAlignment="1">
      <alignment vertical="center"/>
    </xf>
    <xf numFmtId="0" fontId="80" fillId="0" borderId="104" xfId="0" applyFont="1" applyBorder="1" applyAlignment="1">
      <alignment horizontal="centerContinuous" vertical="center" wrapText="1"/>
    </xf>
    <xf numFmtId="0" fontId="126" fillId="0" borderId="105" xfId="0" applyFont="1" applyBorder="1" applyAlignment="1">
      <alignment horizontal="centerContinuous" vertical="center"/>
    </xf>
    <xf numFmtId="0" fontId="80" fillId="0" borderId="104" xfId="0" applyFont="1" applyBorder="1" applyAlignment="1">
      <alignment vertical="center" wrapText="1"/>
    </xf>
    <xf numFmtId="209" fontId="80" fillId="0" borderId="105" xfId="0" applyNumberFormat="1" applyFont="1" applyBorder="1" applyAlignment="1">
      <alignment horizontal="center" vertical="center"/>
    </xf>
    <xf numFmtId="0" fontId="80" fillId="0" borderId="105" xfId="0" applyFont="1" applyBorder="1" applyAlignment="1">
      <alignment vertical="center"/>
    </xf>
    <xf numFmtId="0" fontId="3" fillId="0" borderId="0" xfId="0" applyFont="1" applyAlignment="1">
      <alignment horizontal="centerContinuous" vertical="justify"/>
    </xf>
    <xf numFmtId="0" fontId="3" fillId="0" borderId="0" xfId="0" applyFont="1" applyAlignment="1">
      <alignment horizontal="centerContinuous" vertical="justify" wrapText="1"/>
    </xf>
    <xf numFmtId="0" fontId="127" fillId="0" borderId="0" xfId="44" applyFont="1" applyAlignment="1">
      <alignment vertical="center" wrapText="1"/>
    </xf>
    <xf numFmtId="0" fontId="127" fillId="0" borderId="0" xfId="44" applyFont="1" applyAlignment="1">
      <alignment horizontal="left" vertical="center" wrapText="1"/>
    </xf>
    <xf numFmtId="0" fontId="127" fillId="0" borderId="0" xfId="44" applyFont="1" applyAlignment="1">
      <alignment horizontal="center" vertical="center"/>
    </xf>
    <xf numFmtId="0" fontId="0" fillId="0" borderId="2" xfId="0" applyBorder="1"/>
    <xf numFmtId="0" fontId="0" fillId="0" borderId="3" xfId="0" applyBorder="1"/>
    <xf numFmtId="43" fontId="115" fillId="0" borderId="46" xfId="133" applyFont="1" applyFill="1" applyBorder="1" applyAlignment="1">
      <alignment horizontal="right" vertical="center" wrapText="1"/>
    </xf>
    <xf numFmtId="4" fontId="16" fillId="2" borderId="63" xfId="0" applyNumberFormat="1" applyFont="1" applyFill="1" applyBorder="1" applyAlignment="1" applyProtection="1">
      <alignment horizontal="right"/>
      <protection hidden="1"/>
    </xf>
    <xf numFmtId="0" fontId="16" fillId="2" borderId="48" xfId="0" applyFont="1" applyFill="1" applyBorder="1" applyAlignment="1" applyProtection="1">
      <alignment horizontal="right" vertical="top" wrapText="1"/>
      <protection hidden="1"/>
    </xf>
    <xf numFmtId="10" fontId="16" fillId="2" borderId="49" xfId="69" quotePrefix="1" applyNumberFormat="1" applyFont="1" applyFill="1" applyBorder="1" applyAlignment="1" applyProtection="1">
      <alignment horizontal="centerContinuous" vertical="center"/>
      <protection hidden="1"/>
    </xf>
    <xf numFmtId="4" fontId="16" fillId="2" borderId="49" xfId="0" applyNumberFormat="1" applyFont="1" applyFill="1" applyBorder="1" applyProtection="1">
      <protection hidden="1"/>
    </xf>
    <xf numFmtId="10" fontId="16" fillId="2" borderId="50" xfId="0" applyNumberFormat="1" applyFont="1" applyFill="1" applyBorder="1" applyAlignment="1" applyProtection="1">
      <alignment horizontal="centerContinuous" vertical="center"/>
      <protection hidden="1"/>
    </xf>
    <xf numFmtId="4" fontId="12" fillId="0" borderId="0" xfId="133" applyNumberFormat="1" applyFont="1" applyFill="1" applyBorder="1" applyAlignment="1">
      <alignment horizontal="left" vertical="center"/>
    </xf>
    <xf numFmtId="49" fontId="122" fillId="2" borderId="2" xfId="0" applyNumberFormat="1" applyFont="1" applyFill="1" applyBorder="1" applyAlignment="1" applyProtection="1">
      <alignment horizontal="left"/>
      <protection hidden="1"/>
    </xf>
    <xf numFmtId="49" fontId="120" fillId="2" borderId="0" xfId="0" applyNumberFormat="1" applyFont="1" applyFill="1" applyProtection="1">
      <protection hidden="1"/>
    </xf>
    <xf numFmtId="43" fontId="122" fillId="2" borderId="92" xfId="133" applyFont="1" applyFill="1" applyBorder="1" applyProtection="1">
      <protection hidden="1"/>
    </xf>
    <xf numFmtId="43" fontId="120" fillId="2" borderId="2" xfId="133" applyFont="1" applyFill="1" applyBorder="1" applyAlignment="1" applyProtection="1">
      <protection hidden="1"/>
    </xf>
    <xf numFmtId="43" fontId="120" fillId="2" borderId="0" xfId="133" applyFont="1" applyFill="1" applyBorder="1" applyAlignment="1" applyProtection="1">
      <protection hidden="1"/>
    </xf>
    <xf numFmtId="49" fontId="122" fillId="2" borderId="8" xfId="0" applyNumberFormat="1" applyFont="1" applyFill="1" applyBorder="1" applyAlignment="1" applyProtection="1">
      <alignment horizontal="left"/>
      <protection hidden="1"/>
    </xf>
    <xf numFmtId="10" fontId="122" fillId="2" borderId="3" xfId="0" quotePrefix="1" applyNumberFormat="1" applyFont="1" applyFill="1" applyBorder="1" applyAlignment="1" applyProtection="1">
      <alignment horizontal="center"/>
      <protection hidden="1"/>
    </xf>
    <xf numFmtId="39" fontId="120" fillId="2" borderId="2" xfId="133" applyNumberFormat="1" applyFont="1" applyFill="1" applyBorder="1" applyAlignment="1" applyProtection="1">
      <alignment horizontal="centerContinuous"/>
      <protection hidden="1"/>
    </xf>
    <xf numFmtId="39" fontId="120" fillId="2" borderId="0" xfId="133" applyNumberFormat="1" applyFont="1" applyFill="1" applyBorder="1" applyAlignment="1" applyProtection="1">
      <alignment horizontal="centerContinuous"/>
      <protection hidden="1"/>
    </xf>
    <xf numFmtId="49" fontId="120" fillId="2" borderId="4" xfId="0" applyNumberFormat="1" applyFont="1" applyFill="1" applyBorder="1" applyAlignment="1" applyProtection="1">
      <alignment horizontal="left"/>
      <protection hidden="1"/>
    </xf>
    <xf numFmtId="49" fontId="120" fillId="2" borderId="5" xfId="0" applyNumberFormat="1" applyFont="1" applyFill="1" applyBorder="1" applyProtection="1">
      <protection hidden="1"/>
    </xf>
    <xf numFmtId="0" fontId="122" fillId="2" borderId="6" xfId="0" applyFont="1" applyFill="1" applyBorder="1" applyProtection="1">
      <protection hidden="1"/>
    </xf>
    <xf numFmtId="43" fontId="120" fillId="2" borderId="4" xfId="133" applyFont="1" applyFill="1" applyBorder="1" applyAlignment="1" applyProtection="1">
      <protection hidden="1"/>
    </xf>
    <xf numFmtId="43" fontId="120" fillId="2" borderId="5" xfId="133" applyFont="1" applyFill="1" applyBorder="1" applyAlignment="1" applyProtection="1">
      <protection hidden="1"/>
    </xf>
    <xf numFmtId="49" fontId="120" fillId="2" borderId="2" xfId="0" applyNumberFormat="1" applyFont="1" applyFill="1" applyBorder="1" applyAlignment="1" applyProtection="1">
      <alignment horizontal="left"/>
      <protection hidden="1"/>
    </xf>
    <xf numFmtId="0" fontId="144" fillId="2" borderId="1" xfId="44" applyFont="1" applyFill="1" applyBorder="1" applyAlignment="1">
      <alignment horizontal="center" vertical="center" wrapText="1"/>
    </xf>
    <xf numFmtId="0" fontId="144" fillId="2" borderId="1" xfId="0" applyFont="1" applyFill="1" applyBorder="1" applyAlignment="1">
      <alignment horizontal="left" vertical="center" wrapText="1"/>
    </xf>
    <xf numFmtId="0" fontId="144" fillId="2" borderId="1" xfId="0" applyFont="1" applyFill="1" applyBorder="1" applyAlignment="1">
      <alignment horizontal="center" vertical="center" wrapText="1"/>
    </xf>
    <xf numFmtId="43" fontId="144" fillId="2" borderId="1" xfId="133" applyFont="1" applyFill="1" applyBorder="1" applyAlignment="1">
      <alignment horizontal="center" vertical="center"/>
    </xf>
    <xf numFmtId="206" fontId="144" fillId="2" borderId="60" xfId="133" applyNumberFormat="1" applyFont="1" applyFill="1" applyBorder="1" applyAlignment="1">
      <alignment horizontal="right" vertical="center"/>
    </xf>
    <xf numFmtId="43" fontId="0" fillId="0" borderId="0" xfId="133" applyFont="1"/>
    <xf numFmtId="43" fontId="0" fillId="83" borderId="0" xfId="133" applyFont="1" applyFill="1"/>
    <xf numFmtId="0" fontId="120" fillId="2" borderId="8" xfId="0" applyFont="1" applyFill="1" applyBorder="1" applyProtection="1">
      <protection hidden="1"/>
    </xf>
    <xf numFmtId="4" fontId="122" fillId="2" borderId="8" xfId="0" applyNumberFormat="1" applyFont="1" applyFill="1" applyBorder="1" applyProtection="1">
      <protection hidden="1"/>
    </xf>
    <xf numFmtId="0" fontId="120" fillId="2" borderId="9" xfId="0" applyFont="1" applyFill="1" applyBorder="1" applyProtection="1">
      <protection hidden="1"/>
    </xf>
    <xf numFmtId="0" fontId="0" fillId="0" borderId="0" xfId="0" quotePrefix="1"/>
    <xf numFmtId="0" fontId="132" fillId="2" borderId="46" xfId="0" applyFont="1" applyFill="1" applyBorder="1" applyAlignment="1">
      <alignment horizontal="center" vertical="center" wrapText="1"/>
    </xf>
    <xf numFmtId="0" fontId="109" fillId="2" borderId="46" xfId="46098" applyFont="1" applyFill="1" applyBorder="1" applyAlignment="1">
      <alignment horizontal="center" vertical="center" wrapText="1"/>
    </xf>
    <xf numFmtId="3" fontId="132" fillId="2" borderId="46" xfId="0" applyNumberFormat="1" applyFont="1" applyFill="1" applyBorder="1" applyAlignment="1">
      <alignment horizontal="left" vertical="center" wrapText="1"/>
    </xf>
    <xf numFmtId="4" fontId="132" fillId="2" borderId="46" xfId="0" applyNumberFormat="1" applyFont="1" applyFill="1" applyBorder="1" applyAlignment="1">
      <alignment horizontal="center" vertical="center" wrapText="1"/>
    </xf>
    <xf numFmtId="212" fontId="132" fillId="2" borderId="46" xfId="0" applyNumberFormat="1" applyFont="1" applyFill="1" applyBorder="1" applyAlignment="1">
      <alignment horizontal="center" vertical="center" wrapText="1"/>
    </xf>
    <xf numFmtId="0" fontId="131" fillId="0" borderId="46" xfId="0" applyFont="1" applyBorder="1" applyAlignment="1">
      <alignment horizontal="center" vertical="center" wrapText="1"/>
    </xf>
    <xf numFmtId="3" fontId="115" fillId="0" borderId="46" xfId="46098" applyNumberFormat="1" applyFont="1" applyBorder="1" applyAlignment="1">
      <alignment horizontal="left" vertical="center" wrapText="1"/>
    </xf>
    <xf numFmtId="0" fontId="115" fillId="0" borderId="46" xfId="46098" applyFont="1" applyBorder="1" applyAlignment="1">
      <alignment horizontal="center" vertical="center" wrapText="1"/>
    </xf>
    <xf numFmtId="212" fontId="131" fillId="0" borderId="9" xfId="0" applyNumberFormat="1" applyFont="1" applyBorder="1" applyAlignment="1">
      <alignment horizontal="center" vertical="center"/>
    </xf>
    <xf numFmtId="212" fontId="131" fillId="0" borderId="46" xfId="0" applyNumberFormat="1" applyFont="1" applyBorder="1" applyAlignment="1">
      <alignment horizontal="center" vertical="center"/>
    </xf>
    <xf numFmtId="0" fontId="132" fillId="0" borderId="59" xfId="0" applyFont="1" applyBorder="1" applyAlignment="1">
      <alignment horizontal="center" vertical="center" wrapText="1"/>
    </xf>
    <xf numFmtId="49" fontId="131" fillId="0" borderId="59" xfId="0" applyNumberFormat="1" applyFont="1" applyBorder="1" applyAlignment="1">
      <alignment horizontal="left" vertical="top"/>
    </xf>
    <xf numFmtId="0" fontId="132" fillId="0" borderId="59" xfId="0" applyFont="1" applyBorder="1" applyAlignment="1">
      <alignment horizontal="left" vertical="center"/>
    </xf>
    <xf numFmtId="3" fontId="132" fillId="0" borderId="59" xfId="0" applyNumberFormat="1" applyFont="1" applyBorder="1" applyAlignment="1">
      <alignment horizontal="left" vertical="center" wrapText="1"/>
    </xf>
    <xf numFmtId="212" fontId="132" fillId="0" borderId="59" xfId="0" applyNumberFormat="1" applyFont="1" applyBorder="1" applyAlignment="1">
      <alignment horizontal="center" vertical="center" wrapText="1"/>
    </xf>
    <xf numFmtId="0" fontId="0" fillId="0" borderId="4" xfId="0" applyBorder="1"/>
    <xf numFmtId="0" fontId="0" fillId="0" borderId="5" xfId="0" applyBorder="1"/>
    <xf numFmtId="0" fontId="0" fillId="0" borderId="5" xfId="0" applyBorder="1" applyAlignment="1">
      <alignment wrapText="1"/>
    </xf>
    <xf numFmtId="212" fontId="0" fillId="0" borderId="5" xfId="0" applyNumberFormat="1" applyBorder="1" applyAlignment="1">
      <alignment horizontal="center" vertical="center"/>
    </xf>
    <xf numFmtId="0" fontId="0" fillId="0" borderId="6" xfId="0" applyBorder="1"/>
    <xf numFmtId="0" fontId="115" fillId="0" borderId="46" xfId="0" applyFont="1" applyBorder="1" applyAlignment="1">
      <alignment horizontal="center" vertical="center" wrapText="1"/>
    </xf>
    <xf numFmtId="212" fontId="115" fillId="0" borderId="46" xfId="133" applyNumberFormat="1" applyFont="1" applyBorder="1" applyAlignment="1">
      <alignment horizontal="center" vertical="center" wrapText="1"/>
    </xf>
    <xf numFmtId="217" fontId="115" fillId="0" borderId="46" xfId="69" applyNumberFormat="1" applyFont="1" applyBorder="1" applyAlignment="1">
      <alignment horizontal="center" vertical="center" wrapText="1"/>
    </xf>
    <xf numFmtId="0" fontId="109" fillId="0" borderId="59" xfId="68" applyFont="1" applyBorder="1" applyAlignment="1">
      <alignment horizontal="center" vertical="center" wrapText="1"/>
    </xf>
    <xf numFmtId="49" fontId="131" fillId="0" borderId="59" xfId="0" applyNumberFormat="1" applyFont="1" applyBorder="1" applyAlignment="1">
      <alignment horizontal="left"/>
    </xf>
    <xf numFmtId="0" fontId="109" fillId="0" borderId="59" xfId="68" applyFont="1" applyBorder="1" applyAlignment="1">
      <alignment horizontal="left" vertical="center"/>
    </xf>
    <xf numFmtId="3" fontId="109" fillId="0" borderId="59" xfId="68" applyNumberFormat="1" applyFont="1" applyBorder="1" applyAlignment="1">
      <alignment horizontal="left" vertical="center" wrapText="1"/>
    </xf>
    <xf numFmtId="212" fontId="109" fillId="0" borderId="59" xfId="68" applyNumberFormat="1" applyFont="1" applyBorder="1" applyAlignment="1">
      <alignment horizontal="center" vertical="center" wrapText="1"/>
    </xf>
    <xf numFmtId="4" fontId="109" fillId="0" borderId="59" xfId="68" applyNumberFormat="1" applyFont="1" applyBorder="1" applyAlignment="1">
      <alignment vertical="center" wrapText="1"/>
    </xf>
    <xf numFmtId="0" fontId="109" fillId="2" borderId="46" xfId="0" applyFont="1" applyFill="1" applyBorder="1" applyAlignment="1">
      <alignment horizontal="center" vertical="center" wrapText="1"/>
    </xf>
    <xf numFmtId="3" fontId="109" fillId="2" borderId="46" xfId="0" applyNumberFormat="1" applyFont="1" applyFill="1" applyBorder="1" applyAlignment="1">
      <alignment wrapText="1"/>
    </xf>
    <xf numFmtId="4" fontId="109" fillId="2" borderId="46" xfId="68" applyNumberFormat="1" applyFont="1" applyFill="1" applyBorder="1" applyAlignment="1">
      <alignment horizontal="center" vertical="center" wrapText="1"/>
    </xf>
    <xf numFmtId="4" fontId="109" fillId="2" borderId="46" xfId="0" applyNumberFormat="1" applyFont="1" applyFill="1" applyBorder="1" applyAlignment="1">
      <alignment horizontal="center" vertical="center" wrapText="1"/>
    </xf>
    <xf numFmtId="212" fontId="115" fillId="0" borderId="46" xfId="0" applyNumberFormat="1" applyFont="1" applyBorder="1" applyAlignment="1">
      <alignment horizontal="center" vertical="center"/>
    </xf>
    <xf numFmtId="3" fontId="109" fillId="2" borderId="46" xfId="46098" applyNumberFormat="1" applyFont="1" applyFill="1" applyBorder="1" applyAlignment="1">
      <alignment horizontal="left" vertical="center" wrapText="1"/>
    </xf>
    <xf numFmtId="4" fontId="109" fillId="2" borderId="46" xfId="46098" applyNumberFormat="1" applyFont="1" applyFill="1" applyBorder="1" applyAlignment="1">
      <alignment horizontal="center" vertical="center" wrapText="1"/>
    </xf>
    <xf numFmtId="211" fontId="132" fillId="2" borderId="46" xfId="0" applyNumberFormat="1" applyFont="1" applyFill="1" applyBorder="1" applyAlignment="1">
      <alignment horizontal="center" vertical="center" wrapText="1"/>
    </xf>
    <xf numFmtId="212" fontId="115" fillId="0" borderId="46" xfId="68" applyNumberFormat="1" applyFont="1" applyBorder="1" applyAlignment="1">
      <alignment horizontal="center" vertical="center"/>
    </xf>
    <xf numFmtId="4" fontId="134" fillId="2" borderId="46" xfId="0" applyNumberFormat="1" applyFont="1" applyFill="1" applyBorder="1" applyAlignment="1">
      <alignment horizontal="center" vertical="center" wrapText="1"/>
    </xf>
    <xf numFmtId="0" fontId="111" fillId="0" borderId="46" xfId="0" applyFont="1" applyBorder="1" applyAlignment="1">
      <alignment horizontal="center" vertical="center" wrapText="1"/>
    </xf>
    <xf numFmtId="4" fontId="28" fillId="2" borderId="46" xfId="46098" applyNumberFormat="1" applyFont="1" applyFill="1" applyBorder="1" applyAlignment="1">
      <alignment horizontal="center" vertical="center" wrapText="1"/>
    </xf>
    <xf numFmtId="212" fontId="109" fillId="2" borderId="46" xfId="46098" applyNumberFormat="1" applyFont="1" applyFill="1" applyBorder="1" applyAlignment="1">
      <alignment horizontal="center" vertical="center" wrapText="1"/>
    </xf>
    <xf numFmtId="4" fontId="109" fillId="2" borderId="46" xfId="46098" applyNumberFormat="1" applyFont="1" applyFill="1" applyBorder="1" applyAlignment="1">
      <alignment vertical="center" wrapText="1"/>
    </xf>
    <xf numFmtId="0" fontId="115" fillId="0" borderId="46" xfId="44" applyFont="1" applyBorder="1" applyAlignment="1">
      <alignment horizontal="centerContinuous" vertical="center"/>
    </xf>
    <xf numFmtId="0" fontId="115" fillId="0" borderId="46" xfId="68" applyFont="1" applyBorder="1" applyAlignment="1">
      <alignment horizontal="centerContinuous" vertical="center"/>
    </xf>
    <xf numFmtId="3" fontId="109" fillId="2" borderId="46" xfId="133" applyNumberFormat="1" applyFont="1" applyFill="1" applyBorder="1" applyAlignment="1">
      <alignment horizontal="left" vertical="center" wrapText="1"/>
    </xf>
    <xf numFmtId="212" fontId="115" fillId="82" borderId="46" xfId="0" applyNumberFormat="1" applyFont="1" applyFill="1" applyBorder="1" applyAlignment="1">
      <alignment horizontal="center" vertical="center"/>
    </xf>
    <xf numFmtId="212" fontId="112" fillId="82" borderId="46" xfId="46110" applyNumberFormat="1" applyFont="1" applyFill="1" applyBorder="1" applyAlignment="1">
      <alignment horizontal="center" vertical="center" wrapText="1"/>
    </xf>
    <xf numFmtId="212" fontId="111" fillId="0" borderId="46" xfId="68" applyNumberFormat="1" applyFont="1" applyBorder="1" applyAlignment="1">
      <alignment horizontal="center" vertical="center"/>
    </xf>
    <xf numFmtId="3" fontId="117" fillId="0" borderId="59" xfId="68" applyNumberFormat="1" applyFont="1" applyBorder="1" applyAlignment="1">
      <alignment horizontal="left" vertical="center" wrapText="1"/>
    </xf>
    <xf numFmtId="3" fontId="22" fillId="2" borderId="46" xfId="46098" applyNumberFormat="1" applyFont="1" applyFill="1" applyBorder="1" applyAlignment="1">
      <alignment horizontal="left" vertical="center" wrapText="1"/>
    </xf>
    <xf numFmtId="0" fontId="131" fillId="0" borderId="59" xfId="0" applyFont="1" applyBorder="1"/>
    <xf numFmtId="0" fontId="131" fillId="0" borderId="59" xfId="0" applyFont="1" applyBorder="1" applyAlignment="1">
      <alignment vertical="center"/>
    </xf>
    <xf numFmtId="3" fontId="131" fillId="0" borderId="59" xfId="0" applyNumberFormat="1" applyFont="1" applyBorder="1" applyAlignment="1">
      <alignment wrapText="1"/>
    </xf>
    <xf numFmtId="212" fontId="131" fillId="0" borderId="59" xfId="0" applyNumberFormat="1" applyFont="1" applyBorder="1" applyAlignment="1">
      <alignment horizontal="center" vertical="center"/>
    </xf>
    <xf numFmtId="43" fontId="131" fillId="0" borderId="59" xfId="133" applyFont="1" applyBorder="1"/>
    <xf numFmtId="0" fontId="109" fillId="0" borderId="59" xfId="0" applyFont="1" applyBorder="1" applyAlignment="1">
      <alignment vertical="center"/>
    </xf>
    <xf numFmtId="49" fontId="115" fillId="0" borderId="59" xfId="0" applyNumberFormat="1" applyFont="1" applyBorder="1" applyAlignment="1">
      <alignment horizontal="left" vertical="center"/>
    </xf>
    <xf numFmtId="3" fontId="109" fillId="0" borderId="59" xfId="0" applyNumberFormat="1" applyFont="1" applyBorder="1" applyAlignment="1">
      <alignment vertical="center" wrapText="1"/>
    </xf>
    <xf numFmtId="212" fontId="109" fillId="0" borderId="59" xfId="0" applyNumberFormat="1" applyFont="1" applyBorder="1" applyAlignment="1">
      <alignment horizontal="center" vertical="center"/>
    </xf>
    <xf numFmtId="4" fontId="109" fillId="0" borderId="59" xfId="0" applyNumberFormat="1" applyFont="1" applyBorder="1" applyAlignment="1">
      <alignment vertical="center"/>
    </xf>
    <xf numFmtId="212" fontId="109" fillId="2" borderId="46" xfId="0" applyNumberFormat="1" applyFont="1" applyFill="1" applyBorder="1" applyAlignment="1">
      <alignment horizontal="center" vertical="center" wrapText="1"/>
    </xf>
    <xf numFmtId="0" fontId="109" fillId="0" borderId="59" xfId="0" applyFont="1" applyBorder="1" applyAlignment="1">
      <alignment horizontal="center" vertical="center" wrapText="1"/>
    </xf>
    <xf numFmtId="0" fontId="109" fillId="0" borderId="59" xfId="0" applyFont="1" applyBorder="1" applyAlignment="1">
      <alignment horizontal="left" vertical="center"/>
    </xf>
    <xf numFmtId="3" fontId="109" fillId="0" borderId="59" xfId="0" applyNumberFormat="1" applyFont="1" applyBorder="1" applyAlignment="1">
      <alignment horizontal="left" vertical="center" wrapText="1"/>
    </xf>
    <xf numFmtId="212" fontId="109" fillId="0" borderId="59" xfId="0" applyNumberFormat="1" applyFont="1" applyBorder="1" applyAlignment="1">
      <alignment horizontal="center" vertical="center" wrapText="1"/>
    </xf>
    <xf numFmtId="3" fontId="109" fillId="2" borderId="46" xfId="0" applyNumberFormat="1" applyFont="1" applyFill="1" applyBorder="1" applyAlignment="1">
      <alignment horizontal="left" vertical="center" wrapText="1"/>
    </xf>
    <xf numFmtId="49" fontId="115" fillId="0" borderId="59" xfId="0" applyNumberFormat="1" applyFont="1" applyBorder="1" applyAlignment="1">
      <alignment horizontal="centerContinuous" vertical="center"/>
    </xf>
    <xf numFmtId="0" fontId="109" fillId="0" borderId="59" xfId="0" applyFont="1" applyBorder="1" applyAlignment="1">
      <alignment horizontal="centerContinuous" vertical="center"/>
    </xf>
    <xf numFmtId="0" fontId="131" fillId="0" borderId="59" xfId="0" applyFont="1" applyBorder="1" applyAlignment="1">
      <alignment horizontal="centerContinuous" vertical="center"/>
    </xf>
    <xf numFmtId="3" fontId="115" fillId="0" borderId="59" xfId="0" applyNumberFormat="1" applyFont="1" applyBorder="1" applyAlignment="1">
      <alignment horizontal="left" vertical="center" wrapText="1"/>
    </xf>
    <xf numFmtId="0" fontId="137" fillId="2" borderId="46" xfId="0" applyFont="1" applyFill="1" applyBorder="1" applyAlignment="1">
      <alignment horizontal="center" vertical="center" wrapText="1"/>
    </xf>
    <xf numFmtId="3" fontId="134" fillId="2" borderId="46" xfId="0" applyNumberFormat="1" applyFont="1" applyFill="1" applyBorder="1" applyAlignment="1">
      <alignment horizontal="left" vertical="center" wrapText="1"/>
    </xf>
    <xf numFmtId="212" fontId="134" fillId="2" borderId="46" xfId="0" applyNumberFormat="1" applyFont="1" applyFill="1" applyBorder="1" applyAlignment="1">
      <alignment horizontal="center" vertical="center" wrapText="1"/>
    </xf>
    <xf numFmtId="0" fontId="139" fillId="0" borderId="46" xfId="0" applyFont="1" applyBorder="1" applyAlignment="1">
      <alignment horizontal="center" vertical="center" wrapText="1"/>
    </xf>
    <xf numFmtId="212" fontId="138" fillId="0" borderId="46" xfId="0" applyNumberFormat="1" applyFont="1" applyBorder="1" applyAlignment="1">
      <alignment horizontal="center" vertical="center"/>
    </xf>
    <xf numFmtId="0" fontId="134" fillId="0" borderId="59" xfId="0" applyFont="1" applyBorder="1" applyAlignment="1">
      <alignment horizontal="center" vertical="center" wrapText="1"/>
    </xf>
    <xf numFmtId="49" fontId="138" fillId="0" borderId="59" xfId="0" applyNumberFormat="1" applyFont="1" applyBorder="1" applyAlignment="1">
      <alignment horizontal="left" vertical="top"/>
    </xf>
    <xf numFmtId="0" fontId="134" fillId="0" borderId="59" xfId="0" applyFont="1" applyBorder="1" applyAlignment="1">
      <alignment horizontal="left" vertical="center"/>
    </xf>
    <xf numFmtId="3" fontId="134" fillId="0" borderId="59" xfId="0" applyNumberFormat="1" applyFont="1" applyBorder="1" applyAlignment="1">
      <alignment horizontal="left" vertical="center" wrapText="1"/>
    </xf>
    <xf numFmtId="212" fontId="134" fillId="0" borderId="59" xfId="0" applyNumberFormat="1" applyFont="1" applyBorder="1" applyAlignment="1">
      <alignment horizontal="center" vertical="center" wrapText="1"/>
    </xf>
    <xf numFmtId="0" fontId="137" fillId="2" borderId="46" xfId="0" applyFont="1" applyFill="1" applyBorder="1" applyAlignment="1">
      <alignment horizontal="center" wrapText="1"/>
    </xf>
    <xf numFmtId="0" fontId="138" fillId="0" borderId="59" xfId="0" applyFont="1" applyBorder="1" applyAlignment="1">
      <alignment horizontal="centerContinuous" vertical="center"/>
    </xf>
    <xf numFmtId="212" fontId="138" fillId="0" borderId="46" xfId="0" applyNumberFormat="1" applyFont="1" applyBorder="1" applyAlignment="1">
      <alignment horizontal="center" vertical="center" wrapText="1"/>
    </xf>
    <xf numFmtId="0" fontId="22" fillId="0" borderId="59" xfId="0" applyFont="1" applyBorder="1" applyAlignment="1">
      <alignment horizontal="center" vertical="center" wrapText="1"/>
    </xf>
    <xf numFmtId="49" fontId="111" fillId="0" borderId="59" xfId="0" applyNumberFormat="1" applyFont="1" applyBorder="1" applyAlignment="1">
      <alignment horizontal="left" vertical="center"/>
    </xf>
    <xf numFmtId="0" fontId="22" fillId="0" borderId="59" xfId="0" applyFont="1" applyBorder="1" applyAlignment="1">
      <alignment horizontal="left" vertical="center"/>
    </xf>
    <xf numFmtId="3" fontId="22" fillId="0" borderId="59" xfId="0" applyNumberFormat="1" applyFont="1" applyBorder="1" applyAlignment="1">
      <alignment horizontal="left" vertical="center" wrapText="1"/>
    </xf>
    <xf numFmtId="212" fontId="22" fillId="0" borderId="59" xfId="0" applyNumberFormat="1" applyFont="1" applyBorder="1" applyAlignment="1">
      <alignment horizontal="center" vertical="center" wrapText="1"/>
    </xf>
    <xf numFmtId="0" fontId="139" fillId="0" borderId="46" xfId="46108" applyFont="1" applyBorder="1" applyAlignment="1">
      <alignment horizontal="center" vertical="center" wrapText="1"/>
    </xf>
    <xf numFmtId="3" fontId="22" fillId="2" borderId="46" xfId="0" applyNumberFormat="1" applyFont="1" applyFill="1" applyBorder="1" applyAlignment="1">
      <alignment horizontal="left" vertical="center" wrapText="1"/>
    </xf>
    <xf numFmtId="212" fontId="131" fillId="0" borderId="46" xfId="0" applyNumberFormat="1" applyFont="1" applyBorder="1" applyAlignment="1">
      <alignment horizontal="center" vertical="center" wrapText="1"/>
    </xf>
    <xf numFmtId="212" fontId="131" fillId="0" borderId="46" xfId="0" quotePrefix="1" applyNumberFormat="1" applyFont="1" applyBorder="1" applyAlignment="1">
      <alignment horizontal="center" vertical="center"/>
    </xf>
    <xf numFmtId="0" fontId="115" fillId="0" borderId="59" xfId="46098" applyFont="1" applyBorder="1" applyAlignment="1">
      <alignment horizontal="center" vertical="center" wrapText="1"/>
    </xf>
    <xf numFmtId="3" fontId="115" fillId="0" borderId="59" xfId="46098" applyNumberFormat="1" applyFont="1" applyBorder="1" applyAlignment="1">
      <alignment horizontal="left" vertical="center" wrapText="1"/>
    </xf>
    <xf numFmtId="212" fontId="115" fillId="0" borderId="59" xfId="68" applyNumberFormat="1" applyFont="1" applyBorder="1" applyAlignment="1">
      <alignment horizontal="center" vertical="center"/>
    </xf>
    <xf numFmtId="210" fontId="115" fillId="0" borderId="46" xfId="0" applyNumberFormat="1" applyFont="1" applyBorder="1" applyAlignment="1">
      <alignment horizontal="center" vertical="center"/>
    </xf>
    <xf numFmtId="212" fontId="115" fillId="83" borderId="46" xfId="0" applyNumberFormat="1" applyFont="1" applyFill="1" applyBorder="1" applyAlignment="1">
      <alignment horizontal="center" vertical="center"/>
    </xf>
    <xf numFmtId="212" fontId="115" fillId="84" borderId="46" xfId="0" applyNumberFormat="1" applyFont="1" applyFill="1" applyBorder="1" applyAlignment="1">
      <alignment horizontal="center" vertical="center"/>
    </xf>
    <xf numFmtId="212" fontId="115" fillId="84" borderId="46" xfId="68" applyNumberFormat="1" applyFont="1" applyFill="1" applyBorder="1" applyAlignment="1">
      <alignment horizontal="center" vertical="center"/>
    </xf>
    <xf numFmtId="212" fontId="115" fillId="83" borderId="46" xfId="68" applyNumberFormat="1" applyFont="1" applyFill="1" applyBorder="1" applyAlignment="1">
      <alignment horizontal="center" vertical="center"/>
    </xf>
    <xf numFmtId="0" fontId="141" fillId="0" borderId="59" xfId="0" applyFont="1" applyBorder="1" applyAlignment="1">
      <alignment horizontal="center" vertical="center" wrapText="1"/>
    </xf>
    <xf numFmtId="212" fontId="141" fillId="0" borderId="59" xfId="0" applyNumberFormat="1" applyFont="1" applyBorder="1" applyAlignment="1">
      <alignment horizontal="center" vertical="center" wrapText="1"/>
    </xf>
    <xf numFmtId="0" fontId="109" fillId="2" borderId="46" xfId="46098" applyFont="1" applyFill="1" applyBorder="1" applyAlignment="1">
      <alignment horizontal="left" vertical="center" wrapText="1"/>
    </xf>
    <xf numFmtId="0" fontId="115" fillId="0" borderId="59" xfId="0" applyFont="1" applyBorder="1" applyAlignment="1">
      <alignment horizontal="left" vertical="center"/>
    </xf>
    <xf numFmtId="0" fontId="109" fillId="0" borderId="59" xfId="0" applyFont="1" applyBorder="1" applyAlignment="1">
      <alignment horizontal="left" vertical="center" wrapText="1"/>
    </xf>
    <xf numFmtId="0" fontId="109" fillId="2" borderId="46" xfId="133" applyNumberFormat="1" applyFont="1" applyFill="1" applyBorder="1" applyAlignment="1">
      <alignment horizontal="left" vertical="center" wrapText="1"/>
    </xf>
    <xf numFmtId="0" fontId="115" fillId="0" borderId="5" xfId="0" applyFont="1" applyBorder="1" applyAlignment="1">
      <alignment vertical="center" wrapText="1"/>
    </xf>
    <xf numFmtId="0" fontId="132" fillId="2" borderId="46" xfId="0" applyFont="1" applyFill="1" applyBorder="1" applyAlignment="1">
      <alignment horizontal="center" wrapText="1"/>
    </xf>
    <xf numFmtId="212" fontId="131" fillId="0" borderId="46" xfId="133" applyNumberFormat="1" applyFont="1" applyBorder="1" applyAlignment="1">
      <alignment horizontal="center" vertical="center" wrapText="1"/>
    </xf>
    <xf numFmtId="212" fontId="115" fillId="82" borderId="46" xfId="68" applyNumberFormat="1" applyFont="1" applyFill="1" applyBorder="1" applyAlignment="1">
      <alignment horizontal="center" vertical="center"/>
    </xf>
    <xf numFmtId="216" fontId="115" fillId="0" borderId="46" xfId="68" applyNumberFormat="1" applyFont="1" applyBorder="1" applyAlignment="1">
      <alignment horizontal="center" vertical="center"/>
    </xf>
    <xf numFmtId="215" fontId="115" fillId="0" borderId="46" xfId="0" applyNumberFormat="1" applyFont="1" applyBorder="1" applyAlignment="1">
      <alignment horizontal="center" vertical="center"/>
    </xf>
    <xf numFmtId="0" fontId="0" fillId="0" borderId="46" xfId="0" applyBorder="1" applyAlignment="1">
      <alignment horizontal="left" vertical="center" wrapText="1"/>
    </xf>
    <xf numFmtId="4" fontId="109" fillId="2" borderId="46" xfId="0" quotePrefix="1" applyNumberFormat="1" applyFont="1" applyFill="1" applyBorder="1" applyAlignment="1">
      <alignment horizontal="center" vertical="center" wrapText="1"/>
    </xf>
    <xf numFmtId="0" fontId="109" fillId="2" borderId="110" xfId="0" applyFont="1" applyFill="1" applyBorder="1" applyAlignment="1">
      <alignment horizontal="center" vertical="center"/>
    </xf>
    <xf numFmtId="0" fontId="109" fillId="2" borderId="109" xfId="0" applyFont="1" applyFill="1" applyBorder="1" applyAlignment="1">
      <alignment horizontal="center" vertical="center"/>
    </xf>
    <xf numFmtId="0" fontId="115" fillId="0" borderId="110" xfId="0" applyFont="1" applyBorder="1" applyAlignment="1">
      <alignment horizontal="centerContinuous" vertical="center"/>
    </xf>
    <xf numFmtId="0" fontId="115" fillId="0" borderId="109" xfId="0" applyFont="1" applyBorder="1" applyAlignment="1">
      <alignment horizontal="centerContinuous" vertical="center"/>
    </xf>
    <xf numFmtId="0" fontId="132" fillId="0" borderId="107" xfId="0" applyFont="1" applyBorder="1" applyAlignment="1">
      <alignment horizontal="left" vertical="center"/>
    </xf>
    <xf numFmtId="0" fontId="115" fillId="0" borderId="0" xfId="0" applyFont="1" applyAlignment="1">
      <alignment horizontal="center" vertical="center" wrapText="1"/>
    </xf>
    <xf numFmtId="49" fontId="115" fillId="0" borderId="0" xfId="0" applyNumberFormat="1" applyFont="1" applyAlignment="1">
      <alignment horizontal="left" vertical="top"/>
    </xf>
    <xf numFmtId="0" fontId="115" fillId="0" borderId="0" xfId="0" applyFont="1" applyAlignment="1">
      <alignment horizontal="left" vertical="center"/>
    </xf>
    <xf numFmtId="3" fontId="115" fillId="0" borderId="0" xfId="0" applyNumberFormat="1" applyFont="1" applyAlignment="1">
      <alignment horizontal="left" vertical="center" wrapText="1"/>
    </xf>
    <xf numFmtId="4" fontId="115" fillId="0" borderId="0" xfId="0" applyNumberFormat="1" applyFont="1" applyAlignment="1">
      <alignment horizontal="center" vertical="center" wrapText="1"/>
    </xf>
    <xf numFmtId="0" fontId="109" fillId="2" borderId="110" xfId="0" applyFont="1" applyFill="1" applyBorder="1" applyAlignment="1">
      <alignment horizontal="center"/>
    </xf>
    <xf numFmtId="212" fontId="109" fillId="2" borderId="109" xfId="0" applyNumberFormat="1" applyFont="1" applyFill="1" applyBorder="1" applyAlignment="1">
      <alignment horizontal="center" vertical="center"/>
    </xf>
    <xf numFmtId="0" fontId="109" fillId="2" borderId="109" xfId="0" applyFont="1" applyFill="1" applyBorder="1"/>
    <xf numFmtId="0" fontId="115" fillId="0" borderId="110" xfId="68" applyFont="1" applyBorder="1" applyAlignment="1">
      <alignment horizontal="centerContinuous" vertical="center"/>
    </xf>
    <xf numFmtId="0" fontId="131" fillId="0" borderId="109" xfId="0" applyFont="1" applyBorder="1" applyAlignment="1">
      <alignment horizontal="centerContinuous" vertical="center"/>
    </xf>
    <xf numFmtId="0" fontId="131" fillId="0" borderId="110" xfId="0" applyFont="1" applyBorder="1" applyAlignment="1">
      <alignment horizontal="centerContinuous"/>
    </xf>
    <xf numFmtId="0" fontId="109" fillId="0" borderId="107" xfId="68" applyFont="1" applyBorder="1" applyAlignment="1">
      <alignment horizontal="left" vertical="center"/>
    </xf>
    <xf numFmtId="43" fontId="109" fillId="0" borderId="111" xfId="133" applyFont="1" applyFill="1" applyBorder="1" applyAlignment="1">
      <alignment vertical="center" wrapText="1"/>
    </xf>
    <xf numFmtId="0" fontId="115" fillId="0" borderId="0" xfId="68" applyFont="1" applyAlignment="1">
      <alignment horizontal="center" vertical="center" wrapText="1"/>
    </xf>
    <xf numFmtId="49" fontId="131" fillId="0" borderId="0" xfId="0" applyNumberFormat="1" applyFont="1" applyAlignment="1">
      <alignment horizontal="left"/>
    </xf>
    <xf numFmtId="0" fontId="115" fillId="0" borderId="0" xfId="68" applyFont="1" applyAlignment="1">
      <alignment horizontal="left" vertical="center"/>
    </xf>
    <xf numFmtId="3" fontId="115" fillId="0" borderId="0" xfId="68" applyNumberFormat="1" applyFont="1" applyAlignment="1">
      <alignment horizontal="left" vertical="center" wrapText="1"/>
    </xf>
    <xf numFmtId="212" fontId="115" fillId="0" borderId="0" xfId="68" applyNumberFormat="1" applyFont="1" applyAlignment="1">
      <alignment horizontal="center" vertical="center" wrapText="1"/>
    </xf>
    <xf numFmtId="4" fontId="115" fillId="0" borderId="0" xfId="68" applyNumberFormat="1" applyFont="1" applyAlignment="1">
      <alignment vertical="center" wrapText="1"/>
    </xf>
    <xf numFmtId="0" fontId="132" fillId="2" borderId="110" xfId="0" applyFont="1" applyFill="1" applyBorder="1" applyAlignment="1">
      <alignment horizontal="center" vertical="center"/>
    </xf>
    <xf numFmtId="0" fontId="132" fillId="2" borderId="109" xfId="0" applyFont="1" applyFill="1" applyBorder="1" applyAlignment="1">
      <alignment horizontal="center" vertical="center"/>
    </xf>
    <xf numFmtId="0" fontId="131" fillId="0" borderId="110" xfId="0" applyFont="1" applyBorder="1" applyAlignment="1">
      <alignment horizontal="centerContinuous" vertical="center"/>
    </xf>
    <xf numFmtId="0" fontId="109" fillId="0" borderId="107" xfId="0" applyFont="1" applyBorder="1" applyAlignment="1">
      <alignment horizontal="left" vertical="center"/>
    </xf>
    <xf numFmtId="43" fontId="132" fillId="0" borderId="111" xfId="133" applyFont="1" applyBorder="1" applyAlignment="1">
      <alignment vertical="center" wrapText="1"/>
    </xf>
    <xf numFmtId="0" fontId="131" fillId="0" borderId="0" xfId="0" applyFont="1" applyAlignment="1">
      <alignment horizontal="center" vertical="center" wrapText="1"/>
    </xf>
    <xf numFmtId="49" fontId="131" fillId="0" borderId="0" xfId="0" applyNumberFormat="1" applyFont="1" applyAlignment="1">
      <alignment horizontal="left" vertical="top"/>
    </xf>
    <xf numFmtId="0" fontId="131" fillId="0" borderId="0" xfId="0" applyFont="1" applyAlignment="1">
      <alignment horizontal="left" vertical="center"/>
    </xf>
    <xf numFmtId="3" fontId="131" fillId="0" borderId="0" xfId="0" applyNumberFormat="1" applyFont="1" applyAlignment="1">
      <alignment horizontal="left" vertical="center" wrapText="1"/>
    </xf>
    <xf numFmtId="212" fontId="131" fillId="0" borderId="0" xfId="0" applyNumberFormat="1" applyFont="1" applyAlignment="1">
      <alignment horizontal="center" vertical="center" wrapText="1"/>
    </xf>
    <xf numFmtId="0" fontId="133" fillId="0" borderId="110" xfId="0" applyFont="1" applyBorder="1" applyAlignment="1">
      <alignment horizontal="centerContinuous" vertical="center"/>
    </xf>
    <xf numFmtId="0" fontId="115" fillId="0" borderId="110" xfId="44" applyFont="1" applyBorder="1" applyAlignment="1">
      <alignment horizontal="centerContinuous" vertical="center"/>
    </xf>
    <xf numFmtId="0" fontId="0" fillId="0" borderId="0" xfId="0" applyAlignment="1">
      <alignment wrapText="1"/>
    </xf>
    <xf numFmtId="212" fontId="0" fillId="0" borderId="0" xfId="0" applyNumberFormat="1" applyAlignment="1">
      <alignment horizontal="center" vertical="center"/>
    </xf>
    <xf numFmtId="0" fontId="109" fillId="2" borderId="110" xfId="46098" applyFont="1" applyFill="1" applyBorder="1" applyAlignment="1">
      <alignment horizontal="center" vertical="center"/>
    </xf>
    <xf numFmtId="0" fontId="111" fillId="0" borderId="110" xfId="68" applyFont="1" applyBorder="1" applyAlignment="1">
      <alignment horizontal="centerContinuous" vertical="center"/>
    </xf>
    <xf numFmtId="0" fontId="115" fillId="0" borderId="109" xfId="68" applyFont="1" applyBorder="1" applyAlignment="1">
      <alignment horizontal="centerContinuous" vertical="center"/>
    </xf>
    <xf numFmtId="0" fontId="131" fillId="0" borderId="0" xfId="0" applyFont="1"/>
    <xf numFmtId="0" fontId="131" fillId="0" borderId="0" xfId="0" applyFont="1" applyAlignment="1">
      <alignment vertical="center"/>
    </xf>
    <xf numFmtId="3" fontId="131" fillId="0" borderId="0" xfId="0" applyNumberFormat="1" applyFont="1" applyAlignment="1">
      <alignment wrapText="1"/>
    </xf>
    <xf numFmtId="212" fontId="131" fillId="0" borderId="0" xfId="0" applyNumberFormat="1" applyFont="1" applyAlignment="1">
      <alignment horizontal="center" vertical="center"/>
    </xf>
    <xf numFmtId="0" fontId="109" fillId="2" borderId="112" xfId="46098" applyFont="1" applyFill="1" applyBorder="1" applyAlignment="1">
      <alignment horizontal="center" vertical="center" wrapText="1"/>
    </xf>
    <xf numFmtId="0" fontId="109" fillId="2" borderId="107" xfId="46098" applyFont="1" applyFill="1" applyBorder="1" applyAlignment="1">
      <alignment horizontal="center" vertical="center"/>
    </xf>
    <xf numFmtId="0" fontId="132" fillId="2" borderId="111" xfId="0" applyFont="1" applyFill="1" applyBorder="1" applyAlignment="1">
      <alignment horizontal="center" vertical="center"/>
    </xf>
    <xf numFmtId="3" fontId="109" fillId="2" borderId="112" xfId="46098" applyNumberFormat="1" applyFont="1" applyFill="1" applyBorder="1" applyAlignment="1">
      <alignment horizontal="left" vertical="center" wrapText="1"/>
    </xf>
    <xf numFmtId="4" fontId="109" fillId="2" borderId="112" xfId="46098" applyNumberFormat="1" applyFont="1" applyFill="1" applyBorder="1" applyAlignment="1">
      <alignment horizontal="center" vertical="center" wrapText="1"/>
    </xf>
    <xf numFmtId="212" fontId="109" fillId="2" borderId="112" xfId="46098" applyNumberFormat="1" applyFont="1" applyFill="1" applyBorder="1" applyAlignment="1">
      <alignment horizontal="center" vertical="center" wrapText="1"/>
    </xf>
    <xf numFmtId="4" fontId="109" fillId="2" borderId="112" xfId="46098" applyNumberFormat="1" applyFont="1" applyFill="1" applyBorder="1" applyAlignment="1">
      <alignment vertical="center" wrapText="1"/>
    </xf>
    <xf numFmtId="43" fontId="132" fillId="2" borderId="112" xfId="133" applyFont="1" applyFill="1" applyBorder="1" applyAlignment="1">
      <alignment vertical="center" wrapText="1"/>
    </xf>
    <xf numFmtId="0" fontId="109" fillId="0" borderId="0" xfId="68" applyFont="1" applyAlignment="1">
      <alignment horizontal="center" vertical="center" wrapText="1"/>
    </xf>
    <xf numFmtId="0" fontId="109" fillId="0" borderId="0" xfId="68" applyFont="1" applyAlignment="1">
      <alignment horizontal="left" vertical="center"/>
    </xf>
    <xf numFmtId="3" fontId="109" fillId="0" borderId="0" xfId="68" applyNumberFormat="1" applyFont="1" applyAlignment="1">
      <alignment horizontal="left" vertical="center" wrapText="1"/>
    </xf>
    <xf numFmtId="212" fontId="109" fillId="0" borderId="0" xfId="68" applyNumberFormat="1" applyFont="1" applyAlignment="1">
      <alignment horizontal="center" vertical="center" wrapText="1"/>
    </xf>
    <xf numFmtId="4" fontId="109" fillId="0" borderId="0" xfId="68" applyNumberFormat="1" applyFont="1" applyAlignment="1">
      <alignment vertical="center" wrapText="1"/>
    </xf>
    <xf numFmtId="0" fontId="129" fillId="0" borderId="110" xfId="68" applyFont="1" applyBorder="1" applyAlignment="1">
      <alignment horizontal="centerContinuous" vertical="center"/>
    </xf>
    <xf numFmtId="0" fontId="115" fillId="0" borderId="110" xfId="0" applyFont="1" applyBorder="1" applyAlignment="1">
      <alignment horizontal="center" vertical="center" wrapText="1"/>
    </xf>
    <xf numFmtId="0" fontId="115" fillId="0" borderId="108" xfId="46098" applyFont="1" applyBorder="1" applyAlignment="1">
      <alignment horizontal="center" vertical="center" wrapText="1"/>
    </xf>
    <xf numFmtId="0" fontId="131" fillId="0" borderId="108" xfId="0" applyFont="1" applyBorder="1" applyAlignment="1">
      <alignment horizontal="centerContinuous" vertical="center"/>
    </xf>
    <xf numFmtId="3" fontId="115" fillId="0" borderId="108" xfId="46098" applyNumberFormat="1" applyFont="1" applyBorder="1" applyAlignment="1">
      <alignment horizontal="left" vertical="center" wrapText="1"/>
    </xf>
    <xf numFmtId="212" fontId="115" fillId="0" borderId="108" xfId="68" applyNumberFormat="1" applyFont="1" applyBorder="1" applyAlignment="1">
      <alignment horizontal="center" vertical="center"/>
    </xf>
    <xf numFmtId="43" fontId="115" fillId="0" borderId="108" xfId="133" applyFont="1" applyBorder="1" applyAlignment="1">
      <alignment horizontal="right" vertical="center" wrapText="1"/>
    </xf>
    <xf numFmtId="43" fontId="115" fillId="0" borderId="109" xfId="133" applyFont="1" applyBorder="1" applyAlignment="1">
      <alignment vertical="center" wrapText="1"/>
    </xf>
    <xf numFmtId="0" fontId="109" fillId="2" borderId="108" xfId="46098" applyFont="1" applyFill="1" applyBorder="1" applyAlignment="1">
      <alignment horizontal="center" vertical="center"/>
    </xf>
    <xf numFmtId="0" fontId="132" fillId="2" borderId="108" xfId="0" applyFont="1" applyFill="1" applyBorder="1" applyAlignment="1">
      <alignment horizontal="center" vertical="center"/>
    </xf>
    <xf numFmtId="0" fontId="136" fillId="0" borderId="109" xfId="68" applyFont="1" applyBorder="1" applyAlignment="1">
      <alignment horizontal="centerContinuous" vertical="center"/>
    </xf>
    <xf numFmtId="43" fontId="131" fillId="0" borderId="111" xfId="133" applyFont="1" applyBorder="1"/>
    <xf numFmtId="0" fontId="132" fillId="0" borderId="0" xfId="0" applyFont="1" applyAlignment="1">
      <alignment horizontal="left"/>
    </xf>
    <xf numFmtId="0" fontId="109" fillId="2" borderId="110" xfId="46098" applyFont="1" applyFill="1" applyBorder="1" applyAlignment="1">
      <alignment horizontal="center" vertical="center" wrapText="1"/>
    </xf>
    <xf numFmtId="3" fontId="109" fillId="2" borderId="109" xfId="46098" applyNumberFormat="1" applyFont="1" applyFill="1" applyBorder="1" applyAlignment="1">
      <alignment horizontal="left" vertical="center" wrapText="1"/>
    </xf>
    <xf numFmtId="0" fontId="111" fillId="0" borderId="110" xfId="0" applyFont="1" applyBorder="1" applyAlignment="1">
      <alignment horizontal="centerContinuous" vertical="center"/>
    </xf>
    <xf numFmtId="0" fontId="131" fillId="0" borderId="2" xfId="0" applyFont="1" applyBorder="1"/>
    <xf numFmtId="0" fontId="109" fillId="2" borderId="112" xfId="0" applyFont="1" applyFill="1" applyBorder="1" applyAlignment="1">
      <alignment horizontal="center" vertical="center" wrapText="1"/>
    </xf>
    <xf numFmtId="0" fontId="109" fillId="2" borderId="107" xfId="0" applyFont="1" applyFill="1" applyBorder="1" applyAlignment="1">
      <alignment horizontal="center" vertical="center"/>
    </xf>
    <xf numFmtId="1" fontId="109" fillId="2" borderId="109" xfId="0" applyNumberFormat="1" applyFont="1" applyFill="1" applyBorder="1" applyAlignment="1">
      <alignment horizontal="center" vertical="center"/>
    </xf>
    <xf numFmtId="3" fontId="109" fillId="2" borderId="112" xfId="0" applyNumberFormat="1" applyFont="1" applyFill="1" applyBorder="1" applyAlignment="1">
      <alignment vertical="center" wrapText="1"/>
    </xf>
    <xf numFmtId="212" fontId="109" fillId="2" borderId="112" xfId="0" applyNumberFormat="1" applyFont="1" applyFill="1" applyBorder="1" applyAlignment="1">
      <alignment horizontal="center" vertical="center"/>
    </xf>
    <xf numFmtId="4" fontId="109" fillId="2" borderId="112" xfId="0" applyNumberFormat="1" applyFont="1" applyFill="1" applyBorder="1" applyAlignment="1">
      <alignment vertical="center"/>
    </xf>
    <xf numFmtId="0" fontId="115" fillId="0" borderId="107" xfId="0" applyFont="1" applyBorder="1" applyAlignment="1">
      <alignment horizontal="centerContinuous" vertical="center"/>
    </xf>
    <xf numFmtId="0" fontId="115" fillId="0" borderId="111" xfId="0" applyFont="1" applyBorder="1" applyAlignment="1">
      <alignment horizontal="centerContinuous" vertical="center"/>
    </xf>
    <xf numFmtId="49" fontId="109" fillId="0" borderId="107" xfId="68" applyNumberFormat="1" applyFont="1" applyBorder="1" applyAlignment="1">
      <alignment vertical="center"/>
    </xf>
    <xf numFmtId="43" fontId="109" fillId="0" borderId="111" xfId="133" applyFont="1" applyBorder="1" applyAlignment="1">
      <alignment vertical="center" wrapText="1"/>
    </xf>
    <xf numFmtId="0" fontId="115" fillId="0" borderId="0" xfId="0" applyFont="1" applyAlignment="1">
      <alignment vertical="center"/>
    </xf>
    <xf numFmtId="49" fontId="115" fillId="0" borderId="0" xfId="0" applyNumberFormat="1" applyFont="1" applyAlignment="1">
      <alignment horizontal="left" vertical="center"/>
    </xf>
    <xf numFmtId="3" fontId="115" fillId="0" borderId="0" xfId="0" applyNumberFormat="1" applyFont="1" applyAlignment="1">
      <alignment vertical="center" wrapText="1"/>
    </xf>
    <xf numFmtId="212" fontId="115" fillId="0" borderId="0" xfId="0" applyNumberFormat="1" applyFont="1" applyAlignment="1">
      <alignment horizontal="center" vertical="center"/>
    </xf>
    <xf numFmtId="4" fontId="115" fillId="0" borderId="0" xfId="0" applyNumberFormat="1" applyFont="1" applyAlignment="1">
      <alignment vertical="center"/>
    </xf>
    <xf numFmtId="212" fontId="115" fillId="0" borderId="0" xfId="0" applyNumberFormat="1" applyFont="1" applyAlignment="1">
      <alignment horizontal="center" vertical="center" wrapText="1"/>
    </xf>
    <xf numFmtId="212" fontId="115" fillId="0" borderId="112" xfId="0" applyNumberFormat="1" applyFont="1" applyBorder="1" applyAlignment="1">
      <alignment horizontal="center" vertical="center"/>
    </xf>
    <xf numFmtId="0" fontId="109" fillId="2" borderId="110" xfId="0" applyFont="1" applyFill="1" applyBorder="1" applyAlignment="1">
      <alignment horizontal="centerContinuous" vertical="center"/>
    </xf>
    <xf numFmtId="1" fontId="109" fillId="2" borderId="109" xfId="0" applyNumberFormat="1" applyFont="1" applyFill="1" applyBorder="1" applyAlignment="1">
      <alignment horizontal="centerContinuous" vertical="center"/>
    </xf>
    <xf numFmtId="49" fontId="115" fillId="0" borderId="0" xfId="0" applyNumberFormat="1" applyFont="1" applyAlignment="1">
      <alignment horizontal="centerContinuous" vertical="center"/>
    </xf>
    <xf numFmtId="0" fontId="115" fillId="0" borderId="0" xfId="0" applyFont="1" applyAlignment="1">
      <alignment horizontal="centerContinuous" vertical="center"/>
    </xf>
    <xf numFmtId="0" fontId="111" fillId="0" borderId="0" xfId="68" applyFont="1" applyAlignment="1">
      <alignment vertical="center" wrapText="1"/>
    </xf>
    <xf numFmtId="0" fontId="111" fillId="0" borderId="0" xfId="68" applyFont="1" applyAlignment="1">
      <alignment horizontal="centerContinuous" vertical="center" wrapText="1"/>
    </xf>
    <xf numFmtId="212" fontId="111" fillId="0" borderId="0" xfId="68" applyNumberFormat="1" applyFont="1" applyAlignment="1">
      <alignment horizontal="center" vertical="center" wrapText="1"/>
    </xf>
    <xf numFmtId="0" fontId="115" fillId="0" borderId="109" xfId="44" applyFont="1" applyBorder="1" applyAlignment="1">
      <alignment horizontal="centerContinuous" vertical="center"/>
    </xf>
    <xf numFmtId="0" fontId="115" fillId="0" borderId="108" xfId="0" applyFont="1" applyBorder="1" applyAlignment="1">
      <alignment horizontal="centerContinuous" vertical="center"/>
    </xf>
    <xf numFmtId="212" fontId="115" fillId="0" borderId="108" xfId="0" applyNumberFormat="1" applyFont="1" applyBorder="1" applyAlignment="1">
      <alignment horizontal="center" vertical="center"/>
    </xf>
    <xf numFmtId="0" fontId="131" fillId="0" borderId="0" xfId="0" applyFont="1" applyAlignment="1">
      <alignment wrapText="1"/>
    </xf>
    <xf numFmtId="0" fontId="131" fillId="0" borderId="3" xfId="0" applyFont="1" applyBorder="1"/>
    <xf numFmtId="0" fontId="136" fillId="0" borderId="109" xfId="0" applyFont="1" applyBorder="1" applyAlignment="1">
      <alignment horizontal="centerContinuous" vertical="center"/>
    </xf>
    <xf numFmtId="0" fontId="134" fillId="2" borderId="110" xfId="0" applyFont="1" applyFill="1" applyBorder="1" applyAlignment="1">
      <alignment horizontal="center" vertical="center"/>
    </xf>
    <xf numFmtId="0" fontId="134" fillId="2" borderId="109" xfId="0" applyFont="1" applyFill="1" applyBorder="1" applyAlignment="1">
      <alignment horizontal="center" vertical="center"/>
    </xf>
    <xf numFmtId="0" fontId="138" fillId="0" borderId="109" xfId="0" applyFont="1" applyBorder="1" applyAlignment="1">
      <alignment horizontal="centerContinuous" vertical="center"/>
    </xf>
    <xf numFmtId="0" fontId="137" fillId="0" borderId="107" xfId="0" applyFont="1" applyBorder="1" applyAlignment="1">
      <alignment horizontal="left" vertical="center"/>
    </xf>
    <xf numFmtId="43" fontId="134" fillId="0" borderId="111" xfId="133" applyFont="1" applyBorder="1" applyAlignment="1">
      <alignment vertical="center" wrapText="1"/>
    </xf>
    <xf numFmtId="0" fontId="138" fillId="0" borderId="0" xfId="0" applyFont="1" applyAlignment="1">
      <alignment horizontal="center" vertical="center" wrapText="1"/>
    </xf>
    <xf numFmtId="49" fontId="138" fillId="0" borderId="0" xfId="0" applyNumberFormat="1" applyFont="1" applyAlignment="1">
      <alignment horizontal="left" vertical="top"/>
    </xf>
    <xf numFmtId="0" fontId="138" fillId="0" borderId="0" xfId="0" applyFont="1" applyAlignment="1">
      <alignment horizontal="left" vertical="center"/>
    </xf>
    <xf numFmtId="3" fontId="138" fillId="0" borderId="0" xfId="0" applyNumberFormat="1" applyFont="1" applyAlignment="1">
      <alignment horizontal="left" vertical="center" wrapText="1"/>
    </xf>
    <xf numFmtId="212" fontId="138" fillId="0" borderId="0" xfId="0" applyNumberFormat="1" applyFont="1" applyAlignment="1">
      <alignment horizontal="center" vertical="center" wrapText="1"/>
    </xf>
    <xf numFmtId="0" fontId="138" fillId="0" borderId="108" xfId="0" applyFont="1" applyBorder="1" applyAlignment="1">
      <alignment horizontal="centerContinuous" vertical="center"/>
    </xf>
    <xf numFmtId="0" fontId="11" fillId="0" borderId="110" xfId="0" applyFont="1" applyBorder="1" applyAlignment="1">
      <alignment horizontal="center" vertical="center" wrapText="1"/>
    </xf>
    <xf numFmtId="0" fontId="111" fillId="0" borderId="108" xfId="46098" applyFont="1" applyBorder="1" applyAlignment="1">
      <alignment horizontal="center" vertical="center" wrapText="1"/>
    </xf>
    <xf numFmtId="3" fontId="111" fillId="0" borderId="108" xfId="46098" applyNumberFormat="1" applyFont="1" applyBorder="1" applyAlignment="1">
      <alignment horizontal="left" vertical="center" wrapText="1"/>
    </xf>
    <xf numFmtId="212" fontId="111" fillId="0" borderId="108" xfId="68" applyNumberFormat="1" applyFont="1" applyBorder="1" applyAlignment="1">
      <alignment horizontal="center" vertical="center"/>
    </xf>
    <xf numFmtId="43" fontId="111" fillId="0" borderId="108" xfId="133" applyFont="1" applyBorder="1" applyAlignment="1">
      <alignment horizontal="right" vertical="center" wrapText="1"/>
    </xf>
    <xf numFmtId="43" fontId="111" fillId="0" borderId="109" xfId="133" applyFont="1" applyBorder="1" applyAlignment="1">
      <alignment vertical="center" wrapText="1"/>
    </xf>
    <xf numFmtId="0" fontId="12" fillId="0" borderId="107" xfId="0" applyFont="1" applyBorder="1" applyAlignment="1">
      <alignment horizontal="left" vertical="center"/>
    </xf>
    <xf numFmtId="43" fontId="22" fillId="0" borderId="111" xfId="133" applyFont="1" applyBorder="1" applyAlignment="1">
      <alignment vertical="center" wrapText="1"/>
    </xf>
    <xf numFmtId="0" fontId="111" fillId="0" borderId="0" xfId="0" applyFont="1" applyAlignment="1">
      <alignment horizontal="center" vertical="center" wrapText="1"/>
    </xf>
    <xf numFmtId="49" fontId="111" fillId="0" borderId="0" xfId="0" applyNumberFormat="1" applyFont="1" applyAlignment="1">
      <alignment horizontal="left" vertical="center"/>
    </xf>
    <xf numFmtId="0" fontId="111" fillId="0" borderId="0" xfId="0" applyFont="1" applyAlignment="1">
      <alignment horizontal="left" vertical="center"/>
    </xf>
    <xf numFmtId="3" fontId="111" fillId="0" borderId="0" xfId="0" applyNumberFormat="1" applyFont="1" applyAlignment="1">
      <alignment horizontal="left" vertical="center" wrapText="1"/>
    </xf>
    <xf numFmtId="212" fontId="111" fillId="0" borderId="0" xfId="0" applyNumberFormat="1" applyFont="1" applyAlignment="1">
      <alignment horizontal="center" vertical="center" wrapText="1"/>
    </xf>
    <xf numFmtId="0" fontId="140" fillId="0" borderId="108" xfId="0" applyFont="1" applyBorder="1" applyAlignment="1">
      <alignment horizontal="centerContinuous" vertical="center"/>
    </xf>
    <xf numFmtId="0" fontId="137" fillId="0" borderId="107" xfId="46108" applyFont="1" applyBorder="1" applyAlignment="1">
      <alignment horizontal="left" vertical="center"/>
    </xf>
    <xf numFmtId="0" fontId="131" fillId="0" borderId="2" xfId="0" applyFont="1" applyBorder="1" applyAlignment="1">
      <alignment vertical="center"/>
    </xf>
    <xf numFmtId="3" fontId="131" fillId="0" borderId="0" xfId="0" applyNumberFormat="1" applyFont="1" applyAlignment="1">
      <alignment vertical="center" wrapText="1"/>
    </xf>
    <xf numFmtId="43" fontId="131" fillId="0" borderId="3" xfId="133" applyFont="1" applyBorder="1" applyAlignment="1">
      <alignment vertical="center"/>
    </xf>
    <xf numFmtId="0" fontId="115" fillId="0" borderId="107" xfId="0" applyFont="1" applyBorder="1" applyAlignment="1">
      <alignment horizontal="center" vertical="center" wrapText="1"/>
    </xf>
    <xf numFmtId="43" fontId="115" fillId="0" borderId="111" xfId="133" applyFont="1" applyBorder="1" applyAlignment="1">
      <alignment vertical="center" wrapText="1"/>
    </xf>
    <xf numFmtId="3" fontId="109" fillId="0" borderId="111" xfId="0" applyNumberFormat="1" applyFont="1" applyBorder="1" applyAlignment="1">
      <alignment horizontal="left" vertical="center" wrapText="1"/>
    </xf>
    <xf numFmtId="3" fontId="115" fillId="0" borderId="3" xfId="0" applyNumberFormat="1" applyFont="1" applyBorder="1" applyAlignment="1">
      <alignment horizontal="left" vertical="center" wrapText="1"/>
    </xf>
    <xf numFmtId="3" fontId="115" fillId="0" borderId="6" xfId="0" applyNumberFormat="1" applyFont="1" applyBorder="1" applyAlignment="1">
      <alignment vertical="center" wrapText="1"/>
    </xf>
    <xf numFmtId="210" fontId="115" fillId="0" borderId="0" xfId="0" applyNumberFormat="1" applyFont="1" applyAlignment="1">
      <alignment horizontal="center" vertical="center" wrapText="1"/>
    </xf>
    <xf numFmtId="214" fontId="115" fillId="0" borderId="111" xfId="133" applyNumberFormat="1" applyFont="1" applyBorder="1" applyAlignment="1">
      <alignment vertical="center" wrapText="1"/>
    </xf>
    <xf numFmtId="0" fontId="142" fillId="0" borderId="0" xfId="0" applyFont="1" applyAlignment="1">
      <alignment horizontal="center" vertical="center" wrapText="1"/>
    </xf>
    <xf numFmtId="212" fontId="142" fillId="0" borderId="0" xfId="0" applyNumberFormat="1" applyFont="1" applyAlignment="1">
      <alignment horizontal="center" vertical="center" wrapText="1"/>
    </xf>
    <xf numFmtId="0" fontId="115" fillId="0" borderId="108" xfId="46098" applyFont="1" applyBorder="1" applyAlignment="1">
      <alignment horizontal="left" vertical="center" wrapText="1"/>
    </xf>
    <xf numFmtId="0" fontId="115" fillId="0" borderId="0" xfId="0" applyFont="1" applyAlignment="1">
      <alignment horizontal="left" vertical="center" wrapText="1"/>
    </xf>
    <xf numFmtId="0" fontId="115" fillId="0" borderId="107" xfId="44" applyFont="1" applyBorder="1" applyAlignment="1">
      <alignment horizontal="centerContinuous" vertical="center"/>
    </xf>
    <xf numFmtId="212" fontId="109" fillId="2" borderId="109" xfId="46098" applyNumberFormat="1" applyFont="1" applyFill="1" applyBorder="1" applyAlignment="1">
      <alignment horizontal="center" vertical="center" wrapText="1"/>
    </xf>
    <xf numFmtId="4" fontId="109" fillId="2" borderId="109" xfId="46098" applyNumberFormat="1" applyFont="1" applyFill="1" applyBorder="1" applyAlignment="1">
      <alignment vertical="center" wrapText="1"/>
    </xf>
    <xf numFmtId="0" fontId="143" fillId="0" borderId="0" xfId="0" applyFont="1" applyAlignment="1">
      <alignment horizontal="center" vertical="center" wrapText="1"/>
    </xf>
    <xf numFmtId="0" fontId="44" fillId="81" borderId="110" xfId="0" applyFont="1" applyFill="1" applyBorder="1" applyAlignment="1">
      <alignment horizontal="centerContinuous" wrapText="1"/>
    </xf>
    <xf numFmtId="0" fontId="44" fillId="81" borderId="108" xfId="0" applyFont="1" applyFill="1" applyBorder="1" applyAlignment="1">
      <alignment horizontal="centerContinuous" wrapText="1"/>
    </xf>
    <xf numFmtId="212" fontId="44" fillId="81" borderId="108" xfId="0" applyNumberFormat="1" applyFont="1" applyFill="1" applyBorder="1" applyAlignment="1">
      <alignment horizontal="center" vertical="center" wrapText="1"/>
    </xf>
    <xf numFmtId="0" fontId="44" fillId="81" borderId="109" xfId="0" applyFont="1" applyFill="1" applyBorder="1" applyAlignment="1">
      <alignment horizontal="centerContinuous" wrapText="1"/>
    </xf>
    <xf numFmtId="3" fontId="131" fillId="0" borderId="0" xfId="0" applyNumberFormat="1" applyFont="1" applyAlignment="1">
      <alignment horizontal="center" wrapText="1"/>
    </xf>
    <xf numFmtId="0" fontId="131" fillId="0" borderId="0" xfId="0" applyFont="1" applyAlignment="1">
      <alignment horizontal="center" vertical="center"/>
    </xf>
    <xf numFmtId="1" fontId="117" fillId="2" borderId="109" xfId="0" applyNumberFormat="1" applyFont="1" applyFill="1" applyBorder="1" applyAlignment="1">
      <alignment horizontal="center" vertical="center"/>
    </xf>
    <xf numFmtId="0" fontId="115" fillId="0" borderId="110" xfId="46098" applyFont="1" applyBorder="1" applyAlignment="1">
      <alignment horizontal="centerContinuous" vertical="center"/>
    </xf>
    <xf numFmtId="10" fontId="11" fillId="0" borderId="0" xfId="69" applyNumberFormat="1" applyFont="1" applyAlignment="1">
      <alignment vertical="center"/>
    </xf>
    <xf numFmtId="4" fontId="11" fillId="0" borderId="0" xfId="44" applyNumberFormat="1" applyFont="1" applyAlignment="1">
      <alignment vertical="center"/>
    </xf>
    <xf numFmtId="10" fontId="11" fillId="0" borderId="0" xfId="133" applyNumberFormat="1" applyFont="1" applyAlignment="1">
      <alignment vertical="center"/>
    </xf>
    <xf numFmtId="0" fontId="109" fillId="2" borderId="1" xfId="0" applyFont="1" applyFill="1" applyBorder="1" applyAlignment="1">
      <alignment horizontal="center" vertical="center" wrapText="1"/>
    </xf>
    <xf numFmtId="0" fontId="109" fillId="2" borderId="1" xfId="46098" applyFont="1" applyFill="1" applyBorder="1" applyAlignment="1">
      <alignment horizontal="center" vertical="center" wrapText="1"/>
    </xf>
    <xf numFmtId="3" fontId="109" fillId="2" borderId="1" xfId="133" applyNumberFormat="1" applyFont="1" applyFill="1" applyBorder="1" applyAlignment="1">
      <alignment horizontal="left" vertical="center" wrapText="1"/>
    </xf>
    <xf numFmtId="4" fontId="109" fillId="2" borderId="1" xfId="0" applyNumberFormat="1" applyFont="1" applyFill="1" applyBorder="1" applyAlignment="1">
      <alignment horizontal="center" vertical="center" wrapText="1"/>
    </xf>
    <xf numFmtId="212" fontId="109" fillId="2" borderId="1" xfId="0" applyNumberFormat="1" applyFont="1" applyFill="1" applyBorder="1" applyAlignment="1">
      <alignment horizontal="center" vertical="center" wrapText="1"/>
    </xf>
    <xf numFmtId="43" fontId="109" fillId="2" borderId="1" xfId="133" applyFont="1" applyFill="1" applyBorder="1" applyAlignment="1">
      <alignment vertical="center" wrapText="1"/>
    </xf>
    <xf numFmtId="0" fontId="115" fillId="0" borderId="1" xfId="0" applyFont="1" applyBorder="1" applyAlignment="1">
      <alignment horizontal="center" vertical="center" wrapText="1"/>
    </xf>
    <xf numFmtId="3" fontId="115" fillId="0" borderId="1" xfId="46098" applyNumberFormat="1" applyFont="1" applyBorder="1" applyAlignment="1">
      <alignment horizontal="left" vertical="center" wrapText="1"/>
    </xf>
    <xf numFmtId="0" fontId="115" fillId="0" borderId="1" xfId="46098" applyFont="1" applyBorder="1" applyAlignment="1">
      <alignment horizontal="center" vertical="center" wrapText="1"/>
    </xf>
    <xf numFmtId="212" fontId="115" fillId="0" borderId="1" xfId="0" applyNumberFormat="1" applyFont="1" applyBorder="1" applyAlignment="1">
      <alignment horizontal="center" vertical="center"/>
    </xf>
    <xf numFmtId="0" fontId="115" fillId="0" borderId="113" xfId="0" applyFont="1" applyBorder="1" applyAlignment="1">
      <alignment horizontal="center" vertical="center" wrapText="1"/>
    </xf>
    <xf numFmtId="43" fontId="115" fillId="0" borderId="114" xfId="133" applyFont="1" applyBorder="1" applyAlignment="1">
      <alignment vertical="center" wrapText="1"/>
    </xf>
    <xf numFmtId="0" fontId="109" fillId="0" borderId="113" xfId="0" applyFont="1" applyBorder="1" applyAlignment="1">
      <alignment horizontal="left" vertical="center"/>
    </xf>
    <xf numFmtId="43" fontId="109" fillId="0" borderId="114" xfId="133" applyFont="1" applyBorder="1" applyAlignment="1">
      <alignment vertical="center" wrapText="1"/>
    </xf>
    <xf numFmtId="0" fontId="109" fillId="2" borderId="115" xfId="0" applyFont="1" applyFill="1" applyBorder="1" applyAlignment="1">
      <alignment horizontal="center" vertical="center"/>
    </xf>
    <xf numFmtId="1" fontId="109" fillId="2" borderId="116" xfId="0" applyNumberFormat="1" applyFont="1" applyFill="1" applyBorder="1" applyAlignment="1">
      <alignment horizontal="center" vertical="center"/>
    </xf>
    <xf numFmtId="0" fontId="115" fillId="0" borderId="115" xfId="0" applyFont="1" applyBorder="1" applyAlignment="1">
      <alignment horizontal="centerContinuous" vertical="center"/>
    </xf>
    <xf numFmtId="0" fontId="115" fillId="0" borderId="116" xfId="0" applyFont="1" applyBorder="1" applyAlignment="1">
      <alignment horizontal="centerContinuous" vertical="center"/>
    </xf>
    <xf numFmtId="0" fontId="0" fillId="85" borderId="113" xfId="0" applyFill="1" applyBorder="1" applyProtection="1">
      <protection hidden="1"/>
    </xf>
    <xf numFmtId="0" fontId="0" fillId="85" borderId="91" xfId="0" applyFill="1" applyBorder="1" applyProtection="1">
      <protection hidden="1"/>
    </xf>
    <xf numFmtId="0" fontId="0" fillId="85" borderId="114" xfId="0" applyFill="1" applyBorder="1" applyProtection="1">
      <protection hidden="1"/>
    </xf>
    <xf numFmtId="0" fontId="145" fillId="0" borderId="0" xfId="0" applyFont="1" applyAlignment="1" applyProtection="1">
      <alignment horizontal="center"/>
      <protection hidden="1"/>
    </xf>
    <xf numFmtId="0" fontId="0" fillId="85" borderId="2" xfId="0" applyFill="1" applyBorder="1" applyProtection="1">
      <protection hidden="1"/>
    </xf>
    <xf numFmtId="0" fontId="0" fillId="0" borderId="113" xfId="0" applyBorder="1" applyProtection="1">
      <protection hidden="1"/>
    </xf>
    <xf numFmtId="0" fontId="0" fillId="0" borderId="91" xfId="0" applyBorder="1" applyProtection="1">
      <protection hidden="1"/>
    </xf>
    <xf numFmtId="0" fontId="16" fillId="85" borderId="8" xfId="0" applyFont="1" applyFill="1" applyBorder="1" applyProtection="1">
      <protection hidden="1"/>
    </xf>
    <xf numFmtId="0" fontId="146" fillId="0" borderId="0" xfId="0" applyFont="1" applyAlignment="1" applyProtection="1">
      <alignment horizontal="center"/>
      <protection hidden="1"/>
    </xf>
    <xf numFmtId="0" fontId="0" fillId="0" borderId="2" xfId="0" applyBorder="1" applyProtection="1">
      <protection hidden="1"/>
    </xf>
    <xf numFmtId="0" fontId="0" fillId="85" borderId="8" xfId="0" applyFill="1" applyBorder="1" applyProtection="1">
      <protection hidden="1"/>
    </xf>
    <xf numFmtId="0" fontId="147" fillId="0" borderId="0" xfId="0" applyFont="1" applyAlignment="1" applyProtection="1">
      <alignment horizontal="center"/>
      <protection hidden="1"/>
    </xf>
    <xf numFmtId="0" fontId="148" fillId="0" borderId="0" xfId="0" applyFont="1" applyAlignment="1" applyProtection="1">
      <alignment horizontal="centerContinuous" vertical="center" wrapText="1"/>
      <protection hidden="1"/>
    </xf>
    <xf numFmtId="0" fontId="0" fillId="85" borderId="4" xfId="0" applyFill="1" applyBorder="1" applyProtection="1">
      <protection hidden="1"/>
    </xf>
    <xf numFmtId="0" fontId="0" fillId="85" borderId="108" xfId="0" applyFill="1" applyBorder="1" applyProtection="1">
      <protection hidden="1"/>
    </xf>
    <xf numFmtId="0" fontId="0" fillId="85" borderId="6" xfId="0" applyFill="1" applyBorder="1" applyProtection="1">
      <protection hidden="1"/>
    </xf>
    <xf numFmtId="0" fontId="13" fillId="0" borderId="0" xfId="0" applyFont="1" applyAlignment="1" applyProtection="1">
      <alignment horizontal="right"/>
      <protection hidden="1"/>
    </xf>
    <xf numFmtId="0" fontId="149" fillId="86" borderId="117" xfId="0" applyFont="1" applyFill="1" applyBorder="1" applyAlignment="1" applyProtection="1">
      <alignment horizontal="centerContinuous"/>
      <protection hidden="1"/>
    </xf>
    <xf numFmtId="0" fontId="0" fillId="86" borderId="118" xfId="0" applyFill="1" applyBorder="1" applyAlignment="1" applyProtection="1">
      <alignment horizontal="centerContinuous"/>
      <protection hidden="1"/>
    </xf>
    <xf numFmtId="0" fontId="0" fillId="86" borderId="119" xfId="0" applyFill="1" applyBorder="1" applyAlignment="1" applyProtection="1">
      <alignment horizontal="centerContinuous"/>
      <protection hidden="1"/>
    </xf>
    <xf numFmtId="0" fontId="150" fillId="0" borderId="0" xfId="0" applyFont="1" applyAlignment="1" applyProtection="1">
      <alignment horizontal="centerContinuous"/>
      <protection hidden="1"/>
    </xf>
    <xf numFmtId="0" fontId="0" fillId="0" borderId="0" xfId="0" applyAlignment="1" applyProtection="1">
      <alignment horizontal="centerContinuous"/>
      <protection hidden="1"/>
    </xf>
    <xf numFmtId="0" fontId="80" fillId="0" borderId="48" xfId="0" applyFont="1" applyBorder="1" applyAlignment="1" applyProtection="1">
      <alignment horizontal="center" vertical="top"/>
      <protection hidden="1"/>
    </xf>
    <xf numFmtId="0" fontId="80" fillId="0" borderId="62" xfId="0" applyFont="1" applyBorder="1" applyAlignment="1" applyProtection="1">
      <alignment horizontal="center" vertical="top" wrapText="1"/>
      <protection hidden="1"/>
    </xf>
    <xf numFmtId="0" fontId="80" fillId="0" borderId="62" xfId="0" applyFont="1" applyBorder="1" applyAlignment="1" applyProtection="1">
      <alignment horizontal="center" vertical="center"/>
      <protection hidden="1"/>
    </xf>
    <xf numFmtId="4" fontId="80" fillId="0" borderId="66" xfId="0" applyNumberFormat="1" applyFont="1" applyBorder="1" applyAlignment="1" applyProtection="1">
      <alignment horizontal="center" vertical="center"/>
      <protection hidden="1"/>
    </xf>
    <xf numFmtId="4" fontId="80" fillId="0" borderId="62" xfId="0" applyNumberFormat="1" applyFont="1" applyBorder="1" applyAlignment="1" applyProtection="1">
      <alignment horizontal="center" vertical="center"/>
      <protection hidden="1"/>
    </xf>
    <xf numFmtId="4" fontId="80" fillId="0" borderId="56" xfId="0" applyNumberFormat="1" applyFont="1" applyBorder="1" applyAlignment="1" applyProtection="1">
      <alignment horizontal="center"/>
      <protection hidden="1"/>
    </xf>
    <xf numFmtId="49" fontId="80" fillId="0" borderId="64" xfId="0" applyNumberFormat="1" applyFont="1" applyBorder="1" applyAlignment="1" applyProtection="1">
      <alignment horizontal="center" vertical="top"/>
      <protection hidden="1"/>
    </xf>
    <xf numFmtId="0" fontId="80" fillId="0" borderId="66" xfId="0" applyFont="1" applyBorder="1" applyAlignment="1" applyProtection="1">
      <alignment horizontal="justify" vertical="top" wrapText="1"/>
      <protection hidden="1"/>
    </xf>
    <xf numFmtId="0" fontId="151" fillId="0" borderId="65" xfId="0" applyFont="1" applyBorder="1" applyAlignment="1" applyProtection="1">
      <alignment horizontal="center" vertical="center"/>
      <protection hidden="1"/>
    </xf>
    <xf numFmtId="4" fontId="151" fillId="0" borderId="65" xfId="0" applyNumberFormat="1" applyFont="1" applyBorder="1" applyAlignment="1" applyProtection="1">
      <alignment horizontal="right" vertical="center"/>
      <protection hidden="1"/>
    </xf>
    <xf numFmtId="4" fontId="151" fillId="0" borderId="120" xfId="0" applyNumberFormat="1" applyFont="1" applyBorder="1" applyAlignment="1" applyProtection="1">
      <alignment horizontal="right" vertical="center"/>
      <protection hidden="1"/>
    </xf>
    <xf numFmtId="4" fontId="151" fillId="0" borderId="79" xfId="0" applyNumberFormat="1" applyFont="1" applyBorder="1" applyAlignment="1" applyProtection="1">
      <alignment horizontal="right"/>
      <protection hidden="1"/>
    </xf>
    <xf numFmtId="49" fontId="151" fillId="0" borderId="75" xfId="0" quotePrefix="1" applyNumberFormat="1" applyFont="1" applyBorder="1" applyAlignment="1" applyProtection="1">
      <alignment horizontal="center" vertical="top"/>
      <protection hidden="1"/>
    </xf>
    <xf numFmtId="0" fontId="151" fillId="0" borderId="4" xfId="0" applyFont="1" applyBorder="1" applyAlignment="1" applyProtection="1">
      <alignment horizontal="justify" vertical="top" wrapText="1"/>
      <protection hidden="1"/>
    </xf>
    <xf numFmtId="0" fontId="151" fillId="0" borderId="115" xfId="0" applyFont="1" applyBorder="1" applyAlignment="1" applyProtection="1">
      <alignment horizontal="center" vertical="center"/>
      <protection hidden="1"/>
    </xf>
    <xf numFmtId="4" fontId="151" fillId="0" borderId="115" xfId="0" applyNumberFormat="1" applyFont="1" applyBorder="1" applyAlignment="1" applyProtection="1">
      <alignment horizontal="center" vertical="center"/>
      <protection hidden="1"/>
    </xf>
    <xf numFmtId="4" fontId="152" fillId="85" borderId="115" xfId="0" applyNumberFormat="1" applyFont="1" applyFill="1" applyBorder="1" applyAlignment="1" applyProtection="1">
      <alignment horizontal="right" vertical="center"/>
      <protection locked="0"/>
    </xf>
    <xf numFmtId="4" fontId="151" fillId="0" borderId="115" xfId="0" applyNumberFormat="1" applyFont="1" applyBorder="1" applyAlignment="1" applyProtection="1">
      <alignment horizontal="right" vertical="center"/>
      <protection hidden="1"/>
    </xf>
    <xf numFmtId="4" fontId="151" fillId="0" borderId="80" xfId="0" applyNumberFormat="1" applyFont="1" applyBorder="1" applyAlignment="1" applyProtection="1">
      <alignment horizontal="right"/>
      <protection hidden="1"/>
    </xf>
    <xf numFmtId="49" fontId="151" fillId="0" borderId="75" xfId="0" applyNumberFormat="1" applyFont="1" applyBorder="1" applyAlignment="1" applyProtection="1">
      <alignment horizontal="center" vertical="top"/>
      <protection hidden="1"/>
    </xf>
    <xf numFmtId="49" fontId="151" fillId="0" borderId="89" xfId="0" quotePrefix="1" applyNumberFormat="1" applyFont="1" applyBorder="1" applyAlignment="1" applyProtection="1">
      <alignment horizontal="center" vertical="top"/>
      <protection hidden="1"/>
    </xf>
    <xf numFmtId="0" fontId="80" fillId="0" borderId="87" xfId="0" applyFont="1" applyBorder="1" applyAlignment="1" applyProtection="1">
      <alignment horizontal="right" vertical="top" wrapText="1"/>
      <protection hidden="1"/>
    </xf>
    <xf numFmtId="0" fontId="151" fillId="0" borderId="14" xfId="0" applyFont="1" applyBorder="1" applyAlignment="1" applyProtection="1">
      <alignment horizontal="center" vertical="center"/>
      <protection hidden="1"/>
    </xf>
    <xf numFmtId="4" fontId="151" fillId="0" borderId="14" xfId="0" applyNumberFormat="1" applyFont="1" applyBorder="1" applyAlignment="1" applyProtection="1">
      <alignment horizontal="right" vertical="center"/>
      <protection hidden="1"/>
    </xf>
    <xf numFmtId="4" fontId="80" fillId="0" borderId="81" xfId="0" applyNumberFormat="1" applyFont="1" applyBorder="1" applyAlignment="1" applyProtection="1">
      <alignment horizontal="right"/>
      <protection hidden="1"/>
    </xf>
    <xf numFmtId="0" fontId="151" fillId="0" borderId="0" xfId="0" applyFont="1" applyProtection="1">
      <protection hidden="1"/>
    </xf>
    <xf numFmtId="0" fontId="151" fillId="0" borderId="51" xfId="0" applyFont="1" applyBorder="1" applyAlignment="1" applyProtection="1">
      <alignment vertical="top"/>
      <protection hidden="1"/>
    </xf>
    <xf numFmtId="0" fontId="151" fillId="0" borderId="65" xfId="0" applyFont="1" applyBorder="1" applyAlignment="1" applyProtection="1">
      <alignment horizontal="justify" vertical="top" wrapText="1"/>
      <protection hidden="1"/>
    </xf>
    <xf numFmtId="4" fontId="151" fillId="0" borderId="10" xfId="0" applyNumberFormat="1" applyFont="1" applyBorder="1" applyAlignment="1" applyProtection="1">
      <alignment horizontal="right" vertical="center"/>
      <protection hidden="1"/>
    </xf>
    <xf numFmtId="4" fontId="151" fillId="0" borderId="67" xfId="0" applyNumberFormat="1" applyFont="1" applyBorder="1" applyAlignment="1" applyProtection="1">
      <alignment horizontal="right"/>
      <protection hidden="1"/>
    </xf>
    <xf numFmtId="0" fontId="151" fillId="0" borderId="77" xfId="0" applyFont="1" applyBorder="1" applyAlignment="1" applyProtection="1">
      <alignment vertical="top"/>
      <protection hidden="1"/>
    </xf>
    <xf numFmtId="0" fontId="80" fillId="0" borderId="48" xfId="0" applyFont="1" applyBorder="1" applyAlignment="1" applyProtection="1">
      <alignment horizontal="right" vertical="top" wrapText="1"/>
      <protection hidden="1"/>
    </xf>
    <xf numFmtId="0" fontId="151" fillId="0" borderId="49" xfId="0" applyFont="1" applyBorder="1" applyAlignment="1" applyProtection="1">
      <alignment horizontal="center" vertical="center"/>
      <protection hidden="1"/>
    </xf>
    <xf numFmtId="0" fontId="151" fillId="0" borderId="49" xfId="0" applyFont="1" applyBorder="1" applyProtection="1">
      <protection hidden="1"/>
    </xf>
    <xf numFmtId="0" fontId="151" fillId="0" borderId="50" xfId="0" applyFont="1" applyBorder="1" applyAlignment="1" applyProtection="1">
      <alignment horizontal="center" vertical="center"/>
      <protection hidden="1"/>
    </xf>
    <xf numFmtId="4" fontId="151" fillId="0" borderId="0" xfId="0" applyNumberFormat="1" applyFont="1" applyAlignment="1" applyProtection="1">
      <alignment horizontal="right" vertical="center"/>
      <protection hidden="1"/>
    </xf>
    <xf numFmtId="4" fontId="80" fillId="0" borderId="63" xfId="0" applyNumberFormat="1" applyFont="1" applyBorder="1" applyAlignment="1" applyProtection="1">
      <alignment horizontal="right"/>
      <protection hidden="1"/>
    </xf>
    <xf numFmtId="0" fontId="80" fillId="0" borderId="5" xfId="0" applyFont="1" applyBorder="1" applyAlignment="1" applyProtection="1">
      <alignment horizontal="justify" vertical="top" wrapText="1"/>
      <protection hidden="1"/>
    </xf>
    <xf numFmtId="0" fontId="151" fillId="0" borderId="5" xfId="0" applyFont="1" applyBorder="1" applyAlignment="1" applyProtection="1">
      <alignment horizontal="center" vertical="center"/>
      <protection hidden="1"/>
    </xf>
    <xf numFmtId="4" fontId="80" fillId="0" borderId="76" xfId="0" applyNumberFormat="1" applyFont="1" applyBorder="1" applyAlignment="1" applyProtection="1">
      <alignment horizontal="right"/>
      <protection hidden="1"/>
    </xf>
    <xf numFmtId="10" fontId="80" fillId="0" borderId="49" xfId="70" quotePrefix="1" applyNumberFormat="1" applyFont="1" applyBorder="1" applyAlignment="1" applyProtection="1">
      <alignment horizontal="centerContinuous" vertical="center"/>
      <protection hidden="1"/>
    </xf>
    <xf numFmtId="10" fontId="80" fillId="0" borderId="49" xfId="0" applyNumberFormat="1" applyFont="1" applyBorder="1" applyProtection="1">
      <protection hidden="1"/>
    </xf>
    <xf numFmtId="0" fontId="80" fillId="0" borderId="50" xfId="0" applyFont="1" applyBorder="1" applyAlignment="1" applyProtection="1">
      <alignment horizontal="centerContinuous" vertical="center"/>
      <protection hidden="1"/>
    </xf>
    <xf numFmtId="0" fontId="80" fillId="0" borderId="5" xfId="0" quotePrefix="1" applyFont="1" applyBorder="1" applyAlignment="1" applyProtection="1">
      <alignment horizontal="justify" vertical="top" wrapText="1"/>
      <protection hidden="1"/>
    </xf>
    <xf numFmtId="0" fontId="80" fillId="0" borderId="5" xfId="0" applyFont="1" applyBorder="1" applyAlignment="1" applyProtection="1">
      <alignment horizontal="right" vertical="center"/>
      <protection hidden="1"/>
    </xf>
    <xf numFmtId="10" fontId="80" fillId="0" borderId="5" xfId="0" quotePrefix="1" applyNumberFormat="1" applyFont="1" applyBorder="1" applyAlignment="1" applyProtection="1">
      <alignment horizontal="center" vertical="center"/>
      <protection hidden="1"/>
    </xf>
    <xf numFmtId="4" fontId="151" fillId="0" borderId="3" xfId="0" applyNumberFormat="1" applyFont="1" applyBorder="1" applyAlignment="1" applyProtection="1">
      <alignment horizontal="right" vertical="center"/>
      <protection hidden="1"/>
    </xf>
    <xf numFmtId="0" fontId="151" fillId="0" borderId="72" xfId="0" applyFont="1" applyBorder="1" applyAlignment="1" applyProtection="1">
      <alignment vertical="top"/>
      <protection hidden="1"/>
    </xf>
    <xf numFmtId="0" fontId="80" fillId="0" borderId="14" xfId="0" quotePrefix="1" applyFont="1" applyBorder="1" applyAlignment="1" applyProtection="1">
      <alignment horizontal="right" vertical="top" wrapText="1"/>
      <protection hidden="1"/>
    </xf>
    <xf numFmtId="0" fontId="151" fillId="0" borderId="14" xfId="0" applyFont="1" applyBorder="1" applyAlignment="1" applyProtection="1">
      <alignment vertical="center"/>
      <protection hidden="1"/>
    </xf>
    <xf numFmtId="4" fontId="151" fillId="0" borderId="74" xfId="0" applyNumberFormat="1" applyFont="1" applyBorder="1" applyAlignment="1" applyProtection="1">
      <alignment horizontal="right"/>
      <protection hidden="1"/>
    </xf>
    <xf numFmtId="0" fontId="30" fillId="0" borderId="0" xfId="0" applyFont="1" applyProtection="1">
      <protection hidden="1"/>
    </xf>
    <xf numFmtId="0" fontId="149" fillId="85" borderId="113" xfId="0" applyFont="1" applyFill="1" applyBorder="1" applyAlignment="1" applyProtection="1">
      <alignment horizontal="centerContinuous"/>
      <protection hidden="1"/>
    </xf>
    <xf numFmtId="0" fontId="0" fillId="85" borderId="91" xfId="0" applyFill="1" applyBorder="1" applyAlignment="1" applyProtection="1">
      <alignment horizontal="centerContinuous"/>
      <protection hidden="1"/>
    </xf>
    <xf numFmtId="0" fontId="0" fillId="85" borderId="114" xfId="0" applyFill="1" applyBorder="1" applyAlignment="1" applyProtection="1">
      <alignment horizontal="centerContinuous"/>
      <protection hidden="1"/>
    </xf>
    <xf numFmtId="0" fontId="0" fillId="85" borderId="3" xfId="0" applyFill="1" applyBorder="1" applyProtection="1">
      <protection hidden="1"/>
    </xf>
    <xf numFmtId="49" fontId="3" fillId="0" borderId="2" xfId="0" applyNumberFormat="1" applyFont="1" applyBorder="1" applyProtection="1">
      <protection hidden="1"/>
    </xf>
    <xf numFmtId="49" fontId="3" fillId="0" borderId="0" xfId="0" applyNumberFormat="1" applyFont="1" applyProtection="1">
      <protection hidden="1"/>
    </xf>
    <xf numFmtId="49" fontId="3" fillId="0" borderId="3" xfId="0" applyNumberFormat="1" applyFont="1" applyBorder="1" applyProtection="1">
      <protection hidden="1"/>
    </xf>
    <xf numFmtId="49" fontId="153" fillId="0" borderId="0" xfId="0" applyNumberFormat="1" applyFont="1" applyProtection="1">
      <protection hidden="1"/>
    </xf>
    <xf numFmtId="49" fontId="154" fillId="0" borderId="0" xfId="0" applyNumberFormat="1" applyFont="1" applyProtection="1">
      <protection hidden="1"/>
    </xf>
    <xf numFmtId="0" fontId="154" fillId="0" borderId="0" xfId="0" applyFont="1" applyProtection="1">
      <protection hidden="1"/>
    </xf>
    <xf numFmtId="49" fontId="30" fillId="0" borderId="0" xfId="0" applyNumberFormat="1" applyFont="1" applyProtection="1">
      <protection hidden="1"/>
    </xf>
    <xf numFmtId="49" fontId="154" fillId="0" borderId="3" xfId="0" applyNumberFormat="1" applyFont="1" applyBorder="1" applyProtection="1">
      <protection hidden="1"/>
    </xf>
    <xf numFmtId="49" fontId="73" fillId="85" borderId="2" xfId="0" applyNumberFormat="1" applyFont="1" applyFill="1" applyBorder="1" applyAlignment="1" applyProtection="1">
      <alignment horizontal="centerContinuous"/>
      <protection hidden="1"/>
    </xf>
    <xf numFmtId="0" fontId="0" fillId="85" borderId="3" xfId="0" applyFill="1" applyBorder="1" applyAlignment="1" applyProtection="1">
      <alignment horizontal="centerContinuous"/>
      <protection hidden="1"/>
    </xf>
    <xf numFmtId="0" fontId="16" fillId="85" borderId="3" xfId="0" applyFont="1" applyFill="1" applyBorder="1" applyAlignment="1" applyProtection="1">
      <alignment horizontal="centerContinuous"/>
      <protection hidden="1"/>
    </xf>
    <xf numFmtId="49" fontId="13" fillId="85" borderId="2" xfId="0" applyNumberFormat="1" applyFont="1" applyFill="1" applyBorder="1" applyAlignment="1" applyProtection="1">
      <alignment horizontal="left"/>
      <protection hidden="1"/>
    </xf>
    <xf numFmtId="49" fontId="154" fillId="0" borderId="0" xfId="167" applyNumberFormat="1" applyFont="1" applyFill="1" applyBorder="1" applyAlignment="1" applyProtection="1">
      <protection hidden="1"/>
    </xf>
    <xf numFmtId="49" fontId="154" fillId="0" borderId="3" xfId="167" applyNumberFormat="1" applyFont="1" applyFill="1" applyBorder="1" applyAlignment="1" applyProtection="1">
      <protection hidden="1"/>
    </xf>
    <xf numFmtId="166" fontId="124" fillId="85" borderId="3" xfId="167" applyFont="1" applyFill="1" applyBorder="1" applyAlignment="1" applyProtection="1">
      <alignment horizontal="centerContinuous"/>
      <protection hidden="1"/>
    </xf>
    <xf numFmtId="39" fontId="120" fillId="85" borderId="3" xfId="167" applyNumberFormat="1" applyFont="1" applyFill="1" applyBorder="1" applyAlignment="1" applyProtection="1">
      <alignment horizontal="centerContinuous"/>
      <protection hidden="1"/>
    </xf>
    <xf numFmtId="166" fontId="120" fillId="85" borderId="3" xfId="167" applyFont="1" applyFill="1" applyBorder="1" applyAlignment="1" applyProtection="1">
      <protection hidden="1"/>
    </xf>
    <xf numFmtId="49" fontId="154" fillId="0" borderId="5" xfId="167" applyNumberFormat="1" applyFont="1" applyFill="1" applyBorder="1" applyAlignment="1" applyProtection="1">
      <alignment horizontal="centerContinuous"/>
      <protection hidden="1"/>
    </xf>
    <xf numFmtId="49" fontId="154" fillId="0" borderId="6" xfId="167" applyNumberFormat="1" applyFont="1" applyFill="1" applyBorder="1" applyAlignment="1" applyProtection="1">
      <protection hidden="1"/>
    </xf>
    <xf numFmtId="49" fontId="3" fillId="0" borderId="3" xfId="167" applyNumberFormat="1" applyFont="1" applyFill="1" applyBorder="1" applyAlignment="1" applyProtection="1">
      <protection hidden="1"/>
    </xf>
    <xf numFmtId="49" fontId="16" fillId="85" borderId="2" xfId="0" applyNumberFormat="1" applyFont="1" applyFill="1" applyBorder="1" applyAlignment="1" applyProtection="1">
      <alignment horizontal="left"/>
      <protection hidden="1"/>
    </xf>
    <xf numFmtId="49" fontId="3" fillId="0" borderId="0" xfId="167" applyNumberFormat="1" applyFont="1" applyFill="1" applyBorder="1" applyAlignment="1" applyProtection="1">
      <alignment horizontal="centerContinuous"/>
      <protection hidden="1"/>
    </xf>
    <xf numFmtId="49" fontId="154" fillId="0" borderId="0" xfId="167" applyNumberFormat="1" applyFont="1" applyFill="1" applyBorder="1" applyAlignment="1" applyProtection="1">
      <alignment horizontal="centerContinuous"/>
      <protection hidden="1"/>
    </xf>
    <xf numFmtId="49" fontId="153" fillId="0" borderId="0" xfId="167" applyNumberFormat="1" applyFont="1" applyFill="1" applyBorder="1" applyAlignment="1" applyProtection="1">
      <alignment horizontal="centerContinuous"/>
      <protection hidden="1"/>
    </xf>
    <xf numFmtId="49" fontId="154" fillId="0" borderId="5" xfId="0" quotePrefix="1" applyNumberFormat="1" applyFont="1" applyBorder="1" applyAlignment="1" applyProtection="1">
      <alignment horizontal="centerContinuous"/>
      <protection hidden="1"/>
    </xf>
    <xf numFmtId="49" fontId="13" fillId="85" borderId="4" xfId="0" applyNumberFormat="1" applyFont="1" applyFill="1" applyBorder="1" applyAlignment="1" applyProtection="1">
      <alignment horizontal="left"/>
      <protection hidden="1"/>
    </xf>
    <xf numFmtId="49" fontId="0" fillId="85" borderId="5" xfId="0" applyNumberFormat="1" applyFill="1" applyBorder="1" applyProtection="1">
      <protection hidden="1"/>
    </xf>
    <xf numFmtId="0" fontId="73" fillId="85" borderId="5" xfId="0" applyFont="1" applyFill="1" applyBorder="1" applyProtection="1">
      <protection hidden="1"/>
    </xf>
    <xf numFmtId="166" fontId="120" fillId="85" borderId="5" xfId="167" applyFont="1" applyFill="1" applyBorder="1" applyAlignment="1" applyProtection="1">
      <protection hidden="1"/>
    </xf>
    <xf numFmtId="166" fontId="120" fillId="85" borderId="6" xfId="167" applyFont="1" applyFill="1" applyBorder="1" applyAlignment="1" applyProtection="1">
      <protection hidden="1"/>
    </xf>
    <xf numFmtId="2" fontId="0" fillId="85" borderId="91" xfId="0" applyNumberFormat="1" applyFill="1" applyBorder="1" applyAlignment="1" applyProtection="1">
      <alignment horizontal="centerContinuous"/>
      <protection hidden="1"/>
    </xf>
    <xf numFmtId="49" fontId="16" fillId="0" borderId="113" xfId="0" applyNumberFormat="1" applyFont="1" applyBorder="1" applyAlignment="1" applyProtection="1">
      <alignment horizontal="centerContinuous"/>
      <protection hidden="1"/>
    </xf>
    <xf numFmtId="49" fontId="16" fillId="0" borderId="91" xfId="0" applyNumberFormat="1" applyFont="1" applyBorder="1" applyAlignment="1" applyProtection="1">
      <alignment horizontal="centerContinuous"/>
      <protection hidden="1"/>
    </xf>
    <xf numFmtId="2" fontId="16" fillId="0" borderId="91" xfId="0" applyNumberFormat="1" applyFont="1" applyBorder="1" applyAlignment="1" applyProtection="1">
      <alignment horizontal="centerContinuous"/>
      <protection hidden="1"/>
    </xf>
    <xf numFmtId="49" fontId="16" fillId="0" borderId="114" xfId="0" applyNumberFormat="1" applyFont="1" applyBorder="1" applyAlignment="1" applyProtection="1">
      <alignment horizontal="centerContinuous"/>
      <protection hidden="1"/>
    </xf>
    <xf numFmtId="2" fontId="3" fillId="0" borderId="0" xfId="0" applyNumberFormat="1" applyFont="1" applyProtection="1">
      <protection hidden="1"/>
    </xf>
    <xf numFmtId="2" fontId="30" fillId="0" borderId="0" xfId="0" applyNumberFormat="1" applyFont="1" applyProtection="1">
      <protection hidden="1"/>
    </xf>
    <xf numFmtId="2" fontId="154" fillId="0" borderId="0" xfId="0" applyNumberFormat="1" applyFont="1" applyProtection="1">
      <protection hidden="1"/>
    </xf>
    <xf numFmtId="0" fontId="3" fillId="0" borderId="2" xfId="0" applyFont="1" applyBorder="1" applyProtection="1">
      <protection hidden="1"/>
    </xf>
    <xf numFmtId="49" fontId="16" fillId="0" borderId="2" xfId="0" applyNumberFormat="1" applyFont="1" applyBorder="1" applyAlignment="1" applyProtection="1">
      <alignment horizontal="centerContinuous"/>
      <protection hidden="1"/>
    </xf>
    <xf numFmtId="49" fontId="16" fillId="0" borderId="0" xfId="167" applyNumberFormat="1" applyFont="1" applyFill="1" applyBorder="1" applyAlignment="1" applyProtection="1">
      <alignment horizontal="centerContinuous"/>
      <protection hidden="1"/>
    </xf>
    <xf numFmtId="49" fontId="146" fillId="0" borderId="0" xfId="167" applyNumberFormat="1" applyFont="1" applyFill="1" applyBorder="1" applyAlignment="1" applyProtection="1">
      <alignment horizontal="centerContinuous"/>
      <protection hidden="1"/>
    </xf>
    <xf numFmtId="0" fontId="153" fillId="0" borderId="0" xfId="0" applyFont="1" applyAlignment="1" applyProtection="1">
      <alignment horizontal="centerContinuous"/>
      <protection hidden="1"/>
    </xf>
    <xf numFmtId="0" fontId="30" fillId="0" borderId="0" xfId="0" applyFont="1" applyAlignment="1" applyProtection="1">
      <alignment horizontal="centerContinuous"/>
      <protection hidden="1"/>
    </xf>
    <xf numFmtId="2" fontId="30" fillId="0" borderId="0" xfId="167" applyNumberFormat="1" applyFont="1" applyFill="1" applyBorder="1" applyAlignment="1" applyProtection="1">
      <alignment horizontal="centerContinuous"/>
      <protection hidden="1"/>
    </xf>
    <xf numFmtId="49" fontId="30" fillId="0" borderId="0" xfId="167" applyNumberFormat="1" applyFont="1" applyFill="1" applyBorder="1" applyAlignment="1" applyProtection="1">
      <alignment horizontal="centerContinuous"/>
      <protection hidden="1"/>
    </xf>
    <xf numFmtId="49" fontId="16" fillId="0" borderId="2" xfId="0" applyNumberFormat="1" applyFont="1" applyBorder="1" applyAlignment="1" applyProtection="1">
      <alignment horizontal="left"/>
      <protection hidden="1"/>
    </xf>
    <xf numFmtId="49" fontId="16" fillId="0" borderId="0" xfId="167" applyNumberFormat="1" applyFont="1" applyFill="1" applyBorder="1" applyAlignment="1" applyProtection="1">
      <alignment horizontal="center"/>
      <protection hidden="1"/>
    </xf>
    <xf numFmtId="49" fontId="146" fillId="0" borderId="0" xfId="167" applyNumberFormat="1" applyFont="1" applyFill="1" applyBorder="1" applyAlignment="1" applyProtection="1">
      <alignment horizontal="center"/>
      <protection hidden="1"/>
    </xf>
    <xf numFmtId="0" fontId="153" fillId="0" borderId="0" xfId="0" applyFont="1" applyAlignment="1" applyProtection="1">
      <alignment horizontal="center"/>
      <protection hidden="1"/>
    </xf>
    <xf numFmtId="49" fontId="153" fillId="0" borderId="0" xfId="167" applyNumberFormat="1" applyFont="1" applyFill="1" applyBorder="1" applyAlignment="1" applyProtection="1">
      <alignment horizontal="center"/>
      <protection hidden="1"/>
    </xf>
    <xf numFmtId="0" fontId="30" fillId="0" borderId="0" xfId="0" applyFont="1" applyAlignment="1" applyProtection="1">
      <alignment horizontal="center"/>
      <protection hidden="1"/>
    </xf>
    <xf numFmtId="2" fontId="0" fillId="0" borderId="0" xfId="0" applyNumberFormat="1" applyProtection="1">
      <protection hidden="1"/>
    </xf>
    <xf numFmtId="49" fontId="30" fillId="0" borderId="0" xfId="167" applyNumberFormat="1" applyFont="1" applyFill="1" applyBorder="1" applyAlignment="1" applyProtection="1">
      <alignment horizontal="center"/>
      <protection hidden="1"/>
    </xf>
    <xf numFmtId="49" fontId="30" fillId="0" borderId="3" xfId="167" applyNumberFormat="1" applyFont="1" applyFill="1" applyBorder="1" applyAlignment="1" applyProtection="1">
      <alignment horizontal="centerContinuous"/>
      <protection hidden="1"/>
    </xf>
    <xf numFmtId="49" fontId="16" fillId="0" borderId="2" xfId="0" applyNumberFormat="1" applyFont="1" applyBorder="1" applyAlignment="1" applyProtection="1">
      <alignment horizontal="center"/>
      <protection hidden="1"/>
    </xf>
    <xf numFmtId="2" fontId="30" fillId="0" borderId="0" xfId="0" applyNumberFormat="1" applyFont="1" applyAlignment="1" applyProtection="1">
      <alignment horizontal="left"/>
      <protection hidden="1"/>
    </xf>
    <xf numFmtId="2" fontId="30" fillId="0" borderId="121" xfId="167" applyNumberFormat="1" applyFont="1" applyFill="1" applyBorder="1" applyAlignment="1" applyProtection="1">
      <alignment horizontal="center"/>
      <protection hidden="1"/>
    </xf>
    <xf numFmtId="49" fontId="30" fillId="0" borderId="66" xfId="167" applyNumberFormat="1" applyFont="1" applyFill="1" applyBorder="1" applyAlignment="1" applyProtection="1">
      <alignment horizontal="center"/>
      <protection hidden="1"/>
    </xf>
    <xf numFmtId="49" fontId="30" fillId="0" borderId="65" xfId="167" applyNumberFormat="1" applyFont="1" applyFill="1" applyBorder="1" applyAlignment="1" applyProtection="1">
      <alignment horizontal="center"/>
      <protection hidden="1"/>
    </xf>
    <xf numFmtId="49" fontId="30" fillId="0" borderId="65" xfId="167" applyNumberFormat="1" applyFont="1" applyFill="1" applyBorder="1" applyAlignment="1" applyProtection="1">
      <alignment horizontal="centerContinuous"/>
      <protection hidden="1"/>
    </xf>
    <xf numFmtId="0" fontId="0" fillId="0" borderId="65" xfId="0" applyBorder="1" applyProtection="1">
      <protection hidden="1"/>
    </xf>
    <xf numFmtId="49" fontId="30" fillId="0" borderId="120" xfId="167" applyNumberFormat="1" applyFont="1" applyFill="1" applyBorder="1" applyAlignment="1" applyProtection="1">
      <alignment horizontal="centerContinuous"/>
      <protection hidden="1"/>
    </xf>
    <xf numFmtId="49" fontId="30" fillId="87" borderId="122" xfId="167" applyNumberFormat="1" applyFont="1" applyFill="1" applyBorder="1" applyAlignment="1" applyProtection="1">
      <alignment horizontal="center"/>
      <protection hidden="1"/>
    </xf>
    <xf numFmtId="49" fontId="156" fillId="0" borderId="0" xfId="70" applyNumberFormat="1" applyFont="1" applyFill="1" applyBorder="1" applyAlignment="1" applyProtection="1">
      <protection hidden="1"/>
    </xf>
    <xf numFmtId="49" fontId="3" fillId="0" borderId="0" xfId="167" applyNumberFormat="1" applyFont="1" applyFill="1" applyBorder="1" applyAlignment="1" applyProtection="1">
      <protection hidden="1"/>
    </xf>
    <xf numFmtId="49" fontId="153" fillId="0" borderId="0" xfId="167" applyNumberFormat="1" applyFont="1" applyFill="1" applyBorder="1" applyAlignment="1" applyProtection="1">
      <protection hidden="1"/>
    </xf>
    <xf numFmtId="49" fontId="155" fillId="0" borderId="0" xfId="70" applyNumberFormat="1" applyFont="1" applyFill="1" applyBorder="1" applyAlignment="1" applyProtection="1">
      <protection hidden="1"/>
    </xf>
    <xf numFmtId="2" fontId="30" fillId="87" borderId="70" xfId="167" applyNumberFormat="1" applyFont="1" applyFill="1" applyBorder="1" applyAlignment="1" applyProtection="1">
      <alignment horizontal="center"/>
      <protection hidden="1"/>
    </xf>
    <xf numFmtId="49" fontId="154" fillId="0" borderId="115" xfId="167" applyNumberFormat="1" applyFont="1" applyFill="1" applyBorder="1" applyAlignment="1" applyProtection="1">
      <alignment horizontal="center"/>
      <protection hidden="1"/>
    </xf>
    <xf numFmtId="49" fontId="154" fillId="0" borderId="108" xfId="167" applyNumberFormat="1" applyFont="1" applyFill="1" applyBorder="1" applyAlignment="1" applyProtection="1">
      <alignment horizontal="center"/>
      <protection hidden="1"/>
    </xf>
    <xf numFmtId="49" fontId="154" fillId="0" borderId="108" xfId="167" applyNumberFormat="1" applyFont="1" applyFill="1" applyBorder="1" applyAlignment="1" applyProtection="1">
      <protection hidden="1"/>
    </xf>
    <xf numFmtId="0" fontId="0" fillId="0" borderId="108" xfId="0" applyBorder="1" applyProtection="1">
      <protection hidden="1"/>
    </xf>
    <xf numFmtId="2" fontId="30" fillId="0" borderId="116" xfId="167" applyNumberFormat="1" applyFont="1" applyFill="1" applyBorder="1" applyAlignment="1" applyProtection="1">
      <alignment horizontal="centerContinuous"/>
      <protection hidden="1"/>
    </xf>
    <xf numFmtId="10" fontId="30" fillId="85" borderId="71" xfId="167" applyNumberFormat="1" applyFont="1" applyFill="1" applyBorder="1" applyAlignment="1" applyProtection="1">
      <alignment horizontal="center"/>
      <protection locked="0"/>
    </xf>
    <xf numFmtId="49" fontId="3" fillId="0" borderId="115" xfId="167" applyNumberFormat="1" applyFont="1" applyFill="1" applyBorder="1" applyAlignment="1" applyProtection="1">
      <alignment horizontal="center"/>
      <protection hidden="1"/>
    </xf>
    <xf numFmtId="49" fontId="3" fillId="0" borderId="108" xfId="167" applyNumberFormat="1" applyFont="1" applyFill="1" applyBorder="1" applyAlignment="1" applyProtection="1">
      <alignment horizontal="center"/>
      <protection hidden="1"/>
    </xf>
    <xf numFmtId="49" fontId="3" fillId="0" borderId="108" xfId="167" applyNumberFormat="1" applyFont="1" applyFill="1" applyBorder="1" applyAlignment="1" applyProtection="1">
      <protection hidden="1"/>
    </xf>
    <xf numFmtId="49" fontId="3" fillId="0" borderId="116" xfId="167" applyNumberFormat="1" applyFont="1" applyFill="1" applyBorder="1" applyAlignment="1" applyProtection="1">
      <alignment horizontal="centerContinuous"/>
      <protection hidden="1"/>
    </xf>
    <xf numFmtId="2" fontId="30" fillId="0" borderId="70" xfId="167" applyNumberFormat="1" applyFont="1" applyFill="1" applyBorder="1" applyAlignment="1" applyProtection="1">
      <alignment horizontal="center"/>
      <protection hidden="1"/>
    </xf>
    <xf numFmtId="49" fontId="3" fillId="0" borderId="116" xfId="167" applyNumberFormat="1" applyFont="1" applyFill="1" applyBorder="1" applyAlignment="1" applyProtection="1">
      <protection hidden="1"/>
    </xf>
    <xf numFmtId="49" fontId="30" fillId="87" borderId="71" xfId="167" applyNumberFormat="1" applyFont="1" applyFill="1" applyBorder="1" applyAlignment="1" applyProtection="1">
      <alignment horizontal="center"/>
      <protection hidden="1"/>
    </xf>
    <xf numFmtId="2" fontId="30" fillId="87" borderId="123" xfId="167" applyNumberFormat="1" applyFont="1" applyFill="1" applyBorder="1" applyAlignment="1" applyProtection="1">
      <alignment horizontal="center"/>
      <protection hidden="1"/>
    </xf>
    <xf numFmtId="49" fontId="3" fillId="0" borderId="124" xfId="167" applyNumberFormat="1" applyFont="1" applyFill="1" applyBorder="1" applyAlignment="1" applyProtection="1">
      <alignment horizontal="center"/>
      <protection hidden="1"/>
    </xf>
    <xf numFmtId="49" fontId="3" fillId="0" borderId="87" xfId="167" applyNumberFormat="1" applyFont="1" applyFill="1" applyBorder="1" applyAlignment="1" applyProtection="1">
      <alignment horizontal="center"/>
      <protection hidden="1"/>
    </xf>
    <xf numFmtId="49" fontId="3" fillId="0" borderId="87" xfId="167" applyNumberFormat="1" applyFont="1" applyFill="1" applyBorder="1" applyAlignment="1" applyProtection="1">
      <protection hidden="1"/>
    </xf>
    <xf numFmtId="49" fontId="3" fillId="0" borderId="102" xfId="167" applyNumberFormat="1" applyFont="1" applyFill="1" applyBorder="1" applyAlignment="1" applyProtection="1">
      <protection hidden="1"/>
    </xf>
    <xf numFmtId="10" fontId="30" fillId="0" borderId="125" xfId="167" applyNumberFormat="1" applyFont="1" applyFill="1" applyBorder="1" applyAlignment="1" applyProtection="1">
      <alignment horizontal="center"/>
      <protection hidden="1"/>
    </xf>
    <xf numFmtId="2" fontId="3" fillId="0" borderId="0" xfId="167" applyNumberFormat="1" applyFont="1" applyFill="1" applyBorder="1" applyAlignment="1" applyProtection="1">
      <protection hidden="1"/>
    </xf>
    <xf numFmtId="49" fontId="30" fillId="0" borderId="2" xfId="0" applyNumberFormat="1" applyFont="1" applyBorder="1" applyAlignment="1" applyProtection="1">
      <alignment horizontal="centerContinuous"/>
      <protection hidden="1"/>
    </xf>
    <xf numFmtId="2" fontId="3" fillId="0" borderId="0" xfId="167" applyNumberFormat="1" applyFont="1" applyFill="1" applyBorder="1" applyAlignment="1" applyProtection="1">
      <alignment horizontal="centerContinuous"/>
      <protection hidden="1"/>
    </xf>
    <xf numFmtId="49" fontId="3" fillId="0" borderId="3" xfId="167" applyNumberFormat="1" applyFont="1" applyFill="1" applyBorder="1" applyAlignment="1" applyProtection="1">
      <alignment horizontal="centerContinuous"/>
      <protection hidden="1"/>
    </xf>
    <xf numFmtId="49" fontId="16" fillId="0" borderId="48" xfId="167" applyNumberFormat="1" applyFont="1" applyFill="1" applyBorder="1" applyAlignment="1" applyProtection="1">
      <alignment horizontal="centerContinuous"/>
      <protection hidden="1"/>
    </xf>
    <xf numFmtId="49" fontId="3" fillId="0" borderId="49" xfId="167" applyNumberFormat="1" applyFont="1" applyFill="1" applyBorder="1" applyAlignment="1" applyProtection="1">
      <alignment horizontal="centerContinuous"/>
      <protection hidden="1"/>
    </xf>
    <xf numFmtId="49" fontId="3" fillId="0" borderId="48" xfId="167" applyNumberFormat="1" applyFont="1" applyFill="1" applyBorder="1" applyAlignment="1" applyProtection="1">
      <alignment horizontal="centerContinuous" vertical="center"/>
      <protection hidden="1"/>
    </xf>
    <xf numFmtId="49" fontId="3" fillId="0" borderId="50" xfId="167" applyNumberFormat="1" applyFont="1" applyFill="1" applyBorder="1" applyAlignment="1" applyProtection="1">
      <alignment horizontal="centerContinuous"/>
      <protection hidden="1"/>
    </xf>
    <xf numFmtId="49" fontId="16" fillId="0" borderId="48" xfId="167" applyNumberFormat="1" applyFont="1" applyFill="1" applyBorder="1" applyAlignment="1" applyProtection="1">
      <alignment horizontal="centerContinuous" vertical="center"/>
      <protection hidden="1"/>
    </xf>
    <xf numFmtId="49" fontId="3" fillId="0" borderId="49" xfId="167" applyNumberFormat="1" applyFont="1" applyFill="1" applyBorder="1" applyAlignment="1" applyProtection="1">
      <alignment horizontal="centerContinuous" vertical="center"/>
      <protection hidden="1"/>
    </xf>
    <xf numFmtId="49" fontId="3" fillId="0" borderId="50" xfId="167" applyNumberFormat="1" applyFont="1" applyFill="1" applyBorder="1" applyAlignment="1" applyProtection="1">
      <alignment horizontal="centerContinuous" vertical="center"/>
      <protection hidden="1"/>
    </xf>
    <xf numFmtId="49" fontId="119" fillId="0" borderId="0" xfId="167" applyNumberFormat="1" applyFont="1" applyFill="1" applyBorder="1" applyAlignment="1" applyProtection="1">
      <alignment horizontal="centerContinuous"/>
      <protection hidden="1"/>
    </xf>
    <xf numFmtId="0" fontId="0" fillId="0" borderId="49" xfId="0" applyBorder="1" applyAlignment="1" applyProtection="1">
      <alignment horizontal="centerContinuous"/>
      <protection hidden="1"/>
    </xf>
    <xf numFmtId="0" fontId="0" fillId="0" borderId="50" xfId="0" applyBorder="1" applyAlignment="1" applyProtection="1">
      <alignment horizontal="centerContinuous"/>
      <protection hidden="1"/>
    </xf>
    <xf numFmtId="49" fontId="3" fillId="0" borderId="48" xfId="167" applyNumberFormat="1" applyFont="1" applyFill="1" applyBorder="1" applyAlignment="1" applyProtection="1">
      <alignment horizontal="centerContinuous"/>
      <protection hidden="1"/>
    </xf>
    <xf numFmtId="49" fontId="3" fillId="0" borderId="2" xfId="167" applyNumberFormat="1" applyFont="1" applyFill="1" applyBorder="1" applyAlignment="1" applyProtection="1">
      <alignment horizontal="centerContinuous"/>
      <protection hidden="1"/>
    </xf>
    <xf numFmtId="49" fontId="30" fillId="0" borderId="2" xfId="0" applyNumberFormat="1" applyFont="1" applyBorder="1" applyAlignment="1" applyProtection="1">
      <alignment horizontal="left"/>
      <protection hidden="1"/>
    </xf>
    <xf numFmtId="2" fontId="16" fillId="0" borderId="0" xfId="167" applyNumberFormat="1" applyFont="1" applyFill="1" applyBorder="1" applyAlignment="1" applyProtection="1">
      <alignment horizontal="centerContinuous"/>
      <protection hidden="1"/>
    </xf>
    <xf numFmtId="49" fontId="16" fillId="0" borderId="3" xfId="167" applyNumberFormat="1" applyFont="1" applyFill="1" applyBorder="1" applyAlignment="1" applyProtection="1">
      <alignment horizontal="centerContinuous"/>
      <protection hidden="1"/>
    </xf>
    <xf numFmtId="49" fontId="154" fillId="0" borderId="4" xfId="0" applyNumberFormat="1" applyFont="1" applyBorder="1" applyAlignment="1" applyProtection="1">
      <alignment horizontal="left"/>
      <protection hidden="1"/>
    </xf>
    <xf numFmtId="2" fontId="154" fillId="0" borderId="5" xfId="167" applyNumberFormat="1" applyFont="1" applyFill="1" applyBorder="1" applyAlignment="1" applyProtection="1">
      <alignment horizontal="centerContinuous"/>
      <protection hidden="1"/>
    </xf>
    <xf numFmtId="2" fontId="120" fillId="85" borderId="5" xfId="167" applyNumberFormat="1" applyFont="1" applyFill="1" applyBorder="1" applyAlignment="1" applyProtection="1">
      <protection hidden="1"/>
    </xf>
    <xf numFmtId="43" fontId="11" fillId="0" borderId="1" xfId="133" applyFont="1" applyFill="1" applyBorder="1" applyAlignment="1" applyProtection="1">
      <alignment horizontal="right" vertical="center"/>
      <protection locked="0"/>
    </xf>
    <xf numFmtId="43" fontId="11" fillId="0" borderId="14" xfId="133" applyFont="1" applyFill="1" applyBorder="1" applyAlignment="1" applyProtection="1">
      <alignment horizontal="right" vertical="center"/>
      <protection locked="0"/>
    </xf>
    <xf numFmtId="43" fontId="11" fillId="0" borderId="65" xfId="133" applyFont="1" applyFill="1" applyBorder="1" applyAlignment="1" applyProtection="1">
      <alignment horizontal="right" vertical="center"/>
      <protection locked="0"/>
    </xf>
    <xf numFmtId="43" fontId="12" fillId="0" borderId="61" xfId="133" applyFont="1" applyFill="1" applyBorder="1" applyAlignment="1" applyProtection="1">
      <alignment horizontal="right" vertical="center"/>
      <protection locked="0"/>
    </xf>
    <xf numFmtId="43" fontId="12" fillId="0" borderId="65" xfId="133" applyFont="1" applyFill="1" applyBorder="1" applyAlignment="1" applyProtection="1">
      <alignment horizontal="right" vertical="center"/>
      <protection locked="0"/>
    </xf>
    <xf numFmtId="43" fontId="12" fillId="0" borderId="91" xfId="133" applyFont="1" applyFill="1" applyBorder="1" applyAlignment="1" applyProtection="1">
      <alignment horizontal="right" vertical="center"/>
      <protection locked="0"/>
    </xf>
    <xf numFmtId="43" fontId="144" fillId="2" borderId="1" xfId="133" applyFont="1" applyFill="1" applyBorder="1" applyAlignment="1" applyProtection="1">
      <alignment horizontal="right" vertical="center"/>
      <protection locked="0"/>
    </xf>
    <xf numFmtId="43" fontId="12" fillId="0" borderId="10" xfId="133" applyFont="1" applyFill="1" applyBorder="1" applyAlignment="1" applyProtection="1">
      <alignment horizontal="right" vertical="center"/>
      <protection locked="0"/>
    </xf>
    <xf numFmtId="43" fontId="11" fillId="0" borderId="9" xfId="133" applyFont="1" applyFill="1" applyBorder="1" applyAlignment="1" applyProtection="1">
      <alignment horizontal="right" vertical="center"/>
      <protection locked="0"/>
    </xf>
    <xf numFmtId="0" fontId="3" fillId="0" borderId="0" xfId="0" applyFont="1"/>
    <xf numFmtId="10" fontId="124" fillId="5" borderId="4" xfId="133" applyNumberFormat="1" applyFont="1" applyFill="1" applyBorder="1" applyAlignment="1" applyProtection="1"/>
    <xf numFmtId="10" fontId="124" fillId="5" borderId="4" xfId="167" applyNumberFormat="1" applyFont="1" applyFill="1" applyBorder="1" applyAlignment="1" applyProtection="1"/>
    <xf numFmtId="49" fontId="120" fillId="0" borderId="2" xfId="0" applyNumberFormat="1" applyFont="1" applyBorder="1" applyAlignment="1">
      <alignment horizontal="left"/>
    </xf>
    <xf numFmtId="10" fontId="122" fillId="5" borderId="8" xfId="0" applyNumberFormat="1" applyFont="1" applyFill="1" applyBorder="1"/>
    <xf numFmtId="10" fontId="16" fillId="0" borderId="48" xfId="167" applyNumberFormat="1" applyFont="1" applyFill="1" applyBorder="1" applyAlignment="1" applyProtection="1">
      <alignment horizontal="center"/>
      <protection hidden="1"/>
    </xf>
    <xf numFmtId="10" fontId="16" fillId="0" borderId="49" xfId="167" applyNumberFormat="1" applyFont="1" applyFill="1" applyBorder="1" applyAlignment="1" applyProtection="1">
      <alignment horizontal="center"/>
      <protection hidden="1"/>
    </xf>
    <xf numFmtId="10" fontId="16" fillId="0" borderId="50" xfId="167" applyNumberFormat="1" applyFont="1" applyFill="1" applyBorder="1" applyAlignment="1" applyProtection="1">
      <alignment horizontal="center"/>
      <protection hidden="1"/>
    </xf>
    <xf numFmtId="49" fontId="30" fillId="0" borderId="2" xfId="0" applyNumberFormat="1" applyFont="1" applyBorder="1" applyAlignment="1">
      <alignment horizontal="left"/>
    </xf>
    <xf numFmtId="0" fontId="0" fillId="0" borderId="0" xfId="0"/>
    <xf numFmtId="0" fontId="0" fillId="0" borderId="3" xfId="0" applyBorder="1"/>
    <xf numFmtId="49" fontId="3" fillId="0" borderId="48" xfId="167" applyNumberFormat="1" applyFont="1" applyFill="1" applyBorder="1" applyAlignment="1" applyProtection="1">
      <alignment horizontal="center"/>
      <protection hidden="1"/>
    </xf>
    <xf numFmtId="49" fontId="3" fillId="0" borderId="49" xfId="167" applyNumberFormat="1" applyFont="1" applyFill="1" applyBorder="1" applyAlignment="1" applyProtection="1">
      <alignment horizontal="center"/>
      <protection hidden="1"/>
    </xf>
    <xf numFmtId="49" fontId="3" fillId="0" borderId="50" xfId="167" applyNumberFormat="1" applyFont="1" applyFill="1" applyBorder="1" applyAlignment="1" applyProtection="1">
      <alignment horizontal="center"/>
      <protection hidden="1"/>
    </xf>
    <xf numFmtId="10" fontId="3" fillId="0" borderId="48" xfId="167" applyNumberFormat="1" applyFont="1" applyFill="1" applyBorder="1" applyAlignment="1" applyProtection="1">
      <alignment horizontal="center"/>
      <protection hidden="1"/>
    </xf>
    <xf numFmtId="10" fontId="3" fillId="0" borderId="49" xfId="167" applyNumberFormat="1" applyFont="1" applyFill="1" applyBorder="1" applyAlignment="1" applyProtection="1">
      <alignment horizontal="center"/>
      <protection hidden="1"/>
    </xf>
    <xf numFmtId="10" fontId="3" fillId="0" borderId="50" xfId="167" applyNumberFormat="1" applyFont="1" applyFill="1" applyBorder="1" applyAlignment="1" applyProtection="1">
      <alignment horizontal="center"/>
      <protection hidden="1"/>
    </xf>
    <xf numFmtId="49" fontId="30" fillId="0" borderId="2" xfId="0" applyNumberFormat="1" applyFont="1" applyBorder="1"/>
    <xf numFmtId="49" fontId="16" fillId="0" borderId="68" xfId="133" applyNumberFormat="1" applyFont="1" applyFill="1" applyBorder="1" applyAlignment="1" applyProtection="1">
      <alignment horizontal="center"/>
      <protection hidden="1"/>
    </xf>
    <xf numFmtId="49" fontId="16" fillId="0" borderId="61" xfId="133" applyNumberFormat="1" applyFont="1" applyFill="1" applyBorder="1" applyAlignment="1" applyProtection="1">
      <alignment horizontal="center"/>
      <protection hidden="1"/>
    </xf>
    <xf numFmtId="49" fontId="16" fillId="0" borderId="69" xfId="133" applyNumberFormat="1" applyFont="1" applyFill="1" applyBorder="1" applyAlignment="1" applyProtection="1">
      <alignment horizontal="center"/>
      <protection hidden="1"/>
    </xf>
    <xf numFmtId="49" fontId="122" fillId="0" borderId="90" xfId="0" applyNumberFormat="1" applyFont="1" applyBorder="1" applyAlignment="1" applyProtection="1">
      <alignment horizontal="left" vertical="center" wrapText="1"/>
      <protection hidden="1"/>
    </xf>
    <xf numFmtId="49" fontId="122" fillId="0" borderId="59" xfId="0" applyNumberFormat="1" applyFont="1" applyBorder="1" applyAlignment="1" applyProtection="1">
      <alignment horizontal="left" vertical="center" wrapText="1"/>
      <protection hidden="1"/>
    </xf>
    <xf numFmtId="49" fontId="122" fillId="0" borderId="92" xfId="0" applyNumberFormat="1" applyFont="1" applyBorder="1" applyAlignment="1" applyProtection="1">
      <alignment horizontal="left" vertical="center" wrapText="1"/>
      <protection hidden="1"/>
    </xf>
    <xf numFmtId="49" fontId="122" fillId="0" borderId="2" xfId="0" applyNumberFormat="1" applyFont="1" applyBorder="1" applyAlignment="1" applyProtection="1">
      <alignment horizontal="left" vertical="center" wrapText="1"/>
      <protection hidden="1"/>
    </xf>
    <xf numFmtId="49" fontId="122" fillId="0" borderId="0" xfId="0" applyNumberFormat="1" applyFont="1" applyAlignment="1" applyProtection="1">
      <alignment horizontal="left" vertical="center" wrapText="1"/>
      <protection hidden="1"/>
    </xf>
    <xf numFmtId="49" fontId="122" fillId="0" borderId="3" xfId="0" applyNumberFormat="1" applyFont="1" applyBorder="1" applyAlignment="1" applyProtection="1">
      <alignment horizontal="left" vertical="center" wrapText="1"/>
      <protection hidden="1"/>
    </xf>
    <xf numFmtId="49" fontId="122" fillId="0" borderId="4" xfId="0" applyNumberFormat="1" applyFont="1" applyBorder="1" applyAlignment="1" applyProtection="1">
      <alignment horizontal="left" vertical="center" wrapText="1"/>
      <protection hidden="1"/>
    </xf>
    <xf numFmtId="49" fontId="122" fillId="0" borderId="5" xfId="0" applyNumberFormat="1" applyFont="1" applyBorder="1" applyAlignment="1" applyProtection="1">
      <alignment horizontal="left" vertical="center" wrapText="1"/>
      <protection hidden="1"/>
    </xf>
    <xf numFmtId="49" fontId="122" fillId="0" borderId="6" xfId="0" applyNumberFormat="1" applyFont="1" applyBorder="1" applyAlignment="1" applyProtection="1">
      <alignment horizontal="left" vertical="center" wrapText="1"/>
      <protection hidden="1"/>
    </xf>
    <xf numFmtId="49" fontId="16" fillId="0" borderId="48" xfId="40" applyNumberFormat="1" applyFont="1" applyBorder="1" applyAlignment="1">
      <alignment horizontal="center"/>
    </xf>
    <xf numFmtId="49" fontId="16" fillId="0" borderId="49" xfId="40" applyNumberFormat="1" applyFont="1" applyBorder="1" applyAlignment="1">
      <alignment horizontal="center"/>
    </xf>
    <xf numFmtId="49" fontId="16" fillId="0" borderId="50" xfId="40" applyNumberFormat="1" applyFont="1" applyBorder="1" applyAlignment="1">
      <alignment horizontal="center"/>
    </xf>
    <xf numFmtId="49" fontId="16" fillId="0" borderId="51" xfId="40" applyNumberFormat="1" applyFont="1" applyBorder="1" applyAlignment="1">
      <alignment horizontal="center"/>
    </xf>
    <xf numFmtId="0" fontId="3" fillId="0" borderId="10" xfId="40" applyBorder="1" applyAlignment="1">
      <alignment horizontal="center"/>
    </xf>
    <xf numFmtId="0" fontId="3" fillId="0" borderId="52" xfId="40" applyBorder="1" applyAlignment="1">
      <alignment horizontal="center"/>
    </xf>
    <xf numFmtId="49" fontId="16" fillId="0" borderId="53" xfId="40" applyNumberFormat="1" applyFont="1" applyBorder="1" applyAlignment="1">
      <alignment horizontal="center"/>
    </xf>
    <xf numFmtId="49" fontId="16" fillId="0" borderId="57" xfId="40" applyNumberFormat="1" applyFont="1" applyBorder="1" applyAlignment="1">
      <alignment horizontal="center"/>
    </xf>
  </cellXfs>
  <cellStyles count="46114">
    <cellStyle name=" 1" xfId="3759" xr:uid="{00000000-0005-0000-0000-000000000000}"/>
    <cellStyle name=" 1 2" xfId="41771" xr:uid="{00000000-0005-0000-0000-000001000000}"/>
    <cellStyle name="%" xfId="3760" xr:uid="{00000000-0005-0000-0000-000002000000}"/>
    <cellStyle name="_AKN-BBM.MODELO_Abr.2007(V1)" xfId="3761" xr:uid="{00000000-0005-0000-0000-000003000000}"/>
    <cellStyle name="_Cópia de mapa 032_gol" xfId="207" xr:uid="{00000000-0005-0000-0000-000004000000}"/>
    <cellStyle name="_mapa 032_gol_rev01" xfId="208" xr:uid="{00000000-0005-0000-0000-000005000000}"/>
    <cellStyle name="_mapa fleury-rev2.doc" xfId="209" xr:uid="{00000000-0005-0000-0000-000006000000}"/>
    <cellStyle name="_mapa padrão 134_rev3" xfId="210" xr:uid="{00000000-0005-0000-0000-000007000000}"/>
    <cellStyle name="_OM-FOS (2)" xfId="3762" xr:uid="{00000000-0005-0000-0000-000008000000}"/>
    <cellStyle name="0,0_x000a__x000a_NA_x000a__x000a_" xfId="41772" xr:uid="{00000000-0005-0000-0000-000009000000}"/>
    <cellStyle name="0,0_x000a__x000a_NA_x000a__x000a_ 2" xfId="41773" xr:uid="{00000000-0005-0000-0000-00000A000000}"/>
    <cellStyle name="0,0_x000d__x000a_NA_x000d__x000a_" xfId="211" xr:uid="{00000000-0005-0000-0000-00000B000000}"/>
    <cellStyle name="0,0_x000d__x000a_NA_x000d__x000a_ 2" xfId="212" xr:uid="{00000000-0005-0000-0000-00000C000000}"/>
    <cellStyle name="0,0_x000d__x000a_NA_x000d__x000a_ 3" xfId="41774" xr:uid="{00000000-0005-0000-0000-00000D000000}"/>
    <cellStyle name="1" xfId="3763" xr:uid="{00000000-0005-0000-0000-00000E000000}"/>
    <cellStyle name="12" xfId="3764" xr:uid="{00000000-0005-0000-0000-00000F000000}"/>
    <cellStyle name="12 10" xfId="3765" xr:uid="{00000000-0005-0000-0000-000010000000}"/>
    <cellStyle name="12 11" xfId="3766" xr:uid="{00000000-0005-0000-0000-000011000000}"/>
    <cellStyle name="12 12" xfId="3767" xr:uid="{00000000-0005-0000-0000-000012000000}"/>
    <cellStyle name="12 13" xfId="3768" xr:uid="{00000000-0005-0000-0000-000013000000}"/>
    <cellStyle name="12 14" xfId="3769" xr:uid="{00000000-0005-0000-0000-000014000000}"/>
    <cellStyle name="12 15" xfId="3770" xr:uid="{00000000-0005-0000-0000-000015000000}"/>
    <cellStyle name="12 16" xfId="3771" xr:uid="{00000000-0005-0000-0000-000016000000}"/>
    <cellStyle name="12 17" xfId="3772" xr:uid="{00000000-0005-0000-0000-000017000000}"/>
    <cellStyle name="12 18" xfId="3773" xr:uid="{00000000-0005-0000-0000-000018000000}"/>
    <cellStyle name="12 19" xfId="3774" xr:uid="{00000000-0005-0000-0000-000019000000}"/>
    <cellStyle name="12 2" xfId="3775" xr:uid="{00000000-0005-0000-0000-00001A000000}"/>
    <cellStyle name="12 2 10" xfId="3776" xr:uid="{00000000-0005-0000-0000-00001B000000}"/>
    <cellStyle name="12 2 11" xfId="3777" xr:uid="{00000000-0005-0000-0000-00001C000000}"/>
    <cellStyle name="12 2 12" xfId="3778" xr:uid="{00000000-0005-0000-0000-00001D000000}"/>
    <cellStyle name="12 2 13" xfId="3779" xr:uid="{00000000-0005-0000-0000-00001E000000}"/>
    <cellStyle name="12 2 14" xfId="3780" xr:uid="{00000000-0005-0000-0000-00001F000000}"/>
    <cellStyle name="12 2 15" xfId="3781" xr:uid="{00000000-0005-0000-0000-000020000000}"/>
    <cellStyle name="12 2 16" xfId="3782" xr:uid="{00000000-0005-0000-0000-000021000000}"/>
    <cellStyle name="12 2 17" xfId="3783" xr:uid="{00000000-0005-0000-0000-000022000000}"/>
    <cellStyle name="12 2 2" xfId="3784" xr:uid="{00000000-0005-0000-0000-000023000000}"/>
    <cellStyle name="12 2 2 2" xfId="3785" xr:uid="{00000000-0005-0000-0000-000024000000}"/>
    <cellStyle name="12 2 2 3" xfId="3786" xr:uid="{00000000-0005-0000-0000-000025000000}"/>
    <cellStyle name="12 2 2 4" xfId="3787" xr:uid="{00000000-0005-0000-0000-000026000000}"/>
    <cellStyle name="12 2 2 5" xfId="3788" xr:uid="{00000000-0005-0000-0000-000027000000}"/>
    <cellStyle name="12 2 2 6" xfId="3789" xr:uid="{00000000-0005-0000-0000-000028000000}"/>
    <cellStyle name="12 2 2 7" xfId="3790" xr:uid="{00000000-0005-0000-0000-000029000000}"/>
    <cellStyle name="12 2 2 8" xfId="3791" xr:uid="{00000000-0005-0000-0000-00002A000000}"/>
    <cellStyle name="12 2 2 9" xfId="3792" xr:uid="{00000000-0005-0000-0000-00002B000000}"/>
    <cellStyle name="12 2 3" xfId="3793" xr:uid="{00000000-0005-0000-0000-00002C000000}"/>
    <cellStyle name="12 2 4" xfId="3794" xr:uid="{00000000-0005-0000-0000-00002D000000}"/>
    <cellStyle name="12 2 5" xfId="3795" xr:uid="{00000000-0005-0000-0000-00002E000000}"/>
    <cellStyle name="12 2 6" xfId="3796" xr:uid="{00000000-0005-0000-0000-00002F000000}"/>
    <cellStyle name="12 2 7" xfId="3797" xr:uid="{00000000-0005-0000-0000-000030000000}"/>
    <cellStyle name="12 2 8" xfId="3798" xr:uid="{00000000-0005-0000-0000-000031000000}"/>
    <cellStyle name="12 2 9" xfId="3799" xr:uid="{00000000-0005-0000-0000-000032000000}"/>
    <cellStyle name="12 20" xfId="3800" xr:uid="{00000000-0005-0000-0000-000033000000}"/>
    <cellStyle name="12 21" xfId="3801" xr:uid="{00000000-0005-0000-0000-000034000000}"/>
    <cellStyle name="12 22" xfId="3802" xr:uid="{00000000-0005-0000-0000-000035000000}"/>
    <cellStyle name="12 23" xfId="3803" xr:uid="{00000000-0005-0000-0000-000036000000}"/>
    <cellStyle name="12 24" xfId="3804" xr:uid="{00000000-0005-0000-0000-000037000000}"/>
    <cellStyle name="12 25" xfId="3805" xr:uid="{00000000-0005-0000-0000-000038000000}"/>
    <cellStyle name="12 26" xfId="3806" xr:uid="{00000000-0005-0000-0000-000039000000}"/>
    <cellStyle name="12 3" xfId="3807" xr:uid="{00000000-0005-0000-0000-00003A000000}"/>
    <cellStyle name="12 3 10" xfId="3808" xr:uid="{00000000-0005-0000-0000-00003B000000}"/>
    <cellStyle name="12 3 11" xfId="3809" xr:uid="{00000000-0005-0000-0000-00003C000000}"/>
    <cellStyle name="12 3 12" xfId="3810" xr:uid="{00000000-0005-0000-0000-00003D000000}"/>
    <cellStyle name="12 3 13" xfId="3811" xr:uid="{00000000-0005-0000-0000-00003E000000}"/>
    <cellStyle name="12 3 14" xfId="3812" xr:uid="{00000000-0005-0000-0000-00003F000000}"/>
    <cellStyle name="12 3 15" xfId="3813" xr:uid="{00000000-0005-0000-0000-000040000000}"/>
    <cellStyle name="12 3 16" xfId="3814" xr:uid="{00000000-0005-0000-0000-000041000000}"/>
    <cellStyle name="12 3 17" xfId="3815" xr:uid="{00000000-0005-0000-0000-000042000000}"/>
    <cellStyle name="12 3 2" xfId="3816" xr:uid="{00000000-0005-0000-0000-000043000000}"/>
    <cellStyle name="12 3 3" xfId="3817" xr:uid="{00000000-0005-0000-0000-000044000000}"/>
    <cellStyle name="12 3 4" xfId="3818" xr:uid="{00000000-0005-0000-0000-000045000000}"/>
    <cellStyle name="12 3 5" xfId="3819" xr:uid="{00000000-0005-0000-0000-000046000000}"/>
    <cellStyle name="12 3 6" xfId="3820" xr:uid="{00000000-0005-0000-0000-000047000000}"/>
    <cellStyle name="12 3 7" xfId="3821" xr:uid="{00000000-0005-0000-0000-000048000000}"/>
    <cellStyle name="12 3 8" xfId="3822" xr:uid="{00000000-0005-0000-0000-000049000000}"/>
    <cellStyle name="12 3 9" xfId="3823" xr:uid="{00000000-0005-0000-0000-00004A000000}"/>
    <cellStyle name="12 4" xfId="3824" xr:uid="{00000000-0005-0000-0000-00004B000000}"/>
    <cellStyle name="12 4 10" xfId="3825" xr:uid="{00000000-0005-0000-0000-00004C000000}"/>
    <cellStyle name="12 4 11" xfId="3826" xr:uid="{00000000-0005-0000-0000-00004D000000}"/>
    <cellStyle name="12 4 12" xfId="3827" xr:uid="{00000000-0005-0000-0000-00004E000000}"/>
    <cellStyle name="12 4 13" xfId="3828" xr:uid="{00000000-0005-0000-0000-00004F000000}"/>
    <cellStyle name="12 4 14" xfId="3829" xr:uid="{00000000-0005-0000-0000-000050000000}"/>
    <cellStyle name="12 4 15" xfId="3830" xr:uid="{00000000-0005-0000-0000-000051000000}"/>
    <cellStyle name="12 4 16" xfId="3831" xr:uid="{00000000-0005-0000-0000-000052000000}"/>
    <cellStyle name="12 4 17" xfId="3832" xr:uid="{00000000-0005-0000-0000-000053000000}"/>
    <cellStyle name="12 4 2" xfId="3833" xr:uid="{00000000-0005-0000-0000-000054000000}"/>
    <cellStyle name="12 4 3" xfId="3834" xr:uid="{00000000-0005-0000-0000-000055000000}"/>
    <cellStyle name="12 4 4" xfId="3835" xr:uid="{00000000-0005-0000-0000-000056000000}"/>
    <cellStyle name="12 4 5" xfId="3836" xr:uid="{00000000-0005-0000-0000-000057000000}"/>
    <cellStyle name="12 4 6" xfId="3837" xr:uid="{00000000-0005-0000-0000-000058000000}"/>
    <cellStyle name="12 4 7" xfId="3838" xr:uid="{00000000-0005-0000-0000-000059000000}"/>
    <cellStyle name="12 4 8" xfId="3839" xr:uid="{00000000-0005-0000-0000-00005A000000}"/>
    <cellStyle name="12 4 9" xfId="3840" xr:uid="{00000000-0005-0000-0000-00005B000000}"/>
    <cellStyle name="12 5" xfId="3841" xr:uid="{00000000-0005-0000-0000-00005C000000}"/>
    <cellStyle name="12 5 10" xfId="3842" xr:uid="{00000000-0005-0000-0000-00005D000000}"/>
    <cellStyle name="12 5 11" xfId="3843" xr:uid="{00000000-0005-0000-0000-00005E000000}"/>
    <cellStyle name="12 5 12" xfId="3844" xr:uid="{00000000-0005-0000-0000-00005F000000}"/>
    <cellStyle name="12 5 13" xfId="3845" xr:uid="{00000000-0005-0000-0000-000060000000}"/>
    <cellStyle name="12 5 14" xfId="3846" xr:uid="{00000000-0005-0000-0000-000061000000}"/>
    <cellStyle name="12 5 15" xfId="3847" xr:uid="{00000000-0005-0000-0000-000062000000}"/>
    <cellStyle name="12 5 16" xfId="3848" xr:uid="{00000000-0005-0000-0000-000063000000}"/>
    <cellStyle name="12 5 17" xfId="3849" xr:uid="{00000000-0005-0000-0000-000064000000}"/>
    <cellStyle name="12 5 2" xfId="3850" xr:uid="{00000000-0005-0000-0000-000065000000}"/>
    <cellStyle name="12 5 3" xfId="3851" xr:uid="{00000000-0005-0000-0000-000066000000}"/>
    <cellStyle name="12 5 4" xfId="3852" xr:uid="{00000000-0005-0000-0000-000067000000}"/>
    <cellStyle name="12 5 5" xfId="3853" xr:uid="{00000000-0005-0000-0000-000068000000}"/>
    <cellStyle name="12 5 6" xfId="3854" xr:uid="{00000000-0005-0000-0000-000069000000}"/>
    <cellStyle name="12 5 7" xfId="3855" xr:uid="{00000000-0005-0000-0000-00006A000000}"/>
    <cellStyle name="12 5 8" xfId="3856" xr:uid="{00000000-0005-0000-0000-00006B000000}"/>
    <cellStyle name="12 5 9" xfId="3857" xr:uid="{00000000-0005-0000-0000-00006C000000}"/>
    <cellStyle name="12 6" xfId="3858" xr:uid="{00000000-0005-0000-0000-00006D000000}"/>
    <cellStyle name="12 6 10" xfId="3859" xr:uid="{00000000-0005-0000-0000-00006E000000}"/>
    <cellStyle name="12 6 11" xfId="3860" xr:uid="{00000000-0005-0000-0000-00006F000000}"/>
    <cellStyle name="12 6 12" xfId="3861" xr:uid="{00000000-0005-0000-0000-000070000000}"/>
    <cellStyle name="12 6 13" xfId="3862" xr:uid="{00000000-0005-0000-0000-000071000000}"/>
    <cellStyle name="12 6 14" xfId="3863" xr:uid="{00000000-0005-0000-0000-000072000000}"/>
    <cellStyle name="12 6 15" xfId="3864" xr:uid="{00000000-0005-0000-0000-000073000000}"/>
    <cellStyle name="12 6 16" xfId="3865" xr:uid="{00000000-0005-0000-0000-000074000000}"/>
    <cellStyle name="12 6 17" xfId="3866" xr:uid="{00000000-0005-0000-0000-000075000000}"/>
    <cellStyle name="12 6 2" xfId="3867" xr:uid="{00000000-0005-0000-0000-000076000000}"/>
    <cellStyle name="12 6 3" xfId="3868" xr:uid="{00000000-0005-0000-0000-000077000000}"/>
    <cellStyle name="12 6 4" xfId="3869" xr:uid="{00000000-0005-0000-0000-000078000000}"/>
    <cellStyle name="12 6 5" xfId="3870" xr:uid="{00000000-0005-0000-0000-000079000000}"/>
    <cellStyle name="12 6 6" xfId="3871" xr:uid="{00000000-0005-0000-0000-00007A000000}"/>
    <cellStyle name="12 6 7" xfId="3872" xr:uid="{00000000-0005-0000-0000-00007B000000}"/>
    <cellStyle name="12 6 8" xfId="3873" xr:uid="{00000000-0005-0000-0000-00007C000000}"/>
    <cellStyle name="12 6 9" xfId="3874" xr:uid="{00000000-0005-0000-0000-00007D000000}"/>
    <cellStyle name="12 7" xfId="3875" xr:uid="{00000000-0005-0000-0000-00007E000000}"/>
    <cellStyle name="12 7 10" xfId="3876" xr:uid="{00000000-0005-0000-0000-00007F000000}"/>
    <cellStyle name="12 7 11" xfId="3877" xr:uid="{00000000-0005-0000-0000-000080000000}"/>
    <cellStyle name="12 7 12" xfId="3878" xr:uid="{00000000-0005-0000-0000-000081000000}"/>
    <cellStyle name="12 7 13" xfId="3879" xr:uid="{00000000-0005-0000-0000-000082000000}"/>
    <cellStyle name="12 7 14" xfId="3880" xr:uid="{00000000-0005-0000-0000-000083000000}"/>
    <cellStyle name="12 7 15" xfId="3881" xr:uid="{00000000-0005-0000-0000-000084000000}"/>
    <cellStyle name="12 7 16" xfId="3882" xr:uid="{00000000-0005-0000-0000-000085000000}"/>
    <cellStyle name="12 7 17" xfId="3883" xr:uid="{00000000-0005-0000-0000-000086000000}"/>
    <cellStyle name="12 7 2" xfId="3884" xr:uid="{00000000-0005-0000-0000-000087000000}"/>
    <cellStyle name="12 7 3" xfId="3885" xr:uid="{00000000-0005-0000-0000-000088000000}"/>
    <cellStyle name="12 7 4" xfId="3886" xr:uid="{00000000-0005-0000-0000-000089000000}"/>
    <cellStyle name="12 7 5" xfId="3887" xr:uid="{00000000-0005-0000-0000-00008A000000}"/>
    <cellStyle name="12 7 6" xfId="3888" xr:uid="{00000000-0005-0000-0000-00008B000000}"/>
    <cellStyle name="12 7 7" xfId="3889" xr:uid="{00000000-0005-0000-0000-00008C000000}"/>
    <cellStyle name="12 7 8" xfId="3890" xr:uid="{00000000-0005-0000-0000-00008D000000}"/>
    <cellStyle name="12 7 9" xfId="3891" xr:uid="{00000000-0005-0000-0000-00008E000000}"/>
    <cellStyle name="12 8" xfId="3892" xr:uid="{00000000-0005-0000-0000-00008F000000}"/>
    <cellStyle name="12 8 10" xfId="3893" xr:uid="{00000000-0005-0000-0000-000090000000}"/>
    <cellStyle name="12 8 11" xfId="3894" xr:uid="{00000000-0005-0000-0000-000091000000}"/>
    <cellStyle name="12 8 12" xfId="3895" xr:uid="{00000000-0005-0000-0000-000092000000}"/>
    <cellStyle name="12 8 13" xfId="3896" xr:uid="{00000000-0005-0000-0000-000093000000}"/>
    <cellStyle name="12 8 14" xfId="3897" xr:uid="{00000000-0005-0000-0000-000094000000}"/>
    <cellStyle name="12 8 15" xfId="3898" xr:uid="{00000000-0005-0000-0000-000095000000}"/>
    <cellStyle name="12 8 16" xfId="3899" xr:uid="{00000000-0005-0000-0000-000096000000}"/>
    <cellStyle name="12 8 17" xfId="3900" xr:uid="{00000000-0005-0000-0000-000097000000}"/>
    <cellStyle name="12 8 2" xfId="3901" xr:uid="{00000000-0005-0000-0000-000098000000}"/>
    <cellStyle name="12 8 3" xfId="3902" xr:uid="{00000000-0005-0000-0000-000099000000}"/>
    <cellStyle name="12 8 4" xfId="3903" xr:uid="{00000000-0005-0000-0000-00009A000000}"/>
    <cellStyle name="12 8 5" xfId="3904" xr:uid="{00000000-0005-0000-0000-00009B000000}"/>
    <cellStyle name="12 8 6" xfId="3905" xr:uid="{00000000-0005-0000-0000-00009C000000}"/>
    <cellStyle name="12 8 7" xfId="3906" xr:uid="{00000000-0005-0000-0000-00009D000000}"/>
    <cellStyle name="12 8 8" xfId="3907" xr:uid="{00000000-0005-0000-0000-00009E000000}"/>
    <cellStyle name="12 8 9" xfId="3908" xr:uid="{00000000-0005-0000-0000-00009F000000}"/>
    <cellStyle name="12 9" xfId="3909" xr:uid="{00000000-0005-0000-0000-0000A0000000}"/>
    <cellStyle name="12 9 10" xfId="3910" xr:uid="{00000000-0005-0000-0000-0000A1000000}"/>
    <cellStyle name="12 9 11" xfId="3911" xr:uid="{00000000-0005-0000-0000-0000A2000000}"/>
    <cellStyle name="12 9 12" xfId="3912" xr:uid="{00000000-0005-0000-0000-0000A3000000}"/>
    <cellStyle name="12 9 13" xfId="3913" xr:uid="{00000000-0005-0000-0000-0000A4000000}"/>
    <cellStyle name="12 9 14" xfId="3914" xr:uid="{00000000-0005-0000-0000-0000A5000000}"/>
    <cellStyle name="12 9 15" xfId="3915" xr:uid="{00000000-0005-0000-0000-0000A6000000}"/>
    <cellStyle name="12 9 16" xfId="3916" xr:uid="{00000000-0005-0000-0000-0000A7000000}"/>
    <cellStyle name="12 9 17" xfId="3917" xr:uid="{00000000-0005-0000-0000-0000A8000000}"/>
    <cellStyle name="12 9 2" xfId="3918" xr:uid="{00000000-0005-0000-0000-0000A9000000}"/>
    <cellStyle name="12 9 3" xfId="3919" xr:uid="{00000000-0005-0000-0000-0000AA000000}"/>
    <cellStyle name="12 9 4" xfId="3920" xr:uid="{00000000-0005-0000-0000-0000AB000000}"/>
    <cellStyle name="12 9 5" xfId="3921" xr:uid="{00000000-0005-0000-0000-0000AC000000}"/>
    <cellStyle name="12 9 6" xfId="3922" xr:uid="{00000000-0005-0000-0000-0000AD000000}"/>
    <cellStyle name="12 9 7" xfId="3923" xr:uid="{00000000-0005-0000-0000-0000AE000000}"/>
    <cellStyle name="12 9 8" xfId="3924" xr:uid="{00000000-0005-0000-0000-0000AF000000}"/>
    <cellStyle name="12 9 9" xfId="3925" xr:uid="{00000000-0005-0000-0000-0000B0000000}"/>
    <cellStyle name="12_L.I.COTAÇÃO" xfId="3926" xr:uid="{00000000-0005-0000-0000-0000B1000000}"/>
    <cellStyle name="2.1" xfId="3927" xr:uid="{00000000-0005-0000-0000-0000B2000000}"/>
    <cellStyle name="2.1.1" xfId="3928" xr:uid="{00000000-0005-0000-0000-0000B3000000}"/>
    <cellStyle name="2.1.1.1" xfId="3929" xr:uid="{00000000-0005-0000-0000-0000B4000000}"/>
    <cellStyle name="20% - Accent1" xfId="3930" xr:uid="{00000000-0005-0000-0000-0000B5000000}"/>
    <cellStyle name="20% - Accent1 2" xfId="3931" xr:uid="{00000000-0005-0000-0000-0000B6000000}"/>
    <cellStyle name="20% - Accent1 2 2" xfId="21142" xr:uid="{00000000-0005-0000-0000-0000B7000000}"/>
    <cellStyle name="20% - Accent1 2 2 2" xfId="26316" xr:uid="{00000000-0005-0000-0000-0000B8000000}"/>
    <cellStyle name="20% - Accent1 2 2 2 2" xfId="36437" xr:uid="{00000000-0005-0000-0000-0000B9000000}"/>
    <cellStyle name="20% - Accent1 2 2 3" xfId="31344" xr:uid="{00000000-0005-0000-0000-0000BA000000}"/>
    <cellStyle name="20% - Accent1 2 3" xfId="24228" xr:uid="{00000000-0005-0000-0000-0000BB000000}"/>
    <cellStyle name="20% - Accent1 2 3 2" xfId="34370" xr:uid="{00000000-0005-0000-0000-0000BC000000}"/>
    <cellStyle name="20% - Accent1 2 4" xfId="28453" xr:uid="{00000000-0005-0000-0000-0000BD000000}"/>
    <cellStyle name="20% - Accent1 3" xfId="41775" xr:uid="{00000000-0005-0000-0000-0000BE000000}"/>
    <cellStyle name="20% - Accent2" xfId="3932" xr:uid="{00000000-0005-0000-0000-0000BF000000}"/>
    <cellStyle name="20% - Accent3" xfId="3933" xr:uid="{00000000-0005-0000-0000-0000C0000000}"/>
    <cellStyle name="20% - Accent4" xfId="3934" xr:uid="{00000000-0005-0000-0000-0000C1000000}"/>
    <cellStyle name="20% - Accent5" xfId="3935" xr:uid="{00000000-0005-0000-0000-0000C2000000}"/>
    <cellStyle name="20% - Accent6" xfId="3936" xr:uid="{00000000-0005-0000-0000-0000C3000000}"/>
    <cellStyle name="20% - Accent6 2" xfId="3937" xr:uid="{00000000-0005-0000-0000-0000C4000000}"/>
    <cellStyle name="20% - Accent6 2 2" xfId="21143" xr:uid="{00000000-0005-0000-0000-0000C5000000}"/>
    <cellStyle name="20% - Accent6 2 2 2" xfId="26317" xr:uid="{00000000-0005-0000-0000-0000C6000000}"/>
    <cellStyle name="20% - Accent6 2 2 2 2" xfId="36438" xr:uid="{00000000-0005-0000-0000-0000C7000000}"/>
    <cellStyle name="20% - Accent6 2 2 3" xfId="31345" xr:uid="{00000000-0005-0000-0000-0000C8000000}"/>
    <cellStyle name="20% - Accent6 2 3" xfId="24229" xr:uid="{00000000-0005-0000-0000-0000C9000000}"/>
    <cellStyle name="20% - Accent6 2 3 2" xfId="34371" xr:uid="{00000000-0005-0000-0000-0000CA000000}"/>
    <cellStyle name="20% - Accent6 2 4" xfId="28454" xr:uid="{00000000-0005-0000-0000-0000CB000000}"/>
    <cellStyle name="20% - Cor1" xfId="183" xr:uid="{00000000-0005-0000-0000-0000CC000000}"/>
    <cellStyle name="20% - Cor1 2" xfId="213" xr:uid="{00000000-0005-0000-0000-0000CD000000}"/>
    <cellStyle name="20% - Cor1 2 2" xfId="3938" xr:uid="{00000000-0005-0000-0000-0000CE000000}"/>
    <cellStyle name="20% - Cor1 3" xfId="3939" xr:uid="{00000000-0005-0000-0000-0000CF000000}"/>
    <cellStyle name="20% - Cor2" xfId="187" xr:uid="{00000000-0005-0000-0000-0000D0000000}"/>
    <cellStyle name="20% - Cor2 2" xfId="214" xr:uid="{00000000-0005-0000-0000-0000D1000000}"/>
    <cellStyle name="20% - Cor2 2 2" xfId="3940" xr:uid="{00000000-0005-0000-0000-0000D2000000}"/>
    <cellStyle name="20% - Cor2 3" xfId="3941" xr:uid="{00000000-0005-0000-0000-0000D3000000}"/>
    <cellStyle name="20% - Cor3" xfId="191" xr:uid="{00000000-0005-0000-0000-0000D4000000}"/>
    <cellStyle name="20% - Cor3 2" xfId="215" xr:uid="{00000000-0005-0000-0000-0000D5000000}"/>
    <cellStyle name="20% - Cor3 2 2" xfId="3942" xr:uid="{00000000-0005-0000-0000-0000D6000000}"/>
    <cellStyle name="20% - Cor3 3" xfId="3943" xr:uid="{00000000-0005-0000-0000-0000D7000000}"/>
    <cellStyle name="20% - Cor4" xfId="195" xr:uid="{00000000-0005-0000-0000-0000D8000000}"/>
    <cellStyle name="20% - Cor4 2" xfId="216" xr:uid="{00000000-0005-0000-0000-0000D9000000}"/>
    <cellStyle name="20% - Cor4 2 2" xfId="3944" xr:uid="{00000000-0005-0000-0000-0000DA000000}"/>
    <cellStyle name="20% - Cor4 3" xfId="3945" xr:uid="{00000000-0005-0000-0000-0000DB000000}"/>
    <cellStyle name="20% - Cor5" xfId="199" xr:uid="{00000000-0005-0000-0000-0000DC000000}"/>
    <cellStyle name="20% - Cor5 2" xfId="217" xr:uid="{00000000-0005-0000-0000-0000DD000000}"/>
    <cellStyle name="20% - Cor5 2 2" xfId="3946" xr:uid="{00000000-0005-0000-0000-0000DE000000}"/>
    <cellStyle name="20% - Cor5 3" xfId="3947" xr:uid="{00000000-0005-0000-0000-0000DF000000}"/>
    <cellStyle name="20% - Cor5 4" xfId="37916" xr:uid="{00000000-0005-0000-0000-0000E0000000}"/>
    <cellStyle name="20% - Cor6" xfId="203" xr:uid="{00000000-0005-0000-0000-0000E1000000}"/>
    <cellStyle name="20% - Cor6 2" xfId="218" xr:uid="{00000000-0005-0000-0000-0000E2000000}"/>
    <cellStyle name="20% - Cor6 2 2" xfId="3948" xr:uid="{00000000-0005-0000-0000-0000E3000000}"/>
    <cellStyle name="20% - Cor6 3" xfId="3949" xr:uid="{00000000-0005-0000-0000-0000E4000000}"/>
    <cellStyle name="20% - Ênfase1 10" xfId="37508" xr:uid="{00000000-0005-0000-0000-0000E5000000}"/>
    <cellStyle name="20% - Ênfase1 11" xfId="37694" xr:uid="{00000000-0005-0000-0000-0000E6000000}"/>
    <cellStyle name="20% - Ênfase1 2" xfId="219" xr:uid="{00000000-0005-0000-0000-0000E7000000}"/>
    <cellStyle name="20% - Ênfase1 2 10" xfId="2760" xr:uid="{00000000-0005-0000-0000-0000E8000000}"/>
    <cellStyle name="20% - Ênfase1 2 10 2" xfId="19858" xr:uid="{00000000-0005-0000-0000-0000E9000000}"/>
    <cellStyle name="20% - Ênfase1 2 10 2 2" xfId="22787" xr:uid="{00000000-0005-0000-0000-0000EA000000}"/>
    <cellStyle name="20% - Ênfase1 2 10 2 2 2" xfId="27174" xr:uid="{00000000-0005-0000-0000-0000EB000000}"/>
    <cellStyle name="20% - Ênfase1 2 10 2 2 2 2" xfId="37294" xr:uid="{00000000-0005-0000-0000-0000EC000000}"/>
    <cellStyle name="20% - Ênfase1 2 10 2 2 2 3" xfId="44954" xr:uid="{00000000-0005-0000-0000-0000ED000000}"/>
    <cellStyle name="20% - Ênfase1 2 10 2 2 3" xfId="32962" xr:uid="{00000000-0005-0000-0000-0000EE000000}"/>
    <cellStyle name="20% - Ênfase1 2 10 2 2 4" xfId="41015" xr:uid="{00000000-0005-0000-0000-0000EF000000}"/>
    <cellStyle name="20% - Ênfase1 2 10 2 3" xfId="25099" xr:uid="{00000000-0005-0000-0000-0000F0000000}"/>
    <cellStyle name="20% - Ênfase1 2 10 2 3 2" xfId="35229" xr:uid="{00000000-0005-0000-0000-0000F1000000}"/>
    <cellStyle name="20% - Ênfase1 2 10 2 3 3" xfId="43041" xr:uid="{00000000-0005-0000-0000-0000F2000000}"/>
    <cellStyle name="20% - Ênfase1 2 10 2 4" xfId="30086" xr:uid="{00000000-0005-0000-0000-0000F3000000}"/>
    <cellStyle name="20% - Ênfase1 2 10 2 5" xfId="39099" xr:uid="{00000000-0005-0000-0000-0000F4000000}"/>
    <cellStyle name="20% - Ênfase1 2 10 3" xfId="20271" xr:uid="{00000000-0005-0000-0000-0000F5000000}"/>
    <cellStyle name="20% - Ênfase1 2 10 3 2" xfId="25453" xr:uid="{00000000-0005-0000-0000-0000F6000000}"/>
    <cellStyle name="20% - Ênfase1 2 10 3 2 2" xfId="35574" xr:uid="{00000000-0005-0000-0000-0000F7000000}"/>
    <cellStyle name="20% - Ênfase1 2 10 3 2 2 2" xfId="45582" xr:uid="{00000000-0005-0000-0000-0000F8000000}"/>
    <cellStyle name="20% - Ênfase1 2 10 3 2 3" xfId="41643" xr:uid="{00000000-0005-0000-0000-0000F9000000}"/>
    <cellStyle name="20% - Ênfase1 2 10 3 3" xfId="30478" xr:uid="{00000000-0005-0000-0000-0000FA000000}"/>
    <cellStyle name="20% - Ênfase1 2 10 3 3 2" xfId="43669" xr:uid="{00000000-0005-0000-0000-0000FB000000}"/>
    <cellStyle name="20% - Ênfase1 2 10 3 4" xfId="39727" xr:uid="{00000000-0005-0000-0000-0000FC000000}"/>
    <cellStyle name="20% - Ênfase1 2 10 4" xfId="23353" xr:uid="{00000000-0005-0000-0000-0000FD000000}"/>
    <cellStyle name="20% - Ênfase1 2 10 4 2" xfId="33506" xr:uid="{00000000-0005-0000-0000-0000FE000000}"/>
    <cellStyle name="20% - Ênfase1 2 10 4 2 2" xfId="44434" xr:uid="{00000000-0005-0000-0000-0000FF000000}"/>
    <cellStyle name="20% - Ênfase1 2 10 4 3" xfId="40495" xr:uid="{00000000-0005-0000-0000-000000010000}"/>
    <cellStyle name="20% - Ênfase1 2 10 5" xfId="27563" xr:uid="{00000000-0005-0000-0000-000001010000}"/>
    <cellStyle name="20% - Ênfase1 2 10 5 2" xfId="42521" xr:uid="{00000000-0005-0000-0000-000002010000}"/>
    <cellStyle name="20% - Ênfase1 2 10 6" xfId="38579" xr:uid="{00000000-0005-0000-0000-000003010000}"/>
    <cellStyle name="20% - Ênfase1 2 11" xfId="3224" xr:uid="{00000000-0005-0000-0000-000004010000}"/>
    <cellStyle name="20% - Ênfase1 2 11 2" xfId="19868" xr:uid="{00000000-0005-0000-0000-000005010000}"/>
    <cellStyle name="20% - Ênfase1 2 11 2 2" xfId="22797" xr:uid="{00000000-0005-0000-0000-000006010000}"/>
    <cellStyle name="20% - Ênfase1 2 11 2 2 2" xfId="27184" xr:uid="{00000000-0005-0000-0000-000007010000}"/>
    <cellStyle name="20% - Ênfase1 2 11 2 2 2 2" xfId="37304" xr:uid="{00000000-0005-0000-0000-000008010000}"/>
    <cellStyle name="20% - Ênfase1 2 11 2 2 2 3" xfId="45586" xr:uid="{00000000-0005-0000-0000-000009010000}"/>
    <cellStyle name="20% - Ênfase1 2 11 2 2 3" xfId="32972" xr:uid="{00000000-0005-0000-0000-00000A010000}"/>
    <cellStyle name="20% - Ênfase1 2 11 2 2 4" xfId="41647" xr:uid="{00000000-0005-0000-0000-00000B010000}"/>
    <cellStyle name="20% - Ênfase1 2 11 2 3" xfId="25109" xr:uid="{00000000-0005-0000-0000-00000C010000}"/>
    <cellStyle name="20% - Ênfase1 2 11 2 3 2" xfId="35239" xr:uid="{00000000-0005-0000-0000-00000D010000}"/>
    <cellStyle name="20% - Ênfase1 2 11 2 3 3" xfId="43673" xr:uid="{00000000-0005-0000-0000-00000E010000}"/>
    <cellStyle name="20% - Ênfase1 2 11 2 4" xfId="30096" xr:uid="{00000000-0005-0000-0000-00000F010000}"/>
    <cellStyle name="20% - Ênfase1 2 11 2 5" xfId="39731" xr:uid="{00000000-0005-0000-0000-000010010000}"/>
    <cellStyle name="20% - Ênfase1 2 11 3" xfId="20643" xr:uid="{00000000-0005-0000-0000-000011010000}"/>
    <cellStyle name="20% - Ênfase1 2 11 3 2" xfId="25824" xr:uid="{00000000-0005-0000-0000-000012010000}"/>
    <cellStyle name="20% - Ênfase1 2 11 3 2 2" xfId="35945" xr:uid="{00000000-0005-0000-0000-000013010000}"/>
    <cellStyle name="20% - Ênfase1 2 11 3 2 3" xfId="44437" xr:uid="{00000000-0005-0000-0000-000014010000}"/>
    <cellStyle name="20% - Ênfase1 2 11 3 3" xfId="30849" xr:uid="{00000000-0005-0000-0000-000015010000}"/>
    <cellStyle name="20% - Ênfase1 2 11 3 4" xfId="40498" xr:uid="{00000000-0005-0000-0000-000016010000}"/>
    <cellStyle name="20% - Ênfase1 2 11 4" xfId="23731" xr:uid="{00000000-0005-0000-0000-000017010000}"/>
    <cellStyle name="20% - Ênfase1 2 11 4 2" xfId="33878" xr:uid="{00000000-0005-0000-0000-000018010000}"/>
    <cellStyle name="20% - Ênfase1 2 11 4 3" xfId="42524" xr:uid="{00000000-0005-0000-0000-000019010000}"/>
    <cellStyle name="20% - Ênfase1 2 11 5" xfId="27949" xr:uid="{00000000-0005-0000-0000-00001A010000}"/>
    <cellStyle name="20% - Ênfase1 2 11 6" xfId="38582" xr:uid="{00000000-0005-0000-0000-00001B010000}"/>
    <cellStyle name="20% - Ênfase1 2 12" xfId="18971" xr:uid="{00000000-0005-0000-0000-00001C010000}"/>
    <cellStyle name="20% - Ênfase1 2 12 2" xfId="21925" xr:uid="{00000000-0005-0000-0000-00001D010000}"/>
    <cellStyle name="20% - Ênfase1 2 12 2 2" xfId="26318" xr:uid="{00000000-0005-0000-0000-00001E010000}"/>
    <cellStyle name="20% - Ênfase1 2 12 2 2 2" xfId="36439" xr:uid="{00000000-0005-0000-0000-00001F010000}"/>
    <cellStyle name="20% - Ênfase1 2 12 2 2 3" xfId="44956" xr:uid="{00000000-0005-0000-0000-000020010000}"/>
    <cellStyle name="20% - Ênfase1 2 12 2 3" xfId="32101" xr:uid="{00000000-0005-0000-0000-000021010000}"/>
    <cellStyle name="20% - Ênfase1 2 12 2 4" xfId="41017" xr:uid="{00000000-0005-0000-0000-000022010000}"/>
    <cellStyle name="20% - Ênfase1 2 12 3" xfId="24238" xr:uid="{00000000-0005-0000-0000-000023010000}"/>
    <cellStyle name="20% - Ênfase1 2 12 3 2" xfId="34372" xr:uid="{00000000-0005-0000-0000-000024010000}"/>
    <cellStyle name="20% - Ênfase1 2 12 3 3" xfId="43043" xr:uid="{00000000-0005-0000-0000-000025010000}"/>
    <cellStyle name="20% - Ênfase1 2 12 4" xfId="29208" xr:uid="{00000000-0005-0000-0000-000026010000}"/>
    <cellStyle name="20% - Ênfase1 2 12 5" xfId="39101" xr:uid="{00000000-0005-0000-0000-000027010000}"/>
    <cellStyle name="20% - Ênfase1 2 13" xfId="20103" xr:uid="{00000000-0005-0000-0000-000028010000}"/>
    <cellStyle name="20% - Ênfase1 2 13 2" xfId="25286" xr:uid="{00000000-0005-0000-0000-000029010000}"/>
    <cellStyle name="20% - Ênfase1 2 13 2 2" xfId="35407" xr:uid="{00000000-0005-0000-0000-00002A010000}"/>
    <cellStyle name="20% - Ênfase1 2 13 2 3" xfId="43798" xr:uid="{00000000-0005-0000-0000-00002B010000}"/>
    <cellStyle name="20% - Ênfase1 2 13 3" xfId="30311" xr:uid="{00000000-0005-0000-0000-00002C010000}"/>
    <cellStyle name="20% - Ênfase1 2 13 4" xfId="39855" xr:uid="{00000000-0005-0000-0000-00002D010000}"/>
    <cellStyle name="20% - Ênfase1 2 14" xfId="23011" xr:uid="{00000000-0005-0000-0000-00002E010000}"/>
    <cellStyle name="20% - Ênfase1 2 14 2" xfId="33176" xr:uid="{00000000-0005-0000-0000-00002F010000}"/>
    <cellStyle name="20% - Ênfase1 2 14 3" xfId="41860" xr:uid="{00000000-0005-0000-0000-000030010000}"/>
    <cellStyle name="20% - Ênfase1 2 15" xfId="23174" xr:uid="{00000000-0005-0000-0000-000031010000}"/>
    <cellStyle name="20% - Ênfase1 2 15 2" xfId="33338" xr:uid="{00000000-0005-0000-0000-000032010000}"/>
    <cellStyle name="20% - Ênfase1 2 15 3" xfId="45886" xr:uid="{00000000-0005-0000-0000-000033010000}"/>
    <cellStyle name="20% - Ênfase1 2 16" xfId="24353" xr:uid="{00000000-0005-0000-0000-000034010000}"/>
    <cellStyle name="20% - Ênfase1 2 17" xfId="27373" xr:uid="{00000000-0005-0000-0000-000035010000}"/>
    <cellStyle name="20% - Ênfase1 2 18" xfId="37525" xr:uid="{00000000-0005-0000-0000-000036010000}"/>
    <cellStyle name="20% - Ênfase1 2 19" xfId="37708" xr:uid="{00000000-0005-0000-0000-000037010000}"/>
    <cellStyle name="20% - Ênfase1 2 2" xfId="220" xr:uid="{00000000-0005-0000-0000-000038010000}"/>
    <cellStyle name="20% - Ênfase1 2 2 2" xfId="221" xr:uid="{00000000-0005-0000-0000-000039010000}"/>
    <cellStyle name="20% - Ênfase1 2 2 2 2" xfId="222" xr:uid="{00000000-0005-0000-0000-00003A010000}"/>
    <cellStyle name="20% - Ênfase1 2 2 2 2 2" xfId="223" xr:uid="{00000000-0005-0000-0000-00003B010000}"/>
    <cellStyle name="20% - Ênfase1 2 2 2 2 2 2" xfId="3950" xr:uid="{00000000-0005-0000-0000-00003C010000}"/>
    <cellStyle name="20% - Ênfase1 2 2 2 2 3" xfId="3951" xr:uid="{00000000-0005-0000-0000-00003D010000}"/>
    <cellStyle name="20% - Ênfase1 2 2 2 3" xfId="224" xr:uid="{00000000-0005-0000-0000-00003E010000}"/>
    <cellStyle name="20% - Ênfase1 2 2 2 3 2" xfId="225" xr:uid="{00000000-0005-0000-0000-00003F010000}"/>
    <cellStyle name="20% - Ênfase1 2 2 2 3 2 2" xfId="3952" xr:uid="{00000000-0005-0000-0000-000040010000}"/>
    <cellStyle name="20% - Ênfase1 2 2 2 3 3" xfId="3953" xr:uid="{00000000-0005-0000-0000-000041010000}"/>
    <cellStyle name="20% - Ênfase1 2 2 2 4" xfId="226" xr:uid="{00000000-0005-0000-0000-000042010000}"/>
    <cellStyle name="20% - Ênfase1 2 2 2 4 2" xfId="3954" xr:uid="{00000000-0005-0000-0000-000043010000}"/>
    <cellStyle name="20% - Ênfase1 2 2 2 5" xfId="3955" xr:uid="{00000000-0005-0000-0000-000044010000}"/>
    <cellStyle name="20% - Ênfase1 2 2 2_12001 - Planilha orçamentária" xfId="227" xr:uid="{00000000-0005-0000-0000-000045010000}"/>
    <cellStyle name="20% - Ênfase1 2 2 3" xfId="228" xr:uid="{00000000-0005-0000-0000-000046010000}"/>
    <cellStyle name="20% - Ênfase1 2 2 3 2" xfId="229" xr:uid="{00000000-0005-0000-0000-000047010000}"/>
    <cellStyle name="20% - Ênfase1 2 2 3 2 2" xfId="3956" xr:uid="{00000000-0005-0000-0000-000048010000}"/>
    <cellStyle name="20% - Ênfase1 2 2 3 3" xfId="3957" xr:uid="{00000000-0005-0000-0000-000049010000}"/>
    <cellStyle name="20% - Ênfase1 2 2 4" xfId="230" xr:uid="{00000000-0005-0000-0000-00004A010000}"/>
    <cellStyle name="20% - Ênfase1 2 2 4 2" xfId="231" xr:uid="{00000000-0005-0000-0000-00004B010000}"/>
    <cellStyle name="20% - Ênfase1 2 2 4 2 2" xfId="3958" xr:uid="{00000000-0005-0000-0000-00004C010000}"/>
    <cellStyle name="20% - Ênfase1 2 2 4 3" xfId="3959" xr:uid="{00000000-0005-0000-0000-00004D010000}"/>
    <cellStyle name="20% - Ênfase1 2 2 5" xfId="232" xr:uid="{00000000-0005-0000-0000-00004E010000}"/>
    <cellStyle name="20% - Ênfase1 2 2 5 2" xfId="3960" xr:uid="{00000000-0005-0000-0000-00004F010000}"/>
    <cellStyle name="20% - Ênfase1 2 2 6" xfId="3961" xr:uid="{00000000-0005-0000-0000-000050010000}"/>
    <cellStyle name="20% - Ênfase1 2 2_12001 - Planilha orçamentária" xfId="233" xr:uid="{00000000-0005-0000-0000-000051010000}"/>
    <cellStyle name="20% - Ênfase1 2 20" xfId="37930" xr:uid="{00000000-0005-0000-0000-000052010000}"/>
    <cellStyle name="20% - Ênfase1 2 3" xfId="234" xr:uid="{00000000-0005-0000-0000-000053010000}"/>
    <cellStyle name="20% - Ênfase1 2 3 2" xfId="235" xr:uid="{00000000-0005-0000-0000-000054010000}"/>
    <cellStyle name="20% - Ênfase1 2 3 2 2" xfId="236" xr:uid="{00000000-0005-0000-0000-000055010000}"/>
    <cellStyle name="20% - Ênfase1 2 3 2 2 2" xfId="3962" xr:uid="{00000000-0005-0000-0000-000056010000}"/>
    <cellStyle name="20% - Ênfase1 2 3 2 3" xfId="3963" xr:uid="{00000000-0005-0000-0000-000057010000}"/>
    <cellStyle name="20% - Ênfase1 2 3 3" xfId="237" xr:uid="{00000000-0005-0000-0000-000058010000}"/>
    <cellStyle name="20% - Ênfase1 2 3 3 2" xfId="238" xr:uid="{00000000-0005-0000-0000-000059010000}"/>
    <cellStyle name="20% - Ênfase1 2 3 3 2 2" xfId="3964" xr:uid="{00000000-0005-0000-0000-00005A010000}"/>
    <cellStyle name="20% - Ênfase1 2 3 3 3" xfId="3965" xr:uid="{00000000-0005-0000-0000-00005B010000}"/>
    <cellStyle name="20% - Ênfase1 2 3 4" xfId="239" xr:uid="{00000000-0005-0000-0000-00005C010000}"/>
    <cellStyle name="20% - Ênfase1 2 3 4 2" xfId="3966" xr:uid="{00000000-0005-0000-0000-00005D010000}"/>
    <cellStyle name="20% - Ênfase1 2 3 5" xfId="3967" xr:uid="{00000000-0005-0000-0000-00005E010000}"/>
    <cellStyle name="20% - Ênfase1 2 3_12001 - Planilha orçamentária" xfId="240" xr:uid="{00000000-0005-0000-0000-00005F010000}"/>
    <cellStyle name="20% - Ênfase1 2 4" xfId="241" xr:uid="{00000000-0005-0000-0000-000060010000}"/>
    <cellStyle name="20% - Ênfase1 2 4 2" xfId="242" xr:uid="{00000000-0005-0000-0000-000061010000}"/>
    <cellStyle name="20% - Ênfase1 2 4 2 2" xfId="3968" xr:uid="{00000000-0005-0000-0000-000062010000}"/>
    <cellStyle name="20% - Ênfase1 2 4 3" xfId="3969" xr:uid="{00000000-0005-0000-0000-000063010000}"/>
    <cellStyle name="20% - Ênfase1 2 5" xfId="243" xr:uid="{00000000-0005-0000-0000-000064010000}"/>
    <cellStyle name="20% - Ênfase1 2 5 2" xfId="244" xr:uid="{00000000-0005-0000-0000-000065010000}"/>
    <cellStyle name="20% - Ênfase1 2 5 2 2" xfId="3970" xr:uid="{00000000-0005-0000-0000-000066010000}"/>
    <cellStyle name="20% - Ênfase1 2 5 3" xfId="3971" xr:uid="{00000000-0005-0000-0000-000067010000}"/>
    <cellStyle name="20% - Ênfase1 2 6" xfId="2761" xr:uid="{00000000-0005-0000-0000-000068010000}"/>
    <cellStyle name="20% - Ênfase1 2 6 2" xfId="3225" xr:uid="{00000000-0005-0000-0000-000069010000}"/>
    <cellStyle name="20% - Ênfase1 2 6 2 2" xfId="19697" xr:uid="{00000000-0005-0000-0000-00006A010000}"/>
    <cellStyle name="20% - Ênfase1 2 6 2 2 2" xfId="22626" xr:uid="{00000000-0005-0000-0000-00006B010000}"/>
    <cellStyle name="20% - Ênfase1 2 6 2 2 2 2" xfId="27013" xr:uid="{00000000-0005-0000-0000-00006C010000}"/>
    <cellStyle name="20% - Ênfase1 2 6 2 2 2 2 2" xfId="37133" xr:uid="{00000000-0005-0000-0000-00006D010000}"/>
    <cellStyle name="20% - Ênfase1 2 6 2 2 2 3" xfId="32801" xr:uid="{00000000-0005-0000-0000-00006E010000}"/>
    <cellStyle name="20% - Ênfase1 2 6 2 2 2 4" xfId="44561" xr:uid="{00000000-0005-0000-0000-00006F010000}"/>
    <cellStyle name="20% - Ênfase1 2 6 2 2 3" xfId="24938" xr:uid="{00000000-0005-0000-0000-000070010000}"/>
    <cellStyle name="20% - Ênfase1 2 6 2 2 3 2" xfId="35068" xr:uid="{00000000-0005-0000-0000-000071010000}"/>
    <cellStyle name="20% - Ênfase1 2 6 2 2 4" xfId="29925" xr:uid="{00000000-0005-0000-0000-000072010000}"/>
    <cellStyle name="20% - Ênfase1 2 6 2 2 5" xfId="40622" xr:uid="{00000000-0005-0000-0000-000073010000}"/>
    <cellStyle name="20% - Ênfase1 2 6 2 3" xfId="20644" xr:uid="{00000000-0005-0000-0000-000074010000}"/>
    <cellStyle name="20% - Ênfase1 2 6 2 3 2" xfId="25825" xr:uid="{00000000-0005-0000-0000-000075010000}"/>
    <cellStyle name="20% - Ênfase1 2 6 2 3 2 2" xfId="35946" xr:uid="{00000000-0005-0000-0000-000076010000}"/>
    <cellStyle name="20% - Ênfase1 2 6 2 3 3" xfId="30850" xr:uid="{00000000-0005-0000-0000-000077010000}"/>
    <cellStyle name="20% - Ênfase1 2 6 2 3 4" xfId="42648" xr:uid="{00000000-0005-0000-0000-000078010000}"/>
    <cellStyle name="20% - Ênfase1 2 6 2 4" xfId="23732" xr:uid="{00000000-0005-0000-0000-000079010000}"/>
    <cellStyle name="20% - Ênfase1 2 6 2 4 2" xfId="33879" xr:uid="{00000000-0005-0000-0000-00007A010000}"/>
    <cellStyle name="20% - Ênfase1 2 6 2 5" xfId="27950" xr:uid="{00000000-0005-0000-0000-00007B010000}"/>
    <cellStyle name="20% - Ênfase1 2 6 2 6" xfId="38706" xr:uid="{00000000-0005-0000-0000-00007C010000}"/>
    <cellStyle name="20% - Ênfase1 2 6 3" xfId="19169" xr:uid="{00000000-0005-0000-0000-00007D010000}"/>
    <cellStyle name="20% - Ênfase1 2 6 3 2" xfId="22100" xr:uid="{00000000-0005-0000-0000-00007E010000}"/>
    <cellStyle name="20% - Ênfase1 2 6 3 2 2" xfId="26487" xr:uid="{00000000-0005-0000-0000-00007F010000}"/>
    <cellStyle name="20% - Ênfase1 2 6 3 2 2 2" xfId="36607" xr:uid="{00000000-0005-0000-0000-000080010000}"/>
    <cellStyle name="20% - Ênfase1 2 6 3 2 2 3" xfId="45080" xr:uid="{00000000-0005-0000-0000-000081010000}"/>
    <cellStyle name="20% - Ênfase1 2 6 3 2 3" xfId="32275" xr:uid="{00000000-0005-0000-0000-000082010000}"/>
    <cellStyle name="20% - Ênfase1 2 6 3 2 4" xfId="41141" xr:uid="{00000000-0005-0000-0000-000083010000}"/>
    <cellStyle name="20% - Ênfase1 2 6 3 3" xfId="24412" xr:uid="{00000000-0005-0000-0000-000084010000}"/>
    <cellStyle name="20% - Ênfase1 2 6 3 3 2" xfId="34542" xr:uid="{00000000-0005-0000-0000-000085010000}"/>
    <cellStyle name="20% - Ênfase1 2 6 3 3 3" xfId="43167" xr:uid="{00000000-0005-0000-0000-000086010000}"/>
    <cellStyle name="20% - Ênfase1 2 6 3 4" xfId="29398" xr:uid="{00000000-0005-0000-0000-000087010000}"/>
    <cellStyle name="20% - Ênfase1 2 6 3 5" xfId="39225" xr:uid="{00000000-0005-0000-0000-000088010000}"/>
    <cellStyle name="20% - Ênfase1 2 6 4" xfId="20272" xr:uid="{00000000-0005-0000-0000-000089010000}"/>
    <cellStyle name="20% - Ênfase1 2 6 4 2" xfId="25454" xr:uid="{00000000-0005-0000-0000-00008A010000}"/>
    <cellStyle name="20% - Ênfase1 2 6 4 2 2" xfId="35575" xr:uid="{00000000-0005-0000-0000-00008B010000}"/>
    <cellStyle name="20% - Ênfase1 2 6 4 2 3" xfId="43932" xr:uid="{00000000-0005-0000-0000-00008C010000}"/>
    <cellStyle name="20% - Ênfase1 2 6 4 3" xfId="30479" xr:uid="{00000000-0005-0000-0000-00008D010000}"/>
    <cellStyle name="20% - Ênfase1 2 6 4 4" xfId="39993" xr:uid="{00000000-0005-0000-0000-00008E010000}"/>
    <cellStyle name="20% - Ênfase1 2 6 5" xfId="23354" xr:uid="{00000000-0005-0000-0000-00008F010000}"/>
    <cellStyle name="20% - Ênfase1 2 6 5 2" xfId="33507" xr:uid="{00000000-0005-0000-0000-000090010000}"/>
    <cellStyle name="20% - Ênfase1 2 6 5 3" xfId="42019" xr:uid="{00000000-0005-0000-0000-000091010000}"/>
    <cellStyle name="20% - Ênfase1 2 6 6" xfId="27564" xr:uid="{00000000-0005-0000-0000-000092010000}"/>
    <cellStyle name="20% - Ênfase1 2 6 7" xfId="38077" xr:uid="{00000000-0005-0000-0000-000093010000}"/>
    <cellStyle name="20% - Ênfase1 2 7" xfId="2762" xr:uid="{00000000-0005-0000-0000-000094010000}"/>
    <cellStyle name="20% - Ênfase1 2 7 2" xfId="19518" xr:uid="{00000000-0005-0000-0000-000095010000}"/>
    <cellStyle name="20% - Ênfase1 2 7 2 2" xfId="22447" xr:uid="{00000000-0005-0000-0000-000096010000}"/>
    <cellStyle name="20% - Ênfase1 2 7 2 2 2" xfId="26834" xr:uid="{00000000-0005-0000-0000-000097010000}"/>
    <cellStyle name="20% - Ênfase1 2 7 2 2 2 2" xfId="36954" xr:uid="{00000000-0005-0000-0000-000098010000}"/>
    <cellStyle name="20% - Ênfase1 2 7 2 2 2 3" xfId="44685" xr:uid="{00000000-0005-0000-0000-000099010000}"/>
    <cellStyle name="20% - Ênfase1 2 7 2 2 3" xfId="32622" xr:uid="{00000000-0005-0000-0000-00009A010000}"/>
    <cellStyle name="20% - Ênfase1 2 7 2 2 4" xfId="40746" xr:uid="{00000000-0005-0000-0000-00009B010000}"/>
    <cellStyle name="20% - Ênfase1 2 7 2 3" xfId="24759" xr:uid="{00000000-0005-0000-0000-00009C010000}"/>
    <cellStyle name="20% - Ênfase1 2 7 2 3 2" xfId="34889" xr:uid="{00000000-0005-0000-0000-00009D010000}"/>
    <cellStyle name="20% - Ênfase1 2 7 2 3 3" xfId="42772" xr:uid="{00000000-0005-0000-0000-00009E010000}"/>
    <cellStyle name="20% - Ênfase1 2 7 2 4" xfId="29746" xr:uid="{00000000-0005-0000-0000-00009F010000}"/>
    <cellStyle name="20% - Ênfase1 2 7 2 5" xfId="38830" xr:uid="{00000000-0005-0000-0000-0000A0010000}"/>
    <cellStyle name="20% - Ênfase1 2 7 3" xfId="20273" xr:uid="{00000000-0005-0000-0000-0000A1010000}"/>
    <cellStyle name="20% - Ênfase1 2 7 3 2" xfId="25455" xr:uid="{00000000-0005-0000-0000-0000A2010000}"/>
    <cellStyle name="20% - Ênfase1 2 7 3 2 2" xfId="35576" xr:uid="{00000000-0005-0000-0000-0000A3010000}"/>
    <cellStyle name="20% - Ênfase1 2 7 3 2 2 2" xfId="45204" xr:uid="{00000000-0005-0000-0000-0000A4010000}"/>
    <cellStyle name="20% - Ênfase1 2 7 3 2 3" xfId="41265" xr:uid="{00000000-0005-0000-0000-0000A5010000}"/>
    <cellStyle name="20% - Ênfase1 2 7 3 3" xfId="30480" xr:uid="{00000000-0005-0000-0000-0000A6010000}"/>
    <cellStyle name="20% - Ênfase1 2 7 3 3 2" xfId="43291" xr:uid="{00000000-0005-0000-0000-0000A7010000}"/>
    <cellStyle name="20% - Ênfase1 2 7 3 4" xfId="39349" xr:uid="{00000000-0005-0000-0000-0000A8010000}"/>
    <cellStyle name="20% - Ênfase1 2 7 4" xfId="23355" xr:uid="{00000000-0005-0000-0000-0000A9010000}"/>
    <cellStyle name="20% - Ênfase1 2 7 4 2" xfId="33508" xr:uid="{00000000-0005-0000-0000-0000AA010000}"/>
    <cellStyle name="20% - Ênfase1 2 7 4 2 2" xfId="44056" xr:uid="{00000000-0005-0000-0000-0000AB010000}"/>
    <cellStyle name="20% - Ênfase1 2 7 4 3" xfId="40117" xr:uid="{00000000-0005-0000-0000-0000AC010000}"/>
    <cellStyle name="20% - Ênfase1 2 7 5" xfId="27565" xr:uid="{00000000-0005-0000-0000-0000AD010000}"/>
    <cellStyle name="20% - Ênfase1 2 7 5 2" xfId="42143" xr:uid="{00000000-0005-0000-0000-0000AE010000}"/>
    <cellStyle name="20% - Ênfase1 2 7 6" xfId="38201" xr:uid="{00000000-0005-0000-0000-0000AF010000}"/>
    <cellStyle name="20% - Ênfase1 2 8" xfId="2763" xr:uid="{00000000-0005-0000-0000-0000B0010000}"/>
    <cellStyle name="20% - Ênfase1 2 8 2" xfId="19691" xr:uid="{00000000-0005-0000-0000-0000B1010000}"/>
    <cellStyle name="20% - Ênfase1 2 8 2 2" xfId="22620" xr:uid="{00000000-0005-0000-0000-0000B2010000}"/>
    <cellStyle name="20% - Ênfase1 2 8 2 2 2" xfId="27007" xr:uid="{00000000-0005-0000-0000-0000B3010000}"/>
    <cellStyle name="20% - Ênfase1 2 8 2 2 2 2" xfId="37127" xr:uid="{00000000-0005-0000-0000-0000B4010000}"/>
    <cellStyle name="20% - Ênfase1 2 8 2 2 2 3" xfId="44819" xr:uid="{00000000-0005-0000-0000-0000B5010000}"/>
    <cellStyle name="20% - Ênfase1 2 8 2 2 3" xfId="32795" xr:uid="{00000000-0005-0000-0000-0000B6010000}"/>
    <cellStyle name="20% - Ênfase1 2 8 2 2 4" xfId="40880" xr:uid="{00000000-0005-0000-0000-0000B7010000}"/>
    <cellStyle name="20% - Ênfase1 2 8 2 3" xfId="24932" xr:uid="{00000000-0005-0000-0000-0000B8010000}"/>
    <cellStyle name="20% - Ênfase1 2 8 2 3 2" xfId="35062" xr:uid="{00000000-0005-0000-0000-0000B9010000}"/>
    <cellStyle name="20% - Ênfase1 2 8 2 3 3" xfId="42906" xr:uid="{00000000-0005-0000-0000-0000BA010000}"/>
    <cellStyle name="20% - Ênfase1 2 8 2 4" xfId="29919" xr:uid="{00000000-0005-0000-0000-0000BB010000}"/>
    <cellStyle name="20% - Ênfase1 2 8 2 5" xfId="38964" xr:uid="{00000000-0005-0000-0000-0000BC010000}"/>
    <cellStyle name="20% - Ênfase1 2 8 3" xfId="20274" xr:uid="{00000000-0005-0000-0000-0000BD010000}"/>
    <cellStyle name="20% - Ênfase1 2 8 3 2" xfId="25456" xr:uid="{00000000-0005-0000-0000-0000BE010000}"/>
    <cellStyle name="20% - Ênfase1 2 8 3 2 2" xfId="35577" xr:uid="{00000000-0005-0000-0000-0000BF010000}"/>
    <cellStyle name="20% - Ênfase1 2 8 3 2 2 2" xfId="45326" xr:uid="{00000000-0005-0000-0000-0000C0010000}"/>
    <cellStyle name="20% - Ênfase1 2 8 3 2 3" xfId="41387" xr:uid="{00000000-0005-0000-0000-0000C1010000}"/>
    <cellStyle name="20% - Ênfase1 2 8 3 3" xfId="30481" xr:uid="{00000000-0005-0000-0000-0000C2010000}"/>
    <cellStyle name="20% - Ênfase1 2 8 3 3 2" xfId="43413" xr:uid="{00000000-0005-0000-0000-0000C3010000}"/>
    <cellStyle name="20% - Ênfase1 2 8 3 4" xfId="39471" xr:uid="{00000000-0005-0000-0000-0000C4010000}"/>
    <cellStyle name="20% - Ênfase1 2 8 4" xfId="23356" xr:uid="{00000000-0005-0000-0000-0000C5010000}"/>
    <cellStyle name="20% - Ênfase1 2 8 4 2" xfId="33509" xr:uid="{00000000-0005-0000-0000-0000C6010000}"/>
    <cellStyle name="20% - Ênfase1 2 8 4 2 2" xfId="44178" xr:uid="{00000000-0005-0000-0000-0000C7010000}"/>
    <cellStyle name="20% - Ênfase1 2 8 4 3" xfId="40239" xr:uid="{00000000-0005-0000-0000-0000C8010000}"/>
    <cellStyle name="20% - Ênfase1 2 8 5" xfId="27566" xr:uid="{00000000-0005-0000-0000-0000C9010000}"/>
    <cellStyle name="20% - Ênfase1 2 8 5 2" xfId="42265" xr:uid="{00000000-0005-0000-0000-0000CA010000}"/>
    <cellStyle name="20% - Ênfase1 2 8 6" xfId="38323" xr:uid="{00000000-0005-0000-0000-0000CB010000}"/>
    <cellStyle name="20% - Ênfase1 2 9" xfId="2764" xr:uid="{00000000-0005-0000-0000-0000CC010000}"/>
    <cellStyle name="20% - Ênfase1 2 9 2" xfId="19341" xr:uid="{00000000-0005-0000-0000-0000CD010000}"/>
    <cellStyle name="20% - Ênfase1 2 9 2 2" xfId="22270" xr:uid="{00000000-0005-0000-0000-0000CE010000}"/>
    <cellStyle name="20% - Ênfase1 2 9 2 2 2" xfId="26657" xr:uid="{00000000-0005-0000-0000-0000CF010000}"/>
    <cellStyle name="20% - Ênfase1 2 9 2 2 2 2" xfId="36777" xr:uid="{00000000-0005-0000-0000-0000D0010000}"/>
    <cellStyle name="20% - Ênfase1 2 9 2 2 2 3" xfId="44820" xr:uid="{00000000-0005-0000-0000-0000D1010000}"/>
    <cellStyle name="20% - Ênfase1 2 9 2 2 3" xfId="32445" xr:uid="{00000000-0005-0000-0000-0000D2010000}"/>
    <cellStyle name="20% - Ênfase1 2 9 2 2 4" xfId="40881" xr:uid="{00000000-0005-0000-0000-0000D3010000}"/>
    <cellStyle name="20% - Ênfase1 2 9 2 3" xfId="24582" xr:uid="{00000000-0005-0000-0000-0000D4010000}"/>
    <cellStyle name="20% - Ênfase1 2 9 2 3 2" xfId="34712" xr:uid="{00000000-0005-0000-0000-0000D5010000}"/>
    <cellStyle name="20% - Ênfase1 2 9 2 3 3" xfId="42907" xr:uid="{00000000-0005-0000-0000-0000D6010000}"/>
    <cellStyle name="20% - Ênfase1 2 9 2 4" xfId="29569" xr:uid="{00000000-0005-0000-0000-0000D7010000}"/>
    <cellStyle name="20% - Ênfase1 2 9 2 5" xfId="38965" xr:uid="{00000000-0005-0000-0000-0000D8010000}"/>
    <cellStyle name="20% - Ênfase1 2 9 3" xfId="20275" xr:uid="{00000000-0005-0000-0000-0000D9010000}"/>
    <cellStyle name="20% - Ênfase1 2 9 3 2" xfId="25457" xr:uid="{00000000-0005-0000-0000-0000DA010000}"/>
    <cellStyle name="20% - Ênfase1 2 9 3 2 2" xfId="35578" xr:uid="{00000000-0005-0000-0000-0000DB010000}"/>
    <cellStyle name="20% - Ênfase1 2 9 3 2 2 2" xfId="45448" xr:uid="{00000000-0005-0000-0000-0000DC010000}"/>
    <cellStyle name="20% - Ênfase1 2 9 3 2 3" xfId="41509" xr:uid="{00000000-0005-0000-0000-0000DD010000}"/>
    <cellStyle name="20% - Ênfase1 2 9 3 3" xfId="30482" xr:uid="{00000000-0005-0000-0000-0000DE010000}"/>
    <cellStyle name="20% - Ênfase1 2 9 3 3 2" xfId="43535" xr:uid="{00000000-0005-0000-0000-0000DF010000}"/>
    <cellStyle name="20% - Ênfase1 2 9 3 4" xfId="39593" xr:uid="{00000000-0005-0000-0000-0000E0010000}"/>
    <cellStyle name="20% - Ênfase1 2 9 4" xfId="23357" xr:uid="{00000000-0005-0000-0000-0000E1010000}"/>
    <cellStyle name="20% - Ênfase1 2 9 4 2" xfId="33510" xr:uid="{00000000-0005-0000-0000-0000E2010000}"/>
    <cellStyle name="20% - Ênfase1 2 9 4 2 2" xfId="44300" xr:uid="{00000000-0005-0000-0000-0000E3010000}"/>
    <cellStyle name="20% - Ênfase1 2 9 4 3" xfId="40361" xr:uid="{00000000-0005-0000-0000-0000E4010000}"/>
    <cellStyle name="20% - Ênfase1 2 9 5" xfId="27567" xr:uid="{00000000-0005-0000-0000-0000E5010000}"/>
    <cellStyle name="20% - Ênfase1 2 9 5 2" xfId="42387" xr:uid="{00000000-0005-0000-0000-0000E6010000}"/>
    <cellStyle name="20% - Ênfase1 2 9 6" xfId="38445" xr:uid="{00000000-0005-0000-0000-0000E7010000}"/>
    <cellStyle name="20% - Ênfase1 2_12001 - Planilha orçamentária" xfId="245" xr:uid="{00000000-0005-0000-0000-0000E8010000}"/>
    <cellStyle name="20% - Ênfase1 3" xfId="246" xr:uid="{00000000-0005-0000-0000-0000E9010000}"/>
    <cellStyle name="20% - Ênfase1 3 10" xfId="27374" xr:uid="{00000000-0005-0000-0000-0000EA010000}"/>
    <cellStyle name="20% - Ênfase1 3 10 2" xfId="45887" xr:uid="{00000000-0005-0000-0000-0000EB010000}"/>
    <cellStyle name="20% - Ênfase1 3 11" xfId="37526" xr:uid="{00000000-0005-0000-0000-0000EC010000}"/>
    <cellStyle name="20% - Ênfase1 3 12" xfId="37709" xr:uid="{00000000-0005-0000-0000-0000ED010000}"/>
    <cellStyle name="20% - Ênfase1 3 13" xfId="37931" xr:uid="{00000000-0005-0000-0000-0000EE010000}"/>
    <cellStyle name="20% - Ênfase1 3 2" xfId="2765" xr:uid="{00000000-0005-0000-0000-0000EF010000}"/>
    <cellStyle name="20% - Ênfase1 3 2 2" xfId="3226" xr:uid="{00000000-0005-0000-0000-0000F0010000}"/>
    <cellStyle name="20% - Ênfase1 3 2 2 2" xfId="19698" xr:uid="{00000000-0005-0000-0000-0000F1010000}"/>
    <cellStyle name="20% - Ênfase1 3 2 2 2 2" xfId="22627" xr:uid="{00000000-0005-0000-0000-0000F2010000}"/>
    <cellStyle name="20% - Ênfase1 3 2 2 2 2 2" xfId="27014" xr:uid="{00000000-0005-0000-0000-0000F3010000}"/>
    <cellStyle name="20% - Ênfase1 3 2 2 2 2 2 2" xfId="37134" xr:uid="{00000000-0005-0000-0000-0000F4010000}"/>
    <cellStyle name="20% - Ênfase1 3 2 2 2 2 3" xfId="32802" xr:uid="{00000000-0005-0000-0000-0000F5010000}"/>
    <cellStyle name="20% - Ênfase1 3 2 2 2 2 4" xfId="44562" xr:uid="{00000000-0005-0000-0000-0000F6010000}"/>
    <cellStyle name="20% - Ênfase1 3 2 2 2 3" xfId="24939" xr:uid="{00000000-0005-0000-0000-0000F7010000}"/>
    <cellStyle name="20% - Ênfase1 3 2 2 2 3 2" xfId="35069" xr:uid="{00000000-0005-0000-0000-0000F8010000}"/>
    <cellStyle name="20% - Ênfase1 3 2 2 2 4" xfId="29926" xr:uid="{00000000-0005-0000-0000-0000F9010000}"/>
    <cellStyle name="20% - Ênfase1 3 2 2 2 5" xfId="40623" xr:uid="{00000000-0005-0000-0000-0000FA010000}"/>
    <cellStyle name="20% - Ênfase1 3 2 2 3" xfId="20645" xr:uid="{00000000-0005-0000-0000-0000FB010000}"/>
    <cellStyle name="20% - Ênfase1 3 2 2 3 2" xfId="25826" xr:uid="{00000000-0005-0000-0000-0000FC010000}"/>
    <cellStyle name="20% - Ênfase1 3 2 2 3 2 2" xfId="35947" xr:uid="{00000000-0005-0000-0000-0000FD010000}"/>
    <cellStyle name="20% - Ênfase1 3 2 2 3 3" xfId="30851" xr:uid="{00000000-0005-0000-0000-0000FE010000}"/>
    <cellStyle name="20% - Ênfase1 3 2 2 3 4" xfId="42649" xr:uid="{00000000-0005-0000-0000-0000FF010000}"/>
    <cellStyle name="20% - Ênfase1 3 2 2 4" xfId="23733" xr:uid="{00000000-0005-0000-0000-000000020000}"/>
    <cellStyle name="20% - Ênfase1 3 2 2 4 2" xfId="33880" xr:uid="{00000000-0005-0000-0000-000001020000}"/>
    <cellStyle name="20% - Ênfase1 3 2 2 5" xfId="27951" xr:uid="{00000000-0005-0000-0000-000002020000}"/>
    <cellStyle name="20% - Ênfase1 3 2 2 6" xfId="38707" xr:uid="{00000000-0005-0000-0000-000003020000}"/>
    <cellStyle name="20% - Ênfase1 3 2 3" xfId="19170" xr:uid="{00000000-0005-0000-0000-000004020000}"/>
    <cellStyle name="20% - Ênfase1 3 2 3 2" xfId="22101" xr:uid="{00000000-0005-0000-0000-000005020000}"/>
    <cellStyle name="20% - Ênfase1 3 2 3 2 2" xfId="26488" xr:uid="{00000000-0005-0000-0000-000006020000}"/>
    <cellStyle name="20% - Ênfase1 3 2 3 2 2 2" xfId="36608" xr:uid="{00000000-0005-0000-0000-000007020000}"/>
    <cellStyle name="20% - Ênfase1 3 2 3 2 2 3" xfId="45081" xr:uid="{00000000-0005-0000-0000-000008020000}"/>
    <cellStyle name="20% - Ênfase1 3 2 3 2 3" xfId="32276" xr:uid="{00000000-0005-0000-0000-000009020000}"/>
    <cellStyle name="20% - Ênfase1 3 2 3 2 4" xfId="41142" xr:uid="{00000000-0005-0000-0000-00000A020000}"/>
    <cellStyle name="20% - Ênfase1 3 2 3 3" xfId="24413" xr:uid="{00000000-0005-0000-0000-00000B020000}"/>
    <cellStyle name="20% - Ênfase1 3 2 3 3 2" xfId="34543" xr:uid="{00000000-0005-0000-0000-00000C020000}"/>
    <cellStyle name="20% - Ênfase1 3 2 3 3 3" xfId="43168" xr:uid="{00000000-0005-0000-0000-00000D020000}"/>
    <cellStyle name="20% - Ênfase1 3 2 3 4" xfId="29399" xr:uid="{00000000-0005-0000-0000-00000E020000}"/>
    <cellStyle name="20% - Ênfase1 3 2 3 5" xfId="39226" xr:uid="{00000000-0005-0000-0000-00000F020000}"/>
    <cellStyle name="20% - Ênfase1 3 2 4" xfId="20276" xr:uid="{00000000-0005-0000-0000-000010020000}"/>
    <cellStyle name="20% - Ênfase1 3 2 4 2" xfId="25458" xr:uid="{00000000-0005-0000-0000-000011020000}"/>
    <cellStyle name="20% - Ênfase1 3 2 4 2 2" xfId="35579" xr:uid="{00000000-0005-0000-0000-000012020000}"/>
    <cellStyle name="20% - Ênfase1 3 2 4 2 3" xfId="43933" xr:uid="{00000000-0005-0000-0000-000013020000}"/>
    <cellStyle name="20% - Ênfase1 3 2 4 3" xfId="30483" xr:uid="{00000000-0005-0000-0000-000014020000}"/>
    <cellStyle name="20% - Ênfase1 3 2 4 4" xfId="39994" xr:uid="{00000000-0005-0000-0000-000015020000}"/>
    <cellStyle name="20% - Ênfase1 3 2 5" xfId="23358" xr:uid="{00000000-0005-0000-0000-000016020000}"/>
    <cellStyle name="20% - Ênfase1 3 2 5 2" xfId="33511" xr:uid="{00000000-0005-0000-0000-000017020000}"/>
    <cellStyle name="20% - Ênfase1 3 2 5 3" xfId="42020" xr:uid="{00000000-0005-0000-0000-000018020000}"/>
    <cellStyle name="20% - Ênfase1 3 2 6" xfId="27568" xr:uid="{00000000-0005-0000-0000-000019020000}"/>
    <cellStyle name="20% - Ênfase1 3 2 7" xfId="38078" xr:uid="{00000000-0005-0000-0000-00001A020000}"/>
    <cellStyle name="20% - Ênfase1 3 3" xfId="2766" xr:uid="{00000000-0005-0000-0000-00001B020000}"/>
    <cellStyle name="20% - Ênfase1 3 3 2" xfId="19519" xr:uid="{00000000-0005-0000-0000-00001C020000}"/>
    <cellStyle name="20% - Ênfase1 3 3 2 2" xfId="22448" xr:uid="{00000000-0005-0000-0000-00001D020000}"/>
    <cellStyle name="20% - Ênfase1 3 3 2 2 2" xfId="26835" xr:uid="{00000000-0005-0000-0000-00001E020000}"/>
    <cellStyle name="20% - Ênfase1 3 3 2 2 2 2" xfId="36955" xr:uid="{00000000-0005-0000-0000-00001F020000}"/>
    <cellStyle name="20% - Ênfase1 3 3 2 2 2 3" xfId="44686" xr:uid="{00000000-0005-0000-0000-000020020000}"/>
    <cellStyle name="20% - Ênfase1 3 3 2 2 3" xfId="32623" xr:uid="{00000000-0005-0000-0000-000021020000}"/>
    <cellStyle name="20% - Ênfase1 3 3 2 2 4" xfId="40747" xr:uid="{00000000-0005-0000-0000-000022020000}"/>
    <cellStyle name="20% - Ênfase1 3 3 2 3" xfId="24760" xr:uid="{00000000-0005-0000-0000-000023020000}"/>
    <cellStyle name="20% - Ênfase1 3 3 2 3 2" xfId="34890" xr:uid="{00000000-0005-0000-0000-000024020000}"/>
    <cellStyle name="20% - Ênfase1 3 3 2 3 3" xfId="42773" xr:uid="{00000000-0005-0000-0000-000025020000}"/>
    <cellStyle name="20% - Ênfase1 3 3 2 4" xfId="29747" xr:uid="{00000000-0005-0000-0000-000026020000}"/>
    <cellStyle name="20% - Ênfase1 3 3 2 5" xfId="38831" xr:uid="{00000000-0005-0000-0000-000027020000}"/>
    <cellStyle name="20% - Ênfase1 3 3 3" xfId="20277" xr:uid="{00000000-0005-0000-0000-000028020000}"/>
    <cellStyle name="20% - Ênfase1 3 3 3 2" xfId="25459" xr:uid="{00000000-0005-0000-0000-000029020000}"/>
    <cellStyle name="20% - Ênfase1 3 3 3 2 2" xfId="35580" xr:uid="{00000000-0005-0000-0000-00002A020000}"/>
    <cellStyle name="20% - Ênfase1 3 3 3 2 2 2" xfId="45205" xr:uid="{00000000-0005-0000-0000-00002B020000}"/>
    <cellStyle name="20% - Ênfase1 3 3 3 2 3" xfId="41266" xr:uid="{00000000-0005-0000-0000-00002C020000}"/>
    <cellStyle name="20% - Ênfase1 3 3 3 3" xfId="30484" xr:uid="{00000000-0005-0000-0000-00002D020000}"/>
    <cellStyle name="20% - Ênfase1 3 3 3 3 2" xfId="43292" xr:uid="{00000000-0005-0000-0000-00002E020000}"/>
    <cellStyle name="20% - Ênfase1 3 3 3 4" xfId="39350" xr:uid="{00000000-0005-0000-0000-00002F020000}"/>
    <cellStyle name="20% - Ênfase1 3 3 4" xfId="23359" xr:uid="{00000000-0005-0000-0000-000030020000}"/>
    <cellStyle name="20% - Ênfase1 3 3 4 2" xfId="33512" xr:uid="{00000000-0005-0000-0000-000031020000}"/>
    <cellStyle name="20% - Ênfase1 3 3 4 2 2" xfId="44057" xr:uid="{00000000-0005-0000-0000-000032020000}"/>
    <cellStyle name="20% - Ênfase1 3 3 4 3" xfId="40118" xr:uid="{00000000-0005-0000-0000-000033020000}"/>
    <cellStyle name="20% - Ênfase1 3 3 5" xfId="27569" xr:uid="{00000000-0005-0000-0000-000034020000}"/>
    <cellStyle name="20% - Ênfase1 3 3 5 2" xfId="42144" xr:uid="{00000000-0005-0000-0000-000035020000}"/>
    <cellStyle name="20% - Ênfase1 3 3 6" xfId="38202" xr:uid="{00000000-0005-0000-0000-000036020000}"/>
    <cellStyle name="20% - Ênfase1 3 4" xfId="3227" xr:uid="{00000000-0005-0000-0000-000037020000}"/>
    <cellStyle name="20% - Ênfase1 3 4 2" xfId="19342" xr:uid="{00000000-0005-0000-0000-000038020000}"/>
    <cellStyle name="20% - Ênfase1 3 4 2 2" xfId="22271" xr:uid="{00000000-0005-0000-0000-000039020000}"/>
    <cellStyle name="20% - Ênfase1 3 4 2 2 2" xfId="26658" xr:uid="{00000000-0005-0000-0000-00003A020000}"/>
    <cellStyle name="20% - Ênfase1 3 4 2 2 2 2" xfId="36778" xr:uid="{00000000-0005-0000-0000-00003B020000}"/>
    <cellStyle name="20% - Ênfase1 3 4 2 2 2 3" xfId="44821" xr:uid="{00000000-0005-0000-0000-00003C020000}"/>
    <cellStyle name="20% - Ênfase1 3 4 2 2 3" xfId="32446" xr:uid="{00000000-0005-0000-0000-00003D020000}"/>
    <cellStyle name="20% - Ênfase1 3 4 2 2 4" xfId="40882" xr:uid="{00000000-0005-0000-0000-00003E020000}"/>
    <cellStyle name="20% - Ênfase1 3 4 2 3" xfId="24583" xr:uid="{00000000-0005-0000-0000-00003F020000}"/>
    <cellStyle name="20% - Ênfase1 3 4 2 3 2" xfId="34713" xr:uid="{00000000-0005-0000-0000-000040020000}"/>
    <cellStyle name="20% - Ênfase1 3 4 2 3 3" xfId="42908" xr:uid="{00000000-0005-0000-0000-000041020000}"/>
    <cellStyle name="20% - Ênfase1 3 4 2 4" xfId="29570" xr:uid="{00000000-0005-0000-0000-000042020000}"/>
    <cellStyle name="20% - Ênfase1 3 4 2 5" xfId="38966" xr:uid="{00000000-0005-0000-0000-000043020000}"/>
    <cellStyle name="20% - Ênfase1 3 4 3" xfId="20646" xr:uid="{00000000-0005-0000-0000-000044020000}"/>
    <cellStyle name="20% - Ênfase1 3 4 3 2" xfId="25827" xr:uid="{00000000-0005-0000-0000-000045020000}"/>
    <cellStyle name="20% - Ênfase1 3 4 3 2 2" xfId="35948" xr:uid="{00000000-0005-0000-0000-000046020000}"/>
    <cellStyle name="20% - Ênfase1 3 4 3 2 2 2" xfId="45327" xr:uid="{00000000-0005-0000-0000-000047020000}"/>
    <cellStyle name="20% - Ênfase1 3 4 3 2 3" xfId="41388" xr:uid="{00000000-0005-0000-0000-000048020000}"/>
    <cellStyle name="20% - Ênfase1 3 4 3 3" xfId="30852" xr:uid="{00000000-0005-0000-0000-000049020000}"/>
    <cellStyle name="20% - Ênfase1 3 4 3 3 2" xfId="43414" xr:uid="{00000000-0005-0000-0000-00004A020000}"/>
    <cellStyle name="20% - Ênfase1 3 4 3 4" xfId="39472" xr:uid="{00000000-0005-0000-0000-00004B020000}"/>
    <cellStyle name="20% - Ênfase1 3 4 4" xfId="23734" xr:uid="{00000000-0005-0000-0000-00004C020000}"/>
    <cellStyle name="20% - Ênfase1 3 4 4 2" xfId="33881" xr:uid="{00000000-0005-0000-0000-00004D020000}"/>
    <cellStyle name="20% - Ênfase1 3 4 4 2 2" xfId="44179" xr:uid="{00000000-0005-0000-0000-00004E020000}"/>
    <cellStyle name="20% - Ênfase1 3 4 4 3" xfId="40240" xr:uid="{00000000-0005-0000-0000-00004F020000}"/>
    <cellStyle name="20% - Ênfase1 3 4 5" xfId="27952" xr:uid="{00000000-0005-0000-0000-000050020000}"/>
    <cellStyle name="20% - Ênfase1 3 4 5 2" xfId="42266" xr:uid="{00000000-0005-0000-0000-000051020000}"/>
    <cellStyle name="20% - Ênfase1 3 4 6" xfId="38324" xr:uid="{00000000-0005-0000-0000-000052020000}"/>
    <cellStyle name="20% - Ênfase1 3 5" xfId="3228" xr:uid="{00000000-0005-0000-0000-000053020000}"/>
    <cellStyle name="20% - Ênfase1 3 5 2" xfId="19869" xr:uid="{00000000-0005-0000-0000-000054020000}"/>
    <cellStyle name="20% - Ênfase1 3 5 2 2" xfId="22798" xr:uid="{00000000-0005-0000-0000-000055020000}"/>
    <cellStyle name="20% - Ênfase1 3 5 2 2 2" xfId="27185" xr:uid="{00000000-0005-0000-0000-000056020000}"/>
    <cellStyle name="20% - Ênfase1 3 5 2 2 2 2" xfId="37305" xr:uid="{00000000-0005-0000-0000-000057020000}"/>
    <cellStyle name="20% - Ênfase1 3 5 2 2 2 3" xfId="45449" xr:uid="{00000000-0005-0000-0000-000058020000}"/>
    <cellStyle name="20% - Ênfase1 3 5 2 2 3" xfId="32973" xr:uid="{00000000-0005-0000-0000-000059020000}"/>
    <cellStyle name="20% - Ênfase1 3 5 2 2 4" xfId="41510" xr:uid="{00000000-0005-0000-0000-00005A020000}"/>
    <cellStyle name="20% - Ênfase1 3 5 2 3" xfId="25110" xr:uid="{00000000-0005-0000-0000-00005B020000}"/>
    <cellStyle name="20% - Ênfase1 3 5 2 3 2" xfId="35240" xr:uid="{00000000-0005-0000-0000-00005C020000}"/>
    <cellStyle name="20% - Ênfase1 3 5 2 3 3" xfId="43536" xr:uid="{00000000-0005-0000-0000-00005D020000}"/>
    <cellStyle name="20% - Ênfase1 3 5 2 4" xfId="30097" xr:uid="{00000000-0005-0000-0000-00005E020000}"/>
    <cellStyle name="20% - Ênfase1 3 5 2 5" xfId="39594" xr:uid="{00000000-0005-0000-0000-00005F020000}"/>
    <cellStyle name="20% - Ênfase1 3 5 3" xfId="20647" xr:uid="{00000000-0005-0000-0000-000060020000}"/>
    <cellStyle name="20% - Ênfase1 3 5 3 2" xfId="25828" xr:uid="{00000000-0005-0000-0000-000061020000}"/>
    <cellStyle name="20% - Ênfase1 3 5 3 2 2" xfId="35949" xr:uid="{00000000-0005-0000-0000-000062020000}"/>
    <cellStyle name="20% - Ênfase1 3 5 3 2 3" xfId="44301" xr:uid="{00000000-0005-0000-0000-000063020000}"/>
    <cellStyle name="20% - Ênfase1 3 5 3 3" xfId="30853" xr:uid="{00000000-0005-0000-0000-000064020000}"/>
    <cellStyle name="20% - Ênfase1 3 5 3 4" xfId="40362" xr:uid="{00000000-0005-0000-0000-000065020000}"/>
    <cellStyle name="20% - Ênfase1 3 5 4" xfId="23735" xr:uid="{00000000-0005-0000-0000-000066020000}"/>
    <cellStyle name="20% - Ênfase1 3 5 4 2" xfId="33882" xr:uid="{00000000-0005-0000-0000-000067020000}"/>
    <cellStyle name="20% - Ênfase1 3 5 4 3" xfId="42388" xr:uid="{00000000-0005-0000-0000-000068020000}"/>
    <cellStyle name="20% - Ênfase1 3 5 5" xfId="27953" xr:uid="{00000000-0005-0000-0000-000069020000}"/>
    <cellStyle name="20% - Ênfase1 3 5 6" xfId="38446" xr:uid="{00000000-0005-0000-0000-00006A020000}"/>
    <cellStyle name="20% - Ênfase1 3 6" xfId="18973" xr:uid="{00000000-0005-0000-0000-00006B020000}"/>
    <cellStyle name="20% - Ênfase1 3 6 2" xfId="21927" xr:uid="{00000000-0005-0000-0000-00006C020000}"/>
    <cellStyle name="20% - Ênfase1 3 6 2 2" xfId="26320" xr:uid="{00000000-0005-0000-0000-00006D020000}"/>
    <cellStyle name="20% - Ênfase1 3 6 2 2 2" xfId="36440" xr:uid="{00000000-0005-0000-0000-00006E020000}"/>
    <cellStyle name="20% - Ênfase1 3 6 2 2 2 2" xfId="45587" xr:uid="{00000000-0005-0000-0000-00006F020000}"/>
    <cellStyle name="20% - Ênfase1 3 6 2 2 3" xfId="41648" xr:uid="{00000000-0005-0000-0000-000070020000}"/>
    <cellStyle name="20% - Ênfase1 3 6 2 3" xfId="32103" xr:uid="{00000000-0005-0000-0000-000071020000}"/>
    <cellStyle name="20% - Ênfase1 3 6 2 3 2" xfId="43674" xr:uid="{00000000-0005-0000-0000-000072020000}"/>
    <cellStyle name="20% - Ênfase1 3 6 2 4" xfId="39732" xr:uid="{00000000-0005-0000-0000-000073020000}"/>
    <cellStyle name="20% - Ênfase1 3 6 3" xfId="24240" xr:uid="{00000000-0005-0000-0000-000074020000}"/>
    <cellStyle name="20% - Ênfase1 3 6 3 2" xfId="34373" xr:uid="{00000000-0005-0000-0000-000075020000}"/>
    <cellStyle name="20% - Ênfase1 3 6 3 2 2" xfId="44438" xr:uid="{00000000-0005-0000-0000-000076020000}"/>
    <cellStyle name="20% - Ênfase1 3 6 3 3" xfId="40499" xr:uid="{00000000-0005-0000-0000-000077020000}"/>
    <cellStyle name="20% - Ênfase1 3 6 4" xfId="29210" xr:uid="{00000000-0005-0000-0000-000078020000}"/>
    <cellStyle name="20% - Ênfase1 3 6 4 2" xfId="42525" xr:uid="{00000000-0005-0000-0000-000079020000}"/>
    <cellStyle name="20% - Ênfase1 3 6 5" xfId="38583" xr:uid="{00000000-0005-0000-0000-00007A020000}"/>
    <cellStyle name="20% - Ênfase1 3 7" xfId="20104" xr:uid="{00000000-0005-0000-0000-00007B020000}"/>
    <cellStyle name="20% - Ênfase1 3 7 2" xfId="25287" xr:uid="{00000000-0005-0000-0000-00007C020000}"/>
    <cellStyle name="20% - Ênfase1 3 7 2 2" xfId="35408" xr:uid="{00000000-0005-0000-0000-00007D020000}"/>
    <cellStyle name="20% - Ênfase1 3 7 2 2 2" xfId="44957" xr:uid="{00000000-0005-0000-0000-00007E020000}"/>
    <cellStyle name="20% - Ênfase1 3 7 2 3" xfId="41018" xr:uid="{00000000-0005-0000-0000-00007F020000}"/>
    <cellStyle name="20% - Ênfase1 3 7 3" xfId="30312" xr:uid="{00000000-0005-0000-0000-000080020000}"/>
    <cellStyle name="20% - Ênfase1 3 7 3 2" xfId="43044" xr:uid="{00000000-0005-0000-0000-000081020000}"/>
    <cellStyle name="20% - Ênfase1 3 7 4" xfId="39102" xr:uid="{00000000-0005-0000-0000-000082020000}"/>
    <cellStyle name="20% - Ênfase1 3 8" xfId="23012" xr:uid="{00000000-0005-0000-0000-000083020000}"/>
    <cellStyle name="20% - Ênfase1 3 8 2" xfId="33177" xr:uid="{00000000-0005-0000-0000-000084020000}"/>
    <cellStyle name="20% - Ênfase1 3 8 2 2" xfId="43799" xr:uid="{00000000-0005-0000-0000-000085020000}"/>
    <cellStyle name="20% - Ênfase1 3 8 3" xfId="39856" xr:uid="{00000000-0005-0000-0000-000086020000}"/>
    <cellStyle name="20% - Ênfase1 3 9" xfId="23175" xr:uid="{00000000-0005-0000-0000-000087020000}"/>
    <cellStyle name="20% - Ênfase1 3 9 2" xfId="33339" xr:uid="{00000000-0005-0000-0000-000088020000}"/>
    <cellStyle name="20% - Ênfase1 3 9 3" xfId="41861" xr:uid="{00000000-0005-0000-0000-000089020000}"/>
    <cellStyle name="20% - Ênfase1 4" xfId="3972" xr:uid="{00000000-0005-0000-0000-00008A020000}"/>
    <cellStyle name="20% - Ênfase1 5" xfId="3973" xr:uid="{00000000-0005-0000-0000-00008B020000}"/>
    <cellStyle name="20% - Ênfase1 6" xfId="3974" xr:uid="{00000000-0005-0000-0000-00008C020000}"/>
    <cellStyle name="20% - Ênfase1 7" xfId="24351" xr:uid="{00000000-0005-0000-0000-00008D020000}"/>
    <cellStyle name="20% - Ênfase1 7 2" xfId="34484" xr:uid="{00000000-0005-0000-0000-00008E020000}"/>
    <cellStyle name="20% - Ênfase1 8" xfId="27360" xr:uid="{00000000-0005-0000-0000-00008F020000}"/>
    <cellStyle name="20% - Ênfase1 9" xfId="37484" xr:uid="{00000000-0005-0000-0000-000090020000}"/>
    <cellStyle name="20% - Ênfase2 10" xfId="37510" xr:uid="{00000000-0005-0000-0000-000091020000}"/>
    <cellStyle name="20% - Ênfase2 11" xfId="37696" xr:uid="{00000000-0005-0000-0000-000092020000}"/>
    <cellStyle name="20% - Ênfase2 2" xfId="247" xr:uid="{00000000-0005-0000-0000-000093020000}"/>
    <cellStyle name="20% - Ênfase2 2 10" xfId="2767" xr:uid="{00000000-0005-0000-0000-000094020000}"/>
    <cellStyle name="20% - Ênfase2 2 10 2" xfId="19513" xr:uid="{00000000-0005-0000-0000-000095020000}"/>
    <cellStyle name="20% - Ênfase2 2 10 2 2" xfId="22442" xr:uid="{00000000-0005-0000-0000-000096020000}"/>
    <cellStyle name="20% - Ênfase2 2 10 2 2 2" xfId="26829" xr:uid="{00000000-0005-0000-0000-000097020000}"/>
    <cellStyle name="20% - Ênfase2 2 10 2 2 2 2" xfId="36949" xr:uid="{00000000-0005-0000-0000-000098020000}"/>
    <cellStyle name="20% - Ênfase2 2 10 2 2 2 3" xfId="44952" xr:uid="{00000000-0005-0000-0000-000099020000}"/>
    <cellStyle name="20% - Ênfase2 2 10 2 2 3" xfId="32617" xr:uid="{00000000-0005-0000-0000-00009A020000}"/>
    <cellStyle name="20% - Ênfase2 2 10 2 2 4" xfId="41013" xr:uid="{00000000-0005-0000-0000-00009B020000}"/>
    <cellStyle name="20% - Ênfase2 2 10 2 3" xfId="24754" xr:uid="{00000000-0005-0000-0000-00009C020000}"/>
    <cellStyle name="20% - Ênfase2 2 10 2 3 2" xfId="34884" xr:uid="{00000000-0005-0000-0000-00009D020000}"/>
    <cellStyle name="20% - Ênfase2 2 10 2 3 3" xfId="43039" xr:uid="{00000000-0005-0000-0000-00009E020000}"/>
    <cellStyle name="20% - Ênfase2 2 10 2 4" xfId="29741" xr:uid="{00000000-0005-0000-0000-00009F020000}"/>
    <cellStyle name="20% - Ênfase2 2 10 2 5" xfId="39097" xr:uid="{00000000-0005-0000-0000-0000A0020000}"/>
    <cellStyle name="20% - Ênfase2 2 10 3" xfId="20278" xr:uid="{00000000-0005-0000-0000-0000A1020000}"/>
    <cellStyle name="20% - Ênfase2 2 10 3 2" xfId="25460" xr:uid="{00000000-0005-0000-0000-0000A2020000}"/>
    <cellStyle name="20% - Ênfase2 2 10 3 2 2" xfId="35581" xr:uid="{00000000-0005-0000-0000-0000A3020000}"/>
    <cellStyle name="20% - Ênfase2 2 10 3 2 2 2" xfId="45580" xr:uid="{00000000-0005-0000-0000-0000A4020000}"/>
    <cellStyle name="20% - Ênfase2 2 10 3 2 3" xfId="41641" xr:uid="{00000000-0005-0000-0000-0000A5020000}"/>
    <cellStyle name="20% - Ênfase2 2 10 3 3" xfId="30485" xr:uid="{00000000-0005-0000-0000-0000A6020000}"/>
    <cellStyle name="20% - Ênfase2 2 10 3 3 2" xfId="43667" xr:uid="{00000000-0005-0000-0000-0000A7020000}"/>
    <cellStyle name="20% - Ênfase2 2 10 3 4" xfId="39725" xr:uid="{00000000-0005-0000-0000-0000A8020000}"/>
    <cellStyle name="20% - Ênfase2 2 10 4" xfId="23360" xr:uid="{00000000-0005-0000-0000-0000A9020000}"/>
    <cellStyle name="20% - Ênfase2 2 10 4 2" xfId="33513" xr:uid="{00000000-0005-0000-0000-0000AA020000}"/>
    <cellStyle name="20% - Ênfase2 2 10 4 2 2" xfId="44432" xr:uid="{00000000-0005-0000-0000-0000AB020000}"/>
    <cellStyle name="20% - Ênfase2 2 10 4 3" xfId="40493" xr:uid="{00000000-0005-0000-0000-0000AC020000}"/>
    <cellStyle name="20% - Ênfase2 2 10 5" xfId="27570" xr:uid="{00000000-0005-0000-0000-0000AD020000}"/>
    <cellStyle name="20% - Ênfase2 2 10 5 2" xfId="42519" xr:uid="{00000000-0005-0000-0000-0000AE020000}"/>
    <cellStyle name="20% - Ênfase2 2 10 6" xfId="38577" xr:uid="{00000000-0005-0000-0000-0000AF020000}"/>
    <cellStyle name="20% - Ênfase2 2 11" xfId="3229" xr:uid="{00000000-0005-0000-0000-0000B0020000}"/>
    <cellStyle name="20% - Ênfase2 2 11 2" xfId="19870" xr:uid="{00000000-0005-0000-0000-0000B1020000}"/>
    <cellStyle name="20% - Ênfase2 2 11 2 2" xfId="22799" xr:uid="{00000000-0005-0000-0000-0000B2020000}"/>
    <cellStyle name="20% - Ênfase2 2 11 2 2 2" xfId="27186" xr:uid="{00000000-0005-0000-0000-0000B3020000}"/>
    <cellStyle name="20% - Ênfase2 2 11 2 2 2 2" xfId="37306" xr:uid="{00000000-0005-0000-0000-0000B4020000}"/>
    <cellStyle name="20% - Ênfase2 2 11 2 2 2 3" xfId="45588" xr:uid="{00000000-0005-0000-0000-0000B5020000}"/>
    <cellStyle name="20% - Ênfase2 2 11 2 2 3" xfId="32974" xr:uid="{00000000-0005-0000-0000-0000B6020000}"/>
    <cellStyle name="20% - Ênfase2 2 11 2 2 4" xfId="41649" xr:uid="{00000000-0005-0000-0000-0000B7020000}"/>
    <cellStyle name="20% - Ênfase2 2 11 2 3" xfId="25111" xr:uid="{00000000-0005-0000-0000-0000B8020000}"/>
    <cellStyle name="20% - Ênfase2 2 11 2 3 2" xfId="35241" xr:uid="{00000000-0005-0000-0000-0000B9020000}"/>
    <cellStyle name="20% - Ênfase2 2 11 2 3 3" xfId="43675" xr:uid="{00000000-0005-0000-0000-0000BA020000}"/>
    <cellStyle name="20% - Ênfase2 2 11 2 4" xfId="30098" xr:uid="{00000000-0005-0000-0000-0000BB020000}"/>
    <cellStyle name="20% - Ênfase2 2 11 2 5" xfId="39733" xr:uid="{00000000-0005-0000-0000-0000BC020000}"/>
    <cellStyle name="20% - Ênfase2 2 11 3" xfId="20648" xr:uid="{00000000-0005-0000-0000-0000BD020000}"/>
    <cellStyle name="20% - Ênfase2 2 11 3 2" xfId="25829" xr:uid="{00000000-0005-0000-0000-0000BE020000}"/>
    <cellStyle name="20% - Ênfase2 2 11 3 2 2" xfId="35950" xr:uid="{00000000-0005-0000-0000-0000BF020000}"/>
    <cellStyle name="20% - Ênfase2 2 11 3 2 3" xfId="44439" xr:uid="{00000000-0005-0000-0000-0000C0020000}"/>
    <cellStyle name="20% - Ênfase2 2 11 3 3" xfId="30854" xr:uid="{00000000-0005-0000-0000-0000C1020000}"/>
    <cellStyle name="20% - Ênfase2 2 11 3 4" xfId="40500" xr:uid="{00000000-0005-0000-0000-0000C2020000}"/>
    <cellStyle name="20% - Ênfase2 2 11 4" xfId="23736" xr:uid="{00000000-0005-0000-0000-0000C3020000}"/>
    <cellStyle name="20% - Ênfase2 2 11 4 2" xfId="33883" xr:uid="{00000000-0005-0000-0000-0000C4020000}"/>
    <cellStyle name="20% - Ênfase2 2 11 4 3" xfId="42526" xr:uid="{00000000-0005-0000-0000-0000C5020000}"/>
    <cellStyle name="20% - Ênfase2 2 11 5" xfId="27954" xr:uid="{00000000-0005-0000-0000-0000C6020000}"/>
    <cellStyle name="20% - Ênfase2 2 11 6" xfId="38584" xr:uid="{00000000-0005-0000-0000-0000C7020000}"/>
    <cellStyle name="20% - Ênfase2 2 12" xfId="18974" xr:uid="{00000000-0005-0000-0000-0000C8020000}"/>
    <cellStyle name="20% - Ênfase2 2 12 2" xfId="21928" xr:uid="{00000000-0005-0000-0000-0000C9020000}"/>
    <cellStyle name="20% - Ênfase2 2 12 2 2" xfId="26321" xr:uid="{00000000-0005-0000-0000-0000CA020000}"/>
    <cellStyle name="20% - Ênfase2 2 12 2 2 2" xfId="36441" xr:uid="{00000000-0005-0000-0000-0000CB020000}"/>
    <cellStyle name="20% - Ênfase2 2 12 2 2 3" xfId="44958" xr:uid="{00000000-0005-0000-0000-0000CC020000}"/>
    <cellStyle name="20% - Ênfase2 2 12 2 3" xfId="32104" xr:uid="{00000000-0005-0000-0000-0000CD020000}"/>
    <cellStyle name="20% - Ênfase2 2 12 2 4" xfId="41019" xr:uid="{00000000-0005-0000-0000-0000CE020000}"/>
    <cellStyle name="20% - Ênfase2 2 12 3" xfId="24241" xr:uid="{00000000-0005-0000-0000-0000CF020000}"/>
    <cellStyle name="20% - Ênfase2 2 12 3 2" xfId="34374" xr:uid="{00000000-0005-0000-0000-0000D0020000}"/>
    <cellStyle name="20% - Ênfase2 2 12 3 3" xfId="43045" xr:uid="{00000000-0005-0000-0000-0000D1020000}"/>
    <cellStyle name="20% - Ênfase2 2 12 4" xfId="29211" xr:uid="{00000000-0005-0000-0000-0000D2020000}"/>
    <cellStyle name="20% - Ênfase2 2 12 5" xfId="39103" xr:uid="{00000000-0005-0000-0000-0000D3020000}"/>
    <cellStyle name="20% - Ênfase2 2 13" xfId="20105" xr:uid="{00000000-0005-0000-0000-0000D4020000}"/>
    <cellStyle name="20% - Ênfase2 2 13 2" xfId="25288" xr:uid="{00000000-0005-0000-0000-0000D5020000}"/>
    <cellStyle name="20% - Ênfase2 2 13 2 2" xfId="35409" xr:uid="{00000000-0005-0000-0000-0000D6020000}"/>
    <cellStyle name="20% - Ênfase2 2 13 2 3" xfId="43800" xr:uid="{00000000-0005-0000-0000-0000D7020000}"/>
    <cellStyle name="20% - Ênfase2 2 13 3" xfId="30313" xr:uid="{00000000-0005-0000-0000-0000D8020000}"/>
    <cellStyle name="20% - Ênfase2 2 13 4" xfId="39857" xr:uid="{00000000-0005-0000-0000-0000D9020000}"/>
    <cellStyle name="20% - Ênfase2 2 14" xfId="23013" xr:uid="{00000000-0005-0000-0000-0000DA020000}"/>
    <cellStyle name="20% - Ênfase2 2 14 2" xfId="33178" xr:uid="{00000000-0005-0000-0000-0000DB020000}"/>
    <cellStyle name="20% - Ênfase2 2 14 3" xfId="41862" xr:uid="{00000000-0005-0000-0000-0000DC020000}"/>
    <cellStyle name="20% - Ênfase2 2 15" xfId="23176" xr:uid="{00000000-0005-0000-0000-0000DD020000}"/>
    <cellStyle name="20% - Ênfase2 2 15 2" xfId="33340" xr:uid="{00000000-0005-0000-0000-0000DE020000}"/>
    <cellStyle name="20% - Ênfase2 2 15 3" xfId="45888" xr:uid="{00000000-0005-0000-0000-0000DF020000}"/>
    <cellStyle name="20% - Ênfase2 2 16" xfId="27355" xr:uid="{00000000-0005-0000-0000-0000E0020000}"/>
    <cellStyle name="20% - Ênfase2 2 17" xfId="27375" xr:uid="{00000000-0005-0000-0000-0000E1020000}"/>
    <cellStyle name="20% - Ênfase2 2 18" xfId="37527" xr:uid="{00000000-0005-0000-0000-0000E2020000}"/>
    <cellStyle name="20% - Ênfase2 2 19" xfId="37710" xr:uid="{00000000-0005-0000-0000-0000E3020000}"/>
    <cellStyle name="20% - Ênfase2 2 2" xfId="248" xr:uid="{00000000-0005-0000-0000-0000E4020000}"/>
    <cellStyle name="20% - Ênfase2 2 2 2" xfId="249" xr:uid="{00000000-0005-0000-0000-0000E5020000}"/>
    <cellStyle name="20% - Ênfase2 2 2 2 2" xfId="250" xr:uid="{00000000-0005-0000-0000-0000E6020000}"/>
    <cellStyle name="20% - Ênfase2 2 2 2 2 2" xfId="251" xr:uid="{00000000-0005-0000-0000-0000E7020000}"/>
    <cellStyle name="20% - Ênfase2 2 2 2 2 2 2" xfId="3975" xr:uid="{00000000-0005-0000-0000-0000E8020000}"/>
    <cellStyle name="20% - Ênfase2 2 2 2 2 3" xfId="3976" xr:uid="{00000000-0005-0000-0000-0000E9020000}"/>
    <cellStyle name="20% - Ênfase2 2 2 2 3" xfId="252" xr:uid="{00000000-0005-0000-0000-0000EA020000}"/>
    <cellStyle name="20% - Ênfase2 2 2 2 3 2" xfId="253" xr:uid="{00000000-0005-0000-0000-0000EB020000}"/>
    <cellStyle name="20% - Ênfase2 2 2 2 3 2 2" xfId="3977" xr:uid="{00000000-0005-0000-0000-0000EC020000}"/>
    <cellStyle name="20% - Ênfase2 2 2 2 3 3" xfId="3978" xr:uid="{00000000-0005-0000-0000-0000ED020000}"/>
    <cellStyle name="20% - Ênfase2 2 2 2 4" xfId="254" xr:uid="{00000000-0005-0000-0000-0000EE020000}"/>
    <cellStyle name="20% - Ênfase2 2 2 2 4 2" xfId="3979" xr:uid="{00000000-0005-0000-0000-0000EF020000}"/>
    <cellStyle name="20% - Ênfase2 2 2 2 5" xfId="3980" xr:uid="{00000000-0005-0000-0000-0000F0020000}"/>
    <cellStyle name="20% - Ênfase2 2 2 2_12001 - Planilha orçamentária" xfId="255" xr:uid="{00000000-0005-0000-0000-0000F1020000}"/>
    <cellStyle name="20% - Ênfase2 2 2 3" xfId="256" xr:uid="{00000000-0005-0000-0000-0000F2020000}"/>
    <cellStyle name="20% - Ênfase2 2 2 3 2" xfId="257" xr:uid="{00000000-0005-0000-0000-0000F3020000}"/>
    <cellStyle name="20% - Ênfase2 2 2 3 2 2" xfId="3981" xr:uid="{00000000-0005-0000-0000-0000F4020000}"/>
    <cellStyle name="20% - Ênfase2 2 2 3 3" xfId="3982" xr:uid="{00000000-0005-0000-0000-0000F5020000}"/>
    <cellStyle name="20% - Ênfase2 2 2 4" xfId="258" xr:uid="{00000000-0005-0000-0000-0000F6020000}"/>
    <cellStyle name="20% - Ênfase2 2 2 4 2" xfId="259" xr:uid="{00000000-0005-0000-0000-0000F7020000}"/>
    <cellStyle name="20% - Ênfase2 2 2 4 2 2" xfId="3983" xr:uid="{00000000-0005-0000-0000-0000F8020000}"/>
    <cellStyle name="20% - Ênfase2 2 2 4 3" xfId="3984" xr:uid="{00000000-0005-0000-0000-0000F9020000}"/>
    <cellStyle name="20% - Ênfase2 2 2 5" xfId="260" xr:uid="{00000000-0005-0000-0000-0000FA020000}"/>
    <cellStyle name="20% - Ênfase2 2 2 5 2" xfId="3985" xr:uid="{00000000-0005-0000-0000-0000FB020000}"/>
    <cellStyle name="20% - Ênfase2 2 2 6" xfId="3986" xr:uid="{00000000-0005-0000-0000-0000FC020000}"/>
    <cellStyle name="20% - Ênfase2 2 2_12001 - Planilha orçamentária" xfId="261" xr:uid="{00000000-0005-0000-0000-0000FD020000}"/>
    <cellStyle name="20% - Ênfase2 2 20" xfId="37932" xr:uid="{00000000-0005-0000-0000-0000FE020000}"/>
    <cellStyle name="20% - Ênfase2 2 3" xfId="262" xr:uid="{00000000-0005-0000-0000-0000FF020000}"/>
    <cellStyle name="20% - Ênfase2 2 3 2" xfId="263" xr:uid="{00000000-0005-0000-0000-000000030000}"/>
    <cellStyle name="20% - Ênfase2 2 3 2 2" xfId="264" xr:uid="{00000000-0005-0000-0000-000001030000}"/>
    <cellStyle name="20% - Ênfase2 2 3 2 2 2" xfId="3987" xr:uid="{00000000-0005-0000-0000-000002030000}"/>
    <cellStyle name="20% - Ênfase2 2 3 2 3" xfId="3988" xr:uid="{00000000-0005-0000-0000-000003030000}"/>
    <cellStyle name="20% - Ênfase2 2 3 3" xfId="265" xr:uid="{00000000-0005-0000-0000-000004030000}"/>
    <cellStyle name="20% - Ênfase2 2 3 3 2" xfId="266" xr:uid="{00000000-0005-0000-0000-000005030000}"/>
    <cellStyle name="20% - Ênfase2 2 3 3 2 2" xfId="3989" xr:uid="{00000000-0005-0000-0000-000006030000}"/>
    <cellStyle name="20% - Ênfase2 2 3 3 3" xfId="3990" xr:uid="{00000000-0005-0000-0000-000007030000}"/>
    <cellStyle name="20% - Ênfase2 2 3 4" xfId="267" xr:uid="{00000000-0005-0000-0000-000008030000}"/>
    <cellStyle name="20% - Ênfase2 2 3 4 2" xfId="3991" xr:uid="{00000000-0005-0000-0000-000009030000}"/>
    <cellStyle name="20% - Ênfase2 2 3 5" xfId="3992" xr:uid="{00000000-0005-0000-0000-00000A030000}"/>
    <cellStyle name="20% - Ênfase2 2 3_12001 - Planilha orçamentária" xfId="268" xr:uid="{00000000-0005-0000-0000-00000B030000}"/>
    <cellStyle name="20% - Ênfase2 2 4" xfId="269" xr:uid="{00000000-0005-0000-0000-00000C030000}"/>
    <cellStyle name="20% - Ênfase2 2 4 2" xfId="270" xr:uid="{00000000-0005-0000-0000-00000D030000}"/>
    <cellStyle name="20% - Ênfase2 2 4 2 2" xfId="3993" xr:uid="{00000000-0005-0000-0000-00000E030000}"/>
    <cellStyle name="20% - Ênfase2 2 4 3" xfId="3994" xr:uid="{00000000-0005-0000-0000-00000F030000}"/>
    <cellStyle name="20% - Ênfase2 2 5" xfId="271" xr:uid="{00000000-0005-0000-0000-000010030000}"/>
    <cellStyle name="20% - Ênfase2 2 5 2" xfId="272" xr:uid="{00000000-0005-0000-0000-000011030000}"/>
    <cellStyle name="20% - Ênfase2 2 5 2 2" xfId="3995" xr:uid="{00000000-0005-0000-0000-000012030000}"/>
    <cellStyle name="20% - Ênfase2 2 5 3" xfId="3996" xr:uid="{00000000-0005-0000-0000-000013030000}"/>
    <cellStyle name="20% - Ênfase2 2 6" xfId="2768" xr:uid="{00000000-0005-0000-0000-000014030000}"/>
    <cellStyle name="20% - Ênfase2 2 6 2" xfId="3230" xr:uid="{00000000-0005-0000-0000-000015030000}"/>
    <cellStyle name="20% - Ênfase2 2 6 2 2" xfId="19699" xr:uid="{00000000-0005-0000-0000-000016030000}"/>
    <cellStyle name="20% - Ênfase2 2 6 2 2 2" xfId="22628" xr:uid="{00000000-0005-0000-0000-000017030000}"/>
    <cellStyle name="20% - Ênfase2 2 6 2 2 2 2" xfId="27015" xr:uid="{00000000-0005-0000-0000-000018030000}"/>
    <cellStyle name="20% - Ênfase2 2 6 2 2 2 2 2" xfId="37135" xr:uid="{00000000-0005-0000-0000-000019030000}"/>
    <cellStyle name="20% - Ênfase2 2 6 2 2 2 3" xfId="32803" xr:uid="{00000000-0005-0000-0000-00001A030000}"/>
    <cellStyle name="20% - Ênfase2 2 6 2 2 2 4" xfId="44563" xr:uid="{00000000-0005-0000-0000-00001B030000}"/>
    <cellStyle name="20% - Ênfase2 2 6 2 2 3" xfId="24940" xr:uid="{00000000-0005-0000-0000-00001C030000}"/>
    <cellStyle name="20% - Ênfase2 2 6 2 2 3 2" xfId="35070" xr:uid="{00000000-0005-0000-0000-00001D030000}"/>
    <cellStyle name="20% - Ênfase2 2 6 2 2 4" xfId="29927" xr:uid="{00000000-0005-0000-0000-00001E030000}"/>
    <cellStyle name="20% - Ênfase2 2 6 2 2 5" xfId="40624" xr:uid="{00000000-0005-0000-0000-00001F030000}"/>
    <cellStyle name="20% - Ênfase2 2 6 2 3" xfId="20649" xr:uid="{00000000-0005-0000-0000-000020030000}"/>
    <cellStyle name="20% - Ênfase2 2 6 2 3 2" xfId="25830" xr:uid="{00000000-0005-0000-0000-000021030000}"/>
    <cellStyle name="20% - Ênfase2 2 6 2 3 2 2" xfId="35951" xr:uid="{00000000-0005-0000-0000-000022030000}"/>
    <cellStyle name="20% - Ênfase2 2 6 2 3 3" xfId="30855" xr:uid="{00000000-0005-0000-0000-000023030000}"/>
    <cellStyle name="20% - Ênfase2 2 6 2 3 4" xfId="42650" xr:uid="{00000000-0005-0000-0000-000024030000}"/>
    <cellStyle name="20% - Ênfase2 2 6 2 4" xfId="23737" xr:uid="{00000000-0005-0000-0000-000025030000}"/>
    <cellStyle name="20% - Ênfase2 2 6 2 4 2" xfId="33884" xr:uid="{00000000-0005-0000-0000-000026030000}"/>
    <cellStyle name="20% - Ênfase2 2 6 2 5" xfId="27955" xr:uid="{00000000-0005-0000-0000-000027030000}"/>
    <cellStyle name="20% - Ênfase2 2 6 2 6" xfId="38708" xr:uid="{00000000-0005-0000-0000-000028030000}"/>
    <cellStyle name="20% - Ênfase2 2 6 3" xfId="19171" xr:uid="{00000000-0005-0000-0000-000029030000}"/>
    <cellStyle name="20% - Ênfase2 2 6 3 2" xfId="22102" xr:uid="{00000000-0005-0000-0000-00002A030000}"/>
    <cellStyle name="20% - Ênfase2 2 6 3 2 2" xfId="26489" xr:uid="{00000000-0005-0000-0000-00002B030000}"/>
    <cellStyle name="20% - Ênfase2 2 6 3 2 2 2" xfId="36609" xr:uid="{00000000-0005-0000-0000-00002C030000}"/>
    <cellStyle name="20% - Ênfase2 2 6 3 2 2 3" xfId="45082" xr:uid="{00000000-0005-0000-0000-00002D030000}"/>
    <cellStyle name="20% - Ênfase2 2 6 3 2 3" xfId="32277" xr:uid="{00000000-0005-0000-0000-00002E030000}"/>
    <cellStyle name="20% - Ênfase2 2 6 3 2 4" xfId="41143" xr:uid="{00000000-0005-0000-0000-00002F030000}"/>
    <cellStyle name="20% - Ênfase2 2 6 3 3" xfId="24414" xr:uid="{00000000-0005-0000-0000-000030030000}"/>
    <cellStyle name="20% - Ênfase2 2 6 3 3 2" xfId="34544" xr:uid="{00000000-0005-0000-0000-000031030000}"/>
    <cellStyle name="20% - Ênfase2 2 6 3 3 3" xfId="43169" xr:uid="{00000000-0005-0000-0000-000032030000}"/>
    <cellStyle name="20% - Ênfase2 2 6 3 4" xfId="29400" xr:uid="{00000000-0005-0000-0000-000033030000}"/>
    <cellStyle name="20% - Ênfase2 2 6 3 5" xfId="39227" xr:uid="{00000000-0005-0000-0000-000034030000}"/>
    <cellStyle name="20% - Ênfase2 2 6 4" xfId="20279" xr:uid="{00000000-0005-0000-0000-000035030000}"/>
    <cellStyle name="20% - Ênfase2 2 6 4 2" xfId="25461" xr:uid="{00000000-0005-0000-0000-000036030000}"/>
    <cellStyle name="20% - Ênfase2 2 6 4 2 2" xfId="35582" xr:uid="{00000000-0005-0000-0000-000037030000}"/>
    <cellStyle name="20% - Ênfase2 2 6 4 2 3" xfId="43934" xr:uid="{00000000-0005-0000-0000-000038030000}"/>
    <cellStyle name="20% - Ênfase2 2 6 4 3" xfId="30486" xr:uid="{00000000-0005-0000-0000-000039030000}"/>
    <cellStyle name="20% - Ênfase2 2 6 4 4" xfId="39995" xr:uid="{00000000-0005-0000-0000-00003A030000}"/>
    <cellStyle name="20% - Ênfase2 2 6 5" xfId="23361" xr:uid="{00000000-0005-0000-0000-00003B030000}"/>
    <cellStyle name="20% - Ênfase2 2 6 5 2" xfId="33514" xr:uid="{00000000-0005-0000-0000-00003C030000}"/>
    <cellStyle name="20% - Ênfase2 2 6 5 3" xfId="42021" xr:uid="{00000000-0005-0000-0000-00003D030000}"/>
    <cellStyle name="20% - Ênfase2 2 6 6" xfId="27571" xr:uid="{00000000-0005-0000-0000-00003E030000}"/>
    <cellStyle name="20% - Ênfase2 2 6 7" xfId="38079" xr:uid="{00000000-0005-0000-0000-00003F030000}"/>
    <cellStyle name="20% - Ênfase2 2 7" xfId="2769" xr:uid="{00000000-0005-0000-0000-000040030000}"/>
    <cellStyle name="20% - Ênfase2 2 7 2" xfId="19520" xr:uid="{00000000-0005-0000-0000-000041030000}"/>
    <cellStyle name="20% - Ênfase2 2 7 2 2" xfId="22449" xr:uid="{00000000-0005-0000-0000-000042030000}"/>
    <cellStyle name="20% - Ênfase2 2 7 2 2 2" xfId="26836" xr:uid="{00000000-0005-0000-0000-000043030000}"/>
    <cellStyle name="20% - Ênfase2 2 7 2 2 2 2" xfId="36956" xr:uid="{00000000-0005-0000-0000-000044030000}"/>
    <cellStyle name="20% - Ênfase2 2 7 2 2 2 3" xfId="44687" xr:uid="{00000000-0005-0000-0000-000045030000}"/>
    <cellStyle name="20% - Ênfase2 2 7 2 2 3" xfId="32624" xr:uid="{00000000-0005-0000-0000-000046030000}"/>
    <cellStyle name="20% - Ênfase2 2 7 2 2 4" xfId="40748" xr:uid="{00000000-0005-0000-0000-000047030000}"/>
    <cellStyle name="20% - Ênfase2 2 7 2 3" xfId="24761" xr:uid="{00000000-0005-0000-0000-000048030000}"/>
    <cellStyle name="20% - Ênfase2 2 7 2 3 2" xfId="34891" xr:uid="{00000000-0005-0000-0000-000049030000}"/>
    <cellStyle name="20% - Ênfase2 2 7 2 3 3" xfId="42774" xr:uid="{00000000-0005-0000-0000-00004A030000}"/>
    <cellStyle name="20% - Ênfase2 2 7 2 4" xfId="29748" xr:uid="{00000000-0005-0000-0000-00004B030000}"/>
    <cellStyle name="20% - Ênfase2 2 7 2 5" xfId="38832" xr:uid="{00000000-0005-0000-0000-00004C030000}"/>
    <cellStyle name="20% - Ênfase2 2 7 3" xfId="20280" xr:uid="{00000000-0005-0000-0000-00004D030000}"/>
    <cellStyle name="20% - Ênfase2 2 7 3 2" xfId="25462" xr:uid="{00000000-0005-0000-0000-00004E030000}"/>
    <cellStyle name="20% - Ênfase2 2 7 3 2 2" xfId="35583" xr:uid="{00000000-0005-0000-0000-00004F030000}"/>
    <cellStyle name="20% - Ênfase2 2 7 3 2 2 2" xfId="45206" xr:uid="{00000000-0005-0000-0000-000050030000}"/>
    <cellStyle name="20% - Ênfase2 2 7 3 2 3" xfId="41267" xr:uid="{00000000-0005-0000-0000-000051030000}"/>
    <cellStyle name="20% - Ênfase2 2 7 3 3" xfId="30487" xr:uid="{00000000-0005-0000-0000-000052030000}"/>
    <cellStyle name="20% - Ênfase2 2 7 3 3 2" xfId="43293" xr:uid="{00000000-0005-0000-0000-000053030000}"/>
    <cellStyle name="20% - Ênfase2 2 7 3 4" xfId="39351" xr:uid="{00000000-0005-0000-0000-000054030000}"/>
    <cellStyle name="20% - Ênfase2 2 7 4" xfId="23362" xr:uid="{00000000-0005-0000-0000-000055030000}"/>
    <cellStyle name="20% - Ênfase2 2 7 4 2" xfId="33515" xr:uid="{00000000-0005-0000-0000-000056030000}"/>
    <cellStyle name="20% - Ênfase2 2 7 4 2 2" xfId="44058" xr:uid="{00000000-0005-0000-0000-000057030000}"/>
    <cellStyle name="20% - Ênfase2 2 7 4 3" xfId="40119" xr:uid="{00000000-0005-0000-0000-000058030000}"/>
    <cellStyle name="20% - Ênfase2 2 7 5" xfId="27572" xr:uid="{00000000-0005-0000-0000-000059030000}"/>
    <cellStyle name="20% - Ênfase2 2 7 5 2" xfId="42145" xr:uid="{00000000-0005-0000-0000-00005A030000}"/>
    <cellStyle name="20% - Ênfase2 2 7 6" xfId="38203" xr:uid="{00000000-0005-0000-0000-00005B030000}"/>
    <cellStyle name="20% - Ênfase2 2 8" xfId="2770" xr:uid="{00000000-0005-0000-0000-00005C030000}"/>
    <cellStyle name="20% - Ênfase2 2 8 2" xfId="19690" xr:uid="{00000000-0005-0000-0000-00005D030000}"/>
    <cellStyle name="20% - Ênfase2 2 8 2 2" xfId="22619" xr:uid="{00000000-0005-0000-0000-00005E030000}"/>
    <cellStyle name="20% - Ênfase2 2 8 2 2 2" xfId="27006" xr:uid="{00000000-0005-0000-0000-00005F030000}"/>
    <cellStyle name="20% - Ênfase2 2 8 2 2 2 2" xfId="37126" xr:uid="{00000000-0005-0000-0000-000060030000}"/>
    <cellStyle name="20% - Ênfase2 2 8 2 2 2 3" xfId="44817" xr:uid="{00000000-0005-0000-0000-000061030000}"/>
    <cellStyle name="20% - Ênfase2 2 8 2 2 3" xfId="32794" xr:uid="{00000000-0005-0000-0000-000062030000}"/>
    <cellStyle name="20% - Ênfase2 2 8 2 2 4" xfId="40878" xr:uid="{00000000-0005-0000-0000-000063030000}"/>
    <cellStyle name="20% - Ênfase2 2 8 2 3" xfId="24931" xr:uid="{00000000-0005-0000-0000-000064030000}"/>
    <cellStyle name="20% - Ênfase2 2 8 2 3 2" xfId="35061" xr:uid="{00000000-0005-0000-0000-000065030000}"/>
    <cellStyle name="20% - Ênfase2 2 8 2 3 3" xfId="42904" xr:uid="{00000000-0005-0000-0000-000066030000}"/>
    <cellStyle name="20% - Ênfase2 2 8 2 4" xfId="29918" xr:uid="{00000000-0005-0000-0000-000067030000}"/>
    <cellStyle name="20% - Ênfase2 2 8 2 5" xfId="38962" xr:uid="{00000000-0005-0000-0000-000068030000}"/>
    <cellStyle name="20% - Ênfase2 2 8 3" xfId="20281" xr:uid="{00000000-0005-0000-0000-000069030000}"/>
    <cellStyle name="20% - Ênfase2 2 8 3 2" xfId="25463" xr:uid="{00000000-0005-0000-0000-00006A030000}"/>
    <cellStyle name="20% - Ênfase2 2 8 3 2 2" xfId="35584" xr:uid="{00000000-0005-0000-0000-00006B030000}"/>
    <cellStyle name="20% - Ênfase2 2 8 3 2 2 2" xfId="45328" xr:uid="{00000000-0005-0000-0000-00006C030000}"/>
    <cellStyle name="20% - Ênfase2 2 8 3 2 3" xfId="41389" xr:uid="{00000000-0005-0000-0000-00006D030000}"/>
    <cellStyle name="20% - Ênfase2 2 8 3 3" xfId="30488" xr:uid="{00000000-0005-0000-0000-00006E030000}"/>
    <cellStyle name="20% - Ênfase2 2 8 3 3 2" xfId="43415" xr:uid="{00000000-0005-0000-0000-00006F030000}"/>
    <cellStyle name="20% - Ênfase2 2 8 3 4" xfId="39473" xr:uid="{00000000-0005-0000-0000-000070030000}"/>
    <cellStyle name="20% - Ênfase2 2 8 4" xfId="23363" xr:uid="{00000000-0005-0000-0000-000071030000}"/>
    <cellStyle name="20% - Ênfase2 2 8 4 2" xfId="33516" xr:uid="{00000000-0005-0000-0000-000072030000}"/>
    <cellStyle name="20% - Ênfase2 2 8 4 2 2" xfId="44180" xr:uid="{00000000-0005-0000-0000-000073030000}"/>
    <cellStyle name="20% - Ênfase2 2 8 4 3" xfId="40241" xr:uid="{00000000-0005-0000-0000-000074030000}"/>
    <cellStyle name="20% - Ênfase2 2 8 5" xfId="27573" xr:uid="{00000000-0005-0000-0000-000075030000}"/>
    <cellStyle name="20% - Ênfase2 2 8 5 2" xfId="42267" xr:uid="{00000000-0005-0000-0000-000076030000}"/>
    <cellStyle name="20% - Ênfase2 2 8 6" xfId="38325" xr:uid="{00000000-0005-0000-0000-000077030000}"/>
    <cellStyle name="20% - Ênfase2 2 9" xfId="2771" xr:uid="{00000000-0005-0000-0000-000078030000}"/>
    <cellStyle name="20% - Ênfase2 2 9 2" xfId="19343" xr:uid="{00000000-0005-0000-0000-000079030000}"/>
    <cellStyle name="20% - Ênfase2 2 9 2 2" xfId="22272" xr:uid="{00000000-0005-0000-0000-00007A030000}"/>
    <cellStyle name="20% - Ênfase2 2 9 2 2 2" xfId="26659" xr:uid="{00000000-0005-0000-0000-00007B030000}"/>
    <cellStyle name="20% - Ênfase2 2 9 2 2 2 2" xfId="36779" xr:uid="{00000000-0005-0000-0000-00007C030000}"/>
    <cellStyle name="20% - Ênfase2 2 9 2 2 2 3" xfId="44822" xr:uid="{00000000-0005-0000-0000-00007D030000}"/>
    <cellStyle name="20% - Ênfase2 2 9 2 2 3" xfId="32447" xr:uid="{00000000-0005-0000-0000-00007E030000}"/>
    <cellStyle name="20% - Ênfase2 2 9 2 2 4" xfId="40883" xr:uid="{00000000-0005-0000-0000-00007F030000}"/>
    <cellStyle name="20% - Ênfase2 2 9 2 3" xfId="24584" xr:uid="{00000000-0005-0000-0000-000080030000}"/>
    <cellStyle name="20% - Ênfase2 2 9 2 3 2" xfId="34714" xr:uid="{00000000-0005-0000-0000-000081030000}"/>
    <cellStyle name="20% - Ênfase2 2 9 2 3 3" xfId="42909" xr:uid="{00000000-0005-0000-0000-000082030000}"/>
    <cellStyle name="20% - Ênfase2 2 9 2 4" xfId="29571" xr:uid="{00000000-0005-0000-0000-000083030000}"/>
    <cellStyle name="20% - Ênfase2 2 9 2 5" xfId="38967" xr:uid="{00000000-0005-0000-0000-000084030000}"/>
    <cellStyle name="20% - Ênfase2 2 9 3" xfId="20282" xr:uid="{00000000-0005-0000-0000-000085030000}"/>
    <cellStyle name="20% - Ênfase2 2 9 3 2" xfId="25464" xr:uid="{00000000-0005-0000-0000-000086030000}"/>
    <cellStyle name="20% - Ênfase2 2 9 3 2 2" xfId="35585" xr:uid="{00000000-0005-0000-0000-000087030000}"/>
    <cellStyle name="20% - Ênfase2 2 9 3 2 2 2" xfId="45450" xr:uid="{00000000-0005-0000-0000-000088030000}"/>
    <cellStyle name="20% - Ênfase2 2 9 3 2 3" xfId="41511" xr:uid="{00000000-0005-0000-0000-000089030000}"/>
    <cellStyle name="20% - Ênfase2 2 9 3 3" xfId="30489" xr:uid="{00000000-0005-0000-0000-00008A030000}"/>
    <cellStyle name="20% - Ênfase2 2 9 3 3 2" xfId="43537" xr:uid="{00000000-0005-0000-0000-00008B030000}"/>
    <cellStyle name="20% - Ênfase2 2 9 3 4" xfId="39595" xr:uid="{00000000-0005-0000-0000-00008C030000}"/>
    <cellStyle name="20% - Ênfase2 2 9 4" xfId="23364" xr:uid="{00000000-0005-0000-0000-00008D030000}"/>
    <cellStyle name="20% - Ênfase2 2 9 4 2" xfId="33517" xr:uid="{00000000-0005-0000-0000-00008E030000}"/>
    <cellStyle name="20% - Ênfase2 2 9 4 2 2" xfId="44302" xr:uid="{00000000-0005-0000-0000-00008F030000}"/>
    <cellStyle name="20% - Ênfase2 2 9 4 3" xfId="40363" xr:uid="{00000000-0005-0000-0000-000090030000}"/>
    <cellStyle name="20% - Ênfase2 2 9 5" xfId="27574" xr:uid="{00000000-0005-0000-0000-000091030000}"/>
    <cellStyle name="20% - Ênfase2 2 9 5 2" xfId="42389" xr:uid="{00000000-0005-0000-0000-000092030000}"/>
    <cellStyle name="20% - Ênfase2 2 9 6" xfId="38447" xr:uid="{00000000-0005-0000-0000-000093030000}"/>
    <cellStyle name="20% - Ênfase2 2_12001 - Planilha orçamentária" xfId="273" xr:uid="{00000000-0005-0000-0000-000094030000}"/>
    <cellStyle name="20% - Ênfase2 3" xfId="274" xr:uid="{00000000-0005-0000-0000-000095030000}"/>
    <cellStyle name="20% - Ênfase2 3 10" xfId="27376" xr:uid="{00000000-0005-0000-0000-000096030000}"/>
    <cellStyle name="20% - Ênfase2 3 10 2" xfId="45889" xr:uid="{00000000-0005-0000-0000-000097030000}"/>
    <cellStyle name="20% - Ênfase2 3 11" xfId="37528" xr:uid="{00000000-0005-0000-0000-000098030000}"/>
    <cellStyle name="20% - Ênfase2 3 12" xfId="37711" xr:uid="{00000000-0005-0000-0000-000099030000}"/>
    <cellStyle name="20% - Ênfase2 3 13" xfId="37933" xr:uid="{00000000-0005-0000-0000-00009A030000}"/>
    <cellStyle name="20% - Ênfase2 3 2" xfId="2772" xr:uid="{00000000-0005-0000-0000-00009B030000}"/>
    <cellStyle name="20% - Ênfase2 3 2 2" xfId="3231" xr:uid="{00000000-0005-0000-0000-00009C030000}"/>
    <cellStyle name="20% - Ênfase2 3 2 2 2" xfId="19700" xr:uid="{00000000-0005-0000-0000-00009D030000}"/>
    <cellStyle name="20% - Ênfase2 3 2 2 2 2" xfId="22629" xr:uid="{00000000-0005-0000-0000-00009E030000}"/>
    <cellStyle name="20% - Ênfase2 3 2 2 2 2 2" xfId="27016" xr:uid="{00000000-0005-0000-0000-00009F030000}"/>
    <cellStyle name="20% - Ênfase2 3 2 2 2 2 2 2" xfId="37136" xr:uid="{00000000-0005-0000-0000-0000A0030000}"/>
    <cellStyle name="20% - Ênfase2 3 2 2 2 2 3" xfId="32804" xr:uid="{00000000-0005-0000-0000-0000A1030000}"/>
    <cellStyle name="20% - Ênfase2 3 2 2 2 2 4" xfId="44564" xr:uid="{00000000-0005-0000-0000-0000A2030000}"/>
    <cellStyle name="20% - Ênfase2 3 2 2 2 3" xfId="24941" xr:uid="{00000000-0005-0000-0000-0000A3030000}"/>
    <cellStyle name="20% - Ênfase2 3 2 2 2 3 2" xfId="35071" xr:uid="{00000000-0005-0000-0000-0000A4030000}"/>
    <cellStyle name="20% - Ênfase2 3 2 2 2 4" xfId="29928" xr:uid="{00000000-0005-0000-0000-0000A5030000}"/>
    <cellStyle name="20% - Ênfase2 3 2 2 2 5" xfId="40625" xr:uid="{00000000-0005-0000-0000-0000A6030000}"/>
    <cellStyle name="20% - Ênfase2 3 2 2 3" xfId="20650" xr:uid="{00000000-0005-0000-0000-0000A7030000}"/>
    <cellStyle name="20% - Ênfase2 3 2 2 3 2" xfId="25831" xr:uid="{00000000-0005-0000-0000-0000A8030000}"/>
    <cellStyle name="20% - Ênfase2 3 2 2 3 2 2" xfId="35952" xr:uid="{00000000-0005-0000-0000-0000A9030000}"/>
    <cellStyle name="20% - Ênfase2 3 2 2 3 3" xfId="30856" xr:uid="{00000000-0005-0000-0000-0000AA030000}"/>
    <cellStyle name="20% - Ênfase2 3 2 2 3 4" xfId="42651" xr:uid="{00000000-0005-0000-0000-0000AB030000}"/>
    <cellStyle name="20% - Ênfase2 3 2 2 4" xfId="23738" xr:uid="{00000000-0005-0000-0000-0000AC030000}"/>
    <cellStyle name="20% - Ênfase2 3 2 2 4 2" xfId="33885" xr:uid="{00000000-0005-0000-0000-0000AD030000}"/>
    <cellStyle name="20% - Ênfase2 3 2 2 5" xfId="27956" xr:uid="{00000000-0005-0000-0000-0000AE030000}"/>
    <cellStyle name="20% - Ênfase2 3 2 2 6" xfId="38709" xr:uid="{00000000-0005-0000-0000-0000AF030000}"/>
    <cellStyle name="20% - Ênfase2 3 2 3" xfId="19172" xr:uid="{00000000-0005-0000-0000-0000B0030000}"/>
    <cellStyle name="20% - Ênfase2 3 2 3 2" xfId="22103" xr:uid="{00000000-0005-0000-0000-0000B1030000}"/>
    <cellStyle name="20% - Ênfase2 3 2 3 2 2" xfId="26490" xr:uid="{00000000-0005-0000-0000-0000B2030000}"/>
    <cellStyle name="20% - Ênfase2 3 2 3 2 2 2" xfId="36610" xr:uid="{00000000-0005-0000-0000-0000B3030000}"/>
    <cellStyle name="20% - Ênfase2 3 2 3 2 2 3" xfId="45083" xr:uid="{00000000-0005-0000-0000-0000B4030000}"/>
    <cellStyle name="20% - Ênfase2 3 2 3 2 3" xfId="32278" xr:uid="{00000000-0005-0000-0000-0000B5030000}"/>
    <cellStyle name="20% - Ênfase2 3 2 3 2 4" xfId="41144" xr:uid="{00000000-0005-0000-0000-0000B6030000}"/>
    <cellStyle name="20% - Ênfase2 3 2 3 3" xfId="24415" xr:uid="{00000000-0005-0000-0000-0000B7030000}"/>
    <cellStyle name="20% - Ênfase2 3 2 3 3 2" xfId="34545" xr:uid="{00000000-0005-0000-0000-0000B8030000}"/>
    <cellStyle name="20% - Ênfase2 3 2 3 3 3" xfId="43170" xr:uid="{00000000-0005-0000-0000-0000B9030000}"/>
    <cellStyle name="20% - Ênfase2 3 2 3 4" xfId="29401" xr:uid="{00000000-0005-0000-0000-0000BA030000}"/>
    <cellStyle name="20% - Ênfase2 3 2 3 5" xfId="39228" xr:uid="{00000000-0005-0000-0000-0000BB030000}"/>
    <cellStyle name="20% - Ênfase2 3 2 4" xfId="20283" xr:uid="{00000000-0005-0000-0000-0000BC030000}"/>
    <cellStyle name="20% - Ênfase2 3 2 4 2" xfId="25465" xr:uid="{00000000-0005-0000-0000-0000BD030000}"/>
    <cellStyle name="20% - Ênfase2 3 2 4 2 2" xfId="35586" xr:uid="{00000000-0005-0000-0000-0000BE030000}"/>
    <cellStyle name="20% - Ênfase2 3 2 4 2 3" xfId="43935" xr:uid="{00000000-0005-0000-0000-0000BF030000}"/>
    <cellStyle name="20% - Ênfase2 3 2 4 3" xfId="30490" xr:uid="{00000000-0005-0000-0000-0000C0030000}"/>
    <cellStyle name="20% - Ênfase2 3 2 4 4" xfId="39996" xr:uid="{00000000-0005-0000-0000-0000C1030000}"/>
    <cellStyle name="20% - Ênfase2 3 2 5" xfId="23365" xr:uid="{00000000-0005-0000-0000-0000C2030000}"/>
    <cellStyle name="20% - Ênfase2 3 2 5 2" xfId="33518" xr:uid="{00000000-0005-0000-0000-0000C3030000}"/>
    <cellStyle name="20% - Ênfase2 3 2 5 3" xfId="42022" xr:uid="{00000000-0005-0000-0000-0000C4030000}"/>
    <cellStyle name="20% - Ênfase2 3 2 6" xfId="27575" xr:uid="{00000000-0005-0000-0000-0000C5030000}"/>
    <cellStyle name="20% - Ênfase2 3 2 7" xfId="38080" xr:uid="{00000000-0005-0000-0000-0000C6030000}"/>
    <cellStyle name="20% - Ênfase2 3 3" xfId="2773" xr:uid="{00000000-0005-0000-0000-0000C7030000}"/>
    <cellStyle name="20% - Ênfase2 3 3 2" xfId="19521" xr:uid="{00000000-0005-0000-0000-0000C8030000}"/>
    <cellStyle name="20% - Ênfase2 3 3 2 2" xfId="22450" xr:uid="{00000000-0005-0000-0000-0000C9030000}"/>
    <cellStyle name="20% - Ênfase2 3 3 2 2 2" xfId="26837" xr:uid="{00000000-0005-0000-0000-0000CA030000}"/>
    <cellStyle name="20% - Ênfase2 3 3 2 2 2 2" xfId="36957" xr:uid="{00000000-0005-0000-0000-0000CB030000}"/>
    <cellStyle name="20% - Ênfase2 3 3 2 2 2 3" xfId="44688" xr:uid="{00000000-0005-0000-0000-0000CC030000}"/>
    <cellStyle name="20% - Ênfase2 3 3 2 2 3" xfId="32625" xr:uid="{00000000-0005-0000-0000-0000CD030000}"/>
    <cellStyle name="20% - Ênfase2 3 3 2 2 4" xfId="40749" xr:uid="{00000000-0005-0000-0000-0000CE030000}"/>
    <cellStyle name="20% - Ênfase2 3 3 2 3" xfId="24762" xr:uid="{00000000-0005-0000-0000-0000CF030000}"/>
    <cellStyle name="20% - Ênfase2 3 3 2 3 2" xfId="34892" xr:uid="{00000000-0005-0000-0000-0000D0030000}"/>
    <cellStyle name="20% - Ênfase2 3 3 2 3 3" xfId="42775" xr:uid="{00000000-0005-0000-0000-0000D1030000}"/>
    <cellStyle name="20% - Ênfase2 3 3 2 4" xfId="29749" xr:uid="{00000000-0005-0000-0000-0000D2030000}"/>
    <cellStyle name="20% - Ênfase2 3 3 2 5" xfId="38833" xr:uid="{00000000-0005-0000-0000-0000D3030000}"/>
    <cellStyle name="20% - Ênfase2 3 3 3" xfId="20284" xr:uid="{00000000-0005-0000-0000-0000D4030000}"/>
    <cellStyle name="20% - Ênfase2 3 3 3 2" xfId="25466" xr:uid="{00000000-0005-0000-0000-0000D5030000}"/>
    <cellStyle name="20% - Ênfase2 3 3 3 2 2" xfId="35587" xr:uid="{00000000-0005-0000-0000-0000D6030000}"/>
    <cellStyle name="20% - Ênfase2 3 3 3 2 2 2" xfId="45207" xr:uid="{00000000-0005-0000-0000-0000D7030000}"/>
    <cellStyle name="20% - Ênfase2 3 3 3 2 3" xfId="41268" xr:uid="{00000000-0005-0000-0000-0000D8030000}"/>
    <cellStyle name="20% - Ênfase2 3 3 3 3" xfId="30491" xr:uid="{00000000-0005-0000-0000-0000D9030000}"/>
    <cellStyle name="20% - Ênfase2 3 3 3 3 2" xfId="43294" xr:uid="{00000000-0005-0000-0000-0000DA030000}"/>
    <cellStyle name="20% - Ênfase2 3 3 3 4" xfId="39352" xr:uid="{00000000-0005-0000-0000-0000DB030000}"/>
    <cellStyle name="20% - Ênfase2 3 3 4" xfId="23366" xr:uid="{00000000-0005-0000-0000-0000DC030000}"/>
    <cellStyle name="20% - Ênfase2 3 3 4 2" xfId="33519" xr:uid="{00000000-0005-0000-0000-0000DD030000}"/>
    <cellStyle name="20% - Ênfase2 3 3 4 2 2" xfId="44059" xr:uid="{00000000-0005-0000-0000-0000DE030000}"/>
    <cellStyle name="20% - Ênfase2 3 3 4 3" xfId="40120" xr:uid="{00000000-0005-0000-0000-0000DF030000}"/>
    <cellStyle name="20% - Ênfase2 3 3 5" xfId="27576" xr:uid="{00000000-0005-0000-0000-0000E0030000}"/>
    <cellStyle name="20% - Ênfase2 3 3 5 2" xfId="42146" xr:uid="{00000000-0005-0000-0000-0000E1030000}"/>
    <cellStyle name="20% - Ênfase2 3 3 6" xfId="38204" xr:uid="{00000000-0005-0000-0000-0000E2030000}"/>
    <cellStyle name="20% - Ênfase2 3 4" xfId="3232" xr:uid="{00000000-0005-0000-0000-0000E3030000}"/>
    <cellStyle name="20% - Ênfase2 3 4 2" xfId="19344" xr:uid="{00000000-0005-0000-0000-0000E4030000}"/>
    <cellStyle name="20% - Ênfase2 3 4 2 2" xfId="22273" xr:uid="{00000000-0005-0000-0000-0000E5030000}"/>
    <cellStyle name="20% - Ênfase2 3 4 2 2 2" xfId="26660" xr:uid="{00000000-0005-0000-0000-0000E6030000}"/>
    <cellStyle name="20% - Ênfase2 3 4 2 2 2 2" xfId="36780" xr:uid="{00000000-0005-0000-0000-0000E7030000}"/>
    <cellStyle name="20% - Ênfase2 3 4 2 2 2 3" xfId="44823" xr:uid="{00000000-0005-0000-0000-0000E8030000}"/>
    <cellStyle name="20% - Ênfase2 3 4 2 2 3" xfId="32448" xr:uid="{00000000-0005-0000-0000-0000E9030000}"/>
    <cellStyle name="20% - Ênfase2 3 4 2 2 4" xfId="40884" xr:uid="{00000000-0005-0000-0000-0000EA030000}"/>
    <cellStyle name="20% - Ênfase2 3 4 2 3" xfId="24585" xr:uid="{00000000-0005-0000-0000-0000EB030000}"/>
    <cellStyle name="20% - Ênfase2 3 4 2 3 2" xfId="34715" xr:uid="{00000000-0005-0000-0000-0000EC030000}"/>
    <cellStyle name="20% - Ênfase2 3 4 2 3 3" xfId="42910" xr:uid="{00000000-0005-0000-0000-0000ED030000}"/>
    <cellStyle name="20% - Ênfase2 3 4 2 4" xfId="29572" xr:uid="{00000000-0005-0000-0000-0000EE030000}"/>
    <cellStyle name="20% - Ênfase2 3 4 2 5" xfId="38968" xr:uid="{00000000-0005-0000-0000-0000EF030000}"/>
    <cellStyle name="20% - Ênfase2 3 4 3" xfId="20651" xr:uid="{00000000-0005-0000-0000-0000F0030000}"/>
    <cellStyle name="20% - Ênfase2 3 4 3 2" xfId="25832" xr:uid="{00000000-0005-0000-0000-0000F1030000}"/>
    <cellStyle name="20% - Ênfase2 3 4 3 2 2" xfId="35953" xr:uid="{00000000-0005-0000-0000-0000F2030000}"/>
    <cellStyle name="20% - Ênfase2 3 4 3 2 2 2" xfId="45329" xr:uid="{00000000-0005-0000-0000-0000F3030000}"/>
    <cellStyle name="20% - Ênfase2 3 4 3 2 3" xfId="41390" xr:uid="{00000000-0005-0000-0000-0000F4030000}"/>
    <cellStyle name="20% - Ênfase2 3 4 3 3" xfId="30857" xr:uid="{00000000-0005-0000-0000-0000F5030000}"/>
    <cellStyle name="20% - Ênfase2 3 4 3 3 2" xfId="43416" xr:uid="{00000000-0005-0000-0000-0000F6030000}"/>
    <cellStyle name="20% - Ênfase2 3 4 3 4" xfId="39474" xr:uid="{00000000-0005-0000-0000-0000F7030000}"/>
    <cellStyle name="20% - Ênfase2 3 4 4" xfId="23739" xr:uid="{00000000-0005-0000-0000-0000F8030000}"/>
    <cellStyle name="20% - Ênfase2 3 4 4 2" xfId="33886" xr:uid="{00000000-0005-0000-0000-0000F9030000}"/>
    <cellStyle name="20% - Ênfase2 3 4 4 2 2" xfId="44181" xr:uid="{00000000-0005-0000-0000-0000FA030000}"/>
    <cellStyle name="20% - Ênfase2 3 4 4 3" xfId="40242" xr:uid="{00000000-0005-0000-0000-0000FB030000}"/>
    <cellStyle name="20% - Ênfase2 3 4 5" xfId="27957" xr:uid="{00000000-0005-0000-0000-0000FC030000}"/>
    <cellStyle name="20% - Ênfase2 3 4 5 2" xfId="42268" xr:uid="{00000000-0005-0000-0000-0000FD030000}"/>
    <cellStyle name="20% - Ênfase2 3 4 6" xfId="38326" xr:uid="{00000000-0005-0000-0000-0000FE030000}"/>
    <cellStyle name="20% - Ênfase2 3 5" xfId="3233" xr:uid="{00000000-0005-0000-0000-0000FF030000}"/>
    <cellStyle name="20% - Ênfase2 3 5 2" xfId="19871" xr:uid="{00000000-0005-0000-0000-000000040000}"/>
    <cellStyle name="20% - Ênfase2 3 5 2 2" xfId="22800" xr:uid="{00000000-0005-0000-0000-000001040000}"/>
    <cellStyle name="20% - Ênfase2 3 5 2 2 2" xfId="27187" xr:uid="{00000000-0005-0000-0000-000002040000}"/>
    <cellStyle name="20% - Ênfase2 3 5 2 2 2 2" xfId="37307" xr:uid="{00000000-0005-0000-0000-000003040000}"/>
    <cellStyle name="20% - Ênfase2 3 5 2 2 2 3" xfId="45451" xr:uid="{00000000-0005-0000-0000-000004040000}"/>
    <cellStyle name="20% - Ênfase2 3 5 2 2 3" xfId="32975" xr:uid="{00000000-0005-0000-0000-000005040000}"/>
    <cellStyle name="20% - Ênfase2 3 5 2 2 4" xfId="41512" xr:uid="{00000000-0005-0000-0000-000006040000}"/>
    <cellStyle name="20% - Ênfase2 3 5 2 3" xfId="25112" xr:uid="{00000000-0005-0000-0000-000007040000}"/>
    <cellStyle name="20% - Ênfase2 3 5 2 3 2" xfId="35242" xr:uid="{00000000-0005-0000-0000-000008040000}"/>
    <cellStyle name="20% - Ênfase2 3 5 2 3 3" xfId="43538" xr:uid="{00000000-0005-0000-0000-000009040000}"/>
    <cellStyle name="20% - Ênfase2 3 5 2 4" xfId="30099" xr:uid="{00000000-0005-0000-0000-00000A040000}"/>
    <cellStyle name="20% - Ênfase2 3 5 2 5" xfId="39596" xr:uid="{00000000-0005-0000-0000-00000B040000}"/>
    <cellStyle name="20% - Ênfase2 3 5 3" xfId="20652" xr:uid="{00000000-0005-0000-0000-00000C040000}"/>
    <cellStyle name="20% - Ênfase2 3 5 3 2" xfId="25833" xr:uid="{00000000-0005-0000-0000-00000D040000}"/>
    <cellStyle name="20% - Ênfase2 3 5 3 2 2" xfId="35954" xr:uid="{00000000-0005-0000-0000-00000E040000}"/>
    <cellStyle name="20% - Ênfase2 3 5 3 2 3" xfId="44303" xr:uid="{00000000-0005-0000-0000-00000F040000}"/>
    <cellStyle name="20% - Ênfase2 3 5 3 3" xfId="30858" xr:uid="{00000000-0005-0000-0000-000010040000}"/>
    <cellStyle name="20% - Ênfase2 3 5 3 4" xfId="40364" xr:uid="{00000000-0005-0000-0000-000011040000}"/>
    <cellStyle name="20% - Ênfase2 3 5 4" xfId="23740" xr:uid="{00000000-0005-0000-0000-000012040000}"/>
    <cellStyle name="20% - Ênfase2 3 5 4 2" xfId="33887" xr:uid="{00000000-0005-0000-0000-000013040000}"/>
    <cellStyle name="20% - Ênfase2 3 5 4 3" xfId="42390" xr:uid="{00000000-0005-0000-0000-000014040000}"/>
    <cellStyle name="20% - Ênfase2 3 5 5" xfId="27958" xr:uid="{00000000-0005-0000-0000-000015040000}"/>
    <cellStyle name="20% - Ênfase2 3 5 6" xfId="38448" xr:uid="{00000000-0005-0000-0000-000016040000}"/>
    <cellStyle name="20% - Ênfase2 3 6" xfId="18975" xr:uid="{00000000-0005-0000-0000-000017040000}"/>
    <cellStyle name="20% - Ênfase2 3 6 2" xfId="21929" xr:uid="{00000000-0005-0000-0000-000018040000}"/>
    <cellStyle name="20% - Ênfase2 3 6 2 2" xfId="26322" xr:uid="{00000000-0005-0000-0000-000019040000}"/>
    <cellStyle name="20% - Ênfase2 3 6 2 2 2" xfId="36442" xr:uid="{00000000-0005-0000-0000-00001A040000}"/>
    <cellStyle name="20% - Ênfase2 3 6 2 2 2 2" xfId="45589" xr:uid="{00000000-0005-0000-0000-00001B040000}"/>
    <cellStyle name="20% - Ênfase2 3 6 2 2 3" xfId="41650" xr:uid="{00000000-0005-0000-0000-00001C040000}"/>
    <cellStyle name="20% - Ênfase2 3 6 2 3" xfId="32105" xr:uid="{00000000-0005-0000-0000-00001D040000}"/>
    <cellStyle name="20% - Ênfase2 3 6 2 3 2" xfId="43676" xr:uid="{00000000-0005-0000-0000-00001E040000}"/>
    <cellStyle name="20% - Ênfase2 3 6 2 4" xfId="39734" xr:uid="{00000000-0005-0000-0000-00001F040000}"/>
    <cellStyle name="20% - Ênfase2 3 6 3" xfId="24242" xr:uid="{00000000-0005-0000-0000-000020040000}"/>
    <cellStyle name="20% - Ênfase2 3 6 3 2" xfId="34375" xr:uid="{00000000-0005-0000-0000-000021040000}"/>
    <cellStyle name="20% - Ênfase2 3 6 3 2 2" xfId="44440" xr:uid="{00000000-0005-0000-0000-000022040000}"/>
    <cellStyle name="20% - Ênfase2 3 6 3 3" xfId="40501" xr:uid="{00000000-0005-0000-0000-000023040000}"/>
    <cellStyle name="20% - Ênfase2 3 6 4" xfId="29212" xr:uid="{00000000-0005-0000-0000-000024040000}"/>
    <cellStyle name="20% - Ênfase2 3 6 4 2" xfId="42527" xr:uid="{00000000-0005-0000-0000-000025040000}"/>
    <cellStyle name="20% - Ênfase2 3 6 5" xfId="38585" xr:uid="{00000000-0005-0000-0000-000026040000}"/>
    <cellStyle name="20% - Ênfase2 3 7" xfId="20106" xr:uid="{00000000-0005-0000-0000-000027040000}"/>
    <cellStyle name="20% - Ênfase2 3 7 2" xfId="25289" xr:uid="{00000000-0005-0000-0000-000028040000}"/>
    <cellStyle name="20% - Ênfase2 3 7 2 2" xfId="35410" xr:uid="{00000000-0005-0000-0000-000029040000}"/>
    <cellStyle name="20% - Ênfase2 3 7 2 2 2" xfId="44959" xr:uid="{00000000-0005-0000-0000-00002A040000}"/>
    <cellStyle name="20% - Ênfase2 3 7 2 3" xfId="41020" xr:uid="{00000000-0005-0000-0000-00002B040000}"/>
    <cellStyle name="20% - Ênfase2 3 7 3" xfId="30314" xr:uid="{00000000-0005-0000-0000-00002C040000}"/>
    <cellStyle name="20% - Ênfase2 3 7 3 2" xfId="43046" xr:uid="{00000000-0005-0000-0000-00002D040000}"/>
    <cellStyle name="20% - Ênfase2 3 7 4" xfId="39104" xr:uid="{00000000-0005-0000-0000-00002E040000}"/>
    <cellStyle name="20% - Ênfase2 3 8" xfId="23014" xr:uid="{00000000-0005-0000-0000-00002F040000}"/>
    <cellStyle name="20% - Ênfase2 3 8 2" xfId="33179" xr:uid="{00000000-0005-0000-0000-000030040000}"/>
    <cellStyle name="20% - Ênfase2 3 8 2 2" xfId="43801" xr:uid="{00000000-0005-0000-0000-000031040000}"/>
    <cellStyle name="20% - Ênfase2 3 8 3" xfId="39858" xr:uid="{00000000-0005-0000-0000-000032040000}"/>
    <cellStyle name="20% - Ênfase2 3 9" xfId="23177" xr:uid="{00000000-0005-0000-0000-000033040000}"/>
    <cellStyle name="20% - Ênfase2 3 9 2" xfId="33341" xr:uid="{00000000-0005-0000-0000-000034040000}"/>
    <cellStyle name="20% - Ênfase2 3 9 3" xfId="41863" xr:uid="{00000000-0005-0000-0000-000035040000}"/>
    <cellStyle name="20% - Ênfase2 4" xfId="3997" xr:uid="{00000000-0005-0000-0000-000036040000}"/>
    <cellStyle name="20% - Ênfase2 5" xfId="3998" xr:uid="{00000000-0005-0000-0000-000037040000}"/>
    <cellStyle name="20% - Ênfase2 6" xfId="3999" xr:uid="{00000000-0005-0000-0000-000038040000}"/>
    <cellStyle name="20% - Ênfase2 7" xfId="24404" xr:uid="{00000000-0005-0000-0000-000039040000}"/>
    <cellStyle name="20% - Ênfase2 7 2" xfId="34535" xr:uid="{00000000-0005-0000-0000-00003A040000}"/>
    <cellStyle name="20% - Ênfase2 8" xfId="27362" xr:uid="{00000000-0005-0000-0000-00003B040000}"/>
    <cellStyle name="20% - Ênfase2 9" xfId="37486" xr:uid="{00000000-0005-0000-0000-00003C040000}"/>
    <cellStyle name="20% - Ênfase3 10" xfId="37512" xr:uid="{00000000-0005-0000-0000-00003D040000}"/>
    <cellStyle name="20% - Ênfase3 11" xfId="37698" xr:uid="{00000000-0005-0000-0000-00003E040000}"/>
    <cellStyle name="20% - Ênfase3 2" xfId="275" xr:uid="{00000000-0005-0000-0000-00003F040000}"/>
    <cellStyle name="20% - Ênfase3 2 10" xfId="2774" xr:uid="{00000000-0005-0000-0000-000040040000}"/>
    <cellStyle name="20% - Ênfase3 2 10 2" xfId="19512" xr:uid="{00000000-0005-0000-0000-000041040000}"/>
    <cellStyle name="20% - Ênfase3 2 10 2 2" xfId="22441" xr:uid="{00000000-0005-0000-0000-000042040000}"/>
    <cellStyle name="20% - Ênfase3 2 10 2 2 2" xfId="26828" xr:uid="{00000000-0005-0000-0000-000043040000}"/>
    <cellStyle name="20% - Ênfase3 2 10 2 2 2 2" xfId="36948" xr:uid="{00000000-0005-0000-0000-000044040000}"/>
    <cellStyle name="20% - Ênfase3 2 10 2 2 2 3" xfId="44951" xr:uid="{00000000-0005-0000-0000-000045040000}"/>
    <cellStyle name="20% - Ênfase3 2 10 2 2 3" xfId="32616" xr:uid="{00000000-0005-0000-0000-000046040000}"/>
    <cellStyle name="20% - Ênfase3 2 10 2 2 4" xfId="41012" xr:uid="{00000000-0005-0000-0000-000047040000}"/>
    <cellStyle name="20% - Ênfase3 2 10 2 3" xfId="24753" xr:uid="{00000000-0005-0000-0000-000048040000}"/>
    <cellStyle name="20% - Ênfase3 2 10 2 3 2" xfId="34883" xr:uid="{00000000-0005-0000-0000-000049040000}"/>
    <cellStyle name="20% - Ênfase3 2 10 2 3 3" xfId="43038" xr:uid="{00000000-0005-0000-0000-00004A040000}"/>
    <cellStyle name="20% - Ênfase3 2 10 2 4" xfId="29740" xr:uid="{00000000-0005-0000-0000-00004B040000}"/>
    <cellStyle name="20% - Ênfase3 2 10 2 5" xfId="39096" xr:uid="{00000000-0005-0000-0000-00004C040000}"/>
    <cellStyle name="20% - Ênfase3 2 10 3" xfId="20285" xr:uid="{00000000-0005-0000-0000-00004D040000}"/>
    <cellStyle name="20% - Ênfase3 2 10 3 2" xfId="25467" xr:uid="{00000000-0005-0000-0000-00004E040000}"/>
    <cellStyle name="20% - Ênfase3 2 10 3 2 2" xfId="35588" xr:uid="{00000000-0005-0000-0000-00004F040000}"/>
    <cellStyle name="20% - Ênfase3 2 10 3 2 2 2" xfId="45579" xr:uid="{00000000-0005-0000-0000-000050040000}"/>
    <cellStyle name="20% - Ênfase3 2 10 3 2 3" xfId="41640" xr:uid="{00000000-0005-0000-0000-000051040000}"/>
    <cellStyle name="20% - Ênfase3 2 10 3 3" xfId="30492" xr:uid="{00000000-0005-0000-0000-000052040000}"/>
    <cellStyle name="20% - Ênfase3 2 10 3 3 2" xfId="43666" xr:uid="{00000000-0005-0000-0000-000053040000}"/>
    <cellStyle name="20% - Ênfase3 2 10 3 4" xfId="39724" xr:uid="{00000000-0005-0000-0000-000054040000}"/>
    <cellStyle name="20% - Ênfase3 2 10 4" xfId="23367" xr:uid="{00000000-0005-0000-0000-000055040000}"/>
    <cellStyle name="20% - Ênfase3 2 10 4 2" xfId="33520" xr:uid="{00000000-0005-0000-0000-000056040000}"/>
    <cellStyle name="20% - Ênfase3 2 10 4 2 2" xfId="44431" xr:uid="{00000000-0005-0000-0000-000057040000}"/>
    <cellStyle name="20% - Ênfase3 2 10 4 3" xfId="40492" xr:uid="{00000000-0005-0000-0000-000058040000}"/>
    <cellStyle name="20% - Ênfase3 2 10 5" xfId="27577" xr:uid="{00000000-0005-0000-0000-000059040000}"/>
    <cellStyle name="20% - Ênfase3 2 10 5 2" xfId="42518" xr:uid="{00000000-0005-0000-0000-00005A040000}"/>
    <cellStyle name="20% - Ênfase3 2 10 6" xfId="38576" xr:uid="{00000000-0005-0000-0000-00005B040000}"/>
    <cellStyle name="20% - Ênfase3 2 11" xfId="3234" xr:uid="{00000000-0005-0000-0000-00005C040000}"/>
    <cellStyle name="20% - Ênfase3 2 11 2" xfId="19872" xr:uid="{00000000-0005-0000-0000-00005D040000}"/>
    <cellStyle name="20% - Ênfase3 2 11 2 2" xfId="22801" xr:uid="{00000000-0005-0000-0000-00005E040000}"/>
    <cellStyle name="20% - Ênfase3 2 11 2 2 2" xfId="27188" xr:uid="{00000000-0005-0000-0000-00005F040000}"/>
    <cellStyle name="20% - Ênfase3 2 11 2 2 2 2" xfId="37308" xr:uid="{00000000-0005-0000-0000-000060040000}"/>
    <cellStyle name="20% - Ênfase3 2 11 2 2 2 3" xfId="45590" xr:uid="{00000000-0005-0000-0000-000061040000}"/>
    <cellStyle name="20% - Ênfase3 2 11 2 2 3" xfId="32976" xr:uid="{00000000-0005-0000-0000-000062040000}"/>
    <cellStyle name="20% - Ênfase3 2 11 2 2 4" xfId="41651" xr:uid="{00000000-0005-0000-0000-000063040000}"/>
    <cellStyle name="20% - Ênfase3 2 11 2 3" xfId="25113" xr:uid="{00000000-0005-0000-0000-000064040000}"/>
    <cellStyle name="20% - Ênfase3 2 11 2 3 2" xfId="35243" xr:uid="{00000000-0005-0000-0000-000065040000}"/>
    <cellStyle name="20% - Ênfase3 2 11 2 3 3" xfId="43677" xr:uid="{00000000-0005-0000-0000-000066040000}"/>
    <cellStyle name="20% - Ênfase3 2 11 2 4" xfId="30100" xr:uid="{00000000-0005-0000-0000-000067040000}"/>
    <cellStyle name="20% - Ênfase3 2 11 2 5" xfId="39735" xr:uid="{00000000-0005-0000-0000-000068040000}"/>
    <cellStyle name="20% - Ênfase3 2 11 3" xfId="20653" xr:uid="{00000000-0005-0000-0000-000069040000}"/>
    <cellStyle name="20% - Ênfase3 2 11 3 2" xfId="25834" xr:uid="{00000000-0005-0000-0000-00006A040000}"/>
    <cellStyle name="20% - Ênfase3 2 11 3 2 2" xfId="35955" xr:uid="{00000000-0005-0000-0000-00006B040000}"/>
    <cellStyle name="20% - Ênfase3 2 11 3 2 3" xfId="44441" xr:uid="{00000000-0005-0000-0000-00006C040000}"/>
    <cellStyle name="20% - Ênfase3 2 11 3 3" xfId="30859" xr:uid="{00000000-0005-0000-0000-00006D040000}"/>
    <cellStyle name="20% - Ênfase3 2 11 3 4" xfId="40502" xr:uid="{00000000-0005-0000-0000-00006E040000}"/>
    <cellStyle name="20% - Ênfase3 2 11 4" xfId="23741" xr:uid="{00000000-0005-0000-0000-00006F040000}"/>
    <cellStyle name="20% - Ênfase3 2 11 4 2" xfId="33888" xr:uid="{00000000-0005-0000-0000-000070040000}"/>
    <cellStyle name="20% - Ênfase3 2 11 4 3" xfId="42528" xr:uid="{00000000-0005-0000-0000-000071040000}"/>
    <cellStyle name="20% - Ênfase3 2 11 5" xfId="27959" xr:uid="{00000000-0005-0000-0000-000072040000}"/>
    <cellStyle name="20% - Ênfase3 2 11 6" xfId="38586" xr:uid="{00000000-0005-0000-0000-000073040000}"/>
    <cellStyle name="20% - Ênfase3 2 12" xfId="18976" xr:uid="{00000000-0005-0000-0000-000074040000}"/>
    <cellStyle name="20% - Ênfase3 2 12 2" xfId="21930" xr:uid="{00000000-0005-0000-0000-000075040000}"/>
    <cellStyle name="20% - Ênfase3 2 12 2 2" xfId="26323" xr:uid="{00000000-0005-0000-0000-000076040000}"/>
    <cellStyle name="20% - Ênfase3 2 12 2 2 2" xfId="36443" xr:uid="{00000000-0005-0000-0000-000077040000}"/>
    <cellStyle name="20% - Ênfase3 2 12 2 2 3" xfId="44960" xr:uid="{00000000-0005-0000-0000-000078040000}"/>
    <cellStyle name="20% - Ênfase3 2 12 2 3" xfId="32106" xr:uid="{00000000-0005-0000-0000-000079040000}"/>
    <cellStyle name="20% - Ênfase3 2 12 2 4" xfId="41021" xr:uid="{00000000-0005-0000-0000-00007A040000}"/>
    <cellStyle name="20% - Ênfase3 2 12 3" xfId="24243" xr:uid="{00000000-0005-0000-0000-00007B040000}"/>
    <cellStyle name="20% - Ênfase3 2 12 3 2" xfId="34376" xr:uid="{00000000-0005-0000-0000-00007C040000}"/>
    <cellStyle name="20% - Ênfase3 2 12 3 3" xfId="43047" xr:uid="{00000000-0005-0000-0000-00007D040000}"/>
    <cellStyle name="20% - Ênfase3 2 12 4" xfId="29213" xr:uid="{00000000-0005-0000-0000-00007E040000}"/>
    <cellStyle name="20% - Ênfase3 2 12 5" xfId="39105" xr:uid="{00000000-0005-0000-0000-00007F040000}"/>
    <cellStyle name="20% - Ênfase3 2 13" xfId="20107" xr:uid="{00000000-0005-0000-0000-000080040000}"/>
    <cellStyle name="20% - Ênfase3 2 13 2" xfId="25290" xr:uid="{00000000-0005-0000-0000-000081040000}"/>
    <cellStyle name="20% - Ênfase3 2 13 2 2" xfId="35411" xr:uid="{00000000-0005-0000-0000-000082040000}"/>
    <cellStyle name="20% - Ênfase3 2 13 2 3" xfId="43802" xr:uid="{00000000-0005-0000-0000-000083040000}"/>
    <cellStyle name="20% - Ênfase3 2 13 3" xfId="30315" xr:uid="{00000000-0005-0000-0000-000084040000}"/>
    <cellStyle name="20% - Ênfase3 2 13 4" xfId="39859" xr:uid="{00000000-0005-0000-0000-000085040000}"/>
    <cellStyle name="20% - Ênfase3 2 14" xfId="23015" xr:uid="{00000000-0005-0000-0000-000086040000}"/>
    <cellStyle name="20% - Ênfase3 2 14 2" xfId="33180" xr:uid="{00000000-0005-0000-0000-000087040000}"/>
    <cellStyle name="20% - Ênfase3 2 14 3" xfId="41864" xr:uid="{00000000-0005-0000-0000-000088040000}"/>
    <cellStyle name="20% - Ênfase3 2 15" xfId="23178" xr:uid="{00000000-0005-0000-0000-000089040000}"/>
    <cellStyle name="20% - Ênfase3 2 15 2" xfId="33342" xr:uid="{00000000-0005-0000-0000-00008A040000}"/>
    <cellStyle name="20% - Ênfase3 2 15 3" xfId="45890" xr:uid="{00000000-0005-0000-0000-00008B040000}"/>
    <cellStyle name="20% - Ênfase3 2 16" xfId="25279" xr:uid="{00000000-0005-0000-0000-00008C040000}"/>
    <cellStyle name="20% - Ênfase3 2 17" xfId="27377" xr:uid="{00000000-0005-0000-0000-00008D040000}"/>
    <cellStyle name="20% - Ênfase3 2 18" xfId="37529" xr:uid="{00000000-0005-0000-0000-00008E040000}"/>
    <cellStyle name="20% - Ênfase3 2 19" xfId="37712" xr:uid="{00000000-0005-0000-0000-00008F040000}"/>
    <cellStyle name="20% - Ênfase3 2 2" xfId="276" xr:uid="{00000000-0005-0000-0000-000090040000}"/>
    <cellStyle name="20% - Ênfase3 2 2 2" xfId="277" xr:uid="{00000000-0005-0000-0000-000091040000}"/>
    <cellStyle name="20% - Ênfase3 2 2 2 2" xfId="278" xr:uid="{00000000-0005-0000-0000-000092040000}"/>
    <cellStyle name="20% - Ênfase3 2 2 2 2 2" xfId="279" xr:uid="{00000000-0005-0000-0000-000093040000}"/>
    <cellStyle name="20% - Ênfase3 2 2 2 2 2 2" xfId="4000" xr:uid="{00000000-0005-0000-0000-000094040000}"/>
    <cellStyle name="20% - Ênfase3 2 2 2 2 3" xfId="4001" xr:uid="{00000000-0005-0000-0000-000095040000}"/>
    <cellStyle name="20% - Ênfase3 2 2 2 3" xfId="280" xr:uid="{00000000-0005-0000-0000-000096040000}"/>
    <cellStyle name="20% - Ênfase3 2 2 2 3 2" xfId="281" xr:uid="{00000000-0005-0000-0000-000097040000}"/>
    <cellStyle name="20% - Ênfase3 2 2 2 3 2 2" xfId="4002" xr:uid="{00000000-0005-0000-0000-000098040000}"/>
    <cellStyle name="20% - Ênfase3 2 2 2 3 3" xfId="4003" xr:uid="{00000000-0005-0000-0000-000099040000}"/>
    <cellStyle name="20% - Ênfase3 2 2 2 4" xfId="282" xr:uid="{00000000-0005-0000-0000-00009A040000}"/>
    <cellStyle name="20% - Ênfase3 2 2 2 4 2" xfId="4004" xr:uid="{00000000-0005-0000-0000-00009B040000}"/>
    <cellStyle name="20% - Ênfase3 2 2 2 5" xfId="4005" xr:uid="{00000000-0005-0000-0000-00009C040000}"/>
    <cellStyle name="20% - Ênfase3 2 2 2_12001 - Planilha orçamentária" xfId="283" xr:uid="{00000000-0005-0000-0000-00009D040000}"/>
    <cellStyle name="20% - Ênfase3 2 2 3" xfId="284" xr:uid="{00000000-0005-0000-0000-00009E040000}"/>
    <cellStyle name="20% - Ênfase3 2 2 3 2" xfId="285" xr:uid="{00000000-0005-0000-0000-00009F040000}"/>
    <cellStyle name="20% - Ênfase3 2 2 3 2 2" xfId="4006" xr:uid="{00000000-0005-0000-0000-0000A0040000}"/>
    <cellStyle name="20% - Ênfase3 2 2 3 3" xfId="4007" xr:uid="{00000000-0005-0000-0000-0000A1040000}"/>
    <cellStyle name="20% - Ênfase3 2 2 4" xfId="286" xr:uid="{00000000-0005-0000-0000-0000A2040000}"/>
    <cellStyle name="20% - Ênfase3 2 2 4 2" xfId="287" xr:uid="{00000000-0005-0000-0000-0000A3040000}"/>
    <cellStyle name="20% - Ênfase3 2 2 4 2 2" xfId="4008" xr:uid="{00000000-0005-0000-0000-0000A4040000}"/>
    <cellStyle name="20% - Ênfase3 2 2 4 3" xfId="4009" xr:uid="{00000000-0005-0000-0000-0000A5040000}"/>
    <cellStyle name="20% - Ênfase3 2 2 5" xfId="288" xr:uid="{00000000-0005-0000-0000-0000A6040000}"/>
    <cellStyle name="20% - Ênfase3 2 2 5 2" xfId="4010" xr:uid="{00000000-0005-0000-0000-0000A7040000}"/>
    <cellStyle name="20% - Ênfase3 2 2 6" xfId="4011" xr:uid="{00000000-0005-0000-0000-0000A8040000}"/>
    <cellStyle name="20% - Ênfase3 2 2_12001 - Planilha orçamentária" xfId="289" xr:uid="{00000000-0005-0000-0000-0000A9040000}"/>
    <cellStyle name="20% - Ênfase3 2 20" xfId="37934" xr:uid="{00000000-0005-0000-0000-0000AA040000}"/>
    <cellStyle name="20% - Ênfase3 2 3" xfId="290" xr:uid="{00000000-0005-0000-0000-0000AB040000}"/>
    <cellStyle name="20% - Ênfase3 2 3 2" xfId="291" xr:uid="{00000000-0005-0000-0000-0000AC040000}"/>
    <cellStyle name="20% - Ênfase3 2 3 2 2" xfId="292" xr:uid="{00000000-0005-0000-0000-0000AD040000}"/>
    <cellStyle name="20% - Ênfase3 2 3 2 2 2" xfId="4012" xr:uid="{00000000-0005-0000-0000-0000AE040000}"/>
    <cellStyle name="20% - Ênfase3 2 3 2 3" xfId="4013" xr:uid="{00000000-0005-0000-0000-0000AF040000}"/>
    <cellStyle name="20% - Ênfase3 2 3 3" xfId="293" xr:uid="{00000000-0005-0000-0000-0000B0040000}"/>
    <cellStyle name="20% - Ênfase3 2 3 3 2" xfId="294" xr:uid="{00000000-0005-0000-0000-0000B1040000}"/>
    <cellStyle name="20% - Ênfase3 2 3 3 2 2" xfId="4014" xr:uid="{00000000-0005-0000-0000-0000B2040000}"/>
    <cellStyle name="20% - Ênfase3 2 3 3 3" xfId="4015" xr:uid="{00000000-0005-0000-0000-0000B3040000}"/>
    <cellStyle name="20% - Ênfase3 2 3 4" xfId="295" xr:uid="{00000000-0005-0000-0000-0000B4040000}"/>
    <cellStyle name="20% - Ênfase3 2 3 4 2" xfId="4016" xr:uid="{00000000-0005-0000-0000-0000B5040000}"/>
    <cellStyle name="20% - Ênfase3 2 3 5" xfId="4017" xr:uid="{00000000-0005-0000-0000-0000B6040000}"/>
    <cellStyle name="20% - Ênfase3 2 3_12001 - Planilha orçamentária" xfId="296" xr:uid="{00000000-0005-0000-0000-0000B7040000}"/>
    <cellStyle name="20% - Ênfase3 2 4" xfId="297" xr:uid="{00000000-0005-0000-0000-0000B8040000}"/>
    <cellStyle name="20% - Ênfase3 2 4 2" xfId="298" xr:uid="{00000000-0005-0000-0000-0000B9040000}"/>
    <cellStyle name="20% - Ênfase3 2 4 2 2" xfId="4018" xr:uid="{00000000-0005-0000-0000-0000BA040000}"/>
    <cellStyle name="20% - Ênfase3 2 4 3" xfId="4019" xr:uid="{00000000-0005-0000-0000-0000BB040000}"/>
    <cellStyle name="20% - Ênfase3 2 5" xfId="299" xr:uid="{00000000-0005-0000-0000-0000BC040000}"/>
    <cellStyle name="20% - Ênfase3 2 5 2" xfId="300" xr:uid="{00000000-0005-0000-0000-0000BD040000}"/>
    <cellStyle name="20% - Ênfase3 2 5 2 2" xfId="4020" xr:uid="{00000000-0005-0000-0000-0000BE040000}"/>
    <cellStyle name="20% - Ênfase3 2 5 3" xfId="4021" xr:uid="{00000000-0005-0000-0000-0000BF040000}"/>
    <cellStyle name="20% - Ênfase3 2 6" xfId="2775" xr:uid="{00000000-0005-0000-0000-0000C0040000}"/>
    <cellStyle name="20% - Ênfase3 2 6 2" xfId="3235" xr:uid="{00000000-0005-0000-0000-0000C1040000}"/>
    <cellStyle name="20% - Ênfase3 2 6 2 2" xfId="19701" xr:uid="{00000000-0005-0000-0000-0000C2040000}"/>
    <cellStyle name="20% - Ênfase3 2 6 2 2 2" xfId="22630" xr:uid="{00000000-0005-0000-0000-0000C3040000}"/>
    <cellStyle name="20% - Ênfase3 2 6 2 2 2 2" xfId="27017" xr:uid="{00000000-0005-0000-0000-0000C4040000}"/>
    <cellStyle name="20% - Ênfase3 2 6 2 2 2 2 2" xfId="37137" xr:uid="{00000000-0005-0000-0000-0000C5040000}"/>
    <cellStyle name="20% - Ênfase3 2 6 2 2 2 3" xfId="32805" xr:uid="{00000000-0005-0000-0000-0000C6040000}"/>
    <cellStyle name="20% - Ênfase3 2 6 2 2 2 4" xfId="44565" xr:uid="{00000000-0005-0000-0000-0000C7040000}"/>
    <cellStyle name="20% - Ênfase3 2 6 2 2 3" xfId="24942" xr:uid="{00000000-0005-0000-0000-0000C8040000}"/>
    <cellStyle name="20% - Ênfase3 2 6 2 2 3 2" xfId="35072" xr:uid="{00000000-0005-0000-0000-0000C9040000}"/>
    <cellStyle name="20% - Ênfase3 2 6 2 2 4" xfId="29929" xr:uid="{00000000-0005-0000-0000-0000CA040000}"/>
    <cellStyle name="20% - Ênfase3 2 6 2 2 5" xfId="40626" xr:uid="{00000000-0005-0000-0000-0000CB040000}"/>
    <cellStyle name="20% - Ênfase3 2 6 2 3" xfId="20654" xr:uid="{00000000-0005-0000-0000-0000CC040000}"/>
    <cellStyle name="20% - Ênfase3 2 6 2 3 2" xfId="25835" xr:uid="{00000000-0005-0000-0000-0000CD040000}"/>
    <cellStyle name="20% - Ênfase3 2 6 2 3 2 2" xfId="35956" xr:uid="{00000000-0005-0000-0000-0000CE040000}"/>
    <cellStyle name="20% - Ênfase3 2 6 2 3 3" xfId="30860" xr:uid="{00000000-0005-0000-0000-0000CF040000}"/>
    <cellStyle name="20% - Ênfase3 2 6 2 3 4" xfId="42652" xr:uid="{00000000-0005-0000-0000-0000D0040000}"/>
    <cellStyle name="20% - Ênfase3 2 6 2 4" xfId="23742" xr:uid="{00000000-0005-0000-0000-0000D1040000}"/>
    <cellStyle name="20% - Ênfase3 2 6 2 4 2" xfId="33889" xr:uid="{00000000-0005-0000-0000-0000D2040000}"/>
    <cellStyle name="20% - Ênfase3 2 6 2 5" xfId="27960" xr:uid="{00000000-0005-0000-0000-0000D3040000}"/>
    <cellStyle name="20% - Ênfase3 2 6 2 6" xfId="38710" xr:uid="{00000000-0005-0000-0000-0000D4040000}"/>
    <cellStyle name="20% - Ênfase3 2 6 3" xfId="19173" xr:uid="{00000000-0005-0000-0000-0000D5040000}"/>
    <cellStyle name="20% - Ênfase3 2 6 3 2" xfId="22104" xr:uid="{00000000-0005-0000-0000-0000D6040000}"/>
    <cellStyle name="20% - Ênfase3 2 6 3 2 2" xfId="26491" xr:uid="{00000000-0005-0000-0000-0000D7040000}"/>
    <cellStyle name="20% - Ênfase3 2 6 3 2 2 2" xfId="36611" xr:uid="{00000000-0005-0000-0000-0000D8040000}"/>
    <cellStyle name="20% - Ênfase3 2 6 3 2 2 3" xfId="45084" xr:uid="{00000000-0005-0000-0000-0000D9040000}"/>
    <cellStyle name="20% - Ênfase3 2 6 3 2 3" xfId="32279" xr:uid="{00000000-0005-0000-0000-0000DA040000}"/>
    <cellStyle name="20% - Ênfase3 2 6 3 2 4" xfId="41145" xr:uid="{00000000-0005-0000-0000-0000DB040000}"/>
    <cellStyle name="20% - Ênfase3 2 6 3 3" xfId="24416" xr:uid="{00000000-0005-0000-0000-0000DC040000}"/>
    <cellStyle name="20% - Ênfase3 2 6 3 3 2" xfId="34546" xr:uid="{00000000-0005-0000-0000-0000DD040000}"/>
    <cellStyle name="20% - Ênfase3 2 6 3 3 3" xfId="43171" xr:uid="{00000000-0005-0000-0000-0000DE040000}"/>
    <cellStyle name="20% - Ênfase3 2 6 3 4" xfId="29402" xr:uid="{00000000-0005-0000-0000-0000DF040000}"/>
    <cellStyle name="20% - Ênfase3 2 6 3 5" xfId="39229" xr:uid="{00000000-0005-0000-0000-0000E0040000}"/>
    <cellStyle name="20% - Ênfase3 2 6 4" xfId="20286" xr:uid="{00000000-0005-0000-0000-0000E1040000}"/>
    <cellStyle name="20% - Ênfase3 2 6 4 2" xfId="25468" xr:uid="{00000000-0005-0000-0000-0000E2040000}"/>
    <cellStyle name="20% - Ênfase3 2 6 4 2 2" xfId="35589" xr:uid="{00000000-0005-0000-0000-0000E3040000}"/>
    <cellStyle name="20% - Ênfase3 2 6 4 2 3" xfId="43936" xr:uid="{00000000-0005-0000-0000-0000E4040000}"/>
    <cellStyle name="20% - Ênfase3 2 6 4 3" xfId="30493" xr:uid="{00000000-0005-0000-0000-0000E5040000}"/>
    <cellStyle name="20% - Ênfase3 2 6 4 4" xfId="39997" xr:uid="{00000000-0005-0000-0000-0000E6040000}"/>
    <cellStyle name="20% - Ênfase3 2 6 5" xfId="23368" xr:uid="{00000000-0005-0000-0000-0000E7040000}"/>
    <cellStyle name="20% - Ênfase3 2 6 5 2" xfId="33521" xr:uid="{00000000-0005-0000-0000-0000E8040000}"/>
    <cellStyle name="20% - Ênfase3 2 6 5 3" xfId="42023" xr:uid="{00000000-0005-0000-0000-0000E9040000}"/>
    <cellStyle name="20% - Ênfase3 2 6 6" xfId="27578" xr:uid="{00000000-0005-0000-0000-0000EA040000}"/>
    <cellStyle name="20% - Ênfase3 2 6 7" xfId="38081" xr:uid="{00000000-0005-0000-0000-0000EB040000}"/>
    <cellStyle name="20% - Ênfase3 2 7" xfId="2776" xr:uid="{00000000-0005-0000-0000-0000EC040000}"/>
    <cellStyle name="20% - Ênfase3 2 7 2" xfId="19522" xr:uid="{00000000-0005-0000-0000-0000ED040000}"/>
    <cellStyle name="20% - Ênfase3 2 7 2 2" xfId="22451" xr:uid="{00000000-0005-0000-0000-0000EE040000}"/>
    <cellStyle name="20% - Ênfase3 2 7 2 2 2" xfId="26838" xr:uid="{00000000-0005-0000-0000-0000EF040000}"/>
    <cellStyle name="20% - Ênfase3 2 7 2 2 2 2" xfId="36958" xr:uid="{00000000-0005-0000-0000-0000F0040000}"/>
    <cellStyle name="20% - Ênfase3 2 7 2 2 2 3" xfId="44689" xr:uid="{00000000-0005-0000-0000-0000F1040000}"/>
    <cellStyle name="20% - Ênfase3 2 7 2 2 3" xfId="32626" xr:uid="{00000000-0005-0000-0000-0000F2040000}"/>
    <cellStyle name="20% - Ênfase3 2 7 2 2 4" xfId="40750" xr:uid="{00000000-0005-0000-0000-0000F3040000}"/>
    <cellStyle name="20% - Ênfase3 2 7 2 3" xfId="24763" xr:uid="{00000000-0005-0000-0000-0000F4040000}"/>
    <cellStyle name="20% - Ênfase3 2 7 2 3 2" xfId="34893" xr:uid="{00000000-0005-0000-0000-0000F5040000}"/>
    <cellStyle name="20% - Ênfase3 2 7 2 3 3" xfId="42776" xr:uid="{00000000-0005-0000-0000-0000F6040000}"/>
    <cellStyle name="20% - Ênfase3 2 7 2 4" xfId="29750" xr:uid="{00000000-0005-0000-0000-0000F7040000}"/>
    <cellStyle name="20% - Ênfase3 2 7 2 5" xfId="38834" xr:uid="{00000000-0005-0000-0000-0000F8040000}"/>
    <cellStyle name="20% - Ênfase3 2 7 3" xfId="20287" xr:uid="{00000000-0005-0000-0000-0000F9040000}"/>
    <cellStyle name="20% - Ênfase3 2 7 3 2" xfId="25469" xr:uid="{00000000-0005-0000-0000-0000FA040000}"/>
    <cellStyle name="20% - Ênfase3 2 7 3 2 2" xfId="35590" xr:uid="{00000000-0005-0000-0000-0000FB040000}"/>
    <cellStyle name="20% - Ênfase3 2 7 3 2 2 2" xfId="45208" xr:uid="{00000000-0005-0000-0000-0000FC040000}"/>
    <cellStyle name="20% - Ênfase3 2 7 3 2 3" xfId="41269" xr:uid="{00000000-0005-0000-0000-0000FD040000}"/>
    <cellStyle name="20% - Ênfase3 2 7 3 3" xfId="30494" xr:uid="{00000000-0005-0000-0000-0000FE040000}"/>
    <cellStyle name="20% - Ênfase3 2 7 3 3 2" xfId="43295" xr:uid="{00000000-0005-0000-0000-0000FF040000}"/>
    <cellStyle name="20% - Ênfase3 2 7 3 4" xfId="39353" xr:uid="{00000000-0005-0000-0000-000000050000}"/>
    <cellStyle name="20% - Ênfase3 2 7 4" xfId="23369" xr:uid="{00000000-0005-0000-0000-000001050000}"/>
    <cellStyle name="20% - Ênfase3 2 7 4 2" xfId="33522" xr:uid="{00000000-0005-0000-0000-000002050000}"/>
    <cellStyle name="20% - Ênfase3 2 7 4 2 2" xfId="44060" xr:uid="{00000000-0005-0000-0000-000003050000}"/>
    <cellStyle name="20% - Ênfase3 2 7 4 3" xfId="40121" xr:uid="{00000000-0005-0000-0000-000004050000}"/>
    <cellStyle name="20% - Ênfase3 2 7 5" xfId="27579" xr:uid="{00000000-0005-0000-0000-000005050000}"/>
    <cellStyle name="20% - Ênfase3 2 7 5 2" xfId="42147" xr:uid="{00000000-0005-0000-0000-000006050000}"/>
    <cellStyle name="20% - Ênfase3 2 7 6" xfId="38205" xr:uid="{00000000-0005-0000-0000-000007050000}"/>
    <cellStyle name="20% - Ênfase3 2 8" xfId="2777" xr:uid="{00000000-0005-0000-0000-000008050000}"/>
    <cellStyle name="20% - Ênfase3 2 8 2" xfId="19689" xr:uid="{00000000-0005-0000-0000-000009050000}"/>
    <cellStyle name="20% - Ênfase3 2 8 2 2" xfId="22618" xr:uid="{00000000-0005-0000-0000-00000A050000}"/>
    <cellStyle name="20% - Ênfase3 2 8 2 2 2" xfId="27005" xr:uid="{00000000-0005-0000-0000-00000B050000}"/>
    <cellStyle name="20% - Ênfase3 2 8 2 2 2 2" xfId="37125" xr:uid="{00000000-0005-0000-0000-00000C050000}"/>
    <cellStyle name="20% - Ênfase3 2 8 2 2 2 3" xfId="44816" xr:uid="{00000000-0005-0000-0000-00000D050000}"/>
    <cellStyle name="20% - Ênfase3 2 8 2 2 3" xfId="32793" xr:uid="{00000000-0005-0000-0000-00000E050000}"/>
    <cellStyle name="20% - Ênfase3 2 8 2 2 4" xfId="40877" xr:uid="{00000000-0005-0000-0000-00000F050000}"/>
    <cellStyle name="20% - Ênfase3 2 8 2 3" xfId="24930" xr:uid="{00000000-0005-0000-0000-000010050000}"/>
    <cellStyle name="20% - Ênfase3 2 8 2 3 2" xfId="35060" xr:uid="{00000000-0005-0000-0000-000011050000}"/>
    <cellStyle name="20% - Ênfase3 2 8 2 3 3" xfId="42903" xr:uid="{00000000-0005-0000-0000-000012050000}"/>
    <cellStyle name="20% - Ênfase3 2 8 2 4" xfId="29917" xr:uid="{00000000-0005-0000-0000-000013050000}"/>
    <cellStyle name="20% - Ênfase3 2 8 2 5" xfId="38961" xr:uid="{00000000-0005-0000-0000-000014050000}"/>
    <cellStyle name="20% - Ênfase3 2 8 3" xfId="20288" xr:uid="{00000000-0005-0000-0000-000015050000}"/>
    <cellStyle name="20% - Ênfase3 2 8 3 2" xfId="25470" xr:uid="{00000000-0005-0000-0000-000016050000}"/>
    <cellStyle name="20% - Ênfase3 2 8 3 2 2" xfId="35591" xr:uid="{00000000-0005-0000-0000-000017050000}"/>
    <cellStyle name="20% - Ênfase3 2 8 3 2 2 2" xfId="45330" xr:uid="{00000000-0005-0000-0000-000018050000}"/>
    <cellStyle name="20% - Ênfase3 2 8 3 2 3" xfId="41391" xr:uid="{00000000-0005-0000-0000-000019050000}"/>
    <cellStyle name="20% - Ênfase3 2 8 3 3" xfId="30495" xr:uid="{00000000-0005-0000-0000-00001A050000}"/>
    <cellStyle name="20% - Ênfase3 2 8 3 3 2" xfId="43417" xr:uid="{00000000-0005-0000-0000-00001B050000}"/>
    <cellStyle name="20% - Ênfase3 2 8 3 4" xfId="39475" xr:uid="{00000000-0005-0000-0000-00001C050000}"/>
    <cellStyle name="20% - Ênfase3 2 8 4" xfId="23370" xr:uid="{00000000-0005-0000-0000-00001D050000}"/>
    <cellStyle name="20% - Ênfase3 2 8 4 2" xfId="33523" xr:uid="{00000000-0005-0000-0000-00001E050000}"/>
    <cellStyle name="20% - Ênfase3 2 8 4 2 2" xfId="44182" xr:uid="{00000000-0005-0000-0000-00001F050000}"/>
    <cellStyle name="20% - Ênfase3 2 8 4 3" xfId="40243" xr:uid="{00000000-0005-0000-0000-000020050000}"/>
    <cellStyle name="20% - Ênfase3 2 8 5" xfId="27580" xr:uid="{00000000-0005-0000-0000-000021050000}"/>
    <cellStyle name="20% - Ênfase3 2 8 5 2" xfId="42269" xr:uid="{00000000-0005-0000-0000-000022050000}"/>
    <cellStyle name="20% - Ênfase3 2 8 6" xfId="38327" xr:uid="{00000000-0005-0000-0000-000023050000}"/>
    <cellStyle name="20% - Ênfase3 2 9" xfId="2778" xr:uid="{00000000-0005-0000-0000-000024050000}"/>
    <cellStyle name="20% - Ênfase3 2 9 2" xfId="19345" xr:uid="{00000000-0005-0000-0000-000025050000}"/>
    <cellStyle name="20% - Ênfase3 2 9 2 2" xfId="22274" xr:uid="{00000000-0005-0000-0000-000026050000}"/>
    <cellStyle name="20% - Ênfase3 2 9 2 2 2" xfId="26661" xr:uid="{00000000-0005-0000-0000-000027050000}"/>
    <cellStyle name="20% - Ênfase3 2 9 2 2 2 2" xfId="36781" xr:uid="{00000000-0005-0000-0000-000028050000}"/>
    <cellStyle name="20% - Ênfase3 2 9 2 2 2 3" xfId="44824" xr:uid="{00000000-0005-0000-0000-000029050000}"/>
    <cellStyle name="20% - Ênfase3 2 9 2 2 3" xfId="32449" xr:uid="{00000000-0005-0000-0000-00002A050000}"/>
    <cellStyle name="20% - Ênfase3 2 9 2 2 4" xfId="40885" xr:uid="{00000000-0005-0000-0000-00002B050000}"/>
    <cellStyle name="20% - Ênfase3 2 9 2 3" xfId="24586" xr:uid="{00000000-0005-0000-0000-00002C050000}"/>
    <cellStyle name="20% - Ênfase3 2 9 2 3 2" xfId="34716" xr:uid="{00000000-0005-0000-0000-00002D050000}"/>
    <cellStyle name="20% - Ênfase3 2 9 2 3 3" xfId="42911" xr:uid="{00000000-0005-0000-0000-00002E050000}"/>
    <cellStyle name="20% - Ênfase3 2 9 2 4" xfId="29573" xr:uid="{00000000-0005-0000-0000-00002F050000}"/>
    <cellStyle name="20% - Ênfase3 2 9 2 5" xfId="38969" xr:uid="{00000000-0005-0000-0000-000030050000}"/>
    <cellStyle name="20% - Ênfase3 2 9 3" xfId="20289" xr:uid="{00000000-0005-0000-0000-000031050000}"/>
    <cellStyle name="20% - Ênfase3 2 9 3 2" xfId="25471" xr:uid="{00000000-0005-0000-0000-000032050000}"/>
    <cellStyle name="20% - Ênfase3 2 9 3 2 2" xfId="35592" xr:uid="{00000000-0005-0000-0000-000033050000}"/>
    <cellStyle name="20% - Ênfase3 2 9 3 2 2 2" xfId="45452" xr:uid="{00000000-0005-0000-0000-000034050000}"/>
    <cellStyle name="20% - Ênfase3 2 9 3 2 3" xfId="41513" xr:uid="{00000000-0005-0000-0000-000035050000}"/>
    <cellStyle name="20% - Ênfase3 2 9 3 3" xfId="30496" xr:uid="{00000000-0005-0000-0000-000036050000}"/>
    <cellStyle name="20% - Ênfase3 2 9 3 3 2" xfId="43539" xr:uid="{00000000-0005-0000-0000-000037050000}"/>
    <cellStyle name="20% - Ênfase3 2 9 3 4" xfId="39597" xr:uid="{00000000-0005-0000-0000-000038050000}"/>
    <cellStyle name="20% - Ênfase3 2 9 4" xfId="23371" xr:uid="{00000000-0005-0000-0000-000039050000}"/>
    <cellStyle name="20% - Ênfase3 2 9 4 2" xfId="33524" xr:uid="{00000000-0005-0000-0000-00003A050000}"/>
    <cellStyle name="20% - Ênfase3 2 9 4 2 2" xfId="44304" xr:uid="{00000000-0005-0000-0000-00003B050000}"/>
    <cellStyle name="20% - Ênfase3 2 9 4 3" xfId="40365" xr:uid="{00000000-0005-0000-0000-00003C050000}"/>
    <cellStyle name="20% - Ênfase3 2 9 5" xfId="27581" xr:uid="{00000000-0005-0000-0000-00003D050000}"/>
    <cellStyle name="20% - Ênfase3 2 9 5 2" xfId="42391" xr:uid="{00000000-0005-0000-0000-00003E050000}"/>
    <cellStyle name="20% - Ênfase3 2 9 6" xfId="38449" xr:uid="{00000000-0005-0000-0000-00003F050000}"/>
    <cellStyle name="20% - Ênfase3 2_12001 - Planilha orçamentária" xfId="301" xr:uid="{00000000-0005-0000-0000-000040050000}"/>
    <cellStyle name="20% - Ênfase3 3" xfId="302" xr:uid="{00000000-0005-0000-0000-000041050000}"/>
    <cellStyle name="20% - Ênfase3 3 10" xfId="27378" xr:uid="{00000000-0005-0000-0000-000042050000}"/>
    <cellStyle name="20% - Ênfase3 3 10 2" xfId="45891" xr:uid="{00000000-0005-0000-0000-000043050000}"/>
    <cellStyle name="20% - Ênfase3 3 11" xfId="37530" xr:uid="{00000000-0005-0000-0000-000044050000}"/>
    <cellStyle name="20% - Ênfase3 3 12" xfId="37713" xr:uid="{00000000-0005-0000-0000-000045050000}"/>
    <cellStyle name="20% - Ênfase3 3 13" xfId="37935" xr:uid="{00000000-0005-0000-0000-000046050000}"/>
    <cellStyle name="20% - Ênfase3 3 2" xfId="2779" xr:uid="{00000000-0005-0000-0000-000047050000}"/>
    <cellStyle name="20% - Ênfase3 3 2 2" xfId="3236" xr:uid="{00000000-0005-0000-0000-000048050000}"/>
    <cellStyle name="20% - Ênfase3 3 2 2 2" xfId="19702" xr:uid="{00000000-0005-0000-0000-000049050000}"/>
    <cellStyle name="20% - Ênfase3 3 2 2 2 2" xfId="22631" xr:uid="{00000000-0005-0000-0000-00004A050000}"/>
    <cellStyle name="20% - Ênfase3 3 2 2 2 2 2" xfId="27018" xr:uid="{00000000-0005-0000-0000-00004B050000}"/>
    <cellStyle name="20% - Ênfase3 3 2 2 2 2 2 2" xfId="37138" xr:uid="{00000000-0005-0000-0000-00004C050000}"/>
    <cellStyle name="20% - Ênfase3 3 2 2 2 2 3" xfId="32806" xr:uid="{00000000-0005-0000-0000-00004D050000}"/>
    <cellStyle name="20% - Ênfase3 3 2 2 2 2 4" xfId="44566" xr:uid="{00000000-0005-0000-0000-00004E050000}"/>
    <cellStyle name="20% - Ênfase3 3 2 2 2 3" xfId="24943" xr:uid="{00000000-0005-0000-0000-00004F050000}"/>
    <cellStyle name="20% - Ênfase3 3 2 2 2 3 2" xfId="35073" xr:uid="{00000000-0005-0000-0000-000050050000}"/>
    <cellStyle name="20% - Ênfase3 3 2 2 2 4" xfId="29930" xr:uid="{00000000-0005-0000-0000-000051050000}"/>
    <cellStyle name="20% - Ênfase3 3 2 2 2 5" xfId="40627" xr:uid="{00000000-0005-0000-0000-000052050000}"/>
    <cellStyle name="20% - Ênfase3 3 2 2 3" xfId="20655" xr:uid="{00000000-0005-0000-0000-000053050000}"/>
    <cellStyle name="20% - Ênfase3 3 2 2 3 2" xfId="25836" xr:uid="{00000000-0005-0000-0000-000054050000}"/>
    <cellStyle name="20% - Ênfase3 3 2 2 3 2 2" xfId="35957" xr:uid="{00000000-0005-0000-0000-000055050000}"/>
    <cellStyle name="20% - Ênfase3 3 2 2 3 3" xfId="30861" xr:uid="{00000000-0005-0000-0000-000056050000}"/>
    <cellStyle name="20% - Ênfase3 3 2 2 3 4" xfId="42653" xr:uid="{00000000-0005-0000-0000-000057050000}"/>
    <cellStyle name="20% - Ênfase3 3 2 2 4" xfId="23743" xr:uid="{00000000-0005-0000-0000-000058050000}"/>
    <cellStyle name="20% - Ênfase3 3 2 2 4 2" xfId="33890" xr:uid="{00000000-0005-0000-0000-000059050000}"/>
    <cellStyle name="20% - Ênfase3 3 2 2 5" xfId="27961" xr:uid="{00000000-0005-0000-0000-00005A050000}"/>
    <cellStyle name="20% - Ênfase3 3 2 2 6" xfId="38711" xr:uid="{00000000-0005-0000-0000-00005B050000}"/>
    <cellStyle name="20% - Ênfase3 3 2 3" xfId="19174" xr:uid="{00000000-0005-0000-0000-00005C050000}"/>
    <cellStyle name="20% - Ênfase3 3 2 3 2" xfId="22105" xr:uid="{00000000-0005-0000-0000-00005D050000}"/>
    <cellStyle name="20% - Ênfase3 3 2 3 2 2" xfId="26492" xr:uid="{00000000-0005-0000-0000-00005E050000}"/>
    <cellStyle name="20% - Ênfase3 3 2 3 2 2 2" xfId="36612" xr:uid="{00000000-0005-0000-0000-00005F050000}"/>
    <cellStyle name="20% - Ênfase3 3 2 3 2 2 3" xfId="45085" xr:uid="{00000000-0005-0000-0000-000060050000}"/>
    <cellStyle name="20% - Ênfase3 3 2 3 2 3" xfId="32280" xr:uid="{00000000-0005-0000-0000-000061050000}"/>
    <cellStyle name="20% - Ênfase3 3 2 3 2 4" xfId="41146" xr:uid="{00000000-0005-0000-0000-000062050000}"/>
    <cellStyle name="20% - Ênfase3 3 2 3 3" xfId="24417" xr:uid="{00000000-0005-0000-0000-000063050000}"/>
    <cellStyle name="20% - Ênfase3 3 2 3 3 2" xfId="34547" xr:uid="{00000000-0005-0000-0000-000064050000}"/>
    <cellStyle name="20% - Ênfase3 3 2 3 3 3" xfId="43172" xr:uid="{00000000-0005-0000-0000-000065050000}"/>
    <cellStyle name="20% - Ênfase3 3 2 3 4" xfId="29403" xr:uid="{00000000-0005-0000-0000-000066050000}"/>
    <cellStyle name="20% - Ênfase3 3 2 3 5" xfId="39230" xr:uid="{00000000-0005-0000-0000-000067050000}"/>
    <cellStyle name="20% - Ênfase3 3 2 4" xfId="20290" xr:uid="{00000000-0005-0000-0000-000068050000}"/>
    <cellStyle name="20% - Ênfase3 3 2 4 2" xfId="25472" xr:uid="{00000000-0005-0000-0000-000069050000}"/>
    <cellStyle name="20% - Ênfase3 3 2 4 2 2" xfId="35593" xr:uid="{00000000-0005-0000-0000-00006A050000}"/>
    <cellStyle name="20% - Ênfase3 3 2 4 2 3" xfId="43937" xr:uid="{00000000-0005-0000-0000-00006B050000}"/>
    <cellStyle name="20% - Ênfase3 3 2 4 3" xfId="30497" xr:uid="{00000000-0005-0000-0000-00006C050000}"/>
    <cellStyle name="20% - Ênfase3 3 2 4 4" xfId="39998" xr:uid="{00000000-0005-0000-0000-00006D050000}"/>
    <cellStyle name="20% - Ênfase3 3 2 5" xfId="23372" xr:uid="{00000000-0005-0000-0000-00006E050000}"/>
    <cellStyle name="20% - Ênfase3 3 2 5 2" xfId="33525" xr:uid="{00000000-0005-0000-0000-00006F050000}"/>
    <cellStyle name="20% - Ênfase3 3 2 5 3" xfId="42024" xr:uid="{00000000-0005-0000-0000-000070050000}"/>
    <cellStyle name="20% - Ênfase3 3 2 6" xfId="27582" xr:uid="{00000000-0005-0000-0000-000071050000}"/>
    <cellStyle name="20% - Ênfase3 3 2 7" xfId="38082" xr:uid="{00000000-0005-0000-0000-000072050000}"/>
    <cellStyle name="20% - Ênfase3 3 3" xfId="2780" xr:uid="{00000000-0005-0000-0000-000073050000}"/>
    <cellStyle name="20% - Ênfase3 3 3 2" xfId="19523" xr:uid="{00000000-0005-0000-0000-000074050000}"/>
    <cellStyle name="20% - Ênfase3 3 3 2 2" xfId="22452" xr:uid="{00000000-0005-0000-0000-000075050000}"/>
    <cellStyle name="20% - Ênfase3 3 3 2 2 2" xfId="26839" xr:uid="{00000000-0005-0000-0000-000076050000}"/>
    <cellStyle name="20% - Ênfase3 3 3 2 2 2 2" xfId="36959" xr:uid="{00000000-0005-0000-0000-000077050000}"/>
    <cellStyle name="20% - Ênfase3 3 3 2 2 2 3" xfId="44690" xr:uid="{00000000-0005-0000-0000-000078050000}"/>
    <cellStyle name="20% - Ênfase3 3 3 2 2 3" xfId="32627" xr:uid="{00000000-0005-0000-0000-000079050000}"/>
    <cellStyle name="20% - Ênfase3 3 3 2 2 4" xfId="40751" xr:uid="{00000000-0005-0000-0000-00007A050000}"/>
    <cellStyle name="20% - Ênfase3 3 3 2 3" xfId="24764" xr:uid="{00000000-0005-0000-0000-00007B050000}"/>
    <cellStyle name="20% - Ênfase3 3 3 2 3 2" xfId="34894" xr:uid="{00000000-0005-0000-0000-00007C050000}"/>
    <cellStyle name="20% - Ênfase3 3 3 2 3 3" xfId="42777" xr:uid="{00000000-0005-0000-0000-00007D050000}"/>
    <cellStyle name="20% - Ênfase3 3 3 2 4" xfId="29751" xr:uid="{00000000-0005-0000-0000-00007E050000}"/>
    <cellStyle name="20% - Ênfase3 3 3 2 5" xfId="38835" xr:uid="{00000000-0005-0000-0000-00007F050000}"/>
    <cellStyle name="20% - Ênfase3 3 3 3" xfId="20291" xr:uid="{00000000-0005-0000-0000-000080050000}"/>
    <cellStyle name="20% - Ênfase3 3 3 3 2" xfId="25473" xr:uid="{00000000-0005-0000-0000-000081050000}"/>
    <cellStyle name="20% - Ênfase3 3 3 3 2 2" xfId="35594" xr:uid="{00000000-0005-0000-0000-000082050000}"/>
    <cellStyle name="20% - Ênfase3 3 3 3 2 2 2" xfId="45209" xr:uid="{00000000-0005-0000-0000-000083050000}"/>
    <cellStyle name="20% - Ênfase3 3 3 3 2 3" xfId="41270" xr:uid="{00000000-0005-0000-0000-000084050000}"/>
    <cellStyle name="20% - Ênfase3 3 3 3 3" xfId="30498" xr:uid="{00000000-0005-0000-0000-000085050000}"/>
    <cellStyle name="20% - Ênfase3 3 3 3 3 2" xfId="43296" xr:uid="{00000000-0005-0000-0000-000086050000}"/>
    <cellStyle name="20% - Ênfase3 3 3 3 4" xfId="39354" xr:uid="{00000000-0005-0000-0000-000087050000}"/>
    <cellStyle name="20% - Ênfase3 3 3 4" xfId="23373" xr:uid="{00000000-0005-0000-0000-000088050000}"/>
    <cellStyle name="20% - Ênfase3 3 3 4 2" xfId="33526" xr:uid="{00000000-0005-0000-0000-000089050000}"/>
    <cellStyle name="20% - Ênfase3 3 3 4 2 2" xfId="44061" xr:uid="{00000000-0005-0000-0000-00008A050000}"/>
    <cellStyle name="20% - Ênfase3 3 3 4 3" xfId="40122" xr:uid="{00000000-0005-0000-0000-00008B050000}"/>
    <cellStyle name="20% - Ênfase3 3 3 5" xfId="27583" xr:uid="{00000000-0005-0000-0000-00008C050000}"/>
    <cellStyle name="20% - Ênfase3 3 3 5 2" xfId="42148" xr:uid="{00000000-0005-0000-0000-00008D050000}"/>
    <cellStyle name="20% - Ênfase3 3 3 6" xfId="38206" xr:uid="{00000000-0005-0000-0000-00008E050000}"/>
    <cellStyle name="20% - Ênfase3 3 4" xfId="3237" xr:uid="{00000000-0005-0000-0000-00008F050000}"/>
    <cellStyle name="20% - Ênfase3 3 4 2" xfId="19346" xr:uid="{00000000-0005-0000-0000-000090050000}"/>
    <cellStyle name="20% - Ênfase3 3 4 2 2" xfId="22275" xr:uid="{00000000-0005-0000-0000-000091050000}"/>
    <cellStyle name="20% - Ênfase3 3 4 2 2 2" xfId="26662" xr:uid="{00000000-0005-0000-0000-000092050000}"/>
    <cellStyle name="20% - Ênfase3 3 4 2 2 2 2" xfId="36782" xr:uid="{00000000-0005-0000-0000-000093050000}"/>
    <cellStyle name="20% - Ênfase3 3 4 2 2 2 3" xfId="44825" xr:uid="{00000000-0005-0000-0000-000094050000}"/>
    <cellStyle name="20% - Ênfase3 3 4 2 2 3" xfId="32450" xr:uid="{00000000-0005-0000-0000-000095050000}"/>
    <cellStyle name="20% - Ênfase3 3 4 2 2 4" xfId="40886" xr:uid="{00000000-0005-0000-0000-000096050000}"/>
    <cellStyle name="20% - Ênfase3 3 4 2 3" xfId="24587" xr:uid="{00000000-0005-0000-0000-000097050000}"/>
    <cellStyle name="20% - Ênfase3 3 4 2 3 2" xfId="34717" xr:uid="{00000000-0005-0000-0000-000098050000}"/>
    <cellStyle name="20% - Ênfase3 3 4 2 3 3" xfId="42912" xr:uid="{00000000-0005-0000-0000-000099050000}"/>
    <cellStyle name="20% - Ênfase3 3 4 2 4" xfId="29574" xr:uid="{00000000-0005-0000-0000-00009A050000}"/>
    <cellStyle name="20% - Ênfase3 3 4 2 5" xfId="38970" xr:uid="{00000000-0005-0000-0000-00009B050000}"/>
    <cellStyle name="20% - Ênfase3 3 4 3" xfId="20656" xr:uid="{00000000-0005-0000-0000-00009C050000}"/>
    <cellStyle name="20% - Ênfase3 3 4 3 2" xfId="25837" xr:uid="{00000000-0005-0000-0000-00009D050000}"/>
    <cellStyle name="20% - Ênfase3 3 4 3 2 2" xfId="35958" xr:uid="{00000000-0005-0000-0000-00009E050000}"/>
    <cellStyle name="20% - Ênfase3 3 4 3 2 2 2" xfId="45331" xr:uid="{00000000-0005-0000-0000-00009F050000}"/>
    <cellStyle name="20% - Ênfase3 3 4 3 2 3" xfId="41392" xr:uid="{00000000-0005-0000-0000-0000A0050000}"/>
    <cellStyle name="20% - Ênfase3 3 4 3 3" xfId="30862" xr:uid="{00000000-0005-0000-0000-0000A1050000}"/>
    <cellStyle name="20% - Ênfase3 3 4 3 3 2" xfId="43418" xr:uid="{00000000-0005-0000-0000-0000A2050000}"/>
    <cellStyle name="20% - Ênfase3 3 4 3 4" xfId="39476" xr:uid="{00000000-0005-0000-0000-0000A3050000}"/>
    <cellStyle name="20% - Ênfase3 3 4 4" xfId="23744" xr:uid="{00000000-0005-0000-0000-0000A4050000}"/>
    <cellStyle name="20% - Ênfase3 3 4 4 2" xfId="33891" xr:uid="{00000000-0005-0000-0000-0000A5050000}"/>
    <cellStyle name="20% - Ênfase3 3 4 4 2 2" xfId="44183" xr:uid="{00000000-0005-0000-0000-0000A6050000}"/>
    <cellStyle name="20% - Ênfase3 3 4 4 3" xfId="40244" xr:uid="{00000000-0005-0000-0000-0000A7050000}"/>
    <cellStyle name="20% - Ênfase3 3 4 5" xfId="27962" xr:uid="{00000000-0005-0000-0000-0000A8050000}"/>
    <cellStyle name="20% - Ênfase3 3 4 5 2" xfId="42270" xr:uid="{00000000-0005-0000-0000-0000A9050000}"/>
    <cellStyle name="20% - Ênfase3 3 4 6" xfId="38328" xr:uid="{00000000-0005-0000-0000-0000AA050000}"/>
    <cellStyle name="20% - Ênfase3 3 5" xfId="3238" xr:uid="{00000000-0005-0000-0000-0000AB050000}"/>
    <cellStyle name="20% - Ênfase3 3 5 2" xfId="19873" xr:uid="{00000000-0005-0000-0000-0000AC050000}"/>
    <cellStyle name="20% - Ênfase3 3 5 2 2" xfId="22802" xr:uid="{00000000-0005-0000-0000-0000AD050000}"/>
    <cellStyle name="20% - Ênfase3 3 5 2 2 2" xfId="27189" xr:uid="{00000000-0005-0000-0000-0000AE050000}"/>
    <cellStyle name="20% - Ênfase3 3 5 2 2 2 2" xfId="37309" xr:uid="{00000000-0005-0000-0000-0000AF050000}"/>
    <cellStyle name="20% - Ênfase3 3 5 2 2 2 3" xfId="45453" xr:uid="{00000000-0005-0000-0000-0000B0050000}"/>
    <cellStyle name="20% - Ênfase3 3 5 2 2 3" xfId="32977" xr:uid="{00000000-0005-0000-0000-0000B1050000}"/>
    <cellStyle name="20% - Ênfase3 3 5 2 2 4" xfId="41514" xr:uid="{00000000-0005-0000-0000-0000B2050000}"/>
    <cellStyle name="20% - Ênfase3 3 5 2 3" xfId="25114" xr:uid="{00000000-0005-0000-0000-0000B3050000}"/>
    <cellStyle name="20% - Ênfase3 3 5 2 3 2" xfId="35244" xr:uid="{00000000-0005-0000-0000-0000B4050000}"/>
    <cellStyle name="20% - Ênfase3 3 5 2 3 3" xfId="43540" xr:uid="{00000000-0005-0000-0000-0000B5050000}"/>
    <cellStyle name="20% - Ênfase3 3 5 2 4" xfId="30101" xr:uid="{00000000-0005-0000-0000-0000B6050000}"/>
    <cellStyle name="20% - Ênfase3 3 5 2 5" xfId="39598" xr:uid="{00000000-0005-0000-0000-0000B7050000}"/>
    <cellStyle name="20% - Ênfase3 3 5 3" xfId="20657" xr:uid="{00000000-0005-0000-0000-0000B8050000}"/>
    <cellStyle name="20% - Ênfase3 3 5 3 2" xfId="25838" xr:uid="{00000000-0005-0000-0000-0000B9050000}"/>
    <cellStyle name="20% - Ênfase3 3 5 3 2 2" xfId="35959" xr:uid="{00000000-0005-0000-0000-0000BA050000}"/>
    <cellStyle name="20% - Ênfase3 3 5 3 2 3" xfId="44305" xr:uid="{00000000-0005-0000-0000-0000BB050000}"/>
    <cellStyle name="20% - Ênfase3 3 5 3 3" xfId="30863" xr:uid="{00000000-0005-0000-0000-0000BC050000}"/>
    <cellStyle name="20% - Ênfase3 3 5 3 4" xfId="40366" xr:uid="{00000000-0005-0000-0000-0000BD050000}"/>
    <cellStyle name="20% - Ênfase3 3 5 4" xfId="23745" xr:uid="{00000000-0005-0000-0000-0000BE050000}"/>
    <cellStyle name="20% - Ênfase3 3 5 4 2" xfId="33892" xr:uid="{00000000-0005-0000-0000-0000BF050000}"/>
    <cellStyle name="20% - Ênfase3 3 5 4 3" xfId="42392" xr:uid="{00000000-0005-0000-0000-0000C0050000}"/>
    <cellStyle name="20% - Ênfase3 3 5 5" xfId="27963" xr:uid="{00000000-0005-0000-0000-0000C1050000}"/>
    <cellStyle name="20% - Ênfase3 3 5 6" xfId="38450" xr:uid="{00000000-0005-0000-0000-0000C2050000}"/>
    <cellStyle name="20% - Ênfase3 3 6" xfId="18978" xr:uid="{00000000-0005-0000-0000-0000C3050000}"/>
    <cellStyle name="20% - Ênfase3 3 6 2" xfId="21931" xr:uid="{00000000-0005-0000-0000-0000C4050000}"/>
    <cellStyle name="20% - Ênfase3 3 6 2 2" xfId="26324" xr:uid="{00000000-0005-0000-0000-0000C5050000}"/>
    <cellStyle name="20% - Ênfase3 3 6 2 2 2" xfId="36444" xr:uid="{00000000-0005-0000-0000-0000C6050000}"/>
    <cellStyle name="20% - Ênfase3 3 6 2 2 2 2" xfId="45591" xr:uid="{00000000-0005-0000-0000-0000C7050000}"/>
    <cellStyle name="20% - Ênfase3 3 6 2 2 3" xfId="41652" xr:uid="{00000000-0005-0000-0000-0000C8050000}"/>
    <cellStyle name="20% - Ênfase3 3 6 2 3" xfId="32107" xr:uid="{00000000-0005-0000-0000-0000C9050000}"/>
    <cellStyle name="20% - Ênfase3 3 6 2 3 2" xfId="43678" xr:uid="{00000000-0005-0000-0000-0000CA050000}"/>
    <cellStyle name="20% - Ênfase3 3 6 2 4" xfId="39736" xr:uid="{00000000-0005-0000-0000-0000CB050000}"/>
    <cellStyle name="20% - Ênfase3 3 6 3" xfId="24244" xr:uid="{00000000-0005-0000-0000-0000CC050000}"/>
    <cellStyle name="20% - Ênfase3 3 6 3 2" xfId="34377" xr:uid="{00000000-0005-0000-0000-0000CD050000}"/>
    <cellStyle name="20% - Ênfase3 3 6 3 2 2" xfId="44442" xr:uid="{00000000-0005-0000-0000-0000CE050000}"/>
    <cellStyle name="20% - Ênfase3 3 6 3 3" xfId="40503" xr:uid="{00000000-0005-0000-0000-0000CF050000}"/>
    <cellStyle name="20% - Ênfase3 3 6 4" xfId="29214" xr:uid="{00000000-0005-0000-0000-0000D0050000}"/>
    <cellStyle name="20% - Ênfase3 3 6 4 2" xfId="42529" xr:uid="{00000000-0005-0000-0000-0000D1050000}"/>
    <cellStyle name="20% - Ênfase3 3 6 5" xfId="38587" xr:uid="{00000000-0005-0000-0000-0000D2050000}"/>
    <cellStyle name="20% - Ênfase3 3 7" xfId="20108" xr:uid="{00000000-0005-0000-0000-0000D3050000}"/>
    <cellStyle name="20% - Ênfase3 3 7 2" xfId="25291" xr:uid="{00000000-0005-0000-0000-0000D4050000}"/>
    <cellStyle name="20% - Ênfase3 3 7 2 2" xfId="35412" xr:uid="{00000000-0005-0000-0000-0000D5050000}"/>
    <cellStyle name="20% - Ênfase3 3 7 2 2 2" xfId="44961" xr:uid="{00000000-0005-0000-0000-0000D6050000}"/>
    <cellStyle name="20% - Ênfase3 3 7 2 3" xfId="41022" xr:uid="{00000000-0005-0000-0000-0000D7050000}"/>
    <cellStyle name="20% - Ênfase3 3 7 3" xfId="30316" xr:uid="{00000000-0005-0000-0000-0000D8050000}"/>
    <cellStyle name="20% - Ênfase3 3 7 3 2" xfId="43048" xr:uid="{00000000-0005-0000-0000-0000D9050000}"/>
    <cellStyle name="20% - Ênfase3 3 7 4" xfId="39106" xr:uid="{00000000-0005-0000-0000-0000DA050000}"/>
    <cellStyle name="20% - Ênfase3 3 8" xfId="23016" xr:uid="{00000000-0005-0000-0000-0000DB050000}"/>
    <cellStyle name="20% - Ênfase3 3 8 2" xfId="33181" xr:uid="{00000000-0005-0000-0000-0000DC050000}"/>
    <cellStyle name="20% - Ênfase3 3 8 2 2" xfId="43803" xr:uid="{00000000-0005-0000-0000-0000DD050000}"/>
    <cellStyle name="20% - Ênfase3 3 8 3" xfId="39860" xr:uid="{00000000-0005-0000-0000-0000DE050000}"/>
    <cellStyle name="20% - Ênfase3 3 9" xfId="23179" xr:uid="{00000000-0005-0000-0000-0000DF050000}"/>
    <cellStyle name="20% - Ênfase3 3 9 2" xfId="33343" xr:uid="{00000000-0005-0000-0000-0000E0050000}"/>
    <cellStyle name="20% - Ênfase3 3 9 3" xfId="41867" xr:uid="{00000000-0005-0000-0000-0000E1050000}"/>
    <cellStyle name="20% - Ênfase3 4" xfId="4022" xr:uid="{00000000-0005-0000-0000-0000E2050000}"/>
    <cellStyle name="20% - Ênfase3 5" xfId="4023" xr:uid="{00000000-0005-0000-0000-0000E3050000}"/>
    <cellStyle name="20% - Ênfase3 6" xfId="4024" xr:uid="{00000000-0005-0000-0000-0000E4050000}"/>
    <cellStyle name="20% - Ênfase3 7" xfId="25285" xr:uid="{00000000-0005-0000-0000-0000E5050000}"/>
    <cellStyle name="20% - Ênfase3 7 2" xfId="35406" xr:uid="{00000000-0005-0000-0000-0000E6050000}"/>
    <cellStyle name="20% - Ênfase3 8" xfId="27364" xr:uid="{00000000-0005-0000-0000-0000E7050000}"/>
    <cellStyle name="20% - Ênfase3 9" xfId="37488" xr:uid="{00000000-0005-0000-0000-0000E8050000}"/>
    <cellStyle name="20% - Ênfase4 10" xfId="37514" xr:uid="{00000000-0005-0000-0000-0000E9050000}"/>
    <cellStyle name="20% - Ênfase4 11" xfId="37700" xr:uid="{00000000-0005-0000-0000-0000EA050000}"/>
    <cellStyle name="20% - Ênfase4 2" xfId="303" xr:uid="{00000000-0005-0000-0000-0000EB050000}"/>
    <cellStyle name="20% - Ênfase4 2 10" xfId="2781" xr:uid="{00000000-0005-0000-0000-0000EC050000}"/>
    <cellStyle name="20% - Ênfase4 2 10 2" xfId="19511" xr:uid="{00000000-0005-0000-0000-0000ED050000}"/>
    <cellStyle name="20% - Ênfase4 2 10 2 2" xfId="22440" xr:uid="{00000000-0005-0000-0000-0000EE050000}"/>
    <cellStyle name="20% - Ênfase4 2 10 2 2 2" xfId="26827" xr:uid="{00000000-0005-0000-0000-0000EF050000}"/>
    <cellStyle name="20% - Ênfase4 2 10 2 2 2 2" xfId="36947" xr:uid="{00000000-0005-0000-0000-0000F0050000}"/>
    <cellStyle name="20% - Ênfase4 2 10 2 2 2 3" xfId="44950" xr:uid="{00000000-0005-0000-0000-0000F1050000}"/>
    <cellStyle name="20% - Ênfase4 2 10 2 2 3" xfId="32615" xr:uid="{00000000-0005-0000-0000-0000F2050000}"/>
    <cellStyle name="20% - Ênfase4 2 10 2 2 4" xfId="41011" xr:uid="{00000000-0005-0000-0000-0000F3050000}"/>
    <cellStyle name="20% - Ênfase4 2 10 2 3" xfId="24752" xr:uid="{00000000-0005-0000-0000-0000F4050000}"/>
    <cellStyle name="20% - Ênfase4 2 10 2 3 2" xfId="34882" xr:uid="{00000000-0005-0000-0000-0000F5050000}"/>
    <cellStyle name="20% - Ênfase4 2 10 2 3 3" xfId="43037" xr:uid="{00000000-0005-0000-0000-0000F6050000}"/>
    <cellStyle name="20% - Ênfase4 2 10 2 4" xfId="29739" xr:uid="{00000000-0005-0000-0000-0000F7050000}"/>
    <cellStyle name="20% - Ênfase4 2 10 2 5" xfId="39095" xr:uid="{00000000-0005-0000-0000-0000F8050000}"/>
    <cellStyle name="20% - Ênfase4 2 10 3" xfId="20292" xr:uid="{00000000-0005-0000-0000-0000F9050000}"/>
    <cellStyle name="20% - Ênfase4 2 10 3 2" xfId="25474" xr:uid="{00000000-0005-0000-0000-0000FA050000}"/>
    <cellStyle name="20% - Ênfase4 2 10 3 2 2" xfId="35595" xr:uid="{00000000-0005-0000-0000-0000FB050000}"/>
    <cellStyle name="20% - Ênfase4 2 10 3 2 2 2" xfId="45578" xr:uid="{00000000-0005-0000-0000-0000FC050000}"/>
    <cellStyle name="20% - Ênfase4 2 10 3 2 3" xfId="41639" xr:uid="{00000000-0005-0000-0000-0000FD050000}"/>
    <cellStyle name="20% - Ênfase4 2 10 3 3" xfId="30499" xr:uid="{00000000-0005-0000-0000-0000FE050000}"/>
    <cellStyle name="20% - Ênfase4 2 10 3 3 2" xfId="43665" xr:uid="{00000000-0005-0000-0000-0000FF050000}"/>
    <cellStyle name="20% - Ênfase4 2 10 3 4" xfId="39723" xr:uid="{00000000-0005-0000-0000-000000060000}"/>
    <cellStyle name="20% - Ênfase4 2 10 4" xfId="23374" xr:uid="{00000000-0005-0000-0000-000001060000}"/>
    <cellStyle name="20% - Ênfase4 2 10 4 2" xfId="33527" xr:uid="{00000000-0005-0000-0000-000002060000}"/>
    <cellStyle name="20% - Ênfase4 2 10 4 2 2" xfId="44430" xr:uid="{00000000-0005-0000-0000-000003060000}"/>
    <cellStyle name="20% - Ênfase4 2 10 4 3" xfId="40491" xr:uid="{00000000-0005-0000-0000-000004060000}"/>
    <cellStyle name="20% - Ênfase4 2 10 5" xfId="27584" xr:uid="{00000000-0005-0000-0000-000005060000}"/>
    <cellStyle name="20% - Ênfase4 2 10 5 2" xfId="42517" xr:uid="{00000000-0005-0000-0000-000006060000}"/>
    <cellStyle name="20% - Ênfase4 2 10 6" xfId="38575" xr:uid="{00000000-0005-0000-0000-000007060000}"/>
    <cellStyle name="20% - Ênfase4 2 11" xfId="3239" xr:uid="{00000000-0005-0000-0000-000008060000}"/>
    <cellStyle name="20% - Ênfase4 2 11 2" xfId="19874" xr:uid="{00000000-0005-0000-0000-000009060000}"/>
    <cellStyle name="20% - Ênfase4 2 11 2 2" xfId="22803" xr:uid="{00000000-0005-0000-0000-00000A060000}"/>
    <cellStyle name="20% - Ênfase4 2 11 2 2 2" xfId="27190" xr:uid="{00000000-0005-0000-0000-00000B060000}"/>
    <cellStyle name="20% - Ênfase4 2 11 2 2 2 2" xfId="37310" xr:uid="{00000000-0005-0000-0000-00000C060000}"/>
    <cellStyle name="20% - Ênfase4 2 11 2 2 2 3" xfId="45592" xr:uid="{00000000-0005-0000-0000-00000D060000}"/>
    <cellStyle name="20% - Ênfase4 2 11 2 2 3" xfId="32978" xr:uid="{00000000-0005-0000-0000-00000E060000}"/>
    <cellStyle name="20% - Ênfase4 2 11 2 2 4" xfId="41653" xr:uid="{00000000-0005-0000-0000-00000F060000}"/>
    <cellStyle name="20% - Ênfase4 2 11 2 3" xfId="25115" xr:uid="{00000000-0005-0000-0000-000010060000}"/>
    <cellStyle name="20% - Ênfase4 2 11 2 3 2" xfId="35245" xr:uid="{00000000-0005-0000-0000-000011060000}"/>
    <cellStyle name="20% - Ênfase4 2 11 2 3 3" xfId="43679" xr:uid="{00000000-0005-0000-0000-000012060000}"/>
    <cellStyle name="20% - Ênfase4 2 11 2 4" xfId="30102" xr:uid="{00000000-0005-0000-0000-000013060000}"/>
    <cellStyle name="20% - Ênfase4 2 11 2 5" xfId="39737" xr:uid="{00000000-0005-0000-0000-000014060000}"/>
    <cellStyle name="20% - Ênfase4 2 11 3" xfId="20658" xr:uid="{00000000-0005-0000-0000-000015060000}"/>
    <cellStyle name="20% - Ênfase4 2 11 3 2" xfId="25839" xr:uid="{00000000-0005-0000-0000-000016060000}"/>
    <cellStyle name="20% - Ênfase4 2 11 3 2 2" xfId="35960" xr:uid="{00000000-0005-0000-0000-000017060000}"/>
    <cellStyle name="20% - Ênfase4 2 11 3 2 3" xfId="44443" xr:uid="{00000000-0005-0000-0000-000018060000}"/>
    <cellStyle name="20% - Ênfase4 2 11 3 3" xfId="30864" xr:uid="{00000000-0005-0000-0000-000019060000}"/>
    <cellStyle name="20% - Ênfase4 2 11 3 4" xfId="40504" xr:uid="{00000000-0005-0000-0000-00001A060000}"/>
    <cellStyle name="20% - Ênfase4 2 11 4" xfId="23746" xr:uid="{00000000-0005-0000-0000-00001B060000}"/>
    <cellStyle name="20% - Ênfase4 2 11 4 2" xfId="33893" xr:uid="{00000000-0005-0000-0000-00001C060000}"/>
    <cellStyle name="20% - Ênfase4 2 11 4 3" xfId="42530" xr:uid="{00000000-0005-0000-0000-00001D060000}"/>
    <cellStyle name="20% - Ênfase4 2 11 5" xfId="27964" xr:uid="{00000000-0005-0000-0000-00001E060000}"/>
    <cellStyle name="20% - Ênfase4 2 11 6" xfId="38588" xr:uid="{00000000-0005-0000-0000-00001F060000}"/>
    <cellStyle name="20% - Ênfase4 2 12" xfId="18979" xr:uid="{00000000-0005-0000-0000-000020060000}"/>
    <cellStyle name="20% - Ênfase4 2 12 2" xfId="21932" xr:uid="{00000000-0005-0000-0000-000021060000}"/>
    <cellStyle name="20% - Ênfase4 2 12 2 2" xfId="26325" xr:uid="{00000000-0005-0000-0000-000022060000}"/>
    <cellStyle name="20% - Ênfase4 2 12 2 2 2" xfId="36445" xr:uid="{00000000-0005-0000-0000-000023060000}"/>
    <cellStyle name="20% - Ênfase4 2 12 2 2 3" xfId="44962" xr:uid="{00000000-0005-0000-0000-000024060000}"/>
    <cellStyle name="20% - Ênfase4 2 12 2 3" xfId="32108" xr:uid="{00000000-0005-0000-0000-000025060000}"/>
    <cellStyle name="20% - Ênfase4 2 12 2 4" xfId="41023" xr:uid="{00000000-0005-0000-0000-000026060000}"/>
    <cellStyle name="20% - Ênfase4 2 12 3" xfId="24245" xr:uid="{00000000-0005-0000-0000-000027060000}"/>
    <cellStyle name="20% - Ênfase4 2 12 3 2" xfId="34378" xr:uid="{00000000-0005-0000-0000-000028060000}"/>
    <cellStyle name="20% - Ênfase4 2 12 3 3" xfId="43049" xr:uid="{00000000-0005-0000-0000-000029060000}"/>
    <cellStyle name="20% - Ênfase4 2 12 4" xfId="29215" xr:uid="{00000000-0005-0000-0000-00002A060000}"/>
    <cellStyle name="20% - Ênfase4 2 12 5" xfId="39107" xr:uid="{00000000-0005-0000-0000-00002B060000}"/>
    <cellStyle name="20% - Ênfase4 2 13" xfId="20109" xr:uid="{00000000-0005-0000-0000-00002C060000}"/>
    <cellStyle name="20% - Ênfase4 2 13 2" xfId="25292" xr:uid="{00000000-0005-0000-0000-00002D060000}"/>
    <cellStyle name="20% - Ênfase4 2 13 2 2" xfId="35413" xr:uid="{00000000-0005-0000-0000-00002E060000}"/>
    <cellStyle name="20% - Ênfase4 2 13 2 3" xfId="43804" xr:uid="{00000000-0005-0000-0000-00002F060000}"/>
    <cellStyle name="20% - Ênfase4 2 13 3" xfId="30317" xr:uid="{00000000-0005-0000-0000-000030060000}"/>
    <cellStyle name="20% - Ênfase4 2 13 4" xfId="39861" xr:uid="{00000000-0005-0000-0000-000031060000}"/>
    <cellStyle name="20% - Ênfase4 2 14" xfId="23017" xr:uid="{00000000-0005-0000-0000-000032060000}"/>
    <cellStyle name="20% - Ênfase4 2 14 2" xfId="33182" xr:uid="{00000000-0005-0000-0000-000033060000}"/>
    <cellStyle name="20% - Ênfase4 2 14 3" xfId="41868" xr:uid="{00000000-0005-0000-0000-000034060000}"/>
    <cellStyle name="20% - Ênfase4 2 15" xfId="23180" xr:uid="{00000000-0005-0000-0000-000035060000}"/>
    <cellStyle name="20% - Ênfase4 2 15 2" xfId="33344" xr:uid="{00000000-0005-0000-0000-000036060000}"/>
    <cellStyle name="20% - Ênfase4 2 15 3" xfId="45892" xr:uid="{00000000-0005-0000-0000-000037060000}"/>
    <cellStyle name="20% - Ênfase4 2 16" xfId="24406" xr:uid="{00000000-0005-0000-0000-000038060000}"/>
    <cellStyle name="20% - Ênfase4 2 17" xfId="27379" xr:uid="{00000000-0005-0000-0000-000039060000}"/>
    <cellStyle name="20% - Ênfase4 2 18" xfId="37531" xr:uid="{00000000-0005-0000-0000-00003A060000}"/>
    <cellStyle name="20% - Ênfase4 2 19" xfId="37714" xr:uid="{00000000-0005-0000-0000-00003B060000}"/>
    <cellStyle name="20% - Ênfase4 2 2" xfId="304" xr:uid="{00000000-0005-0000-0000-00003C060000}"/>
    <cellStyle name="20% - Ênfase4 2 2 2" xfId="305" xr:uid="{00000000-0005-0000-0000-00003D060000}"/>
    <cellStyle name="20% - Ênfase4 2 2 2 2" xfId="306" xr:uid="{00000000-0005-0000-0000-00003E060000}"/>
    <cellStyle name="20% - Ênfase4 2 2 2 2 2" xfId="307" xr:uid="{00000000-0005-0000-0000-00003F060000}"/>
    <cellStyle name="20% - Ênfase4 2 2 2 2 2 2" xfId="4025" xr:uid="{00000000-0005-0000-0000-000040060000}"/>
    <cellStyle name="20% - Ênfase4 2 2 2 2 3" xfId="4026" xr:uid="{00000000-0005-0000-0000-000041060000}"/>
    <cellStyle name="20% - Ênfase4 2 2 2 3" xfId="308" xr:uid="{00000000-0005-0000-0000-000042060000}"/>
    <cellStyle name="20% - Ênfase4 2 2 2 3 2" xfId="309" xr:uid="{00000000-0005-0000-0000-000043060000}"/>
    <cellStyle name="20% - Ênfase4 2 2 2 3 2 2" xfId="4027" xr:uid="{00000000-0005-0000-0000-000044060000}"/>
    <cellStyle name="20% - Ênfase4 2 2 2 3 3" xfId="4028" xr:uid="{00000000-0005-0000-0000-000045060000}"/>
    <cellStyle name="20% - Ênfase4 2 2 2 4" xfId="310" xr:uid="{00000000-0005-0000-0000-000046060000}"/>
    <cellStyle name="20% - Ênfase4 2 2 2 4 2" xfId="4029" xr:uid="{00000000-0005-0000-0000-000047060000}"/>
    <cellStyle name="20% - Ênfase4 2 2 2 5" xfId="4030" xr:uid="{00000000-0005-0000-0000-000048060000}"/>
    <cellStyle name="20% - Ênfase4 2 2 2_12001 - Planilha orçamentária" xfId="311" xr:uid="{00000000-0005-0000-0000-000049060000}"/>
    <cellStyle name="20% - Ênfase4 2 2 3" xfId="312" xr:uid="{00000000-0005-0000-0000-00004A060000}"/>
    <cellStyle name="20% - Ênfase4 2 2 3 2" xfId="313" xr:uid="{00000000-0005-0000-0000-00004B060000}"/>
    <cellStyle name="20% - Ênfase4 2 2 3 2 2" xfId="4031" xr:uid="{00000000-0005-0000-0000-00004C060000}"/>
    <cellStyle name="20% - Ênfase4 2 2 3 3" xfId="4032" xr:uid="{00000000-0005-0000-0000-00004D060000}"/>
    <cellStyle name="20% - Ênfase4 2 2 4" xfId="314" xr:uid="{00000000-0005-0000-0000-00004E060000}"/>
    <cellStyle name="20% - Ênfase4 2 2 4 2" xfId="315" xr:uid="{00000000-0005-0000-0000-00004F060000}"/>
    <cellStyle name="20% - Ênfase4 2 2 4 2 2" xfId="4033" xr:uid="{00000000-0005-0000-0000-000050060000}"/>
    <cellStyle name="20% - Ênfase4 2 2 4 3" xfId="4034" xr:uid="{00000000-0005-0000-0000-000051060000}"/>
    <cellStyle name="20% - Ênfase4 2 2 5" xfId="316" xr:uid="{00000000-0005-0000-0000-000052060000}"/>
    <cellStyle name="20% - Ênfase4 2 2 5 2" xfId="4035" xr:uid="{00000000-0005-0000-0000-000053060000}"/>
    <cellStyle name="20% - Ênfase4 2 2 6" xfId="4036" xr:uid="{00000000-0005-0000-0000-000054060000}"/>
    <cellStyle name="20% - Ênfase4 2 2_12001 - Planilha orçamentária" xfId="317" xr:uid="{00000000-0005-0000-0000-000055060000}"/>
    <cellStyle name="20% - Ênfase4 2 20" xfId="37936" xr:uid="{00000000-0005-0000-0000-000056060000}"/>
    <cellStyle name="20% - Ênfase4 2 3" xfId="318" xr:uid="{00000000-0005-0000-0000-000057060000}"/>
    <cellStyle name="20% - Ênfase4 2 3 2" xfId="319" xr:uid="{00000000-0005-0000-0000-000058060000}"/>
    <cellStyle name="20% - Ênfase4 2 3 2 2" xfId="320" xr:uid="{00000000-0005-0000-0000-000059060000}"/>
    <cellStyle name="20% - Ênfase4 2 3 2 2 2" xfId="4037" xr:uid="{00000000-0005-0000-0000-00005A060000}"/>
    <cellStyle name="20% - Ênfase4 2 3 2 3" xfId="4038" xr:uid="{00000000-0005-0000-0000-00005B060000}"/>
    <cellStyle name="20% - Ênfase4 2 3 3" xfId="321" xr:uid="{00000000-0005-0000-0000-00005C060000}"/>
    <cellStyle name="20% - Ênfase4 2 3 3 2" xfId="322" xr:uid="{00000000-0005-0000-0000-00005D060000}"/>
    <cellStyle name="20% - Ênfase4 2 3 3 2 2" xfId="4039" xr:uid="{00000000-0005-0000-0000-00005E060000}"/>
    <cellStyle name="20% - Ênfase4 2 3 3 3" xfId="4040" xr:uid="{00000000-0005-0000-0000-00005F060000}"/>
    <cellStyle name="20% - Ênfase4 2 3 4" xfId="323" xr:uid="{00000000-0005-0000-0000-000060060000}"/>
    <cellStyle name="20% - Ênfase4 2 3 4 2" xfId="4041" xr:uid="{00000000-0005-0000-0000-000061060000}"/>
    <cellStyle name="20% - Ênfase4 2 3 5" xfId="4042" xr:uid="{00000000-0005-0000-0000-000062060000}"/>
    <cellStyle name="20% - Ênfase4 2 3_12001 - Planilha orçamentária" xfId="324" xr:uid="{00000000-0005-0000-0000-000063060000}"/>
    <cellStyle name="20% - Ênfase4 2 4" xfId="325" xr:uid="{00000000-0005-0000-0000-000064060000}"/>
    <cellStyle name="20% - Ênfase4 2 4 2" xfId="326" xr:uid="{00000000-0005-0000-0000-000065060000}"/>
    <cellStyle name="20% - Ênfase4 2 4 2 2" xfId="4043" xr:uid="{00000000-0005-0000-0000-000066060000}"/>
    <cellStyle name="20% - Ênfase4 2 4 3" xfId="4044" xr:uid="{00000000-0005-0000-0000-000067060000}"/>
    <cellStyle name="20% - Ênfase4 2 5" xfId="327" xr:uid="{00000000-0005-0000-0000-000068060000}"/>
    <cellStyle name="20% - Ênfase4 2 5 2" xfId="328" xr:uid="{00000000-0005-0000-0000-000069060000}"/>
    <cellStyle name="20% - Ênfase4 2 5 2 2" xfId="4045" xr:uid="{00000000-0005-0000-0000-00006A060000}"/>
    <cellStyle name="20% - Ênfase4 2 5 3" xfId="4046" xr:uid="{00000000-0005-0000-0000-00006B060000}"/>
    <cellStyle name="20% - Ênfase4 2 6" xfId="2782" xr:uid="{00000000-0005-0000-0000-00006C060000}"/>
    <cellStyle name="20% - Ênfase4 2 6 2" xfId="3240" xr:uid="{00000000-0005-0000-0000-00006D060000}"/>
    <cellStyle name="20% - Ênfase4 2 6 2 2" xfId="19703" xr:uid="{00000000-0005-0000-0000-00006E060000}"/>
    <cellStyle name="20% - Ênfase4 2 6 2 2 2" xfId="22632" xr:uid="{00000000-0005-0000-0000-00006F060000}"/>
    <cellStyle name="20% - Ênfase4 2 6 2 2 2 2" xfId="27019" xr:uid="{00000000-0005-0000-0000-000070060000}"/>
    <cellStyle name="20% - Ênfase4 2 6 2 2 2 2 2" xfId="37139" xr:uid="{00000000-0005-0000-0000-000071060000}"/>
    <cellStyle name="20% - Ênfase4 2 6 2 2 2 3" xfId="32807" xr:uid="{00000000-0005-0000-0000-000072060000}"/>
    <cellStyle name="20% - Ênfase4 2 6 2 2 2 4" xfId="44567" xr:uid="{00000000-0005-0000-0000-000073060000}"/>
    <cellStyle name="20% - Ênfase4 2 6 2 2 3" xfId="24944" xr:uid="{00000000-0005-0000-0000-000074060000}"/>
    <cellStyle name="20% - Ênfase4 2 6 2 2 3 2" xfId="35074" xr:uid="{00000000-0005-0000-0000-000075060000}"/>
    <cellStyle name="20% - Ênfase4 2 6 2 2 4" xfId="29931" xr:uid="{00000000-0005-0000-0000-000076060000}"/>
    <cellStyle name="20% - Ênfase4 2 6 2 2 5" xfId="40628" xr:uid="{00000000-0005-0000-0000-000077060000}"/>
    <cellStyle name="20% - Ênfase4 2 6 2 3" xfId="20659" xr:uid="{00000000-0005-0000-0000-000078060000}"/>
    <cellStyle name="20% - Ênfase4 2 6 2 3 2" xfId="25840" xr:uid="{00000000-0005-0000-0000-000079060000}"/>
    <cellStyle name="20% - Ênfase4 2 6 2 3 2 2" xfId="35961" xr:uid="{00000000-0005-0000-0000-00007A060000}"/>
    <cellStyle name="20% - Ênfase4 2 6 2 3 3" xfId="30865" xr:uid="{00000000-0005-0000-0000-00007B060000}"/>
    <cellStyle name="20% - Ênfase4 2 6 2 3 4" xfId="42654" xr:uid="{00000000-0005-0000-0000-00007C060000}"/>
    <cellStyle name="20% - Ênfase4 2 6 2 4" xfId="23747" xr:uid="{00000000-0005-0000-0000-00007D060000}"/>
    <cellStyle name="20% - Ênfase4 2 6 2 4 2" xfId="33894" xr:uid="{00000000-0005-0000-0000-00007E060000}"/>
    <cellStyle name="20% - Ênfase4 2 6 2 5" xfId="27965" xr:uid="{00000000-0005-0000-0000-00007F060000}"/>
    <cellStyle name="20% - Ênfase4 2 6 2 6" xfId="38712" xr:uid="{00000000-0005-0000-0000-000080060000}"/>
    <cellStyle name="20% - Ênfase4 2 6 3" xfId="19175" xr:uid="{00000000-0005-0000-0000-000081060000}"/>
    <cellStyle name="20% - Ênfase4 2 6 3 2" xfId="22106" xr:uid="{00000000-0005-0000-0000-000082060000}"/>
    <cellStyle name="20% - Ênfase4 2 6 3 2 2" xfId="26493" xr:uid="{00000000-0005-0000-0000-000083060000}"/>
    <cellStyle name="20% - Ênfase4 2 6 3 2 2 2" xfId="36613" xr:uid="{00000000-0005-0000-0000-000084060000}"/>
    <cellStyle name="20% - Ênfase4 2 6 3 2 2 3" xfId="45086" xr:uid="{00000000-0005-0000-0000-000085060000}"/>
    <cellStyle name="20% - Ênfase4 2 6 3 2 3" xfId="32281" xr:uid="{00000000-0005-0000-0000-000086060000}"/>
    <cellStyle name="20% - Ênfase4 2 6 3 2 4" xfId="41147" xr:uid="{00000000-0005-0000-0000-000087060000}"/>
    <cellStyle name="20% - Ênfase4 2 6 3 3" xfId="24418" xr:uid="{00000000-0005-0000-0000-000088060000}"/>
    <cellStyle name="20% - Ênfase4 2 6 3 3 2" xfId="34548" xr:uid="{00000000-0005-0000-0000-000089060000}"/>
    <cellStyle name="20% - Ênfase4 2 6 3 3 3" xfId="43173" xr:uid="{00000000-0005-0000-0000-00008A060000}"/>
    <cellStyle name="20% - Ênfase4 2 6 3 4" xfId="29404" xr:uid="{00000000-0005-0000-0000-00008B060000}"/>
    <cellStyle name="20% - Ênfase4 2 6 3 5" xfId="39231" xr:uid="{00000000-0005-0000-0000-00008C060000}"/>
    <cellStyle name="20% - Ênfase4 2 6 4" xfId="20293" xr:uid="{00000000-0005-0000-0000-00008D060000}"/>
    <cellStyle name="20% - Ênfase4 2 6 4 2" xfId="25475" xr:uid="{00000000-0005-0000-0000-00008E060000}"/>
    <cellStyle name="20% - Ênfase4 2 6 4 2 2" xfId="35596" xr:uid="{00000000-0005-0000-0000-00008F060000}"/>
    <cellStyle name="20% - Ênfase4 2 6 4 2 3" xfId="43938" xr:uid="{00000000-0005-0000-0000-000090060000}"/>
    <cellStyle name="20% - Ênfase4 2 6 4 3" xfId="30500" xr:uid="{00000000-0005-0000-0000-000091060000}"/>
    <cellStyle name="20% - Ênfase4 2 6 4 4" xfId="39999" xr:uid="{00000000-0005-0000-0000-000092060000}"/>
    <cellStyle name="20% - Ênfase4 2 6 5" xfId="23375" xr:uid="{00000000-0005-0000-0000-000093060000}"/>
    <cellStyle name="20% - Ênfase4 2 6 5 2" xfId="33528" xr:uid="{00000000-0005-0000-0000-000094060000}"/>
    <cellStyle name="20% - Ênfase4 2 6 5 3" xfId="42025" xr:uid="{00000000-0005-0000-0000-000095060000}"/>
    <cellStyle name="20% - Ênfase4 2 6 6" xfId="27585" xr:uid="{00000000-0005-0000-0000-000096060000}"/>
    <cellStyle name="20% - Ênfase4 2 6 7" xfId="38083" xr:uid="{00000000-0005-0000-0000-000097060000}"/>
    <cellStyle name="20% - Ênfase4 2 7" xfId="2783" xr:uid="{00000000-0005-0000-0000-000098060000}"/>
    <cellStyle name="20% - Ênfase4 2 7 2" xfId="19524" xr:uid="{00000000-0005-0000-0000-000099060000}"/>
    <cellStyle name="20% - Ênfase4 2 7 2 2" xfId="22453" xr:uid="{00000000-0005-0000-0000-00009A060000}"/>
    <cellStyle name="20% - Ênfase4 2 7 2 2 2" xfId="26840" xr:uid="{00000000-0005-0000-0000-00009B060000}"/>
    <cellStyle name="20% - Ênfase4 2 7 2 2 2 2" xfId="36960" xr:uid="{00000000-0005-0000-0000-00009C060000}"/>
    <cellStyle name="20% - Ênfase4 2 7 2 2 2 3" xfId="44691" xr:uid="{00000000-0005-0000-0000-00009D060000}"/>
    <cellStyle name="20% - Ênfase4 2 7 2 2 3" xfId="32628" xr:uid="{00000000-0005-0000-0000-00009E060000}"/>
    <cellStyle name="20% - Ênfase4 2 7 2 2 4" xfId="40752" xr:uid="{00000000-0005-0000-0000-00009F060000}"/>
    <cellStyle name="20% - Ênfase4 2 7 2 3" xfId="24765" xr:uid="{00000000-0005-0000-0000-0000A0060000}"/>
    <cellStyle name="20% - Ênfase4 2 7 2 3 2" xfId="34895" xr:uid="{00000000-0005-0000-0000-0000A1060000}"/>
    <cellStyle name="20% - Ênfase4 2 7 2 3 3" xfId="42778" xr:uid="{00000000-0005-0000-0000-0000A2060000}"/>
    <cellStyle name="20% - Ênfase4 2 7 2 4" xfId="29752" xr:uid="{00000000-0005-0000-0000-0000A3060000}"/>
    <cellStyle name="20% - Ênfase4 2 7 2 5" xfId="38836" xr:uid="{00000000-0005-0000-0000-0000A4060000}"/>
    <cellStyle name="20% - Ênfase4 2 7 3" xfId="20294" xr:uid="{00000000-0005-0000-0000-0000A5060000}"/>
    <cellStyle name="20% - Ênfase4 2 7 3 2" xfId="25476" xr:uid="{00000000-0005-0000-0000-0000A6060000}"/>
    <cellStyle name="20% - Ênfase4 2 7 3 2 2" xfId="35597" xr:uid="{00000000-0005-0000-0000-0000A7060000}"/>
    <cellStyle name="20% - Ênfase4 2 7 3 2 2 2" xfId="45210" xr:uid="{00000000-0005-0000-0000-0000A8060000}"/>
    <cellStyle name="20% - Ênfase4 2 7 3 2 3" xfId="41271" xr:uid="{00000000-0005-0000-0000-0000A9060000}"/>
    <cellStyle name="20% - Ênfase4 2 7 3 3" xfId="30501" xr:uid="{00000000-0005-0000-0000-0000AA060000}"/>
    <cellStyle name="20% - Ênfase4 2 7 3 3 2" xfId="43297" xr:uid="{00000000-0005-0000-0000-0000AB060000}"/>
    <cellStyle name="20% - Ênfase4 2 7 3 4" xfId="39355" xr:uid="{00000000-0005-0000-0000-0000AC060000}"/>
    <cellStyle name="20% - Ênfase4 2 7 4" xfId="23376" xr:uid="{00000000-0005-0000-0000-0000AD060000}"/>
    <cellStyle name="20% - Ênfase4 2 7 4 2" xfId="33529" xr:uid="{00000000-0005-0000-0000-0000AE060000}"/>
    <cellStyle name="20% - Ênfase4 2 7 4 2 2" xfId="44062" xr:uid="{00000000-0005-0000-0000-0000AF060000}"/>
    <cellStyle name="20% - Ênfase4 2 7 4 3" xfId="40123" xr:uid="{00000000-0005-0000-0000-0000B0060000}"/>
    <cellStyle name="20% - Ênfase4 2 7 5" xfId="27586" xr:uid="{00000000-0005-0000-0000-0000B1060000}"/>
    <cellStyle name="20% - Ênfase4 2 7 5 2" xfId="42149" xr:uid="{00000000-0005-0000-0000-0000B2060000}"/>
    <cellStyle name="20% - Ênfase4 2 7 6" xfId="38207" xr:uid="{00000000-0005-0000-0000-0000B3060000}"/>
    <cellStyle name="20% - Ênfase4 2 8" xfId="2784" xr:uid="{00000000-0005-0000-0000-0000B4060000}"/>
    <cellStyle name="20% - Ênfase4 2 8 2" xfId="19688" xr:uid="{00000000-0005-0000-0000-0000B5060000}"/>
    <cellStyle name="20% - Ênfase4 2 8 2 2" xfId="22617" xr:uid="{00000000-0005-0000-0000-0000B6060000}"/>
    <cellStyle name="20% - Ênfase4 2 8 2 2 2" xfId="27004" xr:uid="{00000000-0005-0000-0000-0000B7060000}"/>
    <cellStyle name="20% - Ênfase4 2 8 2 2 2 2" xfId="37124" xr:uid="{00000000-0005-0000-0000-0000B8060000}"/>
    <cellStyle name="20% - Ênfase4 2 8 2 2 2 3" xfId="44815" xr:uid="{00000000-0005-0000-0000-0000B9060000}"/>
    <cellStyle name="20% - Ênfase4 2 8 2 2 3" xfId="32792" xr:uid="{00000000-0005-0000-0000-0000BA060000}"/>
    <cellStyle name="20% - Ênfase4 2 8 2 2 4" xfId="40876" xr:uid="{00000000-0005-0000-0000-0000BB060000}"/>
    <cellStyle name="20% - Ênfase4 2 8 2 3" xfId="24929" xr:uid="{00000000-0005-0000-0000-0000BC060000}"/>
    <cellStyle name="20% - Ênfase4 2 8 2 3 2" xfId="35059" xr:uid="{00000000-0005-0000-0000-0000BD060000}"/>
    <cellStyle name="20% - Ênfase4 2 8 2 3 3" xfId="42902" xr:uid="{00000000-0005-0000-0000-0000BE060000}"/>
    <cellStyle name="20% - Ênfase4 2 8 2 4" xfId="29916" xr:uid="{00000000-0005-0000-0000-0000BF060000}"/>
    <cellStyle name="20% - Ênfase4 2 8 2 5" xfId="38960" xr:uid="{00000000-0005-0000-0000-0000C0060000}"/>
    <cellStyle name="20% - Ênfase4 2 8 3" xfId="20295" xr:uid="{00000000-0005-0000-0000-0000C1060000}"/>
    <cellStyle name="20% - Ênfase4 2 8 3 2" xfId="25477" xr:uid="{00000000-0005-0000-0000-0000C2060000}"/>
    <cellStyle name="20% - Ênfase4 2 8 3 2 2" xfId="35598" xr:uid="{00000000-0005-0000-0000-0000C3060000}"/>
    <cellStyle name="20% - Ênfase4 2 8 3 2 2 2" xfId="45332" xr:uid="{00000000-0005-0000-0000-0000C4060000}"/>
    <cellStyle name="20% - Ênfase4 2 8 3 2 3" xfId="41393" xr:uid="{00000000-0005-0000-0000-0000C5060000}"/>
    <cellStyle name="20% - Ênfase4 2 8 3 3" xfId="30502" xr:uid="{00000000-0005-0000-0000-0000C6060000}"/>
    <cellStyle name="20% - Ênfase4 2 8 3 3 2" xfId="43419" xr:uid="{00000000-0005-0000-0000-0000C7060000}"/>
    <cellStyle name="20% - Ênfase4 2 8 3 4" xfId="39477" xr:uid="{00000000-0005-0000-0000-0000C8060000}"/>
    <cellStyle name="20% - Ênfase4 2 8 4" xfId="23377" xr:uid="{00000000-0005-0000-0000-0000C9060000}"/>
    <cellStyle name="20% - Ênfase4 2 8 4 2" xfId="33530" xr:uid="{00000000-0005-0000-0000-0000CA060000}"/>
    <cellStyle name="20% - Ênfase4 2 8 4 2 2" xfId="44184" xr:uid="{00000000-0005-0000-0000-0000CB060000}"/>
    <cellStyle name="20% - Ênfase4 2 8 4 3" xfId="40245" xr:uid="{00000000-0005-0000-0000-0000CC060000}"/>
    <cellStyle name="20% - Ênfase4 2 8 5" xfId="27587" xr:uid="{00000000-0005-0000-0000-0000CD060000}"/>
    <cellStyle name="20% - Ênfase4 2 8 5 2" xfId="42271" xr:uid="{00000000-0005-0000-0000-0000CE060000}"/>
    <cellStyle name="20% - Ênfase4 2 8 6" xfId="38329" xr:uid="{00000000-0005-0000-0000-0000CF060000}"/>
    <cellStyle name="20% - Ênfase4 2 9" xfId="2785" xr:uid="{00000000-0005-0000-0000-0000D0060000}"/>
    <cellStyle name="20% - Ênfase4 2 9 2" xfId="19347" xr:uid="{00000000-0005-0000-0000-0000D1060000}"/>
    <cellStyle name="20% - Ênfase4 2 9 2 2" xfId="22276" xr:uid="{00000000-0005-0000-0000-0000D2060000}"/>
    <cellStyle name="20% - Ênfase4 2 9 2 2 2" xfId="26663" xr:uid="{00000000-0005-0000-0000-0000D3060000}"/>
    <cellStyle name="20% - Ênfase4 2 9 2 2 2 2" xfId="36783" xr:uid="{00000000-0005-0000-0000-0000D4060000}"/>
    <cellStyle name="20% - Ênfase4 2 9 2 2 2 3" xfId="44826" xr:uid="{00000000-0005-0000-0000-0000D5060000}"/>
    <cellStyle name="20% - Ênfase4 2 9 2 2 3" xfId="32451" xr:uid="{00000000-0005-0000-0000-0000D6060000}"/>
    <cellStyle name="20% - Ênfase4 2 9 2 2 4" xfId="40887" xr:uid="{00000000-0005-0000-0000-0000D7060000}"/>
    <cellStyle name="20% - Ênfase4 2 9 2 3" xfId="24588" xr:uid="{00000000-0005-0000-0000-0000D8060000}"/>
    <cellStyle name="20% - Ênfase4 2 9 2 3 2" xfId="34718" xr:uid="{00000000-0005-0000-0000-0000D9060000}"/>
    <cellStyle name="20% - Ênfase4 2 9 2 3 3" xfId="42913" xr:uid="{00000000-0005-0000-0000-0000DA060000}"/>
    <cellStyle name="20% - Ênfase4 2 9 2 4" xfId="29575" xr:uid="{00000000-0005-0000-0000-0000DB060000}"/>
    <cellStyle name="20% - Ênfase4 2 9 2 5" xfId="38971" xr:uid="{00000000-0005-0000-0000-0000DC060000}"/>
    <cellStyle name="20% - Ênfase4 2 9 3" xfId="20296" xr:uid="{00000000-0005-0000-0000-0000DD060000}"/>
    <cellStyle name="20% - Ênfase4 2 9 3 2" xfId="25478" xr:uid="{00000000-0005-0000-0000-0000DE060000}"/>
    <cellStyle name="20% - Ênfase4 2 9 3 2 2" xfId="35599" xr:uid="{00000000-0005-0000-0000-0000DF060000}"/>
    <cellStyle name="20% - Ênfase4 2 9 3 2 2 2" xfId="45454" xr:uid="{00000000-0005-0000-0000-0000E0060000}"/>
    <cellStyle name="20% - Ênfase4 2 9 3 2 3" xfId="41515" xr:uid="{00000000-0005-0000-0000-0000E1060000}"/>
    <cellStyle name="20% - Ênfase4 2 9 3 3" xfId="30503" xr:uid="{00000000-0005-0000-0000-0000E2060000}"/>
    <cellStyle name="20% - Ênfase4 2 9 3 3 2" xfId="43541" xr:uid="{00000000-0005-0000-0000-0000E3060000}"/>
    <cellStyle name="20% - Ênfase4 2 9 3 4" xfId="39599" xr:uid="{00000000-0005-0000-0000-0000E4060000}"/>
    <cellStyle name="20% - Ênfase4 2 9 4" xfId="23378" xr:uid="{00000000-0005-0000-0000-0000E5060000}"/>
    <cellStyle name="20% - Ênfase4 2 9 4 2" xfId="33531" xr:uid="{00000000-0005-0000-0000-0000E6060000}"/>
    <cellStyle name="20% - Ênfase4 2 9 4 2 2" xfId="44306" xr:uid="{00000000-0005-0000-0000-0000E7060000}"/>
    <cellStyle name="20% - Ênfase4 2 9 4 3" xfId="40367" xr:uid="{00000000-0005-0000-0000-0000E8060000}"/>
    <cellStyle name="20% - Ênfase4 2 9 5" xfId="27588" xr:uid="{00000000-0005-0000-0000-0000E9060000}"/>
    <cellStyle name="20% - Ênfase4 2 9 5 2" xfId="42393" xr:uid="{00000000-0005-0000-0000-0000EA060000}"/>
    <cellStyle name="20% - Ênfase4 2 9 6" xfId="38451" xr:uid="{00000000-0005-0000-0000-0000EB060000}"/>
    <cellStyle name="20% - Ênfase4 2_12001 - Planilha orçamentária" xfId="329" xr:uid="{00000000-0005-0000-0000-0000EC060000}"/>
    <cellStyle name="20% - Ênfase4 3" xfId="330" xr:uid="{00000000-0005-0000-0000-0000ED060000}"/>
    <cellStyle name="20% - Ênfase4 3 10" xfId="27380" xr:uid="{00000000-0005-0000-0000-0000EE060000}"/>
    <cellStyle name="20% - Ênfase4 3 10 2" xfId="45893" xr:uid="{00000000-0005-0000-0000-0000EF060000}"/>
    <cellStyle name="20% - Ênfase4 3 11" xfId="37532" xr:uid="{00000000-0005-0000-0000-0000F0060000}"/>
    <cellStyle name="20% - Ênfase4 3 12" xfId="37715" xr:uid="{00000000-0005-0000-0000-0000F1060000}"/>
    <cellStyle name="20% - Ênfase4 3 13" xfId="37937" xr:uid="{00000000-0005-0000-0000-0000F2060000}"/>
    <cellStyle name="20% - Ênfase4 3 2" xfId="2786" xr:uid="{00000000-0005-0000-0000-0000F3060000}"/>
    <cellStyle name="20% - Ênfase4 3 2 2" xfId="3241" xr:uid="{00000000-0005-0000-0000-0000F4060000}"/>
    <cellStyle name="20% - Ênfase4 3 2 2 2" xfId="19704" xr:uid="{00000000-0005-0000-0000-0000F5060000}"/>
    <cellStyle name="20% - Ênfase4 3 2 2 2 2" xfId="22633" xr:uid="{00000000-0005-0000-0000-0000F6060000}"/>
    <cellStyle name="20% - Ênfase4 3 2 2 2 2 2" xfId="27020" xr:uid="{00000000-0005-0000-0000-0000F7060000}"/>
    <cellStyle name="20% - Ênfase4 3 2 2 2 2 2 2" xfId="37140" xr:uid="{00000000-0005-0000-0000-0000F8060000}"/>
    <cellStyle name="20% - Ênfase4 3 2 2 2 2 3" xfId="32808" xr:uid="{00000000-0005-0000-0000-0000F9060000}"/>
    <cellStyle name="20% - Ênfase4 3 2 2 2 2 4" xfId="44568" xr:uid="{00000000-0005-0000-0000-0000FA060000}"/>
    <cellStyle name="20% - Ênfase4 3 2 2 2 3" xfId="24945" xr:uid="{00000000-0005-0000-0000-0000FB060000}"/>
    <cellStyle name="20% - Ênfase4 3 2 2 2 3 2" xfId="35075" xr:uid="{00000000-0005-0000-0000-0000FC060000}"/>
    <cellStyle name="20% - Ênfase4 3 2 2 2 4" xfId="29932" xr:uid="{00000000-0005-0000-0000-0000FD060000}"/>
    <cellStyle name="20% - Ênfase4 3 2 2 2 5" xfId="40629" xr:uid="{00000000-0005-0000-0000-0000FE060000}"/>
    <cellStyle name="20% - Ênfase4 3 2 2 3" xfId="20660" xr:uid="{00000000-0005-0000-0000-0000FF060000}"/>
    <cellStyle name="20% - Ênfase4 3 2 2 3 2" xfId="25841" xr:uid="{00000000-0005-0000-0000-000000070000}"/>
    <cellStyle name="20% - Ênfase4 3 2 2 3 2 2" xfId="35962" xr:uid="{00000000-0005-0000-0000-000001070000}"/>
    <cellStyle name="20% - Ênfase4 3 2 2 3 3" xfId="30866" xr:uid="{00000000-0005-0000-0000-000002070000}"/>
    <cellStyle name="20% - Ênfase4 3 2 2 3 4" xfId="42655" xr:uid="{00000000-0005-0000-0000-000003070000}"/>
    <cellStyle name="20% - Ênfase4 3 2 2 4" xfId="23748" xr:uid="{00000000-0005-0000-0000-000004070000}"/>
    <cellStyle name="20% - Ênfase4 3 2 2 4 2" xfId="33895" xr:uid="{00000000-0005-0000-0000-000005070000}"/>
    <cellStyle name="20% - Ênfase4 3 2 2 5" xfId="27966" xr:uid="{00000000-0005-0000-0000-000006070000}"/>
    <cellStyle name="20% - Ênfase4 3 2 2 6" xfId="38713" xr:uid="{00000000-0005-0000-0000-000007070000}"/>
    <cellStyle name="20% - Ênfase4 3 2 3" xfId="19176" xr:uid="{00000000-0005-0000-0000-000008070000}"/>
    <cellStyle name="20% - Ênfase4 3 2 3 2" xfId="22107" xr:uid="{00000000-0005-0000-0000-000009070000}"/>
    <cellStyle name="20% - Ênfase4 3 2 3 2 2" xfId="26494" xr:uid="{00000000-0005-0000-0000-00000A070000}"/>
    <cellStyle name="20% - Ênfase4 3 2 3 2 2 2" xfId="36614" xr:uid="{00000000-0005-0000-0000-00000B070000}"/>
    <cellStyle name="20% - Ênfase4 3 2 3 2 2 3" xfId="45087" xr:uid="{00000000-0005-0000-0000-00000C070000}"/>
    <cellStyle name="20% - Ênfase4 3 2 3 2 3" xfId="32282" xr:uid="{00000000-0005-0000-0000-00000D070000}"/>
    <cellStyle name="20% - Ênfase4 3 2 3 2 4" xfId="41148" xr:uid="{00000000-0005-0000-0000-00000E070000}"/>
    <cellStyle name="20% - Ênfase4 3 2 3 3" xfId="24419" xr:uid="{00000000-0005-0000-0000-00000F070000}"/>
    <cellStyle name="20% - Ênfase4 3 2 3 3 2" xfId="34549" xr:uid="{00000000-0005-0000-0000-000010070000}"/>
    <cellStyle name="20% - Ênfase4 3 2 3 3 3" xfId="43174" xr:uid="{00000000-0005-0000-0000-000011070000}"/>
    <cellStyle name="20% - Ênfase4 3 2 3 4" xfId="29405" xr:uid="{00000000-0005-0000-0000-000012070000}"/>
    <cellStyle name="20% - Ênfase4 3 2 3 5" xfId="39232" xr:uid="{00000000-0005-0000-0000-000013070000}"/>
    <cellStyle name="20% - Ênfase4 3 2 4" xfId="20297" xr:uid="{00000000-0005-0000-0000-000014070000}"/>
    <cellStyle name="20% - Ênfase4 3 2 4 2" xfId="25479" xr:uid="{00000000-0005-0000-0000-000015070000}"/>
    <cellStyle name="20% - Ênfase4 3 2 4 2 2" xfId="35600" xr:uid="{00000000-0005-0000-0000-000016070000}"/>
    <cellStyle name="20% - Ênfase4 3 2 4 2 3" xfId="43939" xr:uid="{00000000-0005-0000-0000-000017070000}"/>
    <cellStyle name="20% - Ênfase4 3 2 4 3" xfId="30504" xr:uid="{00000000-0005-0000-0000-000018070000}"/>
    <cellStyle name="20% - Ênfase4 3 2 4 4" xfId="40000" xr:uid="{00000000-0005-0000-0000-000019070000}"/>
    <cellStyle name="20% - Ênfase4 3 2 5" xfId="23379" xr:uid="{00000000-0005-0000-0000-00001A070000}"/>
    <cellStyle name="20% - Ênfase4 3 2 5 2" xfId="33532" xr:uid="{00000000-0005-0000-0000-00001B070000}"/>
    <cellStyle name="20% - Ênfase4 3 2 5 3" xfId="42026" xr:uid="{00000000-0005-0000-0000-00001C070000}"/>
    <cellStyle name="20% - Ênfase4 3 2 6" xfId="27589" xr:uid="{00000000-0005-0000-0000-00001D070000}"/>
    <cellStyle name="20% - Ênfase4 3 2 7" xfId="38084" xr:uid="{00000000-0005-0000-0000-00001E070000}"/>
    <cellStyle name="20% - Ênfase4 3 3" xfId="2787" xr:uid="{00000000-0005-0000-0000-00001F070000}"/>
    <cellStyle name="20% - Ênfase4 3 3 2" xfId="19525" xr:uid="{00000000-0005-0000-0000-000020070000}"/>
    <cellStyle name="20% - Ênfase4 3 3 2 2" xfId="22454" xr:uid="{00000000-0005-0000-0000-000021070000}"/>
    <cellStyle name="20% - Ênfase4 3 3 2 2 2" xfId="26841" xr:uid="{00000000-0005-0000-0000-000022070000}"/>
    <cellStyle name="20% - Ênfase4 3 3 2 2 2 2" xfId="36961" xr:uid="{00000000-0005-0000-0000-000023070000}"/>
    <cellStyle name="20% - Ênfase4 3 3 2 2 2 3" xfId="44692" xr:uid="{00000000-0005-0000-0000-000024070000}"/>
    <cellStyle name="20% - Ênfase4 3 3 2 2 3" xfId="32629" xr:uid="{00000000-0005-0000-0000-000025070000}"/>
    <cellStyle name="20% - Ênfase4 3 3 2 2 4" xfId="40753" xr:uid="{00000000-0005-0000-0000-000026070000}"/>
    <cellStyle name="20% - Ênfase4 3 3 2 3" xfId="24766" xr:uid="{00000000-0005-0000-0000-000027070000}"/>
    <cellStyle name="20% - Ênfase4 3 3 2 3 2" xfId="34896" xr:uid="{00000000-0005-0000-0000-000028070000}"/>
    <cellStyle name="20% - Ênfase4 3 3 2 3 3" xfId="42779" xr:uid="{00000000-0005-0000-0000-000029070000}"/>
    <cellStyle name="20% - Ênfase4 3 3 2 4" xfId="29753" xr:uid="{00000000-0005-0000-0000-00002A070000}"/>
    <cellStyle name="20% - Ênfase4 3 3 2 5" xfId="38837" xr:uid="{00000000-0005-0000-0000-00002B070000}"/>
    <cellStyle name="20% - Ênfase4 3 3 3" xfId="20298" xr:uid="{00000000-0005-0000-0000-00002C070000}"/>
    <cellStyle name="20% - Ênfase4 3 3 3 2" xfId="25480" xr:uid="{00000000-0005-0000-0000-00002D070000}"/>
    <cellStyle name="20% - Ênfase4 3 3 3 2 2" xfId="35601" xr:uid="{00000000-0005-0000-0000-00002E070000}"/>
    <cellStyle name="20% - Ênfase4 3 3 3 2 2 2" xfId="45211" xr:uid="{00000000-0005-0000-0000-00002F070000}"/>
    <cellStyle name="20% - Ênfase4 3 3 3 2 3" xfId="41272" xr:uid="{00000000-0005-0000-0000-000030070000}"/>
    <cellStyle name="20% - Ênfase4 3 3 3 3" xfId="30505" xr:uid="{00000000-0005-0000-0000-000031070000}"/>
    <cellStyle name="20% - Ênfase4 3 3 3 3 2" xfId="43298" xr:uid="{00000000-0005-0000-0000-000032070000}"/>
    <cellStyle name="20% - Ênfase4 3 3 3 4" xfId="39356" xr:uid="{00000000-0005-0000-0000-000033070000}"/>
    <cellStyle name="20% - Ênfase4 3 3 4" xfId="23380" xr:uid="{00000000-0005-0000-0000-000034070000}"/>
    <cellStyle name="20% - Ênfase4 3 3 4 2" xfId="33533" xr:uid="{00000000-0005-0000-0000-000035070000}"/>
    <cellStyle name="20% - Ênfase4 3 3 4 2 2" xfId="44063" xr:uid="{00000000-0005-0000-0000-000036070000}"/>
    <cellStyle name="20% - Ênfase4 3 3 4 3" xfId="40124" xr:uid="{00000000-0005-0000-0000-000037070000}"/>
    <cellStyle name="20% - Ênfase4 3 3 5" xfId="27590" xr:uid="{00000000-0005-0000-0000-000038070000}"/>
    <cellStyle name="20% - Ênfase4 3 3 5 2" xfId="42150" xr:uid="{00000000-0005-0000-0000-000039070000}"/>
    <cellStyle name="20% - Ênfase4 3 3 6" xfId="38208" xr:uid="{00000000-0005-0000-0000-00003A070000}"/>
    <cellStyle name="20% - Ênfase4 3 4" xfId="3242" xr:uid="{00000000-0005-0000-0000-00003B070000}"/>
    <cellStyle name="20% - Ênfase4 3 4 2" xfId="19348" xr:uid="{00000000-0005-0000-0000-00003C070000}"/>
    <cellStyle name="20% - Ênfase4 3 4 2 2" xfId="22277" xr:uid="{00000000-0005-0000-0000-00003D070000}"/>
    <cellStyle name="20% - Ênfase4 3 4 2 2 2" xfId="26664" xr:uid="{00000000-0005-0000-0000-00003E070000}"/>
    <cellStyle name="20% - Ênfase4 3 4 2 2 2 2" xfId="36784" xr:uid="{00000000-0005-0000-0000-00003F070000}"/>
    <cellStyle name="20% - Ênfase4 3 4 2 2 2 3" xfId="44827" xr:uid="{00000000-0005-0000-0000-000040070000}"/>
    <cellStyle name="20% - Ênfase4 3 4 2 2 3" xfId="32452" xr:uid="{00000000-0005-0000-0000-000041070000}"/>
    <cellStyle name="20% - Ênfase4 3 4 2 2 4" xfId="40888" xr:uid="{00000000-0005-0000-0000-000042070000}"/>
    <cellStyle name="20% - Ênfase4 3 4 2 3" xfId="24589" xr:uid="{00000000-0005-0000-0000-000043070000}"/>
    <cellStyle name="20% - Ênfase4 3 4 2 3 2" xfId="34719" xr:uid="{00000000-0005-0000-0000-000044070000}"/>
    <cellStyle name="20% - Ênfase4 3 4 2 3 3" xfId="42914" xr:uid="{00000000-0005-0000-0000-000045070000}"/>
    <cellStyle name="20% - Ênfase4 3 4 2 4" xfId="29576" xr:uid="{00000000-0005-0000-0000-000046070000}"/>
    <cellStyle name="20% - Ênfase4 3 4 2 5" xfId="38972" xr:uid="{00000000-0005-0000-0000-000047070000}"/>
    <cellStyle name="20% - Ênfase4 3 4 3" xfId="20661" xr:uid="{00000000-0005-0000-0000-000048070000}"/>
    <cellStyle name="20% - Ênfase4 3 4 3 2" xfId="25842" xr:uid="{00000000-0005-0000-0000-000049070000}"/>
    <cellStyle name="20% - Ênfase4 3 4 3 2 2" xfId="35963" xr:uid="{00000000-0005-0000-0000-00004A070000}"/>
    <cellStyle name="20% - Ênfase4 3 4 3 2 2 2" xfId="45333" xr:uid="{00000000-0005-0000-0000-00004B070000}"/>
    <cellStyle name="20% - Ênfase4 3 4 3 2 3" xfId="41394" xr:uid="{00000000-0005-0000-0000-00004C070000}"/>
    <cellStyle name="20% - Ênfase4 3 4 3 3" xfId="30867" xr:uid="{00000000-0005-0000-0000-00004D070000}"/>
    <cellStyle name="20% - Ênfase4 3 4 3 3 2" xfId="43420" xr:uid="{00000000-0005-0000-0000-00004E070000}"/>
    <cellStyle name="20% - Ênfase4 3 4 3 4" xfId="39478" xr:uid="{00000000-0005-0000-0000-00004F070000}"/>
    <cellStyle name="20% - Ênfase4 3 4 4" xfId="23749" xr:uid="{00000000-0005-0000-0000-000050070000}"/>
    <cellStyle name="20% - Ênfase4 3 4 4 2" xfId="33896" xr:uid="{00000000-0005-0000-0000-000051070000}"/>
    <cellStyle name="20% - Ênfase4 3 4 4 2 2" xfId="44185" xr:uid="{00000000-0005-0000-0000-000052070000}"/>
    <cellStyle name="20% - Ênfase4 3 4 4 3" xfId="40246" xr:uid="{00000000-0005-0000-0000-000053070000}"/>
    <cellStyle name="20% - Ênfase4 3 4 5" xfId="27967" xr:uid="{00000000-0005-0000-0000-000054070000}"/>
    <cellStyle name="20% - Ênfase4 3 4 5 2" xfId="42272" xr:uid="{00000000-0005-0000-0000-000055070000}"/>
    <cellStyle name="20% - Ênfase4 3 4 6" xfId="38330" xr:uid="{00000000-0005-0000-0000-000056070000}"/>
    <cellStyle name="20% - Ênfase4 3 5" xfId="3243" xr:uid="{00000000-0005-0000-0000-000057070000}"/>
    <cellStyle name="20% - Ênfase4 3 5 2" xfId="19875" xr:uid="{00000000-0005-0000-0000-000058070000}"/>
    <cellStyle name="20% - Ênfase4 3 5 2 2" xfId="22804" xr:uid="{00000000-0005-0000-0000-000059070000}"/>
    <cellStyle name="20% - Ênfase4 3 5 2 2 2" xfId="27191" xr:uid="{00000000-0005-0000-0000-00005A070000}"/>
    <cellStyle name="20% - Ênfase4 3 5 2 2 2 2" xfId="37311" xr:uid="{00000000-0005-0000-0000-00005B070000}"/>
    <cellStyle name="20% - Ênfase4 3 5 2 2 2 3" xfId="45455" xr:uid="{00000000-0005-0000-0000-00005C070000}"/>
    <cellStyle name="20% - Ênfase4 3 5 2 2 3" xfId="32979" xr:uid="{00000000-0005-0000-0000-00005D070000}"/>
    <cellStyle name="20% - Ênfase4 3 5 2 2 4" xfId="41516" xr:uid="{00000000-0005-0000-0000-00005E070000}"/>
    <cellStyle name="20% - Ênfase4 3 5 2 3" xfId="25116" xr:uid="{00000000-0005-0000-0000-00005F070000}"/>
    <cellStyle name="20% - Ênfase4 3 5 2 3 2" xfId="35246" xr:uid="{00000000-0005-0000-0000-000060070000}"/>
    <cellStyle name="20% - Ênfase4 3 5 2 3 3" xfId="43542" xr:uid="{00000000-0005-0000-0000-000061070000}"/>
    <cellStyle name="20% - Ênfase4 3 5 2 4" xfId="30103" xr:uid="{00000000-0005-0000-0000-000062070000}"/>
    <cellStyle name="20% - Ênfase4 3 5 2 5" xfId="39600" xr:uid="{00000000-0005-0000-0000-000063070000}"/>
    <cellStyle name="20% - Ênfase4 3 5 3" xfId="20662" xr:uid="{00000000-0005-0000-0000-000064070000}"/>
    <cellStyle name="20% - Ênfase4 3 5 3 2" xfId="25843" xr:uid="{00000000-0005-0000-0000-000065070000}"/>
    <cellStyle name="20% - Ênfase4 3 5 3 2 2" xfId="35964" xr:uid="{00000000-0005-0000-0000-000066070000}"/>
    <cellStyle name="20% - Ênfase4 3 5 3 2 3" xfId="44307" xr:uid="{00000000-0005-0000-0000-000067070000}"/>
    <cellStyle name="20% - Ênfase4 3 5 3 3" xfId="30868" xr:uid="{00000000-0005-0000-0000-000068070000}"/>
    <cellStyle name="20% - Ênfase4 3 5 3 4" xfId="40368" xr:uid="{00000000-0005-0000-0000-000069070000}"/>
    <cellStyle name="20% - Ênfase4 3 5 4" xfId="23750" xr:uid="{00000000-0005-0000-0000-00006A070000}"/>
    <cellStyle name="20% - Ênfase4 3 5 4 2" xfId="33897" xr:uid="{00000000-0005-0000-0000-00006B070000}"/>
    <cellStyle name="20% - Ênfase4 3 5 4 3" xfId="42394" xr:uid="{00000000-0005-0000-0000-00006C070000}"/>
    <cellStyle name="20% - Ênfase4 3 5 5" xfId="27968" xr:uid="{00000000-0005-0000-0000-00006D070000}"/>
    <cellStyle name="20% - Ênfase4 3 5 6" xfId="38452" xr:uid="{00000000-0005-0000-0000-00006E070000}"/>
    <cellStyle name="20% - Ênfase4 3 6" xfId="18980" xr:uid="{00000000-0005-0000-0000-00006F070000}"/>
    <cellStyle name="20% - Ênfase4 3 6 2" xfId="21933" xr:uid="{00000000-0005-0000-0000-000070070000}"/>
    <cellStyle name="20% - Ênfase4 3 6 2 2" xfId="26326" xr:uid="{00000000-0005-0000-0000-000071070000}"/>
    <cellStyle name="20% - Ênfase4 3 6 2 2 2" xfId="36446" xr:uid="{00000000-0005-0000-0000-000072070000}"/>
    <cellStyle name="20% - Ênfase4 3 6 2 2 2 2" xfId="45593" xr:uid="{00000000-0005-0000-0000-000073070000}"/>
    <cellStyle name="20% - Ênfase4 3 6 2 2 3" xfId="41654" xr:uid="{00000000-0005-0000-0000-000074070000}"/>
    <cellStyle name="20% - Ênfase4 3 6 2 3" xfId="32109" xr:uid="{00000000-0005-0000-0000-000075070000}"/>
    <cellStyle name="20% - Ênfase4 3 6 2 3 2" xfId="43680" xr:uid="{00000000-0005-0000-0000-000076070000}"/>
    <cellStyle name="20% - Ênfase4 3 6 2 4" xfId="39738" xr:uid="{00000000-0005-0000-0000-000077070000}"/>
    <cellStyle name="20% - Ênfase4 3 6 3" xfId="24246" xr:uid="{00000000-0005-0000-0000-000078070000}"/>
    <cellStyle name="20% - Ênfase4 3 6 3 2" xfId="34379" xr:uid="{00000000-0005-0000-0000-000079070000}"/>
    <cellStyle name="20% - Ênfase4 3 6 3 2 2" xfId="44444" xr:uid="{00000000-0005-0000-0000-00007A070000}"/>
    <cellStyle name="20% - Ênfase4 3 6 3 3" xfId="40505" xr:uid="{00000000-0005-0000-0000-00007B070000}"/>
    <cellStyle name="20% - Ênfase4 3 6 4" xfId="29216" xr:uid="{00000000-0005-0000-0000-00007C070000}"/>
    <cellStyle name="20% - Ênfase4 3 6 4 2" xfId="42531" xr:uid="{00000000-0005-0000-0000-00007D070000}"/>
    <cellStyle name="20% - Ênfase4 3 6 5" xfId="38589" xr:uid="{00000000-0005-0000-0000-00007E070000}"/>
    <cellStyle name="20% - Ênfase4 3 7" xfId="20110" xr:uid="{00000000-0005-0000-0000-00007F070000}"/>
    <cellStyle name="20% - Ênfase4 3 7 2" xfId="25293" xr:uid="{00000000-0005-0000-0000-000080070000}"/>
    <cellStyle name="20% - Ênfase4 3 7 2 2" xfId="35414" xr:uid="{00000000-0005-0000-0000-000081070000}"/>
    <cellStyle name="20% - Ênfase4 3 7 2 2 2" xfId="44963" xr:uid="{00000000-0005-0000-0000-000082070000}"/>
    <cellStyle name="20% - Ênfase4 3 7 2 3" xfId="41024" xr:uid="{00000000-0005-0000-0000-000083070000}"/>
    <cellStyle name="20% - Ênfase4 3 7 3" xfId="30318" xr:uid="{00000000-0005-0000-0000-000084070000}"/>
    <cellStyle name="20% - Ênfase4 3 7 3 2" xfId="43050" xr:uid="{00000000-0005-0000-0000-000085070000}"/>
    <cellStyle name="20% - Ênfase4 3 7 4" xfId="39108" xr:uid="{00000000-0005-0000-0000-000086070000}"/>
    <cellStyle name="20% - Ênfase4 3 8" xfId="23018" xr:uid="{00000000-0005-0000-0000-000087070000}"/>
    <cellStyle name="20% - Ênfase4 3 8 2" xfId="33183" xr:uid="{00000000-0005-0000-0000-000088070000}"/>
    <cellStyle name="20% - Ênfase4 3 8 2 2" xfId="43805" xr:uid="{00000000-0005-0000-0000-000089070000}"/>
    <cellStyle name="20% - Ênfase4 3 8 3" xfId="39862" xr:uid="{00000000-0005-0000-0000-00008A070000}"/>
    <cellStyle name="20% - Ênfase4 3 9" xfId="23181" xr:uid="{00000000-0005-0000-0000-00008B070000}"/>
    <cellStyle name="20% - Ênfase4 3 9 2" xfId="33345" xr:uid="{00000000-0005-0000-0000-00008C070000}"/>
    <cellStyle name="20% - Ênfase4 3 9 3" xfId="41869" xr:uid="{00000000-0005-0000-0000-00008D070000}"/>
    <cellStyle name="20% - Ênfase4 4" xfId="4047" xr:uid="{00000000-0005-0000-0000-00008E070000}"/>
    <cellStyle name="20% - Ênfase4 5" xfId="4048" xr:uid="{00000000-0005-0000-0000-00008F070000}"/>
    <cellStyle name="20% - Ênfase4 6" xfId="4049" xr:uid="{00000000-0005-0000-0000-000090070000}"/>
    <cellStyle name="20% - Ênfase4 7" xfId="27349" xr:uid="{00000000-0005-0000-0000-000091070000}"/>
    <cellStyle name="20% - Ênfase4 7 2" xfId="37469" xr:uid="{00000000-0005-0000-0000-000092070000}"/>
    <cellStyle name="20% - Ênfase4 8" xfId="27366" xr:uid="{00000000-0005-0000-0000-000093070000}"/>
    <cellStyle name="20% - Ênfase4 9" xfId="37490" xr:uid="{00000000-0005-0000-0000-000094070000}"/>
    <cellStyle name="20% - Ênfase5 10" xfId="168" xr:uid="{00000000-0005-0000-0000-000095070000}"/>
    <cellStyle name="20% - Ênfase5 10 2" xfId="21934" xr:uid="{00000000-0005-0000-0000-000096070000}"/>
    <cellStyle name="20% - Ênfase5 10 2 2" xfId="26327" xr:uid="{00000000-0005-0000-0000-000097070000}"/>
    <cellStyle name="20% - Ênfase5 10 2 2 2" xfId="36447" xr:uid="{00000000-0005-0000-0000-000098070000}"/>
    <cellStyle name="20% - Ênfase5 10 2 2 3" xfId="44964" xr:uid="{00000000-0005-0000-0000-000099070000}"/>
    <cellStyle name="20% - Ênfase5 10 2 3" xfId="32110" xr:uid="{00000000-0005-0000-0000-00009A070000}"/>
    <cellStyle name="20% - Ênfase5 10 2 4" xfId="41025" xr:uid="{00000000-0005-0000-0000-00009B070000}"/>
    <cellStyle name="20% - Ênfase5 10 3" xfId="24247" xr:uid="{00000000-0005-0000-0000-00009C070000}"/>
    <cellStyle name="20% - Ênfase5 10 3 2" xfId="34380" xr:uid="{00000000-0005-0000-0000-00009D070000}"/>
    <cellStyle name="20% - Ênfase5 10 3 3" xfId="43051" xr:uid="{00000000-0005-0000-0000-00009E070000}"/>
    <cellStyle name="20% - Ênfase5 10 4" xfId="29217" xr:uid="{00000000-0005-0000-0000-00009F070000}"/>
    <cellStyle name="20% - Ênfase5 10 5" xfId="39109" xr:uid="{00000000-0005-0000-0000-0000A0070000}"/>
    <cellStyle name="20% - Ênfase5 11" xfId="20111" xr:uid="{00000000-0005-0000-0000-0000A1070000}"/>
    <cellStyle name="20% - Ênfase5 11 2" xfId="25294" xr:uid="{00000000-0005-0000-0000-0000A2070000}"/>
    <cellStyle name="20% - Ênfase5 11 2 2" xfId="35415" xr:uid="{00000000-0005-0000-0000-0000A3070000}"/>
    <cellStyle name="20% - Ênfase5 11 2 3" xfId="43806" xr:uid="{00000000-0005-0000-0000-0000A4070000}"/>
    <cellStyle name="20% - Ênfase5 11 3" xfId="30319" xr:uid="{00000000-0005-0000-0000-0000A5070000}"/>
    <cellStyle name="20% - Ênfase5 11 4" xfId="39863" xr:uid="{00000000-0005-0000-0000-0000A6070000}"/>
    <cellStyle name="20% - Ênfase5 12" xfId="21144" xr:uid="{00000000-0005-0000-0000-0000A7070000}"/>
    <cellStyle name="20% - Ênfase5 12 2" xfId="31346" xr:uid="{00000000-0005-0000-0000-0000A8070000}"/>
    <cellStyle name="20% - Ênfase5 12 3" xfId="41870" xr:uid="{00000000-0005-0000-0000-0000A9070000}"/>
    <cellStyle name="20% - Ênfase5 13" xfId="23004" xr:uid="{00000000-0005-0000-0000-0000AA070000}"/>
    <cellStyle name="20% - Ênfase5 13 2" xfId="33170" xr:uid="{00000000-0005-0000-0000-0000AB070000}"/>
    <cellStyle name="20% - Ênfase5 13 3" xfId="45894" xr:uid="{00000000-0005-0000-0000-0000AC070000}"/>
    <cellStyle name="20% - Ênfase5 14" xfId="23019" xr:uid="{00000000-0005-0000-0000-0000AD070000}"/>
    <cellStyle name="20% - Ênfase5 14 2" xfId="33184" xr:uid="{00000000-0005-0000-0000-0000AE070000}"/>
    <cellStyle name="20% - Ênfase5 15" xfId="23182" xr:uid="{00000000-0005-0000-0000-0000AF070000}"/>
    <cellStyle name="20% - Ênfase5 15 2" xfId="33346" xr:uid="{00000000-0005-0000-0000-0000B0070000}"/>
    <cellStyle name="20% - Ênfase5 16" xfId="24405" xr:uid="{00000000-0005-0000-0000-0000B1070000}"/>
    <cellStyle name="20% - Ênfase5 16 2" xfId="34536" xr:uid="{00000000-0005-0000-0000-0000B2070000}"/>
    <cellStyle name="20% - Ênfase5 17" xfId="27381" xr:uid="{00000000-0005-0000-0000-0000B3070000}"/>
    <cellStyle name="20% - Ênfase5 18" xfId="37492" xr:uid="{00000000-0005-0000-0000-0000B4070000}"/>
    <cellStyle name="20% - Ênfase5 19" xfId="37702" xr:uid="{00000000-0005-0000-0000-0000B5070000}"/>
    <cellStyle name="20% - Ênfase5 2" xfId="331" xr:uid="{00000000-0005-0000-0000-0000B6070000}"/>
    <cellStyle name="20% - Ênfase5 2 10" xfId="156" xr:uid="{00000000-0005-0000-0000-0000B7070000}"/>
    <cellStyle name="20% - Ênfase5 2 10 2" xfId="19509" xr:uid="{00000000-0005-0000-0000-0000B8070000}"/>
    <cellStyle name="20% - Ênfase5 2 10 2 2" xfId="22438" xr:uid="{00000000-0005-0000-0000-0000B9070000}"/>
    <cellStyle name="20% - Ênfase5 2 10 2 2 2" xfId="26825" xr:uid="{00000000-0005-0000-0000-0000BA070000}"/>
    <cellStyle name="20% - Ênfase5 2 10 2 2 2 2" xfId="36945" xr:uid="{00000000-0005-0000-0000-0000BB070000}"/>
    <cellStyle name="20% - Ênfase5 2 10 2 2 2 3" xfId="44948" xr:uid="{00000000-0005-0000-0000-0000BC070000}"/>
    <cellStyle name="20% - Ênfase5 2 10 2 2 3" xfId="32613" xr:uid="{00000000-0005-0000-0000-0000BD070000}"/>
    <cellStyle name="20% - Ênfase5 2 10 2 2 4" xfId="41009" xr:uid="{00000000-0005-0000-0000-0000BE070000}"/>
    <cellStyle name="20% - Ênfase5 2 10 2 3" xfId="24750" xr:uid="{00000000-0005-0000-0000-0000BF070000}"/>
    <cellStyle name="20% - Ênfase5 2 10 2 3 2" xfId="34880" xr:uid="{00000000-0005-0000-0000-0000C0070000}"/>
    <cellStyle name="20% - Ênfase5 2 10 2 3 3" xfId="43035" xr:uid="{00000000-0005-0000-0000-0000C1070000}"/>
    <cellStyle name="20% - Ênfase5 2 10 2 4" xfId="29737" xr:uid="{00000000-0005-0000-0000-0000C2070000}"/>
    <cellStyle name="20% - Ênfase5 2 10 2 5" xfId="39093" xr:uid="{00000000-0005-0000-0000-0000C3070000}"/>
    <cellStyle name="20% - Ênfase5 2 10 3" xfId="20299" xr:uid="{00000000-0005-0000-0000-0000C4070000}"/>
    <cellStyle name="20% - Ênfase5 2 10 3 2" xfId="25481" xr:uid="{00000000-0005-0000-0000-0000C5070000}"/>
    <cellStyle name="20% - Ênfase5 2 10 3 2 2" xfId="35602" xr:uid="{00000000-0005-0000-0000-0000C6070000}"/>
    <cellStyle name="20% - Ênfase5 2 10 3 2 2 2" xfId="45576" xr:uid="{00000000-0005-0000-0000-0000C7070000}"/>
    <cellStyle name="20% - Ênfase5 2 10 3 2 3" xfId="41637" xr:uid="{00000000-0005-0000-0000-0000C8070000}"/>
    <cellStyle name="20% - Ênfase5 2 10 3 3" xfId="30506" xr:uid="{00000000-0005-0000-0000-0000C9070000}"/>
    <cellStyle name="20% - Ênfase5 2 10 3 3 2" xfId="43663" xr:uid="{00000000-0005-0000-0000-0000CA070000}"/>
    <cellStyle name="20% - Ênfase5 2 10 3 4" xfId="39721" xr:uid="{00000000-0005-0000-0000-0000CB070000}"/>
    <cellStyle name="20% - Ênfase5 2 10 4" xfId="23381" xr:uid="{00000000-0005-0000-0000-0000CC070000}"/>
    <cellStyle name="20% - Ênfase5 2 10 4 2" xfId="33534" xr:uid="{00000000-0005-0000-0000-0000CD070000}"/>
    <cellStyle name="20% - Ênfase5 2 10 4 2 2" xfId="44428" xr:uid="{00000000-0005-0000-0000-0000CE070000}"/>
    <cellStyle name="20% - Ênfase5 2 10 4 3" xfId="40489" xr:uid="{00000000-0005-0000-0000-0000CF070000}"/>
    <cellStyle name="20% - Ênfase5 2 10 5" xfId="27591" xr:uid="{00000000-0005-0000-0000-0000D0070000}"/>
    <cellStyle name="20% - Ênfase5 2 10 5 2" xfId="42515" xr:uid="{00000000-0005-0000-0000-0000D1070000}"/>
    <cellStyle name="20% - Ênfase5 2 10 6" xfId="37479" xr:uid="{00000000-0005-0000-0000-0000D2070000}"/>
    <cellStyle name="20% - Ênfase5 2 10 7" xfId="175" xr:uid="{00000000-0005-0000-0000-0000D3070000}"/>
    <cellStyle name="20% - Ênfase5 2 10 7 2" xfId="176" xr:uid="{00000000-0005-0000-0000-0000D4070000}"/>
    <cellStyle name="20% - Ênfase5 2 10 8" xfId="37917" xr:uid="{00000000-0005-0000-0000-0000D5070000}"/>
    <cellStyle name="20% - Ênfase5 2 10 9" xfId="38573" xr:uid="{00000000-0005-0000-0000-0000D6070000}"/>
    <cellStyle name="20% - Ênfase5 2 11" xfId="3244" xr:uid="{00000000-0005-0000-0000-0000D7070000}"/>
    <cellStyle name="20% - Ênfase5 2 11 2" xfId="19877" xr:uid="{00000000-0005-0000-0000-0000D8070000}"/>
    <cellStyle name="20% - Ênfase5 2 11 2 2" xfId="22806" xr:uid="{00000000-0005-0000-0000-0000D9070000}"/>
    <cellStyle name="20% - Ênfase5 2 11 2 2 2" xfId="27193" xr:uid="{00000000-0005-0000-0000-0000DA070000}"/>
    <cellStyle name="20% - Ênfase5 2 11 2 2 2 2" xfId="37313" xr:uid="{00000000-0005-0000-0000-0000DB070000}"/>
    <cellStyle name="20% - Ênfase5 2 11 2 2 2 3" xfId="45595" xr:uid="{00000000-0005-0000-0000-0000DC070000}"/>
    <cellStyle name="20% - Ênfase5 2 11 2 2 3" xfId="32981" xr:uid="{00000000-0005-0000-0000-0000DD070000}"/>
    <cellStyle name="20% - Ênfase5 2 11 2 2 4" xfId="41656" xr:uid="{00000000-0005-0000-0000-0000DE070000}"/>
    <cellStyle name="20% - Ênfase5 2 11 2 3" xfId="25118" xr:uid="{00000000-0005-0000-0000-0000DF070000}"/>
    <cellStyle name="20% - Ênfase5 2 11 2 3 2" xfId="35248" xr:uid="{00000000-0005-0000-0000-0000E0070000}"/>
    <cellStyle name="20% - Ênfase5 2 11 2 3 3" xfId="43682" xr:uid="{00000000-0005-0000-0000-0000E1070000}"/>
    <cellStyle name="20% - Ênfase5 2 11 2 4" xfId="30105" xr:uid="{00000000-0005-0000-0000-0000E2070000}"/>
    <cellStyle name="20% - Ênfase5 2 11 2 5" xfId="39740" xr:uid="{00000000-0005-0000-0000-0000E3070000}"/>
    <cellStyle name="20% - Ênfase5 2 11 3" xfId="20663" xr:uid="{00000000-0005-0000-0000-0000E4070000}"/>
    <cellStyle name="20% - Ênfase5 2 11 3 2" xfId="25844" xr:uid="{00000000-0005-0000-0000-0000E5070000}"/>
    <cellStyle name="20% - Ênfase5 2 11 3 2 2" xfId="35965" xr:uid="{00000000-0005-0000-0000-0000E6070000}"/>
    <cellStyle name="20% - Ênfase5 2 11 3 2 3" xfId="44446" xr:uid="{00000000-0005-0000-0000-0000E7070000}"/>
    <cellStyle name="20% - Ênfase5 2 11 3 3" xfId="30869" xr:uid="{00000000-0005-0000-0000-0000E8070000}"/>
    <cellStyle name="20% - Ênfase5 2 11 3 4" xfId="40507" xr:uid="{00000000-0005-0000-0000-0000E9070000}"/>
    <cellStyle name="20% - Ênfase5 2 11 4" xfId="23751" xr:uid="{00000000-0005-0000-0000-0000EA070000}"/>
    <cellStyle name="20% - Ênfase5 2 11 4 2" xfId="33898" xr:uid="{00000000-0005-0000-0000-0000EB070000}"/>
    <cellStyle name="20% - Ênfase5 2 11 4 3" xfId="42533" xr:uid="{00000000-0005-0000-0000-0000EC070000}"/>
    <cellStyle name="20% - Ênfase5 2 11 5" xfId="27969" xr:uid="{00000000-0005-0000-0000-0000ED070000}"/>
    <cellStyle name="20% - Ênfase5 2 11 6" xfId="38591" xr:uid="{00000000-0005-0000-0000-0000EE070000}"/>
    <cellStyle name="20% - Ênfase5 2 12" xfId="18981" xr:uid="{00000000-0005-0000-0000-0000EF070000}"/>
    <cellStyle name="20% - Ênfase5 2 12 2" xfId="21935" xr:uid="{00000000-0005-0000-0000-0000F0070000}"/>
    <cellStyle name="20% - Ênfase5 2 12 2 2" xfId="26328" xr:uid="{00000000-0005-0000-0000-0000F1070000}"/>
    <cellStyle name="20% - Ênfase5 2 12 2 2 2" xfId="36448" xr:uid="{00000000-0005-0000-0000-0000F2070000}"/>
    <cellStyle name="20% - Ênfase5 2 12 2 2 3" xfId="44965" xr:uid="{00000000-0005-0000-0000-0000F3070000}"/>
    <cellStyle name="20% - Ênfase5 2 12 2 3" xfId="32111" xr:uid="{00000000-0005-0000-0000-0000F4070000}"/>
    <cellStyle name="20% - Ênfase5 2 12 2 4" xfId="41026" xr:uid="{00000000-0005-0000-0000-0000F5070000}"/>
    <cellStyle name="20% - Ênfase5 2 12 3" xfId="24248" xr:uid="{00000000-0005-0000-0000-0000F6070000}"/>
    <cellStyle name="20% - Ênfase5 2 12 3 2" xfId="34381" xr:uid="{00000000-0005-0000-0000-0000F7070000}"/>
    <cellStyle name="20% - Ênfase5 2 12 3 3" xfId="43052" xr:uid="{00000000-0005-0000-0000-0000F8070000}"/>
    <cellStyle name="20% - Ênfase5 2 12 4" xfId="29218" xr:uid="{00000000-0005-0000-0000-0000F9070000}"/>
    <cellStyle name="20% - Ênfase5 2 12 5" xfId="39110" xr:uid="{00000000-0005-0000-0000-0000FA070000}"/>
    <cellStyle name="20% - Ênfase5 2 13" xfId="20112" xr:uid="{00000000-0005-0000-0000-0000FB070000}"/>
    <cellStyle name="20% - Ênfase5 2 13 2" xfId="25295" xr:uid="{00000000-0005-0000-0000-0000FC070000}"/>
    <cellStyle name="20% - Ênfase5 2 13 2 2" xfId="35416" xr:uid="{00000000-0005-0000-0000-0000FD070000}"/>
    <cellStyle name="20% - Ênfase5 2 13 2 3" xfId="43807" xr:uid="{00000000-0005-0000-0000-0000FE070000}"/>
    <cellStyle name="20% - Ênfase5 2 13 3" xfId="30320" xr:uid="{00000000-0005-0000-0000-0000FF070000}"/>
    <cellStyle name="20% - Ênfase5 2 13 4" xfId="39864" xr:uid="{00000000-0005-0000-0000-000000080000}"/>
    <cellStyle name="20% - Ênfase5 2 14" xfId="23020" xr:uid="{00000000-0005-0000-0000-000001080000}"/>
    <cellStyle name="20% - Ênfase5 2 14 2" xfId="33185" xr:uid="{00000000-0005-0000-0000-000002080000}"/>
    <cellStyle name="20% - Ênfase5 2 14 3" xfId="41871" xr:uid="{00000000-0005-0000-0000-000003080000}"/>
    <cellStyle name="20% - Ênfase5 2 15" xfId="23183" xr:uid="{00000000-0005-0000-0000-000004080000}"/>
    <cellStyle name="20% - Ênfase5 2 15 2" xfId="33347" xr:uid="{00000000-0005-0000-0000-000005080000}"/>
    <cellStyle name="20% - Ênfase5 2 15 3" xfId="45895" xr:uid="{00000000-0005-0000-0000-000006080000}"/>
    <cellStyle name="20% - Ênfase5 2 16" xfId="27353" xr:uid="{00000000-0005-0000-0000-000007080000}"/>
    <cellStyle name="20% - Ênfase5 2 17" xfId="27382" xr:uid="{00000000-0005-0000-0000-000008080000}"/>
    <cellStyle name="20% - Ênfase5 2 18" xfId="37520" xr:uid="{00000000-0005-0000-0000-000009080000}"/>
    <cellStyle name="20% - Ênfase5 2 19" xfId="37706" xr:uid="{00000000-0005-0000-0000-00000A080000}"/>
    <cellStyle name="20% - Ênfase5 2 2" xfId="332" xr:uid="{00000000-0005-0000-0000-00000B080000}"/>
    <cellStyle name="20% - Ênfase5 2 2 2" xfId="333" xr:uid="{00000000-0005-0000-0000-00000C080000}"/>
    <cellStyle name="20% - Ênfase5 2 2 2 2" xfId="334" xr:uid="{00000000-0005-0000-0000-00000D080000}"/>
    <cellStyle name="20% - Ênfase5 2 2 2 2 2" xfId="335" xr:uid="{00000000-0005-0000-0000-00000E080000}"/>
    <cellStyle name="20% - Ênfase5 2 2 2 2 2 2" xfId="4050" xr:uid="{00000000-0005-0000-0000-00000F080000}"/>
    <cellStyle name="20% - Ênfase5 2 2 2 2 3" xfId="4051" xr:uid="{00000000-0005-0000-0000-000010080000}"/>
    <cellStyle name="20% - Ênfase5 2 2 2 3" xfId="336" xr:uid="{00000000-0005-0000-0000-000011080000}"/>
    <cellStyle name="20% - Ênfase5 2 2 2 3 2" xfId="337" xr:uid="{00000000-0005-0000-0000-000012080000}"/>
    <cellStyle name="20% - Ênfase5 2 2 2 3 2 2" xfId="4052" xr:uid="{00000000-0005-0000-0000-000013080000}"/>
    <cellStyle name="20% - Ênfase5 2 2 2 3 3" xfId="4053" xr:uid="{00000000-0005-0000-0000-000014080000}"/>
    <cellStyle name="20% - Ênfase5 2 2 2 4" xfId="338" xr:uid="{00000000-0005-0000-0000-000015080000}"/>
    <cellStyle name="20% - Ênfase5 2 2 2 4 2" xfId="4054" xr:uid="{00000000-0005-0000-0000-000016080000}"/>
    <cellStyle name="20% - Ênfase5 2 2 2 5" xfId="4055" xr:uid="{00000000-0005-0000-0000-000017080000}"/>
    <cellStyle name="20% - Ênfase5 2 2 2_12001 - Planilha orçamentária" xfId="339" xr:uid="{00000000-0005-0000-0000-000018080000}"/>
    <cellStyle name="20% - Ênfase5 2 2 3" xfId="340" xr:uid="{00000000-0005-0000-0000-000019080000}"/>
    <cellStyle name="20% - Ênfase5 2 2 3 2" xfId="341" xr:uid="{00000000-0005-0000-0000-00001A080000}"/>
    <cellStyle name="20% - Ênfase5 2 2 3 2 2" xfId="4056" xr:uid="{00000000-0005-0000-0000-00001B080000}"/>
    <cellStyle name="20% - Ênfase5 2 2 3 3" xfId="4057" xr:uid="{00000000-0005-0000-0000-00001C080000}"/>
    <cellStyle name="20% - Ênfase5 2 2 4" xfId="342" xr:uid="{00000000-0005-0000-0000-00001D080000}"/>
    <cellStyle name="20% - Ênfase5 2 2 4 2" xfId="343" xr:uid="{00000000-0005-0000-0000-00001E080000}"/>
    <cellStyle name="20% - Ênfase5 2 2 4 2 2" xfId="4058" xr:uid="{00000000-0005-0000-0000-00001F080000}"/>
    <cellStyle name="20% - Ênfase5 2 2 4 3" xfId="4059" xr:uid="{00000000-0005-0000-0000-000020080000}"/>
    <cellStyle name="20% - Ênfase5 2 2 5" xfId="344" xr:uid="{00000000-0005-0000-0000-000021080000}"/>
    <cellStyle name="20% - Ênfase5 2 2 5 2" xfId="4060" xr:uid="{00000000-0005-0000-0000-000022080000}"/>
    <cellStyle name="20% - Ênfase5 2 2 6" xfId="4061" xr:uid="{00000000-0005-0000-0000-000023080000}"/>
    <cellStyle name="20% - Ênfase5 2 2_12001 - Planilha orçamentária" xfId="345" xr:uid="{00000000-0005-0000-0000-000024080000}"/>
    <cellStyle name="20% - Ênfase5 2 20" xfId="37939" xr:uid="{00000000-0005-0000-0000-000025080000}"/>
    <cellStyle name="20% - Ênfase5 2 3" xfId="346" xr:uid="{00000000-0005-0000-0000-000026080000}"/>
    <cellStyle name="20% - Ênfase5 2 3 2" xfId="347" xr:uid="{00000000-0005-0000-0000-000027080000}"/>
    <cellStyle name="20% - Ênfase5 2 3 2 2" xfId="348" xr:uid="{00000000-0005-0000-0000-000028080000}"/>
    <cellStyle name="20% - Ênfase5 2 3 2 2 2" xfId="4062" xr:uid="{00000000-0005-0000-0000-000029080000}"/>
    <cellStyle name="20% - Ênfase5 2 3 2 3" xfId="4063" xr:uid="{00000000-0005-0000-0000-00002A080000}"/>
    <cellStyle name="20% - Ênfase5 2 3 3" xfId="349" xr:uid="{00000000-0005-0000-0000-00002B080000}"/>
    <cellStyle name="20% - Ênfase5 2 3 3 2" xfId="350" xr:uid="{00000000-0005-0000-0000-00002C080000}"/>
    <cellStyle name="20% - Ênfase5 2 3 3 2 2" xfId="4064" xr:uid="{00000000-0005-0000-0000-00002D080000}"/>
    <cellStyle name="20% - Ênfase5 2 3 3 3" xfId="4065" xr:uid="{00000000-0005-0000-0000-00002E080000}"/>
    <cellStyle name="20% - Ênfase5 2 3 4" xfId="351" xr:uid="{00000000-0005-0000-0000-00002F080000}"/>
    <cellStyle name="20% - Ênfase5 2 3 4 2" xfId="4066" xr:uid="{00000000-0005-0000-0000-000030080000}"/>
    <cellStyle name="20% - Ênfase5 2 3 5" xfId="4067" xr:uid="{00000000-0005-0000-0000-000031080000}"/>
    <cellStyle name="20% - Ênfase5 2 3_12001 - Planilha orçamentária" xfId="352" xr:uid="{00000000-0005-0000-0000-000032080000}"/>
    <cellStyle name="20% - Ênfase5 2 4" xfId="353" xr:uid="{00000000-0005-0000-0000-000033080000}"/>
    <cellStyle name="20% - Ênfase5 2 4 2" xfId="354" xr:uid="{00000000-0005-0000-0000-000034080000}"/>
    <cellStyle name="20% - Ênfase5 2 4 2 2" xfId="4068" xr:uid="{00000000-0005-0000-0000-000035080000}"/>
    <cellStyle name="20% - Ênfase5 2 4 3" xfId="4069" xr:uid="{00000000-0005-0000-0000-000036080000}"/>
    <cellStyle name="20% - Ênfase5 2 5" xfId="355" xr:uid="{00000000-0005-0000-0000-000037080000}"/>
    <cellStyle name="20% - Ênfase5 2 5 2" xfId="356" xr:uid="{00000000-0005-0000-0000-000038080000}"/>
    <cellStyle name="20% - Ênfase5 2 5 2 2" xfId="4070" xr:uid="{00000000-0005-0000-0000-000039080000}"/>
    <cellStyle name="20% - Ênfase5 2 5 3" xfId="4071" xr:uid="{00000000-0005-0000-0000-00003A080000}"/>
    <cellStyle name="20% - Ênfase5 2 6" xfId="2788" xr:uid="{00000000-0005-0000-0000-00003B080000}"/>
    <cellStyle name="20% - Ênfase5 2 6 2" xfId="3245" xr:uid="{00000000-0005-0000-0000-00003C080000}"/>
    <cellStyle name="20% - Ênfase5 2 6 2 2" xfId="19706" xr:uid="{00000000-0005-0000-0000-00003D080000}"/>
    <cellStyle name="20% - Ênfase5 2 6 2 2 2" xfId="22635" xr:uid="{00000000-0005-0000-0000-00003E080000}"/>
    <cellStyle name="20% - Ênfase5 2 6 2 2 2 2" xfId="27022" xr:uid="{00000000-0005-0000-0000-00003F080000}"/>
    <cellStyle name="20% - Ênfase5 2 6 2 2 2 2 2" xfId="37142" xr:uid="{00000000-0005-0000-0000-000040080000}"/>
    <cellStyle name="20% - Ênfase5 2 6 2 2 2 3" xfId="32810" xr:uid="{00000000-0005-0000-0000-000041080000}"/>
    <cellStyle name="20% - Ênfase5 2 6 2 2 2 4" xfId="44570" xr:uid="{00000000-0005-0000-0000-000042080000}"/>
    <cellStyle name="20% - Ênfase5 2 6 2 2 3" xfId="24947" xr:uid="{00000000-0005-0000-0000-000043080000}"/>
    <cellStyle name="20% - Ênfase5 2 6 2 2 3 2" xfId="35077" xr:uid="{00000000-0005-0000-0000-000044080000}"/>
    <cellStyle name="20% - Ênfase5 2 6 2 2 4" xfId="29934" xr:uid="{00000000-0005-0000-0000-000045080000}"/>
    <cellStyle name="20% - Ênfase5 2 6 2 2 5" xfId="40631" xr:uid="{00000000-0005-0000-0000-000046080000}"/>
    <cellStyle name="20% - Ênfase5 2 6 2 3" xfId="20664" xr:uid="{00000000-0005-0000-0000-000047080000}"/>
    <cellStyle name="20% - Ênfase5 2 6 2 3 2" xfId="25845" xr:uid="{00000000-0005-0000-0000-000048080000}"/>
    <cellStyle name="20% - Ênfase5 2 6 2 3 2 2" xfId="35966" xr:uid="{00000000-0005-0000-0000-000049080000}"/>
    <cellStyle name="20% - Ênfase5 2 6 2 3 3" xfId="30870" xr:uid="{00000000-0005-0000-0000-00004A080000}"/>
    <cellStyle name="20% - Ênfase5 2 6 2 3 4" xfId="42657" xr:uid="{00000000-0005-0000-0000-00004B080000}"/>
    <cellStyle name="20% - Ênfase5 2 6 2 4" xfId="23752" xr:uid="{00000000-0005-0000-0000-00004C080000}"/>
    <cellStyle name="20% - Ênfase5 2 6 2 4 2" xfId="33899" xr:uid="{00000000-0005-0000-0000-00004D080000}"/>
    <cellStyle name="20% - Ênfase5 2 6 2 5" xfId="27970" xr:uid="{00000000-0005-0000-0000-00004E080000}"/>
    <cellStyle name="20% - Ênfase5 2 6 2 6" xfId="38715" xr:uid="{00000000-0005-0000-0000-00004F080000}"/>
    <cellStyle name="20% - Ênfase5 2 6 3" xfId="19178" xr:uid="{00000000-0005-0000-0000-000050080000}"/>
    <cellStyle name="20% - Ênfase5 2 6 3 2" xfId="22109" xr:uid="{00000000-0005-0000-0000-000051080000}"/>
    <cellStyle name="20% - Ênfase5 2 6 3 2 2" xfId="26496" xr:uid="{00000000-0005-0000-0000-000052080000}"/>
    <cellStyle name="20% - Ênfase5 2 6 3 2 2 2" xfId="36616" xr:uid="{00000000-0005-0000-0000-000053080000}"/>
    <cellStyle name="20% - Ênfase5 2 6 3 2 2 3" xfId="45089" xr:uid="{00000000-0005-0000-0000-000054080000}"/>
    <cellStyle name="20% - Ênfase5 2 6 3 2 3" xfId="32284" xr:uid="{00000000-0005-0000-0000-000055080000}"/>
    <cellStyle name="20% - Ênfase5 2 6 3 2 4" xfId="41150" xr:uid="{00000000-0005-0000-0000-000056080000}"/>
    <cellStyle name="20% - Ênfase5 2 6 3 3" xfId="24421" xr:uid="{00000000-0005-0000-0000-000057080000}"/>
    <cellStyle name="20% - Ênfase5 2 6 3 3 2" xfId="34551" xr:uid="{00000000-0005-0000-0000-000058080000}"/>
    <cellStyle name="20% - Ênfase5 2 6 3 3 3" xfId="43176" xr:uid="{00000000-0005-0000-0000-000059080000}"/>
    <cellStyle name="20% - Ênfase5 2 6 3 4" xfId="29407" xr:uid="{00000000-0005-0000-0000-00005A080000}"/>
    <cellStyle name="20% - Ênfase5 2 6 3 5" xfId="39234" xr:uid="{00000000-0005-0000-0000-00005B080000}"/>
    <cellStyle name="20% - Ênfase5 2 6 4" xfId="20300" xr:uid="{00000000-0005-0000-0000-00005C080000}"/>
    <cellStyle name="20% - Ênfase5 2 6 4 2" xfId="25482" xr:uid="{00000000-0005-0000-0000-00005D080000}"/>
    <cellStyle name="20% - Ênfase5 2 6 4 2 2" xfId="35603" xr:uid="{00000000-0005-0000-0000-00005E080000}"/>
    <cellStyle name="20% - Ênfase5 2 6 4 2 3" xfId="43941" xr:uid="{00000000-0005-0000-0000-00005F080000}"/>
    <cellStyle name="20% - Ênfase5 2 6 4 3" xfId="30507" xr:uid="{00000000-0005-0000-0000-000060080000}"/>
    <cellStyle name="20% - Ênfase5 2 6 4 4" xfId="40002" xr:uid="{00000000-0005-0000-0000-000061080000}"/>
    <cellStyle name="20% - Ênfase5 2 6 5" xfId="23382" xr:uid="{00000000-0005-0000-0000-000062080000}"/>
    <cellStyle name="20% - Ênfase5 2 6 5 2" xfId="33535" xr:uid="{00000000-0005-0000-0000-000063080000}"/>
    <cellStyle name="20% - Ênfase5 2 6 5 3" xfId="42028" xr:uid="{00000000-0005-0000-0000-000064080000}"/>
    <cellStyle name="20% - Ênfase5 2 6 6" xfId="27592" xr:uid="{00000000-0005-0000-0000-000065080000}"/>
    <cellStyle name="20% - Ênfase5 2 6 7" xfId="38086" xr:uid="{00000000-0005-0000-0000-000066080000}"/>
    <cellStyle name="20% - Ênfase5 2 7" xfId="2789" xr:uid="{00000000-0005-0000-0000-000067080000}"/>
    <cellStyle name="20% - Ênfase5 2 7 2" xfId="19527" xr:uid="{00000000-0005-0000-0000-000068080000}"/>
    <cellStyle name="20% - Ênfase5 2 7 2 2" xfId="22456" xr:uid="{00000000-0005-0000-0000-000069080000}"/>
    <cellStyle name="20% - Ênfase5 2 7 2 2 2" xfId="26843" xr:uid="{00000000-0005-0000-0000-00006A080000}"/>
    <cellStyle name="20% - Ênfase5 2 7 2 2 2 2" xfId="36963" xr:uid="{00000000-0005-0000-0000-00006B080000}"/>
    <cellStyle name="20% - Ênfase5 2 7 2 2 2 3" xfId="44694" xr:uid="{00000000-0005-0000-0000-00006C080000}"/>
    <cellStyle name="20% - Ênfase5 2 7 2 2 3" xfId="32631" xr:uid="{00000000-0005-0000-0000-00006D080000}"/>
    <cellStyle name="20% - Ênfase5 2 7 2 2 4" xfId="40755" xr:uid="{00000000-0005-0000-0000-00006E080000}"/>
    <cellStyle name="20% - Ênfase5 2 7 2 3" xfId="24768" xr:uid="{00000000-0005-0000-0000-00006F080000}"/>
    <cellStyle name="20% - Ênfase5 2 7 2 3 2" xfId="34898" xr:uid="{00000000-0005-0000-0000-000070080000}"/>
    <cellStyle name="20% - Ênfase5 2 7 2 3 3" xfId="42781" xr:uid="{00000000-0005-0000-0000-000071080000}"/>
    <cellStyle name="20% - Ênfase5 2 7 2 4" xfId="29755" xr:uid="{00000000-0005-0000-0000-000072080000}"/>
    <cellStyle name="20% - Ênfase5 2 7 2 5" xfId="38839" xr:uid="{00000000-0005-0000-0000-000073080000}"/>
    <cellStyle name="20% - Ênfase5 2 7 3" xfId="20301" xr:uid="{00000000-0005-0000-0000-000074080000}"/>
    <cellStyle name="20% - Ênfase5 2 7 3 2" xfId="25483" xr:uid="{00000000-0005-0000-0000-000075080000}"/>
    <cellStyle name="20% - Ênfase5 2 7 3 2 2" xfId="35604" xr:uid="{00000000-0005-0000-0000-000076080000}"/>
    <cellStyle name="20% - Ênfase5 2 7 3 2 2 2" xfId="45213" xr:uid="{00000000-0005-0000-0000-000077080000}"/>
    <cellStyle name="20% - Ênfase5 2 7 3 2 3" xfId="41274" xr:uid="{00000000-0005-0000-0000-000078080000}"/>
    <cellStyle name="20% - Ênfase5 2 7 3 3" xfId="30508" xr:uid="{00000000-0005-0000-0000-000079080000}"/>
    <cellStyle name="20% - Ênfase5 2 7 3 3 2" xfId="43300" xr:uid="{00000000-0005-0000-0000-00007A080000}"/>
    <cellStyle name="20% - Ênfase5 2 7 3 4" xfId="39358" xr:uid="{00000000-0005-0000-0000-00007B080000}"/>
    <cellStyle name="20% - Ênfase5 2 7 4" xfId="23383" xr:uid="{00000000-0005-0000-0000-00007C080000}"/>
    <cellStyle name="20% - Ênfase5 2 7 4 2" xfId="33536" xr:uid="{00000000-0005-0000-0000-00007D080000}"/>
    <cellStyle name="20% - Ênfase5 2 7 4 2 2" xfId="44065" xr:uid="{00000000-0005-0000-0000-00007E080000}"/>
    <cellStyle name="20% - Ênfase5 2 7 4 3" xfId="40126" xr:uid="{00000000-0005-0000-0000-00007F080000}"/>
    <cellStyle name="20% - Ênfase5 2 7 5" xfId="27593" xr:uid="{00000000-0005-0000-0000-000080080000}"/>
    <cellStyle name="20% - Ênfase5 2 7 5 2" xfId="42152" xr:uid="{00000000-0005-0000-0000-000081080000}"/>
    <cellStyle name="20% - Ênfase5 2 7 6" xfId="38210" xr:uid="{00000000-0005-0000-0000-000082080000}"/>
    <cellStyle name="20% - Ênfase5 2 8" xfId="2790" xr:uid="{00000000-0005-0000-0000-000083080000}"/>
    <cellStyle name="20% - Ênfase5 2 8 2" xfId="19686" xr:uid="{00000000-0005-0000-0000-000084080000}"/>
    <cellStyle name="20% - Ênfase5 2 8 2 2" xfId="22615" xr:uid="{00000000-0005-0000-0000-000085080000}"/>
    <cellStyle name="20% - Ênfase5 2 8 2 2 2" xfId="27002" xr:uid="{00000000-0005-0000-0000-000086080000}"/>
    <cellStyle name="20% - Ênfase5 2 8 2 2 2 2" xfId="37122" xr:uid="{00000000-0005-0000-0000-000087080000}"/>
    <cellStyle name="20% - Ênfase5 2 8 2 2 2 3" xfId="44813" xr:uid="{00000000-0005-0000-0000-000088080000}"/>
    <cellStyle name="20% - Ênfase5 2 8 2 2 3" xfId="32790" xr:uid="{00000000-0005-0000-0000-000089080000}"/>
    <cellStyle name="20% - Ênfase5 2 8 2 2 4" xfId="40874" xr:uid="{00000000-0005-0000-0000-00008A080000}"/>
    <cellStyle name="20% - Ênfase5 2 8 2 3" xfId="24927" xr:uid="{00000000-0005-0000-0000-00008B080000}"/>
    <cellStyle name="20% - Ênfase5 2 8 2 3 2" xfId="35057" xr:uid="{00000000-0005-0000-0000-00008C080000}"/>
    <cellStyle name="20% - Ênfase5 2 8 2 3 3" xfId="42900" xr:uid="{00000000-0005-0000-0000-00008D080000}"/>
    <cellStyle name="20% - Ênfase5 2 8 2 4" xfId="29914" xr:uid="{00000000-0005-0000-0000-00008E080000}"/>
    <cellStyle name="20% - Ênfase5 2 8 2 5" xfId="38958" xr:uid="{00000000-0005-0000-0000-00008F080000}"/>
    <cellStyle name="20% - Ênfase5 2 8 3" xfId="20302" xr:uid="{00000000-0005-0000-0000-000090080000}"/>
    <cellStyle name="20% - Ênfase5 2 8 3 2" xfId="25484" xr:uid="{00000000-0005-0000-0000-000091080000}"/>
    <cellStyle name="20% - Ênfase5 2 8 3 2 2" xfId="35605" xr:uid="{00000000-0005-0000-0000-000092080000}"/>
    <cellStyle name="20% - Ênfase5 2 8 3 2 2 2" xfId="45335" xr:uid="{00000000-0005-0000-0000-000093080000}"/>
    <cellStyle name="20% - Ênfase5 2 8 3 2 3" xfId="41396" xr:uid="{00000000-0005-0000-0000-000094080000}"/>
    <cellStyle name="20% - Ênfase5 2 8 3 3" xfId="30509" xr:uid="{00000000-0005-0000-0000-000095080000}"/>
    <cellStyle name="20% - Ênfase5 2 8 3 3 2" xfId="43422" xr:uid="{00000000-0005-0000-0000-000096080000}"/>
    <cellStyle name="20% - Ênfase5 2 8 3 4" xfId="39480" xr:uid="{00000000-0005-0000-0000-000097080000}"/>
    <cellStyle name="20% - Ênfase5 2 8 4" xfId="23384" xr:uid="{00000000-0005-0000-0000-000098080000}"/>
    <cellStyle name="20% - Ênfase5 2 8 4 2" xfId="33537" xr:uid="{00000000-0005-0000-0000-000099080000}"/>
    <cellStyle name="20% - Ênfase5 2 8 4 2 2" xfId="44187" xr:uid="{00000000-0005-0000-0000-00009A080000}"/>
    <cellStyle name="20% - Ênfase5 2 8 4 3" xfId="40248" xr:uid="{00000000-0005-0000-0000-00009B080000}"/>
    <cellStyle name="20% - Ênfase5 2 8 5" xfId="27594" xr:uid="{00000000-0005-0000-0000-00009C080000}"/>
    <cellStyle name="20% - Ênfase5 2 8 5 2" xfId="42274" xr:uid="{00000000-0005-0000-0000-00009D080000}"/>
    <cellStyle name="20% - Ênfase5 2 8 6" xfId="38332" xr:uid="{00000000-0005-0000-0000-00009E080000}"/>
    <cellStyle name="20% - Ênfase5 2 9" xfId="2791" xr:uid="{00000000-0005-0000-0000-00009F080000}"/>
    <cellStyle name="20% - Ênfase5 2 9 2" xfId="19350" xr:uid="{00000000-0005-0000-0000-0000A0080000}"/>
    <cellStyle name="20% - Ênfase5 2 9 2 2" xfId="22279" xr:uid="{00000000-0005-0000-0000-0000A1080000}"/>
    <cellStyle name="20% - Ênfase5 2 9 2 2 2" xfId="26666" xr:uid="{00000000-0005-0000-0000-0000A2080000}"/>
    <cellStyle name="20% - Ênfase5 2 9 2 2 2 2" xfId="36786" xr:uid="{00000000-0005-0000-0000-0000A3080000}"/>
    <cellStyle name="20% - Ênfase5 2 9 2 2 2 3" xfId="44829" xr:uid="{00000000-0005-0000-0000-0000A4080000}"/>
    <cellStyle name="20% - Ênfase5 2 9 2 2 3" xfId="32454" xr:uid="{00000000-0005-0000-0000-0000A5080000}"/>
    <cellStyle name="20% - Ênfase5 2 9 2 2 4" xfId="40890" xr:uid="{00000000-0005-0000-0000-0000A6080000}"/>
    <cellStyle name="20% - Ênfase5 2 9 2 3" xfId="24591" xr:uid="{00000000-0005-0000-0000-0000A7080000}"/>
    <cellStyle name="20% - Ênfase5 2 9 2 3 2" xfId="34721" xr:uid="{00000000-0005-0000-0000-0000A8080000}"/>
    <cellStyle name="20% - Ênfase5 2 9 2 3 3" xfId="42916" xr:uid="{00000000-0005-0000-0000-0000A9080000}"/>
    <cellStyle name="20% - Ênfase5 2 9 2 4" xfId="29578" xr:uid="{00000000-0005-0000-0000-0000AA080000}"/>
    <cellStyle name="20% - Ênfase5 2 9 2 5" xfId="38974" xr:uid="{00000000-0005-0000-0000-0000AB080000}"/>
    <cellStyle name="20% - Ênfase5 2 9 3" xfId="20303" xr:uid="{00000000-0005-0000-0000-0000AC080000}"/>
    <cellStyle name="20% - Ênfase5 2 9 3 2" xfId="25485" xr:uid="{00000000-0005-0000-0000-0000AD080000}"/>
    <cellStyle name="20% - Ênfase5 2 9 3 2 2" xfId="35606" xr:uid="{00000000-0005-0000-0000-0000AE080000}"/>
    <cellStyle name="20% - Ênfase5 2 9 3 2 2 2" xfId="45457" xr:uid="{00000000-0005-0000-0000-0000AF080000}"/>
    <cellStyle name="20% - Ênfase5 2 9 3 2 3" xfId="41518" xr:uid="{00000000-0005-0000-0000-0000B0080000}"/>
    <cellStyle name="20% - Ênfase5 2 9 3 3" xfId="30510" xr:uid="{00000000-0005-0000-0000-0000B1080000}"/>
    <cellStyle name="20% - Ênfase5 2 9 3 3 2" xfId="43544" xr:uid="{00000000-0005-0000-0000-0000B2080000}"/>
    <cellStyle name="20% - Ênfase5 2 9 3 4" xfId="39602" xr:uid="{00000000-0005-0000-0000-0000B3080000}"/>
    <cellStyle name="20% - Ênfase5 2 9 4" xfId="23385" xr:uid="{00000000-0005-0000-0000-0000B4080000}"/>
    <cellStyle name="20% - Ênfase5 2 9 4 2" xfId="33538" xr:uid="{00000000-0005-0000-0000-0000B5080000}"/>
    <cellStyle name="20% - Ênfase5 2 9 4 2 2" xfId="44309" xr:uid="{00000000-0005-0000-0000-0000B6080000}"/>
    <cellStyle name="20% - Ênfase5 2 9 4 3" xfId="40370" xr:uid="{00000000-0005-0000-0000-0000B7080000}"/>
    <cellStyle name="20% - Ênfase5 2 9 5" xfId="27595" xr:uid="{00000000-0005-0000-0000-0000B8080000}"/>
    <cellStyle name="20% - Ênfase5 2 9 5 2" xfId="42396" xr:uid="{00000000-0005-0000-0000-0000B9080000}"/>
    <cellStyle name="20% - Ênfase5 2 9 6" xfId="38454" xr:uid="{00000000-0005-0000-0000-0000BA080000}"/>
    <cellStyle name="20% - Ênfase5 2_12001 - Planilha orçamentária" xfId="357" xr:uid="{00000000-0005-0000-0000-0000BB080000}"/>
    <cellStyle name="20% - Ênfase5 20" xfId="37938" xr:uid="{00000000-0005-0000-0000-0000BC080000}"/>
    <cellStyle name="20% - Ênfase5 3" xfId="358" xr:uid="{00000000-0005-0000-0000-0000BD080000}"/>
    <cellStyle name="20% - Ênfase5 3 10" xfId="27383" xr:uid="{00000000-0005-0000-0000-0000BE080000}"/>
    <cellStyle name="20% - Ênfase5 3 10 2" xfId="45896" xr:uid="{00000000-0005-0000-0000-0000BF080000}"/>
    <cellStyle name="20% - Ênfase5 3 11" xfId="37533" xr:uid="{00000000-0005-0000-0000-0000C0080000}"/>
    <cellStyle name="20% - Ênfase5 3 12" xfId="37716" xr:uid="{00000000-0005-0000-0000-0000C1080000}"/>
    <cellStyle name="20% - Ênfase5 3 13" xfId="37940" xr:uid="{00000000-0005-0000-0000-0000C2080000}"/>
    <cellStyle name="20% - Ênfase5 3 2" xfId="173" xr:uid="{00000000-0005-0000-0000-0000C3080000}"/>
    <cellStyle name="20% - Ênfase5 3 2 2" xfId="3246" xr:uid="{00000000-0005-0000-0000-0000C4080000}"/>
    <cellStyle name="20% - Ênfase5 3 2 2 2" xfId="19707" xr:uid="{00000000-0005-0000-0000-0000C5080000}"/>
    <cellStyle name="20% - Ênfase5 3 2 2 2 2" xfId="22636" xr:uid="{00000000-0005-0000-0000-0000C6080000}"/>
    <cellStyle name="20% - Ênfase5 3 2 2 2 2 2" xfId="27023" xr:uid="{00000000-0005-0000-0000-0000C7080000}"/>
    <cellStyle name="20% - Ênfase5 3 2 2 2 2 2 2" xfId="37143" xr:uid="{00000000-0005-0000-0000-0000C8080000}"/>
    <cellStyle name="20% - Ênfase5 3 2 2 2 2 3" xfId="32811" xr:uid="{00000000-0005-0000-0000-0000C9080000}"/>
    <cellStyle name="20% - Ênfase5 3 2 2 2 2 4" xfId="44571" xr:uid="{00000000-0005-0000-0000-0000CA080000}"/>
    <cellStyle name="20% - Ênfase5 3 2 2 2 3" xfId="24948" xr:uid="{00000000-0005-0000-0000-0000CB080000}"/>
    <cellStyle name="20% - Ênfase5 3 2 2 2 3 2" xfId="35078" xr:uid="{00000000-0005-0000-0000-0000CC080000}"/>
    <cellStyle name="20% - Ênfase5 3 2 2 2 4" xfId="29935" xr:uid="{00000000-0005-0000-0000-0000CD080000}"/>
    <cellStyle name="20% - Ênfase5 3 2 2 2 5" xfId="40632" xr:uid="{00000000-0005-0000-0000-0000CE080000}"/>
    <cellStyle name="20% - Ênfase5 3 2 2 3" xfId="20665" xr:uid="{00000000-0005-0000-0000-0000CF080000}"/>
    <cellStyle name="20% - Ênfase5 3 2 2 3 2" xfId="25846" xr:uid="{00000000-0005-0000-0000-0000D0080000}"/>
    <cellStyle name="20% - Ênfase5 3 2 2 3 2 2" xfId="35967" xr:uid="{00000000-0005-0000-0000-0000D1080000}"/>
    <cellStyle name="20% - Ênfase5 3 2 2 3 3" xfId="30871" xr:uid="{00000000-0005-0000-0000-0000D2080000}"/>
    <cellStyle name="20% - Ênfase5 3 2 2 3 4" xfId="42658" xr:uid="{00000000-0005-0000-0000-0000D3080000}"/>
    <cellStyle name="20% - Ênfase5 3 2 2 4" xfId="23753" xr:uid="{00000000-0005-0000-0000-0000D4080000}"/>
    <cellStyle name="20% - Ênfase5 3 2 2 4 2" xfId="33900" xr:uid="{00000000-0005-0000-0000-0000D5080000}"/>
    <cellStyle name="20% - Ênfase5 3 2 2 5" xfId="27971" xr:uid="{00000000-0005-0000-0000-0000D6080000}"/>
    <cellStyle name="20% - Ênfase5 3 2 2 6" xfId="38716" xr:uid="{00000000-0005-0000-0000-0000D7080000}"/>
    <cellStyle name="20% - Ênfase5 3 2 3" xfId="19179" xr:uid="{00000000-0005-0000-0000-0000D8080000}"/>
    <cellStyle name="20% - Ênfase5 3 2 3 2" xfId="22110" xr:uid="{00000000-0005-0000-0000-0000D9080000}"/>
    <cellStyle name="20% - Ênfase5 3 2 3 2 2" xfId="26497" xr:uid="{00000000-0005-0000-0000-0000DA080000}"/>
    <cellStyle name="20% - Ênfase5 3 2 3 2 2 2" xfId="36617" xr:uid="{00000000-0005-0000-0000-0000DB080000}"/>
    <cellStyle name="20% - Ênfase5 3 2 3 2 2 3" xfId="45090" xr:uid="{00000000-0005-0000-0000-0000DC080000}"/>
    <cellStyle name="20% - Ênfase5 3 2 3 2 3" xfId="32285" xr:uid="{00000000-0005-0000-0000-0000DD080000}"/>
    <cellStyle name="20% - Ênfase5 3 2 3 2 4" xfId="41151" xr:uid="{00000000-0005-0000-0000-0000DE080000}"/>
    <cellStyle name="20% - Ênfase5 3 2 3 3" xfId="24422" xr:uid="{00000000-0005-0000-0000-0000DF080000}"/>
    <cellStyle name="20% - Ênfase5 3 2 3 3 2" xfId="34552" xr:uid="{00000000-0005-0000-0000-0000E0080000}"/>
    <cellStyle name="20% - Ênfase5 3 2 3 3 3" xfId="43177" xr:uid="{00000000-0005-0000-0000-0000E1080000}"/>
    <cellStyle name="20% - Ênfase5 3 2 3 4" xfId="29408" xr:uid="{00000000-0005-0000-0000-0000E2080000}"/>
    <cellStyle name="20% - Ênfase5 3 2 3 5" xfId="39235" xr:uid="{00000000-0005-0000-0000-0000E3080000}"/>
    <cellStyle name="20% - Ênfase5 3 2 4" xfId="20304" xr:uid="{00000000-0005-0000-0000-0000E4080000}"/>
    <cellStyle name="20% - Ênfase5 3 2 4 2" xfId="25486" xr:uid="{00000000-0005-0000-0000-0000E5080000}"/>
    <cellStyle name="20% - Ênfase5 3 2 4 2 2" xfId="35607" xr:uid="{00000000-0005-0000-0000-0000E6080000}"/>
    <cellStyle name="20% - Ênfase5 3 2 4 2 3" xfId="43942" xr:uid="{00000000-0005-0000-0000-0000E7080000}"/>
    <cellStyle name="20% - Ênfase5 3 2 4 3" xfId="30511" xr:uid="{00000000-0005-0000-0000-0000E8080000}"/>
    <cellStyle name="20% - Ênfase5 3 2 4 4" xfId="40003" xr:uid="{00000000-0005-0000-0000-0000E9080000}"/>
    <cellStyle name="20% - Ênfase5 3 2 5" xfId="23386" xr:uid="{00000000-0005-0000-0000-0000EA080000}"/>
    <cellStyle name="20% - Ênfase5 3 2 5 2" xfId="33539" xr:uid="{00000000-0005-0000-0000-0000EB080000}"/>
    <cellStyle name="20% - Ênfase5 3 2 5 3" xfId="42029" xr:uid="{00000000-0005-0000-0000-0000EC080000}"/>
    <cellStyle name="20% - Ênfase5 3 2 6" xfId="27596" xr:uid="{00000000-0005-0000-0000-0000ED080000}"/>
    <cellStyle name="20% - Ênfase5 3 2 7" xfId="38087" xr:uid="{00000000-0005-0000-0000-0000EE080000}"/>
    <cellStyle name="20% - Ênfase5 3 3" xfId="2792" xr:uid="{00000000-0005-0000-0000-0000EF080000}"/>
    <cellStyle name="20% - Ênfase5 3 3 2" xfId="19528" xr:uid="{00000000-0005-0000-0000-0000F0080000}"/>
    <cellStyle name="20% - Ênfase5 3 3 2 2" xfId="22457" xr:uid="{00000000-0005-0000-0000-0000F1080000}"/>
    <cellStyle name="20% - Ênfase5 3 3 2 2 2" xfId="26844" xr:uid="{00000000-0005-0000-0000-0000F2080000}"/>
    <cellStyle name="20% - Ênfase5 3 3 2 2 2 2" xfId="36964" xr:uid="{00000000-0005-0000-0000-0000F3080000}"/>
    <cellStyle name="20% - Ênfase5 3 3 2 2 2 3" xfId="44695" xr:uid="{00000000-0005-0000-0000-0000F4080000}"/>
    <cellStyle name="20% - Ênfase5 3 3 2 2 3" xfId="32632" xr:uid="{00000000-0005-0000-0000-0000F5080000}"/>
    <cellStyle name="20% - Ênfase5 3 3 2 2 4" xfId="40756" xr:uid="{00000000-0005-0000-0000-0000F6080000}"/>
    <cellStyle name="20% - Ênfase5 3 3 2 3" xfId="24769" xr:uid="{00000000-0005-0000-0000-0000F7080000}"/>
    <cellStyle name="20% - Ênfase5 3 3 2 3 2" xfId="34899" xr:uid="{00000000-0005-0000-0000-0000F8080000}"/>
    <cellStyle name="20% - Ênfase5 3 3 2 3 3" xfId="42782" xr:uid="{00000000-0005-0000-0000-0000F9080000}"/>
    <cellStyle name="20% - Ênfase5 3 3 2 4" xfId="29756" xr:uid="{00000000-0005-0000-0000-0000FA080000}"/>
    <cellStyle name="20% - Ênfase5 3 3 2 5" xfId="38840" xr:uid="{00000000-0005-0000-0000-0000FB080000}"/>
    <cellStyle name="20% - Ênfase5 3 3 3" xfId="20305" xr:uid="{00000000-0005-0000-0000-0000FC080000}"/>
    <cellStyle name="20% - Ênfase5 3 3 3 2" xfId="25487" xr:uid="{00000000-0005-0000-0000-0000FD080000}"/>
    <cellStyle name="20% - Ênfase5 3 3 3 2 2" xfId="35608" xr:uid="{00000000-0005-0000-0000-0000FE080000}"/>
    <cellStyle name="20% - Ênfase5 3 3 3 2 2 2" xfId="45214" xr:uid="{00000000-0005-0000-0000-0000FF080000}"/>
    <cellStyle name="20% - Ênfase5 3 3 3 2 3" xfId="41275" xr:uid="{00000000-0005-0000-0000-000000090000}"/>
    <cellStyle name="20% - Ênfase5 3 3 3 3" xfId="30512" xr:uid="{00000000-0005-0000-0000-000001090000}"/>
    <cellStyle name="20% - Ênfase5 3 3 3 3 2" xfId="43301" xr:uid="{00000000-0005-0000-0000-000002090000}"/>
    <cellStyle name="20% - Ênfase5 3 3 3 4" xfId="39359" xr:uid="{00000000-0005-0000-0000-000003090000}"/>
    <cellStyle name="20% - Ênfase5 3 3 4" xfId="23387" xr:uid="{00000000-0005-0000-0000-000004090000}"/>
    <cellStyle name="20% - Ênfase5 3 3 4 2" xfId="33540" xr:uid="{00000000-0005-0000-0000-000005090000}"/>
    <cellStyle name="20% - Ênfase5 3 3 4 2 2" xfId="44066" xr:uid="{00000000-0005-0000-0000-000006090000}"/>
    <cellStyle name="20% - Ênfase5 3 3 4 3" xfId="40127" xr:uid="{00000000-0005-0000-0000-000007090000}"/>
    <cellStyle name="20% - Ênfase5 3 3 5" xfId="27597" xr:uid="{00000000-0005-0000-0000-000008090000}"/>
    <cellStyle name="20% - Ênfase5 3 3 5 2" xfId="42153" xr:uid="{00000000-0005-0000-0000-000009090000}"/>
    <cellStyle name="20% - Ênfase5 3 3 6" xfId="38211" xr:uid="{00000000-0005-0000-0000-00000A090000}"/>
    <cellStyle name="20% - Ênfase5 3 4" xfId="3247" xr:uid="{00000000-0005-0000-0000-00000B090000}"/>
    <cellStyle name="20% - Ênfase5 3 4 2" xfId="19351" xr:uid="{00000000-0005-0000-0000-00000C090000}"/>
    <cellStyle name="20% - Ênfase5 3 4 2 2" xfId="22280" xr:uid="{00000000-0005-0000-0000-00000D090000}"/>
    <cellStyle name="20% - Ênfase5 3 4 2 2 2" xfId="26667" xr:uid="{00000000-0005-0000-0000-00000E090000}"/>
    <cellStyle name="20% - Ênfase5 3 4 2 2 2 2" xfId="36787" xr:uid="{00000000-0005-0000-0000-00000F090000}"/>
    <cellStyle name="20% - Ênfase5 3 4 2 2 2 3" xfId="44830" xr:uid="{00000000-0005-0000-0000-000010090000}"/>
    <cellStyle name="20% - Ênfase5 3 4 2 2 3" xfId="32455" xr:uid="{00000000-0005-0000-0000-000011090000}"/>
    <cellStyle name="20% - Ênfase5 3 4 2 2 4" xfId="40891" xr:uid="{00000000-0005-0000-0000-000012090000}"/>
    <cellStyle name="20% - Ênfase5 3 4 2 3" xfId="24592" xr:uid="{00000000-0005-0000-0000-000013090000}"/>
    <cellStyle name="20% - Ênfase5 3 4 2 3 2" xfId="34722" xr:uid="{00000000-0005-0000-0000-000014090000}"/>
    <cellStyle name="20% - Ênfase5 3 4 2 3 3" xfId="42917" xr:uid="{00000000-0005-0000-0000-000015090000}"/>
    <cellStyle name="20% - Ênfase5 3 4 2 4" xfId="29579" xr:uid="{00000000-0005-0000-0000-000016090000}"/>
    <cellStyle name="20% - Ênfase5 3 4 2 5" xfId="38975" xr:uid="{00000000-0005-0000-0000-000017090000}"/>
    <cellStyle name="20% - Ênfase5 3 4 3" xfId="20666" xr:uid="{00000000-0005-0000-0000-000018090000}"/>
    <cellStyle name="20% - Ênfase5 3 4 3 2" xfId="25847" xr:uid="{00000000-0005-0000-0000-000019090000}"/>
    <cellStyle name="20% - Ênfase5 3 4 3 2 2" xfId="35968" xr:uid="{00000000-0005-0000-0000-00001A090000}"/>
    <cellStyle name="20% - Ênfase5 3 4 3 2 2 2" xfId="45336" xr:uid="{00000000-0005-0000-0000-00001B090000}"/>
    <cellStyle name="20% - Ênfase5 3 4 3 2 3" xfId="41397" xr:uid="{00000000-0005-0000-0000-00001C090000}"/>
    <cellStyle name="20% - Ênfase5 3 4 3 3" xfId="30872" xr:uid="{00000000-0005-0000-0000-00001D090000}"/>
    <cellStyle name="20% - Ênfase5 3 4 3 3 2" xfId="43423" xr:uid="{00000000-0005-0000-0000-00001E090000}"/>
    <cellStyle name="20% - Ênfase5 3 4 3 4" xfId="39481" xr:uid="{00000000-0005-0000-0000-00001F090000}"/>
    <cellStyle name="20% - Ênfase5 3 4 4" xfId="23754" xr:uid="{00000000-0005-0000-0000-000020090000}"/>
    <cellStyle name="20% - Ênfase5 3 4 4 2" xfId="33901" xr:uid="{00000000-0005-0000-0000-000021090000}"/>
    <cellStyle name="20% - Ênfase5 3 4 4 2 2" xfId="44188" xr:uid="{00000000-0005-0000-0000-000022090000}"/>
    <cellStyle name="20% - Ênfase5 3 4 4 3" xfId="40249" xr:uid="{00000000-0005-0000-0000-000023090000}"/>
    <cellStyle name="20% - Ênfase5 3 4 5" xfId="27972" xr:uid="{00000000-0005-0000-0000-000024090000}"/>
    <cellStyle name="20% - Ênfase5 3 4 5 2" xfId="42275" xr:uid="{00000000-0005-0000-0000-000025090000}"/>
    <cellStyle name="20% - Ênfase5 3 4 6" xfId="38333" xr:uid="{00000000-0005-0000-0000-000026090000}"/>
    <cellStyle name="20% - Ênfase5 3 5" xfId="3248" xr:uid="{00000000-0005-0000-0000-000027090000}"/>
    <cellStyle name="20% - Ênfase5 3 5 2" xfId="19878" xr:uid="{00000000-0005-0000-0000-000028090000}"/>
    <cellStyle name="20% - Ênfase5 3 5 2 2" xfId="22807" xr:uid="{00000000-0005-0000-0000-000029090000}"/>
    <cellStyle name="20% - Ênfase5 3 5 2 2 2" xfId="27194" xr:uid="{00000000-0005-0000-0000-00002A090000}"/>
    <cellStyle name="20% - Ênfase5 3 5 2 2 2 2" xfId="37314" xr:uid="{00000000-0005-0000-0000-00002B090000}"/>
    <cellStyle name="20% - Ênfase5 3 5 2 2 2 3" xfId="45458" xr:uid="{00000000-0005-0000-0000-00002C090000}"/>
    <cellStyle name="20% - Ênfase5 3 5 2 2 3" xfId="32982" xr:uid="{00000000-0005-0000-0000-00002D090000}"/>
    <cellStyle name="20% - Ênfase5 3 5 2 2 4" xfId="41519" xr:uid="{00000000-0005-0000-0000-00002E090000}"/>
    <cellStyle name="20% - Ênfase5 3 5 2 3" xfId="25119" xr:uid="{00000000-0005-0000-0000-00002F090000}"/>
    <cellStyle name="20% - Ênfase5 3 5 2 3 2" xfId="35249" xr:uid="{00000000-0005-0000-0000-000030090000}"/>
    <cellStyle name="20% - Ênfase5 3 5 2 3 3" xfId="43545" xr:uid="{00000000-0005-0000-0000-000031090000}"/>
    <cellStyle name="20% - Ênfase5 3 5 2 4" xfId="30106" xr:uid="{00000000-0005-0000-0000-000032090000}"/>
    <cellStyle name="20% - Ênfase5 3 5 2 5" xfId="39603" xr:uid="{00000000-0005-0000-0000-000033090000}"/>
    <cellStyle name="20% - Ênfase5 3 5 3" xfId="20667" xr:uid="{00000000-0005-0000-0000-000034090000}"/>
    <cellStyle name="20% - Ênfase5 3 5 3 2" xfId="25848" xr:uid="{00000000-0005-0000-0000-000035090000}"/>
    <cellStyle name="20% - Ênfase5 3 5 3 2 2" xfId="35969" xr:uid="{00000000-0005-0000-0000-000036090000}"/>
    <cellStyle name="20% - Ênfase5 3 5 3 2 3" xfId="44310" xr:uid="{00000000-0005-0000-0000-000037090000}"/>
    <cellStyle name="20% - Ênfase5 3 5 3 3" xfId="30873" xr:uid="{00000000-0005-0000-0000-000038090000}"/>
    <cellStyle name="20% - Ênfase5 3 5 3 4" xfId="40371" xr:uid="{00000000-0005-0000-0000-000039090000}"/>
    <cellStyle name="20% - Ênfase5 3 5 4" xfId="23755" xr:uid="{00000000-0005-0000-0000-00003A090000}"/>
    <cellStyle name="20% - Ênfase5 3 5 4 2" xfId="33902" xr:uid="{00000000-0005-0000-0000-00003B090000}"/>
    <cellStyle name="20% - Ênfase5 3 5 4 3" xfId="42397" xr:uid="{00000000-0005-0000-0000-00003C090000}"/>
    <cellStyle name="20% - Ênfase5 3 5 5" xfId="27973" xr:uid="{00000000-0005-0000-0000-00003D090000}"/>
    <cellStyle name="20% - Ênfase5 3 5 6" xfId="38455" xr:uid="{00000000-0005-0000-0000-00003E090000}"/>
    <cellStyle name="20% - Ênfase5 3 6" xfId="18983" xr:uid="{00000000-0005-0000-0000-00003F090000}"/>
    <cellStyle name="20% - Ênfase5 3 6 2" xfId="21937" xr:uid="{00000000-0005-0000-0000-000040090000}"/>
    <cellStyle name="20% - Ênfase5 3 6 2 2" xfId="26329" xr:uid="{00000000-0005-0000-0000-000041090000}"/>
    <cellStyle name="20% - Ênfase5 3 6 2 2 2" xfId="36449" xr:uid="{00000000-0005-0000-0000-000042090000}"/>
    <cellStyle name="20% - Ênfase5 3 6 2 2 2 2" xfId="45596" xr:uid="{00000000-0005-0000-0000-000043090000}"/>
    <cellStyle name="20% - Ênfase5 3 6 2 2 3" xfId="41657" xr:uid="{00000000-0005-0000-0000-000044090000}"/>
    <cellStyle name="20% - Ênfase5 3 6 2 3" xfId="32113" xr:uid="{00000000-0005-0000-0000-000045090000}"/>
    <cellStyle name="20% - Ênfase5 3 6 2 3 2" xfId="43683" xr:uid="{00000000-0005-0000-0000-000046090000}"/>
    <cellStyle name="20% - Ênfase5 3 6 2 4" xfId="39741" xr:uid="{00000000-0005-0000-0000-000047090000}"/>
    <cellStyle name="20% - Ênfase5 3 6 3" xfId="24249" xr:uid="{00000000-0005-0000-0000-000048090000}"/>
    <cellStyle name="20% - Ênfase5 3 6 3 2" xfId="34382" xr:uid="{00000000-0005-0000-0000-000049090000}"/>
    <cellStyle name="20% - Ênfase5 3 6 3 2 2" xfId="44447" xr:uid="{00000000-0005-0000-0000-00004A090000}"/>
    <cellStyle name="20% - Ênfase5 3 6 3 3" xfId="40508" xr:uid="{00000000-0005-0000-0000-00004B090000}"/>
    <cellStyle name="20% - Ênfase5 3 6 4" xfId="29220" xr:uid="{00000000-0005-0000-0000-00004C090000}"/>
    <cellStyle name="20% - Ênfase5 3 6 4 2" xfId="42534" xr:uid="{00000000-0005-0000-0000-00004D090000}"/>
    <cellStyle name="20% - Ênfase5 3 6 5" xfId="38592" xr:uid="{00000000-0005-0000-0000-00004E090000}"/>
    <cellStyle name="20% - Ênfase5 3 7" xfId="20113" xr:uid="{00000000-0005-0000-0000-00004F090000}"/>
    <cellStyle name="20% - Ênfase5 3 7 2" xfId="25296" xr:uid="{00000000-0005-0000-0000-000050090000}"/>
    <cellStyle name="20% - Ênfase5 3 7 2 2" xfId="35417" xr:uid="{00000000-0005-0000-0000-000051090000}"/>
    <cellStyle name="20% - Ênfase5 3 7 2 2 2" xfId="44966" xr:uid="{00000000-0005-0000-0000-000052090000}"/>
    <cellStyle name="20% - Ênfase5 3 7 2 3" xfId="41027" xr:uid="{00000000-0005-0000-0000-000053090000}"/>
    <cellStyle name="20% - Ênfase5 3 7 3" xfId="30321" xr:uid="{00000000-0005-0000-0000-000054090000}"/>
    <cellStyle name="20% - Ênfase5 3 7 3 2" xfId="43053" xr:uid="{00000000-0005-0000-0000-000055090000}"/>
    <cellStyle name="20% - Ênfase5 3 7 4" xfId="39111" xr:uid="{00000000-0005-0000-0000-000056090000}"/>
    <cellStyle name="20% - Ênfase5 3 8" xfId="23021" xr:uid="{00000000-0005-0000-0000-000057090000}"/>
    <cellStyle name="20% - Ênfase5 3 8 2" xfId="33186" xr:uid="{00000000-0005-0000-0000-000058090000}"/>
    <cellStyle name="20% - Ênfase5 3 8 2 2" xfId="43808" xr:uid="{00000000-0005-0000-0000-000059090000}"/>
    <cellStyle name="20% - Ênfase5 3 8 3" xfId="39865" xr:uid="{00000000-0005-0000-0000-00005A090000}"/>
    <cellStyle name="20% - Ênfase5 3 9" xfId="23184" xr:uid="{00000000-0005-0000-0000-00005B090000}"/>
    <cellStyle name="20% - Ênfase5 3 9 2" xfId="33348" xr:uid="{00000000-0005-0000-0000-00005C090000}"/>
    <cellStyle name="20% - Ênfase5 3 9 3" xfId="41872" xr:uid="{00000000-0005-0000-0000-00005D090000}"/>
    <cellStyle name="20% - Ênfase5 4" xfId="2757" xr:uid="{00000000-0005-0000-0000-00005E090000}"/>
    <cellStyle name="20% - Ênfase5 4 2" xfId="3249" xr:uid="{00000000-0005-0000-0000-00005F090000}"/>
    <cellStyle name="20% - Ênfase5 4 2 2" xfId="19705" xr:uid="{00000000-0005-0000-0000-000060090000}"/>
    <cellStyle name="20% - Ênfase5 4 2 2 2" xfId="22634" xr:uid="{00000000-0005-0000-0000-000061090000}"/>
    <cellStyle name="20% - Ênfase5 4 2 2 2 2" xfId="27021" xr:uid="{00000000-0005-0000-0000-000062090000}"/>
    <cellStyle name="20% - Ênfase5 4 2 2 2 2 2" xfId="37141" xr:uid="{00000000-0005-0000-0000-000063090000}"/>
    <cellStyle name="20% - Ênfase5 4 2 2 2 3" xfId="32809" xr:uid="{00000000-0005-0000-0000-000064090000}"/>
    <cellStyle name="20% - Ênfase5 4 2 2 2 4" xfId="44569" xr:uid="{00000000-0005-0000-0000-000065090000}"/>
    <cellStyle name="20% - Ênfase5 4 2 2 3" xfId="24946" xr:uid="{00000000-0005-0000-0000-000066090000}"/>
    <cellStyle name="20% - Ênfase5 4 2 2 3 2" xfId="35076" xr:uid="{00000000-0005-0000-0000-000067090000}"/>
    <cellStyle name="20% - Ênfase5 4 2 2 4" xfId="29933" xr:uid="{00000000-0005-0000-0000-000068090000}"/>
    <cellStyle name="20% - Ênfase5 4 2 2 5" xfId="40630" xr:uid="{00000000-0005-0000-0000-000069090000}"/>
    <cellStyle name="20% - Ênfase5 4 2 3" xfId="20668" xr:uid="{00000000-0005-0000-0000-00006A090000}"/>
    <cellStyle name="20% - Ênfase5 4 2 3 2" xfId="25849" xr:uid="{00000000-0005-0000-0000-00006B090000}"/>
    <cellStyle name="20% - Ênfase5 4 2 3 2 2" xfId="35970" xr:uid="{00000000-0005-0000-0000-00006C090000}"/>
    <cellStyle name="20% - Ênfase5 4 2 3 3" xfId="30874" xr:uid="{00000000-0005-0000-0000-00006D090000}"/>
    <cellStyle name="20% - Ênfase5 4 2 3 4" xfId="42656" xr:uid="{00000000-0005-0000-0000-00006E090000}"/>
    <cellStyle name="20% - Ênfase5 4 2 4" xfId="23756" xr:uid="{00000000-0005-0000-0000-00006F090000}"/>
    <cellStyle name="20% - Ênfase5 4 2 4 2" xfId="33903" xr:uid="{00000000-0005-0000-0000-000070090000}"/>
    <cellStyle name="20% - Ênfase5 4 2 5" xfId="27974" xr:uid="{00000000-0005-0000-0000-000071090000}"/>
    <cellStyle name="20% - Ênfase5 4 2 6" xfId="38714" xr:uid="{00000000-0005-0000-0000-000072090000}"/>
    <cellStyle name="20% - Ênfase5 4 3" xfId="19177" xr:uid="{00000000-0005-0000-0000-000073090000}"/>
    <cellStyle name="20% - Ênfase5 4 3 2" xfId="22108" xr:uid="{00000000-0005-0000-0000-000074090000}"/>
    <cellStyle name="20% - Ênfase5 4 3 2 2" xfId="26495" xr:uid="{00000000-0005-0000-0000-000075090000}"/>
    <cellStyle name="20% - Ênfase5 4 3 2 2 2" xfId="36615" xr:uid="{00000000-0005-0000-0000-000076090000}"/>
    <cellStyle name="20% - Ênfase5 4 3 2 2 3" xfId="45088" xr:uid="{00000000-0005-0000-0000-000077090000}"/>
    <cellStyle name="20% - Ênfase5 4 3 2 3" xfId="32283" xr:uid="{00000000-0005-0000-0000-000078090000}"/>
    <cellStyle name="20% - Ênfase5 4 3 2 4" xfId="41149" xr:uid="{00000000-0005-0000-0000-000079090000}"/>
    <cellStyle name="20% - Ênfase5 4 3 3" xfId="24420" xr:uid="{00000000-0005-0000-0000-00007A090000}"/>
    <cellStyle name="20% - Ênfase5 4 3 3 2" xfId="34550" xr:uid="{00000000-0005-0000-0000-00007B090000}"/>
    <cellStyle name="20% - Ênfase5 4 3 3 3" xfId="43175" xr:uid="{00000000-0005-0000-0000-00007C090000}"/>
    <cellStyle name="20% - Ênfase5 4 3 4" xfId="29406" xr:uid="{00000000-0005-0000-0000-00007D090000}"/>
    <cellStyle name="20% - Ênfase5 4 3 5" xfId="39233" xr:uid="{00000000-0005-0000-0000-00007E090000}"/>
    <cellStyle name="20% - Ênfase5 4 4" xfId="20268" xr:uid="{00000000-0005-0000-0000-00007F090000}"/>
    <cellStyle name="20% - Ênfase5 4 4 2" xfId="25450" xr:uid="{00000000-0005-0000-0000-000080090000}"/>
    <cellStyle name="20% - Ênfase5 4 4 2 2" xfId="35571" xr:uid="{00000000-0005-0000-0000-000081090000}"/>
    <cellStyle name="20% - Ênfase5 4 4 2 3" xfId="43940" xr:uid="{00000000-0005-0000-0000-000082090000}"/>
    <cellStyle name="20% - Ênfase5 4 4 3" xfId="30475" xr:uid="{00000000-0005-0000-0000-000083090000}"/>
    <cellStyle name="20% - Ênfase5 4 4 4" xfId="40001" xr:uid="{00000000-0005-0000-0000-000084090000}"/>
    <cellStyle name="20% - Ênfase5 4 5" xfId="23350" xr:uid="{00000000-0005-0000-0000-000085090000}"/>
    <cellStyle name="20% - Ênfase5 4 5 2" xfId="33503" xr:uid="{00000000-0005-0000-0000-000086090000}"/>
    <cellStyle name="20% - Ênfase5 4 5 3" xfId="42027" xr:uid="{00000000-0005-0000-0000-000087090000}"/>
    <cellStyle name="20% - Ênfase5 4 6" xfId="27560" xr:uid="{00000000-0005-0000-0000-000088090000}"/>
    <cellStyle name="20% - Ênfase5 4 7" xfId="38085" xr:uid="{00000000-0005-0000-0000-000089090000}"/>
    <cellStyle name="20% - Ênfase5 5" xfId="2793" xr:uid="{00000000-0005-0000-0000-00008A090000}"/>
    <cellStyle name="20% - Ênfase5 5 2" xfId="19526" xr:uid="{00000000-0005-0000-0000-00008B090000}"/>
    <cellStyle name="20% - Ênfase5 5 2 2" xfId="22455" xr:uid="{00000000-0005-0000-0000-00008C090000}"/>
    <cellStyle name="20% - Ênfase5 5 2 2 2" xfId="26842" xr:uid="{00000000-0005-0000-0000-00008D090000}"/>
    <cellStyle name="20% - Ênfase5 5 2 2 2 2" xfId="36962" xr:uid="{00000000-0005-0000-0000-00008E090000}"/>
    <cellStyle name="20% - Ênfase5 5 2 2 2 3" xfId="44693" xr:uid="{00000000-0005-0000-0000-00008F090000}"/>
    <cellStyle name="20% - Ênfase5 5 2 2 3" xfId="32630" xr:uid="{00000000-0005-0000-0000-000090090000}"/>
    <cellStyle name="20% - Ênfase5 5 2 2 4" xfId="40754" xr:uid="{00000000-0005-0000-0000-000091090000}"/>
    <cellStyle name="20% - Ênfase5 5 2 3" xfId="24767" xr:uid="{00000000-0005-0000-0000-000092090000}"/>
    <cellStyle name="20% - Ênfase5 5 2 3 2" xfId="34897" xr:uid="{00000000-0005-0000-0000-000093090000}"/>
    <cellStyle name="20% - Ênfase5 5 2 3 3" xfId="42780" xr:uid="{00000000-0005-0000-0000-000094090000}"/>
    <cellStyle name="20% - Ênfase5 5 2 4" xfId="29754" xr:uid="{00000000-0005-0000-0000-000095090000}"/>
    <cellStyle name="20% - Ênfase5 5 2 5" xfId="38838" xr:uid="{00000000-0005-0000-0000-000096090000}"/>
    <cellStyle name="20% - Ênfase5 5 3" xfId="20306" xr:uid="{00000000-0005-0000-0000-000097090000}"/>
    <cellStyle name="20% - Ênfase5 5 3 2" xfId="25488" xr:uid="{00000000-0005-0000-0000-000098090000}"/>
    <cellStyle name="20% - Ênfase5 5 3 2 2" xfId="35609" xr:uid="{00000000-0005-0000-0000-000099090000}"/>
    <cellStyle name="20% - Ênfase5 5 3 2 2 2" xfId="45212" xr:uid="{00000000-0005-0000-0000-00009A090000}"/>
    <cellStyle name="20% - Ênfase5 5 3 2 3" xfId="41273" xr:uid="{00000000-0005-0000-0000-00009B090000}"/>
    <cellStyle name="20% - Ênfase5 5 3 3" xfId="30513" xr:uid="{00000000-0005-0000-0000-00009C090000}"/>
    <cellStyle name="20% - Ênfase5 5 3 3 2" xfId="43299" xr:uid="{00000000-0005-0000-0000-00009D090000}"/>
    <cellStyle name="20% - Ênfase5 5 3 4" xfId="39357" xr:uid="{00000000-0005-0000-0000-00009E090000}"/>
    <cellStyle name="20% - Ênfase5 5 4" xfId="23388" xr:uid="{00000000-0005-0000-0000-00009F090000}"/>
    <cellStyle name="20% - Ênfase5 5 4 2" xfId="33541" xr:uid="{00000000-0005-0000-0000-0000A0090000}"/>
    <cellStyle name="20% - Ênfase5 5 4 2 2" xfId="44064" xr:uid="{00000000-0005-0000-0000-0000A1090000}"/>
    <cellStyle name="20% - Ênfase5 5 4 3" xfId="40125" xr:uid="{00000000-0005-0000-0000-0000A2090000}"/>
    <cellStyle name="20% - Ênfase5 5 5" xfId="27598" xr:uid="{00000000-0005-0000-0000-0000A3090000}"/>
    <cellStyle name="20% - Ênfase5 5 5 2" xfId="42151" xr:uid="{00000000-0005-0000-0000-0000A4090000}"/>
    <cellStyle name="20% - Ênfase5 5 6" xfId="38209" xr:uid="{00000000-0005-0000-0000-0000A5090000}"/>
    <cellStyle name="20% - Ênfase5 6" xfId="3250" xr:uid="{00000000-0005-0000-0000-0000A6090000}"/>
    <cellStyle name="20% - Ênfase5 6 2" xfId="19687" xr:uid="{00000000-0005-0000-0000-0000A7090000}"/>
    <cellStyle name="20% - Ênfase5 6 2 2" xfId="22616" xr:uid="{00000000-0005-0000-0000-0000A8090000}"/>
    <cellStyle name="20% - Ênfase5 6 2 2 2" xfId="27003" xr:uid="{00000000-0005-0000-0000-0000A9090000}"/>
    <cellStyle name="20% - Ênfase5 6 2 2 2 2" xfId="37123" xr:uid="{00000000-0005-0000-0000-0000AA090000}"/>
    <cellStyle name="20% - Ênfase5 6 2 2 2 3" xfId="44814" xr:uid="{00000000-0005-0000-0000-0000AB090000}"/>
    <cellStyle name="20% - Ênfase5 6 2 2 3" xfId="32791" xr:uid="{00000000-0005-0000-0000-0000AC090000}"/>
    <cellStyle name="20% - Ênfase5 6 2 2 4" xfId="40875" xr:uid="{00000000-0005-0000-0000-0000AD090000}"/>
    <cellStyle name="20% - Ênfase5 6 2 3" xfId="24928" xr:uid="{00000000-0005-0000-0000-0000AE090000}"/>
    <cellStyle name="20% - Ênfase5 6 2 3 2" xfId="35058" xr:uid="{00000000-0005-0000-0000-0000AF090000}"/>
    <cellStyle name="20% - Ênfase5 6 2 3 3" xfId="42901" xr:uid="{00000000-0005-0000-0000-0000B0090000}"/>
    <cellStyle name="20% - Ênfase5 6 2 4" xfId="29915" xr:uid="{00000000-0005-0000-0000-0000B1090000}"/>
    <cellStyle name="20% - Ênfase5 6 2 5" xfId="38959" xr:uid="{00000000-0005-0000-0000-0000B2090000}"/>
    <cellStyle name="20% - Ênfase5 6 3" xfId="20669" xr:uid="{00000000-0005-0000-0000-0000B3090000}"/>
    <cellStyle name="20% - Ênfase5 6 3 2" xfId="25850" xr:uid="{00000000-0005-0000-0000-0000B4090000}"/>
    <cellStyle name="20% - Ênfase5 6 3 2 2" xfId="35971" xr:uid="{00000000-0005-0000-0000-0000B5090000}"/>
    <cellStyle name="20% - Ênfase5 6 3 2 2 2" xfId="45334" xr:uid="{00000000-0005-0000-0000-0000B6090000}"/>
    <cellStyle name="20% - Ênfase5 6 3 2 3" xfId="41395" xr:uid="{00000000-0005-0000-0000-0000B7090000}"/>
    <cellStyle name="20% - Ênfase5 6 3 3" xfId="30875" xr:uid="{00000000-0005-0000-0000-0000B8090000}"/>
    <cellStyle name="20% - Ênfase5 6 3 3 2" xfId="43421" xr:uid="{00000000-0005-0000-0000-0000B9090000}"/>
    <cellStyle name="20% - Ênfase5 6 3 4" xfId="39479" xr:uid="{00000000-0005-0000-0000-0000BA090000}"/>
    <cellStyle name="20% - Ênfase5 6 4" xfId="23757" xr:uid="{00000000-0005-0000-0000-0000BB090000}"/>
    <cellStyle name="20% - Ênfase5 6 4 2" xfId="33904" xr:uid="{00000000-0005-0000-0000-0000BC090000}"/>
    <cellStyle name="20% - Ênfase5 6 4 2 2" xfId="44186" xr:uid="{00000000-0005-0000-0000-0000BD090000}"/>
    <cellStyle name="20% - Ênfase5 6 4 3" xfId="40247" xr:uid="{00000000-0005-0000-0000-0000BE090000}"/>
    <cellStyle name="20% - Ênfase5 6 5" xfId="27975" xr:uid="{00000000-0005-0000-0000-0000BF090000}"/>
    <cellStyle name="20% - Ênfase5 6 5 2" xfId="42273" xr:uid="{00000000-0005-0000-0000-0000C0090000}"/>
    <cellStyle name="20% - Ênfase5 6 6" xfId="37918" xr:uid="{00000000-0005-0000-0000-0000C1090000}"/>
    <cellStyle name="20% - Ênfase5 6 7" xfId="38331" xr:uid="{00000000-0005-0000-0000-0000C2090000}"/>
    <cellStyle name="20% - Ênfase5 7" xfId="3251" xr:uid="{00000000-0005-0000-0000-0000C3090000}"/>
    <cellStyle name="20% - Ênfase5 7 2" xfId="19349" xr:uid="{00000000-0005-0000-0000-0000C4090000}"/>
    <cellStyle name="20% - Ênfase5 7 2 2" xfId="22278" xr:uid="{00000000-0005-0000-0000-0000C5090000}"/>
    <cellStyle name="20% - Ênfase5 7 2 2 2" xfId="26665" xr:uid="{00000000-0005-0000-0000-0000C6090000}"/>
    <cellStyle name="20% - Ênfase5 7 2 2 2 2" xfId="36785" xr:uid="{00000000-0005-0000-0000-0000C7090000}"/>
    <cellStyle name="20% - Ênfase5 7 2 2 2 3" xfId="44828" xr:uid="{00000000-0005-0000-0000-0000C8090000}"/>
    <cellStyle name="20% - Ênfase5 7 2 2 3" xfId="32453" xr:uid="{00000000-0005-0000-0000-0000C9090000}"/>
    <cellStyle name="20% - Ênfase5 7 2 2 4" xfId="40889" xr:uid="{00000000-0005-0000-0000-0000CA090000}"/>
    <cellStyle name="20% - Ênfase5 7 2 3" xfId="24590" xr:uid="{00000000-0005-0000-0000-0000CB090000}"/>
    <cellStyle name="20% - Ênfase5 7 2 3 2" xfId="34720" xr:uid="{00000000-0005-0000-0000-0000CC090000}"/>
    <cellStyle name="20% - Ênfase5 7 2 3 3" xfId="42915" xr:uid="{00000000-0005-0000-0000-0000CD090000}"/>
    <cellStyle name="20% - Ênfase5 7 2 4" xfId="29577" xr:uid="{00000000-0005-0000-0000-0000CE090000}"/>
    <cellStyle name="20% - Ênfase5 7 2 5" xfId="38973" xr:uid="{00000000-0005-0000-0000-0000CF090000}"/>
    <cellStyle name="20% - Ênfase5 7 3" xfId="20670" xr:uid="{00000000-0005-0000-0000-0000D0090000}"/>
    <cellStyle name="20% - Ênfase5 7 3 2" xfId="25851" xr:uid="{00000000-0005-0000-0000-0000D1090000}"/>
    <cellStyle name="20% - Ênfase5 7 3 2 2" xfId="35972" xr:uid="{00000000-0005-0000-0000-0000D2090000}"/>
    <cellStyle name="20% - Ênfase5 7 3 2 2 2" xfId="45456" xr:uid="{00000000-0005-0000-0000-0000D3090000}"/>
    <cellStyle name="20% - Ênfase5 7 3 2 3" xfId="41517" xr:uid="{00000000-0005-0000-0000-0000D4090000}"/>
    <cellStyle name="20% - Ênfase5 7 3 3" xfId="30876" xr:uid="{00000000-0005-0000-0000-0000D5090000}"/>
    <cellStyle name="20% - Ênfase5 7 3 3 2" xfId="43543" xr:uid="{00000000-0005-0000-0000-0000D6090000}"/>
    <cellStyle name="20% - Ênfase5 7 3 4" xfId="39601" xr:uid="{00000000-0005-0000-0000-0000D7090000}"/>
    <cellStyle name="20% - Ênfase5 7 4" xfId="23758" xr:uid="{00000000-0005-0000-0000-0000D8090000}"/>
    <cellStyle name="20% - Ênfase5 7 4 2" xfId="33905" xr:uid="{00000000-0005-0000-0000-0000D9090000}"/>
    <cellStyle name="20% - Ênfase5 7 4 2 2" xfId="44308" xr:uid="{00000000-0005-0000-0000-0000DA090000}"/>
    <cellStyle name="20% - Ênfase5 7 4 3" xfId="40369" xr:uid="{00000000-0005-0000-0000-0000DB090000}"/>
    <cellStyle name="20% - Ênfase5 7 5" xfId="27976" xr:uid="{00000000-0005-0000-0000-0000DC090000}"/>
    <cellStyle name="20% - Ênfase5 7 5 2" xfId="42395" xr:uid="{00000000-0005-0000-0000-0000DD090000}"/>
    <cellStyle name="20% - Ênfase5 7 6" xfId="38453" xr:uid="{00000000-0005-0000-0000-0000DE090000}"/>
    <cellStyle name="20% - Ênfase5 8" xfId="3252" xr:uid="{00000000-0005-0000-0000-0000DF090000}"/>
    <cellStyle name="20% - Ênfase5 8 2" xfId="19510" xr:uid="{00000000-0005-0000-0000-0000E0090000}"/>
    <cellStyle name="20% - Ênfase5 8 2 2" xfId="22439" xr:uid="{00000000-0005-0000-0000-0000E1090000}"/>
    <cellStyle name="20% - Ênfase5 8 2 2 2" xfId="26826" xr:uid="{00000000-0005-0000-0000-0000E2090000}"/>
    <cellStyle name="20% - Ênfase5 8 2 2 2 2" xfId="36946" xr:uid="{00000000-0005-0000-0000-0000E3090000}"/>
    <cellStyle name="20% - Ênfase5 8 2 2 2 3" xfId="44949" xr:uid="{00000000-0005-0000-0000-0000E4090000}"/>
    <cellStyle name="20% - Ênfase5 8 2 2 3" xfId="32614" xr:uid="{00000000-0005-0000-0000-0000E5090000}"/>
    <cellStyle name="20% - Ênfase5 8 2 2 4" xfId="41010" xr:uid="{00000000-0005-0000-0000-0000E6090000}"/>
    <cellStyle name="20% - Ênfase5 8 2 3" xfId="24751" xr:uid="{00000000-0005-0000-0000-0000E7090000}"/>
    <cellStyle name="20% - Ênfase5 8 2 3 2" xfId="34881" xr:uid="{00000000-0005-0000-0000-0000E8090000}"/>
    <cellStyle name="20% - Ênfase5 8 2 3 3" xfId="43036" xr:uid="{00000000-0005-0000-0000-0000E9090000}"/>
    <cellStyle name="20% - Ênfase5 8 2 4" xfId="29738" xr:uid="{00000000-0005-0000-0000-0000EA090000}"/>
    <cellStyle name="20% - Ênfase5 8 2 5" xfId="39094" xr:uid="{00000000-0005-0000-0000-0000EB090000}"/>
    <cellStyle name="20% - Ênfase5 8 3" xfId="20671" xr:uid="{00000000-0005-0000-0000-0000EC090000}"/>
    <cellStyle name="20% - Ênfase5 8 3 2" xfId="25852" xr:uid="{00000000-0005-0000-0000-0000ED090000}"/>
    <cellStyle name="20% - Ênfase5 8 3 2 2" xfId="35973" xr:uid="{00000000-0005-0000-0000-0000EE090000}"/>
    <cellStyle name="20% - Ênfase5 8 3 2 2 2" xfId="45577" xr:uid="{00000000-0005-0000-0000-0000EF090000}"/>
    <cellStyle name="20% - Ênfase5 8 3 2 3" xfId="41638" xr:uid="{00000000-0005-0000-0000-0000F0090000}"/>
    <cellStyle name="20% - Ênfase5 8 3 3" xfId="30877" xr:uid="{00000000-0005-0000-0000-0000F1090000}"/>
    <cellStyle name="20% - Ênfase5 8 3 3 2" xfId="43664" xr:uid="{00000000-0005-0000-0000-0000F2090000}"/>
    <cellStyle name="20% - Ênfase5 8 3 4" xfId="39722" xr:uid="{00000000-0005-0000-0000-0000F3090000}"/>
    <cellStyle name="20% - Ênfase5 8 4" xfId="23759" xr:uid="{00000000-0005-0000-0000-0000F4090000}"/>
    <cellStyle name="20% - Ênfase5 8 4 2" xfId="33906" xr:uid="{00000000-0005-0000-0000-0000F5090000}"/>
    <cellStyle name="20% - Ênfase5 8 4 2 2" xfId="44429" xr:uid="{00000000-0005-0000-0000-0000F6090000}"/>
    <cellStyle name="20% - Ênfase5 8 4 3" xfId="40490" xr:uid="{00000000-0005-0000-0000-0000F7090000}"/>
    <cellStyle name="20% - Ênfase5 8 5" xfId="27977" xr:uid="{00000000-0005-0000-0000-0000F8090000}"/>
    <cellStyle name="20% - Ênfase5 8 5 2" xfId="42516" xr:uid="{00000000-0005-0000-0000-0000F9090000}"/>
    <cellStyle name="20% - Ênfase5 8 6" xfId="38574" xr:uid="{00000000-0005-0000-0000-0000FA090000}"/>
    <cellStyle name="20% - Ênfase5 9" xfId="3253" xr:uid="{00000000-0005-0000-0000-0000FB090000}"/>
    <cellStyle name="20% - Ênfase5 9 2" xfId="19876" xr:uid="{00000000-0005-0000-0000-0000FC090000}"/>
    <cellStyle name="20% - Ênfase5 9 2 2" xfId="22805" xr:uid="{00000000-0005-0000-0000-0000FD090000}"/>
    <cellStyle name="20% - Ênfase5 9 2 2 2" xfId="27192" xr:uid="{00000000-0005-0000-0000-0000FE090000}"/>
    <cellStyle name="20% - Ênfase5 9 2 2 2 2" xfId="37312" xr:uid="{00000000-0005-0000-0000-0000FF090000}"/>
    <cellStyle name="20% - Ênfase5 9 2 2 2 3" xfId="45594" xr:uid="{00000000-0005-0000-0000-0000000A0000}"/>
    <cellStyle name="20% - Ênfase5 9 2 2 3" xfId="32980" xr:uid="{00000000-0005-0000-0000-0000010A0000}"/>
    <cellStyle name="20% - Ênfase5 9 2 2 4" xfId="41655" xr:uid="{00000000-0005-0000-0000-0000020A0000}"/>
    <cellStyle name="20% - Ênfase5 9 2 3" xfId="25117" xr:uid="{00000000-0005-0000-0000-0000030A0000}"/>
    <cellStyle name="20% - Ênfase5 9 2 3 2" xfId="35247" xr:uid="{00000000-0005-0000-0000-0000040A0000}"/>
    <cellStyle name="20% - Ênfase5 9 2 3 3" xfId="43681" xr:uid="{00000000-0005-0000-0000-0000050A0000}"/>
    <cellStyle name="20% - Ênfase5 9 2 4" xfId="30104" xr:uid="{00000000-0005-0000-0000-0000060A0000}"/>
    <cellStyle name="20% - Ênfase5 9 2 5" xfId="39739" xr:uid="{00000000-0005-0000-0000-0000070A0000}"/>
    <cellStyle name="20% - Ênfase5 9 3" xfId="20672" xr:uid="{00000000-0005-0000-0000-0000080A0000}"/>
    <cellStyle name="20% - Ênfase5 9 3 2" xfId="25853" xr:uid="{00000000-0005-0000-0000-0000090A0000}"/>
    <cellStyle name="20% - Ênfase5 9 3 2 2" xfId="35974" xr:uid="{00000000-0005-0000-0000-00000A0A0000}"/>
    <cellStyle name="20% - Ênfase5 9 3 2 3" xfId="44445" xr:uid="{00000000-0005-0000-0000-00000B0A0000}"/>
    <cellStyle name="20% - Ênfase5 9 3 3" xfId="30878" xr:uid="{00000000-0005-0000-0000-00000C0A0000}"/>
    <cellStyle name="20% - Ênfase5 9 3 4" xfId="40506" xr:uid="{00000000-0005-0000-0000-00000D0A0000}"/>
    <cellStyle name="20% - Ênfase5 9 4" xfId="23760" xr:uid="{00000000-0005-0000-0000-00000E0A0000}"/>
    <cellStyle name="20% - Ênfase5 9 4 2" xfId="33907" xr:uid="{00000000-0005-0000-0000-00000F0A0000}"/>
    <cellStyle name="20% - Ênfase5 9 4 3" xfId="42532" xr:uid="{00000000-0005-0000-0000-0000100A0000}"/>
    <cellStyle name="20% - Ênfase5 9 5" xfId="27978" xr:uid="{00000000-0005-0000-0000-0000110A0000}"/>
    <cellStyle name="20% - Ênfase5 9 6" xfId="38590" xr:uid="{00000000-0005-0000-0000-0000120A0000}"/>
    <cellStyle name="20% - Ênfase6 10" xfId="37517" xr:uid="{00000000-0005-0000-0000-0000130A0000}"/>
    <cellStyle name="20% - Ênfase6 11" xfId="37704" xr:uid="{00000000-0005-0000-0000-0000140A0000}"/>
    <cellStyle name="20% - Ênfase6 2" xfId="359" xr:uid="{00000000-0005-0000-0000-0000150A0000}"/>
    <cellStyle name="20% - Ênfase6 2 10" xfId="2794" xr:uid="{00000000-0005-0000-0000-0000160A0000}"/>
    <cellStyle name="20% - Ênfase6 2 10 2" xfId="19508" xr:uid="{00000000-0005-0000-0000-0000170A0000}"/>
    <cellStyle name="20% - Ênfase6 2 10 2 2" xfId="22437" xr:uid="{00000000-0005-0000-0000-0000180A0000}"/>
    <cellStyle name="20% - Ênfase6 2 10 2 2 2" xfId="26824" xr:uid="{00000000-0005-0000-0000-0000190A0000}"/>
    <cellStyle name="20% - Ênfase6 2 10 2 2 2 2" xfId="36944" xr:uid="{00000000-0005-0000-0000-00001A0A0000}"/>
    <cellStyle name="20% - Ênfase6 2 10 2 2 2 3" xfId="44947" xr:uid="{00000000-0005-0000-0000-00001B0A0000}"/>
    <cellStyle name="20% - Ênfase6 2 10 2 2 3" xfId="32612" xr:uid="{00000000-0005-0000-0000-00001C0A0000}"/>
    <cellStyle name="20% - Ênfase6 2 10 2 2 4" xfId="41008" xr:uid="{00000000-0005-0000-0000-00001D0A0000}"/>
    <cellStyle name="20% - Ênfase6 2 10 2 3" xfId="24749" xr:uid="{00000000-0005-0000-0000-00001E0A0000}"/>
    <cellStyle name="20% - Ênfase6 2 10 2 3 2" xfId="34879" xr:uid="{00000000-0005-0000-0000-00001F0A0000}"/>
    <cellStyle name="20% - Ênfase6 2 10 2 3 3" xfId="43034" xr:uid="{00000000-0005-0000-0000-0000200A0000}"/>
    <cellStyle name="20% - Ênfase6 2 10 2 4" xfId="29736" xr:uid="{00000000-0005-0000-0000-0000210A0000}"/>
    <cellStyle name="20% - Ênfase6 2 10 2 5" xfId="39092" xr:uid="{00000000-0005-0000-0000-0000220A0000}"/>
    <cellStyle name="20% - Ênfase6 2 10 3" xfId="20307" xr:uid="{00000000-0005-0000-0000-0000230A0000}"/>
    <cellStyle name="20% - Ênfase6 2 10 3 2" xfId="25489" xr:uid="{00000000-0005-0000-0000-0000240A0000}"/>
    <cellStyle name="20% - Ênfase6 2 10 3 2 2" xfId="35610" xr:uid="{00000000-0005-0000-0000-0000250A0000}"/>
    <cellStyle name="20% - Ênfase6 2 10 3 2 2 2" xfId="45575" xr:uid="{00000000-0005-0000-0000-0000260A0000}"/>
    <cellStyle name="20% - Ênfase6 2 10 3 2 3" xfId="41636" xr:uid="{00000000-0005-0000-0000-0000270A0000}"/>
    <cellStyle name="20% - Ênfase6 2 10 3 3" xfId="30514" xr:uid="{00000000-0005-0000-0000-0000280A0000}"/>
    <cellStyle name="20% - Ênfase6 2 10 3 3 2" xfId="43662" xr:uid="{00000000-0005-0000-0000-0000290A0000}"/>
    <cellStyle name="20% - Ênfase6 2 10 3 4" xfId="39720" xr:uid="{00000000-0005-0000-0000-00002A0A0000}"/>
    <cellStyle name="20% - Ênfase6 2 10 4" xfId="23389" xr:uid="{00000000-0005-0000-0000-00002B0A0000}"/>
    <cellStyle name="20% - Ênfase6 2 10 4 2" xfId="33542" xr:uid="{00000000-0005-0000-0000-00002C0A0000}"/>
    <cellStyle name="20% - Ênfase6 2 10 4 2 2" xfId="44427" xr:uid="{00000000-0005-0000-0000-00002D0A0000}"/>
    <cellStyle name="20% - Ênfase6 2 10 4 3" xfId="40488" xr:uid="{00000000-0005-0000-0000-00002E0A0000}"/>
    <cellStyle name="20% - Ênfase6 2 10 5" xfId="27599" xr:uid="{00000000-0005-0000-0000-00002F0A0000}"/>
    <cellStyle name="20% - Ênfase6 2 10 5 2" xfId="42514" xr:uid="{00000000-0005-0000-0000-0000300A0000}"/>
    <cellStyle name="20% - Ênfase6 2 10 6" xfId="38572" xr:uid="{00000000-0005-0000-0000-0000310A0000}"/>
    <cellStyle name="20% - Ênfase6 2 11" xfId="3254" xr:uid="{00000000-0005-0000-0000-0000320A0000}"/>
    <cellStyle name="20% - Ênfase6 2 11 2" xfId="19879" xr:uid="{00000000-0005-0000-0000-0000330A0000}"/>
    <cellStyle name="20% - Ênfase6 2 11 2 2" xfId="22808" xr:uid="{00000000-0005-0000-0000-0000340A0000}"/>
    <cellStyle name="20% - Ênfase6 2 11 2 2 2" xfId="27195" xr:uid="{00000000-0005-0000-0000-0000350A0000}"/>
    <cellStyle name="20% - Ênfase6 2 11 2 2 2 2" xfId="37315" xr:uid="{00000000-0005-0000-0000-0000360A0000}"/>
    <cellStyle name="20% - Ênfase6 2 11 2 2 2 3" xfId="45597" xr:uid="{00000000-0005-0000-0000-0000370A0000}"/>
    <cellStyle name="20% - Ênfase6 2 11 2 2 3" xfId="32983" xr:uid="{00000000-0005-0000-0000-0000380A0000}"/>
    <cellStyle name="20% - Ênfase6 2 11 2 2 4" xfId="41658" xr:uid="{00000000-0005-0000-0000-0000390A0000}"/>
    <cellStyle name="20% - Ênfase6 2 11 2 3" xfId="25120" xr:uid="{00000000-0005-0000-0000-00003A0A0000}"/>
    <cellStyle name="20% - Ênfase6 2 11 2 3 2" xfId="35250" xr:uid="{00000000-0005-0000-0000-00003B0A0000}"/>
    <cellStyle name="20% - Ênfase6 2 11 2 3 3" xfId="43684" xr:uid="{00000000-0005-0000-0000-00003C0A0000}"/>
    <cellStyle name="20% - Ênfase6 2 11 2 4" xfId="30107" xr:uid="{00000000-0005-0000-0000-00003D0A0000}"/>
    <cellStyle name="20% - Ênfase6 2 11 2 5" xfId="39742" xr:uid="{00000000-0005-0000-0000-00003E0A0000}"/>
    <cellStyle name="20% - Ênfase6 2 11 3" xfId="20673" xr:uid="{00000000-0005-0000-0000-00003F0A0000}"/>
    <cellStyle name="20% - Ênfase6 2 11 3 2" xfId="25854" xr:uid="{00000000-0005-0000-0000-0000400A0000}"/>
    <cellStyle name="20% - Ênfase6 2 11 3 2 2" xfId="35975" xr:uid="{00000000-0005-0000-0000-0000410A0000}"/>
    <cellStyle name="20% - Ênfase6 2 11 3 2 3" xfId="44448" xr:uid="{00000000-0005-0000-0000-0000420A0000}"/>
    <cellStyle name="20% - Ênfase6 2 11 3 3" xfId="30879" xr:uid="{00000000-0005-0000-0000-0000430A0000}"/>
    <cellStyle name="20% - Ênfase6 2 11 3 4" xfId="40509" xr:uid="{00000000-0005-0000-0000-0000440A0000}"/>
    <cellStyle name="20% - Ênfase6 2 11 4" xfId="23761" xr:uid="{00000000-0005-0000-0000-0000450A0000}"/>
    <cellStyle name="20% - Ênfase6 2 11 4 2" xfId="33908" xr:uid="{00000000-0005-0000-0000-0000460A0000}"/>
    <cellStyle name="20% - Ênfase6 2 11 4 3" xfId="42535" xr:uid="{00000000-0005-0000-0000-0000470A0000}"/>
    <cellStyle name="20% - Ênfase6 2 11 5" xfId="27979" xr:uid="{00000000-0005-0000-0000-0000480A0000}"/>
    <cellStyle name="20% - Ênfase6 2 11 6" xfId="38593" xr:uid="{00000000-0005-0000-0000-0000490A0000}"/>
    <cellStyle name="20% - Ênfase6 2 12" xfId="18984" xr:uid="{00000000-0005-0000-0000-00004A0A0000}"/>
    <cellStyle name="20% - Ênfase6 2 12 2" xfId="21938" xr:uid="{00000000-0005-0000-0000-00004B0A0000}"/>
    <cellStyle name="20% - Ênfase6 2 12 2 2" xfId="26330" xr:uid="{00000000-0005-0000-0000-00004C0A0000}"/>
    <cellStyle name="20% - Ênfase6 2 12 2 2 2" xfId="36450" xr:uid="{00000000-0005-0000-0000-00004D0A0000}"/>
    <cellStyle name="20% - Ênfase6 2 12 2 2 3" xfId="44967" xr:uid="{00000000-0005-0000-0000-00004E0A0000}"/>
    <cellStyle name="20% - Ênfase6 2 12 2 3" xfId="32114" xr:uid="{00000000-0005-0000-0000-00004F0A0000}"/>
    <cellStyle name="20% - Ênfase6 2 12 2 4" xfId="41028" xr:uid="{00000000-0005-0000-0000-0000500A0000}"/>
    <cellStyle name="20% - Ênfase6 2 12 3" xfId="24250" xr:uid="{00000000-0005-0000-0000-0000510A0000}"/>
    <cellStyle name="20% - Ênfase6 2 12 3 2" xfId="34383" xr:uid="{00000000-0005-0000-0000-0000520A0000}"/>
    <cellStyle name="20% - Ênfase6 2 12 3 3" xfId="43054" xr:uid="{00000000-0005-0000-0000-0000530A0000}"/>
    <cellStyle name="20% - Ênfase6 2 12 4" xfId="29221" xr:uid="{00000000-0005-0000-0000-0000540A0000}"/>
    <cellStyle name="20% - Ênfase6 2 12 5" xfId="39112" xr:uid="{00000000-0005-0000-0000-0000550A0000}"/>
    <cellStyle name="20% - Ênfase6 2 13" xfId="20114" xr:uid="{00000000-0005-0000-0000-0000560A0000}"/>
    <cellStyle name="20% - Ênfase6 2 13 2" xfId="25297" xr:uid="{00000000-0005-0000-0000-0000570A0000}"/>
    <cellStyle name="20% - Ênfase6 2 13 2 2" xfId="35418" xr:uid="{00000000-0005-0000-0000-0000580A0000}"/>
    <cellStyle name="20% - Ênfase6 2 13 2 3" xfId="43809" xr:uid="{00000000-0005-0000-0000-0000590A0000}"/>
    <cellStyle name="20% - Ênfase6 2 13 3" xfId="30322" xr:uid="{00000000-0005-0000-0000-00005A0A0000}"/>
    <cellStyle name="20% - Ênfase6 2 13 4" xfId="39866" xr:uid="{00000000-0005-0000-0000-00005B0A0000}"/>
    <cellStyle name="20% - Ênfase6 2 14" xfId="23022" xr:uid="{00000000-0005-0000-0000-00005C0A0000}"/>
    <cellStyle name="20% - Ênfase6 2 14 2" xfId="33187" xr:uid="{00000000-0005-0000-0000-00005D0A0000}"/>
    <cellStyle name="20% - Ênfase6 2 14 3" xfId="41873" xr:uid="{00000000-0005-0000-0000-00005E0A0000}"/>
    <cellStyle name="20% - Ênfase6 2 15" xfId="23185" xr:uid="{00000000-0005-0000-0000-00005F0A0000}"/>
    <cellStyle name="20% - Ênfase6 2 15 2" xfId="33349" xr:uid="{00000000-0005-0000-0000-0000600A0000}"/>
    <cellStyle name="20% - Ênfase6 2 15 3" xfId="45897" xr:uid="{00000000-0005-0000-0000-0000610A0000}"/>
    <cellStyle name="20% - Ênfase6 2 16" xfId="25277" xr:uid="{00000000-0005-0000-0000-0000620A0000}"/>
    <cellStyle name="20% - Ênfase6 2 17" xfId="27384" xr:uid="{00000000-0005-0000-0000-0000630A0000}"/>
    <cellStyle name="20% - Ênfase6 2 18" xfId="37534" xr:uid="{00000000-0005-0000-0000-0000640A0000}"/>
    <cellStyle name="20% - Ênfase6 2 19" xfId="37717" xr:uid="{00000000-0005-0000-0000-0000650A0000}"/>
    <cellStyle name="20% - Ênfase6 2 2" xfId="360" xr:uid="{00000000-0005-0000-0000-0000660A0000}"/>
    <cellStyle name="20% - Ênfase6 2 2 2" xfId="361" xr:uid="{00000000-0005-0000-0000-0000670A0000}"/>
    <cellStyle name="20% - Ênfase6 2 2 2 2" xfId="362" xr:uid="{00000000-0005-0000-0000-0000680A0000}"/>
    <cellStyle name="20% - Ênfase6 2 2 2 2 2" xfId="363" xr:uid="{00000000-0005-0000-0000-0000690A0000}"/>
    <cellStyle name="20% - Ênfase6 2 2 2 2 2 2" xfId="4072" xr:uid="{00000000-0005-0000-0000-00006A0A0000}"/>
    <cellStyle name="20% - Ênfase6 2 2 2 2 3" xfId="4073" xr:uid="{00000000-0005-0000-0000-00006B0A0000}"/>
    <cellStyle name="20% - Ênfase6 2 2 2 3" xfId="364" xr:uid="{00000000-0005-0000-0000-00006C0A0000}"/>
    <cellStyle name="20% - Ênfase6 2 2 2 3 2" xfId="365" xr:uid="{00000000-0005-0000-0000-00006D0A0000}"/>
    <cellStyle name="20% - Ênfase6 2 2 2 3 2 2" xfId="4074" xr:uid="{00000000-0005-0000-0000-00006E0A0000}"/>
    <cellStyle name="20% - Ênfase6 2 2 2 3 3" xfId="4075" xr:uid="{00000000-0005-0000-0000-00006F0A0000}"/>
    <cellStyle name="20% - Ênfase6 2 2 2 4" xfId="366" xr:uid="{00000000-0005-0000-0000-0000700A0000}"/>
    <cellStyle name="20% - Ênfase6 2 2 2 4 2" xfId="4076" xr:uid="{00000000-0005-0000-0000-0000710A0000}"/>
    <cellStyle name="20% - Ênfase6 2 2 2 5" xfId="4077" xr:uid="{00000000-0005-0000-0000-0000720A0000}"/>
    <cellStyle name="20% - Ênfase6 2 2 2_12001 - Planilha orçamentária" xfId="367" xr:uid="{00000000-0005-0000-0000-0000730A0000}"/>
    <cellStyle name="20% - Ênfase6 2 2 3" xfId="368" xr:uid="{00000000-0005-0000-0000-0000740A0000}"/>
    <cellStyle name="20% - Ênfase6 2 2 3 2" xfId="369" xr:uid="{00000000-0005-0000-0000-0000750A0000}"/>
    <cellStyle name="20% - Ênfase6 2 2 3 2 2" xfId="4078" xr:uid="{00000000-0005-0000-0000-0000760A0000}"/>
    <cellStyle name="20% - Ênfase6 2 2 3 3" xfId="4079" xr:uid="{00000000-0005-0000-0000-0000770A0000}"/>
    <cellStyle name="20% - Ênfase6 2 2 4" xfId="370" xr:uid="{00000000-0005-0000-0000-0000780A0000}"/>
    <cellStyle name="20% - Ênfase6 2 2 4 2" xfId="371" xr:uid="{00000000-0005-0000-0000-0000790A0000}"/>
    <cellStyle name="20% - Ênfase6 2 2 4 2 2" xfId="4080" xr:uid="{00000000-0005-0000-0000-00007A0A0000}"/>
    <cellStyle name="20% - Ênfase6 2 2 4 3" xfId="4081" xr:uid="{00000000-0005-0000-0000-00007B0A0000}"/>
    <cellStyle name="20% - Ênfase6 2 2 5" xfId="372" xr:uid="{00000000-0005-0000-0000-00007C0A0000}"/>
    <cellStyle name="20% - Ênfase6 2 2 5 2" xfId="4082" xr:uid="{00000000-0005-0000-0000-00007D0A0000}"/>
    <cellStyle name="20% - Ênfase6 2 2 6" xfId="4083" xr:uid="{00000000-0005-0000-0000-00007E0A0000}"/>
    <cellStyle name="20% - Ênfase6 2 2_12001 - Planilha orçamentária" xfId="373" xr:uid="{00000000-0005-0000-0000-00007F0A0000}"/>
    <cellStyle name="20% - Ênfase6 2 20" xfId="37941" xr:uid="{00000000-0005-0000-0000-0000800A0000}"/>
    <cellStyle name="20% - Ênfase6 2 3" xfId="374" xr:uid="{00000000-0005-0000-0000-0000810A0000}"/>
    <cellStyle name="20% - Ênfase6 2 3 2" xfId="375" xr:uid="{00000000-0005-0000-0000-0000820A0000}"/>
    <cellStyle name="20% - Ênfase6 2 3 2 2" xfId="376" xr:uid="{00000000-0005-0000-0000-0000830A0000}"/>
    <cellStyle name="20% - Ênfase6 2 3 2 2 2" xfId="4084" xr:uid="{00000000-0005-0000-0000-0000840A0000}"/>
    <cellStyle name="20% - Ênfase6 2 3 2 3" xfId="4085" xr:uid="{00000000-0005-0000-0000-0000850A0000}"/>
    <cellStyle name="20% - Ênfase6 2 3 3" xfId="377" xr:uid="{00000000-0005-0000-0000-0000860A0000}"/>
    <cellStyle name="20% - Ênfase6 2 3 3 2" xfId="378" xr:uid="{00000000-0005-0000-0000-0000870A0000}"/>
    <cellStyle name="20% - Ênfase6 2 3 3 2 2" xfId="4086" xr:uid="{00000000-0005-0000-0000-0000880A0000}"/>
    <cellStyle name="20% - Ênfase6 2 3 3 3" xfId="4087" xr:uid="{00000000-0005-0000-0000-0000890A0000}"/>
    <cellStyle name="20% - Ênfase6 2 3 4" xfId="379" xr:uid="{00000000-0005-0000-0000-00008A0A0000}"/>
    <cellStyle name="20% - Ênfase6 2 3 4 2" xfId="4088" xr:uid="{00000000-0005-0000-0000-00008B0A0000}"/>
    <cellStyle name="20% - Ênfase6 2 3 5" xfId="4089" xr:uid="{00000000-0005-0000-0000-00008C0A0000}"/>
    <cellStyle name="20% - Ênfase6 2 3_12001 - Planilha orçamentária" xfId="380" xr:uid="{00000000-0005-0000-0000-00008D0A0000}"/>
    <cellStyle name="20% - Ênfase6 2 4" xfId="381" xr:uid="{00000000-0005-0000-0000-00008E0A0000}"/>
    <cellStyle name="20% - Ênfase6 2 4 2" xfId="382" xr:uid="{00000000-0005-0000-0000-00008F0A0000}"/>
    <cellStyle name="20% - Ênfase6 2 4 2 2" xfId="4090" xr:uid="{00000000-0005-0000-0000-0000900A0000}"/>
    <cellStyle name="20% - Ênfase6 2 4 3" xfId="4091" xr:uid="{00000000-0005-0000-0000-0000910A0000}"/>
    <cellStyle name="20% - Ênfase6 2 5" xfId="383" xr:uid="{00000000-0005-0000-0000-0000920A0000}"/>
    <cellStyle name="20% - Ênfase6 2 5 2" xfId="384" xr:uid="{00000000-0005-0000-0000-0000930A0000}"/>
    <cellStyle name="20% - Ênfase6 2 5 2 2" xfId="4092" xr:uid="{00000000-0005-0000-0000-0000940A0000}"/>
    <cellStyle name="20% - Ênfase6 2 5 3" xfId="4093" xr:uid="{00000000-0005-0000-0000-0000950A0000}"/>
    <cellStyle name="20% - Ênfase6 2 6" xfId="2795" xr:uid="{00000000-0005-0000-0000-0000960A0000}"/>
    <cellStyle name="20% - Ênfase6 2 6 2" xfId="3255" xr:uid="{00000000-0005-0000-0000-0000970A0000}"/>
    <cellStyle name="20% - Ênfase6 2 6 2 2" xfId="19708" xr:uid="{00000000-0005-0000-0000-0000980A0000}"/>
    <cellStyle name="20% - Ênfase6 2 6 2 2 2" xfId="22637" xr:uid="{00000000-0005-0000-0000-0000990A0000}"/>
    <cellStyle name="20% - Ênfase6 2 6 2 2 2 2" xfId="27024" xr:uid="{00000000-0005-0000-0000-00009A0A0000}"/>
    <cellStyle name="20% - Ênfase6 2 6 2 2 2 2 2" xfId="37144" xr:uid="{00000000-0005-0000-0000-00009B0A0000}"/>
    <cellStyle name="20% - Ênfase6 2 6 2 2 2 3" xfId="32812" xr:uid="{00000000-0005-0000-0000-00009C0A0000}"/>
    <cellStyle name="20% - Ênfase6 2 6 2 2 2 4" xfId="44572" xr:uid="{00000000-0005-0000-0000-00009D0A0000}"/>
    <cellStyle name="20% - Ênfase6 2 6 2 2 3" xfId="24949" xr:uid="{00000000-0005-0000-0000-00009E0A0000}"/>
    <cellStyle name="20% - Ênfase6 2 6 2 2 3 2" xfId="35079" xr:uid="{00000000-0005-0000-0000-00009F0A0000}"/>
    <cellStyle name="20% - Ênfase6 2 6 2 2 4" xfId="29936" xr:uid="{00000000-0005-0000-0000-0000A00A0000}"/>
    <cellStyle name="20% - Ênfase6 2 6 2 2 5" xfId="40633" xr:uid="{00000000-0005-0000-0000-0000A10A0000}"/>
    <cellStyle name="20% - Ênfase6 2 6 2 3" xfId="20674" xr:uid="{00000000-0005-0000-0000-0000A20A0000}"/>
    <cellStyle name="20% - Ênfase6 2 6 2 3 2" xfId="25855" xr:uid="{00000000-0005-0000-0000-0000A30A0000}"/>
    <cellStyle name="20% - Ênfase6 2 6 2 3 2 2" xfId="35976" xr:uid="{00000000-0005-0000-0000-0000A40A0000}"/>
    <cellStyle name="20% - Ênfase6 2 6 2 3 3" xfId="30880" xr:uid="{00000000-0005-0000-0000-0000A50A0000}"/>
    <cellStyle name="20% - Ênfase6 2 6 2 3 4" xfId="42659" xr:uid="{00000000-0005-0000-0000-0000A60A0000}"/>
    <cellStyle name="20% - Ênfase6 2 6 2 4" xfId="23762" xr:uid="{00000000-0005-0000-0000-0000A70A0000}"/>
    <cellStyle name="20% - Ênfase6 2 6 2 4 2" xfId="33909" xr:uid="{00000000-0005-0000-0000-0000A80A0000}"/>
    <cellStyle name="20% - Ênfase6 2 6 2 5" xfId="27980" xr:uid="{00000000-0005-0000-0000-0000A90A0000}"/>
    <cellStyle name="20% - Ênfase6 2 6 2 6" xfId="38717" xr:uid="{00000000-0005-0000-0000-0000AA0A0000}"/>
    <cellStyle name="20% - Ênfase6 2 6 3" xfId="19180" xr:uid="{00000000-0005-0000-0000-0000AB0A0000}"/>
    <cellStyle name="20% - Ênfase6 2 6 3 2" xfId="22111" xr:uid="{00000000-0005-0000-0000-0000AC0A0000}"/>
    <cellStyle name="20% - Ênfase6 2 6 3 2 2" xfId="26498" xr:uid="{00000000-0005-0000-0000-0000AD0A0000}"/>
    <cellStyle name="20% - Ênfase6 2 6 3 2 2 2" xfId="36618" xr:uid="{00000000-0005-0000-0000-0000AE0A0000}"/>
    <cellStyle name="20% - Ênfase6 2 6 3 2 2 3" xfId="45091" xr:uid="{00000000-0005-0000-0000-0000AF0A0000}"/>
    <cellStyle name="20% - Ênfase6 2 6 3 2 3" xfId="32286" xr:uid="{00000000-0005-0000-0000-0000B00A0000}"/>
    <cellStyle name="20% - Ênfase6 2 6 3 2 4" xfId="41152" xr:uid="{00000000-0005-0000-0000-0000B10A0000}"/>
    <cellStyle name="20% - Ênfase6 2 6 3 3" xfId="24423" xr:uid="{00000000-0005-0000-0000-0000B20A0000}"/>
    <cellStyle name="20% - Ênfase6 2 6 3 3 2" xfId="34553" xr:uid="{00000000-0005-0000-0000-0000B30A0000}"/>
    <cellStyle name="20% - Ênfase6 2 6 3 3 3" xfId="43178" xr:uid="{00000000-0005-0000-0000-0000B40A0000}"/>
    <cellStyle name="20% - Ênfase6 2 6 3 4" xfId="29409" xr:uid="{00000000-0005-0000-0000-0000B50A0000}"/>
    <cellStyle name="20% - Ênfase6 2 6 3 5" xfId="39236" xr:uid="{00000000-0005-0000-0000-0000B60A0000}"/>
    <cellStyle name="20% - Ênfase6 2 6 4" xfId="20308" xr:uid="{00000000-0005-0000-0000-0000B70A0000}"/>
    <cellStyle name="20% - Ênfase6 2 6 4 2" xfId="25490" xr:uid="{00000000-0005-0000-0000-0000B80A0000}"/>
    <cellStyle name="20% - Ênfase6 2 6 4 2 2" xfId="35611" xr:uid="{00000000-0005-0000-0000-0000B90A0000}"/>
    <cellStyle name="20% - Ênfase6 2 6 4 2 3" xfId="43943" xr:uid="{00000000-0005-0000-0000-0000BA0A0000}"/>
    <cellStyle name="20% - Ênfase6 2 6 4 3" xfId="30515" xr:uid="{00000000-0005-0000-0000-0000BB0A0000}"/>
    <cellStyle name="20% - Ênfase6 2 6 4 4" xfId="40004" xr:uid="{00000000-0005-0000-0000-0000BC0A0000}"/>
    <cellStyle name="20% - Ênfase6 2 6 5" xfId="23390" xr:uid="{00000000-0005-0000-0000-0000BD0A0000}"/>
    <cellStyle name="20% - Ênfase6 2 6 5 2" xfId="33543" xr:uid="{00000000-0005-0000-0000-0000BE0A0000}"/>
    <cellStyle name="20% - Ênfase6 2 6 5 3" xfId="42030" xr:uid="{00000000-0005-0000-0000-0000BF0A0000}"/>
    <cellStyle name="20% - Ênfase6 2 6 6" xfId="27600" xr:uid="{00000000-0005-0000-0000-0000C00A0000}"/>
    <cellStyle name="20% - Ênfase6 2 6 7" xfId="38088" xr:uid="{00000000-0005-0000-0000-0000C10A0000}"/>
    <cellStyle name="20% - Ênfase6 2 7" xfId="2796" xr:uid="{00000000-0005-0000-0000-0000C20A0000}"/>
    <cellStyle name="20% - Ênfase6 2 7 2" xfId="19529" xr:uid="{00000000-0005-0000-0000-0000C30A0000}"/>
    <cellStyle name="20% - Ênfase6 2 7 2 2" xfId="22458" xr:uid="{00000000-0005-0000-0000-0000C40A0000}"/>
    <cellStyle name="20% - Ênfase6 2 7 2 2 2" xfId="26845" xr:uid="{00000000-0005-0000-0000-0000C50A0000}"/>
    <cellStyle name="20% - Ênfase6 2 7 2 2 2 2" xfId="36965" xr:uid="{00000000-0005-0000-0000-0000C60A0000}"/>
    <cellStyle name="20% - Ênfase6 2 7 2 2 2 3" xfId="44696" xr:uid="{00000000-0005-0000-0000-0000C70A0000}"/>
    <cellStyle name="20% - Ênfase6 2 7 2 2 3" xfId="32633" xr:uid="{00000000-0005-0000-0000-0000C80A0000}"/>
    <cellStyle name="20% - Ênfase6 2 7 2 2 4" xfId="40757" xr:uid="{00000000-0005-0000-0000-0000C90A0000}"/>
    <cellStyle name="20% - Ênfase6 2 7 2 3" xfId="24770" xr:uid="{00000000-0005-0000-0000-0000CA0A0000}"/>
    <cellStyle name="20% - Ênfase6 2 7 2 3 2" xfId="34900" xr:uid="{00000000-0005-0000-0000-0000CB0A0000}"/>
    <cellStyle name="20% - Ênfase6 2 7 2 3 3" xfId="42783" xr:uid="{00000000-0005-0000-0000-0000CC0A0000}"/>
    <cellStyle name="20% - Ênfase6 2 7 2 4" xfId="29757" xr:uid="{00000000-0005-0000-0000-0000CD0A0000}"/>
    <cellStyle name="20% - Ênfase6 2 7 2 5" xfId="38841" xr:uid="{00000000-0005-0000-0000-0000CE0A0000}"/>
    <cellStyle name="20% - Ênfase6 2 7 3" xfId="20309" xr:uid="{00000000-0005-0000-0000-0000CF0A0000}"/>
    <cellStyle name="20% - Ênfase6 2 7 3 2" xfId="25491" xr:uid="{00000000-0005-0000-0000-0000D00A0000}"/>
    <cellStyle name="20% - Ênfase6 2 7 3 2 2" xfId="35612" xr:uid="{00000000-0005-0000-0000-0000D10A0000}"/>
    <cellStyle name="20% - Ênfase6 2 7 3 2 2 2" xfId="45215" xr:uid="{00000000-0005-0000-0000-0000D20A0000}"/>
    <cellStyle name="20% - Ênfase6 2 7 3 2 3" xfId="41276" xr:uid="{00000000-0005-0000-0000-0000D30A0000}"/>
    <cellStyle name="20% - Ênfase6 2 7 3 3" xfId="30516" xr:uid="{00000000-0005-0000-0000-0000D40A0000}"/>
    <cellStyle name="20% - Ênfase6 2 7 3 3 2" xfId="43302" xr:uid="{00000000-0005-0000-0000-0000D50A0000}"/>
    <cellStyle name="20% - Ênfase6 2 7 3 4" xfId="39360" xr:uid="{00000000-0005-0000-0000-0000D60A0000}"/>
    <cellStyle name="20% - Ênfase6 2 7 4" xfId="23391" xr:uid="{00000000-0005-0000-0000-0000D70A0000}"/>
    <cellStyle name="20% - Ênfase6 2 7 4 2" xfId="33544" xr:uid="{00000000-0005-0000-0000-0000D80A0000}"/>
    <cellStyle name="20% - Ênfase6 2 7 4 2 2" xfId="44067" xr:uid="{00000000-0005-0000-0000-0000D90A0000}"/>
    <cellStyle name="20% - Ênfase6 2 7 4 3" xfId="40128" xr:uid="{00000000-0005-0000-0000-0000DA0A0000}"/>
    <cellStyle name="20% - Ênfase6 2 7 5" xfId="27601" xr:uid="{00000000-0005-0000-0000-0000DB0A0000}"/>
    <cellStyle name="20% - Ênfase6 2 7 5 2" xfId="42154" xr:uid="{00000000-0005-0000-0000-0000DC0A0000}"/>
    <cellStyle name="20% - Ênfase6 2 7 6" xfId="38212" xr:uid="{00000000-0005-0000-0000-0000DD0A0000}"/>
    <cellStyle name="20% - Ênfase6 2 8" xfId="2797" xr:uid="{00000000-0005-0000-0000-0000DE0A0000}"/>
    <cellStyle name="20% - Ênfase6 2 8 2" xfId="19685" xr:uid="{00000000-0005-0000-0000-0000DF0A0000}"/>
    <cellStyle name="20% - Ênfase6 2 8 2 2" xfId="22614" xr:uid="{00000000-0005-0000-0000-0000E00A0000}"/>
    <cellStyle name="20% - Ênfase6 2 8 2 2 2" xfId="27001" xr:uid="{00000000-0005-0000-0000-0000E10A0000}"/>
    <cellStyle name="20% - Ênfase6 2 8 2 2 2 2" xfId="37121" xr:uid="{00000000-0005-0000-0000-0000E20A0000}"/>
    <cellStyle name="20% - Ênfase6 2 8 2 2 2 3" xfId="44812" xr:uid="{00000000-0005-0000-0000-0000E30A0000}"/>
    <cellStyle name="20% - Ênfase6 2 8 2 2 3" xfId="32789" xr:uid="{00000000-0005-0000-0000-0000E40A0000}"/>
    <cellStyle name="20% - Ênfase6 2 8 2 2 4" xfId="40873" xr:uid="{00000000-0005-0000-0000-0000E50A0000}"/>
    <cellStyle name="20% - Ênfase6 2 8 2 3" xfId="24926" xr:uid="{00000000-0005-0000-0000-0000E60A0000}"/>
    <cellStyle name="20% - Ênfase6 2 8 2 3 2" xfId="35056" xr:uid="{00000000-0005-0000-0000-0000E70A0000}"/>
    <cellStyle name="20% - Ênfase6 2 8 2 3 3" xfId="42899" xr:uid="{00000000-0005-0000-0000-0000E80A0000}"/>
    <cellStyle name="20% - Ênfase6 2 8 2 4" xfId="29913" xr:uid="{00000000-0005-0000-0000-0000E90A0000}"/>
    <cellStyle name="20% - Ênfase6 2 8 2 5" xfId="38957" xr:uid="{00000000-0005-0000-0000-0000EA0A0000}"/>
    <cellStyle name="20% - Ênfase6 2 8 3" xfId="20310" xr:uid="{00000000-0005-0000-0000-0000EB0A0000}"/>
    <cellStyle name="20% - Ênfase6 2 8 3 2" xfId="25492" xr:uid="{00000000-0005-0000-0000-0000EC0A0000}"/>
    <cellStyle name="20% - Ênfase6 2 8 3 2 2" xfId="35613" xr:uid="{00000000-0005-0000-0000-0000ED0A0000}"/>
    <cellStyle name="20% - Ênfase6 2 8 3 2 2 2" xfId="45337" xr:uid="{00000000-0005-0000-0000-0000EE0A0000}"/>
    <cellStyle name="20% - Ênfase6 2 8 3 2 3" xfId="41398" xr:uid="{00000000-0005-0000-0000-0000EF0A0000}"/>
    <cellStyle name="20% - Ênfase6 2 8 3 3" xfId="30517" xr:uid="{00000000-0005-0000-0000-0000F00A0000}"/>
    <cellStyle name="20% - Ênfase6 2 8 3 3 2" xfId="43424" xr:uid="{00000000-0005-0000-0000-0000F10A0000}"/>
    <cellStyle name="20% - Ênfase6 2 8 3 4" xfId="39482" xr:uid="{00000000-0005-0000-0000-0000F20A0000}"/>
    <cellStyle name="20% - Ênfase6 2 8 4" xfId="23392" xr:uid="{00000000-0005-0000-0000-0000F30A0000}"/>
    <cellStyle name="20% - Ênfase6 2 8 4 2" xfId="33545" xr:uid="{00000000-0005-0000-0000-0000F40A0000}"/>
    <cellStyle name="20% - Ênfase6 2 8 4 2 2" xfId="44189" xr:uid="{00000000-0005-0000-0000-0000F50A0000}"/>
    <cellStyle name="20% - Ênfase6 2 8 4 3" xfId="40250" xr:uid="{00000000-0005-0000-0000-0000F60A0000}"/>
    <cellStyle name="20% - Ênfase6 2 8 5" xfId="27602" xr:uid="{00000000-0005-0000-0000-0000F70A0000}"/>
    <cellStyle name="20% - Ênfase6 2 8 5 2" xfId="42276" xr:uid="{00000000-0005-0000-0000-0000F80A0000}"/>
    <cellStyle name="20% - Ênfase6 2 8 6" xfId="38334" xr:uid="{00000000-0005-0000-0000-0000F90A0000}"/>
    <cellStyle name="20% - Ênfase6 2 9" xfId="2798" xr:uid="{00000000-0005-0000-0000-0000FA0A0000}"/>
    <cellStyle name="20% - Ênfase6 2 9 2" xfId="19352" xr:uid="{00000000-0005-0000-0000-0000FB0A0000}"/>
    <cellStyle name="20% - Ênfase6 2 9 2 2" xfId="22281" xr:uid="{00000000-0005-0000-0000-0000FC0A0000}"/>
    <cellStyle name="20% - Ênfase6 2 9 2 2 2" xfId="26668" xr:uid="{00000000-0005-0000-0000-0000FD0A0000}"/>
    <cellStyle name="20% - Ênfase6 2 9 2 2 2 2" xfId="36788" xr:uid="{00000000-0005-0000-0000-0000FE0A0000}"/>
    <cellStyle name="20% - Ênfase6 2 9 2 2 2 3" xfId="44831" xr:uid="{00000000-0005-0000-0000-0000FF0A0000}"/>
    <cellStyle name="20% - Ênfase6 2 9 2 2 3" xfId="32456" xr:uid="{00000000-0005-0000-0000-0000000B0000}"/>
    <cellStyle name="20% - Ênfase6 2 9 2 2 4" xfId="40892" xr:uid="{00000000-0005-0000-0000-0000010B0000}"/>
    <cellStyle name="20% - Ênfase6 2 9 2 3" xfId="24593" xr:uid="{00000000-0005-0000-0000-0000020B0000}"/>
    <cellStyle name="20% - Ênfase6 2 9 2 3 2" xfId="34723" xr:uid="{00000000-0005-0000-0000-0000030B0000}"/>
    <cellStyle name="20% - Ênfase6 2 9 2 3 3" xfId="42918" xr:uid="{00000000-0005-0000-0000-0000040B0000}"/>
    <cellStyle name="20% - Ênfase6 2 9 2 4" xfId="29580" xr:uid="{00000000-0005-0000-0000-0000050B0000}"/>
    <cellStyle name="20% - Ênfase6 2 9 2 5" xfId="38976" xr:uid="{00000000-0005-0000-0000-0000060B0000}"/>
    <cellStyle name="20% - Ênfase6 2 9 3" xfId="20311" xr:uid="{00000000-0005-0000-0000-0000070B0000}"/>
    <cellStyle name="20% - Ênfase6 2 9 3 2" xfId="25493" xr:uid="{00000000-0005-0000-0000-0000080B0000}"/>
    <cellStyle name="20% - Ênfase6 2 9 3 2 2" xfId="35614" xr:uid="{00000000-0005-0000-0000-0000090B0000}"/>
    <cellStyle name="20% - Ênfase6 2 9 3 2 2 2" xfId="45459" xr:uid="{00000000-0005-0000-0000-00000A0B0000}"/>
    <cellStyle name="20% - Ênfase6 2 9 3 2 3" xfId="41520" xr:uid="{00000000-0005-0000-0000-00000B0B0000}"/>
    <cellStyle name="20% - Ênfase6 2 9 3 3" xfId="30518" xr:uid="{00000000-0005-0000-0000-00000C0B0000}"/>
    <cellStyle name="20% - Ênfase6 2 9 3 3 2" xfId="43546" xr:uid="{00000000-0005-0000-0000-00000D0B0000}"/>
    <cellStyle name="20% - Ênfase6 2 9 3 4" xfId="39604" xr:uid="{00000000-0005-0000-0000-00000E0B0000}"/>
    <cellStyle name="20% - Ênfase6 2 9 4" xfId="23393" xr:uid="{00000000-0005-0000-0000-00000F0B0000}"/>
    <cellStyle name="20% - Ênfase6 2 9 4 2" xfId="33546" xr:uid="{00000000-0005-0000-0000-0000100B0000}"/>
    <cellStyle name="20% - Ênfase6 2 9 4 2 2" xfId="44311" xr:uid="{00000000-0005-0000-0000-0000110B0000}"/>
    <cellStyle name="20% - Ênfase6 2 9 4 3" xfId="40372" xr:uid="{00000000-0005-0000-0000-0000120B0000}"/>
    <cellStyle name="20% - Ênfase6 2 9 5" xfId="27603" xr:uid="{00000000-0005-0000-0000-0000130B0000}"/>
    <cellStyle name="20% - Ênfase6 2 9 5 2" xfId="42398" xr:uid="{00000000-0005-0000-0000-0000140B0000}"/>
    <cellStyle name="20% - Ênfase6 2 9 6" xfId="38456" xr:uid="{00000000-0005-0000-0000-0000150B0000}"/>
    <cellStyle name="20% - Ênfase6 2_12001 - Planilha orçamentária" xfId="385" xr:uid="{00000000-0005-0000-0000-0000160B0000}"/>
    <cellStyle name="20% - Ênfase6 3" xfId="386" xr:uid="{00000000-0005-0000-0000-0000170B0000}"/>
    <cellStyle name="20% - Ênfase6 3 10" xfId="27385" xr:uid="{00000000-0005-0000-0000-0000180B0000}"/>
    <cellStyle name="20% - Ênfase6 3 10 2" xfId="45898" xr:uid="{00000000-0005-0000-0000-0000190B0000}"/>
    <cellStyle name="20% - Ênfase6 3 11" xfId="37535" xr:uid="{00000000-0005-0000-0000-00001A0B0000}"/>
    <cellStyle name="20% - Ênfase6 3 12" xfId="37718" xr:uid="{00000000-0005-0000-0000-00001B0B0000}"/>
    <cellStyle name="20% - Ênfase6 3 13" xfId="37942" xr:uid="{00000000-0005-0000-0000-00001C0B0000}"/>
    <cellStyle name="20% - Ênfase6 3 2" xfId="2799" xr:uid="{00000000-0005-0000-0000-00001D0B0000}"/>
    <cellStyle name="20% - Ênfase6 3 2 2" xfId="3256" xr:uid="{00000000-0005-0000-0000-00001E0B0000}"/>
    <cellStyle name="20% - Ênfase6 3 2 2 2" xfId="19709" xr:uid="{00000000-0005-0000-0000-00001F0B0000}"/>
    <cellStyle name="20% - Ênfase6 3 2 2 2 2" xfId="22638" xr:uid="{00000000-0005-0000-0000-0000200B0000}"/>
    <cellStyle name="20% - Ênfase6 3 2 2 2 2 2" xfId="27025" xr:uid="{00000000-0005-0000-0000-0000210B0000}"/>
    <cellStyle name="20% - Ênfase6 3 2 2 2 2 2 2" xfId="37145" xr:uid="{00000000-0005-0000-0000-0000220B0000}"/>
    <cellStyle name="20% - Ênfase6 3 2 2 2 2 3" xfId="32813" xr:uid="{00000000-0005-0000-0000-0000230B0000}"/>
    <cellStyle name="20% - Ênfase6 3 2 2 2 2 4" xfId="44573" xr:uid="{00000000-0005-0000-0000-0000240B0000}"/>
    <cellStyle name="20% - Ênfase6 3 2 2 2 3" xfId="24950" xr:uid="{00000000-0005-0000-0000-0000250B0000}"/>
    <cellStyle name="20% - Ênfase6 3 2 2 2 3 2" xfId="35080" xr:uid="{00000000-0005-0000-0000-0000260B0000}"/>
    <cellStyle name="20% - Ênfase6 3 2 2 2 4" xfId="29937" xr:uid="{00000000-0005-0000-0000-0000270B0000}"/>
    <cellStyle name="20% - Ênfase6 3 2 2 2 5" xfId="40634" xr:uid="{00000000-0005-0000-0000-0000280B0000}"/>
    <cellStyle name="20% - Ênfase6 3 2 2 3" xfId="20675" xr:uid="{00000000-0005-0000-0000-0000290B0000}"/>
    <cellStyle name="20% - Ênfase6 3 2 2 3 2" xfId="25856" xr:uid="{00000000-0005-0000-0000-00002A0B0000}"/>
    <cellStyle name="20% - Ênfase6 3 2 2 3 2 2" xfId="35977" xr:uid="{00000000-0005-0000-0000-00002B0B0000}"/>
    <cellStyle name="20% - Ênfase6 3 2 2 3 3" xfId="30881" xr:uid="{00000000-0005-0000-0000-00002C0B0000}"/>
    <cellStyle name="20% - Ênfase6 3 2 2 3 4" xfId="42660" xr:uid="{00000000-0005-0000-0000-00002D0B0000}"/>
    <cellStyle name="20% - Ênfase6 3 2 2 4" xfId="23763" xr:uid="{00000000-0005-0000-0000-00002E0B0000}"/>
    <cellStyle name="20% - Ênfase6 3 2 2 4 2" xfId="33910" xr:uid="{00000000-0005-0000-0000-00002F0B0000}"/>
    <cellStyle name="20% - Ênfase6 3 2 2 5" xfId="27981" xr:uid="{00000000-0005-0000-0000-0000300B0000}"/>
    <cellStyle name="20% - Ênfase6 3 2 2 6" xfId="38718" xr:uid="{00000000-0005-0000-0000-0000310B0000}"/>
    <cellStyle name="20% - Ênfase6 3 2 3" xfId="19181" xr:uid="{00000000-0005-0000-0000-0000320B0000}"/>
    <cellStyle name="20% - Ênfase6 3 2 3 2" xfId="22112" xr:uid="{00000000-0005-0000-0000-0000330B0000}"/>
    <cellStyle name="20% - Ênfase6 3 2 3 2 2" xfId="26499" xr:uid="{00000000-0005-0000-0000-0000340B0000}"/>
    <cellStyle name="20% - Ênfase6 3 2 3 2 2 2" xfId="36619" xr:uid="{00000000-0005-0000-0000-0000350B0000}"/>
    <cellStyle name="20% - Ênfase6 3 2 3 2 2 3" xfId="45092" xr:uid="{00000000-0005-0000-0000-0000360B0000}"/>
    <cellStyle name="20% - Ênfase6 3 2 3 2 3" xfId="32287" xr:uid="{00000000-0005-0000-0000-0000370B0000}"/>
    <cellStyle name="20% - Ênfase6 3 2 3 2 4" xfId="41153" xr:uid="{00000000-0005-0000-0000-0000380B0000}"/>
    <cellStyle name="20% - Ênfase6 3 2 3 3" xfId="24424" xr:uid="{00000000-0005-0000-0000-0000390B0000}"/>
    <cellStyle name="20% - Ênfase6 3 2 3 3 2" xfId="34554" xr:uid="{00000000-0005-0000-0000-00003A0B0000}"/>
    <cellStyle name="20% - Ênfase6 3 2 3 3 3" xfId="43179" xr:uid="{00000000-0005-0000-0000-00003B0B0000}"/>
    <cellStyle name="20% - Ênfase6 3 2 3 4" xfId="29410" xr:uid="{00000000-0005-0000-0000-00003C0B0000}"/>
    <cellStyle name="20% - Ênfase6 3 2 3 5" xfId="39237" xr:uid="{00000000-0005-0000-0000-00003D0B0000}"/>
    <cellStyle name="20% - Ênfase6 3 2 4" xfId="20312" xr:uid="{00000000-0005-0000-0000-00003E0B0000}"/>
    <cellStyle name="20% - Ênfase6 3 2 4 2" xfId="25494" xr:uid="{00000000-0005-0000-0000-00003F0B0000}"/>
    <cellStyle name="20% - Ênfase6 3 2 4 2 2" xfId="35615" xr:uid="{00000000-0005-0000-0000-0000400B0000}"/>
    <cellStyle name="20% - Ênfase6 3 2 4 2 3" xfId="43944" xr:uid="{00000000-0005-0000-0000-0000410B0000}"/>
    <cellStyle name="20% - Ênfase6 3 2 4 3" xfId="30519" xr:uid="{00000000-0005-0000-0000-0000420B0000}"/>
    <cellStyle name="20% - Ênfase6 3 2 4 4" xfId="40005" xr:uid="{00000000-0005-0000-0000-0000430B0000}"/>
    <cellStyle name="20% - Ênfase6 3 2 5" xfId="23394" xr:uid="{00000000-0005-0000-0000-0000440B0000}"/>
    <cellStyle name="20% - Ênfase6 3 2 5 2" xfId="33547" xr:uid="{00000000-0005-0000-0000-0000450B0000}"/>
    <cellStyle name="20% - Ênfase6 3 2 5 3" xfId="42031" xr:uid="{00000000-0005-0000-0000-0000460B0000}"/>
    <cellStyle name="20% - Ênfase6 3 2 6" xfId="27604" xr:uid="{00000000-0005-0000-0000-0000470B0000}"/>
    <cellStyle name="20% - Ênfase6 3 2 7" xfId="38089" xr:uid="{00000000-0005-0000-0000-0000480B0000}"/>
    <cellStyle name="20% - Ênfase6 3 3" xfId="2800" xr:uid="{00000000-0005-0000-0000-0000490B0000}"/>
    <cellStyle name="20% - Ênfase6 3 3 2" xfId="19530" xr:uid="{00000000-0005-0000-0000-00004A0B0000}"/>
    <cellStyle name="20% - Ênfase6 3 3 2 2" xfId="22459" xr:uid="{00000000-0005-0000-0000-00004B0B0000}"/>
    <cellStyle name="20% - Ênfase6 3 3 2 2 2" xfId="26846" xr:uid="{00000000-0005-0000-0000-00004C0B0000}"/>
    <cellStyle name="20% - Ênfase6 3 3 2 2 2 2" xfId="36966" xr:uid="{00000000-0005-0000-0000-00004D0B0000}"/>
    <cellStyle name="20% - Ênfase6 3 3 2 2 2 3" xfId="44697" xr:uid="{00000000-0005-0000-0000-00004E0B0000}"/>
    <cellStyle name="20% - Ênfase6 3 3 2 2 3" xfId="32634" xr:uid="{00000000-0005-0000-0000-00004F0B0000}"/>
    <cellStyle name="20% - Ênfase6 3 3 2 2 4" xfId="40758" xr:uid="{00000000-0005-0000-0000-0000500B0000}"/>
    <cellStyle name="20% - Ênfase6 3 3 2 3" xfId="24771" xr:uid="{00000000-0005-0000-0000-0000510B0000}"/>
    <cellStyle name="20% - Ênfase6 3 3 2 3 2" xfId="34901" xr:uid="{00000000-0005-0000-0000-0000520B0000}"/>
    <cellStyle name="20% - Ênfase6 3 3 2 3 3" xfId="42784" xr:uid="{00000000-0005-0000-0000-0000530B0000}"/>
    <cellStyle name="20% - Ênfase6 3 3 2 4" xfId="29758" xr:uid="{00000000-0005-0000-0000-0000540B0000}"/>
    <cellStyle name="20% - Ênfase6 3 3 2 5" xfId="38842" xr:uid="{00000000-0005-0000-0000-0000550B0000}"/>
    <cellStyle name="20% - Ênfase6 3 3 3" xfId="20313" xr:uid="{00000000-0005-0000-0000-0000560B0000}"/>
    <cellStyle name="20% - Ênfase6 3 3 3 2" xfId="25495" xr:uid="{00000000-0005-0000-0000-0000570B0000}"/>
    <cellStyle name="20% - Ênfase6 3 3 3 2 2" xfId="35616" xr:uid="{00000000-0005-0000-0000-0000580B0000}"/>
    <cellStyle name="20% - Ênfase6 3 3 3 2 2 2" xfId="45216" xr:uid="{00000000-0005-0000-0000-0000590B0000}"/>
    <cellStyle name="20% - Ênfase6 3 3 3 2 3" xfId="41277" xr:uid="{00000000-0005-0000-0000-00005A0B0000}"/>
    <cellStyle name="20% - Ênfase6 3 3 3 3" xfId="30520" xr:uid="{00000000-0005-0000-0000-00005B0B0000}"/>
    <cellStyle name="20% - Ênfase6 3 3 3 3 2" xfId="43303" xr:uid="{00000000-0005-0000-0000-00005C0B0000}"/>
    <cellStyle name="20% - Ênfase6 3 3 3 4" xfId="39361" xr:uid="{00000000-0005-0000-0000-00005D0B0000}"/>
    <cellStyle name="20% - Ênfase6 3 3 4" xfId="23395" xr:uid="{00000000-0005-0000-0000-00005E0B0000}"/>
    <cellStyle name="20% - Ênfase6 3 3 4 2" xfId="33548" xr:uid="{00000000-0005-0000-0000-00005F0B0000}"/>
    <cellStyle name="20% - Ênfase6 3 3 4 2 2" xfId="44068" xr:uid="{00000000-0005-0000-0000-0000600B0000}"/>
    <cellStyle name="20% - Ênfase6 3 3 4 3" xfId="40129" xr:uid="{00000000-0005-0000-0000-0000610B0000}"/>
    <cellStyle name="20% - Ênfase6 3 3 5" xfId="27605" xr:uid="{00000000-0005-0000-0000-0000620B0000}"/>
    <cellStyle name="20% - Ênfase6 3 3 5 2" xfId="42155" xr:uid="{00000000-0005-0000-0000-0000630B0000}"/>
    <cellStyle name="20% - Ênfase6 3 3 6" xfId="38213" xr:uid="{00000000-0005-0000-0000-0000640B0000}"/>
    <cellStyle name="20% - Ênfase6 3 4" xfId="3257" xr:uid="{00000000-0005-0000-0000-0000650B0000}"/>
    <cellStyle name="20% - Ênfase6 3 4 2" xfId="19353" xr:uid="{00000000-0005-0000-0000-0000660B0000}"/>
    <cellStyle name="20% - Ênfase6 3 4 2 2" xfId="22282" xr:uid="{00000000-0005-0000-0000-0000670B0000}"/>
    <cellStyle name="20% - Ênfase6 3 4 2 2 2" xfId="26669" xr:uid="{00000000-0005-0000-0000-0000680B0000}"/>
    <cellStyle name="20% - Ênfase6 3 4 2 2 2 2" xfId="36789" xr:uid="{00000000-0005-0000-0000-0000690B0000}"/>
    <cellStyle name="20% - Ênfase6 3 4 2 2 2 3" xfId="44832" xr:uid="{00000000-0005-0000-0000-00006A0B0000}"/>
    <cellStyle name="20% - Ênfase6 3 4 2 2 3" xfId="32457" xr:uid="{00000000-0005-0000-0000-00006B0B0000}"/>
    <cellStyle name="20% - Ênfase6 3 4 2 2 4" xfId="40893" xr:uid="{00000000-0005-0000-0000-00006C0B0000}"/>
    <cellStyle name="20% - Ênfase6 3 4 2 3" xfId="24594" xr:uid="{00000000-0005-0000-0000-00006D0B0000}"/>
    <cellStyle name="20% - Ênfase6 3 4 2 3 2" xfId="34724" xr:uid="{00000000-0005-0000-0000-00006E0B0000}"/>
    <cellStyle name="20% - Ênfase6 3 4 2 3 3" xfId="42919" xr:uid="{00000000-0005-0000-0000-00006F0B0000}"/>
    <cellStyle name="20% - Ênfase6 3 4 2 4" xfId="29581" xr:uid="{00000000-0005-0000-0000-0000700B0000}"/>
    <cellStyle name="20% - Ênfase6 3 4 2 5" xfId="38977" xr:uid="{00000000-0005-0000-0000-0000710B0000}"/>
    <cellStyle name="20% - Ênfase6 3 4 3" xfId="20676" xr:uid="{00000000-0005-0000-0000-0000720B0000}"/>
    <cellStyle name="20% - Ênfase6 3 4 3 2" xfId="25857" xr:uid="{00000000-0005-0000-0000-0000730B0000}"/>
    <cellStyle name="20% - Ênfase6 3 4 3 2 2" xfId="35978" xr:uid="{00000000-0005-0000-0000-0000740B0000}"/>
    <cellStyle name="20% - Ênfase6 3 4 3 2 2 2" xfId="45338" xr:uid="{00000000-0005-0000-0000-0000750B0000}"/>
    <cellStyle name="20% - Ênfase6 3 4 3 2 3" xfId="41399" xr:uid="{00000000-0005-0000-0000-0000760B0000}"/>
    <cellStyle name="20% - Ênfase6 3 4 3 3" xfId="30882" xr:uid="{00000000-0005-0000-0000-0000770B0000}"/>
    <cellStyle name="20% - Ênfase6 3 4 3 3 2" xfId="43425" xr:uid="{00000000-0005-0000-0000-0000780B0000}"/>
    <cellStyle name="20% - Ênfase6 3 4 3 4" xfId="39483" xr:uid="{00000000-0005-0000-0000-0000790B0000}"/>
    <cellStyle name="20% - Ênfase6 3 4 4" xfId="23764" xr:uid="{00000000-0005-0000-0000-00007A0B0000}"/>
    <cellStyle name="20% - Ênfase6 3 4 4 2" xfId="33911" xr:uid="{00000000-0005-0000-0000-00007B0B0000}"/>
    <cellStyle name="20% - Ênfase6 3 4 4 2 2" xfId="44190" xr:uid="{00000000-0005-0000-0000-00007C0B0000}"/>
    <cellStyle name="20% - Ênfase6 3 4 4 3" xfId="40251" xr:uid="{00000000-0005-0000-0000-00007D0B0000}"/>
    <cellStyle name="20% - Ênfase6 3 4 5" xfId="27982" xr:uid="{00000000-0005-0000-0000-00007E0B0000}"/>
    <cellStyle name="20% - Ênfase6 3 4 5 2" xfId="42277" xr:uid="{00000000-0005-0000-0000-00007F0B0000}"/>
    <cellStyle name="20% - Ênfase6 3 4 6" xfId="38335" xr:uid="{00000000-0005-0000-0000-0000800B0000}"/>
    <cellStyle name="20% - Ênfase6 3 5" xfId="3258" xr:uid="{00000000-0005-0000-0000-0000810B0000}"/>
    <cellStyle name="20% - Ênfase6 3 5 2" xfId="19880" xr:uid="{00000000-0005-0000-0000-0000820B0000}"/>
    <cellStyle name="20% - Ênfase6 3 5 2 2" xfId="22809" xr:uid="{00000000-0005-0000-0000-0000830B0000}"/>
    <cellStyle name="20% - Ênfase6 3 5 2 2 2" xfId="27196" xr:uid="{00000000-0005-0000-0000-0000840B0000}"/>
    <cellStyle name="20% - Ênfase6 3 5 2 2 2 2" xfId="37316" xr:uid="{00000000-0005-0000-0000-0000850B0000}"/>
    <cellStyle name="20% - Ênfase6 3 5 2 2 2 3" xfId="45460" xr:uid="{00000000-0005-0000-0000-0000860B0000}"/>
    <cellStyle name="20% - Ênfase6 3 5 2 2 3" xfId="32984" xr:uid="{00000000-0005-0000-0000-0000870B0000}"/>
    <cellStyle name="20% - Ênfase6 3 5 2 2 4" xfId="41521" xr:uid="{00000000-0005-0000-0000-0000880B0000}"/>
    <cellStyle name="20% - Ênfase6 3 5 2 3" xfId="25121" xr:uid="{00000000-0005-0000-0000-0000890B0000}"/>
    <cellStyle name="20% - Ênfase6 3 5 2 3 2" xfId="35251" xr:uid="{00000000-0005-0000-0000-00008A0B0000}"/>
    <cellStyle name="20% - Ênfase6 3 5 2 3 3" xfId="43547" xr:uid="{00000000-0005-0000-0000-00008B0B0000}"/>
    <cellStyle name="20% - Ênfase6 3 5 2 4" xfId="30108" xr:uid="{00000000-0005-0000-0000-00008C0B0000}"/>
    <cellStyle name="20% - Ênfase6 3 5 2 5" xfId="39605" xr:uid="{00000000-0005-0000-0000-00008D0B0000}"/>
    <cellStyle name="20% - Ênfase6 3 5 3" xfId="20677" xr:uid="{00000000-0005-0000-0000-00008E0B0000}"/>
    <cellStyle name="20% - Ênfase6 3 5 3 2" xfId="25858" xr:uid="{00000000-0005-0000-0000-00008F0B0000}"/>
    <cellStyle name="20% - Ênfase6 3 5 3 2 2" xfId="35979" xr:uid="{00000000-0005-0000-0000-0000900B0000}"/>
    <cellStyle name="20% - Ênfase6 3 5 3 2 3" xfId="44312" xr:uid="{00000000-0005-0000-0000-0000910B0000}"/>
    <cellStyle name="20% - Ênfase6 3 5 3 3" xfId="30883" xr:uid="{00000000-0005-0000-0000-0000920B0000}"/>
    <cellStyle name="20% - Ênfase6 3 5 3 4" xfId="40373" xr:uid="{00000000-0005-0000-0000-0000930B0000}"/>
    <cellStyle name="20% - Ênfase6 3 5 4" xfId="23765" xr:uid="{00000000-0005-0000-0000-0000940B0000}"/>
    <cellStyle name="20% - Ênfase6 3 5 4 2" xfId="33912" xr:uid="{00000000-0005-0000-0000-0000950B0000}"/>
    <cellStyle name="20% - Ênfase6 3 5 4 3" xfId="42399" xr:uid="{00000000-0005-0000-0000-0000960B0000}"/>
    <cellStyle name="20% - Ênfase6 3 5 5" xfId="27983" xr:uid="{00000000-0005-0000-0000-0000970B0000}"/>
    <cellStyle name="20% - Ênfase6 3 5 6" xfId="38457" xr:uid="{00000000-0005-0000-0000-0000980B0000}"/>
    <cellStyle name="20% - Ênfase6 3 6" xfId="18985" xr:uid="{00000000-0005-0000-0000-0000990B0000}"/>
    <cellStyle name="20% - Ênfase6 3 6 2" xfId="21939" xr:uid="{00000000-0005-0000-0000-00009A0B0000}"/>
    <cellStyle name="20% - Ênfase6 3 6 2 2" xfId="26331" xr:uid="{00000000-0005-0000-0000-00009B0B0000}"/>
    <cellStyle name="20% - Ênfase6 3 6 2 2 2" xfId="36451" xr:uid="{00000000-0005-0000-0000-00009C0B0000}"/>
    <cellStyle name="20% - Ênfase6 3 6 2 2 2 2" xfId="45598" xr:uid="{00000000-0005-0000-0000-00009D0B0000}"/>
    <cellStyle name="20% - Ênfase6 3 6 2 2 3" xfId="41659" xr:uid="{00000000-0005-0000-0000-00009E0B0000}"/>
    <cellStyle name="20% - Ênfase6 3 6 2 3" xfId="32115" xr:uid="{00000000-0005-0000-0000-00009F0B0000}"/>
    <cellStyle name="20% - Ênfase6 3 6 2 3 2" xfId="43685" xr:uid="{00000000-0005-0000-0000-0000A00B0000}"/>
    <cellStyle name="20% - Ênfase6 3 6 2 4" xfId="39743" xr:uid="{00000000-0005-0000-0000-0000A10B0000}"/>
    <cellStyle name="20% - Ênfase6 3 6 3" xfId="24251" xr:uid="{00000000-0005-0000-0000-0000A20B0000}"/>
    <cellStyle name="20% - Ênfase6 3 6 3 2" xfId="34384" xr:uid="{00000000-0005-0000-0000-0000A30B0000}"/>
    <cellStyle name="20% - Ênfase6 3 6 3 2 2" xfId="44449" xr:uid="{00000000-0005-0000-0000-0000A40B0000}"/>
    <cellStyle name="20% - Ênfase6 3 6 3 3" xfId="40510" xr:uid="{00000000-0005-0000-0000-0000A50B0000}"/>
    <cellStyle name="20% - Ênfase6 3 6 4" xfId="29222" xr:uid="{00000000-0005-0000-0000-0000A60B0000}"/>
    <cellStyle name="20% - Ênfase6 3 6 4 2" xfId="42536" xr:uid="{00000000-0005-0000-0000-0000A70B0000}"/>
    <cellStyle name="20% - Ênfase6 3 6 5" xfId="38594" xr:uid="{00000000-0005-0000-0000-0000A80B0000}"/>
    <cellStyle name="20% - Ênfase6 3 7" xfId="20115" xr:uid="{00000000-0005-0000-0000-0000A90B0000}"/>
    <cellStyle name="20% - Ênfase6 3 7 2" xfId="25298" xr:uid="{00000000-0005-0000-0000-0000AA0B0000}"/>
    <cellStyle name="20% - Ênfase6 3 7 2 2" xfId="35419" xr:uid="{00000000-0005-0000-0000-0000AB0B0000}"/>
    <cellStyle name="20% - Ênfase6 3 7 2 2 2" xfId="44968" xr:uid="{00000000-0005-0000-0000-0000AC0B0000}"/>
    <cellStyle name="20% - Ênfase6 3 7 2 3" xfId="41029" xr:uid="{00000000-0005-0000-0000-0000AD0B0000}"/>
    <cellStyle name="20% - Ênfase6 3 7 3" xfId="30323" xr:uid="{00000000-0005-0000-0000-0000AE0B0000}"/>
    <cellStyle name="20% - Ênfase6 3 7 3 2" xfId="43055" xr:uid="{00000000-0005-0000-0000-0000AF0B0000}"/>
    <cellStyle name="20% - Ênfase6 3 7 4" xfId="39113" xr:uid="{00000000-0005-0000-0000-0000B00B0000}"/>
    <cellStyle name="20% - Ênfase6 3 8" xfId="23023" xr:uid="{00000000-0005-0000-0000-0000B10B0000}"/>
    <cellStyle name="20% - Ênfase6 3 8 2" xfId="33188" xr:uid="{00000000-0005-0000-0000-0000B20B0000}"/>
    <cellStyle name="20% - Ênfase6 3 8 2 2" xfId="43810" xr:uid="{00000000-0005-0000-0000-0000B30B0000}"/>
    <cellStyle name="20% - Ênfase6 3 8 3" xfId="39867" xr:uid="{00000000-0005-0000-0000-0000B40B0000}"/>
    <cellStyle name="20% - Ênfase6 3 9" xfId="23186" xr:uid="{00000000-0005-0000-0000-0000B50B0000}"/>
    <cellStyle name="20% - Ênfase6 3 9 2" xfId="33350" xr:uid="{00000000-0005-0000-0000-0000B60B0000}"/>
    <cellStyle name="20% - Ênfase6 3 9 3" xfId="41875" xr:uid="{00000000-0005-0000-0000-0000B70B0000}"/>
    <cellStyle name="20% - Ênfase6 4" xfId="4094" xr:uid="{00000000-0005-0000-0000-0000B80B0000}"/>
    <cellStyle name="20% - Ênfase6 5" xfId="4095" xr:uid="{00000000-0005-0000-0000-0000B90B0000}"/>
    <cellStyle name="20% - Ênfase6 6" xfId="4096" xr:uid="{00000000-0005-0000-0000-0000BA0B0000}"/>
    <cellStyle name="20% - Ênfase6 7" xfId="27350" xr:uid="{00000000-0005-0000-0000-0000BB0B0000}"/>
    <cellStyle name="20% - Ênfase6 7 2" xfId="37470" xr:uid="{00000000-0005-0000-0000-0000BC0B0000}"/>
    <cellStyle name="20% - Ênfase6 8" xfId="27369" xr:uid="{00000000-0005-0000-0000-0000BD0B0000}"/>
    <cellStyle name="20% - Ênfase6 9" xfId="37494" xr:uid="{00000000-0005-0000-0000-0000BE0B0000}"/>
    <cellStyle name="40% - Accent1" xfId="4097" xr:uid="{00000000-0005-0000-0000-0000BF0B0000}"/>
    <cellStyle name="40% - Accent2" xfId="4098" xr:uid="{00000000-0005-0000-0000-0000C00B0000}"/>
    <cellStyle name="40% - Accent3" xfId="4099" xr:uid="{00000000-0005-0000-0000-0000C10B0000}"/>
    <cellStyle name="40% - Accent4" xfId="4100" xr:uid="{00000000-0005-0000-0000-0000C20B0000}"/>
    <cellStyle name="40% - Accent4 2" xfId="41776" xr:uid="{00000000-0005-0000-0000-0000C30B0000}"/>
    <cellStyle name="40% - Accent5" xfId="4101" xr:uid="{00000000-0005-0000-0000-0000C40B0000}"/>
    <cellStyle name="40% - Accent6" xfId="4102" xr:uid="{00000000-0005-0000-0000-0000C50B0000}"/>
    <cellStyle name="40% - Cor1" xfId="184" xr:uid="{00000000-0005-0000-0000-0000C60B0000}"/>
    <cellStyle name="40% - Cor1 2" xfId="387" xr:uid="{00000000-0005-0000-0000-0000C70B0000}"/>
    <cellStyle name="40% - Cor1 2 2" xfId="4103" xr:uid="{00000000-0005-0000-0000-0000C80B0000}"/>
    <cellStyle name="40% - Cor1 3" xfId="4104" xr:uid="{00000000-0005-0000-0000-0000C90B0000}"/>
    <cellStyle name="40% - Cor2" xfId="188" xr:uid="{00000000-0005-0000-0000-0000CA0B0000}"/>
    <cellStyle name="40% - Cor2 2" xfId="388" xr:uid="{00000000-0005-0000-0000-0000CB0B0000}"/>
    <cellStyle name="40% - Cor2 2 2" xfId="4105" xr:uid="{00000000-0005-0000-0000-0000CC0B0000}"/>
    <cellStyle name="40% - Cor2 3" xfId="4106" xr:uid="{00000000-0005-0000-0000-0000CD0B0000}"/>
    <cellStyle name="40% - Cor3" xfId="192" xr:uid="{00000000-0005-0000-0000-0000CE0B0000}"/>
    <cellStyle name="40% - Cor3 2" xfId="389" xr:uid="{00000000-0005-0000-0000-0000CF0B0000}"/>
    <cellStyle name="40% - Cor3 2 2" xfId="4107" xr:uid="{00000000-0005-0000-0000-0000D00B0000}"/>
    <cellStyle name="40% - Cor3 3" xfId="4108" xr:uid="{00000000-0005-0000-0000-0000D10B0000}"/>
    <cellStyle name="40% - Cor4" xfId="196" xr:uid="{00000000-0005-0000-0000-0000D20B0000}"/>
    <cellStyle name="40% - Cor4 2" xfId="390" xr:uid="{00000000-0005-0000-0000-0000D30B0000}"/>
    <cellStyle name="40% - Cor4 2 2" xfId="4109" xr:uid="{00000000-0005-0000-0000-0000D40B0000}"/>
    <cellStyle name="40% - Cor4 3" xfId="4110" xr:uid="{00000000-0005-0000-0000-0000D50B0000}"/>
    <cellStyle name="40% - Cor5" xfId="200" xr:uid="{00000000-0005-0000-0000-0000D60B0000}"/>
    <cellStyle name="40% - Cor5 2" xfId="391" xr:uid="{00000000-0005-0000-0000-0000D70B0000}"/>
    <cellStyle name="40% - Cor5 2 2" xfId="4111" xr:uid="{00000000-0005-0000-0000-0000D80B0000}"/>
    <cellStyle name="40% - Cor5 3" xfId="4112" xr:uid="{00000000-0005-0000-0000-0000D90B0000}"/>
    <cellStyle name="40% - Cor6" xfId="204" xr:uid="{00000000-0005-0000-0000-0000DA0B0000}"/>
    <cellStyle name="40% - Cor6 2" xfId="392" xr:uid="{00000000-0005-0000-0000-0000DB0B0000}"/>
    <cellStyle name="40% - Cor6 2 2" xfId="4113" xr:uid="{00000000-0005-0000-0000-0000DC0B0000}"/>
    <cellStyle name="40% - Cor6 3" xfId="4114" xr:uid="{00000000-0005-0000-0000-0000DD0B0000}"/>
    <cellStyle name="40% - Ênfase1 10" xfId="37509" xr:uid="{00000000-0005-0000-0000-0000DE0B0000}"/>
    <cellStyle name="40% - Ênfase1 11" xfId="37695" xr:uid="{00000000-0005-0000-0000-0000DF0B0000}"/>
    <cellStyle name="40% - Ênfase1 2" xfId="393" xr:uid="{00000000-0005-0000-0000-0000E00B0000}"/>
    <cellStyle name="40% - Ênfase1 2 10" xfId="2801" xr:uid="{00000000-0005-0000-0000-0000E10B0000}"/>
    <cellStyle name="40% - Ênfase1 2 10 2" xfId="19507" xr:uid="{00000000-0005-0000-0000-0000E20B0000}"/>
    <cellStyle name="40% - Ênfase1 2 10 2 2" xfId="22436" xr:uid="{00000000-0005-0000-0000-0000E30B0000}"/>
    <cellStyle name="40% - Ênfase1 2 10 2 2 2" xfId="26823" xr:uid="{00000000-0005-0000-0000-0000E40B0000}"/>
    <cellStyle name="40% - Ênfase1 2 10 2 2 2 2" xfId="36943" xr:uid="{00000000-0005-0000-0000-0000E50B0000}"/>
    <cellStyle name="40% - Ênfase1 2 10 2 2 2 3" xfId="44946" xr:uid="{00000000-0005-0000-0000-0000E60B0000}"/>
    <cellStyle name="40% - Ênfase1 2 10 2 2 3" xfId="32611" xr:uid="{00000000-0005-0000-0000-0000E70B0000}"/>
    <cellStyle name="40% - Ênfase1 2 10 2 2 4" xfId="41007" xr:uid="{00000000-0005-0000-0000-0000E80B0000}"/>
    <cellStyle name="40% - Ênfase1 2 10 2 3" xfId="24748" xr:uid="{00000000-0005-0000-0000-0000E90B0000}"/>
    <cellStyle name="40% - Ênfase1 2 10 2 3 2" xfId="34878" xr:uid="{00000000-0005-0000-0000-0000EA0B0000}"/>
    <cellStyle name="40% - Ênfase1 2 10 2 3 3" xfId="43033" xr:uid="{00000000-0005-0000-0000-0000EB0B0000}"/>
    <cellStyle name="40% - Ênfase1 2 10 2 4" xfId="29735" xr:uid="{00000000-0005-0000-0000-0000EC0B0000}"/>
    <cellStyle name="40% - Ênfase1 2 10 2 5" xfId="39091" xr:uid="{00000000-0005-0000-0000-0000ED0B0000}"/>
    <cellStyle name="40% - Ênfase1 2 10 3" xfId="20314" xr:uid="{00000000-0005-0000-0000-0000EE0B0000}"/>
    <cellStyle name="40% - Ênfase1 2 10 3 2" xfId="25496" xr:uid="{00000000-0005-0000-0000-0000EF0B0000}"/>
    <cellStyle name="40% - Ênfase1 2 10 3 2 2" xfId="35617" xr:uid="{00000000-0005-0000-0000-0000F00B0000}"/>
    <cellStyle name="40% - Ênfase1 2 10 3 2 2 2" xfId="45574" xr:uid="{00000000-0005-0000-0000-0000F10B0000}"/>
    <cellStyle name="40% - Ênfase1 2 10 3 2 3" xfId="41635" xr:uid="{00000000-0005-0000-0000-0000F20B0000}"/>
    <cellStyle name="40% - Ênfase1 2 10 3 3" xfId="30521" xr:uid="{00000000-0005-0000-0000-0000F30B0000}"/>
    <cellStyle name="40% - Ênfase1 2 10 3 3 2" xfId="43661" xr:uid="{00000000-0005-0000-0000-0000F40B0000}"/>
    <cellStyle name="40% - Ênfase1 2 10 3 4" xfId="39719" xr:uid="{00000000-0005-0000-0000-0000F50B0000}"/>
    <cellStyle name="40% - Ênfase1 2 10 4" xfId="23396" xr:uid="{00000000-0005-0000-0000-0000F60B0000}"/>
    <cellStyle name="40% - Ênfase1 2 10 4 2" xfId="33549" xr:uid="{00000000-0005-0000-0000-0000F70B0000}"/>
    <cellStyle name="40% - Ênfase1 2 10 4 2 2" xfId="44426" xr:uid="{00000000-0005-0000-0000-0000F80B0000}"/>
    <cellStyle name="40% - Ênfase1 2 10 4 3" xfId="40487" xr:uid="{00000000-0005-0000-0000-0000F90B0000}"/>
    <cellStyle name="40% - Ênfase1 2 10 5" xfId="27606" xr:uid="{00000000-0005-0000-0000-0000FA0B0000}"/>
    <cellStyle name="40% - Ênfase1 2 10 5 2" xfId="42513" xr:uid="{00000000-0005-0000-0000-0000FB0B0000}"/>
    <cellStyle name="40% - Ênfase1 2 10 6" xfId="38571" xr:uid="{00000000-0005-0000-0000-0000FC0B0000}"/>
    <cellStyle name="40% - Ênfase1 2 11" xfId="3259" xr:uid="{00000000-0005-0000-0000-0000FD0B0000}"/>
    <cellStyle name="40% - Ênfase1 2 11 2" xfId="19881" xr:uid="{00000000-0005-0000-0000-0000FE0B0000}"/>
    <cellStyle name="40% - Ênfase1 2 11 2 2" xfId="22810" xr:uid="{00000000-0005-0000-0000-0000FF0B0000}"/>
    <cellStyle name="40% - Ênfase1 2 11 2 2 2" xfId="27197" xr:uid="{00000000-0005-0000-0000-0000000C0000}"/>
    <cellStyle name="40% - Ênfase1 2 11 2 2 2 2" xfId="37317" xr:uid="{00000000-0005-0000-0000-0000010C0000}"/>
    <cellStyle name="40% - Ênfase1 2 11 2 2 2 3" xfId="45599" xr:uid="{00000000-0005-0000-0000-0000020C0000}"/>
    <cellStyle name="40% - Ênfase1 2 11 2 2 3" xfId="32985" xr:uid="{00000000-0005-0000-0000-0000030C0000}"/>
    <cellStyle name="40% - Ênfase1 2 11 2 2 4" xfId="41660" xr:uid="{00000000-0005-0000-0000-0000040C0000}"/>
    <cellStyle name="40% - Ênfase1 2 11 2 3" xfId="25122" xr:uid="{00000000-0005-0000-0000-0000050C0000}"/>
    <cellStyle name="40% - Ênfase1 2 11 2 3 2" xfId="35252" xr:uid="{00000000-0005-0000-0000-0000060C0000}"/>
    <cellStyle name="40% - Ênfase1 2 11 2 3 3" xfId="43686" xr:uid="{00000000-0005-0000-0000-0000070C0000}"/>
    <cellStyle name="40% - Ênfase1 2 11 2 4" xfId="30109" xr:uid="{00000000-0005-0000-0000-0000080C0000}"/>
    <cellStyle name="40% - Ênfase1 2 11 2 5" xfId="39744" xr:uid="{00000000-0005-0000-0000-0000090C0000}"/>
    <cellStyle name="40% - Ênfase1 2 11 3" xfId="20678" xr:uid="{00000000-0005-0000-0000-00000A0C0000}"/>
    <cellStyle name="40% - Ênfase1 2 11 3 2" xfId="25859" xr:uid="{00000000-0005-0000-0000-00000B0C0000}"/>
    <cellStyle name="40% - Ênfase1 2 11 3 2 2" xfId="35980" xr:uid="{00000000-0005-0000-0000-00000C0C0000}"/>
    <cellStyle name="40% - Ênfase1 2 11 3 2 3" xfId="44450" xr:uid="{00000000-0005-0000-0000-00000D0C0000}"/>
    <cellStyle name="40% - Ênfase1 2 11 3 3" xfId="30884" xr:uid="{00000000-0005-0000-0000-00000E0C0000}"/>
    <cellStyle name="40% - Ênfase1 2 11 3 4" xfId="40511" xr:uid="{00000000-0005-0000-0000-00000F0C0000}"/>
    <cellStyle name="40% - Ênfase1 2 11 4" xfId="23766" xr:uid="{00000000-0005-0000-0000-0000100C0000}"/>
    <cellStyle name="40% - Ênfase1 2 11 4 2" xfId="33913" xr:uid="{00000000-0005-0000-0000-0000110C0000}"/>
    <cellStyle name="40% - Ênfase1 2 11 4 3" xfId="42537" xr:uid="{00000000-0005-0000-0000-0000120C0000}"/>
    <cellStyle name="40% - Ênfase1 2 11 5" xfId="27984" xr:uid="{00000000-0005-0000-0000-0000130C0000}"/>
    <cellStyle name="40% - Ênfase1 2 11 6" xfId="38595" xr:uid="{00000000-0005-0000-0000-0000140C0000}"/>
    <cellStyle name="40% - Ênfase1 2 12" xfId="18986" xr:uid="{00000000-0005-0000-0000-0000150C0000}"/>
    <cellStyle name="40% - Ênfase1 2 12 2" xfId="21940" xr:uid="{00000000-0005-0000-0000-0000160C0000}"/>
    <cellStyle name="40% - Ênfase1 2 12 2 2" xfId="26332" xr:uid="{00000000-0005-0000-0000-0000170C0000}"/>
    <cellStyle name="40% - Ênfase1 2 12 2 2 2" xfId="36452" xr:uid="{00000000-0005-0000-0000-0000180C0000}"/>
    <cellStyle name="40% - Ênfase1 2 12 2 2 3" xfId="44969" xr:uid="{00000000-0005-0000-0000-0000190C0000}"/>
    <cellStyle name="40% - Ênfase1 2 12 2 3" xfId="32116" xr:uid="{00000000-0005-0000-0000-00001A0C0000}"/>
    <cellStyle name="40% - Ênfase1 2 12 2 4" xfId="41030" xr:uid="{00000000-0005-0000-0000-00001B0C0000}"/>
    <cellStyle name="40% - Ênfase1 2 12 3" xfId="24252" xr:uid="{00000000-0005-0000-0000-00001C0C0000}"/>
    <cellStyle name="40% - Ênfase1 2 12 3 2" xfId="34385" xr:uid="{00000000-0005-0000-0000-00001D0C0000}"/>
    <cellStyle name="40% - Ênfase1 2 12 3 3" xfId="43056" xr:uid="{00000000-0005-0000-0000-00001E0C0000}"/>
    <cellStyle name="40% - Ênfase1 2 12 4" xfId="29223" xr:uid="{00000000-0005-0000-0000-00001F0C0000}"/>
    <cellStyle name="40% - Ênfase1 2 12 5" xfId="39114" xr:uid="{00000000-0005-0000-0000-0000200C0000}"/>
    <cellStyle name="40% - Ênfase1 2 13" xfId="20116" xr:uid="{00000000-0005-0000-0000-0000210C0000}"/>
    <cellStyle name="40% - Ênfase1 2 13 2" xfId="25299" xr:uid="{00000000-0005-0000-0000-0000220C0000}"/>
    <cellStyle name="40% - Ênfase1 2 13 2 2" xfId="35420" xr:uid="{00000000-0005-0000-0000-0000230C0000}"/>
    <cellStyle name="40% - Ênfase1 2 13 2 3" xfId="43811" xr:uid="{00000000-0005-0000-0000-0000240C0000}"/>
    <cellStyle name="40% - Ênfase1 2 13 3" xfId="30324" xr:uid="{00000000-0005-0000-0000-0000250C0000}"/>
    <cellStyle name="40% - Ênfase1 2 13 4" xfId="39868" xr:uid="{00000000-0005-0000-0000-0000260C0000}"/>
    <cellStyle name="40% - Ênfase1 2 14" xfId="23024" xr:uid="{00000000-0005-0000-0000-0000270C0000}"/>
    <cellStyle name="40% - Ênfase1 2 14 2" xfId="33189" xr:uid="{00000000-0005-0000-0000-0000280C0000}"/>
    <cellStyle name="40% - Ênfase1 2 14 3" xfId="41878" xr:uid="{00000000-0005-0000-0000-0000290C0000}"/>
    <cellStyle name="40% - Ênfase1 2 15" xfId="23187" xr:uid="{00000000-0005-0000-0000-00002A0C0000}"/>
    <cellStyle name="40% - Ênfase1 2 15 2" xfId="33351" xr:uid="{00000000-0005-0000-0000-00002B0C0000}"/>
    <cellStyle name="40% - Ênfase1 2 15 3" xfId="45899" xr:uid="{00000000-0005-0000-0000-00002C0C0000}"/>
    <cellStyle name="40% - Ênfase1 2 16" xfId="24222" xr:uid="{00000000-0005-0000-0000-00002D0C0000}"/>
    <cellStyle name="40% - Ênfase1 2 17" xfId="27386" xr:uid="{00000000-0005-0000-0000-00002E0C0000}"/>
    <cellStyle name="40% - Ênfase1 2 18" xfId="37536" xr:uid="{00000000-0005-0000-0000-00002F0C0000}"/>
    <cellStyle name="40% - Ênfase1 2 19" xfId="37719" xr:uid="{00000000-0005-0000-0000-0000300C0000}"/>
    <cellStyle name="40% - Ênfase1 2 2" xfId="394" xr:uid="{00000000-0005-0000-0000-0000310C0000}"/>
    <cellStyle name="40% - Ênfase1 2 2 2" xfId="395" xr:uid="{00000000-0005-0000-0000-0000320C0000}"/>
    <cellStyle name="40% - Ênfase1 2 2 2 2" xfId="396" xr:uid="{00000000-0005-0000-0000-0000330C0000}"/>
    <cellStyle name="40% - Ênfase1 2 2 2 2 2" xfId="397" xr:uid="{00000000-0005-0000-0000-0000340C0000}"/>
    <cellStyle name="40% - Ênfase1 2 2 2 2 2 2" xfId="4115" xr:uid="{00000000-0005-0000-0000-0000350C0000}"/>
    <cellStyle name="40% - Ênfase1 2 2 2 2 3" xfId="4116" xr:uid="{00000000-0005-0000-0000-0000360C0000}"/>
    <cellStyle name="40% - Ênfase1 2 2 2 3" xfId="398" xr:uid="{00000000-0005-0000-0000-0000370C0000}"/>
    <cellStyle name="40% - Ênfase1 2 2 2 3 2" xfId="399" xr:uid="{00000000-0005-0000-0000-0000380C0000}"/>
    <cellStyle name="40% - Ênfase1 2 2 2 3 2 2" xfId="4117" xr:uid="{00000000-0005-0000-0000-0000390C0000}"/>
    <cellStyle name="40% - Ênfase1 2 2 2 3 3" xfId="4118" xr:uid="{00000000-0005-0000-0000-00003A0C0000}"/>
    <cellStyle name="40% - Ênfase1 2 2 2 4" xfId="400" xr:uid="{00000000-0005-0000-0000-00003B0C0000}"/>
    <cellStyle name="40% - Ênfase1 2 2 2 4 2" xfId="4119" xr:uid="{00000000-0005-0000-0000-00003C0C0000}"/>
    <cellStyle name="40% - Ênfase1 2 2 2 5" xfId="4120" xr:uid="{00000000-0005-0000-0000-00003D0C0000}"/>
    <cellStyle name="40% - Ênfase1 2 2 2_12001 - Planilha orçamentária" xfId="401" xr:uid="{00000000-0005-0000-0000-00003E0C0000}"/>
    <cellStyle name="40% - Ênfase1 2 2 3" xfId="402" xr:uid="{00000000-0005-0000-0000-00003F0C0000}"/>
    <cellStyle name="40% - Ênfase1 2 2 3 2" xfId="403" xr:uid="{00000000-0005-0000-0000-0000400C0000}"/>
    <cellStyle name="40% - Ênfase1 2 2 3 2 2" xfId="4121" xr:uid="{00000000-0005-0000-0000-0000410C0000}"/>
    <cellStyle name="40% - Ênfase1 2 2 3 3" xfId="4122" xr:uid="{00000000-0005-0000-0000-0000420C0000}"/>
    <cellStyle name="40% - Ênfase1 2 2 4" xfId="404" xr:uid="{00000000-0005-0000-0000-0000430C0000}"/>
    <cellStyle name="40% - Ênfase1 2 2 4 2" xfId="405" xr:uid="{00000000-0005-0000-0000-0000440C0000}"/>
    <cellStyle name="40% - Ênfase1 2 2 4 2 2" xfId="4123" xr:uid="{00000000-0005-0000-0000-0000450C0000}"/>
    <cellStyle name="40% - Ênfase1 2 2 4 3" xfId="4124" xr:uid="{00000000-0005-0000-0000-0000460C0000}"/>
    <cellStyle name="40% - Ênfase1 2 2 5" xfId="406" xr:uid="{00000000-0005-0000-0000-0000470C0000}"/>
    <cellStyle name="40% - Ênfase1 2 2 5 2" xfId="4125" xr:uid="{00000000-0005-0000-0000-0000480C0000}"/>
    <cellStyle name="40% - Ênfase1 2 2 6" xfId="4126" xr:uid="{00000000-0005-0000-0000-0000490C0000}"/>
    <cellStyle name="40% - Ênfase1 2 2_12001 - Planilha orçamentária" xfId="407" xr:uid="{00000000-0005-0000-0000-00004A0C0000}"/>
    <cellStyle name="40% - Ênfase1 2 20" xfId="37943" xr:uid="{00000000-0005-0000-0000-00004B0C0000}"/>
    <cellStyle name="40% - Ênfase1 2 3" xfId="408" xr:uid="{00000000-0005-0000-0000-00004C0C0000}"/>
    <cellStyle name="40% - Ênfase1 2 3 2" xfId="409" xr:uid="{00000000-0005-0000-0000-00004D0C0000}"/>
    <cellStyle name="40% - Ênfase1 2 3 2 2" xfId="410" xr:uid="{00000000-0005-0000-0000-00004E0C0000}"/>
    <cellStyle name="40% - Ênfase1 2 3 2 2 2" xfId="4127" xr:uid="{00000000-0005-0000-0000-00004F0C0000}"/>
    <cellStyle name="40% - Ênfase1 2 3 2 3" xfId="4128" xr:uid="{00000000-0005-0000-0000-0000500C0000}"/>
    <cellStyle name="40% - Ênfase1 2 3 3" xfId="411" xr:uid="{00000000-0005-0000-0000-0000510C0000}"/>
    <cellStyle name="40% - Ênfase1 2 3 3 2" xfId="412" xr:uid="{00000000-0005-0000-0000-0000520C0000}"/>
    <cellStyle name="40% - Ênfase1 2 3 3 2 2" xfId="4129" xr:uid="{00000000-0005-0000-0000-0000530C0000}"/>
    <cellStyle name="40% - Ênfase1 2 3 3 3" xfId="4130" xr:uid="{00000000-0005-0000-0000-0000540C0000}"/>
    <cellStyle name="40% - Ênfase1 2 3 4" xfId="413" xr:uid="{00000000-0005-0000-0000-0000550C0000}"/>
    <cellStyle name="40% - Ênfase1 2 3 4 2" xfId="4131" xr:uid="{00000000-0005-0000-0000-0000560C0000}"/>
    <cellStyle name="40% - Ênfase1 2 3 5" xfId="4132" xr:uid="{00000000-0005-0000-0000-0000570C0000}"/>
    <cellStyle name="40% - Ênfase1 2 3_12001 - Planilha orçamentária" xfId="414" xr:uid="{00000000-0005-0000-0000-0000580C0000}"/>
    <cellStyle name="40% - Ênfase1 2 4" xfId="415" xr:uid="{00000000-0005-0000-0000-0000590C0000}"/>
    <cellStyle name="40% - Ênfase1 2 4 2" xfId="416" xr:uid="{00000000-0005-0000-0000-00005A0C0000}"/>
    <cellStyle name="40% - Ênfase1 2 4 2 2" xfId="4133" xr:uid="{00000000-0005-0000-0000-00005B0C0000}"/>
    <cellStyle name="40% - Ênfase1 2 4 3" xfId="4134" xr:uid="{00000000-0005-0000-0000-00005C0C0000}"/>
    <cellStyle name="40% - Ênfase1 2 5" xfId="417" xr:uid="{00000000-0005-0000-0000-00005D0C0000}"/>
    <cellStyle name="40% - Ênfase1 2 5 2" xfId="418" xr:uid="{00000000-0005-0000-0000-00005E0C0000}"/>
    <cellStyle name="40% - Ênfase1 2 5 2 2" xfId="4135" xr:uid="{00000000-0005-0000-0000-00005F0C0000}"/>
    <cellStyle name="40% - Ênfase1 2 5 3" xfId="4136" xr:uid="{00000000-0005-0000-0000-0000600C0000}"/>
    <cellStyle name="40% - Ênfase1 2 6" xfId="2802" xr:uid="{00000000-0005-0000-0000-0000610C0000}"/>
    <cellStyle name="40% - Ênfase1 2 6 2" xfId="3260" xr:uid="{00000000-0005-0000-0000-0000620C0000}"/>
    <cellStyle name="40% - Ênfase1 2 6 2 2" xfId="19710" xr:uid="{00000000-0005-0000-0000-0000630C0000}"/>
    <cellStyle name="40% - Ênfase1 2 6 2 2 2" xfId="22639" xr:uid="{00000000-0005-0000-0000-0000640C0000}"/>
    <cellStyle name="40% - Ênfase1 2 6 2 2 2 2" xfId="27026" xr:uid="{00000000-0005-0000-0000-0000650C0000}"/>
    <cellStyle name="40% - Ênfase1 2 6 2 2 2 2 2" xfId="37146" xr:uid="{00000000-0005-0000-0000-0000660C0000}"/>
    <cellStyle name="40% - Ênfase1 2 6 2 2 2 3" xfId="32814" xr:uid="{00000000-0005-0000-0000-0000670C0000}"/>
    <cellStyle name="40% - Ênfase1 2 6 2 2 2 4" xfId="44574" xr:uid="{00000000-0005-0000-0000-0000680C0000}"/>
    <cellStyle name="40% - Ênfase1 2 6 2 2 3" xfId="24951" xr:uid="{00000000-0005-0000-0000-0000690C0000}"/>
    <cellStyle name="40% - Ênfase1 2 6 2 2 3 2" xfId="35081" xr:uid="{00000000-0005-0000-0000-00006A0C0000}"/>
    <cellStyle name="40% - Ênfase1 2 6 2 2 4" xfId="29938" xr:uid="{00000000-0005-0000-0000-00006B0C0000}"/>
    <cellStyle name="40% - Ênfase1 2 6 2 2 5" xfId="40635" xr:uid="{00000000-0005-0000-0000-00006C0C0000}"/>
    <cellStyle name="40% - Ênfase1 2 6 2 3" xfId="20679" xr:uid="{00000000-0005-0000-0000-00006D0C0000}"/>
    <cellStyle name="40% - Ênfase1 2 6 2 3 2" xfId="25860" xr:uid="{00000000-0005-0000-0000-00006E0C0000}"/>
    <cellStyle name="40% - Ênfase1 2 6 2 3 2 2" xfId="35981" xr:uid="{00000000-0005-0000-0000-00006F0C0000}"/>
    <cellStyle name="40% - Ênfase1 2 6 2 3 3" xfId="30885" xr:uid="{00000000-0005-0000-0000-0000700C0000}"/>
    <cellStyle name="40% - Ênfase1 2 6 2 3 4" xfId="42661" xr:uid="{00000000-0005-0000-0000-0000710C0000}"/>
    <cellStyle name="40% - Ênfase1 2 6 2 4" xfId="23767" xr:uid="{00000000-0005-0000-0000-0000720C0000}"/>
    <cellStyle name="40% - Ênfase1 2 6 2 4 2" xfId="33914" xr:uid="{00000000-0005-0000-0000-0000730C0000}"/>
    <cellStyle name="40% - Ênfase1 2 6 2 5" xfId="27985" xr:uid="{00000000-0005-0000-0000-0000740C0000}"/>
    <cellStyle name="40% - Ênfase1 2 6 2 6" xfId="38719" xr:uid="{00000000-0005-0000-0000-0000750C0000}"/>
    <cellStyle name="40% - Ênfase1 2 6 3" xfId="19182" xr:uid="{00000000-0005-0000-0000-0000760C0000}"/>
    <cellStyle name="40% - Ênfase1 2 6 3 2" xfId="22113" xr:uid="{00000000-0005-0000-0000-0000770C0000}"/>
    <cellStyle name="40% - Ênfase1 2 6 3 2 2" xfId="26500" xr:uid="{00000000-0005-0000-0000-0000780C0000}"/>
    <cellStyle name="40% - Ênfase1 2 6 3 2 2 2" xfId="36620" xr:uid="{00000000-0005-0000-0000-0000790C0000}"/>
    <cellStyle name="40% - Ênfase1 2 6 3 2 2 3" xfId="45093" xr:uid="{00000000-0005-0000-0000-00007A0C0000}"/>
    <cellStyle name="40% - Ênfase1 2 6 3 2 3" xfId="32288" xr:uid="{00000000-0005-0000-0000-00007B0C0000}"/>
    <cellStyle name="40% - Ênfase1 2 6 3 2 4" xfId="41154" xr:uid="{00000000-0005-0000-0000-00007C0C0000}"/>
    <cellStyle name="40% - Ênfase1 2 6 3 3" xfId="24425" xr:uid="{00000000-0005-0000-0000-00007D0C0000}"/>
    <cellStyle name="40% - Ênfase1 2 6 3 3 2" xfId="34555" xr:uid="{00000000-0005-0000-0000-00007E0C0000}"/>
    <cellStyle name="40% - Ênfase1 2 6 3 3 3" xfId="43180" xr:uid="{00000000-0005-0000-0000-00007F0C0000}"/>
    <cellStyle name="40% - Ênfase1 2 6 3 4" xfId="29411" xr:uid="{00000000-0005-0000-0000-0000800C0000}"/>
    <cellStyle name="40% - Ênfase1 2 6 3 5" xfId="39238" xr:uid="{00000000-0005-0000-0000-0000810C0000}"/>
    <cellStyle name="40% - Ênfase1 2 6 4" xfId="20315" xr:uid="{00000000-0005-0000-0000-0000820C0000}"/>
    <cellStyle name="40% - Ênfase1 2 6 4 2" xfId="25497" xr:uid="{00000000-0005-0000-0000-0000830C0000}"/>
    <cellStyle name="40% - Ênfase1 2 6 4 2 2" xfId="35618" xr:uid="{00000000-0005-0000-0000-0000840C0000}"/>
    <cellStyle name="40% - Ênfase1 2 6 4 2 3" xfId="43945" xr:uid="{00000000-0005-0000-0000-0000850C0000}"/>
    <cellStyle name="40% - Ênfase1 2 6 4 3" xfId="30522" xr:uid="{00000000-0005-0000-0000-0000860C0000}"/>
    <cellStyle name="40% - Ênfase1 2 6 4 4" xfId="40006" xr:uid="{00000000-0005-0000-0000-0000870C0000}"/>
    <cellStyle name="40% - Ênfase1 2 6 5" xfId="23397" xr:uid="{00000000-0005-0000-0000-0000880C0000}"/>
    <cellStyle name="40% - Ênfase1 2 6 5 2" xfId="33550" xr:uid="{00000000-0005-0000-0000-0000890C0000}"/>
    <cellStyle name="40% - Ênfase1 2 6 5 3" xfId="42032" xr:uid="{00000000-0005-0000-0000-00008A0C0000}"/>
    <cellStyle name="40% - Ênfase1 2 6 6" xfId="27607" xr:uid="{00000000-0005-0000-0000-00008B0C0000}"/>
    <cellStyle name="40% - Ênfase1 2 6 7" xfId="38090" xr:uid="{00000000-0005-0000-0000-00008C0C0000}"/>
    <cellStyle name="40% - Ênfase1 2 7" xfId="2803" xr:uid="{00000000-0005-0000-0000-00008D0C0000}"/>
    <cellStyle name="40% - Ênfase1 2 7 2" xfId="19531" xr:uid="{00000000-0005-0000-0000-00008E0C0000}"/>
    <cellStyle name="40% - Ênfase1 2 7 2 2" xfId="22460" xr:uid="{00000000-0005-0000-0000-00008F0C0000}"/>
    <cellStyle name="40% - Ênfase1 2 7 2 2 2" xfId="26847" xr:uid="{00000000-0005-0000-0000-0000900C0000}"/>
    <cellStyle name="40% - Ênfase1 2 7 2 2 2 2" xfId="36967" xr:uid="{00000000-0005-0000-0000-0000910C0000}"/>
    <cellStyle name="40% - Ênfase1 2 7 2 2 2 3" xfId="44698" xr:uid="{00000000-0005-0000-0000-0000920C0000}"/>
    <cellStyle name="40% - Ênfase1 2 7 2 2 3" xfId="32635" xr:uid="{00000000-0005-0000-0000-0000930C0000}"/>
    <cellStyle name="40% - Ênfase1 2 7 2 2 4" xfId="40759" xr:uid="{00000000-0005-0000-0000-0000940C0000}"/>
    <cellStyle name="40% - Ênfase1 2 7 2 3" xfId="24772" xr:uid="{00000000-0005-0000-0000-0000950C0000}"/>
    <cellStyle name="40% - Ênfase1 2 7 2 3 2" xfId="34902" xr:uid="{00000000-0005-0000-0000-0000960C0000}"/>
    <cellStyle name="40% - Ênfase1 2 7 2 3 3" xfId="42785" xr:uid="{00000000-0005-0000-0000-0000970C0000}"/>
    <cellStyle name="40% - Ênfase1 2 7 2 4" xfId="29759" xr:uid="{00000000-0005-0000-0000-0000980C0000}"/>
    <cellStyle name="40% - Ênfase1 2 7 2 5" xfId="38843" xr:uid="{00000000-0005-0000-0000-0000990C0000}"/>
    <cellStyle name="40% - Ênfase1 2 7 3" xfId="20316" xr:uid="{00000000-0005-0000-0000-00009A0C0000}"/>
    <cellStyle name="40% - Ênfase1 2 7 3 2" xfId="25498" xr:uid="{00000000-0005-0000-0000-00009B0C0000}"/>
    <cellStyle name="40% - Ênfase1 2 7 3 2 2" xfId="35619" xr:uid="{00000000-0005-0000-0000-00009C0C0000}"/>
    <cellStyle name="40% - Ênfase1 2 7 3 2 2 2" xfId="45217" xr:uid="{00000000-0005-0000-0000-00009D0C0000}"/>
    <cellStyle name="40% - Ênfase1 2 7 3 2 3" xfId="41278" xr:uid="{00000000-0005-0000-0000-00009E0C0000}"/>
    <cellStyle name="40% - Ênfase1 2 7 3 3" xfId="30523" xr:uid="{00000000-0005-0000-0000-00009F0C0000}"/>
    <cellStyle name="40% - Ênfase1 2 7 3 3 2" xfId="43304" xr:uid="{00000000-0005-0000-0000-0000A00C0000}"/>
    <cellStyle name="40% - Ênfase1 2 7 3 4" xfId="39362" xr:uid="{00000000-0005-0000-0000-0000A10C0000}"/>
    <cellStyle name="40% - Ênfase1 2 7 4" xfId="23398" xr:uid="{00000000-0005-0000-0000-0000A20C0000}"/>
    <cellStyle name="40% - Ênfase1 2 7 4 2" xfId="33551" xr:uid="{00000000-0005-0000-0000-0000A30C0000}"/>
    <cellStyle name="40% - Ênfase1 2 7 4 2 2" xfId="44069" xr:uid="{00000000-0005-0000-0000-0000A40C0000}"/>
    <cellStyle name="40% - Ênfase1 2 7 4 3" xfId="40130" xr:uid="{00000000-0005-0000-0000-0000A50C0000}"/>
    <cellStyle name="40% - Ênfase1 2 7 5" xfId="27608" xr:uid="{00000000-0005-0000-0000-0000A60C0000}"/>
    <cellStyle name="40% - Ênfase1 2 7 5 2" xfId="42156" xr:uid="{00000000-0005-0000-0000-0000A70C0000}"/>
    <cellStyle name="40% - Ênfase1 2 7 6" xfId="38214" xr:uid="{00000000-0005-0000-0000-0000A80C0000}"/>
    <cellStyle name="40% - Ênfase1 2 8" xfId="2804" xr:uid="{00000000-0005-0000-0000-0000A90C0000}"/>
    <cellStyle name="40% - Ênfase1 2 8 2" xfId="19684" xr:uid="{00000000-0005-0000-0000-0000AA0C0000}"/>
    <cellStyle name="40% - Ênfase1 2 8 2 2" xfId="22613" xr:uid="{00000000-0005-0000-0000-0000AB0C0000}"/>
    <cellStyle name="40% - Ênfase1 2 8 2 2 2" xfId="27000" xr:uid="{00000000-0005-0000-0000-0000AC0C0000}"/>
    <cellStyle name="40% - Ênfase1 2 8 2 2 2 2" xfId="37120" xr:uid="{00000000-0005-0000-0000-0000AD0C0000}"/>
    <cellStyle name="40% - Ênfase1 2 8 2 2 2 3" xfId="44811" xr:uid="{00000000-0005-0000-0000-0000AE0C0000}"/>
    <cellStyle name="40% - Ênfase1 2 8 2 2 3" xfId="32788" xr:uid="{00000000-0005-0000-0000-0000AF0C0000}"/>
    <cellStyle name="40% - Ênfase1 2 8 2 2 4" xfId="40872" xr:uid="{00000000-0005-0000-0000-0000B00C0000}"/>
    <cellStyle name="40% - Ênfase1 2 8 2 3" xfId="24925" xr:uid="{00000000-0005-0000-0000-0000B10C0000}"/>
    <cellStyle name="40% - Ênfase1 2 8 2 3 2" xfId="35055" xr:uid="{00000000-0005-0000-0000-0000B20C0000}"/>
    <cellStyle name="40% - Ênfase1 2 8 2 3 3" xfId="42898" xr:uid="{00000000-0005-0000-0000-0000B30C0000}"/>
    <cellStyle name="40% - Ênfase1 2 8 2 4" xfId="29912" xr:uid="{00000000-0005-0000-0000-0000B40C0000}"/>
    <cellStyle name="40% - Ênfase1 2 8 2 5" xfId="38956" xr:uid="{00000000-0005-0000-0000-0000B50C0000}"/>
    <cellStyle name="40% - Ênfase1 2 8 3" xfId="20317" xr:uid="{00000000-0005-0000-0000-0000B60C0000}"/>
    <cellStyle name="40% - Ênfase1 2 8 3 2" xfId="25499" xr:uid="{00000000-0005-0000-0000-0000B70C0000}"/>
    <cellStyle name="40% - Ênfase1 2 8 3 2 2" xfId="35620" xr:uid="{00000000-0005-0000-0000-0000B80C0000}"/>
    <cellStyle name="40% - Ênfase1 2 8 3 2 2 2" xfId="45339" xr:uid="{00000000-0005-0000-0000-0000B90C0000}"/>
    <cellStyle name="40% - Ênfase1 2 8 3 2 3" xfId="41400" xr:uid="{00000000-0005-0000-0000-0000BA0C0000}"/>
    <cellStyle name="40% - Ênfase1 2 8 3 3" xfId="30524" xr:uid="{00000000-0005-0000-0000-0000BB0C0000}"/>
    <cellStyle name="40% - Ênfase1 2 8 3 3 2" xfId="43426" xr:uid="{00000000-0005-0000-0000-0000BC0C0000}"/>
    <cellStyle name="40% - Ênfase1 2 8 3 4" xfId="39484" xr:uid="{00000000-0005-0000-0000-0000BD0C0000}"/>
    <cellStyle name="40% - Ênfase1 2 8 4" xfId="23399" xr:uid="{00000000-0005-0000-0000-0000BE0C0000}"/>
    <cellStyle name="40% - Ênfase1 2 8 4 2" xfId="33552" xr:uid="{00000000-0005-0000-0000-0000BF0C0000}"/>
    <cellStyle name="40% - Ênfase1 2 8 4 2 2" xfId="44191" xr:uid="{00000000-0005-0000-0000-0000C00C0000}"/>
    <cellStyle name="40% - Ênfase1 2 8 4 3" xfId="40252" xr:uid="{00000000-0005-0000-0000-0000C10C0000}"/>
    <cellStyle name="40% - Ênfase1 2 8 5" xfId="27609" xr:uid="{00000000-0005-0000-0000-0000C20C0000}"/>
    <cellStyle name="40% - Ênfase1 2 8 5 2" xfId="42278" xr:uid="{00000000-0005-0000-0000-0000C30C0000}"/>
    <cellStyle name="40% - Ênfase1 2 8 6" xfId="38336" xr:uid="{00000000-0005-0000-0000-0000C40C0000}"/>
    <cellStyle name="40% - Ênfase1 2 9" xfId="2805" xr:uid="{00000000-0005-0000-0000-0000C50C0000}"/>
    <cellStyle name="40% - Ênfase1 2 9 2" xfId="19354" xr:uid="{00000000-0005-0000-0000-0000C60C0000}"/>
    <cellStyle name="40% - Ênfase1 2 9 2 2" xfId="22283" xr:uid="{00000000-0005-0000-0000-0000C70C0000}"/>
    <cellStyle name="40% - Ênfase1 2 9 2 2 2" xfId="26670" xr:uid="{00000000-0005-0000-0000-0000C80C0000}"/>
    <cellStyle name="40% - Ênfase1 2 9 2 2 2 2" xfId="36790" xr:uid="{00000000-0005-0000-0000-0000C90C0000}"/>
    <cellStyle name="40% - Ênfase1 2 9 2 2 2 3" xfId="44833" xr:uid="{00000000-0005-0000-0000-0000CA0C0000}"/>
    <cellStyle name="40% - Ênfase1 2 9 2 2 3" xfId="32458" xr:uid="{00000000-0005-0000-0000-0000CB0C0000}"/>
    <cellStyle name="40% - Ênfase1 2 9 2 2 4" xfId="40894" xr:uid="{00000000-0005-0000-0000-0000CC0C0000}"/>
    <cellStyle name="40% - Ênfase1 2 9 2 3" xfId="24595" xr:uid="{00000000-0005-0000-0000-0000CD0C0000}"/>
    <cellStyle name="40% - Ênfase1 2 9 2 3 2" xfId="34725" xr:uid="{00000000-0005-0000-0000-0000CE0C0000}"/>
    <cellStyle name="40% - Ênfase1 2 9 2 3 3" xfId="42920" xr:uid="{00000000-0005-0000-0000-0000CF0C0000}"/>
    <cellStyle name="40% - Ênfase1 2 9 2 4" xfId="29582" xr:uid="{00000000-0005-0000-0000-0000D00C0000}"/>
    <cellStyle name="40% - Ênfase1 2 9 2 5" xfId="38978" xr:uid="{00000000-0005-0000-0000-0000D10C0000}"/>
    <cellStyle name="40% - Ênfase1 2 9 3" xfId="20318" xr:uid="{00000000-0005-0000-0000-0000D20C0000}"/>
    <cellStyle name="40% - Ênfase1 2 9 3 2" xfId="25500" xr:uid="{00000000-0005-0000-0000-0000D30C0000}"/>
    <cellStyle name="40% - Ênfase1 2 9 3 2 2" xfId="35621" xr:uid="{00000000-0005-0000-0000-0000D40C0000}"/>
    <cellStyle name="40% - Ênfase1 2 9 3 2 2 2" xfId="45461" xr:uid="{00000000-0005-0000-0000-0000D50C0000}"/>
    <cellStyle name="40% - Ênfase1 2 9 3 2 3" xfId="41522" xr:uid="{00000000-0005-0000-0000-0000D60C0000}"/>
    <cellStyle name="40% - Ênfase1 2 9 3 3" xfId="30525" xr:uid="{00000000-0005-0000-0000-0000D70C0000}"/>
    <cellStyle name="40% - Ênfase1 2 9 3 3 2" xfId="43548" xr:uid="{00000000-0005-0000-0000-0000D80C0000}"/>
    <cellStyle name="40% - Ênfase1 2 9 3 4" xfId="39606" xr:uid="{00000000-0005-0000-0000-0000D90C0000}"/>
    <cellStyle name="40% - Ênfase1 2 9 4" xfId="23400" xr:uid="{00000000-0005-0000-0000-0000DA0C0000}"/>
    <cellStyle name="40% - Ênfase1 2 9 4 2" xfId="33553" xr:uid="{00000000-0005-0000-0000-0000DB0C0000}"/>
    <cellStyle name="40% - Ênfase1 2 9 4 2 2" xfId="44313" xr:uid="{00000000-0005-0000-0000-0000DC0C0000}"/>
    <cellStyle name="40% - Ênfase1 2 9 4 3" xfId="40374" xr:uid="{00000000-0005-0000-0000-0000DD0C0000}"/>
    <cellStyle name="40% - Ênfase1 2 9 5" xfId="27610" xr:uid="{00000000-0005-0000-0000-0000DE0C0000}"/>
    <cellStyle name="40% - Ênfase1 2 9 5 2" xfId="42400" xr:uid="{00000000-0005-0000-0000-0000DF0C0000}"/>
    <cellStyle name="40% - Ênfase1 2 9 6" xfId="38458" xr:uid="{00000000-0005-0000-0000-0000E00C0000}"/>
    <cellStyle name="40% - Ênfase1 2_12001 - Planilha orçamentária" xfId="419" xr:uid="{00000000-0005-0000-0000-0000E10C0000}"/>
    <cellStyle name="40% - Ênfase1 3" xfId="420" xr:uid="{00000000-0005-0000-0000-0000E20C0000}"/>
    <cellStyle name="40% - Ênfase1 3 10" xfId="27387" xr:uid="{00000000-0005-0000-0000-0000E30C0000}"/>
    <cellStyle name="40% - Ênfase1 3 10 2" xfId="45900" xr:uid="{00000000-0005-0000-0000-0000E40C0000}"/>
    <cellStyle name="40% - Ênfase1 3 11" xfId="37537" xr:uid="{00000000-0005-0000-0000-0000E50C0000}"/>
    <cellStyle name="40% - Ênfase1 3 12" xfId="37720" xr:uid="{00000000-0005-0000-0000-0000E60C0000}"/>
    <cellStyle name="40% - Ênfase1 3 13" xfId="37944" xr:uid="{00000000-0005-0000-0000-0000E70C0000}"/>
    <cellStyle name="40% - Ênfase1 3 2" xfId="2806" xr:uid="{00000000-0005-0000-0000-0000E80C0000}"/>
    <cellStyle name="40% - Ênfase1 3 2 2" xfId="3261" xr:uid="{00000000-0005-0000-0000-0000E90C0000}"/>
    <cellStyle name="40% - Ênfase1 3 2 2 2" xfId="19711" xr:uid="{00000000-0005-0000-0000-0000EA0C0000}"/>
    <cellStyle name="40% - Ênfase1 3 2 2 2 2" xfId="22640" xr:uid="{00000000-0005-0000-0000-0000EB0C0000}"/>
    <cellStyle name="40% - Ênfase1 3 2 2 2 2 2" xfId="27027" xr:uid="{00000000-0005-0000-0000-0000EC0C0000}"/>
    <cellStyle name="40% - Ênfase1 3 2 2 2 2 2 2" xfId="37147" xr:uid="{00000000-0005-0000-0000-0000ED0C0000}"/>
    <cellStyle name="40% - Ênfase1 3 2 2 2 2 3" xfId="32815" xr:uid="{00000000-0005-0000-0000-0000EE0C0000}"/>
    <cellStyle name="40% - Ênfase1 3 2 2 2 2 4" xfId="44575" xr:uid="{00000000-0005-0000-0000-0000EF0C0000}"/>
    <cellStyle name="40% - Ênfase1 3 2 2 2 3" xfId="24952" xr:uid="{00000000-0005-0000-0000-0000F00C0000}"/>
    <cellStyle name="40% - Ênfase1 3 2 2 2 3 2" xfId="35082" xr:uid="{00000000-0005-0000-0000-0000F10C0000}"/>
    <cellStyle name="40% - Ênfase1 3 2 2 2 4" xfId="29939" xr:uid="{00000000-0005-0000-0000-0000F20C0000}"/>
    <cellStyle name="40% - Ênfase1 3 2 2 2 5" xfId="40636" xr:uid="{00000000-0005-0000-0000-0000F30C0000}"/>
    <cellStyle name="40% - Ênfase1 3 2 2 3" xfId="20680" xr:uid="{00000000-0005-0000-0000-0000F40C0000}"/>
    <cellStyle name="40% - Ênfase1 3 2 2 3 2" xfId="25861" xr:uid="{00000000-0005-0000-0000-0000F50C0000}"/>
    <cellStyle name="40% - Ênfase1 3 2 2 3 2 2" xfId="35982" xr:uid="{00000000-0005-0000-0000-0000F60C0000}"/>
    <cellStyle name="40% - Ênfase1 3 2 2 3 3" xfId="30886" xr:uid="{00000000-0005-0000-0000-0000F70C0000}"/>
    <cellStyle name="40% - Ênfase1 3 2 2 3 4" xfId="42662" xr:uid="{00000000-0005-0000-0000-0000F80C0000}"/>
    <cellStyle name="40% - Ênfase1 3 2 2 4" xfId="23768" xr:uid="{00000000-0005-0000-0000-0000F90C0000}"/>
    <cellStyle name="40% - Ênfase1 3 2 2 4 2" xfId="33915" xr:uid="{00000000-0005-0000-0000-0000FA0C0000}"/>
    <cellStyle name="40% - Ênfase1 3 2 2 5" xfId="27986" xr:uid="{00000000-0005-0000-0000-0000FB0C0000}"/>
    <cellStyle name="40% - Ênfase1 3 2 2 6" xfId="38720" xr:uid="{00000000-0005-0000-0000-0000FC0C0000}"/>
    <cellStyle name="40% - Ênfase1 3 2 3" xfId="19183" xr:uid="{00000000-0005-0000-0000-0000FD0C0000}"/>
    <cellStyle name="40% - Ênfase1 3 2 3 2" xfId="22114" xr:uid="{00000000-0005-0000-0000-0000FE0C0000}"/>
    <cellStyle name="40% - Ênfase1 3 2 3 2 2" xfId="26501" xr:uid="{00000000-0005-0000-0000-0000FF0C0000}"/>
    <cellStyle name="40% - Ênfase1 3 2 3 2 2 2" xfId="36621" xr:uid="{00000000-0005-0000-0000-0000000D0000}"/>
    <cellStyle name="40% - Ênfase1 3 2 3 2 2 3" xfId="45094" xr:uid="{00000000-0005-0000-0000-0000010D0000}"/>
    <cellStyle name="40% - Ênfase1 3 2 3 2 3" xfId="32289" xr:uid="{00000000-0005-0000-0000-0000020D0000}"/>
    <cellStyle name="40% - Ênfase1 3 2 3 2 4" xfId="41155" xr:uid="{00000000-0005-0000-0000-0000030D0000}"/>
    <cellStyle name="40% - Ênfase1 3 2 3 3" xfId="24426" xr:uid="{00000000-0005-0000-0000-0000040D0000}"/>
    <cellStyle name="40% - Ênfase1 3 2 3 3 2" xfId="34556" xr:uid="{00000000-0005-0000-0000-0000050D0000}"/>
    <cellStyle name="40% - Ênfase1 3 2 3 3 3" xfId="43181" xr:uid="{00000000-0005-0000-0000-0000060D0000}"/>
    <cellStyle name="40% - Ênfase1 3 2 3 4" xfId="29412" xr:uid="{00000000-0005-0000-0000-0000070D0000}"/>
    <cellStyle name="40% - Ênfase1 3 2 3 5" xfId="39239" xr:uid="{00000000-0005-0000-0000-0000080D0000}"/>
    <cellStyle name="40% - Ênfase1 3 2 4" xfId="20319" xr:uid="{00000000-0005-0000-0000-0000090D0000}"/>
    <cellStyle name="40% - Ênfase1 3 2 4 2" xfId="25501" xr:uid="{00000000-0005-0000-0000-00000A0D0000}"/>
    <cellStyle name="40% - Ênfase1 3 2 4 2 2" xfId="35622" xr:uid="{00000000-0005-0000-0000-00000B0D0000}"/>
    <cellStyle name="40% - Ênfase1 3 2 4 2 3" xfId="43946" xr:uid="{00000000-0005-0000-0000-00000C0D0000}"/>
    <cellStyle name="40% - Ênfase1 3 2 4 3" xfId="30526" xr:uid="{00000000-0005-0000-0000-00000D0D0000}"/>
    <cellStyle name="40% - Ênfase1 3 2 4 4" xfId="40007" xr:uid="{00000000-0005-0000-0000-00000E0D0000}"/>
    <cellStyle name="40% - Ênfase1 3 2 5" xfId="23401" xr:uid="{00000000-0005-0000-0000-00000F0D0000}"/>
    <cellStyle name="40% - Ênfase1 3 2 5 2" xfId="33554" xr:uid="{00000000-0005-0000-0000-0000100D0000}"/>
    <cellStyle name="40% - Ênfase1 3 2 5 3" xfId="42033" xr:uid="{00000000-0005-0000-0000-0000110D0000}"/>
    <cellStyle name="40% - Ênfase1 3 2 6" xfId="27611" xr:uid="{00000000-0005-0000-0000-0000120D0000}"/>
    <cellStyle name="40% - Ênfase1 3 2 7" xfId="38091" xr:uid="{00000000-0005-0000-0000-0000130D0000}"/>
    <cellStyle name="40% - Ênfase1 3 3" xfId="2807" xr:uid="{00000000-0005-0000-0000-0000140D0000}"/>
    <cellStyle name="40% - Ênfase1 3 3 2" xfId="19532" xr:uid="{00000000-0005-0000-0000-0000150D0000}"/>
    <cellStyle name="40% - Ênfase1 3 3 2 2" xfId="22461" xr:uid="{00000000-0005-0000-0000-0000160D0000}"/>
    <cellStyle name="40% - Ênfase1 3 3 2 2 2" xfId="26848" xr:uid="{00000000-0005-0000-0000-0000170D0000}"/>
    <cellStyle name="40% - Ênfase1 3 3 2 2 2 2" xfId="36968" xr:uid="{00000000-0005-0000-0000-0000180D0000}"/>
    <cellStyle name="40% - Ênfase1 3 3 2 2 2 3" xfId="44699" xr:uid="{00000000-0005-0000-0000-0000190D0000}"/>
    <cellStyle name="40% - Ênfase1 3 3 2 2 3" xfId="32636" xr:uid="{00000000-0005-0000-0000-00001A0D0000}"/>
    <cellStyle name="40% - Ênfase1 3 3 2 2 4" xfId="40760" xr:uid="{00000000-0005-0000-0000-00001B0D0000}"/>
    <cellStyle name="40% - Ênfase1 3 3 2 3" xfId="24773" xr:uid="{00000000-0005-0000-0000-00001C0D0000}"/>
    <cellStyle name="40% - Ênfase1 3 3 2 3 2" xfId="34903" xr:uid="{00000000-0005-0000-0000-00001D0D0000}"/>
    <cellStyle name="40% - Ênfase1 3 3 2 3 3" xfId="42786" xr:uid="{00000000-0005-0000-0000-00001E0D0000}"/>
    <cellStyle name="40% - Ênfase1 3 3 2 4" xfId="29760" xr:uid="{00000000-0005-0000-0000-00001F0D0000}"/>
    <cellStyle name="40% - Ênfase1 3 3 2 5" xfId="38844" xr:uid="{00000000-0005-0000-0000-0000200D0000}"/>
    <cellStyle name="40% - Ênfase1 3 3 3" xfId="20320" xr:uid="{00000000-0005-0000-0000-0000210D0000}"/>
    <cellStyle name="40% - Ênfase1 3 3 3 2" xfId="25502" xr:uid="{00000000-0005-0000-0000-0000220D0000}"/>
    <cellStyle name="40% - Ênfase1 3 3 3 2 2" xfId="35623" xr:uid="{00000000-0005-0000-0000-0000230D0000}"/>
    <cellStyle name="40% - Ênfase1 3 3 3 2 2 2" xfId="45218" xr:uid="{00000000-0005-0000-0000-0000240D0000}"/>
    <cellStyle name="40% - Ênfase1 3 3 3 2 3" xfId="41279" xr:uid="{00000000-0005-0000-0000-0000250D0000}"/>
    <cellStyle name="40% - Ênfase1 3 3 3 3" xfId="30527" xr:uid="{00000000-0005-0000-0000-0000260D0000}"/>
    <cellStyle name="40% - Ênfase1 3 3 3 3 2" xfId="43305" xr:uid="{00000000-0005-0000-0000-0000270D0000}"/>
    <cellStyle name="40% - Ênfase1 3 3 3 4" xfId="39363" xr:uid="{00000000-0005-0000-0000-0000280D0000}"/>
    <cellStyle name="40% - Ênfase1 3 3 4" xfId="23402" xr:uid="{00000000-0005-0000-0000-0000290D0000}"/>
    <cellStyle name="40% - Ênfase1 3 3 4 2" xfId="33555" xr:uid="{00000000-0005-0000-0000-00002A0D0000}"/>
    <cellStyle name="40% - Ênfase1 3 3 4 2 2" xfId="44070" xr:uid="{00000000-0005-0000-0000-00002B0D0000}"/>
    <cellStyle name="40% - Ênfase1 3 3 4 3" xfId="40131" xr:uid="{00000000-0005-0000-0000-00002C0D0000}"/>
    <cellStyle name="40% - Ênfase1 3 3 5" xfId="27612" xr:uid="{00000000-0005-0000-0000-00002D0D0000}"/>
    <cellStyle name="40% - Ênfase1 3 3 5 2" xfId="42157" xr:uid="{00000000-0005-0000-0000-00002E0D0000}"/>
    <cellStyle name="40% - Ênfase1 3 3 6" xfId="38215" xr:uid="{00000000-0005-0000-0000-00002F0D0000}"/>
    <cellStyle name="40% - Ênfase1 3 4" xfId="3262" xr:uid="{00000000-0005-0000-0000-0000300D0000}"/>
    <cellStyle name="40% - Ênfase1 3 4 2" xfId="19355" xr:uid="{00000000-0005-0000-0000-0000310D0000}"/>
    <cellStyle name="40% - Ênfase1 3 4 2 2" xfId="22284" xr:uid="{00000000-0005-0000-0000-0000320D0000}"/>
    <cellStyle name="40% - Ênfase1 3 4 2 2 2" xfId="26671" xr:uid="{00000000-0005-0000-0000-0000330D0000}"/>
    <cellStyle name="40% - Ênfase1 3 4 2 2 2 2" xfId="36791" xr:uid="{00000000-0005-0000-0000-0000340D0000}"/>
    <cellStyle name="40% - Ênfase1 3 4 2 2 2 3" xfId="44834" xr:uid="{00000000-0005-0000-0000-0000350D0000}"/>
    <cellStyle name="40% - Ênfase1 3 4 2 2 3" xfId="32459" xr:uid="{00000000-0005-0000-0000-0000360D0000}"/>
    <cellStyle name="40% - Ênfase1 3 4 2 2 4" xfId="40895" xr:uid="{00000000-0005-0000-0000-0000370D0000}"/>
    <cellStyle name="40% - Ênfase1 3 4 2 3" xfId="24596" xr:uid="{00000000-0005-0000-0000-0000380D0000}"/>
    <cellStyle name="40% - Ênfase1 3 4 2 3 2" xfId="34726" xr:uid="{00000000-0005-0000-0000-0000390D0000}"/>
    <cellStyle name="40% - Ênfase1 3 4 2 3 3" xfId="42921" xr:uid="{00000000-0005-0000-0000-00003A0D0000}"/>
    <cellStyle name="40% - Ênfase1 3 4 2 4" xfId="29583" xr:uid="{00000000-0005-0000-0000-00003B0D0000}"/>
    <cellStyle name="40% - Ênfase1 3 4 2 5" xfId="38979" xr:uid="{00000000-0005-0000-0000-00003C0D0000}"/>
    <cellStyle name="40% - Ênfase1 3 4 3" xfId="20681" xr:uid="{00000000-0005-0000-0000-00003D0D0000}"/>
    <cellStyle name="40% - Ênfase1 3 4 3 2" xfId="25862" xr:uid="{00000000-0005-0000-0000-00003E0D0000}"/>
    <cellStyle name="40% - Ênfase1 3 4 3 2 2" xfId="35983" xr:uid="{00000000-0005-0000-0000-00003F0D0000}"/>
    <cellStyle name="40% - Ênfase1 3 4 3 2 2 2" xfId="45340" xr:uid="{00000000-0005-0000-0000-0000400D0000}"/>
    <cellStyle name="40% - Ênfase1 3 4 3 2 3" xfId="41401" xr:uid="{00000000-0005-0000-0000-0000410D0000}"/>
    <cellStyle name="40% - Ênfase1 3 4 3 3" xfId="30887" xr:uid="{00000000-0005-0000-0000-0000420D0000}"/>
    <cellStyle name="40% - Ênfase1 3 4 3 3 2" xfId="43427" xr:uid="{00000000-0005-0000-0000-0000430D0000}"/>
    <cellStyle name="40% - Ênfase1 3 4 3 4" xfId="39485" xr:uid="{00000000-0005-0000-0000-0000440D0000}"/>
    <cellStyle name="40% - Ênfase1 3 4 4" xfId="23769" xr:uid="{00000000-0005-0000-0000-0000450D0000}"/>
    <cellStyle name="40% - Ênfase1 3 4 4 2" xfId="33916" xr:uid="{00000000-0005-0000-0000-0000460D0000}"/>
    <cellStyle name="40% - Ênfase1 3 4 4 2 2" xfId="44192" xr:uid="{00000000-0005-0000-0000-0000470D0000}"/>
    <cellStyle name="40% - Ênfase1 3 4 4 3" xfId="40253" xr:uid="{00000000-0005-0000-0000-0000480D0000}"/>
    <cellStyle name="40% - Ênfase1 3 4 5" xfId="27987" xr:uid="{00000000-0005-0000-0000-0000490D0000}"/>
    <cellStyle name="40% - Ênfase1 3 4 5 2" xfId="42279" xr:uid="{00000000-0005-0000-0000-00004A0D0000}"/>
    <cellStyle name="40% - Ênfase1 3 4 6" xfId="38337" xr:uid="{00000000-0005-0000-0000-00004B0D0000}"/>
    <cellStyle name="40% - Ênfase1 3 5" xfId="3263" xr:uid="{00000000-0005-0000-0000-00004C0D0000}"/>
    <cellStyle name="40% - Ênfase1 3 5 2" xfId="19882" xr:uid="{00000000-0005-0000-0000-00004D0D0000}"/>
    <cellStyle name="40% - Ênfase1 3 5 2 2" xfId="22811" xr:uid="{00000000-0005-0000-0000-00004E0D0000}"/>
    <cellStyle name="40% - Ênfase1 3 5 2 2 2" xfId="27198" xr:uid="{00000000-0005-0000-0000-00004F0D0000}"/>
    <cellStyle name="40% - Ênfase1 3 5 2 2 2 2" xfId="37318" xr:uid="{00000000-0005-0000-0000-0000500D0000}"/>
    <cellStyle name="40% - Ênfase1 3 5 2 2 2 3" xfId="45462" xr:uid="{00000000-0005-0000-0000-0000510D0000}"/>
    <cellStyle name="40% - Ênfase1 3 5 2 2 3" xfId="32986" xr:uid="{00000000-0005-0000-0000-0000520D0000}"/>
    <cellStyle name="40% - Ênfase1 3 5 2 2 4" xfId="41523" xr:uid="{00000000-0005-0000-0000-0000530D0000}"/>
    <cellStyle name="40% - Ênfase1 3 5 2 3" xfId="25123" xr:uid="{00000000-0005-0000-0000-0000540D0000}"/>
    <cellStyle name="40% - Ênfase1 3 5 2 3 2" xfId="35253" xr:uid="{00000000-0005-0000-0000-0000550D0000}"/>
    <cellStyle name="40% - Ênfase1 3 5 2 3 3" xfId="43549" xr:uid="{00000000-0005-0000-0000-0000560D0000}"/>
    <cellStyle name="40% - Ênfase1 3 5 2 4" xfId="30110" xr:uid="{00000000-0005-0000-0000-0000570D0000}"/>
    <cellStyle name="40% - Ênfase1 3 5 2 5" xfId="39607" xr:uid="{00000000-0005-0000-0000-0000580D0000}"/>
    <cellStyle name="40% - Ênfase1 3 5 3" xfId="20682" xr:uid="{00000000-0005-0000-0000-0000590D0000}"/>
    <cellStyle name="40% - Ênfase1 3 5 3 2" xfId="25863" xr:uid="{00000000-0005-0000-0000-00005A0D0000}"/>
    <cellStyle name="40% - Ênfase1 3 5 3 2 2" xfId="35984" xr:uid="{00000000-0005-0000-0000-00005B0D0000}"/>
    <cellStyle name="40% - Ênfase1 3 5 3 2 3" xfId="44314" xr:uid="{00000000-0005-0000-0000-00005C0D0000}"/>
    <cellStyle name="40% - Ênfase1 3 5 3 3" xfId="30888" xr:uid="{00000000-0005-0000-0000-00005D0D0000}"/>
    <cellStyle name="40% - Ênfase1 3 5 3 4" xfId="40375" xr:uid="{00000000-0005-0000-0000-00005E0D0000}"/>
    <cellStyle name="40% - Ênfase1 3 5 4" xfId="23770" xr:uid="{00000000-0005-0000-0000-00005F0D0000}"/>
    <cellStyle name="40% - Ênfase1 3 5 4 2" xfId="33917" xr:uid="{00000000-0005-0000-0000-0000600D0000}"/>
    <cellStyle name="40% - Ênfase1 3 5 4 3" xfId="42401" xr:uid="{00000000-0005-0000-0000-0000610D0000}"/>
    <cellStyle name="40% - Ênfase1 3 5 5" xfId="27988" xr:uid="{00000000-0005-0000-0000-0000620D0000}"/>
    <cellStyle name="40% - Ênfase1 3 5 6" xfId="38459" xr:uid="{00000000-0005-0000-0000-0000630D0000}"/>
    <cellStyle name="40% - Ênfase1 3 6" xfId="18987" xr:uid="{00000000-0005-0000-0000-0000640D0000}"/>
    <cellStyle name="40% - Ênfase1 3 6 2" xfId="21941" xr:uid="{00000000-0005-0000-0000-0000650D0000}"/>
    <cellStyle name="40% - Ênfase1 3 6 2 2" xfId="26333" xr:uid="{00000000-0005-0000-0000-0000660D0000}"/>
    <cellStyle name="40% - Ênfase1 3 6 2 2 2" xfId="36453" xr:uid="{00000000-0005-0000-0000-0000670D0000}"/>
    <cellStyle name="40% - Ênfase1 3 6 2 2 2 2" xfId="45600" xr:uid="{00000000-0005-0000-0000-0000680D0000}"/>
    <cellStyle name="40% - Ênfase1 3 6 2 2 3" xfId="41661" xr:uid="{00000000-0005-0000-0000-0000690D0000}"/>
    <cellStyle name="40% - Ênfase1 3 6 2 3" xfId="32117" xr:uid="{00000000-0005-0000-0000-00006A0D0000}"/>
    <cellStyle name="40% - Ênfase1 3 6 2 3 2" xfId="43687" xr:uid="{00000000-0005-0000-0000-00006B0D0000}"/>
    <cellStyle name="40% - Ênfase1 3 6 2 4" xfId="39745" xr:uid="{00000000-0005-0000-0000-00006C0D0000}"/>
    <cellStyle name="40% - Ênfase1 3 6 3" xfId="24253" xr:uid="{00000000-0005-0000-0000-00006D0D0000}"/>
    <cellStyle name="40% - Ênfase1 3 6 3 2" xfId="34386" xr:uid="{00000000-0005-0000-0000-00006E0D0000}"/>
    <cellStyle name="40% - Ênfase1 3 6 3 2 2" xfId="44451" xr:uid="{00000000-0005-0000-0000-00006F0D0000}"/>
    <cellStyle name="40% - Ênfase1 3 6 3 3" xfId="40512" xr:uid="{00000000-0005-0000-0000-0000700D0000}"/>
    <cellStyle name="40% - Ênfase1 3 6 4" xfId="29224" xr:uid="{00000000-0005-0000-0000-0000710D0000}"/>
    <cellStyle name="40% - Ênfase1 3 6 4 2" xfId="42538" xr:uid="{00000000-0005-0000-0000-0000720D0000}"/>
    <cellStyle name="40% - Ênfase1 3 6 5" xfId="38596" xr:uid="{00000000-0005-0000-0000-0000730D0000}"/>
    <cellStyle name="40% - Ênfase1 3 7" xfId="20117" xr:uid="{00000000-0005-0000-0000-0000740D0000}"/>
    <cellStyle name="40% - Ênfase1 3 7 2" xfId="25300" xr:uid="{00000000-0005-0000-0000-0000750D0000}"/>
    <cellStyle name="40% - Ênfase1 3 7 2 2" xfId="35421" xr:uid="{00000000-0005-0000-0000-0000760D0000}"/>
    <cellStyle name="40% - Ênfase1 3 7 2 2 2" xfId="44970" xr:uid="{00000000-0005-0000-0000-0000770D0000}"/>
    <cellStyle name="40% - Ênfase1 3 7 2 3" xfId="41031" xr:uid="{00000000-0005-0000-0000-0000780D0000}"/>
    <cellStyle name="40% - Ênfase1 3 7 3" xfId="30325" xr:uid="{00000000-0005-0000-0000-0000790D0000}"/>
    <cellStyle name="40% - Ênfase1 3 7 3 2" xfId="43057" xr:uid="{00000000-0005-0000-0000-00007A0D0000}"/>
    <cellStyle name="40% - Ênfase1 3 7 4" xfId="39115" xr:uid="{00000000-0005-0000-0000-00007B0D0000}"/>
    <cellStyle name="40% - Ênfase1 3 8" xfId="23025" xr:uid="{00000000-0005-0000-0000-00007C0D0000}"/>
    <cellStyle name="40% - Ênfase1 3 8 2" xfId="33190" xr:uid="{00000000-0005-0000-0000-00007D0D0000}"/>
    <cellStyle name="40% - Ênfase1 3 8 2 2" xfId="43812" xr:uid="{00000000-0005-0000-0000-00007E0D0000}"/>
    <cellStyle name="40% - Ênfase1 3 8 3" xfId="39869" xr:uid="{00000000-0005-0000-0000-00007F0D0000}"/>
    <cellStyle name="40% - Ênfase1 3 9" xfId="23188" xr:uid="{00000000-0005-0000-0000-0000800D0000}"/>
    <cellStyle name="40% - Ênfase1 3 9 2" xfId="33352" xr:uid="{00000000-0005-0000-0000-0000810D0000}"/>
    <cellStyle name="40% - Ênfase1 3 9 3" xfId="41880" xr:uid="{00000000-0005-0000-0000-0000820D0000}"/>
    <cellStyle name="40% - Ênfase1 4" xfId="4137" xr:uid="{00000000-0005-0000-0000-0000830D0000}"/>
    <cellStyle name="40% - Ênfase1 5" xfId="4138" xr:uid="{00000000-0005-0000-0000-0000840D0000}"/>
    <cellStyle name="40% - Ênfase1 6" xfId="4139" xr:uid="{00000000-0005-0000-0000-0000850D0000}"/>
    <cellStyle name="40% - Ênfase1 7" xfId="27351" xr:uid="{00000000-0005-0000-0000-0000860D0000}"/>
    <cellStyle name="40% - Ênfase1 7 2" xfId="37471" xr:uid="{00000000-0005-0000-0000-0000870D0000}"/>
    <cellStyle name="40% - Ênfase1 8" xfId="27361" xr:uid="{00000000-0005-0000-0000-0000880D0000}"/>
    <cellStyle name="40% - Ênfase1 9" xfId="37485" xr:uid="{00000000-0005-0000-0000-0000890D0000}"/>
    <cellStyle name="40% - Ênfase2 10" xfId="37511" xr:uid="{00000000-0005-0000-0000-00008A0D0000}"/>
    <cellStyle name="40% - Ênfase2 11" xfId="37697" xr:uid="{00000000-0005-0000-0000-00008B0D0000}"/>
    <cellStyle name="40% - Ênfase2 2" xfId="421" xr:uid="{00000000-0005-0000-0000-00008C0D0000}"/>
    <cellStyle name="40% - Ênfase2 2 10" xfId="2808" xr:uid="{00000000-0005-0000-0000-00008D0D0000}"/>
    <cellStyle name="40% - Ênfase2 2 10 2" xfId="19506" xr:uid="{00000000-0005-0000-0000-00008E0D0000}"/>
    <cellStyle name="40% - Ênfase2 2 10 2 2" xfId="22435" xr:uid="{00000000-0005-0000-0000-00008F0D0000}"/>
    <cellStyle name="40% - Ênfase2 2 10 2 2 2" xfId="26822" xr:uid="{00000000-0005-0000-0000-0000900D0000}"/>
    <cellStyle name="40% - Ênfase2 2 10 2 2 2 2" xfId="36942" xr:uid="{00000000-0005-0000-0000-0000910D0000}"/>
    <cellStyle name="40% - Ênfase2 2 10 2 2 2 3" xfId="44945" xr:uid="{00000000-0005-0000-0000-0000920D0000}"/>
    <cellStyle name="40% - Ênfase2 2 10 2 2 3" xfId="32610" xr:uid="{00000000-0005-0000-0000-0000930D0000}"/>
    <cellStyle name="40% - Ênfase2 2 10 2 2 4" xfId="41006" xr:uid="{00000000-0005-0000-0000-0000940D0000}"/>
    <cellStyle name="40% - Ênfase2 2 10 2 3" xfId="24747" xr:uid="{00000000-0005-0000-0000-0000950D0000}"/>
    <cellStyle name="40% - Ênfase2 2 10 2 3 2" xfId="34877" xr:uid="{00000000-0005-0000-0000-0000960D0000}"/>
    <cellStyle name="40% - Ênfase2 2 10 2 3 3" xfId="43032" xr:uid="{00000000-0005-0000-0000-0000970D0000}"/>
    <cellStyle name="40% - Ênfase2 2 10 2 4" xfId="29734" xr:uid="{00000000-0005-0000-0000-0000980D0000}"/>
    <cellStyle name="40% - Ênfase2 2 10 2 5" xfId="39090" xr:uid="{00000000-0005-0000-0000-0000990D0000}"/>
    <cellStyle name="40% - Ênfase2 2 10 3" xfId="20321" xr:uid="{00000000-0005-0000-0000-00009A0D0000}"/>
    <cellStyle name="40% - Ênfase2 2 10 3 2" xfId="25503" xr:uid="{00000000-0005-0000-0000-00009B0D0000}"/>
    <cellStyle name="40% - Ênfase2 2 10 3 2 2" xfId="35624" xr:uid="{00000000-0005-0000-0000-00009C0D0000}"/>
    <cellStyle name="40% - Ênfase2 2 10 3 2 2 2" xfId="45573" xr:uid="{00000000-0005-0000-0000-00009D0D0000}"/>
    <cellStyle name="40% - Ênfase2 2 10 3 2 3" xfId="41634" xr:uid="{00000000-0005-0000-0000-00009E0D0000}"/>
    <cellStyle name="40% - Ênfase2 2 10 3 3" xfId="30528" xr:uid="{00000000-0005-0000-0000-00009F0D0000}"/>
    <cellStyle name="40% - Ênfase2 2 10 3 3 2" xfId="43660" xr:uid="{00000000-0005-0000-0000-0000A00D0000}"/>
    <cellStyle name="40% - Ênfase2 2 10 3 4" xfId="39718" xr:uid="{00000000-0005-0000-0000-0000A10D0000}"/>
    <cellStyle name="40% - Ênfase2 2 10 4" xfId="23403" xr:uid="{00000000-0005-0000-0000-0000A20D0000}"/>
    <cellStyle name="40% - Ênfase2 2 10 4 2" xfId="33556" xr:uid="{00000000-0005-0000-0000-0000A30D0000}"/>
    <cellStyle name="40% - Ênfase2 2 10 4 2 2" xfId="44425" xr:uid="{00000000-0005-0000-0000-0000A40D0000}"/>
    <cellStyle name="40% - Ênfase2 2 10 4 3" xfId="40486" xr:uid="{00000000-0005-0000-0000-0000A50D0000}"/>
    <cellStyle name="40% - Ênfase2 2 10 5" xfId="27613" xr:uid="{00000000-0005-0000-0000-0000A60D0000}"/>
    <cellStyle name="40% - Ênfase2 2 10 5 2" xfId="42512" xr:uid="{00000000-0005-0000-0000-0000A70D0000}"/>
    <cellStyle name="40% - Ênfase2 2 10 6" xfId="38570" xr:uid="{00000000-0005-0000-0000-0000A80D0000}"/>
    <cellStyle name="40% - Ênfase2 2 11" xfId="3264" xr:uid="{00000000-0005-0000-0000-0000A90D0000}"/>
    <cellStyle name="40% - Ênfase2 2 11 2" xfId="19883" xr:uid="{00000000-0005-0000-0000-0000AA0D0000}"/>
    <cellStyle name="40% - Ênfase2 2 11 2 2" xfId="22812" xr:uid="{00000000-0005-0000-0000-0000AB0D0000}"/>
    <cellStyle name="40% - Ênfase2 2 11 2 2 2" xfId="27199" xr:uid="{00000000-0005-0000-0000-0000AC0D0000}"/>
    <cellStyle name="40% - Ênfase2 2 11 2 2 2 2" xfId="37319" xr:uid="{00000000-0005-0000-0000-0000AD0D0000}"/>
    <cellStyle name="40% - Ênfase2 2 11 2 2 2 3" xfId="45601" xr:uid="{00000000-0005-0000-0000-0000AE0D0000}"/>
    <cellStyle name="40% - Ênfase2 2 11 2 2 3" xfId="32987" xr:uid="{00000000-0005-0000-0000-0000AF0D0000}"/>
    <cellStyle name="40% - Ênfase2 2 11 2 2 4" xfId="41662" xr:uid="{00000000-0005-0000-0000-0000B00D0000}"/>
    <cellStyle name="40% - Ênfase2 2 11 2 3" xfId="25124" xr:uid="{00000000-0005-0000-0000-0000B10D0000}"/>
    <cellStyle name="40% - Ênfase2 2 11 2 3 2" xfId="35254" xr:uid="{00000000-0005-0000-0000-0000B20D0000}"/>
    <cellStyle name="40% - Ênfase2 2 11 2 3 3" xfId="43688" xr:uid="{00000000-0005-0000-0000-0000B30D0000}"/>
    <cellStyle name="40% - Ênfase2 2 11 2 4" xfId="30111" xr:uid="{00000000-0005-0000-0000-0000B40D0000}"/>
    <cellStyle name="40% - Ênfase2 2 11 2 5" xfId="39746" xr:uid="{00000000-0005-0000-0000-0000B50D0000}"/>
    <cellStyle name="40% - Ênfase2 2 11 3" xfId="20683" xr:uid="{00000000-0005-0000-0000-0000B60D0000}"/>
    <cellStyle name="40% - Ênfase2 2 11 3 2" xfId="25864" xr:uid="{00000000-0005-0000-0000-0000B70D0000}"/>
    <cellStyle name="40% - Ênfase2 2 11 3 2 2" xfId="35985" xr:uid="{00000000-0005-0000-0000-0000B80D0000}"/>
    <cellStyle name="40% - Ênfase2 2 11 3 2 3" xfId="44452" xr:uid="{00000000-0005-0000-0000-0000B90D0000}"/>
    <cellStyle name="40% - Ênfase2 2 11 3 3" xfId="30889" xr:uid="{00000000-0005-0000-0000-0000BA0D0000}"/>
    <cellStyle name="40% - Ênfase2 2 11 3 4" xfId="40513" xr:uid="{00000000-0005-0000-0000-0000BB0D0000}"/>
    <cellStyle name="40% - Ênfase2 2 11 4" xfId="23771" xr:uid="{00000000-0005-0000-0000-0000BC0D0000}"/>
    <cellStyle name="40% - Ênfase2 2 11 4 2" xfId="33918" xr:uid="{00000000-0005-0000-0000-0000BD0D0000}"/>
    <cellStyle name="40% - Ênfase2 2 11 4 3" xfId="42539" xr:uid="{00000000-0005-0000-0000-0000BE0D0000}"/>
    <cellStyle name="40% - Ênfase2 2 11 5" xfId="27989" xr:uid="{00000000-0005-0000-0000-0000BF0D0000}"/>
    <cellStyle name="40% - Ênfase2 2 11 6" xfId="38597" xr:uid="{00000000-0005-0000-0000-0000C00D0000}"/>
    <cellStyle name="40% - Ênfase2 2 12" xfId="18988" xr:uid="{00000000-0005-0000-0000-0000C10D0000}"/>
    <cellStyle name="40% - Ênfase2 2 12 2" xfId="21942" xr:uid="{00000000-0005-0000-0000-0000C20D0000}"/>
    <cellStyle name="40% - Ênfase2 2 12 2 2" xfId="26334" xr:uid="{00000000-0005-0000-0000-0000C30D0000}"/>
    <cellStyle name="40% - Ênfase2 2 12 2 2 2" xfId="36454" xr:uid="{00000000-0005-0000-0000-0000C40D0000}"/>
    <cellStyle name="40% - Ênfase2 2 12 2 2 3" xfId="44971" xr:uid="{00000000-0005-0000-0000-0000C50D0000}"/>
    <cellStyle name="40% - Ênfase2 2 12 2 3" xfId="32118" xr:uid="{00000000-0005-0000-0000-0000C60D0000}"/>
    <cellStyle name="40% - Ênfase2 2 12 2 4" xfId="41032" xr:uid="{00000000-0005-0000-0000-0000C70D0000}"/>
    <cellStyle name="40% - Ênfase2 2 12 3" xfId="24254" xr:uid="{00000000-0005-0000-0000-0000C80D0000}"/>
    <cellStyle name="40% - Ênfase2 2 12 3 2" xfId="34387" xr:uid="{00000000-0005-0000-0000-0000C90D0000}"/>
    <cellStyle name="40% - Ênfase2 2 12 3 3" xfId="43058" xr:uid="{00000000-0005-0000-0000-0000CA0D0000}"/>
    <cellStyle name="40% - Ênfase2 2 12 4" xfId="29225" xr:uid="{00000000-0005-0000-0000-0000CB0D0000}"/>
    <cellStyle name="40% - Ênfase2 2 12 5" xfId="39116" xr:uid="{00000000-0005-0000-0000-0000CC0D0000}"/>
    <cellStyle name="40% - Ênfase2 2 13" xfId="20118" xr:uid="{00000000-0005-0000-0000-0000CD0D0000}"/>
    <cellStyle name="40% - Ênfase2 2 13 2" xfId="25301" xr:uid="{00000000-0005-0000-0000-0000CE0D0000}"/>
    <cellStyle name="40% - Ênfase2 2 13 2 2" xfId="35422" xr:uid="{00000000-0005-0000-0000-0000CF0D0000}"/>
    <cellStyle name="40% - Ênfase2 2 13 2 3" xfId="43813" xr:uid="{00000000-0005-0000-0000-0000D00D0000}"/>
    <cellStyle name="40% - Ênfase2 2 13 3" xfId="30326" xr:uid="{00000000-0005-0000-0000-0000D10D0000}"/>
    <cellStyle name="40% - Ênfase2 2 13 4" xfId="39870" xr:uid="{00000000-0005-0000-0000-0000D20D0000}"/>
    <cellStyle name="40% - Ênfase2 2 14" xfId="23026" xr:uid="{00000000-0005-0000-0000-0000D30D0000}"/>
    <cellStyle name="40% - Ênfase2 2 14 2" xfId="33191" xr:uid="{00000000-0005-0000-0000-0000D40D0000}"/>
    <cellStyle name="40% - Ênfase2 2 14 3" xfId="41881" xr:uid="{00000000-0005-0000-0000-0000D50D0000}"/>
    <cellStyle name="40% - Ênfase2 2 15" xfId="23189" xr:uid="{00000000-0005-0000-0000-0000D60D0000}"/>
    <cellStyle name="40% - Ênfase2 2 15 2" xfId="33353" xr:uid="{00000000-0005-0000-0000-0000D70D0000}"/>
    <cellStyle name="40% - Ênfase2 2 15 3" xfId="45901" xr:uid="{00000000-0005-0000-0000-0000D80D0000}"/>
    <cellStyle name="40% - Ênfase2 2 16" xfId="25283" xr:uid="{00000000-0005-0000-0000-0000D90D0000}"/>
    <cellStyle name="40% - Ênfase2 2 17" xfId="27388" xr:uid="{00000000-0005-0000-0000-0000DA0D0000}"/>
    <cellStyle name="40% - Ênfase2 2 18" xfId="37538" xr:uid="{00000000-0005-0000-0000-0000DB0D0000}"/>
    <cellStyle name="40% - Ênfase2 2 19" xfId="37721" xr:uid="{00000000-0005-0000-0000-0000DC0D0000}"/>
    <cellStyle name="40% - Ênfase2 2 2" xfId="422" xr:uid="{00000000-0005-0000-0000-0000DD0D0000}"/>
    <cellStyle name="40% - Ênfase2 2 2 2" xfId="423" xr:uid="{00000000-0005-0000-0000-0000DE0D0000}"/>
    <cellStyle name="40% - Ênfase2 2 2 2 2" xfId="424" xr:uid="{00000000-0005-0000-0000-0000DF0D0000}"/>
    <cellStyle name="40% - Ênfase2 2 2 2 2 2" xfId="425" xr:uid="{00000000-0005-0000-0000-0000E00D0000}"/>
    <cellStyle name="40% - Ênfase2 2 2 2 2 2 2" xfId="4140" xr:uid="{00000000-0005-0000-0000-0000E10D0000}"/>
    <cellStyle name="40% - Ênfase2 2 2 2 2 3" xfId="4141" xr:uid="{00000000-0005-0000-0000-0000E20D0000}"/>
    <cellStyle name="40% - Ênfase2 2 2 2 3" xfId="426" xr:uid="{00000000-0005-0000-0000-0000E30D0000}"/>
    <cellStyle name="40% - Ênfase2 2 2 2 3 2" xfId="427" xr:uid="{00000000-0005-0000-0000-0000E40D0000}"/>
    <cellStyle name="40% - Ênfase2 2 2 2 3 2 2" xfId="4142" xr:uid="{00000000-0005-0000-0000-0000E50D0000}"/>
    <cellStyle name="40% - Ênfase2 2 2 2 3 3" xfId="4143" xr:uid="{00000000-0005-0000-0000-0000E60D0000}"/>
    <cellStyle name="40% - Ênfase2 2 2 2 4" xfId="428" xr:uid="{00000000-0005-0000-0000-0000E70D0000}"/>
    <cellStyle name="40% - Ênfase2 2 2 2 4 2" xfId="4144" xr:uid="{00000000-0005-0000-0000-0000E80D0000}"/>
    <cellStyle name="40% - Ênfase2 2 2 2 5" xfId="4145" xr:uid="{00000000-0005-0000-0000-0000E90D0000}"/>
    <cellStyle name="40% - Ênfase2 2 2 2_12001 - Planilha orçamentária" xfId="429" xr:uid="{00000000-0005-0000-0000-0000EA0D0000}"/>
    <cellStyle name="40% - Ênfase2 2 2 3" xfId="430" xr:uid="{00000000-0005-0000-0000-0000EB0D0000}"/>
    <cellStyle name="40% - Ênfase2 2 2 3 2" xfId="431" xr:uid="{00000000-0005-0000-0000-0000EC0D0000}"/>
    <cellStyle name="40% - Ênfase2 2 2 3 2 2" xfId="4146" xr:uid="{00000000-0005-0000-0000-0000ED0D0000}"/>
    <cellStyle name="40% - Ênfase2 2 2 3 3" xfId="4147" xr:uid="{00000000-0005-0000-0000-0000EE0D0000}"/>
    <cellStyle name="40% - Ênfase2 2 2 4" xfId="432" xr:uid="{00000000-0005-0000-0000-0000EF0D0000}"/>
    <cellStyle name="40% - Ênfase2 2 2 4 2" xfId="433" xr:uid="{00000000-0005-0000-0000-0000F00D0000}"/>
    <cellStyle name="40% - Ênfase2 2 2 4 2 2" xfId="4148" xr:uid="{00000000-0005-0000-0000-0000F10D0000}"/>
    <cellStyle name="40% - Ênfase2 2 2 4 3" xfId="4149" xr:uid="{00000000-0005-0000-0000-0000F20D0000}"/>
    <cellStyle name="40% - Ênfase2 2 2 5" xfId="434" xr:uid="{00000000-0005-0000-0000-0000F30D0000}"/>
    <cellStyle name="40% - Ênfase2 2 2 5 2" xfId="4150" xr:uid="{00000000-0005-0000-0000-0000F40D0000}"/>
    <cellStyle name="40% - Ênfase2 2 2 6" xfId="4151" xr:uid="{00000000-0005-0000-0000-0000F50D0000}"/>
    <cellStyle name="40% - Ênfase2 2 2_12001 - Planilha orçamentária" xfId="435" xr:uid="{00000000-0005-0000-0000-0000F60D0000}"/>
    <cellStyle name="40% - Ênfase2 2 20" xfId="37945" xr:uid="{00000000-0005-0000-0000-0000F70D0000}"/>
    <cellStyle name="40% - Ênfase2 2 3" xfId="436" xr:uid="{00000000-0005-0000-0000-0000F80D0000}"/>
    <cellStyle name="40% - Ênfase2 2 3 2" xfId="437" xr:uid="{00000000-0005-0000-0000-0000F90D0000}"/>
    <cellStyle name="40% - Ênfase2 2 3 2 2" xfId="438" xr:uid="{00000000-0005-0000-0000-0000FA0D0000}"/>
    <cellStyle name="40% - Ênfase2 2 3 2 2 2" xfId="4152" xr:uid="{00000000-0005-0000-0000-0000FB0D0000}"/>
    <cellStyle name="40% - Ênfase2 2 3 2 3" xfId="4153" xr:uid="{00000000-0005-0000-0000-0000FC0D0000}"/>
    <cellStyle name="40% - Ênfase2 2 3 3" xfId="439" xr:uid="{00000000-0005-0000-0000-0000FD0D0000}"/>
    <cellStyle name="40% - Ênfase2 2 3 3 2" xfId="440" xr:uid="{00000000-0005-0000-0000-0000FE0D0000}"/>
    <cellStyle name="40% - Ênfase2 2 3 3 2 2" xfId="4154" xr:uid="{00000000-0005-0000-0000-0000FF0D0000}"/>
    <cellStyle name="40% - Ênfase2 2 3 3 3" xfId="4155" xr:uid="{00000000-0005-0000-0000-0000000E0000}"/>
    <cellStyle name="40% - Ênfase2 2 3 4" xfId="441" xr:uid="{00000000-0005-0000-0000-0000010E0000}"/>
    <cellStyle name="40% - Ênfase2 2 3 4 2" xfId="4156" xr:uid="{00000000-0005-0000-0000-0000020E0000}"/>
    <cellStyle name="40% - Ênfase2 2 3 5" xfId="4157" xr:uid="{00000000-0005-0000-0000-0000030E0000}"/>
    <cellStyle name="40% - Ênfase2 2 3_12001 - Planilha orçamentária" xfId="442" xr:uid="{00000000-0005-0000-0000-0000040E0000}"/>
    <cellStyle name="40% - Ênfase2 2 4" xfId="443" xr:uid="{00000000-0005-0000-0000-0000050E0000}"/>
    <cellStyle name="40% - Ênfase2 2 4 2" xfId="444" xr:uid="{00000000-0005-0000-0000-0000060E0000}"/>
    <cellStyle name="40% - Ênfase2 2 4 2 2" xfId="4158" xr:uid="{00000000-0005-0000-0000-0000070E0000}"/>
    <cellStyle name="40% - Ênfase2 2 4 3" xfId="4159" xr:uid="{00000000-0005-0000-0000-0000080E0000}"/>
    <cellStyle name="40% - Ênfase2 2 5" xfId="445" xr:uid="{00000000-0005-0000-0000-0000090E0000}"/>
    <cellStyle name="40% - Ênfase2 2 5 2" xfId="446" xr:uid="{00000000-0005-0000-0000-00000A0E0000}"/>
    <cellStyle name="40% - Ênfase2 2 5 2 2" xfId="4160" xr:uid="{00000000-0005-0000-0000-00000B0E0000}"/>
    <cellStyle name="40% - Ênfase2 2 5 3" xfId="4161" xr:uid="{00000000-0005-0000-0000-00000C0E0000}"/>
    <cellStyle name="40% - Ênfase2 2 6" xfId="2809" xr:uid="{00000000-0005-0000-0000-00000D0E0000}"/>
    <cellStyle name="40% - Ênfase2 2 6 2" xfId="3265" xr:uid="{00000000-0005-0000-0000-00000E0E0000}"/>
    <cellStyle name="40% - Ênfase2 2 6 2 2" xfId="19712" xr:uid="{00000000-0005-0000-0000-00000F0E0000}"/>
    <cellStyle name="40% - Ênfase2 2 6 2 2 2" xfId="22641" xr:uid="{00000000-0005-0000-0000-0000100E0000}"/>
    <cellStyle name="40% - Ênfase2 2 6 2 2 2 2" xfId="27028" xr:uid="{00000000-0005-0000-0000-0000110E0000}"/>
    <cellStyle name="40% - Ênfase2 2 6 2 2 2 2 2" xfId="37148" xr:uid="{00000000-0005-0000-0000-0000120E0000}"/>
    <cellStyle name="40% - Ênfase2 2 6 2 2 2 3" xfId="32816" xr:uid="{00000000-0005-0000-0000-0000130E0000}"/>
    <cellStyle name="40% - Ênfase2 2 6 2 2 2 4" xfId="44576" xr:uid="{00000000-0005-0000-0000-0000140E0000}"/>
    <cellStyle name="40% - Ênfase2 2 6 2 2 3" xfId="24953" xr:uid="{00000000-0005-0000-0000-0000150E0000}"/>
    <cellStyle name="40% - Ênfase2 2 6 2 2 3 2" xfId="35083" xr:uid="{00000000-0005-0000-0000-0000160E0000}"/>
    <cellStyle name="40% - Ênfase2 2 6 2 2 4" xfId="29940" xr:uid="{00000000-0005-0000-0000-0000170E0000}"/>
    <cellStyle name="40% - Ênfase2 2 6 2 2 5" xfId="40637" xr:uid="{00000000-0005-0000-0000-0000180E0000}"/>
    <cellStyle name="40% - Ênfase2 2 6 2 3" xfId="20684" xr:uid="{00000000-0005-0000-0000-0000190E0000}"/>
    <cellStyle name="40% - Ênfase2 2 6 2 3 2" xfId="25865" xr:uid="{00000000-0005-0000-0000-00001A0E0000}"/>
    <cellStyle name="40% - Ênfase2 2 6 2 3 2 2" xfId="35986" xr:uid="{00000000-0005-0000-0000-00001B0E0000}"/>
    <cellStyle name="40% - Ênfase2 2 6 2 3 3" xfId="30890" xr:uid="{00000000-0005-0000-0000-00001C0E0000}"/>
    <cellStyle name="40% - Ênfase2 2 6 2 3 4" xfId="42663" xr:uid="{00000000-0005-0000-0000-00001D0E0000}"/>
    <cellStyle name="40% - Ênfase2 2 6 2 4" xfId="23772" xr:uid="{00000000-0005-0000-0000-00001E0E0000}"/>
    <cellStyle name="40% - Ênfase2 2 6 2 4 2" xfId="33919" xr:uid="{00000000-0005-0000-0000-00001F0E0000}"/>
    <cellStyle name="40% - Ênfase2 2 6 2 5" xfId="27990" xr:uid="{00000000-0005-0000-0000-0000200E0000}"/>
    <cellStyle name="40% - Ênfase2 2 6 2 6" xfId="38721" xr:uid="{00000000-0005-0000-0000-0000210E0000}"/>
    <cellStyle name="40% - Ênfase2 2 6 3" xfId="19184" xr:uid="{00000000-0005-0000-0000-0000220E0000}"/>
    <cellStyle name="40% - Ênfase2 2 6 3 2" xfId="22115" xr:uid="{00000000-0005-0000-0000-0000230E0000}"/>
    <cellStyle name="40% - Ênfase2 2 6 3 2 2" xfId="26502" xr:uid="{00000000-0005-0000-0000-0000240E0000}"/>
    <cellStyle name="40% - Ênfase2 2 6 3 2 2 2" xfId="36622" xr:uid="{00000000-0005-0000-0000-0000250E0000}"/>
    <cellStyle name="40% - Ênfase2 2 6 3 2 2 3" xfId="45095" xr:uid="{00000000-0005-0000-0000-0000260E0000}"/>
    <cellStyle name="40% - Ênfase2 2 6 3 2 3" xfId="32290" xr:uid="{00000000-0005-0000-0000-0000270E0000}"/>
    <cellStyle name="40% - Ênfase2 2 6 3 2 4" xfId="41156" xr:uid="{00000000-0005-0000-0000-0000280E0000}"/>
    <cellStyle name="40% - Ênfase2 2 6 3 3" xfId="24427" xr:uid="{00000000-0005-0000-0000-0000290E0000}"/>
    <cellStyle name="40% - Ênfase2 2 6 3 3 2" xfId="34557" xr:uid="{00000000-0005-0000-0000-00002A0E0000}"/>
    <cellStyle name="40% - Ênfase2 2 6 3 3 3" xfId="43182" xr:uid="{00000000-0005-0000-0000-00002B0E0000}"/>
    <cellStyle name="40% - Ênfase2 2 6 3 4" xfId="29413" xr:uid="{00000000-0005-0000-0000-00002C0E0000}"/>
    <cellStyle name="40% - Ênfase2 2 6 3 5" xfId="39240" xr:uid="{00000000-0005-0000-0000-00002D0E0000}"/>
    <cellStyle name="40% - Ênfase2 2 6 4" xfId="20322" xr:uid="{00000000-0005-0000-0000-00002E0E0000}"/>
    <cellStyle name="40% - Ênfase2 2 6 4 2" xfId="25504" xr:uid="{00000000-0005-0000-0000-00002F0E0000}"/>
    <cellStyle name="40% - Ênfase2 2 6 4 2 2" xfId="35625" xr:uid="{00000000-0005-0000-0000-0000300E0000}"/>
    <cellStyle name="40% - Ênfase2 2 6 4 2 3" xfId="43947" xr:uid="{00000000-0005-0000-0000-0000310E0000}"/>
    <cellStyle name="40% - Ênfase2 2 6 4 3" xfId="30529" xr:uid="{00000000-0005-0000-0000-0000320E0000}"/>
    <cellStyle name="40% - Ênfase2 2 6 4 4" xfId="40008" xr:uid="{00000000-0005-0000-0000-0000330E0000}"/>
    <cellStyle name="40% - Ênfase2 2 6 5" xfId="23404" xr:uid="{00000000-0005-0000-0000-0000340E0000}"/>
    <cellStyle name="40% - Ênfase2 2 6 5 2" xfId="33557" xr:uid="{00000000-0005-0000-0000-0000350E0000}"/>
    <cellStyle name="40% - Ênfase2 2 6 5 3" xfId="42034" xr:uid="{00000000-0005-0000-0000-0000360E0000}"/>
    <cellStyle name="40% - Ênfase2 2 6 6" xfId="27614" xr:uid="{00000000-0005-0000-0000-0000370E0000}"/>
    <cellStyle name="40% - Ênfase2 2 6 7" xfId="38092" xr:uid="{00000000-0005-0000-0000-0000380E0000}"/>
    <cellStyle name="40% - Ênfase2 2 7" xfId="2810" xr:uid="{00000000-0005-0000-0000-0000390E0000}"/>
    <cellStyle name="40% - Ênfase2 2 7 2" xfId="19533" xr:uid="{00000000-0005-0000-0000-00003A0E0000}"/>
    <cellStyle name="40% - Ênfase2 2 7 2 2" xfId="22462" xr:uid="{00000000-0005-0000-0000-00003B0E0000}"/>
    <cellStyle name="40% - Ênfase2 2 7 2 2 2" xfId="26849" xr:uid="{00000000-0005-0000-0000-00003C0E0000}"/>
    <cellStyle name="40% - Ênfase2 2 7 2 2 2 2" xfId="36969" xr:uid="{00000000-0005-0000-0000-00003D0E0000}"/>
    <cellStyle name="40% - Ênfase2 2 7 2 2 2 3" xfId="44700" xr:uid="{00000000-0005-0000-0000-00003E0E0000}"/>
    <cellStyle name="40% - Ênfase2 2 7 2 2 3" xfId="32637" xr:uid="{00000000-0005-0000-0000-00003F0E0000}"/>
    <cellStyle name="40% - Ênfase2 2 7 2 2 4" xfId="40761" xr:uid="{00000000-0005-0000-0000-0000400E0000}"/>
    <cellStyle name="40% - Ênfase2 2 7 2 3" xfId="24774" xr:uid="{00000000-0005-0000-0000-0000410E0000}"/>
    <cellStyle name="40% - Ênfase2 2 7 2 3 2" xfId="34904" xr:uid="{00000000-0005-0000-0000-0000420E0000}"/>
    <cellStyle name="40% - Ênfase2 2 7 2 3 3" xfId="42787" xr:uid="{00000000-0005-0000-0000-0000430E0000}"/>
    <cellStyle name="40% - Ênfase2 2 7 2 4" xfId="29761" xr:uid="{00000000-0005-0000-0000-0000440E0000}"/>
    <cellStyle name="40% - Ênfase2 2 7 2 5" xfId="38845" xr:uid="{00000000-0005-0000-0000-0000450E0000}"/>
    <cellStyle name="40% - Ênfase2 2 7 3" xfId="20323" xr:uid="{00000000-0005-0000-0000-0000460E0000}"/>
    <cellStyle name="40% - Ênfase2 2 7 3 2" xfId="25505" xr:uid="{00000000-0005-0000-0000-0000470E0000}"/>
    <cellStyle name="40% - Ênfase2 2 7 3 2 2" xfId="35626" xr:uid="{00000000-0005-0000-0000-0000480E0000}"/>
    <cellStyle name="40% - Ênfase2 2 7 3 2 2 2" xfId="45219" xr:uid="{00000000-0005-0000-0000-0000490E0000}"/>
    <cellStyle name="40% - Ênfase2 2 7 3 2 3" xfId="41280" xr:uid="{00000000-0005-0000-0000-00004A0E0000}"/>
    <cellStyle name="40% - Ênfase2 2 7 3 3" xfId="30530" xr:uid="{00000000-0005-0000-0000-00004B0E0000}"/>
    <cellStyle name="40% - Ênfase2 2 7 3 3 2" xfId="43306" xr:uid="{00000000-0005-0000-0000-00004C0E0000}"/>
    <cellStyle name="40% - Ênfase2 2 7 3 4" xfId="39364" xr:uid="{00000000-0005-0000-0000-00004D0E0000}"/>
    <cellStyle name="40% - Ênfase2 2 7 4" xfId="23405" xr:uid="{00000000-0005-0000-0000-00004E0E0000}"/>
    <cellStyle name="40% - Ênfase2 2 7 4 2" xfId="33558" xr:uid="{00000000-0005-0000-0000-00004F0E0000}"/>
    <cellStyle name="40% - Ênfase2 2 7 4 2 2" xfId="44071" xr:uid="{00000000-0005-0000-0000-0000500E0000}"/>
    <cellStyle name="40% - Ênfase2 2 7 4 3" xfId="40132" xr:uid="{00000000-0005-0000-0000-0000510E0000}"/>
    <cellStyle name="40% - Ênfase2 2 7 5" xfId="27615" xr:uid="{00000000-0005-0000-0000-0000520E0000}"/>
    <cellStyle name="40% - Ênfase2 2 7 5 2" xfId="42158" xr:uid="{00000000-0005-0000-0000-0000530E0000}"/>
    <cellStyle name="40% - Ênfase2 2 7 6" xfId="38216" xr:uid="{00000000-0005-0000-0000-0000540E0000}"/>
    <cellStyle name="40% - Ênfase2 2 8" xfId="2811" xr:uid="{00000000-0005-0000-0000-0000550E0000}"/>
    <cellStyle name="40% - Ênfase2 2 8 2" xfId="19683" xr:uid="{00000000-0005-0000-0000-0000560E0000}"/>
    <cellStyle name="40% - Ênfase2 2 8 2 2" xfId="22612" xr:uid="{00000000-0005-0000-0000-0000570E0000}"/>
    <cellStyle name="40% - Ênfase2 2 8 2 2 2" xfId="26999" xr:uid="{00000000-0005-0000-0000-0000580E0000}"/>
    <cellStyle name="40% - Ênfase2 2 8 2 2 2 2" xfId="37119" xr:uid="{00000000-0005-0000-0000-0000590E0000}"/>
    <cellStyle name="40% - Ênfase2 2 8 2 2 2 3" xfId="44810" xr:uid="{00000000-0005-0000-0000-00005A0E0000}"/>
    <cellStyle name="40% - Ênfase2 2 8 2 2 3" xfId="32787" xr:uid="{00000000-0005-0000-0000-00005B0E0000}"/>
    <cellStyle name="40% - Ênfase2 2 8 2 2 4" xfId="40871" xr:uid="{00000000-0005-0000-0000-00005C0E0000}"/>
    <cellStyle name="40% - Ênfase2 2 8 2 3" xfId="24924" xr:uid="{00000000-0005-0000-0000-00005D0E0000}"/>
    <cellStyle name="40% - Ênfase2 2 8 2 3 2" xfId="35054" xr:uid="{00000000-0005-0000-0000-00005E0E0000}"/>
    <cellStyle name="40% - Ênfase2 2 8 2 3 3" xfId="42897" xr:uid="{00000000-0005-0000-0000-00005F0E0000}"/>
    <cellStyle name="40% - Ênfase2 2 8 2 4" xfId="29911" xr:uid="{00000000-0005-0000-0000-0000600E0000}"/>
    <cellStyle name="40% - Ênfase2 2 8 2 5" xfId="38955" xr:uid="{00000000-0005-0000-0000-0000610E0000}"/>
    <cellStyle name="40% - Ênfase2 2 8 3" xfId="20324" xr:uid="{00000000-0005-0000-0000-0000620E0000}"/>
    <cellStyle name="40% - Ênfase2 2 8 3 2" xfId="25506" xr:uid="{00000000-0005-0000-0000-0000630E0000}"/>
    <cellStyle name="40% - Ênfase2 2 8 3 2 2" xfId="35627" xr:uid="{00000000-0005-0000-0000-0000640E0000}"/>
    <cellStyle name="40% - Ênfase2 2 8 3 2 2 2" xfId="45341" xr:uid="{00000000-0005-0000-0000-0000650E0000}"/>
    <cellStyle name="40% - Ênfase2 2 8 3 2 3" xfId="41402" xr:uid="{00000000-0005-0000-0000-0000660E0000}"/>
    <cellStyle name="40% - Ênfase2 2 8 3 3" xfId="30531" xr:uid="{00000000-0005-0000-0000-0000670E0000}"/>
    <cellStyle name="40% - Ênfase2 2 8 3 3 2" xfId="43428" xr:uid="{00000000-0005-0000-0000-0000680E0000}"/>
    <cellStyle name="40% - Ênfase2 2 8 3 4" xfId="39486" xr:uid="{00000000-0005-0000-0000-0000690E0000}"/>
    <cellStyle name="40% - Ênfase2 2 8 4" xfId="23406" xr:uid="{00000000-0005-0000-0000-00006A0E0000}"/>
    <cellStyle name="40% - Ênfase2 2 8 4 2" xfId="33559" xr:uid="{00000000-0005-0000-0000-00006B0E0000}"/>
    <cellStyle name="40% - Ênfase2 2 8 4 2 2" xfId="44193" xr:uid="{00000000-0005-0000-0000-00006C0E0000}"/>
    <cellStyle name="40% - Ênfase2 2 8 4 3" xfId="40254" xr:uid="{00000000-0005-0000-0000-00006D0E0000}"/>
    <cellStyle name="40% - Ênfase2 2 8 5" xfId="27616" xr:uid="{00000000-0005-0000-0000-00006E0E0000}"/>
    <cellStyle name="40% - Ênfase2 2 8 5 2" xfId="42280" xr:uid="{00000000-0005-0000-0000-00006F0E0000}"/>
    <cellStyle name="40% - Ênfase2 2 8 6" xfId="38338" xr:uid="{00000000-0005-0000-0000-0000700E0000}"/>
    <cellStyle name="40% - Ênfase2 2 9" xfId="2812" xr:uid="{00000000-0005-0000-0000-0000710E0000}"/>
    <cellStyle name="40% - Ênfase2 2 9 2" xfId="19356" xr:uid="{00000000-0005-0000-0000-0000720E0000}"/>
    <cellStyle name="40% - Ênfase2 2 9 2 2" xfId="22285" xr:uid="{00000000-0005-0000-0000-0000730E0000}"/>
    <cellStyle name="40% - Ênfase2 2 9 2 2 2" xfId="26672" xr:uid="{00000000-0005-0000-0000-0000740E0000}"/>
    <cellStyle name="40% - Ênfase2 2 9 2 2 2 2" xfId="36792" xr:uid="{00000000-0005-0000-0000-0000750E0000}"/>
    <cellStyle name="40% - Ênfase2 2 9 2 2 2 3" xfId="44835" xr:uid="{00000000-0005-0000-0000-0000760E0000}"/>
    <cellStyle name="40% - Ênfase2 2 9 2 2 3" xfId="32460" xr:uid="{00000000-0005-0000-0000-0000770E0000}"/>
    <cellStyle name="40% - Ênfase2 2 9 2 2 4" xfId="40896" xr:uid="{00000000-0005-0000-0000-0000780E0000}"/>
    <cellStyle name="40% - Ênfase2 2 9 2 3" xfId="24597" xr:uid="{00000000-0005-0000-0000-0000790E0000}"/>
    <cellStyle name="40% - Ênfase2 2 9 2 3 2" xfId="34727" xr:uid="{00000000-0005-0000-0000-00007A0E0000}"/>
    <cellStyle name="40% - Ênfase2 2 9 2 3 3" xfId="42922" xr:uid="{00000000-0005-0000-0000-00007B0E0000}"/>
    <cellStyle name="40% - Ênfase2 2 9 2 4" xfId="29584" xr:uid="{00000000-0005-0000-0000-00007C0E0000}"/>
    <cellStyle name="40% - Ênfase2 2 9 2 5" xfId="38980" xr:uid="{00000000-0005-0000-0000-00007D0E0000}"/>
    <cellStyle name="40% - Ênfase2 2 9 3" xfId="20325" xr:uid="{00000000-0005-0000-0000-00007E0E0000}"/>
    <cellStyle name="40% - Ênfase2 2 9 3 2" xfId="25507" xr:uid="{00000000-0005-0000-0000-00007F0E0000}"/>
    <cellStyle name="40% - Ênfase2 2 9 3 2 2" xfId="35628" xr:uid="{00000000-0005-0000-0000-0000800E0000}"/>
    <cellStyle name="40% - Ênfase2 2 9 3 2 2 2" xfId="45463" xr:uid="{00000000-0005-0000-0000-0000810E0000}"/>
    <cellStyle name="40% - Ênfase2 2 9 3 2 3" xfId="41524" xr:uid="{00000000-0005-0000-0000-0000820E0000}"/>
    <cellStyle name="40% - Ênfase2 2 9 3 3" xfId="30532" xr:uid="{00000000-0005-0000-0000-0000830E0000}"/>
    <cellStyle name="40% - Ênfase2 2 9 3 3 2" xfId="43550" xr:uid="{00000000-0005-0000-0000-0000840E0000}"/>
    <cellStyle name="40% - Ênfase2 2 9 3 4" xfId="39608" xr:uid="{00000000-0005-0000-0000-0000850E0000}"/>
    <cellStyle name="40% - Ênfase2 2 9 4" xfId="23407" xr:uid="{00000000-0005-0000-0000-0000860E0000}"/>
    <cellStyle name="40% - Ênfase2 2 9 4 2" xfId="33560" xr:uid="{00000000-0005-0000-0000-0000870E0000}"/>
    <cellStyle name="40% - Ênfase2 2 9 4 2 2" xfId="44315" xr:uid="{00000000-0005-0000-0000-0000880E0000}"/>
    <cellStyle name="40% - Ênfase2 2 9 4 3" xfId="40376" xr:uid="{00000000-0005-0000-0000-0000890E0000}"/>
    <cellStyle name="40% - Ênfase2 2 9 5" xfId="27617" xr:uid="{00000000-0005-0000-0000-00008A0E0000}"/>
    <cellStyle name="40% - Ênfase2 2 9 5 2" xfId="42402" xr:uid="{00000000-0005-0000-0000-00008B0E0000}"/>
    <cellStyle name="40% - Ênfase2 2 9 6" xfId="38460" xr:uid="{00000000-0005-0000-0000-00008C0E0000}"/>
    <cellStyle name="40% - Ênfase2 2_12001 - Planilha orçamentária" xfId="447" xr:uid="{00000000-0005-0000-0000-00008D0E0000}"/>
    <cellStyle name="40% - Ênfase2 3" xfId="448" xr:uid="{00000000-0005-0000-0000-00008E0E0000}"/>
    <cellStyle name="40% - Ênfase2 3 10" xfId="27389" xr:uid="{00000000-0005-0000-0000-00008F0E0000}"/>
    <cellStyle name="40% - Ênfase2 3 10 2" xfId="45902" xr:uid="{00000000-0005-0000-0000-0000900E0000}"/>
    <cellStyle name="40% - Ênfase2 3 11" xfId="37539" xr:uid="{00000000-0005-0000-0000-0000910E0000}"/>
    <cellStyle name="40% - Ênfase2 3 12" xfId="37722" xr:uid="{00000000-0005-0000-0000-0000920E0000}"/>
    <cellStyle name="40% - Ênfase2 3 13" xfId="37946" xr:uid="{00000000-0005-0000-0000-0000930E0000}"/>
    <cellStyle name="40% - Ênfase2 3 2" xfId="2813" xr:uid="{00000000-0005-0000-0000-0000940E0000}"/>
    <cellStyle name="40% - Ênfase2 3 2 2" xfId="3266" xr:uid="{00000000-0005-0000-0000-0000950E0000}"/>
    <cellStyle name="40% - Ênfase2 3 2 2 2" xfId="19713" xr:uid="{00000000-0005-0000-0000-0000960E0000}"/>
    <cellStyle name="40% - Ênfase2 3 2 2 2 2" xfId="22642" xr:uid="{00000000-0005-0000-0000-0000970E0000}"/>
    <cellStyle name="40% - Ênfase2 3 2 2 2 2 2" xfId="27029" xr:uid="{00000000-0005-0000-0000-0000980E0000}"/>
    <cellStyle name="40% - Ênfase2 3 2 2 2 2 2 2" xfId="37149" xr:uid="{00000000-0005-0000-0000-0000990E0000}"/>
    <cellStyle name="40% - Ênfase2 3 2 2 2 2 3" xfId="32817" xr:uid="{00000000-0005-0000-0000-00009A0E0000}"/>
    <cellStyle name="40% - Ênfase2 3 2 2 2 2 4" xfId="44577" xr:uid="{00000000-0005-0000-0000-00009B0E0000}"/>
    <cellStyle name="40% - Ênfase2 3 2 2 2 3" xfId="24954" xr:uid="{00000000-0005-0000-0000-00009C0E0000}"/>
    <cellStyle name="40% - Ênfase2 3 2 2 2 3 2" xfId="35084" xr:uid="{00000000-0005-0000-0000-00009D0E0000}"/>
    <cellStyle name="40% - Ênfase2 3 2 2 2 4" xfId="29941" xr:uid="{00000000-0005-0000-0000-00009E0E0000}"/>
    <cellStyle name="40% - Ênfase2 3 2 2 2 5" xfId="40638" xr:uid="{00000000-0005-0000-0000-00009F0E0000}"/>
    <cellStyle name="40% - Ênfase2 3 2 2 3" xfId="20685" xr:uid="{00000000-0005-0000-0000-0000A00E0000}"/>
    <cellStyle name="40% - Ênfase2 3 2 2 3 2" xfId="25866" xr:uid="{00000000-0005-0000-0000-0000A10E0000}"/>
    <cellStyle name="40% - Ênfase2 3 2 2 3 2 2" xfId="35987" xr:uid="{00000000-0005-0000-0000-0000A20E0000}"/>
    <cellStyle name="40% - Ênfase2 3 2 2 3 3" xfId="30891" xr:uid="{00000000-0005-0000-0000-0000A30E0000}"/>
    <cellStyle name="40% - Ênfase2 3 2 2 3 4" xfId="42664" xr:uid="{00000000-0005-0000-0000-0000A40E0000}"/>
    <cellStyle name="40% - Ênfase2 3 2 2 4" xfId="23773" xr:uid="{00000000-0005-0000-0000-0000A50E0000}"/>
    <cellStyle name="40% - Ênfase2 3 2 2 4 2" xfId="33920" xr:uid="{00000000-0005-0000-0000-0000A60E0000}"/>
    <cellStyle name="40% - Ênfase2 3 2 2 5" xfId="27991" xr:uid="{00000000-0005-0000-0000-0000A70E0000}"/>
    <cellStyle name="40% - Ênfase2 3 2 2 6" xfId="38722" xr:uid="{00000000-0005-0000-0000-0000A80E0000}"/>
    <cellStyle name="40% - Ênfase2 3 2 3" xfId="19185" xr:uid="{00000000-0005-0000-0000-0000A90E0000}"/>
    <cellStyle name="40% - Ênfase2 3 2 3 2" xfId="22116" xr:uid="{00000000-0005-0000-0000-0000AA0E0000}"/>
    <cellStyle name="40% - Ênfase2 3 2 3 2 2" xfId="26503" xr:uid="{00000000-0005-0000-0000-0000AB0E0000}"/>
    <cellStyle name="40% - Ênfase2 3 2 3 2 2 2" xfId="36623" xr:uid="{00000000-0005-0000-0000-0000AC0E0000}"/>
    <cellStyle name="40% - Ênfase2 3 2 3 2 2 3" xfId="45096" xr:uid="{00000000-0005-0000-0000-0000AD0E0000}"/>
    <cellStyle name="40% - Ênfase2 3 2 3 2 3" xfId="32291" xr:uid="{00000000-0005-0000-0000-0000AE0E0000}"/>
    <cellStyle name="40% - Ênfase2 3 2 3 2 4" xfId="41157" xr:uid="{00000000-0005-0000-0000-0000AF0E0000}"/>
    <cellStyle name="40% - Ênfase2 3 2 3 3" xfId="24428" xr:uid="{00000000-0005-0000-0000-0000B00E0000}"/>
    <cellStyle name="40% - Ênfase2 3 2 3 3 2" xfId="34558" xr:uid="{00000000-0005-0000-0000-0000B10E0000}"/>
    <cellStyle name="40% - Ênfase2 3 2 3 3 3" xfId="43183" xr:uid="{00000000-0005-0000-0000-0000B20E0000}"/>
    <cellStyle name="40% - Ênfase2 3 2 3 4" xfId="29414" xr:uid="{00000000-0005-0000-0000-0000B30E0000}"/>
    <cellStyle name="40% - Ênfase2 3 2 3 5" xfId="39241" xr:uid="{00000000-0005-0000-0000-0000B40E0000}"/>
    <cellStyle name="40% - Ênfase2 3 2 4" xfId="20326" xr:uid="{00000000-0005-0000-0000-0000B50E0000}"/>
    <cellStyle name="40% - Ênfase2 3 2 4 2" xfId="25508" xr:uid="{00000000-0005-0000-0000-0000B60E0000}"/>
    <cellStyle name="40% - Ênfase2 3 2 4 2 2" xfId="35629" xr:uid="{00000000-0005-0000-0000-0000B70E0000}"/>
    <cellStyle name="40% - Ênfase2 3 2 4 2 3" xfId="43948" xr:uid="{00000000-0005-0000-0000-0000B80E0000}"/>
    <cellStyle name="40% - Ênfase2 3 2 4 3" xfId="30533" xr:uid="{00000000-0005-0000-0000-0000B90E0000}"/>
    <cellStyle name="40% - Ênfase2 3 2 4 4" xfId="40009" xr:uid="{00000000-0005-0000-0000-0000BA0E0000}"/>
    <cellStyle name="40% - Ênfase2 3 2 5" xfId="23408" xr:uid="{00000000-0005-0000-0000-0000BB0E0000}"/>
    <cellStyle name="40% - Ênfase2 3 2 5 2" xfId="33561" xr:uid="{00000000-0005-0000-0000-0000BC0E0000}"/>
    <cellStyle name="40% - Ênfase2 3 2 5 3" xfId="42035" xr:uid="{00000000-0005-0000-0000-0000BD0E0000}"/>
    <cellStyle name="40% - Ênfase2 3 2 6" xfId="27618" xr:uid="{00000000-0005-0000-0000-0000BE0E0000}"/>
    <cellStyle name="40% - Ênfase2 3 2 7" xfId="38093" xr:uid="{00000000-0005-0000-0000-0000BF0E0000}"/>
    <cellStyle name="40% - Ênfase2 3 3" xfId="2814" xr:uid="{00000000-0005-0000-0000-0000C00E0000}"/>
    <cellStyle name="40% - Ênfase2 3 3 2" xfId="19534" xr:uid="{00000000-0005-0000-0000-0000C10E0000}"/>
    <cellStyle name="40% - Ênfase2 3 3 2 2" xfId="22463" xr:uid="{00000000-0005-0000-0000-0000C20E0000}"/>
    <cellStyle name="40% - Ênfase2 3 3 2 2 2" xfId="26850" xr:uid="{00000000-0005-0000-0000-0000C30E0000}"/>
    <cellStyle name="40% - Ênfase2 3 3 2 2 2 2" xfId="36970" xr:uid="{00000000-0005-0000-0000-0000C40E0000}"/>
    <cellStyle name="40% - Ênfase2 3 3 2 2 2 3" xfId="44701" xr:uid="{00000000-0005-0000-0000-0000C50E0000}"/>
    <cellStyle name="40% - Ênfase2 3 3 2 2 3" xfId="32638" xr:uid="{00000000-0005-0000-0000-0000C60E0000}"/>
    <cellStyle name="40% - Ênfase2 3 3 2 2 4" xfId="40762" xr:uid="{00000000-0005-0000-0000-0000C70E0000}"/>
    <cellStyle name="40% - Ênfase2 3 3 2 3" xfId="24775" xr:uid="{00000000-0005-0000-0000-0000C80E0000}"/>
    <cellStyle name="40% - Ênfase2 3 3 2 3 2" xfId="34905" xr:uid="{00000000-0005-0000-0000-0000C90E0000}"/>
    <cellStyle name="40% - Ênfase2 3 3 2 3 3" xfId="42788" xr:uid="{00000000-0005-0000-0000-0000CA0E0000}"/>
    <cellStyle name="40% - Ênfase2 3 3 2 4" xfId="29762" xr:uid="{00000000-0005-0000-0000-0000CB0E0000}"/>
    <cellStyle name="40% - Ênfase2 3 3 2 5" xfId="38846" xr:uid="{00000000-0005-0000-0000-0000CC0E0000}"/>
    <cellStyle name="40% - Ênfase2 3 3 3" xfId="20327" xr:uid="{00000000-0005-0000-0000-0000CD0E0000}"/>
    <cellStyle name="40% - Ênfase2 3 3 3 2" xfId="25509" xr:uid="{00000000-0005-0000-0000-0000CE0E0000}"/>
    <cellStyle name="40% - Ênfase2 3 3 3 2 2" xfId="35630" xr:uid="{00000000-0005-0000-0000-0000CF0E0000}"/>
    <cellStyle name="40% - Ênfase2 3 3 3 2 2 2" xfId="45220" xr:uid="{00000000-0005-0000-0000-0000D00E0000}"/>
    <cellStyle name="40% - Ênfase2 3 3 3 2 3" xfId="41281" xr:uid="{00000000-0005-0000-0000-0000D10E0000}"/>
    <cellStyle name="40% - Ênfase2 3 3 3 3" xfId="30534" xr:uid="{00000000-0005-0000-0000-0000D20E0000}"/>
    <cellStyle name="40% - Ênfase2 3 3 3 3 2" xfId="43307" xr:uid="{00000000-0005-0000-0000-0000D30E0000}"/>
    <cellStyle name="40% - Ênfase2 3 3 3 4" xfId="39365" xr:uid="{00000000-0005-0000-0000-0000D40E0000}"/>
    <cellStyle name="40% - Ênfase2 3 3 4" xfId="23409" xr:uid="{00000000-0005-0000-0000-0000D50E0000}"/>
    <cellStyle name="40% - Ênfase2 3 3 4 2" xfId="33562" xr:uid="{00000000-0005-0000-0000-0000D60E0000}"/>
    <cellStyle name="40% - Ênfase2 3 3 4 2 2" xfId="44072" xr:uid="{00000000-0005-0000-0000-0000D70E0000}"/>
    <cellStyle name="40% - Ênfase2 3 3 4 3" xfId="40133" xr:uid="{00000000-0005-0000-0000-0000D80E0000}"/>
    <cellStyle name="40% - Ênfase2 3 3 5" xfId="27619" xr:uid="{00000000-0005-0000-0000-0000D90E0000}"/>
    <cellStyle name="40% - Ênfase2 3 3 5 2" xfId="42159" xr:uid="{00000000-0005-0000-0000-0000DA0E0000}"/>
    <cellStyle name="40% - Ênfase2 3 3 6" xfId="38217" xr:uid="{00000000-0005-0000-0000-0000DB0E0000}"/>
    <cellStyle name="40% - Ênfase2 3 4" xfId="3267" xr:uid="{00000000-0005-0000-0000-0000DC0E0000}"/>
    <cellStyle name="40% - Ênfase2 3 4 2" xfId="19357" xr:uid="{00000000-0005-0000-0000-0000DD0E0000}"/>
    <cellStyle name="40% - Ênfase2 3 4 2 2" xfId="22286" xr:uid="{00000000-0005-0000-0000-0000DE0E0000}"/>
    <cellStyle name="40% - Ênfase2 3 4 2 2 2" xfId="26673" xr:uid="{00000000-0005-0000-0000-0000DF0E0000}"/>
    <cellStyle name="40% - Ênfase2 3 4 2 2 2 2" xfId="36793" xr:uid="{00000000-0005-0000-0000-0000E00E0000}"/>
    <cellStyle name="40% - Ênfase2 3 4 2 2 2 3" xfId="44836" xr:uid="{00000000-0005-0000-0000-0000E10E0000}"/>
    <cellStyle name="40% - Ênfase2 3 4 2 2 3" xfId="32461" xr:uid="{00000000-0005-0000-0000-0000E20E0000}"/>
    <cellStyle name="40% - Ênfase2 3 4 2 2 4" xfId="40897" xr:uid="{00000000-0005-0000-0000-0000E30E0000}"/>
    <cellStyle name="40% - Ênfase2 3 4 2 3" xfId="24598" xr:uid="{00000000-0005-0000-0000-0000E40E0000}"/>
    <cellStyle name="40% - Ênfase2 3 4 2 3 2" xfId="34728" xr:uid="{00000000-0005-0000-0000-0000E50E0000}"/>
    <cellStyle name="40% - Ênfase2 3 4 2 3 3" xfId="42923" xr:uid="{00000000-0005-0000-0000-0000E60E0000}"/>
    <cellStyle name="40% - Ênfase2 3 4 2 4" xfId="29585" xr:uid="{00000000-0005-0000-0000-0000E70E0000}"/>
    <cellStyle name="40% - Ênfase2 3 4 2 5" xfId="38981" xr:uid="{00000000-0005-0000-0000-0000E80E0000}"/>
    <cellStyle name="40% - Ênfase2 3 4 3" xfId="20686" xr:uid="{00000000-0005-0000-0000-0000E90E0000}"/>
    <cellStyle name="40% - Ênfase2 3 4 3 2" xfId="25867" xr:uid="{00000000-0005-0000-0000-0000EA0E0000}"/>
    <cellStyle name="40% - Ênfase2 3 4 3 2 2" xfId="35988" xr:uid="{00000000-0005-0000-0000-0000EB0E0000}"/>
    <cellStyle name="40% - Ênfase2 3 4 3 2 2 2" xfId="45342" xr:uid="{00000000-0005-0000-0000-0000EC0E0000}"/>
    <cellStyle name="40% - Ênfase2 3 4 3 2 3" xfId="41403" xr:uid="{00000000-0005-0000-0000-0000ED0E0000}"/>
    <cellStyle name="40% - Ênfase2 3 4 3 3" xfId="30892" xr:uid="{00000000-0005-0000-0000-0000EE0E0000}"/>
    <cellStyle name="40% - Ênfase2 3 4 3 3 2" xfId="43429" xr:uid="{00000000-0005-0000-0000-0000EF0E0000}"/>
    <cellStyle name="40% - Ênfase2 3 4 3 4" xfId="39487" xr:uid="{00000000-0005-0000-0000-0000F00E0000}"/>
    <cellStyle name="40% - Ênfase2 3 4 4" xfId="23774" xr:uid="{00000000-0005-0000-0000-0000F10E0000}"/>
    <cellStyle name="40% - Ênfase2 3 4 4 2" xfId="33921" xr:uid="{00000000-0005-0000-0000-0000F20E0000}"/>
    <cellStyle name="40% - Ênfase2 3 4 4 2 2" xfId="44194" xr:uid="{00000000-0005-0000-0000-0000F30E0000}"/>
    <cellStyle name="40% - Ênfase2 3 4 4 3" xfId="40255" xr:uid="{00000000-0005-0000-0000-0000F40E0000}"/>
    <cellStyle name="40% - Ênfase2 3 4 5" xfId="27992" xr:uid="{00000000-0005-0000-0000-0000F50E0000}"/>
    <cellStyle name="40% - Ênfase2 3 4 5 2" xfId="42281" xr:uid="{00000000-0005-0000-0000-0000F60E0000}"/>
    <cellStyle name="40% - Ênfase2 3 4 6" xfId="38339" xr:uid="{00000000-0005-0000-0000-0000F70E0000}"/>
    <cellStyle name="40% - Ênfase2 3 5" xfId="3268" xr:uid="{00000000-0005-0000-0000-0000F80E0000}"/>
    <cellStyle name="40% - Ênfase2 3 5 2" xfId="19884" xr:uid="{00000000-0005-0000-0000-0000F90E0000}"/>
    <cellStyle name="40% - Ênfase2 3 5 2 2" xfId="22813" xr:uid="{00000000-0005-0000-0000-0000FA0E0000}"/>
    <cellStyle name="40% - Ênfase2 3 5 2 2 2" xfId="27200" xr:uid="{00000000-0005-0000-0000-0000FB0E0000}"/>
    <cellStyle name="40% - Ênfase2 3 5 2 2 2 2" xfId="37320" xr:uid="{00000000-0005-0000-0000-0000FC0E0000}"/>
    <cellStyle name="40% - Ênfase2 3 5 2 2 2 3" xfId="45464" xr:uid="{00000000-0005-0000-0000-0000FD0E0000}"/>
    <cellStyle name="40% - Ênfase2 3 5 2 2 3" xfId="32988" xr:uid="{00000000-0005-0000-0000-0000FE0E0000}"/>
    <cellStyle name="40% - Ênfase2 3 5 2 2 4" xfId="41525" xr:uid="{00000000-0005-0000-0000-0000FF0E0000}"/>
    <cellStyle name="40% - Ênfase2 3 5 2 3" xfId="25125" xr:uid="{00000000-0005-0000-0000-0000000F0000}"/>
    <cellStyle name="40% - Ênfase2 3 5 2 3 2" xfId="35255" xr:uid="{00000000-0005-0000-0000-0000010F0000}"/>
    <cellStyle name="40% - Ênfase2 3 5 2 3 3" xfId="43551" xr:uid="{00000000-0005-0000-0000-0000020F0000}"/>
    <cellStyle name="40% - Ênfase2 3 5 2 4" xfId="30112" xr:uid="{00000000-0005-0000-0000-0000030F0000}"/>
    <cellStyle name="40% - Ênfase2 3 5 2 5" xfId="39609" xr:uid="{00000000-0005-0000-0000-0000040F0000}"/>
    <cellStyle name="40% - Ênfase2 3 5 3" xfId="20687" xr:uid="{00000000-0005-0000-0000-0000050F0000}"/>
    <cellStyle name="40% - Ênfase2 3 5 3 2" xfId="25868" xr:uid="{00000000-0005-0000-0000-0000060F0000}"/>
    <cellStyle name="40% - Ênfase2 3 5 3 2 2" xfId="35989" xr:uid="{00000000-0005-0000-0000-0000070F0000}"/>
    <cellStyle name="40% - Ênfase2 3 5 3 2 3" xfId="44316" xr:uid="{00000000-0005-0000-0000-0000080F0000}"/>
    <cellStyle name="40% - Ênfase2 3 5 3 3" xfId="30893" xr:uid="{00000000-0005-0000-0000-0000090F0000}"/>
    <cellStyle name="40% - Ênfase2 3 5 3 4" xfId="40377" xr:uid="{00000000-0005-0000-0000-00000A0F0000}"/>
    <cellStyle name="40% - Ênfase2 3 5 4" xfId="23775" xr:uid="{00000000-0005-0000-0000-00000B0F0000}"/>
    <cellStyle name="40% - Ênfase2 3 5 4 2" xfId="33922" xr:uid="{00000000-0005-0000-0000-00000C0F0000}"/>
    <cellStyle name="40% - Ênfase2 3 5 4 3" xfId="42403" xr:uid="{00000000-0005-0000-0000-00000D0F0000}"/>
    <cellStyle name="40% - Ênfase2 3 5 5" xfId="27993" xr:uid="{00000000-0005-0000-0000-00000E0F0000}"/>
    <cellStyle name="40% - Ênfase2 3 5 6" xfId="38461" xr:uid="{00000000-0005-0000-0000-00000F0F0000}"/>
    <cellStyle name="40% - Ênfase2 3 6" xfId="18989" xr:uid="{00000000-0005-0000-0000-0000100F0000}"/>
    <cellStyle name="40% - Ênfase2 3 6 2" xfId="21943" xr:uid="{00000000-0005-0000-0000-0000110F0000}"/>
    <cellStyle name="40% - Ênfase2 3 6 2 2" xfId="26335" xr:uid="{00000000-0005-0000-0000-0000120F0000}"/>
    <cellStyle name="40% - Ênfase2 3 6 2 2 2" xfId="36455" xr:uid="{00000000-0005-0000-0000-0000130F0000}"/>
    <cellStyle name="40% - Ênfase2 3 6 2 2 2 2" xfId="45602" xr:uid="{00000000-0005-0000-0000-0000140F0000}"/>
    <cellStyle name="40% - Ênfase2 3 6 2 2 3" xfId="41663" xr:uid="{00000000-0005-0000-0000-0000150F0000}"/>
    <cellStyle name="40% - Ênfase2 3 6 2 3" xfId="32119" xr:uid="{00000000-0005-0000-0000-0000160F0000}"/>
    <cellStyle name="40% - Ênfase2 3 6 2 3 2" xfId="43689" xr:uid="{00000000-0005-0000-0000-0000170F0000}"/>
    <cellStyle name="40% - Ênfase2 3 6 2 4" xfId="39747" xr:uid="{00000000-0005-0000-0000-0000180F0000}"/>
    <cellStyle name="40% - Ênfase2 3 6 3" xfId="24255" xr:uid="{00000000-0005-0000-0000-0000190F0000}"/>
    <cellStyle name="40% - Ênfase2 3 6 3 2" xfId="34388" xr:uid="{00000000-0005-0000-0000-00001A0F0000}"/>
    <cellStyle name="40% - Ênfase2 3 6 3 2 2" xfId="44453" xr:uid="{00000000-0005-0000-0000-00001B0F0000}"/>
    <cellStyle name="40% - Ênfase2 3 6 3 3" xfId="40514" xr:uid="{00000000-0005-0000-0000-00001C0F0000}"/>
    <cellStyle name="40% - Ênfase2 3 6 4" xfId="29226" xr:uid="{00000000-0005-0000-0000-00001D0F0000}"/>
    <cellStyle name="40% - Ênfase2 3 6 4 2" xfId="42540" xr:uid="{00000000-0005-0000-0000-00001E0F0000}"/>
    <cellStyle name="40% - Ênfase2 3 6 5" xfId="38598" xr:uid="{00000000-0005-0000-0000-00001F0F0000}"/>
    <cellStyle name="40% - Ênfase2 3 7" xfId="20120" xr:uid="{00000000-0005-0000-0000-0000200F0000}"/>
    <cellStyle name="40% - Ênfase2 3 7 2" xfId="25302" xr:uid="{00000000-0005-0000-0000-0000210F0000}"/>
    <cellStyle name="40% - Ênfase2 3 7 2 2" xfId="35423" xr:uid="{00000000-0005-0000-0000-0000220F0000}"/>
    <cellStyle name="40% - Ênfase2 3 7 2 2 2" xfId="44972" xr:uid="{00000000-0005-0000-0000-0000230F0000}"/>
    <cellStyle name="40% - Ênfase2 3 7 2 3" xfId="41033" xr:uid="{00000000-0005-0000-0000-0000240F0000}"/>
    <cellStyle name="40% - Ênfase2 3 7 3" xfId="30327" xr:uid="{00000000-0005-0000-0000-0000250F0000}"/>
    <cellStyle name="40% - Ênfase2 3 7 3 2" xfId="43059" xr:uid="{00000000-0005-0000-0000-0000260F0000}"/>
    <cellStyle name="40% - Ênfase2 3 7 4" xfId="39117" xr:uid="{00000000-0005-0000-0000-0000270F0000}"/>
    <cellStyle name="40% - Ênfase2 3 8" xfId="23027" xr:uid="{00000000-0005-0000-0000-0000280F0000}"/>
    <cellStyle name="40% - Ênfase2 3 8 2" xfId="33192" xr:uid="{00000000-0005-0000-0000-0000290F0000}"/>
    <cellStyle name="40% - Ênfase2 3 8 2 2" xfId="43814" xr:uid="{00000000-0005-0000-0000-00002A0F0000}"/>
    <cellStyle name="40% - Ênfase2 3 8 3" xfId="39871" xr:uid="{00000000-0005-0000-0000-00002B0F0000}"/>
    <cellStyle name="40% - Ênfase2 3 9" xfId="23190" xr:uid="{00000000-0005-0000-0000-00002C0F0000}"/>
    <cellStyle name="40% - Ênfase2 3 9 2" xfId="33354" xr:uid="{00000000-0005-0000-0000-00002D0F0000}"/>
    <cellStyle name="40% - Ênfase2 3 9 3" xfId="41883" xr:uid="{00000000-0005-0000-0000-00002E0F0000}"/>
    <cellStyle name="40% - Ênfase2 4" xfId="4162" xr:uid="{00000000-0005-0000-0000-00002F0F0000}"/>
    <cellStyle name="40% - Ênfase2 5" xfId="4163" xr:uid="{00000000-0005-0000-0000-0000300F0000}"/>
    <cellStyle name="40% - Ênfase2 6" xfId="4164" xr:uid="{00000000-0005-0000-0000-0000310F0000}"/>
    <cellStyle name="40% - Ênfase2 7" xfId="27352" xr:uid="{00000000-0005-0000-0000-0000320F0000}"/>
    <cellStyle name="40% - Ênfase2 7 2" xfId="37472" xr:uid="{00000000-0005-0000-0000-0000330F0000}"/>
    <cellStyle name="40% - Ênfase2 8" xfId="27363" xr:uid="{00000000-0005-0000-0000-0000340F0000}"/>
    <cellStyle name="40% - Ênfase2 9" xfId="37487" xr:uid="{00000000-0005-0000-0000-0000350F0000}"/>
    <cellStyle name="40% - Ênfase3 10" xfId="37513" xr:uid="{00000000-0005-0000-0000-0000360F0000}"/>
    <cellStyle name="40% - Ênfase3 11" xfId="37699" xr:uid="{00000000-0005-0000-0000-0000370F0000}"/>
    <cellStyle name="40% - Ênfase3 2" xfId="449" xr:uid="{00000000-0005-0000-0000-0000380F0000}"/>
    <cellStyle name="40% - Ênfase3 2 10" xfId="2815" xr:uid="{00000000-0005-0000-0000-0000390F0000}"/>
    <cellStyle name="40% - Ênfase3 2 10 2" xfId="19505" xr:uid="{00000000-0005-0000-0000-00003A0F0000}"/>
    <cellStyle name="40% - Ênfase3 2 10 2 2" xfId="22434" xr:uid="{00000000-0005-0000-0000-00003B0F0000}"/>
    <cellStyle name="40% - Ênfase3 2 10 2 2 2" xfId="26821" xr:uid="{00000000-0005-0000-0000-00003C0F0000}"/>
    <cellStyle name="40% - Ênfase3 2 10 2 2 2 2" xfId="36941" xr:uid="{00000000-0005-0000-0000-00003D0F0000}"/>
    <cellStyle name="40% - Ênfase3 2 10 2 2 2 3" xfId="44944" xr:uid="{00000000-0005-0000-0000-00003E0F0000}"/>
    <cellStyle name="40% - Ênfase3 2 10 2 2 3" xfId="32609" xr:uid="{00000000-0005-0000-0000-00003F0F0000}"/>
    <cellStyle name="40% - Ênfase3 2 10 2 2 4" xfId="41005" xr:uid="{00000000-0005-0000-0000-0000400F0000}"/>
    <cellStyle name="40% - Ênfase3 2 10 2 3" xfId="24746" xr:uid="{00000000-0005-0000-0000-0000410F0000}"/>
    <cellStyle name="40% - Ênfase3 2 10 2 3 2" xfId="34876" xr:uid="{00000000-0005-0000-0000-0000420F0000}"/>
    <cellStyle name="40% - Ênfase3 2 10 2 3 3" xfId="43031" xr:uid="{00000000-0005-0000-0000-0000430F0000}"/>
    <cellStyle name="40% - Ênfase3 2 10 2 4" xfId="29733" xr:uid="{00000000-0005-0000-0000-0000440F0000}"/>
    <cellStyle name="40% - Ênfase3 2 10 2 5" xfId="39089" xr:uid="{00000000-0005-0000-0000-0000450F0000}"/>
    <cellStyle name="40% - Ênfase3 2 10 3" xfId="20328" xr:uid="{00000000-0005-0000-0000-0000460F0000}"/>
    <cellStyle name="40% - Ênfase3 2 10 3 2" xfId="25510" xr:uid="{00000000-0005-0000-0000-0000470F0000}"/>
    <cellStyle name="40% - Ênfase3 2 10 3 2 2" xfId="35631" xr:uid="{00000000-0005-0000-0000-0000480F0000}"/>
    <cellStyle name="40% - Ênfase3 2 10 3 2 2 2" xfId="45572" xr:uid="{00000000-0005-0000-0000-0000490F0000}"/>
    <cellStyle name="40% - Ênfase3 2 10 3 2 3" xfId="41633" xr:uid="{00000000-0005-0000-0000-00004A0F0000}"/>
    <cellStyle name="40% - Ênfase3 2 10 3 3" xfId="30535" xr:uid="{00000000-0005-0000-0000-00004B0F0000}"/>
    <cellStyle name="40% - Ênfase3 2 10 3 3 2" xfId="43659" xr:uid="{00000000-0005-0000-0000-00004C0F0000}"/>
    <cellStyle name="40% - Ênfase3 2 10 3 4" xfId="39717" xr:uid="{00000000-0005-0000-0000-00004D0F0000}"/>
    <cellStyle name="40% - Ênfase3 2 10 4" xfId="23410" xr:uid="{00000000-0005-0000-0000-00004E0F0000}"/>
    <cellStyle name="40% - Ênfase3 2 10 4 2" xfId="33563" xr:uid="{00000000-0005-0000-0000-00004F0F0000}"/>
    <cellStyle name="40% - Ênfase3 2 10 4 2 2" xfId="44424" xr:uid="{00000000-0005-0000-0000-0000500F0000}"/>
    <cellStyle name="40% - Ênfase3 2 10 4 3" xfId="40485" xr:uid="{00000000-0005-0000-0000-0000510F0000}"/>
    <cellStyle name="40% - Ênfase3 2 10 5" xfId="27620" xr:uid="{00000000-0005-0000-0000-0000520F0000}"/>
    <cellStyle name="40% - Ênfase3 2 10 5 2" xfId="42511" xr:uid="{00000000-0005-0000-0000-0000530F0000}"/>
    <cellStyle name="40% - Ênfase3 2 10 6" xfId="38569" xr:uid="{00000000-0005-0000-0000-0000540F0000}"/>
    <cellStyle name="40% - Ênfase3 2 11" xfId="3269" xr:uid="{00000000-0005-0000-0000-0000550F0000}"/>
    <cellStyle name="40% - Ênfase3 2 11 2" xfId="19885" xr:uid="{00000000-0005-0000-0000-0000560F0000}"/>
    <cellStyle name="40% - Ênfase3 2 11 2 2" xfId="22814" xr:uid="{00000000-0005-0000-0000-0000570F0000}"/>
    <cellStyle name="40% - Ênfase3 2 11 2 2 2" xfId="27201" xr:uid="{00000000-0005-0000-0000-0000580F0000}"/>
    <cellStyle name="40% - Ênfase3 2 11 2 2 2 2" xfId="37321" xr:uid="{00000000-0005-0000-0000-0000590F0000}"/>
    <cellStyle name="40% - Ênfase3 2 11 2 2 2 3" xfId="45603" xr:uid="{00000000-0005-0000-0000-00005A0F0000}"/>
    <cellStyle name="40% - Ênfase3 2 11 2 2 3" xfId="32989" xr:uid="{00000000-0005-0000-0000-00005B0F0000}"/>
    <cellStyle name="40% - Ênfase3 2 11 2 2 4" xfId="41664" xr:uid="{00000000-0005-0000-0000-00005C0F0000}"/>
    <cellStyle name="40% - Ênfase3 2 11 2 3" xfId="25126" xr:uid="{00000000-0005-0000-0000-00005D0F0000}"/>
    <cellStyle name="40% - Ênfase3 2 11 2 3 2" xfId="35256" xr:uid="{00000000-0005-0000-0000-00005E0F0000}"/>
    <cellStyle name="40% - Ênfase3 2 11 2 3 3" xfId="43690" xr:uid="{00000000-0005-0000-0000-00005F0F0000}"/>
    <cellStyle name="40% - Ênfase3 2 11 2 4" xfId="30113" xr:uid="{00000000-0005-0000-0000-0000600F0000}"/>
    <cellStyle name="40% - Ênfase3 2 11 2 5" xfId="39748" xr:uid="{00000000-0005-0000-0000-0000610F0000}"/>
    <cellStyle name="40% - Ênfase3 2 11 3" xfId="20688" xr:uid="{00000000-0005-0000-0000-0000620F0000}"/>
    <cellStyle name="40% - Ênfase3 2 11 3 2" xfId="25869" xr:uid="{00000000-0005-0000-0000-0000630F0000}"/>
    <cellStyle name="40% - Ênfase3 2 11 3 2 2" xfId="35990" xr:uid="{00000000-0005-0000-0000-0000640F0000}"/>
    <cellStyle name="40% - Ênfase3 2 11 3 2 3" xfId="44454" xr:uid="{00000000-0005-0000-0000-0000650F0000}"/>
    <cellStyle name="40% - Ênfase3 2 11 3 3" xfId="30894" xr:uid="{00000000-0005-0000-0000-0000660F0000}"/>
    <cellStyle name="40% - Ênfase3 2 11 3 4" xfId="40515" xr:uid="{00000000-0005-0000-0000-0000670F0000}"/>
    <cellStyle name="40% - Ênfase3 2 11 4" xfId="23776" xr:uid="{00000000-0005-0000-0000-0000680F0000}"/>
    <cellStyle name="40% - Ênfase3 2 11 4 2" xfId="33923" xr:uid="{00000000-0005-0000-0000-0000690F0000}"/>
    <cellStyle name="40% - Ênfase3 2 11 4 3" xfId="42541" xr:uid="{00000000-0005-0000-0000-00006A0F0000}"/>
    <cellStyle name="40% - Ênfase3 2 11 5" xfId="27994" xr:uid="{00000000-0005-0000-0000-00006B0F0000}"/>
    <cellStyle name="40% - Ênfase3 2 11 6" xfId="38599" xr:uid="{00000000-0005-0000-0000-00006C0F0000}"/>
    <cellStyle name="40% - Ênfase3 2 12" xfId="18990" xr:uid="{00000000-0005-0000-0000-00006D0F0000}"/>
    <cellStyle name="40% - Ênfase3 2 12 2" xfId="21944" xr:uid="{00000000-0005-0000-0000-00006E0F0000}"/>
    <cellStyle name="40% - Ênfase3 2 12 2 2" xfId="26336" xr:uid="{00000000-0005-0000-0000-00006F0F0000}"/>
    <cellStyle name="40% - Ênfase3 2 12 2 2 2" xfId="36456" xr:uid="{00000000-0005-0000-0000-0000700F0000}"/>
    <cellStyle name="40% - Ênfase3 2 12 2 2 3" xfId="44973" xr:uid="{00000000-0005-0000-0000-0000710F0000}"/>
    <cellStyle name="40% - Ênfase3 2 12 2 3" xfId="32120" xr:uid="{00000000-0005-0000-0000-0000720F0000}"/>
    <cellStyle name="40% - Ênfase3 2 12 2 4" xfId="41034" xr:uid="{00000000-0005-0000-0000-0000730F0000}"/>
    <cellStyle name="40% - Ênfase3 2 12 3" xfId="24256" xr:uid="{00000000-0005-0000-0000-0000740F0000}"/>
    <cellStyle name="40% - Ênfase3 2 12 3 2" xfId="34389" xr:uid="{00000000-0005-0000-0000-0000750F0000}"/>
    <cellStyle name="40% - Ênfase3 2 12 3 3" xfId="43060" xr:uid="{00000000-0005-0000-0000-0000760F0000}"/>
    <cellStyle name="40% - Ênfase3 2 12 4" xfId="29227" xr:uid="{00000000-0005-0000-0000-0000770F0000}"/>
    <cellStyle name="40% - Ênfase3 2 12 5" xfId="39118" xr:uid="{00000000-0005-0000-0000-0000780F0000}"/>
    <cellStyle name="40% - Ênfase3 2 13" xfId="20121" xr:uid="{00000000-0005-0000-0000-0000790F0000}"/>
    <cellStyle name="40% - Ênfase3 2 13 2" xfId="25303" xr:uid="{00000000-0005-0000-0000-00007A0F0000}"/>
    <cellStyle name="40% - Ênfase3 2 13 2 2" xfId="35424" xr:uid="{00000000-0005-0000-0000-00007B0F0000}"/>
    <cellStyle name="40% - Ênfase3 2 13 2 3" xfId="43815" xr:uid="{00000000-0005-0000-0000-00007C0F0000}"/>
    <cellStyle name="40% - Ênfase3 2 13 3" xfId="30328" xr:uid="{00000000-0005-0000-0000-00007D0F0000}"/>
    <cellStyle name="40% - Ênfase3 2 13 4" xfId="39872" xr:uid="{00000000-0005-0000-0000-00007E0F0000}"/>
    <cellStyle name="40% - Ênfase3 2 14" xfId="23028" xr:uid="{00000000-0005-0000-0000-00007F0F0000}"/>
    <cellStyle name="40% - Ênfase3 2 14 2" xfId="33193" xr:uid="{00000000-0005-0000-0000-0000800F0000}"/>
    <cellStyle name="40% - Ênfase3 2 14 3" xfId="41884" xr:uid="{00000000-0005-0000-0000-0000810F0000}"/>
    <cellStyle name="40% - Ênfase3 2 15" xfId="23191" xr:uid="{00000000-0005-0000-0000-0000820F0000}"/>
    <cellStyle name="40% - Ênfase3 2 15 2" xfId="33355" xr:uid="{00000000-0005-0000-0000-0000830F0000}"/>
    <cellStyle name="40% - Ênfase3 2 15 3" xfId="45903" xr:uid="{00000000-0005-0000-0000-0000840F0000}"/>
    <cellStyle name="40% - Ênfase3 2 16" xfId="27354" xr:uid="{00000000-0005-0000-0000-0000850F0000}"/>
    <cellStyle name="40% - Ênfase3 2 17" xfId="27390" xr:uid="{00000000-0005-0000-0000-0000860F0000}"/>
    <cellStyle name="40% - Ênfase3 2 18" xfId="37540" xr:uid="{00000000-0005-0000-0000-0000870F0000}"/>
    <cellStyle name="40% - Ênfase3 2 19" xfId="37723" xr:uid="{00000000-0005-0000-0000-0000880F0000}"/>
    <cellStyle name="40% - Ênfase3 2 2" xfId="450" xr:uid="{00000000-0005-0000-0000-0000890F0000}"/>
    <cellStyle name="40% - Ênfase3 2 2 2" xfId="451" xr:uid="{00000000-0005-0000-0000-00008A0F0000}"/>
    <cellStyle name="40% - Ênfase3 2 2 2 2" xfId="452" xr:uid="{00000000-0005-0000-0000-00008B0F0000}"/>
    <cellStyle name="40% - Ênfase3 2 2 2 2 2" xfId="453" xr:uid="{00000000-0005-0000-0000-00008C0F0000}"/>
    <cellStyle name="40% - Ênfase3 2 2 2 2 2 2" xfId="4165" xr:uid="{00000000-0005-0000-0000-00008D0F0000}"/>
    <cellStyle name="40% - Ênfase3 2 2 2 2 3" xfId="4166" xr:uid="{00000000-0005-0000-0000-00008E0F0000}"/>
    <cellStyle name="40% - Ênfase3 2 2 2 3" xfId="454" xr:uid="{00000000-0005-0000-0000-00008F0F0000}"/>
    <cellStyle name="40% - Ênfase3 2 2 2 3 2" xfId="455" xr:uid="{00000000-0005-0000-0000-0000900F0000}"/>
    <cellStyle name="40% - Ênfase3 2 2 2 3 2 2" xfId="4167" xr:uid="{00000000-0005-0000-0000-0000910F0000}"/>
    <cellStyle name="40% - Ênfase3 2 2 2 3 3" xfId="4168" xr:uid="{00000000-0005-0000-0000-0000920F0000}"/>
    <cellStyle name="40% - Ênfase3 2 2 2 4" xfId="456" xr:uid="{00000000-0005-0000-0000-0000930F0000}"/>
    <cellStyle name="40% - Ênfase3 2 2 2 4 2" xfId="4169" xr:uid="{00000000-0005-0000-0000-0000940F0000}"/>
    <cellStyle name="40% - Ênfase3 2 2 2 5" xfId="4170" xr:uid="{00000000-0005-0000-0000-0000950F0000}"/>
    <cellStyle name="40% - Ênfase3 2 2 2_12001 - Planilha orçamentária" xfId="457" xr:uid="{00000000-0005-0000-0000-0000960F0000}"/>
    <cellStyle name="40% - Ênfase3 2 2 3" xfId="458" xr:uid="{00000000-0005-0000-0000-0000970F0000}"/>
    <cellStyle name="40% - Ênfase3 2 2 3 2" xfId="459" xr:uid="{00000000-0005-0000-0000-0000980F0000}"/>
    <cellStyle name="40% - Ênfase3 2 2 3 2 2" xfId="4171" xr:uid="{00000000-0005-0000-0000-0000990F0000}"/>
    <cellStyle name="40% - Ênfase3 2 2 3 3" xfId="4172" xr:uid="{00000000-0005-0000-0000-00009A0F0000}"/>
    <cellStyle name="40% - Ênfase3 2 2 4" xfId="460" xr:uid="{00000000-0005-0000-0000-00009B0F0000}"/>
    <cellStyle name="40% - Ênfase3 2 2 4 2" xfId="461" xr:uid="{00000000-0005-0000-0000-00009C0F0000}"/>
    <cellStyle name="40% - Ênfase3 2 2 4 2 2" xfId="4173" xr:uid="{00000000-0005-0000-0000-00009D0F0000}"/>
    <cellStyle name="40% - Ênfase3 2 2 4 3" xfId="4174" xr:uid="{00000000-0005-0000-0000-00009E0F0000}"/>
    <cellStyle name="40% - Ênfase3 2 2 5" xfId="462" xr:uid="{00000000-0005-0000-0000-00009F0F0000}"/>
    <cellStyle name="40% - Ênfase3 2 2 5 2" xfId="4175" xr:uid="{00000000-0005-0000-0000-0000A00F0000}"/>
    <cellStyle name="40% - Ênfase3 2 2 6" xfId="4176" xr:uid="{00000000-0005-0000-0000-0000A10F0000}"/>
    <cellStyle name="40% - Ênfase3 2 2_12001 - Planilha orçamentária" xfId="463" xr:uid="{00000000-0005-0000-0000-0000A20F0000}"/>
    <cellStyle name="40% - Ênfase3 2 20" xfId="37947" xr:uid="{00000000-0005-0000-0000-0000A30F0000}"/>
    <cellStyle name="40% - Ênfase3 2 3" xfId="464" xr:uid="{00000000-0005-0000-0000-0000A40F0000}"/>
    <cellStyle name="40% - Ênfase3 2 3 2" xfId="465" xr:uid="{00000000-0005-0000-0000-0000A50F0000}"/>
    <cellStyle name="40% - Ênfase3 2 3 2 2" xfId="466" xr:uid="{00000000-0005-0000-0000-0000A60F0000}"/>
    <cellStyle name="40% - Ênfase3 2 3 2 2 2" xfId="4177" xr:uid="{00000000-0005-0000-0000-0000A70F0000}"/>
    <cellStyle name="40% - Ênfase3 2 3 2 3" xfId="4178" xr:uid="{00000000-0005-0000-0000-0000A80F0000}"/>
    <cellStyle name="40% - Ênfase3 2 3 3" xfId="467" xr:uid="{00000000-0005-0000-0000-0000A90F0000}"/>
    <cellStyle name="40% - Ênfase3 2 3 3 2" xfId="468" xr:uid="{00000000-0005-0000-0000-0000AA0F0000}"/>
    <cellStyle name="40% - Ênfase3 2 3 3 2 2" xfId="4179" xr:uid="{00000000-0005-0000-0000-0000AB0F0000}"/>
    <cellStyle name="40% - Ênfase3 2 3 3 3" xfId="4180" xr:uid="{00000000-0005-0000-0000-0000AC0F0000}"/>
    <cellStyle name="40% - Ênfase3 2 3 4" xfId="469" xr:uid="{00000000-0005-0000-0000-0000AD0F0000}"/>
    <cellStyle name="40% - Ênfase3 2 3 4 2" xfId="4181" xr:uid="{00000000-0005-0000-0000-0000AE0F0000}"/>
    <cellStyle name="40% - Ênfase3 2 3 5" xfId="4182" xr:uid="{00000000-0005-0000-0000-0000AF0F0000}"/>
    <cellStyle name="40% - Ênfase3 2 3_12001 - Planilha orçamentária" xfId="470" xr:uid="{00000000-0005-0000-0000-0000B00F0000}"/>
    <cellStyle name="40% - Ênfase3 2 4" xfId="471" xr:uid="{00000000-0005-0000-0000-0000B10F0000}"/>
    <cellStyle name="40% - Ênfase3 2 4 2" xfId="472" xr:uid="{00000000-0005-0000-0000-0000B20F0000}"/>
    <cellStyle name="40% - Ênfase3 2 4 2 2" xfId="4183" xr:uid="{00000000-0005-0000-0000-0000B30F0000}"/>
    <cellStyle name="40% - Ênfase3 2 4 3" xfId="4184" xr:uid="{00000000-0005-0000-0000-0000B40F0000}"/>
    <cellStyle name="40% - Ênfase3 2 5" xfId="473" xr:uid="{00000000-0005-0000-0000-0000B50F0000}"/>
    <cellStyle name="40% - Ênfase3 2 5 2" xfId="474" xr:uid="{00000000-0005-0000-0000-0000B60F0000}"/>
    <cellStyle name="40% - Ênfase3 2 5 2 2" xfId="4185" xr:uid="{00000000-0005-0000-0000-0000B70F0000}"/>
    <cellStyle name="40% - Ênfase3 2 5 3" xfId="4186" xr:uid="{00000000-0005-0000-0000-0000B80F0000}"/>
    <cellStyle name="40% - Ênfase3 2 6" xfId="2816" xr:uid="{00000000-0005-0000-0000-0000B90F0000}"/>
    <cellStyle name="40% - Ênfase3 2 6 2" xfId="3270" xr:uid="{00000000-0005-0000-0000-0000BA0F0000}"/>
    <cellStyle name="40% - Ênfase3 2 6 2 2" xfId="19714" xr:uid="{00000000-0005-0000-0000-0000BB0F0000}"/>
    <cellStyle name="40% - Ênfase3 2 6 2 2 2" xfId="22643" xr:uid="{00000000-0005-0000-0000-0000BC0F0000}"/>
    <cellStyle name="40% - Ênfase3 2 6 2 2 2 2" xfId="27030" xr:uid="{00000000-0005-0000-0000-0000BD0F0000}"/>
    <cellStyle name="40% - Ênfase3 2 6 2 2 2 2 2" xfId="37150" xr:uid="{00000000-0005-0000-0000-0000BE0F0000}"/>
    <cellStyle name="40% - Ênfase3 2 6 2 2 2 3" xfId="32818" xr:uid="{00000000-0005-0000-0000-0000BF0F0000}"/>
    <cellStyle name="40% - Ênfase3 2 6 2 2 2 4" xfId="44578" xr:uid="{00000000-0005-0000-0000-0000C00F0000}"/>
    <cellStyle name="40% - Ênfase3 2 6 2 2 3" xfId="24955" xr:uid="{00000000-0005-0000-0000-0000C10F0000}"/>
    <cellStyle name="40% - Ênfase3 2 6 2 2 3 2" xfId="35085" xr:uid="{00000000-0005-0000-0000-0000C20F0000}"/>
    <cellStyle name="40% - Ênfase3 2 6 2 2 4" xfId="29942" xr:uid="{00000000-0005-0000-0000-0000C30F0000}"/>
    <cellStyle name="40% - Ênfase3 2 6 2 2 5" xfId="40639" xr:uid="{00000000-0005-0000-0000-0000C40F0000}"/>
    <cellStyle name="40% - Ênfase3 2 6 2 3" xfId="20689" xr:uid="{00000000-0005-0000-0000-0000C50F0000}"/>
    <cellStyle name="40% - Ênfase3 2 6 2 3 2" xfId="25870" xr:uid="{00000000-0005-0000-0000-0000C60F0000}"/>
    <cellStyle name="40% - Ênfase3 2 6 2 3 2 2" xfId="35991" xr:uid="{00000000-0005-0000-0000-0000C70F0000}"/>
    <cellStyle name="40% - Ênfase3 2 6 2 3 3" xfId="30895" xr:uid="{00000000-0005-0000-0000-0000C80F0000}"/>
    <cellStyle name="40% - Ênfase3 2 6 2 3 4" xfId="42665" xr:uid="{00000000-0005-0000-0000-0000C90F0000}"/>
    <cellStyle name="40% - Ênfase3 2 6 2 4" xfId="23777" xr:uid="{00000000-0005-0000-0000-0000CA0F0000}"/>
    <cellStyle name="40% - Ênfase3 2 6 2 4 2" xfId="33924" xr:uid="{00000000-0005-0000-0000-0000CB0F0000}"/>
    <cellStyle name="40% - Ênfase3 2 6 2 5" xfId="27995" xr:uid="{00000000-0005-0000-0000-0000CC0F0000}"/>
    <cellStyle name="40% - Ênfase3 2 6 2 6" xfId="38723" xr:uid="{00000000-0005-0000-0000-0000CD0F0000}"/>
    <cellStyle name="40% - Ênfase3 2 6 3" xfId="19186" xr:uid="{00000000-0005-0000-0000-0000CE0F0000}"/>
    <cellStyle name="40% - Ênfase3 2 6 3 2" xfId="22117" xr:uid="{00000000-0005-0000-0000-0000CF0F0000}"/>
    <cellStyle name="40% - Ênfase3 2 6 3 2 2" xfId="26504" xr:uid="{00000000-0005-0000-0000-0000D00F0000}"/>
    <cellStyle name="40% - Ênfase3 2 6 3 2 2 2" xfId="36624" xr:uid="{00000000-0005-0000-0000-0000D10F0000}"/>
    <cellStyle name="40% - Ênfase3 2 6 3 2 2 3" xfId="45097" xr:uid="{00000000-0005-0000-0000-0000D20F0000}"/>
    <cellStyle name="40% - Ênfase3 2 6 3 2 3" xfId="32292" xr:uid="{00000000-0005-0000-0000-0000D30F0000}"/>
    <cellStyle name="40% - Ênfase3 2 6 3 2 4" xfId="41158" xr:uid="{00000000-0005-0000-0000-0000D40F0000}"/>
    <cellStyle name="40% - Ênfase3 2 6 3 3" xfId="24429" xr:uid="{00000000-0005-0000-0000-0000D50F0000}"/>
    <cellStyle name="40% - Ênfase3 2 6 3 3 2" xfId="34559" xr:uid="{00000000-0005-0000-0000-0000D60F0000}"/>
    <cellStyle name="40% - Ênfase3 2 6 3 3 3" xfId="43184" xr:uid="{00000000-0005-0000-0000-0000D70F0000}"/>
    <cellStyle name="40% - Ênfase3 2 6 3 4" xfId="29415" xr:uid="{00000000-0005-0000-0000-0000D80F0000}"/>
    <cellStyle name="40% - Ênfase3 2 6 3 5" xfId="39242" xr:uid="{00000000-0005-0000-0000-0000D90F0000}"/>
    <cellStyle name="40% - Ênfase3 2 6 4" xfId="20329" xr:uid="{00000000-0005-0000-0000-0000DA0F0000}"/>
    <cellStyle name="40% - Ênfase3 2 6 4 2" xfId="25511" xr:uid="{00000000-0005-0000-0000-0000DB0F0000}"/>
    <cellStyle name="40% - Ênfase3 2 6 4 2 2" xfId="35632" xr:uid="{00000000-0005-0000-0000-0000DC0F0000}"/>
    <cellStyle name="40% - Ênfase3 2 6 4 2 3" xfId="43949" xr:uid="{00000000-0005-0000-0000-0000DD0F0000}"/>
    <cellStyle name="40% - Ênfase3 2 6 4 3" xfId="30536" xr:uid="{00000000-0005-0000-0000-0000DE0F0000}"/>
    <cellStyle name="40% - Ênfase3 2 6 4 4" xfId="40010" xr:uid="{00000000-0005-0000-0000-0000DF0F0000}"/>
    <cellStyle name="40% - Ênfase3 2 6 5" xfId="23411" xr:uid="{00000000-0005-0000-0000-0000E00F0000}"/>
    <cellStyle name="40% - Ênfase3 2 6 5 2" xfId="33564" xr:uid="{00000000-0005-0000-0000-0000E10F0000}"/>
    <cellStyle name="40% - Ênfase3 2 6 5 3" xfId="42036" xr:uid="{00000000-0005-0000-0000-0000E20F0000}"/>
    <cellStyle name="40% - Ênfase3 2 6 6" xfId="27621" xr:uid="{00000000-0005-0000-0000-0000E30F0000}"/>
    <cellStyle name="40% - Ênfase3 2 6 7" xfId="38094" xr:uid="{00000000-0005-0000-0000-0000E40F0000}"/>
    <cellStyle name="40% - Ênfase3 2 7" xfId="2817" xr:uid="{00000000-0005-0000-0000-0000E50F0000}"/>
    <cellStyle name="40% - Ênfase3 2 7 2" xfId="19535" xr:uid="{00000000-0005-0000-0000-0000E60F0000}"/>
    <cellStyle name="40% - Ênfase3 2 7 2 2" xfId="22464" xr:uid="{00000000-0005-0000-0000-0000E70F0000}"/>
    <cellStyle name="40% - Ênfase3 2 7 2 2 2" xfId="26851" xr:uid="{00000000-0005-0000-0000-0000E80F0000}"/>
    <cellStyle name="40% - Ênfase3 2 7 2 2 2 2" xfId="36971" xr:uid="{00000000-0005-0000-0000-0000E90F0000}"/>
    <cellStyle name="40% - Ênfase3 2 7 2 2 2 3" xfId="44702" xr:uid="{00000000-0005-0000-0000-0000EA0F0000}"/>
    <cellStyle name="40% - Ênfase3 2 7 2 2 3" xfId="32639" xr:uid="{00000000-0005-0000-0000-0000EB0F0000}"/>
    <cellStyle name="40% - Ênfase3 2 7 2 2 4" xfId="40763" xr:uid="{00000000-0005-0000-0000-0000EC0F0000}"/>
    <cellStyle name="40% - Ênfase3 2 7 2 3" xfId="24776" xr:uid="{00000000-0005-0000-0000-0000ED0F0000}"/>
    <cellStyle name="40% - Ênfase3 2 7 2 3 2" xfId="34906" xr:uid="{00000000-0005-0000-0000-0000EE0F0000}"/>
    <cellStyle name="40% - Ênfase3 2 7 2 3 3" xfId="42789" xr:uid="{00000000-0005-0000-0000-0000EF0F0000}"/>
    <cellStyle name="40% - Ênfase3 2 7 2 4" xfId="29763" xr:uid="{00000000-0005-0000-0000-0000F00F0000}"/>
    <cellStyle name="40% - Ênfase3 2 7 2 5" xfId="38847" xr:uid="{00000000-0005-0000-0000-0000F10F0000}"/>
    <cellStyle name="40% - Ênfase3 2 7 3" xfId="20330" xr:uid="{00000000-0005-0000-0000-0000F20F0000}"/>
    <cellStyle name="40% - Ênfase3 2 7 3 2" xfId="25512" xr:uid="{00000000-0005-0000-0000-0000F30F0000}"/>
    <cellStyle name="40% - Ênfase3 2 7 3 2 2" xfId="35633" xr:uid="{00000000-0005-0000-0000-0000F40F0000}"/>
    <cellStyle name="40% - Ênfase3 2 7 3 2 2 2" xfId="45221" xr:uid="{00000000-0005-0000-0000-0000F50F0000}"/>
    <cellStyle name="40% - Ênfase3 2 7 3 2 3" xfId="41282" xr:uid="{00000000-0005-0000-0000-0000F60F0000}"/>
    <cellStyle name="40% - Ênfase3 2 7 3 3" xfId="30537" xr:uid="{00000000-0005-0000-0000-0000F70F0000}"/>
    <cellStyle name="40% - Ênfase3 2 7 3 3 2" xfId="43308" xr:uid="{00000000-0005-0000-0000-0000F80F0000}"/>
    <cellStyle name="40% - Ênfase3 2 7 3 4" xfId="39366" xr:uid="{00000000-0005-0000-0000-0000F90F0000}"/>
    <cellStyle name="40% - Ênfase3 2 7 4" xfId="23412" xr:uid="{00000000-0005-0000-0000-0000FA0F0000}"/>
    <cellStyle name="40% - Ênfase3 2 7 4 2" xfId="33565" xr:uid="{00000000-0005-0000-0000-0000FB0F0000}"/>
    <cellStyle name="40% - Ênfase3 2 7 4 2 2" xfId="44073" xr:uid="{00000000-0005-0000-0000-0000FC0F0000}"/>
    <cellStyle name="40% - Ênfase3 2 7 4 3" xfId="40134" xr:uid="{00000000-0005-0000-0000-0000FD0F0000}"/>
    <cellStyle name="40% - Ênfase3 2 7 5" xfId="27622" xr:uid="{00000000-0005-0000-0000-0000FE0F0000}"/>
    <cellStyle name="40% - Ênfase3 2 7 5 2" xfId="42160" xr:uid="{00000000-0005-0000-0000-0000FF0F0000}"/>
    <cellStyle name="40% - Ênfase3 2 7 6" xfId="38218" xr:uid="{00000000-0005-0000-0000-000000100000}"/>
    <cellStyle name="40% - Ênfase3 2 8" xfId="2818" xr:uid="{00000000-0005-0000-0000-000001100000}"/>
    <cellStyle name="40% - Ênfase3 2 8 2" xfId="19660" xr:uid="{00000000-0005-0000-0000-000002100000}"/>
    <cellStyle name="40% - Ênfase3 2 8 2 2" xfId="22589" xr:uid="{00000000-0005-0000-0000-000003100000}"/>
    <cellStyle name="40% - Ênfase3 2 8 2 2 2" xfId="26976" xr:uid="{00000000-0005-0000-0000-000004100000}"/>
    <cellStyle name="40% - Ênfase3 2 8 2 2 2 2" xfId="37096" xr:uid="{00000000-0005-0000-0000-000005100000}"/>
    <cellStyle name="40% - Ênfase3 2 8 2 2 2 3" xfId="44809" xr:uid="{00000000-0005-0000-0000-000006100000}"/>
    <cellStyle name="40% - Ênfase3 2 8 2 2 3" xfId="32764" xr:uid="{00000000-0005-0000-0000-000007100000}"/>
    <cellStyle name="40% - Ênfase3 2 8 2 2 4" xfId="40870" xr:uid="{00000000-0005-0000-0000-000008100000}"/>
    <cellStyle name="40% - Ênfase3 2 8 2 3" xfId="24901" xr:uid="{00000000-0005-0000-0000-000009100000}"/>
    <cellStyle name="40% - Ênfase3 2 8 2 3 2" xfId="35031" xr:uid="{00000000-0005-0000-0000-00000A100000}"/>
    <cellStyle name="40% - Ênfase3 2 8 2 3 3" xfId="42896" xr:uid="{00000000-0005-0000-0000-00000B100000}"/>
    <cellStyle name="40% - Ênfase3 2 8 2 4" xfId="29888" xr:uid="{00000000-0005-0000-0000-00000C100000}"/>
    <cellStyle name="40% - Ênfase3 2 8 2 5" xfId="38954" xr:uid="{00000000-0005-0000-0000-00000D100000}"/>
    <cellStyle name="40% - Ênfase3 2 8 3" xfId="20331" xr:uid="{00000000-0005-0000-0000-00000E100000}"/>
    <cellStyle name="40% - Ênfase3 2 8 3 2" xfId="25513" xr:uid="{00000000-0005-0000-0000-00000F100000}"/>
    <cellStyle name="40% - Ênfase3 2 8 3 2 2" xfId="35634" xr:uid="{00000000-0005-0000-0000-000010100000}"/>
    <cellStyle name="40% - Ênfase3 2 8 3 2 2 2" xfId="45343" xr:uid="{00000000-0005-0000-0000-000011100000}"/>
    <cellStyle name="40% - Ênfase3 2 8 3 2 3" xfId="41404" xr:uid="{00000000-0005-0000-0000-000012100000}"/>
    <cellStyle name="40% - Ênfase3 2 8 3 3" xfId="30538" xr:uid="{00000000-0005-0000-0000-000013100000}"/>
    <cellStyle name="40% - Ênfase3 2 8 3 3 2" xfId="43430" xr:uid="{00000000-0005-0000-0000-000014100000}"/>
    <cellStyle name="40% - Ênfase3 2 8 3 4" xfId="39488" xr:uid="{00000000-0005-0000-0000-000015100000}"/>
    <cellStyle name="40% - Ênfase3 2 8 4" xfId="23413" xr:uid="{00000000-0005-0000-0000-000016100000}"/>
    <cellStyle name="40% - Ênfase3 2 8 4 2" xfId="33566" xr:uid="{00000000-0005-0000-0000-000017100000}"/>
    <cellStyle name="40% - Ênfase3 2 8 4 2 2" xfId="44195" xr:uid="{00000000-0005-0000-0000-000018100000}"/>
    <cellStyle name="40% - Ênfase3 2 8 4 3" xfId="40256" xr:uid="{00000000-0005-0000-0000-000019100000}"/>
    <cellStyle name="40% - Ênfase3 2 8 5" xfId="27623" xr:uid="{00000000-0005-0000-0000-00001A100000}"/>
    <cellStyle name="40% - Ênfase3 2 8 5 2" xfId="42282" xr:uid="{00000000-0005-0000-0000-00001B100000}"/>
    <cellStyle name="40% - Ênfase3 2 8 6" xfId="38340" xr:uid="{00000000-0005-0000-0000-00001C100000}"/>
    <cellStyle name="40% - Ênfase3 2 9" xfId="2819" xr:uid="{00000000-0005-0000-0000-00001D100000}"/>
    <cellStyle name="40% - Ênfase3 2 9 2" xfId="19358" xr:uid="{00000000-0005-0000-0000-00001E100000}"/>
    <cellStyle name="40% - Ênfase3 2 9 2 2" xfId="22287" xr:uid="{00000000-0005-0000-0000-00001F100000}"/>
    <cellStyle name="40% - Ênfase3 2 9 2 2 2" xfId="26674" xr:uid="{00000000-0005-0000-0000-000020100000}"/>
    <cellStyle name="40% - Ênfase3 2 9 2 2 2 2" xfId="36794" xr:uid="{00000000-0005-0000-0000-000021100000}"/>
    <cellStyle name="40% - Ênfase3 2 9 2 2 2 3" xfId="44837" xr:uid="{00000000-0005-0000-0000-000022100000}"/>
    <cellStyle name="40% - Ênfase3 2 9 2 2 3" xfId="32462" xr:uid="{00000000-0005-0000-0000-000023100000}"/>
    <cellStyle name="40% - Ênfase3 2 9 2 2 4" xfId="40898" xr:uid="{00000000-0005-0000-0000-000024100000}"/>
    <cellStyle name="40% - Ênfase3 2 9 2 3" xfId="24599" xr:uid="{00000000-0005-0000-0000-000025100000}"/>
    <cellStyle name="40% - Ênfase3 2 9 2 3 2" xfId="34729" xr:uid="{00000000-0005-0000-0000-000026100000}"/>
    <cellStyle name="40% - Ênfase3 2 9 2 3 3" xfId="42924" xr:uid="{00000000-0005-0000-0000-000027100000}"/>
    <cellStyle name="40% - Ênfase3 2 9 2 4" xfId="29586" xr:uid="{00000000-0005-0000-0000-000028100000}"/>
    <cellStyle name="40% - Ênfase3 2 9 2 5" xfId="38982" xr:uid="{00000000-0005-0000-0000-000029100000}"/>
    <cellStyle name="40% - Ênfase3 2 9 3" xfId="20332" xr:uid="{00000000-0005-0000-0000-00002A100000}"/>
    <cellStyle name="40% - Ênfase3 2 9 3 2" xfId="25514" xr:uid="{00000000-0005-0000-0000-00002B100000}"/>
    <cellStyle name="40% - Ênfase3 2 9 3 2 2" xfId="35635" xr:uid="{00000000-0005-0000-0000-00002C100000}"/>
    <cellStyle name="40% - Ênfase3 2 9 3 2 2 2" xfId="45465" xr:uid="{00000000-0005-0000-0000-00002D100000}"/>
    <cellStyle name="40% - Ênfase3 2 9 3 2 3" xfId="41526" xr:uid="{00000000-0005-0000-0000-00002E100000}"/>
    <cellStyle name="40% - Ênfase3 2 9 3 3" xfId="30539" xr:uid="{00000000-0005-0000-0000-00002F100000}"/>
    <cellStyle name="40% - Ênfase3 2 9 3 3 2" xfId="43552" xr:uid="{00000000-0005-0000-0000-000030100000}"/>
    <cellStyle name="40% - Ênfase3 2 9 3 4" xfId="39610" xr:uid="{00000000-0005-0000-0000-000031100000}"/>
    <cellStyle name="40% - Ênfase3 2 9 4" xfId="23414" xr:uid="{00000000-0005-0000-0000-000032100000}"/>
    <cellStyle name="40% - Ênfase3 2 9 4 2" xfId="33567" xr:uid="{00000000-0005-0000-0000-000033100000}"/>
    <cellStyle name="40% - Ênfase3 2 9 4 2 2" xfId="44317" xr:uid="{00000000-0005-0000-0000-000034100000}"/>
    <cellStyle name="40% - Ênfase3 2 9 4 3" xfId="40378" xr:uid="{00000000-0005-0000-0000-000035100000}"/>
    <cellStyle name="40% - Ênfase3 2 9 5" xfId="27624" xr:uid="{00000000-0005-0000-0000-000036100000}"/>
    <cellStyle name="40% - Ênfase3 2 9 5 2" xfId="42404" xr:uid="{00000000-0005-0000-0000-000037100000}"/>
    <cellStyle name="40% - Ênfase3 2 9 6" xfId="38462" xr:uid="{00000000-0005-0000-0000-000038100000}"/>
    <cellStyle name="40% - Ênfase3 2_12001 - Planilha orçamentária" xfId="475" xr:uid="{00000000-0005-0000-0000-000039100000}"/>
    <cellStyle name="40% - Ênfase3 3" xfId="476" xr:uid="{00000000-0005-0000-0000-00003A100000}"/>
    <cellStyle name="40% - Ênfase3 3 10" xfId="27391" xr:uid="{00000000-0005-0000-0000-00003B100000}"/>
    <cellStyle name="40% - Ênfase3 3 10 2" xfId="45904" xr:uid="{00000000-0005-0000-0000-00003C100000}"/>
    <cellStyle name="40% - Ênfase3 3 11" xfId="37541" xr:uid="{00000000-0005-0000-0000-00003D100000}"/>
    <cellStyle name="40% - Ênfase3 3 12" xfId="37724" xr:uid="{00000000-0005-0000-0000-00003E100000}"/>
    <cellStyle name="40% - Ênfase3 3 13" xfId="37948" xr:uid="{00000000-0005-0000-0000-00003F100000}"/>
    <cellStyle name="40% - Ênfase3 3 2" xfId="2820" xr:uid="{00000000-0005-0000-0000-000040100000}"/>
    <cellStyle name="40% - Ênfase3 3 2 2" xfId="3271" xr:uid="{00000000-0005-0000-0000-000041100000}"/>
    <cellStyle name="40% - Ênfase3 3 2 2 2" xfId="19715" xr:uid="{00000000-0005-0000-0000-000042100000}"/>
    <cellStyle name="40% - Ênfase3 3 2 2 2 2" xfId="22644" xr:uid="{00000000-0005-0000-0000-000043100000}"/>
    <cellStyle name="40% - Ênfase3 3 2 2 2 2 2" xfId="27031" xr:uid="{00000000-0005-0000-0000-000044100000}"/>
    <cellStyle name="40% - Ênfase3 3 2 2 2 2 2 2" xfId="37151" xr:uid="{00000000-0005-0000-0000-000045100000}"/>
    <cellStyle name="40% - Ênfase3 3 2 2 2 2 3" xfId="32819" xr:uid="{00000000-0005-0000-0000-000046100000}"/>
    <cellStyle name="40% - Ênfase3 3 2 2 2 2 4" xfId="44579" xr:uid="{00000000-0005-0000-0000-000047100000}"/>
    <cellStyle name="40% - Ênfase3 3 2 2 2 3" xfId="24956" xr:uid="{00000000-0005-0000-0000-000048100000}"/>
    <cellStyle name="40% - Ênfase3 3 2 2 2 3 2" xfId="35086" xr:uid="{00000000-0005-0000-0000-000049100000}"/>
    <cellStyle name="40% - Ênfase3 3 2 2 2 4" xfId="29943" xr:uid="{00000000-0005-0000-0000-00004A100000}"/>
    <cellStyle name="40% - Ênfase3 3 2 2 2 5" xfId="40640" xr:uid="{00000000-0005-0000-0000-00004B100000}"/>
    <cellStyle name="40% - Ênfase3 3 2 2 3" xfId="20690" xr:uid="{00000000-0005-0000-0000-00004C100000}"/>
    <cellStyle name="40% - Ênfase3 3 2 2 3 2" xfId="25871" xr:uid="{00000000-0005-0000-0000-00004D100000}"/>
    <cellStyle name="40% - Ênfase3 3 2 2 3 2 2" xfId="35992" xr:uid="{00000000-0005-0000-0000-00004E100000}"/>
    <cellStyle name="40% - Ênfase3 3 2 2 3 3" xfId="30896" xr:uid="{00000000-0005-0000-0000-00004F100000}"/>
    <cellStyle name="40% - Ênfase3 3 2 2 3 4" xfId="42666" xr:uid="{00000000-0005-0000-0000-000050100000}"/>
    <cellStyle name="40% - Ênfase3 3 2 2 4" xfId="23778" xr:uid="{00000000-0005-0000-0000-000051100000}"/>
    <cellStyle name="40% - Ênfase3 3 2 2 4 2" xfId="33925" xr:uid="{00000000-0005-0000-0000-000052100000}"/>
    <cellStyle name="40% - Ênfase3 3 2 2 5" xfId="27996" xr:uid="{00000000-0005-0000-0000-000053100000}"/>
    <cellStyle name="40% - Ênfase3 3 2 2 6" xfId="38724" xr:uid="{00000000-0005-0000-0000-000054100000}"/>
    <cellStyle name="40% - Ênfase3 3 2 3" xfId="19187" xr:uid="{00000000-0005-0000-0000-000055100000}"/>
    <cellStyle name="40% - Ênfase3 3 2 3 2" xfId="22118" xr:uid="{00000000-0005-0000-0000-000056100000}"/>
    <cellStyle name="40% - Ênfase3 3 2 3 2 2" xfId="26505" xr:uid="{00000000-0005-0000-0000-000057100000}"/>
    <cellStyle name="40% - Ênfase3 3 2 3 2 2 2" xfId="36625" xr:uid="{00000000-0005-0000-0000-000058100000}"/>
    <cellStyle name="40% - Ênfase3 3 2 3 2 2 3" xfId="45098" xr:uid="{00000000-0005-0000-0000-000059100000}"/>
    <cellStyle name="40% - Ênfase3 3 2 3 2 3" xfId="32293" xr:uid="{00000000-0005-0000-0000-00005A100000}"/>
    <cellStyle name="40% - Ênfase3 3 2 3 2 4" xfId="41159" xr:uid="{00000000-0005-0000-0000-00005B100000}"/>
    <cellStyle name="40% - Ênfase3 3 2 3 3" xfId="24430" xr:uid="{00000000-0005-0000-0000-00005C100000}"/>
    <cellStyle name="40% - Ênfase3 3 2 3 3 2" xfId="34560" xr:uid="{00000000-0005-0000-0000-00005D100000}"/>
    <cellStyle name="40% - Ênfase3 3 2 3 3 3" xfId="43185" xr:uid="{00000000-0005-0000-0000-00005E100000}"/>
    <cellStyle name="40% - Ênfase3 3 2 3 4" xfId="29416" xr:uid="{00000000-0005-0000-0000-00005F100000}"/>
    <cellStyle name="40% - Ênfase3 3 2 3 5" xfId="39243" xr:uid="{00000000-0005-0000-0000-000060100000}"/>
    <cellStyle name="40% - Ênfase3 3 2 4" xfId="20333" xr:uid="{00000000-0005-0000-0000-000061100000}"/>
    <cellStyle name="40% - Ênfase3 3 2 4 2" xfId="25515" xr:uid="{00000000-0005-0000-0000-000062100000}"/>
    <cellStyle name="40% - Ênfase3 3 2 4 2 2" xfId="35636" xr:uid="{00000000-0005-0000-0000-000063100000}"/>
    <cellStyle name="40% - Ênfase3 3 2 4 2 3" xfId="43950" xr:uid="{00000000-0005-0000-0000-000064100000}"/>
    <cellStyle name="40% - Ênfase3 3 2 4 3" xfId="30540" xr:uid="{00000000-0005-0000-0000-000065100000}"/>
    <cellStyle name="40% - Ênfase3 3 2 4 4" xfId="40011" xr:uid="{00000000-0005-0000-0000-000066100000}"/>
    <cellStyle name="40% - Ênfase3 3 2 5" xfId="23415" xr:uid="{00000000-0005-0000-0000-000067100000}"/>
    <cellStyle name="40% - Ênfase3 3 2 5 2" xfId="33568" xr:uid="{00000000-0005-0000-0000-000068100000}"/>
    <cellStyle name="40% - Ênfase3 3 2 5 3" xfId="42037" xr:uid="{00000000-0005-0000-0000-000069100000}"/>
    <cellStyle name="40% - Ênfase3 3 2 6" xfId="27625" xr:uid="{00000000-0005-0000-0000-00006A100000}"/>
    <cellStyle name="40% - Ênfase3 3 2 7" xfId="38095" xr:uid="{00000000-0005-0000-0000-00006B100000}"/>
    <cellStyle name="40% - Ênfase3 3 3" xfId="2821" xr:uid="{00000000-0005-0000-0000-00006C100000}"/>
    <cellStyle name="40% - Ênfase3 3 3 2" xfId="19536" xr:uid="{00000000-0005-0000-0000-00006D100000}"/>
    <cellStyle name="40% - Ênfase3 3 3 2 2" xfId="22465" xr:uid="{00000000-0005-0000-0000-00006E100000}"/>
    <cellStyle name="40% - Ênfase3 3 3 2 2 2" xfId="26852" xr:uid="{00000000-0005-0000-0000-00006F100000}"/>
    <cellStyle name="40% - Ênfase3 3 3 2 2 2 2" xfId="36972" xr:uid="{00000000-0005-0000-0000-000070100000}"/>
    <cellStyle name="40% - Ênfase3 3 3 2 2 2 3" xfId="44703" xr:uid="{00000000-0005-0000-0000-000071100000}"/>
    <cellStyle name="40% - Ênfase3 3 3 2 2 3" xfId="32640" xr:uid="{00000000-0005-0000-0000-000072100000}"/>
    <cellStyle name="40% - Ênfase3 3 3 2 2 4" xfId="40764" xr:uid="{00000000-0005-0000-0000-000073100000}"/>
    <cellStyle name="40% - Ênfase3 3 3 2 3" xfId="24777" xr:uid="{00000000-0005-0000-0000-000074100000}"/>
    <cellStyle name="40% - Ênfase3 3 3 2 3 2" xfId="34907" xr:uid="{00000000-0005-0000-0000-000075100000}"/>
    <cellStyle name="40% - Ênfase3 3 3 2 3 3" xfId="42790" xr:uid="{00000000-0005-0000-0000-000076100000}"/>
    <cellStyle name="40% - Ênfase3 3 3 2 4" xfId="29764" xr:uid="{00000000-0005-0000-0000-000077100000}"/>
    <cellStyle name="40% - Ênfase3 3 3 2 5" xfId="38848" xr:uid="{00000000-0005-0000-0000-000078100000}"/>
    <cellStyle name="40% - Ênfase3 3 3 3" xfId="20334" xr:uid="{00000000-0005-0000-0000-000079100000}"/>
    <cellStyle name="40% - Ênfase3 3 3 3 2" xfId="25516" xr:uid="{00000000-0005-0000-0000-00007A100000}"/>
    <cellStyle name="40% - Ênfase3 3 3 3 2 2" xfId="35637" xr:uid="{00000000-0005-0000-0000-00007B100000}"/>
    <cellStyle name="40% - Ênfase3 3 3 3 2 2 2" xfId="45222" xr:uid="{00000000-0005-0000-0000-00007C100000}"/>
    <cellStyle name="40% - Ênfase3 3 3 3 2 3" xfId="41283" xr:uid="{00000000-0005-0000-0000-00007D100000}"/>
    <cellStyle name="40% - Ênfase3 3 3 3 3" xfId="30541" xr:uid="{00000000-0005-0000-0000-00007E100000}"/>
    <cellStyle name="40% - Ênfase3 3 3 3 3 2" xfId="43309" xr:uid="{00000000-0005-0000-0000-00007F100000}"/>
    <cellStyle name="40% - Ênfase3 3 3 3 4" xfId="39367" xr:uid="{00000000-0005-0000-0000-000080100000}"/>
    <cellStyle name="40% - Ênfase3 3 3 4" xfId="23416" xr:uid="{00000000-0005-0000-0000-000081100000}"/>
    <cellStyle name="40% - Ênfase3 3 3 4 2" xfId="33569" xr:uid="{00000000-0005-0000-0000-000082100000}"/>
    <cellStyle name="40% - Ênfase3 3 3 4 2 2" xfId="44074" xr:uid="{00000000-0005-0000-0000-000083100000}"/>
    <cellStyle name="40% - Ênfase3 3 3 4 3" xfId="40135" xr:uid="{00000000-0005-0000-0000-000084100000}"/>
    <cellStyle name="40% - Ênfase3 3 3 5" xfId="27626" xr:uid="{00000000-0005-0000-0000-000085100000}"/>
    <cellStyle name="40% - Ênfase3 3 3 5 2" xfId="42161" xr:uid="{00000000-0005-0000-0000-000086100000}"/>
    <cellStyle name="40% - Ênfase3 3 3 6" xfId="38219" xr:uid="{00000000-0005-0000-0000-000087100000}"/>
    <cellStyle name="40% - Ênfase3 3 4" xfId="3272" xr:uid="{00000000-0005-0000-0000-000088100000}"/>
    <cellStyle name="40% - Ênfase3 3 4 2" xfId="19359" xr:uid="{00000000-0005-0000-0000-000089100000}"/>
    <cellStyle name="40% - Ênfase3 3 4 2 2" xfId="22288" xr:uid="{00000000-0005-0000-0000-00008A100000}"/>
    <cellStyle name="40% - Ênfase3 3 4 2 2 2" xfId="26675" xr:uid="{00000000-0005-0000-0000-00008B100000}"/>
    <cellStyle name="40% - Ênfase3 3 4 2 2 2 2" xfId="36795" xr:uid="{00000000-0005-0000-0000-00008C100000}"/>
    <cellStyle name="40% - Ênfase3 3 4 2 2 2 3" xfId="44838" xr:uid="{00000000-0005-0000-0000-00008D100000}"/>
    <cellStyle name="40% - Ênfase3 3 4 2 2 3" xfId="32463" xr:uid="{00000000-0005-0000-0000-00008E100000}"/>
    <cellStyle name="40% - Ênfase3 3 4 2 2 4" xfId="40899" xr:uid="{00000000-0005-0000-0000-00008F100000}"/>
    <cellStyle name="40% - Ênfase3 3 4 2 3" xfId="24600" xr:uid="{00000000-0005-0000-0000-000090100000}"/>
    <cellStyle name="40% - Ênfase3 3 4 2 3 2" xfId="34730" xr:uid="{00000000-0005-0000-0000-000091100000}"/>
    <cellStyle name="40% - Ênfase3 3 4 2 3 3" xfId="42925" xr:uid="{00000000-0005-0000-0000-000092100000}"/>
    <cellStyle name="40% - Ênfase3 3 4 2 4" xfId="29587" xr:uid="{00000000-0005-0000-0000-000093100000}"/>
    <cellStyle name="40% - Ênfase3 3 4 2 5" xfId="38983" xr:uid="{00000000-0005-0000-0000-000094100000}"/>
    <cellStyle name="40% - Ênfase3 3 4 3" xfId="20691" xr:uid="{00000000-0005-0000-0000-000095100000}"/>
    <cellStyle name="40% - Ênfase3 3 4 3 2" xfId="25872" xr:uid="{00000000-0005-0000-0000-000096100000}"/>
    <cellStyle name="40% - Ênfase3 3 4 3 2 2" xfId="35993" xr:uid="{00000000-0005-0000-0000-000097100000}"/>
    <cellStyle name="40% - Ênfase3 3 4 3 2 2 2" xfId="45344" xr:uid="{00000000-0005-0000-0000-000098100000}"/>
    <cellStyle name="40% - Ênfase3 3 4 3 2 3" xfId="41405" xr:uid="{00000000-0005-0000-0000-000099100000}"/>
    <cellStyle name="40% - Ênfase3 3 4 3 3" xfId="30897" xr:uid="{00000000-0005-0000-0000-00009A100000}"/>
    <cellStyle name="40% - Ênfase3 3 4 3 3 2" xfId="43431" xr:uid="{00000000-0005-0000-0000-00009B100000}"/>
    <cellStyle name="40% - Ênfase3 3 4 3 4" xfId="39489" xr:uid="{00000000-0005-0000-0000-00009C100000}"/>
    <cellStyle name="40% - Ênfase3 3 4 4" xfId="23779" xr:uid="{00000000-0005-0000-0000-00009D100000}"/>
    <cellStyle name="40% - Ênfase3 3 4 4 2" xfId="33926" xr:uid="{00000000-0005-0000-0000-00009E100000}"/>
    <cellStyle name="40% - Ênfase3 3 4 4 2 2" xfId="44196" xr:uid="{00000000-0005-0000-0000-00009F100000}"/>
    <cellStyle name="40% - Ênfase3 3 4 4 3" xfId="40257" xr:uid="{00000000-0005-0000-0000-0000A0100000}"/>
    <cellStyle name="40% - Ênfase3 3 4 5" xfId="27997" xr:uid="{00000000-0005-0000-0000-0000A1100000}"/>
    <cellStyle name="40% - Ênfase3 3 4 5 2" xfId="42283" xr:uid="{00000000-0005-0000-0000-0000A2100000}"/>
    <cellStyle name="40% - Ênfase3 3 4 6" xfId="38341" xr:uid="{00000000-0005-0000-0000-0000A3100000}"/>
    <cellStyle name="40% - Ênfase3 3 5" xfId="3273" xr:uid="{00000000-0005-0000-0000-0000A4100000}"/>
    <cellStyle name="40% - Ênfase3 3 5 2" xfId="19886" xr:uid="{00000000-0005-0000-0000-0000A5100000}"/>
    <cellStyle name="40% - Ênfase3 3 5 2 2" xfId="22815" xr:uid="{00000000-0005-0000-0000-0000A6100000}"/>
    <cellStyle name="40% - Ênfase3 3 5 2 2 2" xfId="27202" xr:uid="{00000000-0005-0000-0000-0000A7100000}"/>
    <cellStyle name="40% - Ênfase3 3 5 2 2 2 2" xfId="37322" xr:uid="{00000000-0005-0000-0000-0000A8100000}"/>
    <cellStyle name="40% - Ênfase3 3 5 2 2 2 3" xfId="45466" xr:uid="{00000000-0005-0000-0000-0000A9100000}"/>
    <cellStyle name="40% - Ênfase3 3 5 2 2 3" xfId="32990" xr:uid="{00000000-0005-0000-0000-0000AA100000}"/>
    <cellStyle name="40% - Ênfase3 3 5 2 2 4" xfId="41527" xr:uid="{00000000-0005-0000-0000-0000AB100000}"/>
    <cellStyle name="40% - Ênfase3 3 5 2 3" xfId="25127" xr:uid="{00000000-0005-0000-0000-0000AC100000}"/>
    <cellStyle name="40% - Ênfase3 3 5 2 3 2" xfId="35257" xr:uid="{00000000-0005-0000-0000-0000AD100000}"/>
    <cellStyle name="40% - Ênfase3 3 5 2 3 3" xfId="43553" xr:uid="{00000000-0005-0000-0000-0000AE100000}"/>
    <cellStyle name="40% - Ênfase3 3 5 2 4" xfId="30114" xr:uid="{00000000-0005-0000-0000-0000AF100000}"/>
    <cellStyle name="40% - Ênfase3 3 5 2 5" xfId="39611" xr:uid="{00000000-0005-0000-0000-0000B0100000}"/>
    <cellStyle name="40% - Ênfase3 3 5 3" xfId="20692" xr:uid="{00000000-0005-0000-0000-0000B1100000}"/>
    <cellStyle name="40% - Ênfase3 3 5 3 2" xfId="25873" xr:uid="{00000000-0005-0000-0000-0000B2100000}"/>
    <cellStyle name="40% - Ênfase3 3 5 3 2 2" xfId="35994" xr:uid="{00000000-0005-0000-0000-0000B3100000}"/>
    <cellStyle name="40% - Ênfase3 3 5 3 2 3" xfId="44318" xr:uid="{00000000-0005-0000-0000-0000B4100000}"/>
    <cellStyle name="40% - Ênfase3 3 5 3 3" xfId="30898" xr:uid="{00000000-0005-0000-0000-0000B5100000}"/>
    <cellStyle name="40% - Ênfase3 3 5 3 4" xfId="40379" xr:uid="{00000000-0005-0000-0000-0000B6100000}"/>
    <cellStyle name="40% - Ênfase3 3 5 4" xfId="23780" xr:uid="{00000000-0005-0000-0000-0000B7100000}"/>
    <cellStyle name="40% - Ênfase3 3 5 4 2" xfId="33927" xr:uid="{00000000-0005-0000-0000-0000B8100000}"/>
    <cellStyle name="40% - Ênfase3 3 5 4 3" xfId="42405" xr:uid="{00000000-0005-0000-0000-0000B9100000}"/>
    <cellStyle name="40% - Ênfase3 3 5 5" xfId="27998" xr:uid="{00000000-0005-0000-0000-0000BA100000}"/>
    <cellStyle name="40% - Ênfase3 3 5 6" xfId="38463" xr:uid="{00000000-0005-0000-0000-0000BB100000}"/>
    <cellStyle name="40% - Ênfase3 3 6" xfId="18991" xr:uid="{00000000-0005-0000-0000-0000BC100000}"/>
    <cellStyle name="40% - Ênfase3 3 6 2" xfId="21945" xr:uid="{00000000-0005-0000-0000-0000BD100000}"/>
    <cellStyle name="40% - Ênfase3 3 6 2 2" xfId="26337" xr:uid="{00000000-0005-0000-0000-0000BE100000}"/>
    <cellStyle name="40% - Ênfase3 3 6 2 2 2" xfId="36457" xr:uid="{00000000-0005-0000-0000-0000BF100000}"/>
    <cellStyle name="40% - Ênfase3 3 6 2 2 2 2" xfId="45604" xr:uid="{00000000-0005-0000-0000-0000C0100000}"/>
    <cellStyle name="40% - Ênfase3 3 6 2 2 3" xfId="41665" xr:uid="{00000000-0005-0000-0000-0000C1100000}"/>
    <cellStyle name="40% - Ênfase3 3 6 2 3" xfId="32121" xr:uid="{00000000-0005-0000-0000-0000C2100000}"/>
    <cellStyle name="40% - Ênfase3 3 6 2 3 2" xfId="43691" xr:uid="{00000000-0005-0000-0000-0000C3100000}"/>
    <cellStyle name="40% - Ênfase3 3 6 2 4" xfId="39749" xr:uid="{00000000-0005-0000-0000-0000C4100000}"/>
    <cellStyle name="40% - Ênfase3 3 6 3" xfId="24257" xr:uid="{00000000-0005-0000-0000-0000C5100000}"/>
    <cellStyle name="40% - Ênfase3 3 6 3 2" xfId="34390" xr:uid="{00000000-0005-0000-0000-0000C6100000}"/>
    <cellStyle name="40% - Ênfase3 3 6 3 2 2" xfId="44455" xr:uid="{00000000-0005-0000-0000-0000C7100000}"/>
    <cellStyle name="40% - Ênfase3 3 6 3 3" xfId="40516" xr:uid="{00000000-0005-0000-0000-0000C8100000}"/>
    <cellStyle name="40% - Ênfase3 3 6 4" xfId="29228" xr:uid="{00000000-0005-0000-0000-0000C9100000}"/>
    <cellStyle name="40% - Ênfase3 3 6 4 2" xfId="42542" xr:uid="{00000000-0005-0000-0000-0000CA100000}"/>
    <cellStyle name="40% - Ênfase3 3 6 5" xfId="38600" xr:uid="{00000000-0005-0000-0000-0000CB100000}"/>
    <cellStyle name="40% - Ênfase3 3 7" xfId="20122" xr:uid="{00000000-0005-0000-0000-0000CC100000}"/>
    <cellStyle name="40% - Ênfase3 3 7 2" xfId="25304" xr:uid="{00000000-0005-0000-0000-0000CD100000}"/>
    <cellStyle name="40% - Ênfase3 3 7 2 2" xfId="35425" xr:uid="{00000000-0005-0000-0000-0000CE100000}"/>
    <cellStyle name="40% - Ênfase3 3 7 2 2 2" xfId="44974" xr:uid="{00000000-0005-0000-0000-0000CF100000}"/>
    <cellStyle name="40% - Ênfase3 3 7 2 3" xfId="41035" xr:uid="{00000000-0005-0000-0000-0000D0100000}"/>
    <cellStyle name="40% - Ênfase3 3 7 3" xfId="30329" xr:uid="{00000000-0005-0000-0000-0000D1100000}"/>
    <cellStyle name="40% - Ênfase3 3 7 3 2" xfId="43061" xr:uid="{00000000-0005-0000-0000-0000D2100000}"/>
    <cellStyle name="40% - Ênfase3 3 7 4" xfId="39119" xr:uid="{00000000-0005-0000-0000-0000D3100000}"/>
    <cellStyle name="40% - Ênfase3 3 8" xfId="23029" xr:uid="{00000000-0005-0000-0000-0000D4100000}"/>
    <cellStyle name="40% - Ênfase3 3 8 2" xfId="33194" xr:uid="{00000000-0005-0000-0000-0000D5100000}"/>
    <cellStyle name="40% - Ênfase3 3 8 2 2" xfId="43816" xr:uid="{00000000-0005-0000-0000-0000D6100000}"/>
    <cellStyle name="40% - Ênfase3 3 8 3" xfId="39873" xr:uid="{00000000-0005-0000-0000-0000D7100000}"/>
    <cellStyle name="40% - Ênfase3 3 9" xfId="23192" xr:uid="{00000000-0005-0000-0000-0000D8100000}"/>
    <cellStyle name="40% - Ênfase3 3 9 2" xfId="33356" xr:uid="{00000000-0005-0000-0000-0000D9100000}"/>
    <cellStyle name="40% - Ênfase3 3 9 3" xfId="41885" xr:uid="{00000000-0005-0000-0000-0000DA100000}"/>
    <cellStyle name="40% - Ênfase3 4" xfId="4187" xr:uid="{00000000-0005-0000-0000-0000DB100000}"/>
    <cellStyle name="40% - Ênfase3 5" xfId="4188" xr:uid="{00000000-0005-0000-0000-0000DC100000}"/>
    <cellStyle name="40% - Ênfase3 6" xfId="4189" xr:uid="{00000000-0005-0000-0000-0000DD100000}"/>
    <cellStyle name="40% - Ênfase3 7" xfId="26431" xr:uid="{00000000-0005-0000-0000-0000DE100000}"/>
    <cellStyle name="40% - Ênfase3 7 2" xfId="36551" xr:uid="{00000000-0005-0000-0000-0000DF100000}"/>
    <cellStyle name="40% - Ênfase3 8" xfId="27365" xr:uid="{00000000-0005-0000-0000-0000E0100000}"/>
    <cellStyle name="40% - Ênfase3 9" xfId="37489" xr:uid="{00000000-0005-0000-0000-0000E1100000}"/>
    <cellStyle name="40% - Ênfase4 10" xfId="37515" xr:uid="{00000000-0005-0000-0000-0000E2100000}"/>
    <cellStyle name="40% - Ênfase4 11" xfId="37701" xr:uid="{00000000-0005-0000-0000-0000E3100000}"/>
    <cellStyle name="40% - Ênfase4 2" xfId="477" xr:uid="{00000000-0005-0000-0000-0000E4100000}"/>
    <cellStyle name="40% - Ênfase4 2 10" xfId="2822" xr:uid="{00000000-0005-0000-0000-0000E5100000}"/>
    <cellStyle name="40% - Ênfase4 2 10 2" xfId="19504" xr:uid="{00000000-0005-0000-0000-0000E6100000}"/>
    <cellStyle name="40% - Ênfase4 2 10 2 2" xfId="22433" xr:uid="{00000000-0005-0000-0000-0000E7100000}"/>
    <cellStyle name="40% - Ênfase4 2 10 2 2 2" xfId="26820" xr:uid="{00000000-0005-0000-0000-0000E8100000}"/>
    <cellStyle name="40% - Ênfase4 2 10 2 2 2 2" xfId="36940" xr:uid="{00000000-0005-0000-0000-0000E9100000}"/>
    <cellStyle name="40% - Ênfase4 2 10 2 2 2 3" xfId="44943" xr:uid="{00000000-0005-0000-0000-0000EA100000}"/>
    <cellStyle name="40% - Ênfase4 2 10 2 2 3" xfId="32608" xr:uid="{00000000-0005-0000-0000-0000EB100000}"/>
    <cellStyle name="40% - Ênfase4 2 10 2 2 4" xfId="41004" xr:uid="{00000000-0005-0000-0000-0000EC100000}"/>
    <cellStyle name="40% - Ênfase4 2 10 2 3" xfId="24745" xr:uid="{00000000-0005-0000-0000-0000ED100000}"/>
    <cellStyle name="40% - Ênfase4 2 10 2 3 2" xfId="34875" xr:uid="{00000000-0005-0000-0000-0000EE100000}"/>
    <cellStyle name="40% - Ênfase4 2 10 2 3 3" xfId="43030" xr:uid="{00000000-0005-0000-0000-0000EF100000}"/>
    <cellStyle name="40% - Ênfase4 2 10 2 4" xfId="29732" xr:uid="{00000000-0005-0000-0000-0000F0100000}"/>
    <cellStyle name="40% - Ênfase4 2 10 2 5" xfId="39088" xr:uid="{00000000-0005-0000-0000-0000F1100000}"/>
    <cellStyle name="40% - Ênfase4 2 10 3" xfId="20335" xr:uid="{00000000-0005-0000-0000-0000F2100000}"/>
    <cellStyle name="40% - Ênfase4 2 10 3 2" xfId="25517" xr:uid="{00000000-0005-0000-0000-0000F3100000}"/>
    <cellStyle name="40% - Ênfase4 2 10 3 2 2" xfId="35638" xr:uid="{00000000-0005-0000-0000-0000F4100000}"/>
    <cellStyle name="40% - Ênfase4 2 10 3 2 2 2" xfId="45571" xr:uid="{00000000-0005-0000-0000-0000F5100000}"/>
    <cellStyle name="40% - Ênfase4 2 10 3 2 3" xfId="41632" xr:uid="{00000000-0005-0000-0000-0000F6100000}"/>
    <cellStyle name="40% - Ênfase4 2 10 3 3" xfId="30542" xr:uid="{00000000-0005-0000-0000-0000F7100000}"/>
    <cellStyle name="40% - Ênfase4 2 10 3 3 2" xfId="43658" xr:uid="{00000000-0005-0000-0000-0000F8100000}"/>
    <cellStyle name="40% - Ênfase4 2 10 3 4" xfId="39716" xr:uid="{00000000-0005-0000-0000-0000F9100000}"/>
    <cellStyle name="40% - Ênfase4 2 10 4" xfId="23417" xr:uid="{00000000-0005-0000-0000-0000FA100000}"/>
    <cellStyle name="40% - Ênfase4 2 10 4 2" xfId="33570" xr:uid="{00000000-0005-0000-0000-0000FB100000}"/>
    <cellStyle name="40% - Ênfase4 2 10 4 2 2" xfId="44423" xr:uid="{00000000-0005-0000-0000-0000FC100000}"/>
    <cellStyle name="40% - Ênfase4 2 10 4 3" xfId="40484" xr:uid="{00000000-0005-0000-0000-0000FD100000}"/>
    <cellStyle name="40% - Ênfase4 2 10 5" xfId="27627" xr:uid="{00000000-0005-0000-0000-0000FE100000}"/>
    <cellStyle name="40% - Ênfase4 2 10 5 2" xfId="42510" xr:uid="{00000000-0005-0000-0000-0000FF100000}"/>
    <cellStyle name="40% - Ênfase4 2 10 6" xfId="38568" xr:uid="{00000000-0005-0000-0000-000000110000}"/>
    <cellStyle name="40% - Ênfase4 2 11" xfId="3274" xr:uid="{00000000-0005-0000-0000-000001110000}"/>
    <cellStyle name="40% - Ênfase4 2 11 2" xfId="19887" xr:uid="{00000000-0005-0000-0000-000002110000}"/>
    <cellStyle name="40% - Ênfase4 2 11 2 2" xfId="22816" xr:uid="{00000000-0005-0000-0000-000003110000}"/>
    <cellStyle name="40% - Ênfase4 2 11 2 2 2" xfId="27203" xr:uid="{00000000-0005-0000-0000-000004110000}"/>
    <cellStyle name="40% - Ênfase4 2 11 2 2 2 2" xfId="37323" xr:uid="{00000000-0005-0000-0000-000005110000}"/>
    <cellStyle name="40% - Ênfase4 2 11 2 2 2 3" xfId="45605" xr:uid="{00000000-0005-0000-0000-000006110000}"/>
    <cellStyle name="40% - Ênfase4 2 11 2 2 3" xfId="32991" xr:uid="{00000000-0005-0000-0000-000007110000}"/>
    <cellStyle name="40% - Ênfase4 2 11 2 2 4" xfId="41666" xr:uid="{00000000-0005-0000-0000-000008110000}"/>
    <cellStyle name="40% - Ênfase4 2 11 2 3" xfId="25128" xr:uid="{00000000-0005-0000-0000-000009110000}"/>
    <cellStyle name="40% - Ênfase4 2 11 2 3 2" xfId="35258" xr:uid="{00000000-0005-0000-0000-00000A110000}"/>
    <cellStyle name="40% - Ênfase4 2 11 2 3 3" xfId="43692" xr:uid="{00000000-0005-0000-0000-00000B110000}"/>
    <cellStyle name="40% - Ênfase4 2 11 2 4" xfId="30115" xr:uid="{00000000-0005-0000-0000-00000C110000}"/>
    <cellStyle name="40% - Ênfase4 2 11 2 5" xfId="39750" xr:uid="{00000000-0005-0000-0000-00000D110000}"/>
    <cellStyle name="40% - Ênfase4 2 11 3" xfId="20693" xr:uid="{00000000-0005-0000-0000-00000E110000}"/>
    <cellStyle name="40% - Ênfase4 2 11 3 2" xfId="25874" xr:uid="{00000000-0005-0000-0000-00000F110000}"/>
    <cellStyle name="40% - Ênfase4 2 11 3 2 2" xfId="35995" xr:uid="{00000000-0005-0000-0000-000010110000}"/>
    <cellStyle name="40% - Ênfase4 2 11 3 2 3" xfId="44456" xr:uid="{00000000-0005-0000-0000-000011110000}"/>
    <cellStyle name="40% - Ênfase4 2 11 3 3" xfId="30899" xr:uid="{00000000-0005-0000-0000-000012110000}"/>
    <cellStyle name="40% - Ênfase4 2 11 3 4" xfId="40517" xr:uid="{00000000-0005-0000-0000-000013110000}"/>
    <cellStyle name="40% - Ênfase4 2 11 4" xfId="23781" xr:uid="{00000000-0005-0000-0000-000014110000}"/>
    <cellStyle name="40% - Ênfase4 2 11 4 2" xfId="33928" xr:uid="{00000000-0005-0000-0000-000015110000}"/>
    <cellStyle name="40% - Ênfase4 2 11 4 3" xfId="42543" xr:uid="{00000000-0005-0000-0000-000016110000}"/>
    <cellStyle name="40% - Ênfase4 2 11 5" xfId="27999" xr:uid="{00000000-0005-0000-0000-000017110000}"/>
    <cellStyle name="40% - Ênfase4 2 11 6" xfId="38601" xr:uid="{00000000-0005-0000-0000-000018110000}"/>
    <cellStyle name="40% - Ênfase4 2 12" xfId="18992" xr:uid="{00000000-0005-0000-0000-000019110000}"/>
    <cellStyle name="40% - Ênfase4 2 12 2" xfId="21946" xr:uid="{00000000-0005-0000-0000-00001A110000}"/>
    <cellStyle name="40% - Ênfase4 2 12 2 2" xfId="26338" xr:uid="{00000000-0005-0000-0000-00001B110000}"/>
    <cellStyle name="40% - Ênfase4 2 12 2 2 2" xfId="36458" xr:uid="{00000000-0005-0000-0000-00001C110000}"/>
    <cellStyle name="40% - Ênfase4 2 12 2 2 3" xfId="44975" xr:uid="{00000000-0005-0000-0000-00001D110000}"/>
    <cellStyle name="40% - Ênfase4 2 12 2 3" xfId="32122" xr:uid="{00000000-0005-0000-0000-00001E110000}"/>
    <cellStyle name="40% - Ênfase4 2 12 2 4" xfId="41036" xr:uid="{00000000-0005-0000-0000-00001F110000}"/>
    <cellStyle name="40% - Ênfase4 2 12 3" xfId="24258" xr:uid="{00000000-0005-0000-0000-000020110000}"/>
    <cellStyle name="40% - Ênfase4 2 12 3 2" xfId="34391" xr:uid="{00000000-0005-0000-0000-000021110000}"/>
    <cellStyle name="40% - Ênfase4 2 12 3 3" xfId="43062" xr:uid="{00000000-0005-0000-0000-000022110000}"/>
    <cellStyle name="40% - Ênfase4 2 12 4" xfId="29229" xr:uid="{00000000-0005-0000-0000-000023110000}"/>
    <cellStyle name="40% - Ênfase4 2 12 5" xfId="39120" xr:uid="{00000000-0005-0000-0000-000024110000}"/>
    <cellStyle name="40% - Ênfase4 2 13" xfId="20123" xr:uid="{00000000-0005-0000-0000-000025110000}"/>
    <cellStyle name="40% - Ênfase4 2 13 2" xfId="25305" xr:uid="{00000000-0005-0000-0000-000026110000}"/>
    <cellStyle name="40% - Ênfase4 2 13 2 2" xfId="35426" xr:uid="{00000000-0005-0000-0000-000027110000}"/>
    <cellStyle name="40% - Ênfase4 2 13 2 3" xfId="43817" xr:uid="{00000000-0005-0000-0000-000028110000}"/>
    <cellStyle name="40% - Ênfase4 2 13 3" xfId="30330" xr:uid="{00000000-0005-0000-0000-000029110000}"/>
    <cellStyle name="40% - Ênfase4 2 13 4" xfId="39874" xr:uid="{00000000-0005-0000-0000-00002A110000}"/>
    <cellStyle name="40% - Ênfase4 2 14" xfId="23030" xr:uid="{00000000-0005-0000-0000-00002B110000}"/>
    <cellStyle name="40% - Ênfase4 2 14 2" xfId="33195" xr:uid="{00000000-0005-0000-0000-00002C110000}"/>
    <cellStyle name="40% - Ênfase4 2 14 3" xfId="41886" xr:uid="{00000000-0005-0000-0000-00002D110000}"/>
    <cellStyle name="40% - Ênfase4 2 15" xfId="23193" xr:uid="{00000000-0005-0000-0000-00002E110000}"/>
    <cellStyle name="40% - Ênfase4 2 15 2" xfId="33357" xr:uid="{00000000-0005-0000-0000-00002F110000}"/>
    <cellStyle name="40% - Ênfase4 2 15 3" xfId="45905" xr:uid="{00000000-0005-0000-0000-000030110000}"/>
    <cellStyle name="40% - Ênfase4 2 16" xfId="25278" xr:uid="{00000000-0005-0000-0000-000031110000}"/>
    <cellStyle name="40% - Ênfase4 2 17" xfId="27392" xr:uid="{00000000-0005-0000-0000-000032110000}"/>
    <cellStyle name="40% - Ênfase4 2 18" xfId="37542" xr:uid="{00000000-0005-0000-0000-000033110000}"/>
    <cellStyle name="40% - Ênfase4 2 19" xfId="37725" xr:uid="{00000000-0005-0000-0000-000034110000}"/>
    <cellStyle name="40% - Ênfase4 2 2" xfId="478" xr:uid="{00000000-0005-0000-0000-000035110000}"/>
    <cellStyle name="40% - Ênfase4 2 2 2" xfId="479" xr:uid="{00000000-0005-0000-0000-000036110000}"/>
    <cellStyle name="40% - Ênfase4 2 2 2 2" xfId="480" xr:uid="{00000000-0005-0000-0000-000037110000}"/>
    <cellStyle name="40% - Ênfase4 2 2 2 2 2" xfId="481" xr:uid="{00000000-0005-0000-0000-000038110000}"/>
    <cellStyle name="40% - Ênfase4 2 2 2 2 2 2" xfId="4190" xr:uid="{00000000-0005-0000-0000-000039110000}"/>
    <cellStyle name="40% - Ênfase4 2 2 2 2 3" xfId="4191" xr:uid="{00000000-0005-0000-0000-00003A110000}"/>
    <cellStyle name="40% - Ênfase4 2 2 2 3" xfId="482" xr:uid="{00000000-0005-0000-0000-00003B110000}"/>
    <cellStyle name="40% - Ênfase4 2 2 2 3 2" xfId="483" xr:uid="{00000000-0005-0000-0000-00003C110000}"/>
    <cellStyle name="40% - Ênfase4 2 2 2 3 2 2" xfId="4192" xr:uid="{00000000-0005-0000-0000-00003D110000}"/>
    <cellStyle name="40% - Ênfase4 2 2 2 3 3" xfId="4193" xr:uid="{00000000-0005-0000-0000-00003E110000}"/>
    <cellStyle name="40% - Ênfase4 2 2 2 4" xfId="484" xr:uid="{00000000-0005-0000-0000-00003F110000}"/>
    <cellStyle name="40% - Ênfase4 2 2 2 4 2" xfId="4194" xr:uid="{00000000-0005-0000-0000-000040110000}"/>
    <cellStyle name="40% - Ênfase4 2 2 2 5" xfId="4195" xr:uid="{00000000-0005-0000-0000-000041110000}"/>
    <cellStyle name="40% - Ênfase4 2 2 2_12001 - Planilha orçamentária" xfId="485" xr:uid="{00000000-0005-0000-0000-000042110000}"/>
    <cellStyle name="40% - Ênfase4 2 2 3" xfId="486" xr:uid="{00000000-0005-0000-0000-000043110000}"/>
    <cellStyle name="40% - Ênfase4 2 2 3 2" xfId="487" xr:uid="{00000000-0005-0000-0000-000044110000}"/>
    <cellStyle name="40% - Ênfase4 2 2 3 2 2" xfId="4196" xr:uid="{00000000-0005-0000-0000-000045110000}"/>
    <cellStyle name="40% - Ênfase4 2 2 3 3" xfId="4197" xr:uid="{00000000-0005-0000-0000-000046110000}"/>
    <cellStyle name="40% - Ênfase4 2 2 4" xfId="488" xr:uid="{00000000-0005-0000-0000-000047110000}"/>
    <cellStyle name="40% - Ênfase4 2 2 4 2" xfId="489" xr:uid="{00000000-0005-0000-0000-000048110000}"/>
    <cellStyle name="40% - Ênfase4 2 2 4 2 2" xfId="4198" xr:uid="{00000000-0005-0000-0000-000049110000}"/>
    <cellStyle name="40% - Ênfase4 2 2 4 3" xfId="4199" xr:uid="{00000000-0005-0000-0000-00004A110000}"/>
    <cellStyle name="40% - Ênfase4 2 2 5" xfId="490" xr:uid="{00000000-0005-0000-0000-00004B110000}"/>
    <cellStyle name="40% - Ênfase4 2 2 5 2" xfId="4200" xr:uid="{00000000-0005-0000-0000-00004C110000}"/>
    <cellStyle name="40% - Ênfase4 2 2 6" xfId="4201" xr:uid="{00000000-0005-0000-0000-00004D110000}"/>
    <cellStyle name="40% - Ênfase4 2 2_12001 - Planilha orçamentária" xfId="491" xr:uid="{00000000-0005-0000-0000-00004E110000}"/>
    <cellStyle name="40% - Ênfase4 2 20" xfId="37949" xr:uid="{00000000-0005-0000-0000-00004F110000}"/>
    <cellStyle name="40% - Ênfase4 2 3" xfId="492" xr:uid="{00000000-0005-0000-0000-000050110000}"/>
    <cellStyle name="40% - Ênfase4 2 3 2" xfId="493" xr:uid="{00000000-0005-0000-0000-000051110000}"/>
    <cellStyle name="40% - Ênfase4 2 3 2 2" xfId="494" xr:uid="{00000000-0005-0000-0000-000052110000}"/>
    <cellStyle name="40% - Ênfase4 2 3 2 2 2" xfId="4202" xr:uid="{00000000-0005-0000-0000-000053110000}"/>
    <cellStyle name="40% - Ênfase4 2 3 2 3" xfId="4203" xr:uid="{00000000-0005-0000-0000-000054110000}"/>
    <cellStyle name="40% - Ênfase4 2 3 3" xfId="495" xr:uid="{00000000-0005-0000-0000-000055110000}"/>
    <cellStyle name="40% - Ênfase4 2 3 3 2" xfId="496" xr:uid="{00000000-0005-0000-0000-000056110000}"/>
    <cellStyle name="40% - Ênfase4 2 3 3 2 2" xfId="4204" xr:uid="{00000000-0005-0000-0000-000057110000}"/>
    <cellStyle name="40% - Ênfase4 2 3 3 3" xfId="4205" xr:uid="{00000000-0005-0000-0000-000058110000}"/>
    <cellStyle name="40% - Ênfase4 2 3 4" xfId="497" xr:uid="{00000000-0005-0000-0000-000059110000}"/>
    <cellStyle name="40% - Ênfase4 2 3 4 2" xfId="4206" xr:uid="{00000000-0005-0000-0000-00005A110000}"/>
    <cellStyle name="40% - Ênfase4 2 3 5" xfId="4207" xr:uid="{00000000-0005-0000-0000-00005B110000}"/>
    <cellStyle name="40% - Ênfase4 2 3_12001 - Planilha orçamentária" xfId="498" xr:uid="{00000000-0005-0000-0000-00005C110000}"/>
    <cellStyle name="40% - Ênfase4 2 4" xfId="499" xr:uid="{00000000-0005-0000-0000-00005D110000}"/>
    <cellStyle name="40% - Ênfase4 2 4 2" xfId="500" xr:uid="{00000000-0005-0000-0000-00005E110000}"/>
    <cellStyle name="40% - Ênfase4 2 4 2 2" xfId="4208" xr:uid="{00000000-0005-0000-0000-00005F110000}"/>
    <cellStyle name="40% - Ênfase4 2 4 3" xfId="4209" xr:uid="{00000000-0005-0000-0000-000060110000}"/>
    <cellStyle name="40% - Ênfase4 2 5" xfId="501" xr:uid="{00000000-0005-0000-0000-000061110000}"/>
    <cellStyle name="40% - Ênfase4 2 5 2" xfId="502" xr:uid="{00000000-0005-0000-0000-000062110000}"/>
    <cellStyle name="40% - Ênfase4 2 5 2 2" xfId="4210" xr:uid="{00000000-0005-0000-0000-000063110000}"/>
    <cellStyle name="40% - Ênfase4 2 5 3" xfId="4211" xr:uid="{00000000-0005-0000-0000-000064110000}"/>
    <cellStyle name="40% - Ênfase4 2 6" xfId="2823" xr:uid="{00000000-0005-0000-0000-000065110000}"/>
    <cellStyle name="40% - Ênfase4 2 6 2" xfId="3275" xr:uid="{00000000-0005-0000-0000-000066110000}"/>
    <cellStyle name="40% - Ênfase4 2 6 2 2" xfId="19716" xr:uid="{00000000-0005-0000-0000-000067110000}"/>
    <cellStyle name="40% - Ênfase4 2 6 2 2 2" xfId="22645" xr:uid="{00000000-0005-0000-0000-000068110000}"/>
    <cellStyle name="40% - Ênfase4 2 6 2 2 2 2" xfId="27032" xr:uid="{00000000-0005-0000-0000-000069110000}"/>
    <cellStyle name="40% - Ênfase4 2 6 2 2 2 2 2" xfId="37152" xr:uid="{00000000-0005-0000-0000-00006A110000}"/>
    <cellStyle name="40% - Ênfase4 2 6 2 2 2 3" xfId="32820" xr:uid="{00000000-0005-0000-0000-00006B110000}"/>
    <cellStyle name="40% - Ênfase4 2 6 2 2 2 4" xfId="44580" xr:uid="{00000000-0005-0000-0000-00006C110000}"/>
    <cellStyle name="40% - Ênfase4 2 6 2 2 3" xfId="24957" xr:uid="{00000000-0005-0000-0000-00006D110000}"/>
    <cellStyle name="40% - Ênfase4 2 6 2 2 3 2" xfId="35087" xr:uid="{00000000-0005-0000-0000-00006E110000}"/>
    <cellStyle name="40% - Ênfase4 2 6 2 2 4" xfId="29944" xr:uid="{00000000-0005-0000-0000-00006F110000}"/>
    <cellStyle name="40% - Ênfase4 2 6 2 2 5" xfId="40641" xr:uid="{00000000-0005-0000-0000-000070110000}"/>
    <cellStyle name="40% - Ênfase4 2 6 2 3" xfId="20694" xr:uid="{00000000-0005-0000-0000-000071110000}"/>
    <cellStyle name="40% - Ênfase4 2 6 2 3 2" xfId="25875" xr:uid="{00000000-0005-0000-0000-000072110000}"/>
    <cellStyle name="40% - Ênfase4 2 6 2 3 2 2" xfId="35996" xr:uid="{00000000-0005-0000-0000-000073110000}"/>
    <cellStyle name="40% - Ênfase4 2 6 2 3 3" xfId="30900" xr:uid="{00000000-0005-0000-0000-000074110000}"/>
    <cellStyle name="40% - Ênfase4 2 6 2 3 4" xfId="42667" xr:uid="{00000000-0005-0000-0000-000075110000}"/>
    <cellStyle name="40% - Ênfase4 2 6 2 4" xfId="23782" xr:uid="{00000000-0005-0000-0000-000076110000}"/>
    <cellStyle name="40% - Ênfase4 2 6 2 4 2" xfId="33929" xr:uid="{00000000-0005-0000-0000-000077110000}"/>
    <cellStyle name="40% - Ênfase4 2 6 2 5" xfId="28000" xr:uid="{00000000-0005-0000-0000-000078110000}"/>
    <cellStyle name="40% - Ênfase4 2 6 2 6" xfId="38725" xr:uid="{00000000-0005-0000-0000-000079110000}"/>
    <cellStyle name="40% - Ênfase4 2 6 3" xfId="19188" xr:uid="{00000000-0005-0000-0000-00007A110000}"/>
    <cellStyle name="40% - Ênfase4 2 6 3 2" xfId="22119" xr:uid="{00000000-0005-0000-0000-00007B110000}"/>
    <cellStyle name="40% - Ênfase4 2 6 3 2 2" xfId="26506" xr:uid="{00000000-0005-0000-0000-00007C110000}"/>
    <cellStyle name="40% - Ênfase4 2 6 3 2 2 2" xfId="36626" xr:uid="{00000000-0005-0000-0000-00007D110000}"/>
    <cellStyle name="40% - Ênfase4 2 6 3 2 2 3" xfId="45099" xr:uid="{00000000-0005-0000-0000-00007E110000}"/>
    <cellStyle name="40% - Ênfase4 2 6 3 2 3" xfId="32294" xr:uid="{00000000-0005-0000-0000-00007F110000}"/>
    <cellStyle name="40% - Ênfase4 2 6 3 2 4" xfId="41160" xr:uid="{00000000-0005-0000-0000-000080110000}"/>
    <cellStyle name="40% - Ênfase4 2 6 3 3" xfId="24431" xr:uid="{00000000-0005-0000-0000-000081110000}"/>
    <cellStyle name="40% - Ênfase4 2 6 3 3 2" xfId="34561" xr:uid="{00000000-0005-0000-0000-000082110000}"/>
    <cellStyle name="40% - Ênfase4 2 6 3 3 3" xfId="43186" xr:uid="{00000000-0005-0000-0000-000083110000}"/>
    <cellStyle name="40% - Ênfase4 2 6 3 4" xfId="29417" xr:uid="{00000000-0005-0000-0000-000084110000}"/>
    <cellStyle name="40% - Ênfase4 2 6 3 5" xfId="39244" xr:uid="{00000000-0005-0000-0000-000085110000}"/>
    <cellStyle name="40% - Ênfase4 2 6 4" xfId="20336" xr:uid="{00000000-0005-0000-0000-000086110000}"/>
    <cellStyle name="40% - Ênfase4 2 6 4 2" xfId="25518" xr:uid="{00000000-0005-0000-0000-000087110000}"/>
    <cellStyle name="40% - Ênfase4 2 6 4 2 2" xfId="35639" xr:uid="{00000000-0005-0000-0000-000088110000}"/>
    <cellStyle name="40% - Ênfase4 2 6 4 2 3" xfId="43951" xr:uid="{00000000-0005-0000-0000-000089110000}"/>
    <cellStyle name="40% - Ênfase4 2 6 4 3" xfId="30543" xr:uid="{00000000-0005-0000-0000-00008A110000}"/>
    <cellStyle name="40% - Ênfase4 2 6 4 4" xfId="40012" xr:uid="{00000000-0005-0000-0000-00008B110000}"/>
    <cellStyle name="40% - Ênfase4 2 6 5" xfId="23418" xr:uid="{00000000-0005-0000-0000-00008C110000}"/>
    <cellStyle name="40% - Ênfase4 2 6 5 2" xfId="33571" xr:uid="{00000000-0005-0000-0000-00008D110000}"/>
    <cellStyle name="40% - Ênfase4 2 6 5 3" xfId="42038" xr:uid="{00000000-0005-0000-0000-00008E110000}"/>
    <cellStyle name="40% - Ênfase4 2 6 6" xfId="27628" xr:uid="{00000000-0005-0000-0000-00008F110000}"/>
    <cellStyle name="40% - Ênfase4 2 6 7" xfId="38096" xr:uid="{00000000-0005-0000-0000-000090110000}"/>
    <cellStyle name="40% - Ênfase4 2 7" xfId="2824" xr:uid="{00000000-0005-0000-0000-000091110000}"/>
    <cellStyle name="40% - Ênfase4 2 7 2" xfId="19537" xr:uid="{00000000-0005-0000-0000-000092110000}"/>
    <cellStyle name="40% - Ênfase4 2 7 2 2" xfId="22466" xr:uid="{00000000-0005-0000-0000-000093110000}"/>
    <cellStyle name="40% - Ênfase4 2 7 2 2 2" xfId="26853" xr:uid="{00000000-0005-0000-0000-000094110000}"/>
    <cellStyle name="40% - Ênfase4 2 7 2 2 2 2" xfId="36973" xr:uid="{00000000-0005-0000-0000-000095110000}"/>
    <cellStyle name="40% - Ênfase4 2 7 2 2 2 3" xfId="44704" xr:uid="{00000000-0005-0000-0000-000096110000}"/>
    <cellStyle name="40% - Ênfase4 2 7 2 2 3" xfId="32641" xr:uid="{00000000-0005-0000-0000-000097110000}"/>
    <cellStyle name="40% - Ênfase4 2 7 2 2 4" xfId="40765" xr:uid="{00000000-0005-0000-0000-000098110000}"/>
    <cellStyle name="40% - Ênfase4 2 7 2 3" xfId="24778" xr:uid="{00000000-0005-0000-0000-000099110000}"/>
    <cellStyle name="40% - Ênfase4 2 7 2 3 2" xfId="34908" xr:uid="{00000000-0005-0000-0000-00009A110000}"/>
    <cellStyle name="40% - Ênfase4 2 7 2 3 3" xfId="42791" xr:uid="{00000000-0005-0000-0000-00009B110000}"/>
    <cellStyle name="40% - Ênfase4 2 7 2 4" xfId="29765" xr:uid="{00000000-0005-0000-0000-00009C110000}"/>
    <cellStyle name="40% - Ênfase4 2 7 2 5" xfId="38849" xr:uid="{00000000-0005-0000-0000-00009D110000}"/>
    <cellStyle name="40% - Ênfase4 2 7 3" xfId="20337" xr:uid="{00000000-0005-0000-0000-00009E110000}"/>
    <cellStyle name="40% - Ênfase4 2 7 3 2" xfId="25519" xr:uid="{00000000-0005-0000-0000-00009F110000}"/>
    <cellStyle name="40% - Ênfase4 2 7 3 2 2" xfId="35640" xr:uid="{00000000-0005-0000-0000-0000A0110000}"/>
    <cellStyle name="40% - Ênfase4 2 7 3 2 2 2" xfId="45223" xr:uid="{00000000-0005-0000-0000-0000A1110000}"/>
    <cellStyle name="40% - Ênfase4 2 7 3 2 3" xfId="41284" xr:uid="{00000000-0005-0000-0000-0000A2110000}"/>
    <cellStyle name="40% - Ênfase4 2 7 3 3" xfId="30544" xr:uid="{00000000-0005-0000-0000-0000A3110000}"/>
    <cellStyle name="40% - Ênfase4 2 7 3 3 2" xfId="43310" xr:uid="{00000000-0005-0000-0000-0000A4110000}"/>
    <cellStyle name="40% - Ênfase4 2 7 3 4" xfId="39368" xr:uid="{00000000-0005-0000-0000-0000A5110000}"/>
    <cellStyle name="40% - Ênfase4 2 7 4" xfId="23419" xr:uid="{00000000-0005-0000-0000-0000A6110000}"/>
    <cellStyle name="40% - Ênfase4 2 7 4 2" xfId="33572" xr:uid="{00000000-0005-0000-0000-0000A7110000}"/>
    <cellStyle name="40% - Ênfase4 2 7 4 2 2" xfId="44075" xr:uid="{00000000-0005-0000-0000-0000A8110000}"/>
    <cellStyle name="40% - Ênfase4 2 7 4 3" xfId="40136" xr:uid="{00000000-0005-0000-0000-0000A9110000}"/>
    <cellStyle name="40% - Ênfase4 2 7 5" xfId="27629" xr:uid="{00000000-0005-0000-0000-0000AA110000}"/>
    <cellStyle name="40% - Ênfase4 2 7 5 2" xfId="42162" xr:uid="{00000000-0005-0000-0000-0000AB110000}"/>
    <cellStyle name="40% - Ênfase4 2 7 6" xfId="38220" xr:uid="{00000000-0005-0000-0000-0000AC110000}"/>
    <cellStyle name="40% - Ênfase4 2 8" xfId="2825" xr:uid="{00000000-0005-0000-0000-0000AD110000}"/>
    <cellStyle name="40% - Ênfase4 2 8 2" xfId="19632" xr:uid="{00000000-0005-0000-0000-0000AE110000}"/>
    <cellStyle name="40% - Ênfase4 2 8 2 2" xfId="22561" xr:uid="{00000000-0005-0000-0000-0000AF110000}"/>
    <cellStyle name="40% - Ênfase4 2 8 2 2 2" xfId="26948" xr:uid="{00000000-0005-0000-0000-0000B0110000}"/>
    <cellStyle name="40% - Ênfase4 2 8 2 2 2 2" xfId="37068" xr:uid="{00000000-0005-0000-0000-0000B1110000}"/>
    <cellStyle name="40% - Ênfase4 2 8 2 2 2 3" xfId="44808" xr:uid="{00000000-0005-0000-0000-0000B2110000}"/>
    <cellStyle name="40% - Ênfase4 2 8 2 2 3" xfId="32736" xr:uid="{00000000-0005-0000-0000-0000B3110000}"/>
    <cellStyle name="40% - Ênfase4 2 8 2 2 4" xfId="40869" xr:uid="{00000000-0005-0000-0000-0000B4110000}"/>
    <cellStyle name="40% - Ênfase4 2 8 2 3" xfId="24873" xr:uid="{00000000-0005-0000-0000-0000B5110000}"/>
    <cellStyle name="40% - Ênfase4 2 8 2 3 2" xfId="35003" xr:uid="{00000000-0005-0000-0000-0000B6110000}"/>
    <cellStyle name="40% - Ênfase4 2 8 2 3 3" xfId="42895" xr:uid="{00000000-0005-0000-0000-0000B7110000}"/>
    <cellStyle name="40% - Ênfase4 2 8 2 4" xfId="29860" xr:uid="{00000000-0005-0000-0000-0000B8110000}"/>
    <cellStyle name="40% - Ênfase4 2 8 2 5" xfId="38953" xr:uid="{00000000-0005-0000-0000-0000B9110000}"/>
    <cellStyle name="40% - Ênfase4 2 8 3" xfId="20338" xr:uid="{00000000-0005-0000-0000-0000BA110000}"/>
    <cellStyle name="40% - Ênfase4 2 8 3 2" xfId="25520" xr:uid="{00000000-0005-0000-0000-0000BB110000}"/>
    <cellStyle name="40% - Ênfase4 2 8 3 2 2" xfId="35641" xr:uid="{00000000-0005-0000-0000-0000BC110000}"/>
    <cellStyle name="40% - Ênfase4 2 8 3 2 2 2" xfId="45345" xr:uid="{00000000-0005-0000-0000-0000BD110000}"/>
    <cellStyle name="40% - Ênfase4 2 8 3 2 3" xfId="41406" xr:uid="{00000000-0005-0000-0000-0000BE110000}"/>
    <cellStyle name="40% - Ênfase4 2 8 3 3" xfId="30545" xr:uid="{00000000-0005-0000-0000-0000BF110000}"/>
    <cellStyle name="40% - Ênfase4 2 8 3 3 2" xfId="43432" xr:uid="{00000000-0005-0000-0000-0000C0110000}"/>
    <cellStyle name="40% - Ênfase4 2 8 3 4" xfId="39490" xr:uid="{00000000-0005-0000-0000-0000C1110000}"/>
    <cellStyle name="40% - Ênfase4 2 8 4" xfId="23420" xr:uid="{00000000-0005-0000-0000-0000C2110000}"/>
    <cellStyle name="40% - Ênfase4 2 8 4 2" xfId="33573" xr:uid="{00000000-0005-0000-0000-0000C3110000}"/>
    <cellStyle name="40% - Ênfase4 2 8 4 2 2" xfId="44197" xr:uid="{00000000-0005-0000-0000-0000C4110000}"/>
    <cellStyle name="40% - Ênfase4 2 8 4 3" xfId="40258" xr:uid="{00000000-0005-0000-0000-0000C5110000}"/>
    <cellStyle name="40% - Ênfase4 2 8 5" xfId="27630" xr:uid="{00000000-0005-0000-0000-0000C6110000}"/>
    <cellStyle name="40% - Ênfase4 2 8 5 2" xfId="42284" xr:uid="{00000000-0005-0000-0000-0000C7110000}"/>
    <cellStyle name="40% - Ênfase4 2 8 6" xfId="38342" xr:uid="{00000000-0005-0000-0000-0000C8110000}"/>
    <cellStyle name="40% - Ênfase4 2 9" xfId="2826" xr:uid="{00000000-0005-0000-0000-0000C9110000}"/>
    <cellStyle name="40% - Ênfase4 2 9 2" xfId="19360" xr:uid="{00000000-0005-0000-0000-0000CA110000}"/>
    <cellStyle name="40% - Ênfase4 2 9 2 2" xfId="22289" xr:uid="{00000000-0005-0000-0000-0000CB110000}"/>
    <cellStyle name="40% - Ênfase4 2 9 2 2 2" xfId="26676" xr:uid="{00000000-0005-0000-0000-0000CC110000}"/>
    <cellStyle name="40% - Ênfase4 2 9 2 2 2 2" xfId="36796" xr:uid="{00000000-0005-0000-0000-0000CD110000}"/>
    <cellStyle name="40% - Ênfase4 2 9 2 2 2 3" xfId="44839" xr:uid="{00000000-0005-0000-0000-0000CE110000}"/>
    <cellStyle name="40% - Ênfase4 2 9 2 2 3" xfId="32464" xr:uid="{00000000-0005-0000-0000-0000CF110000}"/>
    <cellStyle name="40% - Ênfase4 2 9 2 2 4" xfId="40900" xr:uid="{00000000-0005-0000-0000-0000D0110000}"/>
    <cellStyle name="40% - Ênfase4 2 9 2 3" xfId="24601" xr:uid="{00000000-0005-0000-0000-0000D1110000}"/>
    <cellStyle name="40% - Ênfase4 2 9 2 3 2" xfId="34731" xr:uid="{00000000-0005-0000-0000-0000D2110000}"/>
    <cellStyle name="40% - Ênfase4 2 9 2 3 3" xfId="42926" xr:uid="{00000000-0005-0000-0000-0000D3110000}"/>
    <cellStyle name="40% - Ênfase4 2 9 2 4" xfId="29588" xr:uid="{00000000-0005-0000-0000-0000D4110000}"/>
    <cellStyle name="40% - Ênfase4 2 9 2 5" xfId="38984" xr:uid="{00000000-0005-0000-0000-0000D5110000}"/>
    <cellStyle name="40% - Ênfase4 2 9 3" xfId="20339" xr:uid="{00000000-0005-0000-0000-0000D6110000}"/>
    <cellStyle name="40% - Ênfase4 2 9 3 2" xfId="25521" xr:uid="{00000000-0005-0000-0000-0000D7110000}"/>
    <cellStyle name="40% - Ênfase4 2 9 3 2 2" xfId="35642" xr:uid="{00000000-0005-0000-0000-0000D8110000}"/>
    <cellStyle name="40% - Ênfase4 2 9 3 2 2 2" xfId="45467" xr:uid="{00000000-0005-0000-0000-0000D9110000}"/>
    <cellStyle name="40% - Ênfase4 2 9 3 2 3" xfId="41528" xr:uid="{00000000-0005-0000-0000-0000DA110000}"/>
    <cellStyle name="40% - Ênfase4 2 9 3 3" xfId="30546" xr:uid="{00000000-0005-0000-0000-0000DB110000}"/>
    <cellStyle name="40% - Ênfase4 2 9 3 3 2" xfId="43554" xr:uid="{00000000-0005-0000-0000-0000DC110000}"/>
    <cellStyle name="40% - Ênfase4 2 9 3 4" xfId="39612" xr:uid="{00000000-0005-0000-0000-0000DD110000}"/>
    <cellStyle name="40% - Ênfase4 2 9 4" xfId="23421" xr:uid="{00000000-0005-0000-0000-0000DE110000}"/>
    <cellStyle name="40% - Ênfase4 2 9 4 2" xfId="33574" xr:uid="{00000000-0005-0000-0000-0000DF110000}"/>
    <cellStyle name="40% - Ênfase4 2 9 4 2 2" xfId="44319" xr:uid="{00000000-0005-0000-0000-0000E0110000}"/>
    <cellStyle name="40% - Ênfase4 2 9 4 3" xfId="40380" xr:uid="{00000000-0005-0000-0000-0000E1110000}"/>
    <cellStyle name="40% - Ênfase4 2 9 5" xfId="27631" xr:uid="{00000000-0005-0000-0000-0000E2110000}"/>
    <cellStyle name="40% - Ênfase4 2 9 5 2" xfId="42406" xr:uid="{00000000-0005-0000-0000-0000E3110000}"/>
    <cellStyle name="40% - Ênfase4 2 9 6" xfId="38464" xr:uid="{00000000-0005-0000-0000-0000E4110000}"/>
    <cellStyle name="40% - Ênfase4 2_12001 - Planilha orçamentária" xfId="503" xr:uid="{00000000-0005-0000-0000-0000E5110000}"/>
    <cellStyle name="40% - Ênfase4 3" xfId="504" xr:uid="{00000000-0005-0000-0000-0000E6110000}"/>
    <cellStyle name="40% - Ênfase4 3 10" xfId="27393" xr:uid="{00000000-0005-0000-0000-0000E7110000}"/>
    <cellStyle name="40% - Ênfase4 3 10 2" xfId="45906" xr:uid="{00000000-0005-0000-0000-0000E8110000}"/>
    <cellStyle name="40% - Ênfase4 3 11" xfId="37543" xr:uid="{00000000-0005-0000-0000-0000E9110000}"/>
    <cellStyle name="40% - Ênfase4 3 12" xfId="37726" xr:uid="{00000000-0005-0000-0000-0000EA110000}"/>
    <cellStyle name="40% - Ênfase4 3 13" xfId="37950" xr:uid="{00000000-0005-0000-0000-0000EB110000}"/>
    <cellStyle name="40% - Ênfase4 3 2" xfId="2827" xr:uid="{00000000-0005-0000-0000-0000EC110000}"/>
    <cellStyle name="40% - Ênfase4 3 2 2" xfId="3276" xr:uid="{00000000-0005-0000-0000-0000ED110000}"/>
    <cellStyle name="40% - Ênfase4 3 2 2 2" xfId="19717" xr:uid="{00000000-0005-0000-0000-0000EE110000}"/>
    <cellStyle name="40% - Ênfase4 3 2 2 2 2" xfId="22646" xr:uid="{00000000-0005-0000-0000-0000EF110000}"/>
    <cellStyle name="40% - Ênfase4 3 2 2 2 2 2" xfId="27033" xr:uid="{00000000-0005-0000-0000-0000F0110000}"/>
    <cellStyle name="40% - Ênfase4 3 2 2 2 2 2 2" xfId="37153" xr:uid="{00000000-0005-0000-0000-0000F1110000}"/>
    <cellStyle name="40% - Ênfase4 3 2 2 2 2 3" xfId="32821" xr:uid="{00000000-0005-0000-0000-0000F2110000}"/>
    <cellStyle name="40% - Ênfase4 3 2 2 2 2 4" xfId="44581" xr:uid="{00000000-0005-0000-0000-0000F3110000}"/>
    <cellStyle name="40% - Ênfase4 3 2 2 2 3" xfId="24958" xr:uid="{00000000-0005-0000-0000-0000F4110000}"/>
    <cellStyle name="40% - Ênfase4 3 2 2 2 3 2" xfId="35088" xr:uid="{00000000-0005-0000-0000-0000F5110000}"/>
    <cellStyle name="40% - Ênfase4 3 2 2 2 4" xfId="29945" xr:uid="{00000000-0005-0000-0000-0000F6110000}"/>
    <cellStyle name="40% - Ênfase4 3 2 2 2 5" xfId="40642" xr:uid="{00000000-0005-0000-0000-0000F7110000}"/>
    <cellStyle name="40% - Ênfase4 3 2 2 3" xfId="20695" xr:uid="{00000000-0005-0000-0000-0000F8110000}"/>
    <cellStyle name="40% - Ênfase4 3 2 2 3 2" xfId="25876" xr:uid="{00000000-0005-0000-0000-0000F9110000}"/>
    <cellStyle name="40% - Ênfase4 3 2 2 3 2 2" xfId="35997" xr:uid="{00000000-0005-0000-0000-0000FA110000}"/>
    <cellStyle name="40% - Ênfase4 3 2 2 3 3" xfId="30901" xr:uid="{00000000-0005-0000-0000-0000FB110000}"/>
    <cellStyle name="40% - Ênfase4 3 2 2 3 4" xfId="42668" xr:uid="{00000000-0005-0000-0000-0000FC110000}"/>
    <cellStyle name="40% - Ênfase4 3 2 2 4" xfId="23783" xr:uid="{00000000-0005-0000-0000-0000FD110000}"/>
    <cellStyle name="40% - Ênfase4 3 2 2 4 2" xfId="33930" xr:uid="{00000000-0005-0000-0000-0000FE110000}"/>
    <cellStyle name="40% - Ênfase4 3 2 2 5" xfId="28001" xr:uid="{00000000-0005-0000-0000-0000FF110000}"/>
    <cellStyle name="40% - Ênfase4 3 2 2 6" xfId="38726" xr:uid="{00000000-0005-0000-0000-000000120000}"/>
    <cellStyle name="40% - Ênfase4 3 2 3" xfId="19189" xr:uid="{00000000-0005-0000-0000-000001120000}"/>
    <cellStyle name="40% - Ênfase4 3 2 3 2" xfId="22120" xr:uid="{00000000-0005-0000-0000-000002120000}"/>
    <cellStyle name="40% - Ênfase4 3 2 3 2 2" xfId="26507" xr:uid="{00000000-0005-0000-0000-000003120000}"/>
    <cellStyle name="40% - Ênfase4 3 2 3 2 2 2" xfId="36627" xr:uid="{00000000-0005-0000-0000-000004120000}"/>
    <cellStyle name="40% - Ênfase4 3 2 3 2 2 3" xfId="45100" xr:uid="{00000000-0005-0000-0000-000005120000}"/>
    <cellStyle name="40% - Ênfase4 3 2 3 2 3" xfId="32295" xr:uid="{00000000-0005-0000-0000-000006120000}"/>
    <cellStyle name="40% - Ênfase4 3 2 3 2 4" xfId="41161" xr:uid="{00000000-0005-0000-0000-000007120000}"/>
    <cellStyle name="40% - Ênfase4 3 2 3 3" xfId="24432" xr:uid="{00000000-0005-0000-0000-000008120000}"/>
    <cellStyle name="40% - Ênfase4 3 2 3 3 2" xfId="34562" xr:uid="{00000000-0005-0000-0000-000009120000}"/>
    <cellStyle name="40% - Ênfase4 3 2 3 3 3" xfId="43187" xr:uid="{00000000-0005-0000-0000-00000A120000}"/>
    <cellStyle name="40% - Ênfase4 3 2 3 4" xfId="29418" xr:uid="{00000000-0005-0000-0000-00000B120000}"/>
    <cellStyle name="40% - Ênfase4 3 2 3 5" xfId="39245" xr:uid="{00000000-0005-0000-0000-00000C120000}"/>
    <cellStyle name="40% - Ênfase4 3 2 4" xfId="20340" xr:uid="{00000000-0005-0000-0000-00000D120000}"/>
    <cellStyle name="40% - Ênfase4 3 2 4 2" xfId="25522" xr:uid="{00000000-0005-0000-0000-00000E120000}"/>
    <cellStyle name="40% - Ênfase4 3 2 4 2 2" xfId="35643" xr:uid="{00000000-0005-0000-0000-00000F120000}"/>
    <cellStyle name="40% - Ênfase4 3 2 4 2 3" xfId="43952" xr:uid="{00000000-0005-0000-0000-000010120000}"/>
    <cellStyle name="40% - Ênfase4 3 2 4 3" xfId="30547" xr:uid="{00000000-0005-0000-0000-000011120000}"/>
    <cellStyle name="40% - Ênfase4 3 2 4 4" xfId="40013" xr:uid="{00000000-0005-0000-0000-000012120000}"/>
    <cellStyle name="40% - Ênfase4 3 2 5" xfId="23422" xr:uid="{00000000-0005-0000-0000-000013120000}"/>
    <cellStyle name="40% - Ênfase4 3 2 5 2" xfId="33575" xr:uid="{00000000-0005-0000-0000-000014120000}"/>
    <cellStyle name="40% - Ênfase4 3 2 5 3" xfId="42039" xr:uid="{00000000-0005-0000-0000-000015120000}"/>
    <cellStyle name="40% - Ênfase4 3 2 6" xfId="27632" xr:uid="{00000000-0005-0000-0000-000016120000}"/>
    <cellStyle name="40% - Ênfase4 3 2 7" xfId="38097" xr:uid="{00000000-0005-0000-0000-000017120000}"/>
    <cellStyle name="40% - Ênfase4 3 3" xfId="2828" xr:uid="{00000000-0005-0000-0000-000018120000}"/>
    <cellStyle name="40% - Ênfase4 3 3 2" xfId="19538" xr:uid="{00000000-0005-0000-0000-000019120000}"/>
    <cellStyle name="40% - Ênfase4 3 3 2 2" xfId="22467" xr:uid="{00000000-0005-0000-0000-00001A120000}"/>
    <cellStyle name="40% - Ênfase4 3 3 2 2 2" xfId="26854" xr:uid="{00000000-0005-0000-0000-00001B120000}"/>
    <cellStyle name="40% - Ênfase4 3 3 2 2 2 2" xfId="36974" xr:uid="{00000000-0005-0000-0000-00001C120000}"/>
    <cellStyle name="40% - Ênfase4 3 3 2 2 2 3" xfId="44705" xr:uid="{00000000-0005-0000-0000-00001D120000}"/>
    <cellStyle name="40% - Ênfase4 3 3 2 2 3" xfId="32642" xr:uid="{00000000-0005-0000-0000-00001E120000}"/>
    <cellStyle name="40% - Ênfase4 3 3 2 2 4" xfId="40766" xr:uid="{00000000-0005-0000-0000-00001F120000}"/>
    <cellStyle name="40% - Ênfase4 3 3 2 3" xfId="24779" xr:uid="{00000000-0005-0000-0000-000020120000}"/>
    <cellStyle name="40% - Ênfase4 3 3 2 3 2" xfId="34909" xr:uid="{00000000-0005-0000-0000-000021120000}"/>
    <cellStyle name="40% - Ênfase4 3 3 2 3 3" xfId="42792" xr:uid="{00000000-0005-0000-0000-000022120000}"/>
    <cellStyle name="40% - Ênfase4 3 3 2 4" xfId="29766" xr:uid="{00000000-0005-0000-0000-000023120000}"/>
    <cellStyle name="40% - Ênfase4 3 3 2 5" xfId="38850" xr:uid="{00000000-0005-0000-0000-000024120000}"/>
    <cellStyle name="40% - Ênfase4 3 3 3" xfId="20341" xr:uid="{00000000-0005-0000-0000-000025120000}"/>
    <cellStyle name="40% - Ênfase4 3 3 3 2" xfId="25523" xr:uid="{00000000-0005-0000-0000-000026120000}"/>
    <cellStyle name="40% - Ênfase4 3 3 3 2 2" xfId="35644" xr:uid="{00000000-0005-0000-0000-000027120000}"/>
    <cellStyle name="40% - Ênfase4 3 3 3 2 2 2" xfId="45224" xr:uid="{00000000-0005-0000-0000-000028120000}"/>
    <cellStyle name="40% - Ênfase4 3 3 3 2 3" xfId="41285" xr:uid="{00000000-0005-0000-0000-000029120000}"/>
    <cellStyle name="40% - Ênfase4 3 3 3 3" xfId="30548" xr:uid="{00000000-0005-0000-0000-00002A120000}"/>
    <cellStyle name="40% - Ênfase4 3 3 3 3 2" xfId="43311" xr:uid="{00000000-0005-0000-0000-00002B120000}"/>
    <cellStyle name="40% - Ênfase4 3 3 3 4" xfId="39369" xr:uid="{00000000-0005-0000-0000-00002C120000}"/>
    <cellStyle name="40% - Ênfase4 3 3 4" xfId="23423" xr:uid="{00000000-0005-0000-0000-00002D120000}"/>
    <cellStyle name="40% - Ênfase4 3 3 4 2" xfId="33576" xr:uid="{00000000-0005-0000-0000-00002E120000}"/>
    <cellStyle name="40% - Ênfase4 3 3 4 2 2" xfId="44076" xr:uid="{00000000-0005-0000-0000-00002F120000}"/>
    <cellStyle name="40% - Ênfase4 3 3 4 3" xfId="40137" xr:uid="{00000000-0005-0000-0000-000030120000}"/>
    <cellStyle name="40% - Ênfase4 3 3 5" xfId="27633" xr:uid="{00000000-0005-0000-0000-000031120000}"/>
    <cellStyle name="40% - Ênfase4 3 3 5 2" xfId="42163" xr:uid="{00000000-0005-0000-0000-000032120000}"/>
    <cellStyle name="40% - Ênfase4 3 3 6" xfId="38221" xr:uid="{00000000-0005-0000-0000-000033120000}"/>
    <cellStyle name="40% - Ênfase4 3 4" xfId="3277" xr:uid="{00000000-0005-0000-0000-000034120000}"/>
    <cellStyle name="40% - Ênfase4 3 4 2" xfId="19361" xr:uid="{00000000-0005-0000-0000-000035120000}"/>
    <cellStyle name="40% - Ênfase4 3 4 2 2" xfId="22290" xr:uid="{00000000-0005-0000-0000-000036120000}"/>
    <cellStyle name="40% - Ênfase4 3 4 2 2 2" xfId="26677" xr:uid="{00000000-0005-0000-0000-000037120000}"/>
    <cellStyle name="40% - Ênfase4 3 4 2 2 2 2" xfId="36797" xr:uid="{00000000-0005-0000-0000-000038120000}"/>
    <cellStyle name="40% - Ênfase4 3 4 2 2 2 3" xfId="44840" xr:uid="{00000000-0005-0000-0000-000039120000}"/>
    <cellStyle name="40% - Ênfase4 3 4 2 2 3" xfId="32465" xr:uid="{00000000-0005-0000-0000-00003A120000}"/>
    <cellStyle name="40% - Ênfase4 3 4 2 2 4" xfId="40901" xr:uid="{00000000-0005-0000-0000-00003B120000}"/>
    <cellStyle name="40% - Ênfase4 3 4 2 3" xfId="24602" xr:uid="{00000000-0005-0000-0000-00003C120000}"/>
    <cellStyle name="40% - Ênfase4 3 4 2 3 2" xfId="34732" xr:uid="{00000000-0005-0000-0000-00003D120000}"/>
    <cellStyle name="40% - Ênfase4 3 4 2 3 3" xfId="42927" xr:uid="{00000000-0005-0000-0000-00003E120000}"/>
    <cellStyle name="40% - Ênfase4 3 4 2 4" xfId="29589" xr:uid="{00000000-0005-0000-0000-00003F120000}"/>
    <cellStyle name="40% - Ênfase4 3 4 2 5" xfId="38985" xr:uid="{00000000-0005-0000-0000-000040120000}"/>
    <cellStyle name="40% - Ênfase4 3 4 3" xfId="20696" xr:uid="{00000000-0005-0000-0000-000041120000}"/>
    <cellStyle name="40% - Ênfase4 3 4 3 2" xfId="25877" xr:uid="{00000000-0005-0000-0000-000042120000}"/>
    <cellStyle name="40% - Ênfase4 3 4 3 2 2" xfId="35998" xr:uid="{00000000-0005-0000-0000-000043120000}"/>
    <cellStyle name="40% - Ênfase4 3 4 3 2 2 2" xfId="45346" xr:uid="{00000000-0005-0000-0000-000044120000}"/>
    <cellStyle name="40% - Ênfase4 3 4 3 2 3" xfId="41407" xr:uid="{00000000-0005-0000-0000-000045120000}"/>
    <cellStyle name="40% - Ênfase4 3 4 3 3" xfId="30902" xr:uid="{00000000-0005-0000-0000-000046120000}"/>
    <cellStyle name="40% - Ênfase4 3 4 3 3 2" xfId="43433" xr:uid="{00000000-0005-0000-0000-000047120000}"/>
    <cellStyle name="40% - Ênfase4 3 4 3 4" xfId="39491" xr:uid="{00000000-0005-0000-0000-000048120000}"/>
    <cellStyle name="40% - Ênfase4 3 4 4" xfId="23784" xr:uid="{00000000-0005-0000-0000-000049120000}"/>
    <cellStyle name="40% - Ênfase4 3 4 4 2" xfId="33931" xr:uid="{00000000-0005-0000-0000-00004A120000}"/>
    <cellStyle name="40% - Ênfase4 3 4 4 2 2" xfId="44198" xr:uid="{00000000-0005-0000-0000-00004B120000}"/>
    <cellStyle name="40% - Ênfase4 3 4 4 3" xfId="40259" xr:uid="{00000000-0005-0000-0000-00004C120000}"/>
    <cellStyle name="40% - Ênfase4 3 4 5" xfId="28002" xr:uid="{00000000-0005-0000-0000-00004D120000}"/>
    <cellStyle name="40% - Ênfase4 3 4 5 2" xfId="42285" xr:uid="{00000000-0005-0000-0000-00004E120000}"/>
    <cellStyle name="40% - Ênfase4 3 4 6" xfId="38343" xr:uid="{00000000-0005-0000-0000-00004F120000}"/>
    <cellStyle name="40% - Ênfase4 3 5" xfId="3278" xr:uid="{00000000-0005-0000-0000-000050120000}"/>
    <cellStyle name="40% - Ênfase4 3 5 2" xfId="19888" xr:uid="{00000000-0005-0000-0000-000051120000}"/>
    <cellStyle name="40% - Ênfase4 3 5 2 2" xfId="22817" xr:uid="{00000000-0005-0000-0000-000052120000}"/>
    <cellStyle name="40% - Ênfase4 3 5 2 2 2" xfId="27204" xr:uid="{00000000-0005-0000-0000-000053120000}"/>
    <cellStyle name="40% - Ênfase4 3 5 2 2 2 2" xfId="37324" xr:uid="{00000000-0005-0000-0000-000054120000}"/>
    <cellStyle name="40% - Ênfase4 3 5 2 2 2 3" xfId="45468" xr:uid="{00000000-0005-0000-0000-000055120000}"/>
    <cellStyle name="40% - Ênfase4 3 5 2 2 3" xfId="32992" xr:uid="{00000000-0005-0000-0000-000056120000}"/>
    <cellStyle name="40% - Ênfase4 3 5 2 2 4" xfId="41529" xr:uid="{00000000-0005-0000-0000-000057120000}"/>
    <cellStyle name="40% - Ênfase4 3 5 2 3" xfId="25129" xr:uid="{00000000-0005-0000-0000-000058120000}"/>
    <cellStyle name="40% - Ênfase4 3 5 2 3 2" xfId="35259" xr:uid="{00000000-0005-0000-0000-000059120000}"/>
    <cellStyle name="40% - Ênfase4 3 5 2 3 3" xfId="43555" xr:uid="{00000000-0005-0000-0000-00005A120000}"/>
    <cellStyle name="40% - Ênfase4 3 5 2 4" xfId="30116" xr:uid="{00000000-0005-0000-0000-00005B120000}"/>
    <cellStyle name="40% - Ênfase4 3 5 2 5" xfId="39613" xr:uid="{00000000-0005-0000-0000-00005C120000}"/>
    <cellStyle name="40% - Ênfase4 3 5 3" xfId="20697" xr:uid="{00000000-0005-0000-0000-00005D120000}"/>
    <cellStyle name="40% - Ênfase4 3 5 3 2" xfId="25878" xr:uid="{00000000-0005-0000-0000-00005E120000}"/>
    <cellStyle name="40% - Ênfase4 3 5 3 2 2" xfId="35999" xr:uid="{00000000-0005-0000-0000-00005F120000}"/>
    <cellStyle name="40% - Ênfase4 3 5 3 2 3" xfId="44320" xr:uid="{00000000-0005-0000-0000-000060120000}"/>
    <cellStyle name="40% - Ênfase4 3 5 3 3" xfId="30903" xr:uid="{00000000-0005-0000-0000-000061120000}"/>
    <cellStyle name="40% - Ênfase4 3 5 3 4" xfId="40381" xr:uid="{00000000-0005-0000-0000-000062120000}"/>
    <cellStyle name="40% - Ênfase4 3 5 4" xfId="23785" xr:uid="{00000000-0005-0000-0000-000063120000}"/>
    <cellStyle name="40% - Ênfase4 3 5 4 2" xfId="33932" xr:uid="{00000000-0005-0000-0000-000064120000}"/>
    <cellStyle name="40% - Ênfase4 3 5 4 3" xfId="42407" xr:uid="{00000000-0005-0000-0000-000065120000}"/>
    <cellStyle name="40% - Ênfase4 3 5 5" xfId="28003" xr:uid="{00000000-0005-0000-0000-000066120000}"/>
    <cellStyle name="40% - Ênfase4 3 5 6" xfId="38465" xr:uid="{00000000-0005-0000-0000-000067120000}"/>
    <cellStyle name="40% - Ênfase4 3 6" xfId="18993" xr:uid="{00000000-0005-0000-0000-000068120000}"/>
    <cellStyle name="40% - Ênfase4 3 6 2" xfId="21947" xr:uid="{00000000-0005-0000-0000-000069120000}"/>
    <cellStyle name="40% - Ênfase4 3 6 2 2" xfId="26339" xr:uid="{00000000-0005-0000-0000-00006A120000}"/>
    <cellStyle name="40% - Ênfase4 3 6 2 2 2" xfId="36459" xr:uid="{00000000-0005-0000-0000-00006B120000}"/>
    <cellStyle name="40% - Ênfase4 3 6 2 2 2 2" xfId="45606" xr:uid="{00000000-0005-0000-0000-00006C120000}"/>
    <cellStyle name="40% - Ênfase4 3 6 2 2 3" xfId="41667" xr:uid="{00000000-0005-0000-0000-00006D120000}"/>
    <cellStyle name="40% - Ênfase4 3 6 2 3" xfId="32123" xr:uid="{00000000-0005-0000-0000-00006E120000}"/>
    <cellStyle name="40% - Ênfase4 3 6 2 3 2" xfId="43693" xr:uid="{00000000-0005-0000-0000-00006F120000}"/>
    <cellStyle name="40% - Ênfase4 3 6 2 4" xfId="39751" xr:uid="{00000000-0005-0000-0000-000070120000}"/>
    <cellStyle name="40% - Ênfase4 3 6 3" xfId="24259" xr:uid="{00000000-0005-0000-0000-000071120000}"/>
    <cellStyle name="40% - Ênfase4 3 6 3 2" xfId="34392" xr:uid="{00000000-0005-0000-0000-000072120000}"/>
    <cellStyle name="40% - Ênfase4 3 6 3 2 2" xfId="44457" xr:uid="{00000000-0005-0000-0000-000073120000}"/>
    <cellStyle name="40% - Ênfase4 3 6 3 3" xfId="40518" xr:uid="{00000000-0005-0000-0000-000074120000}"/>
    <cellStyle name="40% - Ênfase4 3 6 4" xfId="29230" xr:uid="{00000000-0005-0000-0000-000075120000}"/>
    <cellStyle name="40% - Ênfase4 3 6 4 2" xfId="42544" xr:uid="{00000000-0005-0000-0000-000076120000}"/>
    <cellStyle name="40% - Ênfase4 3 6 5" xfId="38602" xr:uid="{00000000-0005-0000-0000-000077120000}"/>
    <cellStyle name="40% - Ênfase4 3 7" xfId="20124" xr:uid="{00000000-0005-0000-0000-000078120000}"/>
    <cellStyle name="40% - Ênfase4 3 7 2" xfId="25306" xr:uid="{00000000-0005-0000-0000-000079120000}"/>
    <cellStyle name="40% - Ênfase4 3 7 2 2" xfId="35427" xr:uid="{00000000-0005-0000-0000-00007A120000}"/>
    <cellStyle name="40% - Ênfase4 3 7 2 2 2" xfId="44976" xr:uid="{00000000-0005-0000-0000-00007B120000}"/>
    <cellStyle name="40% - Ênfase4 3 7 2 3" xfId="41037" xr:uid="{00000000-0005-0000-0000-00007C120000}"/>
    <cellStyle name="40% - Ênfase4 3 7 3" xfId="30331" xr:uid="{00000000-0005-0000-0000-00007D120000}"/>
    <cellStyle name="40% - Ênfase4 3 7 3 2" xfId="43063" xr:uid="{00000000-0005-0000-0000-00007E120000}"/>
    <cellStyle name="40% - Ênfase4 3 7 4" xfId="39121" xr:uid="{00000000-0005-0000-0000-00007F120000}"/>
    <cellStyle name="40% - Ênfase4 3 8" xfId="23031" xr:uid="{00000000-0005-0000-0000-000080120000}"/>
    <cellStyle name="40% - Ênfase4 3 8 2" xfId="33196" xr:uid="{00000000-0005-0000-0000-000081120000}"/>
    <cellStyle name="40% - Ênfase4 3 8 2 2" xfId="43818" xr:uid="{00000000-0005-0000-0000-000082120000}"/>
    <cellStyle name="40% - Ênfase4 3 8 3" xfId="39875" xr:uid="{00000000-0005-0000-0000-000083120000}"/>
    <cellStyle name="40% - Ênfase4 3 9" xfId="23194" xr:uid="{00000000-0005-0000-0000-000084120000}"/>
    <cellStyle name="40% - Ênfase4 3 9 2" xfId="33358" xr:uid="{00000000-0005-0000-0000-000085120000}"/>
    <cellStyle name="40% - Ênfase4 3 9 3" xfId="41887" xr:uid="{00000000-0005-0000-0000-000086120000}"/>
    <cellStyle name="40% - Ênfase4 4" xfId="4212" xr:uid="{00000000-0005-0000-0000-000087120000}"/>
    <cellStyle name="40% - Ênfase4 5" xfId="4213" xr:uid="{00000000-0005-0000-0000-000088120000}"/>
    <cellStyle name="40% - Ênfase4 6" xfId="4214" xr:uid="{00000000-0005-0000-0000-000089120000}"/>
    <cellStyle name="40% - Ênfase4 7" xfId="25274" xr:uid="{00000000-0005-0000-0000-00008A120000}"/>
    <cellStyle name="40% - Ênfase4 7 2" xfId="35404" xr:uid="{00000000-0005-0000-0000-00008B120000}"/>
    <cellStyle name="40% - Ênfase4 8" xfId="27367" xr:uid="{00000000-0005-0000-0000-00008C120000}"/>
    <cellStyle name="40% - Ênfase4 9" xfId="37491" xr:uid="{00000000-0005-0000-0000-00008D120000}"/>
    <cellStyle name="40% - Ênfase5 10" xfId="37516" xr:uid="{00000000-0005-0000-0000-00008E120000}"/>
    <cellStyle name="40% - Ênfase5 11" xfId="37703" xr:uid="{00000000-0005-0000-0000-00008F120000}"/>
    <cellStyle name="40% - Ênfase5 2" xfId="505" xr:uid="{00000000-0005-0000-0000-000090120000}"/>
    <cellStyle name="40% - Ênfase5 2 10" xfId="2829" xr:uid="{00000000-0005-0000-0000-000091120000}"/>
    <cellStyle name="40% - Ênfase5 2 10 2" xfId="19503" xr:uid="{00000000-0005-0000-0000-000092120000}"/>
    <cellStyle name="40% - Ênfase5 2 10 2 2" xfId="22432" xr:uid="{00000000-0005-0000-0000-000093120000}"/>
    <cellStyle name="40% - Ênfase5 2 10 2 2 2" xfId="26819" xr:uid="{00000000-0005-0000-0000-000094120000}"/>
    <cellStyle name="40% - Ênfase5 2 10 2 2 2 2" xfId="36939" xr:uid="{00000000-0005-0000-0000-000095120000}"/>
    <cellStyle name="40% - Ênfase5 2 10 2 2 2 3" xfId="44940" xr:uid="{00000000-0005-0000-0000-000096120000}"/>
    <cellStyle name="40% - Ênfase5 2 10 2 2 3" xfId="32607" xr:uid="{00000000-0005-0000-0000-000097120000}"/>
    <cellStyle name="40% - Ênfase5 2 10 2 2 4" xfId="41001" xr:uid="{00000000-0005-0000-0000-000098120000}"/>
    <cellStyle name="40% - Ênfase5 2 10 2 3" xfId="24744" xr:uid="{00000000-0005-0000-0000-000099120000}"/>
    <cellStyle name="40% - Ênfase5 2 10 2 3 2" xfId="34874" xr:uid="{00000000-0005-0000-0000-00009A120000}"/>
    <cellStyle name="40% - Ênfase5 2 10 2 3 3" xfId="43027" xr:uid="{00000000-0005-0000-0000-00009B120000}"/>
    <cellStyle name="40% - Ênfase5 2 10 2 4" xfId="29731" xr:uid="{00000000-0005-0000-0000-00009C120000}"/>
    <cellStyle name="40% - Ênfase5 2 10 2 5" xfId="39085" xr:uid="{00000000-0005-0000-0000-00009D120000}"/>
    <cellStyle name="40% - Ênfase5 2 10 3" xfId="20342" xr:uid="{00000000-0005-0000-0000-00009E120000}"/>
    <cellStyle name="40% - Ênfase5 2 10 3 2" xfId="25524" xr:uid="{00000000-0005-0000-0000-00009F120000}"/>
    <cellStyle name="40% - Ênfase5 2 10 3 2 2" xfId="35645" xr:uid="{00000000-0005-0000-0000-0000A0120000}"/>
    <cellStyle name="40% - Ênfase5 2 10 3 2 2 2" xfId="45567" xr:uid="{00000000-0005-0000-0000-0000A1120000}"/>
    <cellStyle name="40% - Ênfase5 2 10 3 2 3" xfId="41628" xr:uid="{00000000-0005-0000-0000-0000A2120000}"/>
    <cellStyle name="40% - Ênfase5 2 10 3 3" xfId="30549" xr:uid="{00000000-0005-0000-0000-0000A3120000}"/>
    <cellStyle name="40% - Ênfase5 2 10 3 3 2" xfId="43654" xr:uid="{00000000-0005-0000-0000-0000A4120000}"/>
    <cellStyle name="40% - Ênfase5 2 10 3 4" xfId="39712" xr:uid="{00000000-0005-0000-0000-0000A5120000}"/>
    <cellStyle name="40% - Ênfase5 2 10 4" xfId="23424" xr:uid="{00000000-0005-0000-0000-0000A6120000}"/>
    <cellStyle name="40% - Ênfase5 2 10 4 2" xfId="33577" xr:uid="{00000000-0005-0000-0000-0000A7120000}"/>
    <cellStyle name="40% - Ênfase5 2 10 4 2 2" xfId="44419" xr:uid="{00000000-0005-0000-0000-0000A8120000}"/>
    <cellStyle name="40% - Ênfase5 2 10 4 3" xfId="40480" xr:uid="{00000000-0005-0000-0000-0000A9120000}"/>
    <cellStyle name="40% - Ênfase5 2 10 5" xfId="27634" xr:uid="{00000000-0005-0000-0000-0000AA120000}"/>
    <cellStyle name="40% - Ênfase5 2 10 5 2" xfId="42506" xr:uid="{00000000-0005-0000-0000-0000AB120000}"/>
    <cellStyle name="40% - Ênfase5 2 10 6" xfId="38564" xr:uid="{00000000-0005-0000-0000-0000AC120000}"/>
    <cellStyle name="40% - Ênfase5 2 11" xfId="3279" xr:uid="{00000000-0005-0000-0000-0000AD120000}"/>
    <cellStyle name="40% - Ênfase5 2 11 2" xfId="19889" xr:uid="{00000000-0005-0000-0000-0000AE120000}"/>
    <cellStyle name="40% - Ênfase5 2 11 2 2" xfId="22818" xr:uid="{00000000-0005-0000-0000-0000AF120000}"/>
    <cellStyle name="40% - Ênfase5 2 11 2 2 2" xfId="27205" xr:uid="{00000000-0005-0000-0000-0000B0120000}"/>
    <cellStyle name="40% - Ênfase5 2 11 2 2 2 2" xfId="37325" xr:uid="{00000000-0005-0000-0000-0000B1120000}"/>
    <cellStyle name="40% - Ênfase5 2 11 2 2 2 3" xfId="45607" xr:uid="{00000000-0005-0000-0000-0000B2120000}"/>
    <cellStyle name="40% - Ênfase5 2 11 2 2 3" xfId="32993" xr:uid="{00000000-0005-0000-0000-0000B3120000}"/>
    <cellStyle name="40% - Ênfase5 2 11 2 2 4" xfId="41668" xr:uid="{00000000-0005-0000-0000-0000B4120000}"/>
    <cellStyle name="40% - Ênfase5 2 11 2 3" xfId="25130" xr:uid="{00000000-0005-0000-0000-0000B5120000}"/>
    <cellStyle name="40% - Ênfase5 2 11 2 3 2" xfId="35260" xr:uid="{00000000-0005-0000-0000-0000B6120000}"/>
    <cellStyle name="40% - Ênfase5 2 11 2 3 3" xfId="43694" xr:uid="{00000000-0005-0000-0000-0000B7120000}"/>
    <cellStyle name="40% - Ênfase5 2 11 2 4" xfId="30117" xr:uid="{00000000-0005-0000-0000-0000B8120000}"/>
    <cellStyle name="40% - Ênfase5 2 11 2 5" xfId="39752" xr:uid="{00000000-0005-0000-0000-0000B9120000}"/>
    <cellStyle name="40% - Ênfase5 2 11 3" xfId="20698" xr:uid="{00000000-0005-0000-0000-0000BA120000}"/>
    <cellStyle name="40% - Ênfase5 2 11 3 2" xfId="25879" xr:uid="{00000000-0005-0000-0000-0000BB120000}"/>
    <cellStyle name="40% - Ênfase5 2 11 3 2 2" xfId="36000" xr:uid="{00000000-0005-0000-0000-0000BC120000}"/>
    <cellStyle name="40% - Ênfase5 2 11 3 2 3" xfId="44458" xr:uid="{00000000-0005-0000-0000-0000BD120000}"/>
    <cellStyle name="40% - Ênfase5 2 11 3 3" xfId="30904" xr:uid="{00000000-0005-0000-0000-0000BE120000}"/>
    <cellStyle name="40% - Ênfase5 2 11 3 4" xfId="40519" xr:uid="{00000000-0005-0000-0000-0000BF120000}"/>
    <cellStyle name="40% - Ênfase5 2 11 4" xfId="23786" xr:uid="{00000000-0005-0000-0000-0000C0120000}"/>
    <cellStyle name="40% - Ênfase5 2 11 4 2" xfId="33933" xr:uid="{00000000-0005-0000-0000-0000C1120000}"/>
    <cellStyle name="40% - Ênfase5 2 11 4 3" xfId="42545" xr:uid="{00000000-0005-0000-0000-0000C2120000}"/>
    <cellStyle name="40% - Ênfase5 2 11 5" xfId="28004" xr:uid="{00000000-0005-0000-0000-0000C3120000}"/>
    <cellStyle name="40% - Ênfase5 2 11 6" xfId="38603" xr:uid="{00000000-0005-0000-0000-0000C4120000}"/>
    <cellStyle name="40% - Ênfase5 2 12" xfId="18994" xr:uid="{00000000-0005-0000-0000-0000C5120000}"/>
    <cellStyle name="40% - Ênfase5 2 12 2" xfId="21948" xr:uid="{00000000-0005-0000-0000-0000C6120000}"/>
    <cellStyle name="40% - Ênfase5 2 12 2 2" xfId="26340" xr:uid="{00000000-0005-0000-0000-0000C7120000}"/>
    <cellStyle name="40% - Ênfase5 2 12 2 2 2" xfId="36460" xr:uid="{00000000-0005-0000-0000-0000C8120000}"/>
    <cellStyle name="40% - Ênfase5 2 12 2 2 3" xfId="44977" xr:uid="{00000000-0005-0000-0000-0000C9120000}"/>
    <cellStyle name="40% - Ênfase5 2 12 2 3" xfId="32124" xr:uid="{00000000-0005-0000-0000-0000CA120000}"/>
    <cellStyle name="40% - Ênfase5 2 12 2 4" xfId="41038" xr:uid="{00000000-0005-0000-0000-0000CB120000}"/>
    <cellStyle name="40% - Ênfase5 2 12 3" xfId="24260" xr:uid="{00000000-0005-0000-0000-0000CC120000}"/>
    <cellStyle name="40% - Ênfase5 2 12 3 2" xfId="34393" xr:uid="{00000000-0005-0000-0000-0000CD120000}"/>
    <cellStyle name="40% - Ênfase5 2 12 3 3" xfId="43064" xr:uid="{00000000-0005-0000-0000-0000CE120000}"/>
    <cellStyle name="40% - Ênfase5 2 12 4" xfId="29231" xr:uid="{00000000-0005-0000-0000-0000CF120000}"/>
    <cellStyle name="40% - Ênfase5 2 12 5" xfId="39122" xr:uid="{00000000-0005-0000-0000-0000D0120000}"/>
    <cellStyle name="40% - Ênfase5 2 13" xfId="20125" xr:uid="{00000000-0005-0000-0000-0000D1120000}"/>
    <cellStyle name="40% - Ênfase5 2 13 2" xfId="25307" xr:uid="{00000000-0005-0000-0000-0000D2120000}"/>
    <cellStyle name="40% - Ênfase5 2 13 2 2" xfId="35428" xr:uid="{00000000-0005-0000-0000-0000D3120000}"/>
    <cellStyle name="40% - Ênfase5 2 13 2 3" xfId="43819" xr:uid="{00000000-0005-0000-0000-0000D4120000}"/>
    <cellStyle name="40% - Ênfase5 2 13 3" xfId="30332" xr:uid="{00000000-0005-0000-0000-0000D5120000}"/>
    <cellStyle name="40% - Ênfase5 2 13 4" xfId="39876" xr:uid="{00000000-0005-0000-0000-0000D6120000}"/>
    <cellStyle name="40% - Ênfase5 2 14" xfId="23032" xr:uid="{00000000-0005-0000-0000-0000D7120000}"/>
    <cellStyle name="40% - Ênfase5 2 14 2" xfId="33197" xr:uid="{00000000-0005-0000-0000-0000D8120000}"/>
    <cellStyle name="40% - Ênfase5 2 14 3" xfId="41888" xr:uid="{00000000-0005-0000-0000-0000D9120000}"/>
    <cellStyle name="40% - Ênfase5 2 15" xfId="23195" xr:uid="{00000000-0005-0000-0000-0000DA120000}"/>
    <cellStyle name="40% - Ênfase5 2 15 2" xfId="33359" xr:uid="{00000000-0005-0000-0000-0000DB120000}"/>
    <cellStyle name="40% - Ênfase5 2 15 3" xfId="45907" xr:uid="{00000000-0005-0000-0000-0000DC120000}"/>
    <cellStyle name="40% - Ênfase5 2 16" xfId="23727" xr:uid="{00000000-0005-0000-0000-0000DD120000}"/>
    <cellStyle name="40% - Ênfase5 2 17" xfId="27394" xr:uid="{00000000-0005-0000-0000-0000DE120000}"/>
    <cellStyle name="40% - Ênfase5 2 18" xfId="37544" xr:uid="{00000000-0005-0000-0000-0000DF120000}"/>
    <cellStyle name="40% - Ênfase5 2 19" xfId="37727" xr:uid="{00000000-0005-0000-0000-0000E0120000}"/>
    <cellStyle name="40% - Ênfase5 2 2" xfId="506" xr:uid="{00000000-0005-0000-0000-0000E1120000}"/>
    <cellStyle name="40% - Ênfase5 2 2 2" xfId="507" xr:uid="{00000000-0005-0000-0000-0000E2120000}"/>
    <cellStyle name="40% - Ênfase5 2 2 2 2" xfId="508" xr:uid="{00000000-0005-0000-0000-0000E3120000}"/>
    <cellStyle name="40% - Ênfase5 2 2 2 2 2" xfId="509" xr:uid="{00000000-0005-0000-0000-0000E4120000}"/>
    <cellStyle name="40% - Ênfase5 2 2 2 2 2 2" xfId="4215" xr:uid="{00000000-0005-0000-0000-0000E5120000}"/>
    <cellStyle name="40% - Ênfase5 2 2 2 2 3" xfId="4216" xr:uid="{00000000-0005-0000-0000-0000E6120000}"/>
    <cellStyle name="40% - Ênfase5 2 2 2 3" xfId="510" xr:uid="{00000000-0005-0000-0000-0000E7120000}"/>
    <cellStyle name="40% - Ênfase5 2 2 2 3 2" xfId="511" xr:uid="{00000000-0005-0000-0000-0000E8120000}"/>
    <cellStyle name="40% - Ênfase5 2 2 2 3 2 2" xfId="4217" xr:uid="{00000000-0005-0000-0000-0000E9120000}"/>
    <cellStyle name="40% - Ênfase5 2 2 2 3 3" xfId="4218" xr:uid="{00000000-0005-0000-0000-0000EA120000}"/>
    <cellStyle name="40% - Ênfase5 2 2 2 4" xfId="512" xr:uid="{00000000-0005-0000-0000-0000EB120000}"/>
    <cellStyle name="40% - Ênfase5 2 2 2 4 2" xfId="4219" xr:uid="{00000000-0005-0000-0000-0000EC120000}"/>
    <cellStyle name="40% - Ênfase5 2 2 2 5" xfId="4220" xr:uid="{00000000-0005-0000-0000-0000ED120000}"/>
    <cellStyle name="40% - Ênfase5 2 2 2_12001 - Planilha orçamentária" xfId="513" xr:uid="{00000000-0005-0000-0000-0000EE120000}"/>
    <cellStyle name="40% - Ênfase5 2 2 3" xfId="514" xr:uid="{00000000-0005-0000-0000-0000EF120000}"/>
    <cellStyle name="40% - Ênfase5 2 2 3 2" xfId="515" xr:uid="{00000000-0005-0000-0000-0000F0120000}"/>
    <cellStyle name="40% - Ênfase5 2 2 3 2 2" xfId="4221" xr:uid="{00000000-0005-0000-0000-0000F1120000}"/>
    <cellStyle name="40% - Ênfase5 2 2 3 3" xfId="4222" xr:uid="{00000000-0005-0000-0000-0000F2120000}"/>
    <cellStyle name="40% - Ênfase5 2 2 4" xfId="516" xr:uid="{00000000-0005-0000-0000-0000F3120000}"/>
    <cellStyle name="40% - Ênfase5 2 2 4 2" xfId="517" xr:uid="{00000000-0005-0000-0000-0000F4120000}"/>
    <cellStyle name="40% - Ênfase5 2 2 4 2 2" xfId="4223" xr:uid="{00000000-0005-0000-0000-0000F5120000}"/>
    <cellStyle name="40% - Ênfase5 2 2 4 3" xfId="4224" xr:uid="{00000000-0005-0000-0000-0000F6120000}"/>
    <cellStyle name="40% - Ênfase5 2 2 5" xfId="518" xr:uid="{00000000-0005-0000-0000-0000F7120000}"/>
    <cellStyle name="40% - Ênfase5 2 2 5 2" xfId="4225" xr:uid="{00000000-0005-0000-0000-0000F8120000}"/>
    <cellStyle name="40% - Ênfase5 2 2 6" xfId="4226" xr:uid="{00000000-0005-0000-0000-0000F9120000}"/>
    <cellStyle name="40% - Ênfase5 2 2_12001 - Planilha orçamentária" xfId="519" xr:uid="{00000000-0005-0000-0000-0000FA120000}"/>
    <cellStyle name="40% - Ênfase5 2 20" xfId="37951" xr:uid="{00000000-0005-0000-0000-0000FB120000}"/>
    <cellStyle name="40% - Ênfase5 2 3" xfId="520" xr:uid="{00000000-0005-0000-0000-0000FC120000}"/>
    <cellStyle name="40% - Ênfase5 2 3 2" xfId="521" xr:uid="{00000000-0005-0000-0000-0000FD120000}"/>
    <cellStyle name="40% - Ênfase5 2 3 2 2" xfId="522" xr:uid="{00000000-0005-0000-0000-0000FE120000}"/>
    <cellStyle name="40% - Ênfase5 2 3 2 2 2" xfId="4227" xr:uid="{00000000-0005-0000-0000-0000FF120000}"/>
    <cellStyle name="40% - Ênfase5 2 3 2 3" xfId="4228" xr:uid="{00000000-0005-0000-0000-000000130000}"/>
    <cellStyle name="40% - Ênfase5 2 3 3" xfId="523" xr:uid="{00000000-0005-0000-0000-000001130000}"/>
    <cellStyle name="40% - Ênfase5 2 3 3 2" xfId="524" xr:uid="{00000000-0005-0000-0000-000002130000}"/>
    <cellStyle name="40% - Ênfase5 2 3 3 2 2" xfId="4229" xr:uid="{00000000-0005-0000-0000-000003130000}"/>
    <cellStyle name="40% - Ênfase5 2 3 3 3" xfId="4230" xr:uid="{00000000-0005-0000-0000-000004130000}"/>
    <cellStyle name="40% - Ênfase5 2 3 4" xfId="525" xr:uid="{00000000-0005-0000-0000-000005130000}"/>
    <cellStyle name="40% - Ênfase5 2 3 4 2" xfId="4231" xr:uid="{00000000-0005-0000-0000-000006130000}"/>
    <cellStyle name="40% - Ênfase5 2 3 5" xfId="4232" xr:uid="{00000000-0005-0000-0000-000007130000}"/>
    <cellStyle name="40% - Ênfase5 2 3_12001 - Planilha orçamentária" xfId="526" xr:uid="{00000000-0005-0000-0000-000008130000}"/>
    <cellStyle name="40% - Ênfase5 2 4" xfId="527" xr:uid="{00000000-0005-0000-0000-000009130000}"/>
    <cellStyle name="40% - Ênfase5 2 4 2" xfId="528" xr:uid="{00000000-0005-0000-0000-00000A130000}"/>
    <cellStyle name="40% - Ênfase5 2 4 2 2" xfId="4233" xr:uid="{00000000-0005-0000-0000-00000B130000}"/>
    <cellStyle name="40% - Ênfase5 2 4 3" xfId="4234" xr:uid="{00000000-0005-0000-0000-00000C130000}"/>
    <cellStyle name="40% - Ênfase5 2 5" xfId="529" xr:uid="{00000000-0005-0000-0000-00000D130000}"/>
    <cellStyle name="40% - Ênfase5 2 5 2" xfId="530" xr:uid="{00000000-0005-0000-0000-00000E130000}"/>
    <cellStyle name="40% - Ênfase5 2 5 2 2" xfId="4235" xr:uid="{00000000-0005-0000-0000-00000F130000}"/>
    <cellStyle name="40% - Ênfase5 2 5 3" xfId="4236" xr:uid="{00000000-0005-0000-0000-000010130000}"/>
    <cellStyle name="40% - Ênfase5 2 6" xfId="2830" xr:uid="{00000000-0005-0000-0000-000011130000}"/>
    <cellStyle name="40% - Ênfase5 2 6 2" xfId="3280" xr:uid="{00000000-0005-0000-0000-000012130000}"/>
    <cellStyle name="40% - Ênfase5 2 6 2 2" xfId="19718" xr:uid="{00000000-0005-0000-0000-000013130000}"/>
    <cellStyle name="40% - Ênfase5 2 6 2 2 2" xfId="22647" xr:uid="{00000000-0005-0000-0000-000014130000}"/>
    <cellStyle name="40% - Ênfase5 2 6 2 2 2 2" xfId="27034" xr:uid="{00000000-0005-0000-0000-000015130000}"/>
    <cellStyle name="40% - Ênfase5 2 6 2 2 2 2 2" xfId="37154" xr:uid="{00000000-0005-0000-0000-000016130000}"/>
    <cellStyle name="40% - Ênfase5 2 6 2 2 2 3" xfId="32822" xr:uid="{00000000-0005-0000-0000-000017130000}"/>
    <cellStyle name="40% - Ênfase5 2 6 2 2 2 4" xfId="44582" xr:uid="{00000000-0005-0000-0000-000018130000}"/>
    <cellStyle name="40% - Ênfase5 2 6 2 2 3" xfId="24959" xr:uid="{00000000-0005-0000-0000-000019130000}"/>
    <cellStyle name="40% - Ênfase5 2 6 2 2 3 2" xfId="35089" xr:uid="{00000000-0005-0000-0000-00001A130000}"/>
    <cellStyle name="40% - Ênfase5 2 6 2 2 4" xfId="29946" xr:uid="{00000000-0005-0000-0000-00001B130000}"/>
    <cellStyle name="40% - Ênfase5 2 6 2 2 5" xfId="40643" xr:uid="{00000000-0005-0000-0000-00001C130000}"/>
    <cellStyle name="40% - Ênfase5 2 6 2 3" xfId="20699" xr:uid="{00000000-0005-0000-0000-00001D130000}"/>
    <cellStyle name="40% - Ênfase5 2 6 2 3 2" xfId="25880" xr:uid="{00000000-0005-0000-0000-00001E130000}"/>
    <cellStyle name="40% - Ênfase5 2 6 2 3 2 2" xfId="36001" xr:uid="{00000000-0005-0000-0000-00001F130000}"/>
    <cellStyle name="40% - Ênfase5 2 6 2 3 3" xfId="30905" xr:uid="{00000000-0005-0000-0000-000020130000}"/>
    <cellStyle name="40% - Ênfase5 2 6 2 3 4" xfId="42669" xr:uid="{00000000-0005-0000-0000-000021130000}"/>
    <cellStyle name="40% - Ênfase5 2 6 2 4" xfId="23787" xr:uid="{00000000-0005-0000-0000-000022130000}"/>
    <cellStyle name="40% - Ênfase5 2 6 2 4 2" xfId="33934" xr:uid="{00000000-0005-0000-0000-000023130000}"/>
    <cellStyle name="40% - Ênfase5 2 6 2 5" xfId="28005" xr:uid="{00000000-0005-0000-0000-000024130000}"/>
    <cellStyle name="40% - Ênfase5 2 6 2 6" xfId="38727" xr:uid="{00000000-0005-0000-0000-000025130000}"/>
    <cellStyle name="40% - Ênfase5 2 6 3" xfId="19190" xr:uid="{00000000-0005-0000-0000-000026130000}"/>
    <cellStyle name="40% - Ênfase5 2 6 3 2" xfId="22121" xr:uid="{00000000-0005-0000-0000-000027130000}"/>
    <cellStyle name="40% - Ênfase5 2 6 3 2 2" xfId="26508" xr:uid="{00000000-0005-0000-0000-000028130000}"/>
    <cellStyle name="40% - Ênfase5 2 6 3 2 2 2" xfId="36628" xr:uid="{00000000-0005-0000-0000-000029130000}"/>
    <cellStyle name="40% - Ênfase5 2 6 3 2 2 3" xfId="45101" xr:uid="{00000000-0005-0000-0000-00002A130000}"/>
    <cellStyle name="40% - Ênfase5 2 6 3 2 3" xfId="32296" xr:uid="{00000000-0005-0000-0000-00002B130000}"/>
    <cellStyle name="40% - Ênfase5 2 6 3 2 4" xfId="41162" xr:uid="{00000000-0005-0000-0000-00002C130000}"/>
    <cellStyle name="40% - Ênfase5 2 6 3 3" xfId="24433" xr:uid="{00000000-0005-0000-0000-00002D130000}"/>
    <cellStyle name="40% - Ênfase5 2 6 3 3 2" xfId="34563" xr:uid="{00000000-0005-0000-0000-00002E130000}"/>
    <cellStyle name="40% - Ênfase5 2 6 3 3 3" xfId="43188" xr:uid="{00000000-0005-0000-0000-00002F130000}"/>
    <cellStyle name="40% - Ênfase5 2 6 3 4" xfId="29419" xr:uid="{00000000-0005-0000-0000-000030130000}"/>
    <cellStyle name="40% - Ênfase5 2 6 3 5" xfId="39246" xr:uid="{00000000-0005-0000-0000-000031130000}"/>
    <cellStyle name="40% - Ênfase5 2 6 4" xfId="20343" xr:uid="{00000000-0005-0000-0000-000032130000}"/>
    <cellStyle name="40% - Ênfase5 2 6 4 2" xfId="25525" xr:uid="{00000000-0005-0000-0000-000033130000}"/>
    <cellStyle name="40% - Ênfase5 2 6 4 2 2" xfId="35646" xr:uid="{00000000-0005-0000-0000-000034130000}"/>
    <cellStyle name="40% - Ênfase5 2 6 4 2 3" xfId="43953" xr:uid="{00000000-0005-0000-0000-000035130000}"/>
    <cellStyle name="40% - Ênfase5 2 6 4 3" xfId="30550" xr:uid="{00000000-0005-0000-0000-000036130000}"/>
    <cellStyle name="40% - Ênfase5 2 6 4 4" xfId="40014" xr:uid="{00000000-0005-0000-0000-000037130000}"/>
    <cellStyle name="40% - Ênfase5 2 6 5" xfId="23425" xr:uid="{00000000-0005-0000-0000-000038130000}"/>
    <cellStyle name="40% - Ênfase5 2 6 5 2" xfId="33578" xr:uid="{00000000-0005-0000-0000-000039130000}"/>
    <cellStyle name="40% - Ênfase5 2 6 5 3" xfId="42040" xr:uid="{00000000-0005-0000-0000-00003A130000}"/>
    <cellStyle name="40% - Ênfase5 2 6 6" xfId="27635" xr:uid="{00000000-0005-0000-0000-00003B130000}"/>
    <cellStyle name="40% - Ênfase5 2 6 7" xfId="38098" xr:uid="{00000000-0005-0000-0000-00003C130000}"/>
    <cellStyle name="40% - Ênfase5 2 7" xfId="2831" xr:uid="{00000000-0005-0000-0000-00003D130000}"/>
    <cellStyle name="40% - Ênfase5 2 7 2" xfId="19539" xr:uid="{00000000-0005-0000-0000-00003E130000}"/>
    <cellStyle name="40% - Ênfase5 2 7 2 2" xfId="22468" xr:uid="{00000000-0005-0000-0000-00003F130000}"/>
    <cellStyle name="40% - Ênfase5 2 7 2 2 2" xfId="26855" xr:uid="{00000000-0005-0000-0000-000040130000}"/>
    <cellStyle name="40% - Ênfase5 2 7 2 2 2 2" xfId="36975" xr:uid="{00000000-0005-0000-0000-000041130000}"/>
    <cellStyle name="40% - Ênfase5 2 7 2 2 2 3" xfId="44706" xr:uid="{00000000-0005-0000-0000-000042130000}"/>
    <cellStyle name="40% - Ênfase5 2 7 2 2 3" xfId="32643" xr:uid="{00000000-0005-0000-0000-000043130000}"/>
    <cellStyle name="40% - Ênfase5 2 7 2 2 4" xfId="40767" xr:uid="{00000000-0005-0000-0000-000044130000}"/>
    <cellStyle name="40% - Ênfase5 2 7 2 3" xfId="24780" xr:uid="{00000000-0005-0000-0000-000045130000}"/>
    <cellStyle name="40% - Ênfase5 2 7 2 3 2" xfId="34910" xr:uid="{00000000-0005-0000-0000-000046130000}"/>
    <cellStyle name="40% - Ênfase5 2 7 2 3 3" xfId="42793" xr:uid="{00000000-0005-0000-0000-000047130000}"/>
    <cellStyle name="40% - Ênfase5 2 7 2 4" xfId="29767" xr:uid="{00000000-0005-0000-0000-000048130000}"/>
    <cellStyle name="40% - Ênfase5 2 7 2 5" xfId="38851" xr:uid="{00000000-0005-0000-0000-000049130000}"/>
    <cellStyle name="40% - Ênfase5 2 7 3" xfId="20344" xr:uid="{00000000-0005-0000-0000-00004A130000}"/>
    <cellStyle name="40% - Ênfase5 2 7 3 2" xfId="25526" xr:uid="{00000000-0005-0000-0000-00004B130000}"/>
    <cellStyle name="40% - Ênfase5 2 7 3 2 2" xfId="35647" xr:uid="{00000000-0005-0000-0000-00004C130000}"/>
    <cellStyle name="40% - Ênfase5 2 7 3 2 2 2" xfId="45225" xr:uid="{00000000-0005-0000-0000-00004D130000}"/>
    <cellStyle name="40% - Ênfase5 2 7 3 2 3" xfId="41286" xr:uid="{00000000-0005-0000-0000-00004E130000}"/>
    <cellStyle name="40% - Ênfase5 2 7 3 3" xfId="30551" xr:uid="{00000000-0005-0000-0000-00004F130000}"/>
    <cellStyle name="40% - Ênfase5 2 7 3 3 2" xfId="43312" xr:uid="{00000000-0005-0000-0000-000050130000}"/>
    <cellStyle name="40% - Ênfase5 2 7 3 4" xfId="39370" xr:uid="{00000000-0005-0000-0000-000051130000}"/>
    <cellStyle name="40% - Ênfase5 2 7 4" xfId="23426" xr:uid="{00000000-0005-0000-0000-000052130000}"/>
    <cellStyle name="40% - Ênfase5 2 7 4 2" xfId="33579" xr:uid="{00000000-0005-0000-0000-000053130000}"/>
    <cellStyle name="40% - Ênfase5 2 7 4 2 2" xfId="44077" xr:uid="{00000000-0005-0000-0000-000054130000}"/>
    <cellStyle name="40% - Ênfase5 2 7 4 3" xfId="40138" xr:uid="{00000000-0005-0000-0000-000055130000}"/>
    <cellStyle name="40% - Ênfase5 2 7 5" xfId="27636" xr:uid="{00000000-0005-0000-0000-000056130000}"/>
    <cellStyle name="40% - Ênfase5 2 7 5 2" xfId="42164" xr:uid="{00000000-0005-0000-0000-000057130000}"/>
    <cellStyle name="40% - Ênfase5 2 7 6" xfId="38222" xr:uid="{00000000-0005-0000-0000-000058130000}"/>
    <cellStyle name="40% - Ênfase5 2 8" xfId="2832" xr:uid="{00000000-0005-0000-0000-000059130000}"/>
    <cellStyle name="40% - Ênfase5 2 8 2" xfId="19631" xr:uid="{00000000-0005-0000-0000-00005A130000}"/>
    <cellStyle name="40% - Ênfase5 2 8 2 2" xfId="22560" xr:uid="{00000000-0005-0000-0000-00005B130000}"/>
    <cellStyle name="40% - Ênfase5 2 8 2 2 2" xfId="26947" xr:uid="{00000000-0005-0000-0000-00005C130000}"/>
    <cellStyle name="40% - Ênfase5 2 8 2 2 2 2" xfId="37067" xr:uid="{00000000-0005-0000-0000-00005D130000}"/>
    <cellStyle name="40% - Ênfase5 2 8 2 2 2 3" xfId="44805" xr:uid="{00000000-0005-0000-0000-00005E130000}"/>
    <cellStyle name="40% - Ênfase5 2 8 2 2 3" xfId="32735" xr:uid="{00000000-0005-0000-0000-00005F130000}"/>
    <cellStyle name="40% - Ênfase5 2 8 2 2 4" xfId="40866" xr:uid="{00000000-0005-0000-0000-000060130000}"/>
    <cellStyle name="40% - Ênfase5 2 8 2 3" xfId="24872" xr:uid="{00000000-0005-0000-0000-000061130000}"/>
    <cellStyle name="40% - Ênfase5 2 8 2 3 2" xfId="35002" xr:uid="{00000000-0005-0000-0000-000062130000}"/>
    <cellStyle name="40% - Ênfase5 2 8 2 3 3" xfId="42892" xr:uid="{00000000-0005-0000-0000-000063130000}"/>
    <cellStyle name="40% - Ênfase5 2 8 2 4" xfId="29859" xr:uid="{00000000-0005-0000-0000-000064130000}"/>
    <cellStyle name="40% - Ênfase5 2 8 2 5" xfId="38950" xr:uid="{00000000-0005-0000-0000-000065130000}"/>
    <cellStyle name="40% - Ênfase5 2 8 3" xfId="20345" xr:uid="{00000000-0005-0000-0000-000066130000}"/>
    <cellStyle name="40% - Ênfase5 2 8 3 2" xfId="25527" xr:uid="{00000000-0005-0000-0000-000067130000}"/>
    <cellStyle name="40% - Ênfase5 2 8 3 2 2" xfId="35648" xr:uid="{00000000-0005-0000-0000-000068130000}"/>
    <cellStyle name="40% - Ênfase5 2 8 3 2 2 2" xfId="45347" xr:uid="{00000000-0005-0000-0000-000069130000}"/>
    <cellStyle name="40% - Ênfase5 2 8 3 2 3" xfId="41408" xr:uid="{00000000-0005-0000-0000-00006A130000}"/>
    <cellStyle name="40% - Ênfase5 2 8 3 3" xfId="30552" xr:uid="{00000000-0005-0000-0000-00006B130000}"/>
    <cellStyle name="40% - Ênfase5 2 8 3 3 2" xfId="43434" xr:uid="{00000000-0005-0000-0000-00006C130000}"/>
    <cellStyle name="40% - Ênfase5 2 8 3 4" xfId="39492" xr:uid="{00000000-0005-0000-0000-00006D130000}"/>
    <cellStyle name="40% - Ênfase5 2 8 4" xfId="23427" xr:uid="{00000000-0005-0000-0000-00006E130000}"/>
    <cellStyle name="40% - Ênfase5 2 8 4 2" xfId="33580" xr:uid="{00000000-0005-0000-0000-00006F130000}"/>
    <cellStyle name="40% - Ênfase5 2 8 4 2 2" xfId="44199" xr:uid="{00000000-0005-0000-0000-000070130000}"/>
    <cellStyle name="40% - Ênfase5 2 8 4 3" xfId="40260" xr:uid="{00000000-0005-0000-0000-000071130000}"/>
    <cellStyle name="40% - Ênfase5 2 8 5" xfId="27637" xr:uid="{00000000-0005-0000-0000-000072130000}"/>
    <cellStyle name="40% - Ênfase5 2 8 5 2" xfId="42286" xr:uid="{00000000-0005-0000-0000-000073130000}"/>
    <cellStyle name="40% - Ênfase5 2 8 6" xfId="38344" xr:uid="{00000000-0005-0000-0000-000074130000}"/>
    <cellStyle name="40% - Ênfase5 2 9" xfId="2833" xr:uid="{00000000-0005-0000-0000-000075130000}"/>
    <cellStyle name="40% - Ênfase5 2 9 2" xfId="19362" xr:uid="{00000000-0005-0000-0000-000076130000}"/>
    <cellStyle name="40% - Ênfase5 2 9 2 2" xfId="22291" xr:uid="{00000000-0005-0000-0000-000077130000}"/>
    <cellStyle name="40% - Ênfase5 2 9 2 2 2" xfId="26678" xr:uid="{00000000-0005-0000-0000-000078130000}"/>
    <cellStyle name="40% - Ênfase5 2 9 2 2 2 2" xfId="36798" xr:uid="{00000000-0005-0000-0000-000079130000}"/>
    <cellStyle name="40% - Ênfase5 2 9 2 2 2 3" xfId="44841" xr:uid="{00000000-0005-0000-0000-00007A130000}"/>
    <cellStyle name="40% - Ênfase5 2 9 2 2 3" xfId="32466" xr:uid="{00000000-0005-0000-0000-00007B130000}"/>
    <cellStyle name="40% - Ênfase5 2 9 2 2 4" xfId="40902" xr:uid="{00000000-0005-0000-0000-00007C130000}"/>
    <cellStyle name="40% - Ênfase5 2 9 2 3" xfId="24603" xr:uid="{00000000-0005-0000-0000-00007D130000}"/>
    <cellStyle name="40% - Ênfase5 2 9 2 3 2" xfId="34733" xr:uid="{00000000-0005-0000-0000-00007E130000}"/>
    <cellStyle name="40% - Ênfase5 2 9 2 3 3" xfId="42928" xr:uid="{00000000-0005-0000-0000-00007F130000}"/>
    <cellStyle name="40% - Ênfase5 2 9 2 4" xfId="29590" xr:uid="{00000000-0005-0000-0000-000080130000}"/>
    <cellStyle name="40% - Ênfase5 2 9 2 5" xfId="38986" xr:uid="{00000000-0005-0000-0000-000081130000}"/>
    <cellStyle name="40% - Ênfase5 2 9 3" xfId="20346" xr:uid="{00000000-0005-0000-0000-000082130000}"/>
    <cellStyle name="40% - Ênfase5 2 9 3 2" xfId="25528" xr:uid="{00000000-0005-0000-0000-000083130000}"/>
    <cellStyle name="40% - Ênfase5 2 9 3 2 2" xfId="35649" xr:uid="{00000000-0005-0000-0000-000084130000}"/>
    <cellStyle name="40% - Ênfase5 2 9 3 2 2 2" xfId="45469" xr:uid="{00000000-0005-0000-0000-000085130000}"/>
    <cellStyle name="40% - Ênfase5 2 9 3 2 3" xfId="41530" xr:uid="{00000000-0005-0000-0000-000086130000}"/>
    <cellStyle name="40% - Ênfase5 2 9 3 3" xfId="30553" xr:uid="{00000000-0005-0000-0000-000087130000}"/>
    <cellStyle name="40% - Ênfase5 2 9 3 3 2" xfId="43556" xr:uid="{00000000-0005-0000-0000-000088130000}"/>
    <cellStyle name="40% - Ênfase5 2 9 3 4" xfId="39614" xr:uid="{00000000-0005-0000-0000-000089130000}"/>
    <cellStyle name="40% - Ênfase5 2 9 4" xfId="23428" xr:uid="{00000000-0005-0000-0000-00008A130000}"/>
    <cellStyle name="40% - Ênfase5 2 9 4 2" xfId="33581" xr:uid="{00000000-0005-0000-0000-00008B130000}"/>
    <cellStyle name="40% - Ênfase5 2 9 4 2 2" xfId="44321" xr:uid="{00000000-0005-0000-0000-00008C130000}"/>
    <cellStyle name="40% - Ênfase5 2 9 4 3" xfId="40382" xr:uid="{00000000-0005-0000-0000-00008D130000}"/>
    <cellStyle name="40% - Ênfase5 2 9 5" xfId="27638" xr:uid="{00000000-0005-0000-0000-00008E130000}"/>
    <cellStyle name="40% - Ênfase5 2 9 5 2" xfId="42408" xr:uid="{00000000-0005-0000-0000-00008F130000}"/>
    <cellStyle name="40% - Ênfase5 2 9 6" xfId="38466" xr:uid="{00000000-0005-0000-0000-000090130000}"/>
    <cellStyle name="40% - Ênfase5 2_12001 - Planilha orçamentária" xfId="531" xr:uid="{00000000-0005-0000-0000-000091130000}"/>
    <cellStyle name="40% - Ênfase5 3" xfId="532" xr:uid="{00000000-0005-0000-0000-000092130000}"/>
    <cellStyle name="40% - Ênfase5 3 10" xfId="27395" xr:uid="{00000000-0005-0000-0000-000093130000}"/>
    <cellStyle name="40% - Ênfase5 3 10 2" xfId="45908" xr:uid="{00000000-0005-0000-0000-000094130000}"/>
    <cellStyle name="40% - Ênfase5 3 11" xfId="37545" xr:uid="{00000000-0005-0000-0000-000095130000}"/>
    <cellStyle name="40% - Ênfase5 3 12" xfId="37728" xr:uid="{00000000-0005-0000-0000-000096130000}"/>
    <cellStyle name="40% - Ênfase5 3 13" xfId="37952" xr:uid="{00000000-0005-0000-0000-000097130000}"/>
    <cellStyle name="40% - Ênfase5 3 2" xfId="2834" xr:uid="{00000000-0005-0000-0000-000098130000}"/>
    <cellStyle name="40% - Ênfase5 3 2 2" xfId="3281" xr:uid="{00000000-0005-0000-0000-000099130000}"/>
    <cellStyle name="40% - Ênfase5 3 2 2 2" xfId="19719" xr:uid="{00000000-0005-0000-0000-00009A130000}"/>
    <cellStyle name="40% - Ênfase5 3 2 2 2 2" xfId="22648" xr:uid="{00000000-0005-0000-0000-00009B130000}"/>
    <cellStyle name="40% - Ênfase5 3 2 2 2 2 2" xfId="27035" xr:uid="{00000000-0005-0000-0000-00009C130000}"/>
    <cellStyle name="40% - Ênfase5 3 2 2 2 2 2 2" xfId="37155" xr:uid="{00000000-0005-0000-0000-00009D130000}"/>
    <cellStyle name="40% - Ênfase5 3 2 2 2 2 3" xfId="32823" xr:uid="{00000000-0005-0000-0000-00009E130000}"/>
    <cellStyle name="40% - Ênfase5 3 2 2 2 2 4" xfId="44583" xr:uid="{00000000-0005-0000-0000-00009F130000}"/>
    <cellStyle name="40% - Ênfase5 3 2 2 2 3" xfId="24960" xr:uid="{00000000-0005-0000-0000-0000A0130000}"/>
    <cellStyle name="40% - Ênfase5 3 2 2 2 3 2" xfId="35090" xr:uid="{00000000-0005-0000-0000-0000A1130000}"/>
    <cellStyle name="40% - Ênfase5 3 2 2 2 4" xfId="29947" xr:uid="{00000000-0005-0000-0000-0000A2130000}"/>
    <cellStyle name="40% - Ênfase5 3 2 2 2 5" xfId="40644" xr:uid="{00000000-0005-0000-0000-0000A3130000}"/>
    <cellStyle name="40% - Ênfase5 3 2 2 3" xfId="20700" xr:uid="{00000000-0005-0000-0000-0000A4130000}"/>
    <cellStyle name="40% - Ênfase5 3 2 2 3 2" xfId="25881" xr:uid="{00000000-0005-0000-0000-0000A5130000}"/>
    <cellStyle name="40% - Ênfase5 3 2 2 3 2 2" xfId="36002" xr:uid="{00000000-0005-0000-0000-0000A6130000}"/>
    <cellStyle name="40% - Ênfase5 3 2 2 3 3" xfId="30906" xr:uid="{00000000-0005-0000-0000-0000A7130000}"/>
    <cellStyle name="40% - Ênfase5 3 2 2 3 4" xfId="42670" xr:uid="{00000000-0005-0000-0000-0000A8130000}"/>
    <cellStyle name="40% - Ênfase5 3 2 2 4" xfId="23788" xr:uid="{00000000-0005-0000-0000-0000A9130000}"/>
    <cellStyle name="40% - Ênfase5 3 2 2 4 2" xfId="33935" xr:uid="{00000000-0005-0000-0000-0000AA130000}"/>
    <cellStyle name="40% - Ênfase5 3 2 2 5" xfId="28006" xr:uid="{00000000-0005-0000-0000-0000AB130000}"/>
    <cellStyle name="40% - Ênfase5 3 2 2 6" xfId="38728" xr:uid="{00000000-0005-0000-0000-0000AC130000}"/>
    <cellStyle name="40% - Ênfase5 3 2 3" xfId="19191" xr:uid="{00000000-0005-0000-0000-0000AD130000}"/>
    <cellStyle name="40% - Ênfase5 3 2 3 2" xfId="22122" xr:uid="{00000000-0005-0000-0000-0000AE130000}"/>
    <cellStyle name="40% - Ênfase5 3 2 3 2 2" xfId="26509" xr:uid="{00000000-0005-0000-0000-0000AF130000}"/>
    <cellStyle name="40% - Ênfase5 3 2 3 2 2 2" xfId="36629" xr:uid="{00000000-0005-0000-0000-0000B0130000}"/>
    <cellStyle name="40% - Ênfase5 3 2 3 2 2 3" xfId="45102" xr:uid="{00000000-0005-0000-0000-0000B1130000}"/>
    <cellStyle name="40% - Ênfase5 3 2 3 2 3" xfId="32297" xr:uid="{00000000-0005-0000-0000-0000B2130000}"/>
    <cellStyle name="40% - Ênfase5 3 2 3 2 4" xfId="41163" xr:uid="{00000000-0005-0000-0000-0000B3130000}"/>
    <cellStyle name="40% - Ênfase5 3 2 3 3" xfId="24434" xr:uid="{00000000-0005-0000-0000-0000B4130000}"/>
    <cellStyle name="40% - Ênfase5 3 2 3 3 2" xfId="34564" xr:uid="{00000000-0005-0000-0000-0000B5130000}"/>
    <cellStyle name="40% - Ênfase5 3 2 3 3 3" xfId="43189" xr:uid="{00000000-0005-0000-0000-0000B6130000}"/>
    <cellStyle name="40% - Ênfase5 3 2 3 4" xfId="29420" xr:uid="{00000000-0005-0000-0000-0000B7130000}"/>
    <cellStyle name="40% - Ênfase5 3 2 3 5" xfId="39247" xr:uid="{00000000-0005-0000-0000-0000B8130000}"/>
    <cellStyle name="40% - Ênfase5 3 2 4" xfId="20347" xr:uid="{00000000-0005-0000-0000-0000B9130000}"/>
    <cellStyle name="40% - Ênfase5 3 2 4 2" xfId="25529" xr:uid="{00000000-0005-0000-0000-0000BA130000}"/>
    <cellStyle name="40% - Ênfase5 3 2 4 2 2" xfId="35650" xr:uid="{00000000-0005-0000-0000-0000BB130000}"/>
    <cellStyle name="40% - Ênfase5 3 2 4 2 3" xfId="43954" xr:uid="{00000000-0005-0000-0000-0000BC130000}"/>
    <cellStyle name="40% - Ênfase5 3 2 4 3" xfId="30554" xr:uid="{00000000-0005-0000-0000-0000BD130000}"/>
    <cellStyle name="40% - Ênfase5 3 2 4 4" xfId="40015" xr:uid="{00000000-0005-0000-0000-0000BE130000}"/>
    <cellStyle name="40% - Ênfase5 3 2 5" xfId="23429" xr:uid="{00000000-0005-0000-0000-0000BF130000}"/>
    <cellStyle name="40% - Ênfase5 3 2 5 2" xfId="33582" xr:uid="{00000000-0005-0000-0000-0000C0130000}"/>
    <cellStyle name="40% - Ênfase5 3 2 5 3" xfId="42041" xr:uid="{00000000-0005-0000-0000-0000C1130000}"/>
    <cellStyle name="40% - Ênfase5 3 2 6" xfId="27639" xr:uid="{00000000-0005-0000-0000-0000C2130000}"/>
    <cellStyle name="40% - Ênfase5 3 2 7" xfId="38099" xr:uid="{00000000-0005-0000-0000-0000C3130000}"/>
    <cellStyle name="40% - Ênfase5 3 3" xfId="2835" xr:uid="{00000000-0005-0000-0000-0000C4130000}"/>
    <cellStyle name="40% - Ênfase5 3 3 2" xfId="19540" xr:uid="{00000000-0005-0000-0000-0000C5130000}"/>
    <cellStyle name="40% - Ênfase5 3 3 2 2" xfId="22469" xr:uid="{00000000-0005-0000-0000-0000C6130000}"/>
    <cellStyle name="40% - Ênfase5 3 3 2 2 2" xfId="26856" xr:uid="{00000000-0005-0000-0000-0000C7130000}"/>
    <cellStyle name="40% - Ênfase5 3 3 2 2 2 2" xfId="36976" xr:uid="{00000000-0005-0000-0000-0000C8130000}"/>
    <cellStyle name="40% - Ênfase5 3 3 2 2 2 3" xfId="44707" xr:uid="{00000000-0005-0000-0000-0000C9130000}"/>
    <cellStyle name="40% - Ênfase5 3 3 2 2 3" xfId="32644" xr:uid="{00000000-0005-0000-0000-0000CA130000}"/>
    <cellStyle name="40% - Ênfase5 3 3 2 2 4" xfId="40768" xr:uid="{00000000-0005-0000-0000-0000CB130000}"/>
    <cellStyle name="40% - Ênfase5 3 3 2 3" xfId="24781" xr:uid="{00000000-0005-0000-0000-0000CC130000}"/>
    <cellStyle name="40% - Ênfase5 3 3 2 3 2" xfId="34911" xr:uid="{00000000-0005-0000-0000-0000CD130000}"/>
    <cellStyle name="40% - Ênfase5 3 3 2 3 3" xfId="42794" xr:uid="{00000000-0005-0000-0000-0000CE130000}"/>
    <cellStyle name="40% - Ênfase5 3 3 2 4" xfId="29768" xr:uid="{00000000-0005-0000-0000-0000CF130000}"/>
    <cellStyle name="40% - Ênfase5 3 3 2 5" xfId="38852" xr:uid="{00000000-0005-0000-0000-0000D0130000}"/>
    <cellStyle name="40% - Ênfase5 3 3 3" xfId="20348" xr:uid="{00000000-0005-0000-0000-0000D1130000}"/>
    <cellStyle name="40% - Ênfase5 3 3 3 2" xfId="25530" xr:uid="{00000000-0005-0000-0000-0000D2130000}"/>
    <cellStyle name="40% - Ênfase5 3 3 3 2 2" xfId="35651" xr:uid="{00000000-0005-0000-0000-0000D3130000}"/>
    <cellStyle name="40% - Ênfase5 3 3 3 2 2 2" xfId="45226" xr:uid="{00000000-0005-0000-0000-0000D4130000}"/>
    <cellStyle name="40% - Ênfase5 3 3 3 2 3" xfId="41287" xr:uid="{00000000-0005-0000-0000-0000D5130000}"/>
    <cellStyle name="40% - Ênfase5 3 3 3 3" xfId="30555" xr:uid="{00000000-0005-0000-0000-0000D6130000}"/>
    <cellStyle name="40% - Ênfase5 3 3 3 3 2" xfId="43313" xr:uid="{00000000-0005-0000-0000-0000D7130000}"/>
    <cellStyle name="40% - Ênfase5 3 3 3 4" xfId="39371" xr:uid="{00000000-0005-0000-0000-0000D8130000}"/>
    <cellStyle name="40% - Ênfase5 3 3 4" xfId="23430" xr:uid="{00000000-0005-0000-0000-0000D9130000}"/>
    <cellStyle name="40% - Ênfase5 3 3 4 2" xfId="33583" xr:uid="{00000000-0005-0000-0000-0000DA130000}"/>
    <cellStyle name="40% - Ênfase5 3 3 4 2 2" xfId="44078" xr:uid="{00000000-0005-0000-0000-0000DB130000}"/>
    <cellStyle name="40% - Ênfase5 3 3 4 3" xfId="40139" xr:uid="{00000000-0005-0000-0000-0000DC130000}"/>
    <cellStyle name="40% - Ênfase5 3 3 5" xfId="27640" xr:uid="{00000000-0005-0000-0000-0000DD130000}"/>
    <cellStyle name="40% - Ênfase5 3 3 5 2" xfId="42165" xr:uid="{00000000-0005-0000-0000-0000DE130000}"/>
    <cellStyle name="40% - Ênfase5 3 3 6" xfId="38223" xr:uid="{00000000-0005-0000-0000-0000DF130000}"/>
    <cellStyle name="40% - Ênfase5 3 4" xfId="3282" xr:uid="{00000000-0005-0000-0000-0000E0130000}"/>
    <cellStyle name="40% - Ênfase5 3 4 2" xfId="19363" xr:uid="{00000000-0005-0000-0000-0000E1130000}"/>
    <cellStyle name="40% - Ênfase5 3 4 2 2" xfId="22292" xr:uid="{00000000-0005-0000-0000-0000E2130000}"/>
    <cellStyle name="40% - Ênfase5 3 4 2 2 2" xfId="26679" xr:uid="{00000000-0005-0000-0000-0000E3130000}"/>
    <cellStyle name="40% - Ênfase5 3 4 2 2 2 2" xfId="36799" xr:uid="{00000000-0005-0000-0000-0000E4130000}"/>
    <cellStyle name="40% - Ênfase5 3 4 2 2 2 3" xfId="44842" xr:uid="{00000000-0005-0000-0000-0000E5130000}"/>
    <cellStyle name="40% - Ênfase5 3 4 2 2 3" xfId="32467" xr:uid="{00000000-0005-0000-0000-0000E6130000}"/>
    <cellStyle name="40% - Ênfase5 3 4 2 2 4" xfId="40903" xr:uid="{00000000-0005-0000-0000-0000E7130000}"/>
    <cellStyle name="40% - Ênfase5 3 4 2 3" xfId="24604" xr:uid="{00000000-0005-0000-0000-0000E8130000}"/>
    <cellStyle name="40% - Ênfase5 3 4 2 3 2" xfId="34734" xr:uid="{00000000-0005-0000-0000-0000E9130000}"/>
    <cellStyle name="40% - Ênfase5 3 4 2 3 3" xfId="42929" xr:uid="{00000000-0005-0000-0000-0000EA130000}"/>
    <cellStyle name="40% - Ênfase5 3 4 2 4" xfId="29591" xr:uid="{00000000-0005-0000-0000-0000EB130000}"/>
    <cellStyle name="40% - Ênfase5 3 4 2 5" xfId="38987" xr:uid="{00000000-0005-0000-0000-0000EC130000}"/>
    <cellStyle name="40% - Ênfase5 3 4 3" xfId="20701" xr:uid="{00000000-0005-0000-0000-0000ED130000}"/>
    <cellStyle name="40% - Ênfase5 3 4 3 2" xfId="25882" xr:uid="{00000000-0005-0000-0000-0000EE130000}"/>
    <cellStyle name="40% - Ênfase5 3 4 3 2 2" xfId="36003" xr:uid="{00000000-0005-0000-0000-0000EF130000}"/>
    <cellStyle name="40% - Ênfase5 3 4 3 2 2 2" xfId="45348" xr:uid="{00000000-0005-0000-0000-0000F0130000}"/>
    <cellStyle name="40% - Ênfase5 3 4 3 2 3" xfId="41409" xr:uid="{00000000-0005-0000-0000-0000F1130000}"/>
    <cellStyle name="40% - Ênfase5 3 4 3 3" xfId="30907" xr:uid="{00000000-0005-0000-0000-0000F2130000}"/>
    <cellStyle name="40% - Ênfase5 3 4 3 3 2" xfId="43435" xr:uid="{00000000-0005-0000-0000-0000F3130000}"/>
    <cellStyle name="40% - Ênfase5 3 4 3 4" xfId="39493" xr:uid="{00000000-0005-0000-0000-0000F4130000}"/>
    <cellStyle name="40% - Ênfase5 3 4 4" xfId="23789" xr:uid="{00000000-0005-0000-0000-0000F5130000}"/>
    <cellStyle name="40% - Ênfase5 3 4 4 2" xfId="33936" xr:uid="{00000000-0005-0000-0000-0000F6130000}"/>
    <cellStyle name="40% - Ênfase5 3 4 4 2 2" xfId="44200" xr:uid="{00000000-0005-0000-0000-0000F7130000}"/>
    <cellStyle name="40% - Ênfase5 3 4 4 3" xfId="40261" xr:uid="{00000000-0005-0000-0000-0000F8130000}"/>
    <cellStyle name="40% - Ênfase5 3 4 5" xfId="28007" xr:uid="{00000000-0005-0000-0000-0000F9130000}"/>
    <cellStyle name="40% - Ênfase5 3 4 5 2" xfId="42287" xr:uid="{00000000-0005-0000-0000-0000FA130000}"/>
    <cellStyle name="40% - Ênfase5 3 4 6" xfId="38345" xr:uid="{00000000-0005-0000-0000-0000FB130000}"/>
    <cellStyle name="40% - Ênfase5 3 5" xfId="3283" xr:uid="{00000000-0005-0000-0000-0000FC130000}"/>
    <cellStyle name="40% - Ênfase5 3 5 2" xfId="19890" xr:uid="{00000000-0005-0000-0000-0000FD130000}"/>
    <cellStyle name="40% - Ênfase5 3 5 2 2" xfId="22819" xr:uid="{00000000-0005-0000-0000-0000FE130000}"/>
    <cellStyle name="40% - Ênfase5 3 5 2 2 2" xfId="27206" xr:uid="{00000000-0005-0000-0000-0000FF130000}"/>
    <cellStyle name="40% - Ênfase5 3 5 2 2 2 2" xfId="37326" xr:uid="{00000000-0005-0000-0000-000000140000}"/>
    <cellStyle name="40% - Ênfase5 3 5 2 2 2 3" xfId="45470" xr:uid="{00000000-0005-0000-0000-000001140000}"/>
    <cellStyle name="40% - Ênfase5 3 5 2 2 3" xfId="32994" xr:uid="{00000000-0005-0000-0000-000002140000}"/>
    <cellStyle name="40% - Ênfase5 3 5 2 2 4" xfId="41531" xr:uid="{00000000-0005-0000-0000-000003140000}"/>
    <cellStyle name="40% - Ênfase5 3 5 2 3" xfId="25131" xr:uid="{00000000-0005-0000-0000-000004140000}"/>
    <cellStyle name="40% - Ênfase5 3 5 2 3 2" xfId="35261" xr:uid="{00000000-0005-0000-0000-000005140000}"/>
    <cellStyle name="40% - Ênfase5 3 5 2 3 3" xfId="43557" xr:uid="{00000000-0005-0000-0000-000006140000}"/>
    <cellStyle name="40% - Ênfase5 3 5 2 4" xfId="30118" xr:uid="{00000000-0005-0000-0000-000007140000}"/>
    <cellStyle name="40% - Ênfase5 3 5 2 5" xfId="39615" xr:uid="{00000000-0005-0000-0000-000008140000}"/>
    <cellStyle name="40% - Ênfase5 3 5 3" xfId="20702" xr:uid="{00000000-0005-0000-0000-000009140000}"/>
    <cellStyle name="40% - Ênfase5 3 5 3 2" xfId="25883" xr:uid="{00000000-0005-0000-0000-00000A140000}"/>
    <cellStyle name="40% - Ênfase5 3 5 3 2 2" xfId="36004" xr:uid="{00000000-0005-0000-0000-00000B140000}"/>
    <cellStyle name="40% - Ênfase5 3 5 3 2 3" xfId="44322" xr:uid="{00000000-0005-0000-0000-00000C140000}"/>
    <cellStyle name="40% - Ênfase5 3 5 3 3" xfId="30908" xr:uid="{00000000-0005-0000-0000-00000D140000}"/>
    <cellStyle name="40% - Ênfase5 3 5 3 4" xfId="40383" xr:uid="{00000000-0005-0000-0000-00000E140000}"/>
    <cellStyle name="40% - Ênfase5 3 5 4" xfId="23790" xr:uid="{00000000-0005-0000-0000-00000F140000}"/>
    <cellStyle name="40% - Ênfase5 3 5 4 2" xfId="33937" xr:uid="{00000000-0005-0000-0000-000010140000}"/>
    <cellStyle name="40% - Ênfase5 3 5 4 3" xfId="42409" xr:uid="{00000000-0005-0000-0000-000011140000}"/>
    <cellStyle name="40% - Ênfase5 3 5 5" xfId="28008" xr:uid="{00000000-0005-0000-0000-000012140000}"/>
    <cellStyle name="40% - Ênfase5 3 5 6" xfId="38467" xr:uid="{00000000-0005-0000-0000-000013140000}"/>
    <cellStyle name="40% - Ênfase5 3 6" xfId="18995" xr:uid="{00000000-0005-0000-0000-000014140000}"/>
    <cellStyle name="40% - Ênfase5 3 6 2" xfId="21949" xr:uid="{00000000-0005-0000-0000-000015140000}"/>
    <cellStyle name="40% - Ênfase5 3 6 2 2" xfId="26341" xr:uid="{00000000-0005-0000-0000-000016140000}"/>
    <cellStyle name="40% - Ênfase5 3 6 2 2 2" xfId="36461" xr:uid="{00000000-0005-0000-0000-000017140000}"/>
    <cellStyle name="40% - Ênfase5 3 6 2 2 2 2" xfId="45608" xr:uid="{00000000-0005-0000-0000-000018140000}"/>
    <cellStyle name="40% - Ênfase5 3 6 2 2 3" xfId="41669" xr:uid="{00000000-0005-0000-0000-000019140000}"/>
    <cellStyle name="40% - Ênfase5 3 6 2 3" xfId="32125" xr:uid="{00000000-0005-0000-0000-00001A140000}"/>
    <cellStyle name="40% - Ênfase5 3 6 2 3 2" xfId="43695" xr:uid="{00000000-0005-0000-0000-00001B140000}"/>
    <cellStyle name="40% - Ênfase5 3 6 2 4" xfId="39753" xr:uid="{00000000-0005-0000-0000-00001C140000}"/>
    <cellStyle name="40% - Ênfase5 3 6 3" xfId="24261" xr:uid="{00000000-0005-0000-0000-00001D140000}"/>
    <cellStyle name="40% - Ênfase5 3 6 3 2" xfId="34394" xr:uid="{00000000-0005-0000-0000-00001E140000}"/>
    <cellStyle name="40% - Ênfase5 3 6 3 2 2" xfId="44459" xr:uid="{00000000-0005-0000-0000-00001F140000}"/>
    <cellStyle name="40% - Ênfase5 3 6 3 3" xfId="40520" xr:uid="{00000000-0005-0000-0000-000020140000}"/>
    <cellStyle name="40% - Ênfase5 3 6 4" xfId="29232" xr:uid="{00000000-0005-0000-0000-000021140000}"/>
    <cellStyle name="40% - Ênfase5 3 6 4 2" xfId="42546" xr:uid="{00000000-0005-0000-0000-000022140000}"/>
    <cellStyle name="40% - Ênfase5 3 6 5" xfId="38604" xr:uid="{00000000-0005-0000-0000-000023140000}"/>
    <cellStyle name="40% - Ênfase5 3 7" xfId="20126" xr:uid="{00000000-0005-0000-0000-000024140000}"/>
    <cellStyle name="40% - Ênfase5 3 7 2" xfId="25308" xr:uid="{00000000-0005-0000-0000-000025140000}"/>
    <cellStyle name="40% - Ênfase5 3 7 2 2" xfId="35429" xr:uid="{00000000-0005-0000-0000-000026140000}"/>
    <cellStyle name="40% - Ênfase5 3 7 2 2 2" xfId="44978" xr:uid="{00000000-0005-0000-0000-000027140000}"/>
    <cellStyle name="40% - Ênfase5 3 7 2 3" xfId="41039" xr:uid="{00000000-0005-0000-0000-000028140000}"/>
    <cellStyle name="40% - Ênfase5 3 7 3" xfId="30333" xr:uid="{00000000-0005-0000-0000-000029140000}"/>
    <cellStyle name="40% - Ênfase5 3 7 3 2" xfId="43065" xr:uid="{00000000-0005-0000-0000-00002A140000}"/>
    <cellStyle name="40% - Ênfase5 3 7 4" xfId="39123" xr:uid="{00000000-0005-0000-0000-00002B140000}"/>
    <cellStyle name="40% - Ênfase5 3 8" xfId="23033" xr:uid="{00000000-0005-0000-0000-00002C140000}"/>
    <cellStyle name="40% - Ênfase5 3 8 2" xfId="33198" xr:uid="{00000000-0005-0000-0000-00002D140000}"/>
    <cellStyle name="40% - Ênfase5 3 8 2 2" xfId="43820" xr:uid="{00000000-0005-0000-0000-00002E140000}"/>
    <cellStyle name="40% - Ênfase5 3 8 3" xfId="39877" xr:uid="{00000000-0005-0000-0000-00002F140000}"/>
    <cellStyle name="40% - Ênfase5 3 9" xfId="23196" xr:uid="{00000000-0005-0000-0000-000030140000}"/>
    <cellStyle name="40% - Ênfase5 3 9 2" xfId="33360" xr:uid="{00000000-0005-0000-0000-000031140000}"/>
    <cellStyle name="40% - Ênfase5 3 9 3" xfId="41889" xr:uid="{00000000-0005-0000-0000-000032140000}"/>
    <cellStyle name="40% - Ênfase5 4" xfId="4237" xr:uid="{00000000-0005-0000-0000-000033140000}"/>
    <cellStyle name="40% - Ênfase5 5" xfId="4238" xr:uid="{00000000-0005-0000-0000-000034140000}"/>
    <cellStyle name="40% - Ênfase5 6" xfId="4239" xr:uid="{00000000-0005-0000-0000-000035140000}"/>
    <cellStyle name="40% - Ênfase5 7" xfId="26481" xr:uid="{00000000-0005-0000-0000-000036140000}"/>
    <cellStyle name="40% - Ênfase5 7 2" xfId="36601" xr:uid="{00000000-0005-0000-0000-000037140000}"/>
    <cellStyle name="40% - Ênfase5 8" xfId="27368" xr:uid="{00000000-0005-0000-0000-000038140000}"/>
    <cellStyle name="40% - Ênfase5 9" xfId="37493" xr:uid="{00000000-0005-0000-0000-000039140000}"/>
    <cellStyle name="40% - Ênfase6 10" xfId="37518" xr:uid="{00000000-0005-0000-0000-00003A140000}"/>
    <cellStyle name="40% - Ênfase6 11" xfId="37705" xr:uid="{00000000-0005-0000-0000-00003B140000}"/>
    <cellStyle name="40% - Ênfase6 2" xfId="533" xr:uid="{00000000-0005-0000-0000-00003C140000}"/>
    <cellStyle name="40% - Ênfase6 2 10" xfId="2836" xr:uid="{00000000-0005-0000-0000-00003D140000}"/>
    <cellStyle name="40% - Ênfase6 2 10 2" xfId="19502" xr:uid="{00000000-0005-0000-0000-00003E140000}"/>
    <cellStyle name="40% - Ênfase6 2 10 2 2" xfId="22431" xr:uid="{00000000-0005-0000-0000-00003F140000}"/>
    <cellStyle name="40% - Ênfase6 2 10 2 2 2" xfId="26818" xr:uid="{00000000-0005-0000-0000-000040140000}"/>
    <cellStyle name="40% - Ênfase6 2 10 2 2 2 2" xfId="36938" xr:uid="{00000000-0005-0000-0000-000041140000}"/>
    <cellStyle name="40% - Ênfase6 2 10 2 2 2 3" xfId="44930" xr:uid="{00000000-0005-0000-0000-000042140000}"/>
    <cellStyle name="40% - Ênfase6 2 10 2 2 3" xfId="32606" xr:uid="{00000000-0005-0000-0000-000043140000}"/>
    <cellStyle name="40% - Ênfase6 2 10 2 2 4" xfId="40991" xr:uid="{00000000-0005-0000-0000-000044140000}"/>
    <cellStyle name="40% - Ênfase6 2 10 2 3" xfId="24743" xr:uid="{00000000-0005-0000-0000-000045140000}"/>
    <cellStyle name="40% - Ênfase6 2 10 2 3 2" xfId="34873" xr:uid="{00000000-0005-0000-0000-000046140000}"/>
    <cellStyle name="40% - Ênfase6 2 10 2 3 3" xfId="43017" xr:uid="{00000000-0005-0000-0000-000047140000}"/>
    <cellStyle name="40% - Ênfase6 2 10 2 4" xfId="29730" xr:uid="{00000000-0005-0000-0000-000048140000}"/>
    <cellStyle name="40% - Ênfase6 2 10 2 5" xfId="39075" xr:uid="{00000000-0005-0000-0000-000049140000}"/>
    <cellStyle name="40% - Ênfase6 2 10 3" xfId="20349" xr:uid="{00000000-0005-0000-0000-00004A140000}"/>
    <cellStyle name="40% - Ênfase6 2 10 3 2" xfId="25531" xr:uid="{00000000-0005-0000-0000-00004B140000}"/>
    <cellStyle name="40% - Ênfase6 2 10 3 2 2" xfId="35652" xr:uid="{00000000-0005-0000-0000-00004C140000}"/>
    <cellStyle name="40% - Ênfase6 2 10 3 2 2 2" xfId="45558" xr:uid="{00000000-0005-0000-0000-00004D140000}"/>
    <cellStyle name="40% - Ênfase6 2 10 3 2 3" xfId="41619" xr:uid="{00000000-0005-0000-0000-00004E140000}"/>
    <cellStyle name="40% - Ênfase6 2 10 3 3" xfId="30556" xr:uid="{00000000-0005-0000-0000-00004F140000}"/>
    <cellStyle name="40% - Ênfase6 2 10 3 3 2" xfId="43645" xr:uid="{00000000-0005-0000-0000-000050140000}"/>
    <cellStyle name="40% - Ênfase6 2 10 3 4" xfId="39703" xr:uid="{00000000-0005-0000-0000-000051140000}"/>
    <cellStyle name="40% - Ênfase6 2 10 4" xfId="23431" xr:uid="{00000000-0005-0000-0000-000052140000}"/>
    <cellStyle name="40% - Ênfase6 2 10 4 2" xfId="33584" xr:uid="{00000000-0005-0000-0000-000053140000}"/>
    <cellStyle name="40% - Ênfase6 2 10 4 2 2" xfId="44410" xr:uid="{00000000-0005-0000-0000-000054140000}"/>
    <cellStyle name="40% - Ênfase6 2 10 4 3" xfId="40471" xr:uid="{00000000-0005-0000-0000-000055140000}"/>
    <cellStyle name="40% - Ênfase6 2 10 5" xfId="27641" xr:uid="{00000000-0005-0000-0000-000056140000}"/>
    <cellStyle name="40% - Ênfase6 2 10 5 2" xfId="42497" xr:uid="{00000000-0005-0000-0000-000057140000}"/>
    <cellStyle name="40% - Ênfase6 2 10 6" xfId="38555" xr:uid="{00000000-0005-0000-0000-000058140000}"/>
    <cellStyle name="40% - Ênfase6 2 11" xfId="3284" xr:uid="{00000000-0005-0000-0000-000059140000}"/>
    <cellStyle name="40% - Ênfase6 2 11 2" xfId="19891" xr:uid="{00000000-0005-0000-0000-00005A140000}"/>
    <cellStyle name="40% - Ênfase6 2 11 2 2" xfId="22820" xr:uid="{00000000-0005-0000-0000-00005B140000}"/>
    <cellStyle name="40% - Ênfase6 2 11 2 2 2" xfId="27207" xr:uid="{00000000-0005-0000-0000-00005C140000}"/>
    <cellStyle name="40% - Ênfase6 2 11 2 2 2 2" xfId="37327" xr:uid="{00000000-0005-0000-0000-00005D140000}"/>
    <cellStyle name="40% - Ênfase6 2 11 2 2 2 3" xfId="45609" xr:uid="{00000000-0005-0000-0000-00005E140000}"/>
    <cellStyle name="40% - Ênfase6 2 11 2 2 3" xfId="32995" xr:uid="{00000000-0005-0000-0000-00005F140000}"/>
    <cellStyle name="40% - Ênfase6 2 11 2 2 4" xfId="41670" xr:uid="{00000000-0005-0000-0000-000060140000}"/>
    <cellStyle name="40% - Ênfase6 2 11 2 3" xfId="25132" xr:uid="{00000000-0005-0000-0000-000061140000}"/>
    <cellStyle name="40% - Ênfase6 2 11 2 3 2" xfId="35262" xr:uid="{00000000-0005-0000-0000-000062140000}"/>
    <cellStyle name="40% - Ênfase6 2 11 2 3 3" xfId="43696" xr:uid="{00000000-0005-0000-0000-000063140000}"/>
    <cellStyle name="40% - Ênfase6 2 11 2 4" xfId="30119" xr:uid="{00000000-0005-0000-0000-000064140000}"/>
    <cellStyle name="40% - Ênfase6 2 11 2 5" xfId="39754" xr:uid="{00000000-0005-0000-0000-000065140000}"/>
    <cellStyle name="40% - Ênfase6 2 11 3" xfId="20703" xr:uid="{00000000-0005-0000-0000-000066140000}"/>
    <cellStyle name="40% - Ênfase6 2 11 3 2" xfId="25884" xr:uid="{00000000-0005-0000-0000-000067140000}"/>
    <cellStyle name="40% - Ênfase6 2 11 3 2 2" xfId="36005" xr:uid="{00000000-0005-0000-0000-000068140000}"/>
    <cellStyle name="40% - Ênfase6 2 11 3 2 3" xfId="44460" xr:uid="{00000000-0005-0000-0000-000069140000}"/>
    <cellStyle name="40% - Ênfase6 2 11 3 3" xfId="30909" xr:uid="{00000000-0005-0000-0000-00006A140000}"/>
    <cellStyle name="40% - Ênfase6 2 11 3 4" xfId="40521" xr:uid="{00000000-0005-0000-0000-00006B140000}"/>
    <cellStyle name="40% - Ênfase6 2 11 4" xfId="23791" xr:uid="{00000000-0005-0000-0000-00006C140000}"/>
    <cellStyle name="40% - Ênfase6 2 11 4 2" xfId="33938" xr:uid="{00000000-0005-0000-0000-00006D140000}"/>
    <cellStyle name="40% - Ênfase6 2 11 4 3" xfId="42547" xr:uid="{00000000-0005-0000-0000-00006E140000}"/>
    <cellStyle name="40% - Ênfase6 2 11 5" xfId="28009" xr:uid="{00000000-0005-0000-0000-00006F140000}"/>
    <cellStyle name="40% - Ênfase6 2 11 6" xfId="38605" xr:uid="{00000000-0005-0000-0000-000070140000}"/>
    <cellStyle name="40% - Ênfase6 2 12" xfId="18996" xr:uid="{00000000-0005-0000-0000-000071140000}"/>
    <cellStyle name="40% - Ênfase6 2 12 2" xfId="21950" xr:uid="{00000000-0005-0000-0000-000072140000}"/>
    <cellStyle name="40% - Ênfase6 2 12 2 2" xfId="26342" xr:uid="{00000000-0005-0000-0000-000073140000}"/>
    <cellStyle name="40% - Ênfase6 2 12 2 2 2" xfId="36462" xr:uid="{00000000-0005-0000-0000-000074140000}"/>
    <cellStyle name="40% - Ênfase6 2 12 2 2 3" xfId="44979" xr:uid="{00000000-0005-0000-0000-000075140000}"/>
    <cellStyle name="40% - Ênfase6 2 12 2 3" xfId="32126" xr:uid="{00000000-0005-0000-0000-000076140000}"/>
    <cellStyle name="40% - Ênfase6 2 12 2 4" xfId="41040" xr:uid="{00000000-0005-0000-0000-000077140000}"/>
    <cellStyle name="40% - Ênfase6 2 12 3" xfId="24262" xr:uid="{00000000-0005-0000-0000-000078140000}"/>
    <cellStyle name="40% - Ênfase6 2 12 3 2" xfId="34395" xr:uid="{00000000-0005-0000-0000-000079140000}"/>
    <cellStyle name="40% - Ênfase6 2 12 3 3" xfId="43066" xr:uid="{00000000-0005-0000-0000-00007A140000}"/>
    <cellStyle name="40% - Ênfase6 2 12 4" xfId="29233" xr:uid="{00000000-0005-0000-0000-00007B140000}"/>
    <cellStyle name="40% - Ênfase6 2 12 5" xfId="39124" xr:uid="{00000000-0005-0000-0000-00007C140000}"/>
    <cellStyle name="40% - Ênfase6 2 13" xfId="20127" xr:uid="{00000000-0005-0000-0000-00007D140000}"/>
    <cellStyle name="40% - Ênfase6 2 13 2" xfId="25309" xr:uid="{00000000-0005-0000-0000-00007E140000}"/>
    <cellStyle name="40% - Ênfase6 2 13 2 2" xfId="35430" xr:uid="{00000000-0005-0000-0000-00007F140000}"/>
    <cellStyle name="40% - Ênfase6 2 13 2 3" xfId="43821" xr:uid="{00000000-0005-0000-0000-000080140000}"/>
    <cellStyle name="40% - Ênfase6 2 13 3" xfId="30334" xr:uid="{00000000-0005-0000-0000-000081140000}"/>
    <cellStyle name="40% - Ênfase6 2 13 4" xfId="39878" xr:uid="{00000000-0005-0000-0000-000082140000}"/>
    <cellStyle name="40% - Ênfase6 2 14" xfId="23034" xr:uid="{00000000-0005-0000-0000-000083140000}"/>
    <cellStyle name="40% - Ênfase6 2 14 2" xfId="33199" xr:uid="{00000000-0005-0000-0000-000084140000}"/>
    <cellStyle name="40% - Ênfase6 2 14 3" xfId="41890" xr:uid="{00000000-0005-0000-0000-000085140000}"/>
    <cellStyle name="40% - Ênfase6 2 15" xfId="23197" xr:uid="{00000000-0005-0000-0000-000086140000}"/>
    <cellStyle name="40% - Ênfase6 2 15 2" xfId="33361" xr:uid="{00000000-0005-0000-0000-000087140000}"/>
    <cellStyle name="40% - Ênfase6 2 15 3" xfId="45909" xr:uid="{00000000-0005-0000-0000-000088140000}"/>
    <cellStyle name="40% - Ênfase6 2 16" xfId="25276" xr:uid="{00000000-0005-0000-0000-000089140000}"/>
    <cellStyle name="40% - Ênfase6 2 17" xfId="27396" xr:uid="{00000000-0005-0000-0000-00008A140000}"/>
    <cellStyle name="40% - Ênfase6 2 18" xfId="37546" xr:uid="{00000000-0005-0000-0000-00008B140000}"/>
    <cellStyle name="40% - Ênfase6 2 19" xfId="37729" xr:uid="{00000000-0005-0000-0000-00008C140000}"/>
    <cellStyle name="40% - Ênfase6 2 2" xfId="534" xr:uid="{00000000-0005-0000-0000-00008D140000}"/>
    <cellStyle name="40% - Ênfase6 2 2 2" xfId="535" xr:uid="{00000000-0005-0000-0000-00008E140000}"/>
    <cellStyle name="40% - Ênfase6 2 2 2 2" xfId="536" xr:uid="{00000000-0005-0000-0000-00008F140000}"/>
    <cellStyle name="40% - Ênfase6 2 2 2 2 2" xfId="537" xr:uid="{00000000-0005-0000-0000-000090140000}"/>
    <cellStyle name="40% - Ênfase6 2 2 2 2 2 2" xfId="4240" xr:uid="{00000000-0005-0000-0000-000091140000}"/>
    <cellStyle name="40% - Ênfase6 2 2 2 2 3" xfId="4241" xr:uid="{00000000-0005-0000-0000-000092140000}"/>
    <cellStyle name="40% - Ênfase6 2 2 2 3" xfId="538" xr:uid="{00000000-0005-0000-0000-000093140000}"/>
    <cellStyle name="40% - Ênfase6 2 2 2 3 2" xfId="539" xr:uid="{00000000-0005-0000-0000-000094140000}"/>
    <cellStyle name="40% - Ênfase6 2 2 2 3 2 2" xfId="4242" xr:uid="{00000000-0005-0000-0000-000095140000}"/>
    <cellStyle name="40% - Ênfase6 2 2 2 3 3" xfId="4243" xr:uid="{00000000-0005-0000-0000-000096140000}"/>
    <cellStyle name="40% - Ênfase6 2 2 2 4" xfId="540" xr:uid="{00000000-0005-0000-0000-000097140000}"/>
    <cellStyle name="40% - Ênfase6 2 2 2 4 2" xfId="4244" xr:uid="{00000000-0005-0000-0000-000098140000}"/>
    <cellStyle name="40% - Ênfase6 2 2 2 5" xfId="4245" xr:uid="{00000000-0005-0000-0000-000099140000}"/>
    <cellStyle name="40% - Ênfase6 2 2 2_12001 - Planilha orçamentária" xfId="541" xr:uid="{00000000-0005-0000-0000-00009A140000}"/>
    <cellStyle name="40% - Ênfase6 2 2 3" xfId="542" xr:uid="{00000000-0005-0000-0000-00009B140000}"/>
    <cellStyle name="40% - Ênfase6 2 2 3 2" xfId="543" xr:uid="{00000000-0005-0000-0000-00009C140000}"/>
    <cellStyle name="40% - Ênfase6 2 2 3 2 2" xfId="4246" xr:uid="{00000000-0005-0000-0000-00009D140000}"/>
    <cellStyle name="40% - Ênfase6 2 2 3 3" xfId="4247" xr:uid="{00000000-0005-0000-0000-00009E140000}"/>
    <cellStyle name="40% - Ênfase6 2 2 4" xfId="544" xr:uid="{00000000-0005-0000-0000-00009F140000}"/>
    <cellStyle name="40% - Ênfase6 2 2 4 2" xfId="545" xr:uid="{00000000-0005-0000-0000-0000A0140000}"/>
    <cellStyle name="40% - Ênfase6 2 2 4 2 2" xfId="4248" xr:uid="{00000000-0005-0000-0000-0000A1140000}"/>
    <cellStyle name="40% - Ênfase6 2 2 4 3" xfId="4249" xr:uid="{00000000-0005-0000-0000-0000A2140000}"/>
    <cellStyle name="40% - Ênfase6 2 2 5" xfId="546" xr:uid="{00000000-0005-0000-0000-0000A3140000}"/>
    <cellStyle name="40% - Ênfase6 2 2 5 2" xfId="4250" xr:uid="{00000000-0005-0000-0000-0000A4140000}"/>
    <cellStyle name="40% - Ênfase6 2 2 6" xfId="4251" xr:uid="{00000000-0005-0000-0000-0000A5140000}"/>
    <cellStyle name="40% - Ênfase6 2 2_12001 - Planilha orçamentária" xfId="547" xr:uid="{00000000-0005-0000-0000-0000A6140000}"/>
    <cellStyle name="40% - Ênfase6 2 20" xfId="37953" xr:uid="{00000000-0005-0000-0000-0000A7140000}"/>
    <cellStyle name="40% - Ênfase6 2 3" xfId="548" xr:uid="{00000000-0005-0000-0000-0000A8140000}"/>
    <cellStyle name="40% - Ênfase6 2 3 2" xfId="549" xr:uid="{00000000-0005-0000-0000-0000A9140000}"/>
    <cellStyle name="40% - Ênfase6 2 3 2 2" xfId="550" xr:uid="{00000000-0005-0000-0000-0000AA140000}"/>
    <cellStyle name="40% - Ênfase6 2 3 2 2 2" xfId="4252" xr:uid="{00000000-0005-0000-0000-0000AB140000}"/>
    <cellStyle name="40% - Ênfase6 2 3 2 3" xfId="4253" xr:uid="{00000000-0005-0000-0000-0000AC140000}"/>
    <cellStyle name="40% - Ênfase6 2 3 3" xfId="551" xr:uid="{00000000-0005-0000-0000-0000AD140000}"/>
    <cellStyle name="40% - Ênfase6 2 3 3 2" xfId="552" xr:uid="{00000000-0005-0000-0000-0000AE140000}"/>
    <cellStyle name="40% - Ênfase6 2 3 3 2 2" xfId="4254" xr:uid="{00000000-0005-0000-0000-0000AF140000}"/>
    <cellStyle name="40% - Ênfase6 2 3 3 3" xfId="4255" xr:uid="{00000000-0005-0000-0000-0000B0140000}"/>
    <cellStyle name="40% - Ênfase6 2 3 4" xfId="553" xr:uid="{00000000-0005-0000-0000-0000B1140000}"/>
    <cellStyle name="40% - Ênfase6 2 3 4 2" xfId="4256" xr:uid="{00000000-0005-0000-0000-0000B2140000}"/>
    <cellStyle name="40% - Ênfase6 2 3 5" xfId="4257" xr:uid="{00000000-0005-0000-0000-0000B3140000}"/>
    <cellStyle name="40% - Ênfase6 2 3_12001 - Planilha orçamentária" xfId="554" xr:uid="{00000000-0005-0000-0000-0000B4140000}"/>
    <cellStyle name="40% - Ênfase6 2 4" xfId="555" xr:uid="{00000000-0005-0000-0000-0000B5140000}"/>
    <cellStyle name="40% - Ênfase6 2 4 2" xfId="556" xr:uid="{00000000-0005-0000-0000-0000B6140000}"/>
    <cellStyle name="40% - Ênfase6 2 4 2 2" xfId="4258" xr:uid="{00000000-0005-0000-0000-0000B7140000}"/>
    <cellStyle name="40% - Ênfase6 2 4 3" xfId="4259" xr:uid="{00000000-0005-0000-0000-0000B8140000}"/>
    <cellStyle name="40% - Ênfase6 2 5" xfId="557" xr:uid="{00000000-0005-0000-0000-0000B9140000}"/>
    <cellStyle name="40% - Ênfase6 2 5 2" xfId="558" xr:uid="{00000000-0005-0000-0000-0000BA140000}"/>
    <cellStyle name="40% - Ênfase6 2 5 2 2" xfId="4260" xr:uid="{00000000-0005-0000-0000-0000BB140000}"/>
    <cellStyle name="40% - Ênfase6 2 5 3" xfId="4261" xr:uid="{00000000-0005-0000-0000-0000BC140000}"/>
    <cellStyle name="40% - Ênfase6 2 6" xfId="2837" xr:uid="{00000000-0005-0000-0000-0000BD140000}"/>
    <cellStyle name="40% - Ênfase6 2 6 2" xfId="3285" xr:uid="{00000000-0005-0000-0000-0000BE140000}"/>
    <cellStyle name="40% - Ênfase6 2 6 2 2" xfId="19720" xr:uid="{00000000-0005-0000-0000-0000BF140000}"/>
    <cellStyle name="40% - Ênfase6 2 6 2 2 2" xfId="22649" xr:uid="{00000000-0005-0000-0000-0000C0140000}"/>
    <cellStyle name="40% - Ênfase6 2 6 2 2 2 2" xfId="27036" xr:uid="{00000000-0005-0000-0000-0000C1140000}"/>
    <cellStyle name="40% - Ênfase6 2 6 2 2 2 2 2" xfId="37156" xr:uid="{00000000-0005-0000-0000-0000C2140000}"/>
    <cellStyle name="40% - Ênfase6 2 6 2 2 2 3" xfId="32824" xr:uid="{00000000-0005-0000-0000-0000C3140000}"/>
    <cellStyle name="40% - Ênfase6 2 6 2 2 2 4" xfId="44584" xr:uid="{00000000-0005-0000-0000-0000C4140000}"/>
    <cellStyle name="40% - Ênfase6 2 6 2 2 3" xfId="24961" xr:uid="{00000000-0005-0000-0000-0000C5140000}"/>
    <cellStyle name="40% - Ênfase6 2 6 2 2 3 2" xfId="35091" xr:uid="{00000000-0005-0000-0000-0000C6140000}"/>
    <cellStyle name="40% - Ênfase6 2 6 2 2 4" xfId="29948" xr:uid="{00000000-0005-0000-0000-0000C7140000}"/>
    <cellStyle name="40% - Ênfase6 2 6 2 2 5" xfId="40645" xr:uid="{00000000-0005-0000-0000-0000C8140000}"/>
    <cellStyle name="40% - Ênfase6 2 6 2 3" xfId="20704" xr:uid="{00000000-0005-0000-0000-0000C9140000}"/>
    <cellStyle name="40% - Ênfase6 2 6 2 3 2" xfId="25885" xr:uid="{00000000-0005-0000-0000-0000CA140000}"/>
    <cellStyle name="40% - Ênfase6 2 6 2 3 2 2" xfId="36006" xr:uid="{00000000-0005-0000-0000-0000CB140000}"/>
    <cellStyle name="40% - Ênfase6 2 6 2 3 3" xfId="30910" xr:uid="{00000000-0005-0000-0000-0000CC140000}"/>
    <cellStyle name="40% - Ênfase6 2 6 2 3 4" xfId="42671" xr:uid="{00000000-0005-0000-0000-0000CD140000}"/>
    <cellStyle name="40% - Ênfase6 2 6 2 4" xfId="23792" xr:uid="{00000000-0005-0000-0000-0000CE140000}"/>
    <cellStyle name="40% - Ênfase6 2 6 2 4 2" xfId="33939" xr:uid="{00000000-0005-0000-0000-0000CF140000}"/>
    <cellStyle name="40% - Ênfase6 2 6 2 5" xfId="28010" xr:uid="{00000000-0005-0000-0000-0000D0140000}"/>
    <cellStyle name="40% - Ênfase6 2 6 2 6" xfId="38729" xr:uid="{00000000-0005-0000-0000-0000D1140000}"/>
    <cellStyle name="40% - Ênfase6 2 6 3" xfId="19192" xr:uid="{00000000-0005-0000-0000-0000D2140000}"/>
    <cellStyle name="40% - Ênfase6 2 6 3 2" xfId="22123" xr:uid="{00000000-0005-0000-0000-0000D3140000}"/>
    <cellStyle name="40% - Ênfase6 2 6 3 2 2" xfId="26510" xr:uid="{00000000-0005-0000-0000-0000D4140000}"/>
    <cellStyle name="40% - Ênfase6 2 6 3 2 2 2" xfId="36630" xr:uid="{00000000-0005-0000-0000-0000D5140000}"/>
    <cellStyle name="40% - Ênfase6 2 6 3 2 2 3" xfId="45103" xr:uid="{00000000-0005-0000-0000-0000D6140000}"/>
    <cellStyle name="40% - Ênfase6 2 6 3 2 3" xfId="32298" xr:uid="{00000000-0005-0000-0000-0000D7140000}"/>
    <cellStyle name="40% - Ênfase6 2 6 3 2 4" xfId="41164" xr:uid="{00000000-0005-0000-0000-0000D8140000}"/>
    <cellStyle name="40% - Ênfase6 2 6 3 3" xfId="24435" xr:uid="{00000000-0005-0000-0000-0000D9140000}"/>
    <cellStyle name="40% - Ênfase6 2 6 3 3 2" xfId="34565" xr:uid="{00000000-0005-0000-0000-0000DA140000}"/>
    <cellStyle name="40% - Ênfase6 2 6 3 3 3" xfId="43190" xr:uid="{00000000-0005-0000-0000-0000DB140000}"/>
    <cellStyle name="40% - Ênfase6 2 6 3 4" xfId="29421" xr:uid="{00000000-0005-0000-0000-0000DC140000}"/>
    <cellStyle name="40% - Ênfase6 2 6 3 5" xfId="39248" xr:uid="{00000000-0005-0000-0000-0000DD140000}"/>
    <cellStyle name="40% - Ênfase6 2 6 4" xfId="20350" xr:uid="{00000000-0005-0000-0000-0000DE140000}"/>
    <cellStyle name="40% - Ênfase6 2 6 4 2" xfId="25532" xr:uid="{00000000-0005-0000-0000-0000DF140000}"/>
    <cellStyle name="40% - Ênfase6 2 6 4 2 2" xfId="35653" xr:uid="{00000000-0005-0000-0000-0000E0140000}"/>
    <cellStyle name="40% - Ênfase6 2 6 4 2 3" xfId="43955" xr:uid="{00000000-0005-0000-0000-0000E1140000}"/>
    <cellStyle name="40% - Ênfase6 2 6 4 3" xfId="30557" xr:uid="{00000000-0005-0000-0000-0000E2140000}"/>
    <cellStyle name="40% - Ênfase6 2 6 4 4" xfId="40016" xr:uid="{00000000-0005-0000-0000-0000E3140000}"/>
    <cellStyle name="40% - Ênfase6 2 6 5" xfId="23432" xr:uid="{00000000-0005-0000-0000-0000E4140000}"/>
    <cellStyle name="40% - Ênfase6 2 6 5 2" xfId="33585" xr:uid="{00000000-0005-0000-0000-0000E5140000}"/>
    <cellStyle name="40% - Ênfase6 2 6 5 3" xfId="42042" xr:uid="{00000000-0005-0000-0000-0000E6140000}"/>
    <cellStyle name="40% - Ênfase6 2 6 6" xfId="27642" xr:uid="{00000000-0005-0000-0000-0000E7140000}"/>
    <cellStyle name="40% - Ênfase6 2 6 7" xfId="38100" xr:uid="{00000000-0005-0000-0000-0000E8140000}"/>
    <cellStyle name="40% - Ênfase6 2 7" xfId="2838" xr:uid="{00000000-0005-0000-0000-0000E9140000}"/>
    <cellStyle name="40% - Ênfase6 2 7 2" xfId="19541" xr:uid="{00000000-0005-0000-0000-0000EA140000}"/>
    <cellStyle name="40% - Ênfase6 2 7 2 2" xfId="22470" xr:uid="{00000000-0005-0000-0000-0000EB140000}"/>
    <cellStyle name="40% - Ênfase6 2 7 2 2 2" xfId="26857" xr:uid="{00000000-0005-0000-0000-0000EC140000}"/>
    <cellStyle name="40% - Ênfase6 2 7 2 2 2 2" xfId="36977" xr:uid="{00000000-0005-0000-0000-0000ED140000}"/>
    <cellStyle name="40% - Ênfase6 2 7 2 2 2 3" xfId="44708" xr:uid="{00000000-0005-0000-0000-0000EE140000}"/>
    <cellStyle name="40% - Ênfase6 2 7 2 2 3" xfId="32645" xr:uid="{00000000-0005-0000-0000-0000EF140000}"/>
    <cellStyle name="40% - Ênfase6 2 7 2 2 4" xfId="40769" xr:uid="{00000000-0005-0000-0000-0000F0140000}"/>
    <cellStyle name="40% - Ênfase6 2 7 2 3" xfId="24782" xr:uid="{00000000-0005-0000-0000-0000F1140000}"/>
    <cellStyle name="40% - Ênfase6 2 7 2 3 2" xfId="34912" xr:uid="{00000000-0005-0000-0000-0000F2140000}"/>
    <cellStyle name="40% - Ênfase6 2 7 2 3 3" xfId="42795" xr:uid="{00000000-0005-0000-0000-0000F3140000}"/>
    <cellStyle name="40% - Ênfase6 2 7 2 4" xfId="29769" xr:uid="{00000000-0005-0000-0000-0000F4140000}"/>
    <cellStyle name="40% - Ênfase6 2 7 2 5" xfId="38853" xr:uid="{00000000-0005-0000-0000-0000F5140000}"/>
    <cellStyle name="40% - Ênfase6 2 7 3" xfId="20351" xr:uid="{00000000-0005-0000-0000-0000F6140000}"/>
    <cellStyle name="40% - Ênfase6 2 7 3 2" xfId="25533" xr:uid="{00000000-0005-0000-0000-0000F7140000}"/>
    <cellStyle name="40% - Ênfase6 2 7 3 2 2" xfId="35654" xr:uid="{00000000-0005-0000-0000-0000F8140000}"/>
    <cellStyle name="40% - Ênfase6 2 7 3 2 2 2" xfId="45227" xr:uid="{00000000-0005-0000-0000-0000F9140000}"/>
    <cellStyle name="40% - Ênfase6 2 7 3 2 3" xfId="41288" xr:uid="{00000000-0005-0000-0000-0000FA140000}"/>
    <cellStyle name="40% - Ênfase6 2 7 3 3" xfId="30558" xr:uid="{00000000-0005-0000-0000-0000FB140000}"/>
    <cellStyle name="40% - Ênfase6 2 7 3 3 2" xfId="43314" xr:uid="{00000000-0005-0000-0000-0000FC140000}"/>
    <cellStyle name="40% - Ênfase6 2 7 3 4" xfId="39372" xr:uid="{00000000-0005-0000-0000-0000FD140000}"/>
    <cellStyle name="40% - Ênfase6 2 7 4" xfId="23433" xr:uid="{00000000-0005-0000-0000-0000FE140000}"/>
    <cellStyle name="40% - Ênfase6 2 7 4 2" xfId="33586" xr:uid="{00000000-0005-0000-0000-0000FF140000}"/>
    <cellStyle name="40% - Ênfase6 2 7 4 2 2" xfId="44079" xr:uid="{00000000-0005-0000-0000-000000150000}"/>
    <cellStyle name="40% - Ênfase6 2 7 4 3" xfId="40140" xr:uid="{00000000-0005-0000-0000-000001150000}"/>
    <cellStyle name="40% - Ênfase6 2 7 5" xfId="27643" xr:uid="{00000000-0005-0000-0000-000002150000}"/>
    <cellStyle name="40% - Ênfase6 2 7 5 2" xfId="42166" xr:uid="{00000000-0005-0000-0000-000003150000}"/>
    <cellStyle name="40% - Ênfase6 2 7 6" xfId="38224" xr:uid="{00000000-0005-0000-0000-000004150000}"/>
    <cellStyle name="40% - Ênfase6 2 8" xfId="2839" xr:uid="{00000000-0005-0000-0000-000005150000}"/>
    <cellStyle name="40% - Ênfase6 2 8 2" xfId="19630" xr:uid="{00000000-0005-0000-0000-000006150000}"/>
    <cellStyle name="40% - Ênfase6 2 8 2 2" xfId="22559" xr:uid="{00000000-0005-0000-0000-000007150000}"/>
    <cellStyle name="40% - Ênfase6 2 8 2 2 2" xfId="26946" xr:uid="{00000000-0005-0000-0000-000008150000}"/>
    <cellStyle name="40% - Ênfase6 2 8 2 2 2 2" xfId="37066" xr:uid="{00000000-0005-0000-0000-000009150000}"/>
    <cellStyle name="40% - Ênfase6 2 8 2 2 2 3" xfId="44795" xr:uid="{00000000-0005-0000-0000-00000A150000}"/>
    <cellStyle name="40% - Ênfase6 2 8 2 2 3" xfId="32734" xr:uid="{00000000-0005-0000-0000-00000B150000}"/>
    <cellStyle name="40% - Ênfase6 2 8 2 2 4" xfId="40856" xr:uid="{00000000-0005-0000-0000-00000C150000}"/>
    <cellStyle name="40% - Ênfase6 2 8 2 3" xfId="24871" xr:uid="{00000000-0005-0000-0000-00000D150000}"/>
    <cellStyle name="40% - Ênfase6 2 8 2 3 2" xfId="35001" xr:uid="{00000000-0005-0000-0000-00000E150000}"/>
    <cellStyle name="40% - Ênfase6 2 8 2 3 3" xfId="42882" xr:uid="{00000000-0005-0000-0000-00000F150000}"/>
    <cellStyle name="40% - Ênfase6 2 8 2 4" xfId="29858" xr:uid="{00000000-0005-0000-0000-000010150000}"/>
    <cellStyle name="40% - Ênfase6 2 8 2 5" xfId="38940" xr:uid="{00000000-0005-0000-0000-000011150000}"/>
    <cellStyle name="40% - Ênfase6 2 8 3" xfId="20352" xr:uid="{00000000-0005-0000-0000-000012150000}"/>
    <cellStyle name="40% - Ênfase6 2 8 3 2" xfId="25534" xr:uid="{00000000-0005-0000-0000-000013150000}"/>
    <cellStyle name="40% - Ênfase6 2 8 3 2 2" xfId="35655" xr:uid="{00000000-0005-0000-0000-000014150000}"/>
    <cellStyle name="40% - Ênfase6 2 8 3 2 2 2" xfId="45349" xr:uid="{00000000-0005-0000-0000-000015150000}"/>
    <cellStyle name="40% - Ênfase6 2 8 3 2 3" xfId="41410" xr:uid="{00000000-0005-0000-0000-000016150000}"/>
    <cellStyle name="40% - Ênfase6 2 8 3 3" xfId="30559" xr:uid="{00000000-0005-0000-0000-000017150000}"/>
    <cellStyle name="40% - Ênfase6 2 8 3 3 2" xfId="43436" xr:uid="{00000000-0005-0000-0000-000018150000}"/>
    <cellStyle name="40% - Ênfase6 2 8 3 4" xfId="39494" xr:uid="{00000000-0005-0000-0000-000019150000}"/>
    <cellStyle name="40% - Ênfase6 2 8 4" xfId="23434" xr:uid="{00000000-0005-0000-0000-00001A150000}"/>
    <cellStyle name="40% - Ênfase6 2 8 4 2" xfId="33587" xr:uid="{00000000-0005-0000-0000-00001B150000}"/>
    <cellStyle name="40% - Ênfase6 2 8 4 2 2" xfId="44201" xr:uid="{00000000-0005-0000-0000-00001C150000}"/>
    <cellStyle name="40% - Ênfase6 2 8 4 3" xfId="40262" xr:uid="{00000000-0005-0000-0000-00001D150000}"/>
    <cellStyle name="40% - Ênfase6 2 8 5" xfId="27644" xr:uid="{00000000-0005-0000-0000-00001E150000}"/>
    <cellStyle name="40% - Ênfase6 2 8 5 2" xfId="42288" xr:uid="{00000000-0005-0000-0000-00001F150000}"/>
    <cellStyle name="40% - Ênfase6 2 8 6" xfId="38346" xr:uid="{00000000-0005-0000-0000-000020150000}"/>
    <cellStyle name="40% - Ênfase6 2 9" xfId="2840" xr:uid="{00000000-0005-0000-0000-000021150000}"/>
    <cellStyle name="40% - Ênfase6 2 9 2" xfId="19364" xr:uid="{00000000-0005-0000-0000-000022150000}"/>
    <cellStyle name="40% - Ênfase6 2 9 2 2" xfId="22293" xr:uid="{00000000-0005-0000-0000-000023150000}"/>
    <cellStyle name="40% - Ênfase6 2 9 2 2 2" xfId="26680" xr:uid="{00000000-0005-0000-0000-000024150000}"/>
    <cellStyle name="40% - Ênfase6 2 9 2 2 2 2" xfId="36800" xr:uid="{00000000-0005-0000-0000-000025150000}"/>
    <cellStyle name="40% - Ênfase6 2 9 2 2 2 3" xfId="44843" xr:uid="{00000000-0005-0000-0000-000026150000}"/>
    <cellStyle name="40% - Ênfase6 2 9 2 2 3" xfId="32468" xr:uid="{00000000-0005-0000-0000-000027150000}"/>
    <cellStyle name="40% - Ênfase6 2 9 2 2 4" xfId="40904" xr:uid="{00000000-0005-0000-0000-000028150000}"/>
    <cellStyle name="40% - Ênfase6 2 9 2 3" xfId="24605" xr:uid="{00000000-0005-0000-0000-000029150000}"/>
    <cellStyle name="40% - Ênfase6 2 9 2 3 2" xfId="34735" xr:uid="{00000000-0005-0000-0000-00002A150000}"/>
    <cellStyle name="40% - Ênfase6 2 9 2 3 3" xfId="42930" xr:uid="{00000000-0005-0000-0000-00002B150000}"/>
    <cellStyle name="40% - Ênfase6 2 9 2 4" xfId="29592" xr:uid="{00000000-0005-0000-0000-00002C150000}"/>
    <cellStyle name="40% - Ênfase6 2 9 2 5" xfId="38988" xr:uid="{00000000-0005-0000-0000-00002D150000}"/>
    <cellStyle name="40% - Ênfase6 2 9 3" xfId="20353" xr:uid="{00000000-0005-0000-0000-00002E150000}"/>
    <cellStyle name="40% - Ênfase6 2 9 3 2" xfId="25535" xr:uid="{00000000-0005-0000-0000-00002F150000}"/>
    <cellStyle name="40% - Ênfase6 2 9 3 2 2" xfId="35656" xr:uid="{00000000-0005-0000-0000-000030150000}"/>
    <cellStyle name="40% - Ênfase6 2 9 3 2 2 2" xfId="45471" xr:uid="{00000000-0005-0000-0000-000031150000}"/>
    <cellStyle name="40% - Ênfase6 2 9 3 2 3" xfId="41532" xr:uid="{00000000-0005-0000-0000-000032150000}"/>
    <cellStyle name="40% - Ênfase6 2 9 3 3" xfId="30560" xr:uid="{00000000-0005-0000-0000-000033150000}"/>
    <cellStyle name="40% - Ênfase6 2 9 3 3 2" xfId="43558" xr:uid="{00000000-0005-0000-0000-000034150000}"/>
    <cellStyle name="40% - Ênfase6 2 9 3 4" xfId="39616" xr:uid="{00000000-0005-0000-0000-000035150000}"/>
    <cellStyle name="40% - Ênfase6 2 9 4" xfId="23435" xr:uid="{00000000-0005-0000-0000-000036150000}"/>
    <cellStyle name="40% - Ênfase6 2 9 4 2" xfId="33588" xr:uid="{00000000-0005-0000-0000-000037150000}"/>
    <cellStyle name="40% - Ênfase6 2 9 4 2 2" xfId="44323" xr:uid="{00000000-0005-0000-0000-000038150000}"/>
    <cellStyle name="40% - Ênfase6 2 9 4 3" xfId="40384" xr:uid="{00000000-0005-0000-0000-000039150000}"/>
    <cellStyle name="40% - Ênfase6 2 9 5" xfId="27645" xr:uid="{00000000-0005-0000-0000-00003A150000}"/>
    <cellStyle name="40% - Ênfase6 2 9 5 2" xfId="42410" xr:uid="{00000000-0005-0000-0000-00003B150000}"/>
    <cellStyle name="40% - Ênfase6 2 9 6" xfId="38468" xr:uid="{00000000-0005-0000-0000-00003C150000}"/>
    <cellStyle name="40% - Ênfase6 2_12001 - Planilha orçamentária" xfId="559" xr:uid="{00000000-0005-0000-0000-00003D150000}"/>
    <cellStyle name="40% - Ênfase6 3" xfId="560" xr:uid="{00000000-0005-0000-0000-00003E150000}"/>
    <cellStyle name="40% - Ênfase6 3 10" xfId="27397" xr:uid="{00000000-0005-0000-0000-00003F150000}"/>
    <cellStyle name="40% - Ênfase6 3 10 2" xfId="45910" xr:uid="{00000000-0005-0000-0000-000040150000}"/>
    <cellStyle name="40% - Ênfase6 3 11" xfId="37547" xr:uid="{00000000-0005-0000-0000-000041150000}"/>
    <cellStyle name="40% - Ênfase6 3 12" xfId="37730" xr:uid="{00000000-0005-0000-0000-000042150000}"/>
    <cellStyle name="40% - Ênfase6 3 13" xfId="37954" xr:uid="{00000000-0005-0000-0000-000043150000}"/>
    <cellStyle name="40% - Ênfase6 3 2" xfId="2841" xr:uid="{00000000-0005-0000-0000-000044150000}"/>
    <cellStyle name="40% - Ênfase6 3 2 2" xfId="3286" xr:uid="{00000000-0005-0000-0000-000045150000}"/>
    <cellStyle name="40% - Ênfase6 3 2 2 2" xfId="19721" xr:uid="{00000000-0005-0000-0000-000046150000}"/>
    <cellStyle name="40% - Ênfase6 3 2 2 2 2" xfId="22650" xr:uid="{00000000-0005-0000-0000-000047150000}"/>
    <cellStyle name="40% - Ênfase6 3 2 2 2 2 2" xfId="27037" xr:uid="{00000000-0005-0000-0000-000048150000}"/>
    <cellStyle name="40% - Ênfase6 3 2 2 2 2 2 2" xfId="37157" xr:uid="{00000000-0005-0000-0000-000049150000}"/>
    <cellStyle name="40% - Ênfase6 3 2 2 2 2 3" xfId="32825" xr:uid="{00000000-0005-0000-0000-00004A150000}"/>
    <cellStyle name="40% - Ênfase6 3 2 2 2 2 4" xfId="44585" xr:uid="{00000000-0005-0000-0000-00004B150000}"/>
    <cellStyle name="40% - Ênfase6 3 2 2 2 3" xfId="24962" xr:uid="{00000000-0005-0000-0000-00004C150000}"/>
    <cellStyle name="40% - Ênfase6 3 2 2 2 3 2" xfId="35092" xr:uid="{00000000-0005-0000-0000-00004D150000}"/>
    <cellStyle name="40% - Ênfase6 3 2 2 2 4" xfId="29949" xr:uid="{00000000-0005-0000-0000-00004E150000}"/>
    <cellStyle name="40% - Ênfase6 3 2 2 2 5" xfId="40646" xr:uid="{00000000-0005-0000-0000-00004F150000}"/>
    <cellStyle name="40% - Ênfase6 3 2 2 3" xfId="20705" xr:uid="{00000000-0005-0000-0000-000050150000}"/>
    <cellStyle name="40% - Ênfase6 3 2 2 3 2" xfId="25886" xr:uid="{00000000-0005-0000-0000-000051150000}"/>
    <cellStyle name="40% - Ênfase6 3 2 2 3 2 2" xfId="36007" xr:uid="{00000000-0005-0000-0000-000052150000}"/>
    <cellStyle name="40% - Ênfase6 3 2 2 3 3" xfId="30911" xr:uid="{00000000-0005-0000-0000-000053150000}"/>
    <cellStyle name="40% - Ênfase6 3 2 2 3 4" xfId="42672" xr:uid="{00000000-0005-0000-0000-000054150000}"/>
    <cellStyle name="40% - Ênfase6 3 2 2 4" xfId="23793" xr:uid="{00000000-0005-0000-0000-000055150000}"/>
    <cellStyle name="40% - Ênfase6 3 2 2 4 2" xfId="33940" xr:uid="{00000000-0005-0000-0000-000056150000}"/>
    <cellStyle name="40% - Ênfase6 3 2 2 5" xfId="28011" xr:uid="{00000000-0005-0000-0000-000057150000}"/>
    <cellStyle name="40% - Ênfase6 3 2 2 6" xfId="38730" xr:uid="{00000000-0005-0000-0000-000058150000}"/>
    <cellStyle name="40% - Ênfase6 3 2 3" xfId="19193" xr:uid="{00000000-0005-0000-0000-000059150000}"/>
    <cellStyle name="40% - Ênfase6 3 2 3 2" xfId="22124" xr:uid="{00000000-0005-0000-0000-00005A150000}"/>
    <cellStyle name="40% - Ênfase6 3 2 3 2 2" xfId="26511" xr:uid="{00000000-0005-0000-0000-00005B150000}"/>
    <cellStyle name="40% - Ênfase6 3 2 3 2 2 2" xfId="36631" xr:uid="{00000000-0005-0000-0000-00005C150000}"/>
    <cellStyle name="40% - Ênfase6 3 2 3 2 2 3" xfId="45104" xr:uid="{00000000-0005-0000-0000-00005D150000}"/>
    <cellStyle name="40% - Ênfase6 3 2 3 2 3" xfId="32299" xr:uid="{00000000-0005-0000-0000-00005E150000}"/>
    <cellStyle name="40% - Ênfase6 3 2 3 2 4" xfId="41165" xr:uid="{00000000-0005-0000-0000-00005F150000}"/>
    <cellStyle name="40% - Ênfase6 3 2 3 3" xfId="24436" xr:uid="{00000000-0005-0000-0000-000060150000}"/>
    <cellStyle name="40% - Ênfase6 3 2 3 3 2" xfId="34566" xr:uid="{00000000-0005-0000-0000-000061150000}"/>
    <cellStyle name="40% - Ênfase6 3 2 3 3 3" xfId="43191" xr:uid="{00000000-0005-0000-0000-000062150000}"/>
    <cellStyle name="40% - Ênfase6 3 2 3 4" xfId="29422" xr:uid="{00000000-0005-0000-0000-000063150000}"/>
    <cellStyle name="40% - Ênfase6 3 2 3 5" xfId="39249" xr:uid="{00000000-0005-0000-0000-000064150000}"/>
    <cellStyle name="40% - Ênfase6 3 2 4" xfId="20354" xr:uid="{00000000-0005-0000-0000-000065150000}"/>
    <cellStyle name="40% - Ênfase6 3 2 4 2" xfId="25536" xr:uid="{00000000-0005-0000-0000-000066150000}"/>
    <cellStyle name="40% - Ênfase6 3 2 4 2 2" xfId="35657" xr:uid="{00000000-0005-0000-0000-000067150000}"/>
    <cellStyle name="40% - Ênfase6 3 2 4 2 3" xfId="43956" xr:uid="{00000000-0005-0000-0000-000068150000}"/>
    <cellStyle name="40% - Ênfase6 3 2 4 3" xfId="30561" xr:uid="{00000000-0005-0000-0000-000069150000}"/>
    <cellStyle name="40% - Ênfase6 3 2 4 4" xfId="40017" xr:uid="{00000000-0005-0000-0000-00006A150000}"/>
    <cellStyle name="40% - Ênfase6 3 2 5" xfId="23436" xr:uid="{00000000-0005-0000-0000-00006B150000}"/>
    <cellStyle name="40% - Ênfase6 3 2 5 2" xfId="33589" xr:uid="{00000000-0005-0000-0000-00006C150000}"/>
    <cellStyle name="40% - Ênfase6 3 2 5 3" xfId="42043" xr:uid="{00000000-0005-0000-0000-00006D150000}"/>
    <cellStyle name="40% - Ênfase6 3 2 6" xfId="27646" xr:uid="{00000000-0005-0000-0000-00006E150000}"/>
    <cellStyle name="40% - Ênfase6 3 2 7" xfId="38101" xr:uid="{00000000-0005-0000-0000-00006F150000}"/>
    <cellStyle name="40% - Ênfase6 3 3" xfId="2842" xr:uid="{00000000-0005-0000-0000-000070150000}"/>
    <cellStyle name="40% - Ênfase6 3 3 2" xfId="19542" xr:uid="{00000000-0005-0000-0000-000071150000}"/>
    <cellStyle name="40% - Ênfase6 3 3 2 2" xfId="22471" xr:uid="{00000000-0005-0000-0000-000072150000}"/>
    <cellStyle name="40% - Ênfase6 3 3 2 2 2" xfId="26858" xr:uid="{00000000-0005-0000-0000-000073150000}"/>
    <cellStyle name="40% - Ênfase6 3 3 2 2 2 2" xfId="36978" xr:uid="{00000000-0005-0000-0000-000074150000}"/>
    <cellStyle name="40% - Ênfase6 3 3 2 2 2 3" xfId="44709" xr:uid="{00000000-0005-0000-0000-000075150000}"/>
    <cellStyle name="40% - Ênfase6 3 3 2 2 3" xfId="32646" xr:uid="{00000000-0005-0000-0000-000076150000}"/>
    <cellStyle name="40% - Ênfase6 3 3 2 2 4" xfId="40770" xr:uid="{00000000-0005-0000-0000-000077150000}"/>
    <cellStyle name="40% - Ênfase6 3 3 2 3" xfId="24783" xr:uid="{00000000-0005-0000-0000-000078150000}"/>
    <cellStyle name="40% - Ênfase6 3 3 2 3 2" xfId="34913" xr:uid="{00000000-0005-0000-0000-000079150000}"/>
    <cellStyle name="40% - Ênfase6 3 3 2 3 3" xfId="42796" xr:uid="{00000000-0005-0000-0000-00007A150000}"/>
    <cellStyle name="40% - Ênfase6 3 3 2 4" xfId="29770" xr:uid="{00000000-0005-0000-0000-00007B150000}"/>
    <cellStyle name="40% - Ênfase6 3 3 2 5" xfId="38854" xr:uid="{00000000-0005-0000-0000-00007C150000}"/>
    <cellStyle name="40% - Ênfase6 3 3 3" xfId="20355" xr:uid="{00000000-0005-0000-0000-00007D150000}"/>
    <cellStyle name="40% - Ênfase6 3 3 3 2" xfId="25537" xr:uid="{00000000-0005-0000-0000-00007E150000}"/>
    <cellStyle name="40% - Ênfase6 3 3 3 2 2" xfId="35658" xr:uid="{00000000-0005-0000-0000-00007F150000}"/>
    <cellStyle name="40% - Ênfase6 3 3 3 2 2 2" xfId="45228" xr:uid="{00000000-0005-0000-0000-000080150000}"/>
    <cellStyle name="40% - Ênfase6 3 3 3 2 3" xfId="41289" xr:uid="{00000000-0005-0000-0000-000081150000}"/>
    <cellStyle name="40% - Ênfase6 3 3 3 3" xfId="30562" xr:uid="{00000000-0005-0000-0000-000082150000}"/>
    <cellStyle name="40% - Ênfase6 3 3 3 3 2" xfId="43315" xr:uid="{00000000-0005-0000-0000-000083150000}"/>
    <cellStyle name="40% - Ênfase6 3 3 3 4" xfId="39373" xr:uid="{00000000-0005-0000-0000-000084150000}"/>
    <cellStyle name="40% - Ênfase6 3 3 4" xfId="23437" xr:uid="{00000000-0005-0000-0000-000085150000}"/>
    <cellStyle name="40% - Ênfase6 3 3 4 2" xfId="33590" xr:uid="{00000000-0005-0000-0000-000086150000}"/>
    <cellStyle name="40% - Ênfase6 3 3 4 2 2" xfId="44080" xr:uid="{00000000-0005-0000-0000-000087150000}"/>
    <cellStyle name="40% - Ênfase6 3 3 4 3" xfId="40141" xr:uid="{00000000-0005-0000-0000-000088150000}"/>
    <cellStyle name="40% - Ênfase6 3 3 5" xfId="27647" xr:uid="{00000000-0005-0000-0000-000089150000}"/>
    <cellStyle name="40% - Ênfase6 3 3 5 2" xfId="42167" xr:uid="{00000000-0005-0000-0000-00008A150000}"/>
    <cellStyle name="40% - Ênfase6 3 3 6" xfId="38225" xr:uid="{00000000-0005-0000-0000-00008B150000}"/>
    <cellStyle name="40% - Ênfase6 3 4" xfId="3287" xr:uid="{00000000-0005-0000-0000-00008C150000}"/>
    <cellStyle name="40% - Ênfase6 3 4 2" xfId="19365" xr:uid="{00000000-0005-0000-0000-00008D150000}"/>
    <cellStyle name="40% - Ênfase6 3 4 2 2" xfId="22294" xr:uid="{00000000-0005-0000-0000-00008E150000}"/>
    <cellStyle name="40% - Ênfase6 3 4 2 2 2" xfId="26681" xr:uid="{00000000-0005-0000-0000-00008F150000}"/>
    <cellStyle name="40% - Ênfase6 3 4 2 2 2 2" xfId="36801" xr:uid="{00000000-0005-0000-0000-000090150000}"/>
    <cellStyle name="40% - Ênfase6 3 4 2 2 2 3" xfId="44844" xr:uid="{00000000-0005-0000-0000-000091150000}"/>
    <cellStyle name="40% - Ênfase6 3 4 2 2 3" xfId="32469" xr:uid="{00000000-0005-0000-0000-000092150000}"/>
    <cellStyle name="40% - Ênfase6 3 4 2 2 4" xfId="40905" xr:uid="{00000000-0005-0000-0000-000093150000}"/>
    <cellStyle name="40% - Ênfase6 3 4 2 3" xfId="24606" xr:uid="{00000000-0005-0000-0000-000094150000}"/>
    <cellStyle name="40% - Ênfase6 3 4 2 3 2" xfId="34736" xr:uid="{00000000-0005-0000-0000-000095150000}"/>
    <cellStyle name="40% - Ênfase6 3 4 2 3 3" xfId="42931" xr:uid="{00000000-0005-0000-0000-000096150000}"/>
    <cellStyle name="40% - Ênfase6 3 4 2 4" xfId="29593" xr:uid="{00000000-0005-0000-0000-000097150000}"/>
    <cellStyle name="40% - Ênfase6 3 4 2 5" xfId="38989" xr:uid="{00000000-0005-0000-0000-000098150000}"/>
    <cellStyle name="40% - Ênfase6 3 4 3" xfId="20706" xr:uid="{00000000-0005-0000-0000-000099150000}"/>
    <cellStyle name="40% - Ênfase6 3 4 3 2" xfId="25887" xr:uid="{00000000-0005-0000-0000-00009A150000}"/>
    <cellStyle name="40% - Ênfase6 3 4 3 2 2" xfId="36008" xr:uid="{00000000-0005-0000-0000-00009B150000}"/>
    <cellStyle name="40% - Ênfase6 3 4 3 2 2 2" xfId="45350" xr:uid="{00000000-0005-0000-0000-00009C150000}"/>
    <cellStyle name="40% - Ênfase6 3 4 3 2 3" xfId="41411" xr:uid="{00000000-0005-0000-0000-00009D150000}"/>
    <cellStyle name="40% - Ênfase6 3 4 3 3" xfId="30912" xr:uid="{00000000-0005-0000-0000-00009E150000}"/>
    <cellStyle name="40% - Ênfase6 3 4 3 3 2" xfId="43437" xr:uid="{00000000-0005-0000-0000-00009F150000}"/>
    <cellStyle name="40% - Ênfase6 3 4 3 4" xfId="39495" xr:uid="{00000000-0005-0000-0000-0000A0150000}"/>
    <cellStyle name="40% - Ênfase6 3 4 4" xfId="23794" xr:uid="{00000000-0005-0000-0000-0000A1150000}"/>
    <cellStyle name="40% - Ênfase6 3 4 4 2" xfId="33941" xr:uid="{00000000-0005-0000-0000-0000A2150000}"/>
    <cellStyle name="40% - Ênfase6 3 4 4 2 2" xfId="44202" xr:uid="{00000000-0005-0000-0000-0000A3150000}"/>
    <cellStyle name="40% - Ênfase6 3 4 4 3" xfId="40263" xr:uid="{00000000-0005-0000-0000-0000A4150000}"/>
    <cellStyle name="40% - Ênfase6 3 4 5" xfId="28012" xr:uid="{00000000-0005-0000-0000-0000A5150000}"/>
    <cellStyle name="40% - Ênfase6 3 4 5 2" xfId="42289" xr:uid="{00000000-0005-0000-0000-0000A6150000}"/>
    <cellStyle name="40% - Ênfase6 3 4 6" xfId="38347" xr:uid="{00000000-0005-0000-0000-0000A7150000}"/>
    <cellStyle name="40% - Ênfase6 3 5" xfId="3288" xr:uid="{00000000-0005-0000-0000-0000A8150000}"/>
    <cellStyle name="40% - Ênfase6 3 5 2" xfId="19892" xr:uid="{00000000-0005-0000-0000-0000A9150000}"/>
    <cellStyle name="40% - Ênfase6 3 5 2 2" xfId="22821" xr:uid="{00000000-0005-0000-0000-0000AA150000}"/>
    <cellStyle name="40% - Ênfase6 3 5 2 2 2" xfId="27208" xr:uid="{00000000-0005-0000-0000-0000AB150000}"/>
    <cellStyle name="40% - Ênfase6 3 5 2 2 2 2" xfId="37328" xr:uid="{00000000-0005-0000-0000-0000AC150000}"/>
    <cellStyle name="40% - Ênfase6 3 5 2 2 2 3" xfId="45472" xr:uid="{00000000-0005-0000-0000-0000AD150000}"/>
    <cellStyle name="40% - Ênfase6 3 5 2 2 3" xfId="32996" xr:uid="{00000000-0005-0000-0000-0000AE150000}"/>
    <cellStyle name="40% - Ênfase6 3 5 2 2 4" xfId="41533" xr:uid="{00000000-0005-0000-0000-0000AF150000}"/>
    <cellStyle name="40% - Ênfase6 3 5 2 3" xfId="25133" xr:uid="{00000000-0005-0000-0000-0000B0150000}"/>
    <cellStyle name="40% - Ênfase6 3 5 2 3 2" xfId="35263" xr:uid="{00000000-0005-0000-0000-0000B1150000}"/>
    <cellStyle name="40% - Ênfase6 3 5 2 3 3" xfId="43559" xr:uid="{00000000-0005-0000-0000-0000B2150000}"/>
    <cellStyle name="40% - Ênfase6 3 5 2 4" xfId="30120" xr:uid="{00000000-0005-0000-0000-0000B3150000}"/>
    <cellStyle name="40% - Ênfase6 3 5 2 5" xfId="39617" xr:uid="{00000000-0005-0000-0000-0000B4150000}"/>
    <cellStyle name="40% - Ênfase6 3 5 3" xfId="20707" xr:uid="{00000000-0005-0000-0000-0000B5150000}"/>
    <cellStyle name="40% - Ênfase6 3 5 3 2" xfId="25888" xr:uid="{00000000-0005-0000-0000-0000B6150000}"/>
    <cellStyle name="40% - Ênfase6 3 5 3 2 2" xfId="36009" xr:uid="{00000000-0005-0000-0000-0000B7150000}"/>
    <cellStyle name="40% - Ênfase6 3 5 3 2 3" xfId="44324" xr:uid="{00000000-0005-0000-0000-0000B8150000}"/>
    <cellStyle name="40% - Ênfase6 3 5 3 3" xfId="30913" xr:uid="{00000000-0005-0000-0000-0000B9150000}"/>
    <cellStyle name="40% - Ênfase6 3 5 3 4" xfId="40385" xr:uid="{00000000-0005-0000-0000-0000BA150000}"/>
    <cellStyle name="40% - Ênfase6 3 5 4" xfId="23795" xr:uid="{00000000-0005-0000-0000-0000BB150000}"/>
    <cellStyle name="40% - Ênfase6 3 5 4 2" xfId="33942" xr:uid="{00000000-0005-0000-0000-0000BC150000}"/>
    <cellStyle name="40% - Ênfase6 3 5 4 3" xfId="42411" xr:uid="{00000000-0005-0000-0000-0000BD150000}"/>
    <cellStyle name="40% - Ênfase6 3 5 5" xfId="28013" xr:uid="{00000000-0005-0000-0000-0000BE150000}"/>
    <cellStyle name="40% - Ênfase6 3 5 6" xfId="38469" xr:uid="{00000000-0005-0000-0000-0000BF150000}"/>
    <cellStyle name="40% - Ênfase6 3 6" xfId="18997" xr:uid="{00000000-0005-0000-0000-0000C0150000}"/>
    <cellStyle name="40% - Ênfase6 3 6 2" xfId="21951" xr:uid="{00000000-0005-0000-0000-0000C1150000}"/>
    <cellStyle name="40% - Ênfase6 3 6 2 2" xfId="26343" xr:uid="{00000000-0005-0000-0000-0000C2150000}"/>
    <cellStyle name="40% - Ênfase6 3 6 2 2 2" xfId="36463" xr:uid="{00000000-0005-0000-0000-0000C3150000}"/>
    <cellStyle name="40% - Ênfase6 3 6 2 2 2 2" xfId="45610" xr:uid="{00000000-0005-0000-0000-0000C4150000}"/>
    <cellStyle name="40% - Ênfase6 3 6 2 2 3" xfId="41671" xr:uid="{00000000-0005-0000-0000-0000C5150000}"/>
    <cellStyle name="40% - Ênfase6 3 6 2 3" xfId="32127" xr:uid="{00000000-0005-0000-0000-0000C6150000}"/>
    <cellStyle name="40% - Ênfase6 3 6 2 3 2" xfId="43697" xr:uid="{00000000-0005-0000-0000-0000C7150000}"/>
    <cellStyle name="40% - Ênfase6 3 6 2 4" xfId="39755" xr:uid="{00000000-0005-0000-0000-0000C8150000}"/>
    <cellStyle name="40% - Ênfase6 3 6 3" xfId="24263" xr:uid="{00000000-0005-0000-0000-0000C9150000}"/>
    <cellStyle name="40% - Ênfase6 3 6 3 2" xfId="34396" xr:uid="{00000000-0005-0000-0000-0000CA150000}"/>
    <cellStyle name="40% - Ênfase6 3 6 3 2 2" xfId="44461" xr:uid="{00000000-0005-0000-0000-0000CB150000}"/>
    <cellStyle name="40% - Ênfase6 3 6 3 3" xfId="40522" xr:uid="{00000000-0005-0000-0000-0000CC150000}"/>
    <cellStyle name="40% - Ênfase6 3 6 4" xfId="29234" xr:uid="{00000000-0005-0000-0000-0000CD150000}"/>
    <cellStyle name="40% - Ênfase6 3 6 4 2" xfId="42548" xr:uid="{00000000-0005-0000-0000-0000CE150000}"/>
    <cellStyle name="40% - Ênfase6 3 6 5" xfId="38606" xr:uid="{00000000-0005-0000-0000-0000CF150000}"/>
    <cellStyle name="40% - Ênfase6 3 7" xfId="20128" xr:uid="{00000000-0005-0000-0000-0000D0150000}"/>
    <cellStyle name="40% - Ênfase6 3 7 2" xfId="25310" xr:uid="{00000000-0005-0000-0000-0000D1150000}"/>
    <cellStyle name="40% - Ênfase6 3 7 2 2" xfId="35431" xr:uid="{00000000-0005-0000-0000-0000D2150000}"/>
    <cellStyle name="40% - Ênfase6 3 7 2 2 2" xfId="44980" xr:uid="{00000000-0005-0000-0000-0000D3150000}"/>
    <cellStyle name="40% - Ênfase6 3 7 2 3" xfId="41041" xr:uid="{00000000-0005-0000-0000-0000D4150000}"/>
    <cellStyle name="40% - Ênfase6 3 7 3" xfId="30335" xr:uid="{00000000-0005-0000-0000-0000D5150000}"/>
    <cellStyle name="40% - Ênfase6 3 7 3 2" xfId="43067" xr:uid="{00000000-0005-0000-0000-0000D6150000}"/>
    <cellStyle name="40% - Ênfase6 3 7 4" xfId="39125" xr:uid="{00000000-0005-0000-0000-0000D7150000}"/>
    <cellStyle name="40% - Ênfase6 3 8" xfId="23035" xr:uid="{00000000-0005-0000-0000-0000D8150000}"/>
    <cellStyle name="40% - Ênfase6 3 8 2" xfId="33200" xr:uid="{00000000-0005-0000-0000-0000D9150000}"/>
    <cellStyle name="40% - Ênfase6 3 8 2 2" xfId="43822" xr:uid="{00000000-0005-0000-0000-0000DA150000}"/>
    <cellStyle name="40% - Ênfase6 3 8 3" xfId="39879" xr:uid="{00000000-0005-0000-0000-0000DB150000}"/>
    <cellStyle name="40% - Ênfase6 3 9" xfId="23198" xr:uid="{00000000-0005-0000-0000-0000DC150000}"/>
    <cellStyle name="40% - Ênfase6 3 9 2" xfId="33362" xr:uid="{00000000-0005-0000-0000-0000DD150000}"/>
    <cellStyle name="40% - Ênfase6 3 9 3" xfId="41891" xr:uid="{00000000-0005-0000-0000-0000DE150000}"/>
    <cellStyle name="40% - Ênfase6 4" xfId="4262" xr:uid="{00000000-0005-0000-0000-0000DF150000}"/>
    <cellStyle name="40% - Ênfase6 5" xfId="4263" xr:uid="{00000000-0005-0000-0000-0000E0150000}"/>
    <cellStyle name="40% - Ênfase6 6" xfId="4264" xr:uid="{00000000-0005-0000-0000-0000E1150000}"/>
    <cellStyle name="40% - Ênfase6 7" xfId="25275" xr:uid="{00000000-0005-0000-0000-0000E2150000}"/>
    <cellStyle name="40% - Ênfase6 7 2" xfId="35405" xr:uid="{00000000-0005-0000-0000-0000E3150000}"/>
    <cellStyle name="40% - Ênfase6 8" xfId="27370" xr:uid="{00000000-0005-0000-0000-0000E4150000}"/>
    <cellStyle name="40% - Ênfase6 9" xfId="37495" xr:uid="{00000000-0005-0000-0000-0000E5150000}"/>
    <cellStyle name="60% - Accent1" xfId="4265" xr:uid="{00000000-0005-0000-0000-0000E6150000}"/>
    <cellStyle name="60% - Accent2" xfId="4266" xr:uid="{00000000-0005-0000-0000-0000E7150000}"/>
    <cellStyle name="60% - Accent3" xfId="4267" xr:uid="{00000000-0005-0000-0000-0000E8150000}"/>
    <cellStyle name="60% - Accent4" xfId="4268" xr:uid="{00000000-0005-0000-0000-0000E9150000}"/>
    <cellStyle name="60% - Accent5" xfId="4269" xr:uid="{00000000-0005-0000-0000-0000EA150000}"/>
    <cellStyle name="60% - Accent6" xfId="4270" xr:uid="{00000000-0005-0000-0000-0000EB150000}"/>
    <cellStyle name="60% - Cor1" xfId="185" xr:uid="{00000000-0005-0000-0000-0000EC150000}"/>
    <cellStyle name="60% - Cor2" xfId="189" xr:uid="{00000000-0005-0000-0000-0000ED150000}"/>
    <cellStyle name="60% - Cor3" xfId="193" xr:uid="{00000000-0005-0000-0000-0000EE150000}"/>
    <cellStyle name="60% - Cor4" xfId="197" xr:uid="{00000000-0005-0000-0000-0000EF150000}"/>
    <cellStyle name="60% - Cor5" xfId="201" xr:uid="{00000000-0005-0000-0000-0000F0150000}"/>
    <cellStyle name="60% - Cor6" xfId="205" xr:uid="{00000000-0005-0000-0000-0000F1150000}"/>
    <cellStyle name="60% - Ênfase1 2" xfId="561" xr:uid="{00000000-0005-0000-0000-0000F2150000}"/>
    <cellStyle name="60% - Ênfase1 2 2" xfId="27357" xr:uid="{00000000-0005-0000-0000-0000F3150000}"/>
    <cellStyle name="60% - Ênfase1 3" xfId="562" xr:uid="{00000000-0005-0000-0000-0000F4150000}"/>
    <cellStyle name="60% - Ênfase1 4" xfId="4271" xr:uid="{00000000-0005-0000-0000-0000F5150000}"/>
    <cellStyle name="60% - Ênfase1 5" xfId="4272" xr:uid="{00000000-0005-0000-0000-0000F6150000}"/>
    <cellStyle name="60% - Ênfase1 6" xfId="4273" xr:uid="{00000000-0005-0000-0000-0000F7150000}"/>
    <cellStyle name="60% - Ênfase2 2" xfId="563" xr:uid="{00000000-0005-0000-0000-0000F8150000}"/>
    <cellStyle name="60% - Ênfase2 2 2" xfId="25282" xr:uid="{00000000-0005-0000-0000-0000F9150000}"/>
    <cellStyle name="60% - Ênfase2 3" xfId="564" xr:uid="{00000000-0005-0000-0000-0000FA150000}"/>
    <cellStyle name="60% - Ênfase2 4" xfId="4274" xr:uid="{00000000-0005-0000-0000-0000FB150000}"/>
    <cellStyle name="60% - Ênfase2 5" xfId="4275" xr:uid="{00000000-0005-0000-0000-0000FC150000}"/>
    <cellStyle name="60% - Ênfase2 6" xfId="4276" xr:uid="{00000000-0005-0000-0000-0000FD150000}"/>
    <cellStyle name="60% - Ênfase3 2" xfId="565" xr:uid="{00000000-0005-0000-0000-0000FE150000}"/>
    <cellStyle name="60% - Ênfase3 2 2" xfId="24354" xr:uid="{00000000-0005-0000-0000-0000FF150000}"/>
    <cellStyle name="60% - Ênfase3 3" xfId="566" xr:uid="{00000000-0005-0000-0000-000000160000}"/>
    <cellStyle name="60% - Ênfase3 4" xfId="4277" xr:uid="{00000000-0005-0000-0000-000001160000}"/>
    <cellStyle name="60% - Ênfase3 5" xfId="4278" xr:uid="{00000000-0005-0000-0000-000002160000}"/>
    <cellStyle name="60% - Ênfase3 6" xfId="4279" xr:uid="{00000000-0005-0000-0000-000003160000}"/>
    <cellStyle name="60% - Ênfase4 2" xfId="567" xr:uid="{00000000-0005-0000-0000-000004160000}"/>
    <cellStyle name="60% - Ênfase4 2 2" xfId="26319" xr:uid="{00000000-0005-0000-0000-000005160000}"/>
    <cellStyle name="60% - Ênfase4 3" xfId="568" xr:uid="{00000000-0005-0000-0000-000006160000}"/>
    <cellStyle name="60% - Ênfase4 4" xfId="4280" xr:uid="{00000000-0005-0000-0000-000007160000}"/>
    <cellStyle name="60% - Ênfase4 5" xfId="4281" xr:uid="{00000000-0005-0000-0000-000008160000}"/>
    <cellStyle name="60% - Ênfase4 6" xfId="4282" xr:uid="{00000000-0005-0000-0000-000009160000}"/>
    <cellStyle name="60% - Ênfase5 2" xfId="569" xr:uid="{00000000-0005-0000-0000-00000A160000}"/>
    <cellStyle name="60% - Ênfase5 2 2" xfId="24239" xr:uid="{00000000-0005-0000-0000-00000B160000}"/>
    <cellStyle name="60% - Ênfase5 3" xfId="570" xr:uid="{00000000-0005-0000-0000-00000C160000}"/>
    <cellStyle name="60% - Ênfase5 4" xfId="4283" xr:uid="{00000000-0005-0000-0000-00000D160000}"/>
    <cellStyle name="60% - Ênfase5 5" xfId="4284" xr:uid="{00000000-0005-0000-0000-00000E160000}"/>
    <cellStyle name="60% - Ênfase5 6" xfId="4285" xr:uid="{00000000-0005-0000-0000-00000F160000}"/>
    <cellStyle name="60% - Ênfase6 2" xfId="571" xr:uid="{00000000-0005-0000-0000-000010160000}"/>
    <cellStyle name="60% - Ênfase6 2 2" xfId="24221" xr:uid="{00000000-0005-0000-0000-000011160000}"/>
    <cellStyle name="60% - Ênfase6 3" xfId="572" xr:uid="{00000000-0005-0000-0000-000012160000}"/>
    <cellStyle name="60% - Ênfase6 4" xfId="4286" xr:uid="{00000000-0005-0000-0000-000013160000}"/>
    <cellStyle name="60% - Ênfase6 5" xfId="4287" xr:uid="{00000000-0005-0000-0000-000014160000}"/>
    <cellStyle name="60% - Ênfase6 6" xfId="4288" xr:uid="{00000000-0005-0000-0000-000015160000}"/>
    <cellStyle name="Accent1" xfId="4289" xr:uid="{00000000-0005-0000-0000-000016160000}"/>
    <cellStyle name="Accent1 2" xfId="41777" xr:uid="{00000000-0005-0000-0000-000017160000}"/>
    <cellStyle name="Accent2" xfId="4290" xr:uid="{00000000-0005-0000-0000-000018160000}"/>
    <cellStyle name="Accent3" xfId="4291" xr:uid="{00000000-0005-0000-0000-000019160000}"/>
    <cellStyle name="Accent3 2" xfId="41778" xr:uid="{00000000-0005-0000-0000-00001A160000}"/>
    <cellStyle name="Accent4" xfId="4292" xr:uid="{00000000-0005-0000-0000-00001B160000}"/>
    <cellStyle name="Accent5" xfId="4293" xr:uid="{00000000-0005-0000-0000-00001C160000}"/>
    <cellStyle name="Accent6" xfId="4294" xr:uid="{00000000-0005-0000-0000-00001D160000}"/>
    <cellStyle name="Accent6 2" xfId="41779" xr:uid="{00000000-0005-0000-0000-00001E160000}"/>
    <cellStyle name="arrafo de 5" xfId="573" xr:uid="{00000000-0005-0000-0000-00001F160000}"/>
    <cellStyle name="Bad" xfId="4295" xr:uid="{00000000-0005-0000-0000-000020160000}"/>
    <cellStyle name="Bom 2" xfId="575" xr:uid="{00000000-0005-0000-0000-000021160000}"/>
    <cellStyle name="Bom 2 2" xfId="25281" xr:uid="{00000000-0005-0000-0000-000022160000}"/>
    <cellStyle name="Bom 3" xfId="576" xr:uid="{00000000-0005-0000-0000-000023160000}"/>
    <cellStyle name="Bom 4" xfId="2843" xr:uid="{00000000-0005-0000-0000-000024160000}"/>
    <cellStyle name="Bom 5" xfId="4296" xr:uid="{00000000-0005-0000-0000-000025160000}"/>
    <cellStyle name="Bom 6" xfId="4297" xr:uid="{00000000-0005-0000-0000-000026160000}"/>
    <cellStyle name="Bom 7" xfId="21923" xr:uid="{00000000-0005-0000-0000-000027160000}"/>
    <cellStyle name="Bom 8" xfId="27398" xr:uid="{00000000-0005-0000-0000-000028160000}"/>
    <cellStyle name="Bom 9" xfId="574" xr:uid="{00000000-0005-0000-0000-000029160000}"/>
    <cellStyle name="Cabe‡alho 1" xfId="4298" xr:uid="{00000000-0005-0000-0000-00002A160000}"/>
    <cellStyle name="Cabe‡alho 2" xfId="4299" xr:uid="{00000000-0005-0000-0000-00002B160000}"/>
    <cellStyle name="CABEÇALHO" xfId="4300" xr:uid="{00000000-0005-0000-0000-00002C160000}"/>
    <cellStyle name="Cabeçalho 1" xfId="577" xr:uid="{00000000-0005-0000-0000-00002D160000}"/>
    <cellStyle name="CABEÇALHO 10" xfId="4301" xr:uid="{00000000-0005-0000-0000-00002E160000}"/>
    <cellStyle name="CABEÇALHO 11" xfId="4302" xr:uid="{00000000-0005-0000-0000-00002F160000}"/>
    <cellStyle name="CABEÇALHO 12" xfId="4303" xr:uid="{00000000-0005-0000-0000-000030160000}"/>
    <cellStyle name="Cabeçalho 2" xfId="578" xr:uid="{00000000-0005-0000-0000-000031160000}"/>
    <cellStyle name="CABEÇALHO 2 2" xfId="4304" xr:uid="{00000000-0005-0000-0000-000032160000}"/>
    <cellStyle name="CABEÇALHO 2 2 2" xfId="4305" xr:uid="{00000000-0005-0000-0000-000033160000}"/>
    <cellStyle name="CABEÇALHO 2 2 2 2" xfId="4306" xr:uid="{00000000-0005-0000-0000-000034160000}"/>
    <cellStyle name="CABEÇALHO 2 2 2 2 2" xfId="4307" xr:uid="{00000000-0005-0000-0000-000035160000}"/>
    <cellStyle name="CABEÇALHO 2 2 2 2 2 2" xfId="4308" xr:uid="{00000000-0005-0000-0000-000036160000}"/>
    <cellStyle name="CABEÇALHO 2 2 2 2 2 3" xfId="4309" xr:uid="{00000000-0005-0000-0000-000037160000}"/>
    <cellStyle name="CABEÇALHO 2 2 2 2 2 4" xfId="4310" xr:uid="{00000000-0005-0000-0000-000038160000}"/>
    <cellStyle name="CABEÇALHO 2 2 2 2 3" xfId="4311" xr:uid="{00000000-0005-0000-0000-000039160000}"/>
    <cellStyle name="CABEÇALHO 2 2 2 2 4" xfId="4312" xr:uid="{00000000-0005-0000-0000-00003A160000}"/>
    <cellStyle name="CABEÇALHO 2 2 2 2 5" xfId="4313" xr:uid="{00000000-0005-0000-0000-00003B160000}"/>
    <cellStyle name="CABEÇALHO 2 2 2 3" xfId="4314" xr:uid="{00000000-0005-0000-0000-00003C160000}"/>
    <cellStyle name="CABEÇALHO 2 2 2 3 2" xfId="4315" xr:uid="{00000000-0005-0000-0000-00003D160000}"/>
    <cellStyle name="CABEÇALHO 2 2 2 3 3" xfId="4316" xr:uid="{00000000-0005-0000-0000-00003E160000}"/>
    <cellStyle name="CABEÇALHO 2 2 2 3 4" xfId="4317" xr:uid="{00000000-0005-0000-0000-00003F160000}"/>
    <cellStyle name="CABEÇALHO 2 2 2 4" xfId="4318" xr:uid="{00000000-0005-0000-0000-000040160000}"/>
    <cellStyle name="CABEÇALHO 2 2 2 5" xfId="4319" xr:uid="{00000000-0005-0000-0000-000041160000}"/>
    <cellStyle name="CABEÇALHO 2 2 2 6" xfId="4320" xr:uid="{00000000-0005-0000-0000-000042160000}"/>
    <cellStyle name="CABEÇALHO 2 2 3" xfId="4321" xr:uid="{00000000-0005-0000-0000-000043160000}"/>
    <cellStyle name="CABEÇALHO 2 2 3 2" xfId="4322" xr:uid="{00000000-0005-0000-0000-000044160000}"/>
    <cellStyle name="CABEÇALHO 2 2 3 2 2" xfId="4323" xr:uid="{00000000-0005-0000-0000-000045160000}"/>
    <cellStyle name="CABEÇALHO 2 2 3 2 3" xfId="4324" xr:uid="{00000000-0005-0000-0000-000046160000}"/>
    <cellStyle name="CABEÇALHO 2 2 3 2 4" xfId="4325" xr:uid="{00000000-0005-0000-0000-000047160000}"/>
    <cellStyle name="CABEÇALHO 2 2 3 3" xfId="4326" xr:uid="{00000000-0005-0000-0000-000048160000}"/>
    <cellStyle name="CABEÇALHO 2 2 3 4" xfId="4327" xr:uid="{00000000-0005-0000-0000-000049160000}"/>
    <cellStyle name="CABEÇALHO 2 2 3 5" xfId="4328" xr:uid="{00000000-0005-0000-0000-00004A160000}"/>
    <cellStyle name="CABEÇALHO 2 2 4" xfId="4329" xr:uid="{00000000-0005-0000-0000-00004B160000}"/>
    <cellStyle name="CABEÇALHO 2 2 4 2" xfId="4330" xr:uid="{00000000-0005-0000-0000-00004C160000}"/>
    <cellStyle name="CABEÇALHO 2 2 4 3" xfId="4331" xr:uid="{00000000-0005-0000-0000-00004D160000}"/>
    <cellStyle name="CABEÇALHO 2 2 4 4" xfId="4332" xr:uid="{00000000-0005-0000-0000-00004E160000}"/>
    <cellStyle name="CABEÇALHO 2 2 5" xfId="4333" xr:uid="{00000000-0005-0000-0000-00004F160000}"/>
    <cellStyle name="CABEÇALHO 2 2 6" xfId="4334" xr:uid="{00000000-0005-0000-0000-000050160000}"/>
    <cellStyle name="CABEÇALHO 2 2 7" xfId="4335" xr:uid="{00000000-0005-0000-0000-000051160000}"/>
    <cellStyle name="CABEÇALHO 2 3" xfId="4336" xr:uid="{00000000-0005-0000-0000-000052160000}"/>
    <cellStyle name="CABEÇALHO 2 3 2" xfId="4337" xr:uid="{00000000-0005-0000-0000-000053160000}"/>
    <cellStyle name="CABEÇALHO 2 3 2 2" xfId="4338" xr:uid="{00000000-0005-0000-0000-000054160000}"/>
    <cellStyle name="CABEÇALHO 2 3 2 3" xfId="4339" xr:uid="{00000000-0005-0000-0000-000055160000}"/>
    <cellStyle name="CABEÇALHO 2 3 2 4" xfId="4340" xr:uid="{00000000-0005-0000-0000-000056160000}"/>
    <cellStyle name="CABEÇALHO 2 3 3" xfId="4341" xr:uid="{00000000-0005-0000-0000-000057160000}"/>
    <cellStyle name="CABEÇALHO 2 3 4" xfId="4342" xr:uid="{00000000-0005-0000-0000-000058160000}"/>
    <cellStyle name="CABEÇALHO 2 3 5" xfId="4343" xr:uid="{00000000-0005-0000-0000-000059160000}"/>
    <cellStyle name="CABEÇALHO 2 4" xfId="4344" xr:uid="{00000000-0005-0000-0000-00005A160000}"/>
    <cellStyle name="CABEÇALHO 2 4 2" xfId="4345" xr:uid="{00000000-0005-0000-0000-00005B160000}"/>
    <cellStyle name="CABEÇALHO 2 4 2 2" xfId="4346" xr:uid="{00000000-0005-0000-0000-00005C160000}"/>
    <cellStyle name="CABEÇALHO 2 4 2 3" xfId="4347" xr:uid="{00000000-0005-0000-0000-00005D160000}"/>
    <cellStyle name="CABEÇALHO 2 4 2 4" xfId="4348" xr:uid="{00000000-0005-0000-0000-00005E160000}"/>
    <cellStyle name="CABEÇALHO 2 4 3" xfId="4349" xr:uid="{00000000-0005-0000-0000-00005F160000}"/>
    <cellStyle name="CABEÇALHO 2 4 4" xfId="4350" xr:uid="{00000000-0005-0000-0000-000060160000}"/>
    <cellStyle name="CABEÇALHO 2 4 5" xfId="4351" xr:uid="{00000000-0005-0000-0000-000061160000}"/>
    <cellStyle name="CABEÇALHO 2 5" xfId="4352" xr:uid="{00000000-0005-0000-0000-000062160000}"/>
    <cellStyle name="CABEÇALHO 2 5 2" xfId="4353" xr:uid="{00000000-0005-0000-0000-000063160000}"/>
    <cellStyle name="CABEÇALHO 2 5 3" xfId="4354" xr:uid="{00000000-0005-0000-0000-000064160000}"/>
    <cellStyle name="CABEÇALHO 2 5 4" xfId="4355" xr:uid="{00000000-0005-0000-0000-000065160000}"/>
    <cellStyle name="CABEÇALHO 2 6" xfId="4356" xr:uid="{00000000-0005-0000-0000-000066160000}"/>
    <cellStyle name="CABEÇALHO 2 7" xfId="4357" xr:uid="{00000000-0005-0000-0000-000067160000}"/>
    <cellStyle name="CABEÇALHO 2 8" xfId="4358" xr:uid="{00000000-0005-0000-0000-000068160000}"/>
    <cellStyle name="Cabeçalho 3" xfId="178" xr:uid="{00000000-0005-0000-0000-000069160000}"/>
    <cellStyle name="CABEÇALHO 3 2" xfId="4359" xr:uid="{00000000-0005-0000-0000-00006A160000}"/>
    <cellStyle name="CABEÇALHO 3 2 2" xfId="4360" xr:uid="{00000000-0005-0000-0000-00006B160000}"/>
    <cellStyle name="CABEÇALHO 3 2 2 2" xfId="4361" xr:uid="{00000000-0005-0000-0000-00006C160000}"/>
    <cellStyle name="CABEÇALHO 3 2 2 2 2" xfId="4362" xr:uid="{00000000-0005-0000-0000-00006D160000}"/>
    <cellStyle name="CABEÇALHO 3 2 2 2 2 2" xfId="4363" xr:uid="{00000000-0005-0000-0000-00006E160000}"/>
    <cellStyle name="CABEÇALHO 3 2 2 2 2 3" xfId="4364" xr:uid="{00000000-0005-0000-0000-00006F160000}"/>
    <cellStyle name="CABEÇALHO 3 2 2 2 2 4" xfId="4365" xr:uid="{00000000-0005-0000-0000-000070160000}"/>
    <cellStyle name="CABEÇALHO 3 2 2 2 3" xfId="4366" xr:uid="{00000000-0005-0000-0000-000071160000}"/>
    <cellStyle name="CABEÇALHO 3 2 2 2 4" xfId="4367" xr:uid="{00000000-0005-0000-0000-000072160000}"/>
    <cellStyle name="CABEÇALHO 3 2 2 2 5" xfId="4368" xr:uid="{00000000-0005-0000-0000-000073160000}"/>
    <cellStyle name="CABEÇALHO 3 2 2 3" xfId="4369" xr:uid="{00000000-0005-0000-0000-000074160000}"/>
    <cellStyle name="CABEÇALHO 3 2 2 3 2" xfId="4370" xr:uid="{00000000-0005-0000-0000-000075160000}"/>
    <cellStyle name="CABEÇALHO 3 2 2 3 3" xfId="4371" xr:uid="{00000000-0005-0000-0000-000076160000}"/>
    <cellStyle name="CABEÇALHO 3 2 2 3 4" xfId="4372" xr:uid="{00000000-0005-0000-0000-000077160000}"/>
    <cellStyle name="CABEÇALHO 3 2 2 4" xfId="4373" xr:uid="{00000000-0005-0000-0000-000078160000}"/>
    <cellStyle name="CABEÇALHO 3 2 2 5" xfId="4374" xr:uid="{00000000-0005-0000-0000-000079160000}"/>
    <cellStyle name="CABEÇALHO 3 2 2 6" xfId="4375" xr:uid="{00000000-0005-0000-0000-00007A160000}"/>
    <cellStyle name="CABEÇALHO 3 2 3" xfId="4376" xr:uid="{00000000-0005-0000-0000-00007B160000}"/>
    <cellStyle name="CABEÇALHO 3 2 3 2" xfId="4377" xr:uid="{00000000-0005-0000-0000-00007C160000}"/>
    <cellStyle name="CABEÇALHO 3 2 3 2 2" xfId="4378" xr:uid="{00000000-0005-0000-0000-00007D160000}"/>
    <cellStyle name="CABEÇALHO 3 2 3 2 3" xfId="4379" xr:uid="{00000000-0005-0000-0000-00007E160000}"/>
    <cellStyle name="CABEÇALHO 3 2 3 2 4" xfId="4380" xr:uid="{00000000-0005-0000-0000-00007F160000}"/>
    <cellStyle name="CABEÇALHO 3 2 3 3" xfId="4381" xr:uid="{00000000-0005-0000-0000-000080160000}"/>
    <cellStyle name="CABEÇALHO 3 2 3 4" xfId="4382" xr:uid="{00000000-0005-0000-0000-000081160000}"/>
    <cellStyle name="CABEÇALHO 3 2 3 5" xfId="4383" xr:uid="{00000000-0005-0000-0000-000082160000}"/>
    <cellStyle name="CABEÇALHO 3 2 4" xfId="4384" xr:uid="{00000000-0005-0000-0000-000083160000}"/>
    <cellStyle name="CABEÇALHO 3 2 4 2" xfId="4385" xr:uid="{00000000-0005-0000-0000-000084160000}"/>
    <cellStyle name="CABEÇALHO 3 2 4 3" xfId="4386" xr:uid="{00000000-0005-0000-0000-000085160000}"/>
    <cellStyle name="CABEÇALHO 3 2 4 4" xfId="4387" xr:uid="{00000000-0005-0000-0000-000086160000}"/>
    <cellStyle name="CABEÇALHO 3 2 5" xfId="4388" xr:uid="{00000000-0005-0000-0000-000087160000}"/>
    <cellStyle name="CABEÇALHO 3 2 6" xfId="4389" xr:uid="{00000000-0005-0000-0000-000088160000}"/>
    <cellStyle name="CABEÇALHO 3 2 7" xfId="4390" xr:uid="{00000000-0005-0000-0000-000089160000}"/>
    <cellStyle name="CABEÇALHO 3 3" xfId="4391" xr:uid="{00000000-0005-0000-0000-00008A160000}"/>
    <cellStyle name="CABEÇALHO 3 3 2" xfId="4392" xr:uid="{00000000-0005-0000-0000-00008B160000}"/>
    <cellStyle name="CABEÇALHO 3 3 2 2" xfId="4393" xr:uid="{00000000-0005-0000-0000-00008C160000}"/>
    <cellStyle name="CABEÇALHO 3 3 2 3" xfId="4394" xr:uid="{00000000-0005-0000-0000-00008D160000}"/>
    <cellStyle name="CABEÇALHO 3 3 2 4" xfId="4395" xr:uid="{00000000-0005-0000-0000-00008E160000}"/>
    <cellStyle name="CABEÇALHO 3 3 3" xfId="4396" xr:uid="{00000000-0005-0000-0000-00008F160000}"/>
    <cellStyle name="CABEÇALHO 3 3 4" xfId="4397" xr:uid="{00000000-0005-0000-0000-000090160000}"/>
    <cellStyle name="CABEÇALHO 3 3 5" xfId="4398" xr:uid="{00000000-0005-0000-0000-000091160000}"/>
    <cellStyle name="CABEÇALHO 3 4" xfId="4399" xr:uid="{00000000-0005-0000-0000-000092160000}"/>
    <cellStyle name="CABEÇALHO 3 4 2" xfId="4400" xr:uid="{00000000-0005-0000-0000-000093160000}"/>
    <cellStyle name="CABEÇALHO 3 4 2 2" xfId="4401" xr:uid="{00000000-0005-0000-0000-000094160000}"/>
    <cellStyle name="CABEÇALHO 3 4 2 3" xfId="4402" xr:uid="{00000000-0005-0000-0000-000095160000}"/>
    <cellStyle name="CABEÇALHO 3 4 2 4" xfId="4403" xr:uid="{00000000-0005-0000-0000-000096160000}"/>
    <cellStyle name="CABEÇALHO 3 4 3" xfId="4404" xr:uid="{00000000-0005-0000-0000-000097160000}"/>
    <cellStyle name="CABEÇALHO 3 4 4" xfId="4405" xr:uid="{00000000-0005-0000-0000-000098160000}"/>
    <cellStyle name="CABEÇALHO 3 4 5" xfId="4406" xr:uid="{00000000-0005-0000-0000-000099160000}"/>
    <cellStyle name="CABEÇALHO 3 5" xfId="4407" xr:uid="{00000000-0005-0000-0000-00009A160000}"/>
    <cellStyle name="CABEÇALHO 3 5 2" xfId="4408" xr:uid="{00000000-0005-0000-0000-00009B160000}"/>
    <cellStyle name="CABEÇALHO 3 5 3" xfId="4409" xr:uid="{00000000-0005-0000-0000-00009C160000}"/>
    <cellStyle name="CABEÇALHO 3 5 4" xfId="4410" xr:uid="{00000000-0005-0000-0000-00009D160000}"/>
    <cellStyle name="CABEÇALHO 3 6" xfId="4411" xr:uid="{00000000-0005-0000-0000-00009E160000}"/>
    <cellStyle name="CABEÇALHO 3 7" xfId="4412" xr:uid="{00000000-0005-0000-0000-00009F160000}"/>
    <cellStyle name="CABEÇALHO 3 8" xfId="4413" xr:uid="{00000000-0005-0000-0000-0000A0160000}"/>
    <cellStyle name="Cabeçalho 4" xfId="179" xr:uid="{00000000-0005-0000-0000-0000A1160000}"/>
    <cellStyle name="CABEÇALHO 4 2" xfId="4414" xr:uid="{00000000-0005-0000-0000-0000A2160000}"/>
    <cellStyle name="CABEÇALHO 4 2 2" xfId="4415" xr:uid="{00000000-0005-0000-0000-0000A3160000}"/>
    <cellStyle name="CABEÇALHO 4 2 2 2" xfId="4416" xr:uid="{00000000-0005-0000-0000-0000A4160000}"/>
    <cellStyle name="CABEÇALHO 4 2 2 2 2" xfId="4417" xr:uid="{00000000-0005-0000-0000-0000A5160000}"/>
    <cellStyle name="CABEÇALHO 4 2 2 2 2 2" xfId="4418" xr:uid="{00000000-0005-0000-0000-0000A6160000}"/>
    <cellStyle name="CABEÇALHO 4 2 2 2 2 3" xfId="4419" xr:uid="{00000000-0005-0000-0000-0000A7160000}"/>
    <cellStyle name="CABEÇALHO 4 2 2 2 2 4" xfId="4420" xr:uid="{00000000-0005-0000-0000-0000A8160000}"/>
    <cellStyle name="CABEÇALHO 4 2 2 2 3" xfId="4421" xr:uid="{00000000-0005-0000-0000-0000A9160000}"/>
    <cellStyle name="CABEÇALHO 4 2 2 2 4" xfId="4422" xr:uid="{00000000-0005-0000-0000-0000AA160000}"/>
    <cellStyle name="CABEÇALHO 4 2 2 2 5" xfId="4423" xr:uid="{00000000-0005-0000-0000-0000AB160000}"/>
    <cellStyle name="CABEÇALHO 4 2 2 3" xfId="4424" xr:uid="{00000000-0005-0000-0000-0000AC160000}"/>
    <cellStyle name="CABEÇALHO 4 2 2 3 2" xfId="4425" xr:uid="{00000000-0005-0000-0000-0000AD160000}"/>
    <cellStyle name="CABEÇALHO 4 2 2 3 3" xfId="4426" xr:uid="{00000000-0005-0000-0000-0000AE160000}"/>
    <cellStyle name="CABEÇALHO 4 2 2 3 4" xfId="4427" xr:uid="{00000000-0005-0000-0000-0000AF160000}"/>
    <cellStyle name="CABEÇALHO 4 2 2 4" xfId="4428" xr:uid="{00000000-0005-0000-0000-0000B0160000}"/>
    <cellStyle name="CABEÇALHO 4 2 2 5" xfId="4429" xr:uid="{00000000-0005-0000-0000-0000B1160000}"/>
    <cellStyle name="CABEÇALHO 4 2 2 6" xfId="4430" xr:uid="{00000000-0005-0000-0000-0000B2160000}"/>
    <cellStyle name="CABEÇALHO 4 2 3" xfId="4431" xr:uid="{00000000-0005-0000-0000-0000B3160000}"/>
    <cellStyle name="CABEÇALHO 4 2 3 2" xfId="4432" xr:uid="{00000000-0005-0000-0000-0000B4160000}"/>
    <cellStyle name="CABEÇALHO 4 2 3 2 2" xfId="4433" xr:uid="{00000000-0005-0000-0000-0000B5160000}"/>
    <cellStyle name="CABEÇALHO 4 2 3 2 3" xfId="4434" xr:uid="{00000000-0005-0000-0000-0000B6160000}"/>
    <cellStyle name="CABEÇALHO 4 2 3 2 4" xfId="4435" xr:uid="{00000000-0005-0000-0000-0000B7160000}"/>
    <cellStyle name="CABEÇALHO 4 2 3 3" xfId="4436" xr:uid="{00000000-0005-0000-0000-0000B8160000}"/>
    <cellStyle name="CABEÇALHO 4 2 3 4" xfId="4437" xr:uid="{00000000-0005-0000-0000-0000B9160000}"/>
    <cellStyle name="CABEÇALHO 4 2 3 5" xfId="4438" xr:uid="{00000000-0005-0000-0000-0000BA160000}"/>
    <cellStyle name="CABEÇALHO 4 2 4" xfId="4439" xr:uid="{00000000-0005-0000-0000-0000BB160000}"/>
    <cellStyle name="CABEÇALHO 4 2 4 2" xfId="4440" xr:uid="{00000000-0005-0000-0000-0000BC160000}"/>
    <cellStyle name="CABEÇALHO 4 2 4 3" xfId="4441" xr:uid="{00000000-0005-0000-0000-0000BD160000}"/>
    <cellStyle name="CABEÇALHO 4 2 4 4" xfId="4442" xr:uid="{00000000-0005-0000-0000-0000BE160000}"/>
    <cellStyle name="CABEÇALHO 4 2 5" xfId="4443" xr:uid="{00000000-0005-0000-0000-0000BF160000}"/>
    <cellStyle name="CABEÇALHO 4 2 6" xfId="4444" xr:uid="{00000000-0005-0000-0000-0000C0160000}"/>
    <cellStyle name="CABEÇALHO 4 2 7" xfId="4445" xr:uid="{00000000-0005-0000-0000-0000C1160000}"/>
    <cellStyle name="CABEÇALHO 4 3" xfId="4446" xr:uid="{00000000-0005-0000-0000-0000C2160000}"/>
    <cellStyle name="CABEÇALHO 4 3 2" xfId="4447" xr:uid="{00000000-0005-0000-0000-0000C3160000}"/>
    <cellStyle name="CABEÇALHO 4 3 2 2" xfId="4448" xr:uid="{00000000-0005-0000-0000-0000C4160000}"/>
    <cellStyle name="CABEÇALHO 4 3 2 3" xfId="4449" xr:uid="{00000000-0005-0000-0000-0000C5160000}"/>
    <cellStyle name="CABEÇALHO 4 3 2 4" xfId="4450" xr:uid="{00000000-0005-0000-0000-0000C6160000}"/>
    <cellStyle name="CABEÇALHO 4 3 3" xfId="4451" xr:uid="{00000000-0005-0000-0000-0000C7160000}"/>
    <cellStyle name="CABEÇALHO 4 3 4" xfId="4452" xr:uid="{00000000-0005-0000-0000-0000C8160000}"/>
    <cellStyle name="CABEÇALHO 4 3 5" xfId="4453" xr:uid="{00000000-0005-0000-0000-0000C9160000}"/>
    <cellStyle name="CABEÇALHO 4 4" xfId="4454" xr:uid="{00000000-0005-0000-0000-0000CA160000}"/>
    <cellStyle name="CABEÇALHO 4 4 2" xfId="4455" xr:uid="{00000000-0005-0000-0000-0000CB160000}"/>
    <cellStyle name="CABEÇALHO 4 4 2 2" xfId="4456" xr:uid="{00000000-0005-0000-0000-0000CC160000}"/>
    <cellStyle name="CABEÇALHO 4 4 2 3" xfId="4457" xr:uid="{00000000-0005-0000-0000-0000CD160000}"/>
    <cellStyle name="CABEÇALHO 4 4 2 4" xfId="4458" xr:uid="{00000000-0005-0000-0000-0000CE160000}"/>
    <cellStyle name="CABEÇALHO 4 4 3" xfId="4459" xr:uid="{00000000-0005-0000-0000-0000CF160000}"/>
    <cellStyle name="CABEÇALHO 4 4 4" xfId="4460" xr:uid="{00000000-0005-0000-0000-0000D0160000}"/>
    <cellStyle name="CABEÇALHO 4 4 5" xfId="4461" xr:uid="{00000000-0005-0000-0000-0000D1160000}"/>
    <cellStyle name="CABEÇALHO 4 5" xfId="4462" xr:uid="{00000000-0005-0000-0000-0000D2160000}"/>
    <cellStyle name="CABEÇALHO 4 5 2" xfId="4463" xr:uid="{00000000-0005-0000-0000-0000D3160000}"/>
    <cellStyle name="CABEÇALHO 4 5 3" xfId="4464" xr:uid="{00000000-0005-0000-0000-0000D4160000}"/>
    <cellStyle name="CABEÇALHO 4 5 4" xfId="4465" xr:uid="{00000000-0005-0000-0000-0000D5160000}"/>
    <cellStyle name="CABEÇALHO 4 6" xfId="4466" xr:uid="{00000000-0005-0000-0000-0000D6160000}"/>
    <cellStyle name="CABEÇALHO 4 7" xfId="4467" xr:uid="{00000000-0005-0000-0000-0000D7160000}"/>
    <cellStyle name="CABEÇALHO 4 8" xfId="4468" xr:uid="{00000000-0005-0000-0000-0000D8160000}"/>
    <cellStyle name="CABEÇALHO 5" xfId="4469" xr:uid="{00000000-0005-0000-0000-0000D9160000}"/>
    <cellStyle name="CABEÇALHO 5 2" xfId="4470" xr:uid="{00000000-0005-0000-0000-0000DA160000}"/>
    <cellStyle name="CABEÇALHO 5 2 2" xfId="4471" xr:uid="{00000000-0005-0000-0000-0000DB160000}"/>
    <cellStyle name="CABEÇALHO 5 2 2 2" xfId="4472" xr:uid="{00000000-0005-0000-0000-0000DC160000}"/>
    <cellStyle name="CABEÇALHO 5 2 2 2 2" xfId="4473" xr:uid="{00000000-0005-0000-0000-0000DD160000}"/>
    <cellStyle name="CABEÇALHO 5 2 2 2 2 2" xfId="4474" xr:uid="{00000000-0005-0000-0000-0000DE160000}"/>
    <cellStyle name="CABEÇALHO 5 2 2 2 2 3" xfId="4475" xr:uid="{00000000-0005-0000-0000-0000DF160000}"/>
    <cellStyle name="CABEÇALHO 5 2 2 2 2 4" xfId="4476" xr:uid="{00000000-0005-0000-0000-0000E0160000}"/>
    <cellStyle name="CABEÇALHO 5 2 2 2 3" xfId="4477" xr:uid="{00000000-0005-0000-0000-0000E1160000}"/>
    <cellStyle name="CABEÇALHO 5 2 2 2 4" xfId="4478" xr:uid="{00000000-0005-0000-0000-0000E2160000}"/>
    <cellStyle name="CABEÇALHO 5 2 2 2 5" xfId="4479" xr:uid="{00000000-0005-0000-0000-0000E3160000}"/>
    <cellStyle name="CABEÇALHO 5 2 2 3" xfId="4480" xr:uid="{00000000-0005-0000-0000-0000E4160000}"/>
    <cellStyle name="CABEÇALHO 5 2 2 3 2" xfId="4481" xr:uid="{00000000-0005-0000-0000-0000E5160000}"/>
    <cellStyle name="CABEÇALHO 5 2 2 3 3" xfId="4482" xr:uid="{00000000-0005-0000-0000-0000E6160000}"/>
    <cellStyle name="CABEÇALHO 5 2 2 3 4" xfId="4483" xr:uid="{00000000-0005-0000-0000-0000E7160000}"/>
    <cellStyle name="CABEÇALHO 5 2 2 4" xfId="4484" xr:uid="{00000000-0005-0000-0000-0000E8160000}"/>
    <cellStyle name="CABEÇALHO 5 2 2 5" xfId="4485" xr:uid="{00000000-0005-0000-0000-0000E9160000}"/>
    <cellStyle name="CABEÇALHO 5 2 2 6" xfId="4486" xr:uid="{00000000-0005-0000-0000-0000EA160000}"/>
    <cellStyle name="CABEÇALHO 5 2 3" xfId="4487" xr:uid="{00000000-0005-0000-0000-0000EB160000}"/>
    <cellStyle name="CABEÇALHO 5 2 3 2" xfId="4488" xr:uid="{00000000-0005-0000-0000-0000EC160000}"/>
    <cellStyle name="CABEÇALHO 5 2 3 2 2" xfId="4489" xr:uid="{00000000-0005-0000-0000-0000ED160000}"/>
    <cellStyle name="CABEÇALHO 5 2 3 2 3" xfId="4490" xr:uid="{00000000-0005-0000-0000-0000EE160000}"/>
    <cellStyle name="CABEÇALHO 5 2 3 2 4" xfId="4491" xr:uid="{00000000-0005-0000-0000-0000EF160000}"/>
    <cellStyle name="CABEÇALHO 5 2 3 3" xfId="4492" xr:uid="{00000000-0005-0000-0000-0000F0160000}"/>
    <cellStyle name="CABEÇALHO 5 2 3 4" xfId="4493" xr:uid="{00000000-0005-0000-0000-0000F1160000}"/>
    <cellStyle name="CABEÇALHO 5 2 3 5" xfId="4494" xr:uid="{00000000-0005-0000-0000-0000F2160000}"/>
    <cellStyle name="CABEÇALHO 5 2 4" xfId="4495" xr:uid="{00000000-0005-0000-0000-0000F3160000}"/>
    <cellStyle name="CABEÇALHO 5 2 4 2" xfId="4496" xr:uid="{00000000-0005-0000-0000-0000F4160000}"/>
    <cellStyle name="CABEÇALHO 5 2 4 3" xfId="4497" xr:uid="{00000000-0005-0000-0000-0000F5160000}"/>
    <cellStyle name="CABEÇALHO 5 2 4 4" xfId="4498" xr:uid="{00000000-0005-0000-0000-0000F6160000}"/>
    <cellStyle name="CABEÇALHO 5 2 5" xfId="4499" xr:uid="{00000000-0005-0000-0000-0000F7160000}"/>
    <cellStyle name="CABEÇALHO 5 2 6" xfId="4500" xr:uid="{00000000-0005-0000-0000-0000F8160000}"/>
    <cellStyle name="CABEÇALHO 5 2 7" xfId="4501" xr:uid="{00000000-0005-0000-0000-0000F9160000}"/>
    <cellStyle name="CABEÇALHO 5 3" xfId="4502" xr:uid="{00000000-0005-0000-0000-0000FA160000}"/>
    <cellStyle name="CABEÇALHO 5 3 2" xfId="4503" xr:uid="{00000000-0005-0000-0000-0000FB160000}"/>
    <cellStyle name="CABEÇALHO 5 3 2 2" xfId="4504" xr:uid="{00000000-0005-0000-0000-0000FC160000}"/>
    <cellStyle name="CABEÇALHO 5 3 2 3" xfId="4505" xr:uid="{00000000-0005-0000-0000-0000FD160000}"/>
    <cellStyle name="CABEÇALHO 5 3 2 4" xfId="4506" xr:uid="{00000000-0005-0000-0000-0000FE160000}"/>
    <cellStyle name="CABEÇALHO 5 3 3" xfId="4507" xr:uid="{00000000-0005-0000-0000-0000FF160000}"/>
    <cellStyle name="CABEÇALHO 5 3 4" xfId="4508" xr:uid="{00000000-0005-0000-0000-000000170000}"/>
    <cellStyle name="CABEÇALHO 5 3 5" xfId="4509" xr:uid="{00000000-0005-0000-0000-000001170000}"/>
    <cellStyle name="CABEÇALHO 5 4" xfId="4510" xr:uid="{00000000-0005-0000-0000-000002170000}"/>
    <cellStyle name="CABEÇALHO 5 4 2" xfId="4511" xr:uid="{00000000-0005-0000-0000-000003170000}"/>
    <cellStyle name="CABEÇALHO 5 4 2 2" xfId="4512" xr:uid="{00000000-0005-0000-0000-000004170000}"/>
    <cellStyle name="CABEÇALHO 5 4 2 3" xfId="4513" xr:uid="{00000000-0005-0000-0000-000005170000}"/>
    <cellStyle name="CABEÇALHO 5 4 2 4" xfId="4514" xr:uid="{00000000-0005-0000-0000-000006170000}"/>
    <cellStyle name="CABEÇALHO 5 4 3" xfId="4515" xr:uid="{00000000-0005-0000-0000-000007170000}"/>
    <cellStyle name="CABEÇALHO 5 4 4" xfId="4516" xr:uid="{00000000-0005-0000-0000-000008170000}"/>
    <cellStyle name="CABEÇALHO 5 4 5" xfId="4517" xr:uid="{00000000-0005-0000-0000-000009170000}"/>
    <cellStyle name="CABEÇALHO 5 5" xfId="4518" xr:uid="{00000000-0005-0000-0000-00000A170000}"/>
    <cellStyle name="CABEÇALHO 5 5 2" xfId="4519" xr:uid="{00000000-0005-0000-0000-00000B170000}"/>
    <cellStyle name="CABEÇALHO 5 5 3" xfId="4520" xr:uid="{00000000-0005-0000-0000-00000C170000}"/>
    <cellStyle name="CABEÇALHO 5 5 4" xfId="4521" xr:uid="{00000000-0005-0000-0000-00000D170000}"/>
    <cellStyle name="CABEÇALHO 5 6" xfId="4522" xr:uid="{00000000-0005-0000-0000-00000E170000}"/>
    <cellStyle name="CABEÇALHO 5 7" xfId="4523" xr:uid="{00000000-0005-0000-0000-00000F170000}"/>
    <cellStyle name="CABEÇALHO 5 8" xfId="4524" xr:uid="{00000000-0005-0000-0000-000010170000}"/>
    <cellStyle name="CABEÇALHO 6" xfId="4525" xr:uid="{00000000-0005-0000-0000-000011170000}"/>
    <cellStyle name="CABEÇALHO 6 2" xfId="4526" xr:uid="{00000000-0005-0000-0000-000012170000}"/>
    <cellStyle name="CABEÇALHO 6 2 2" xfId="4527" xr:uid="{00000000-0005-0000-0000-000013170000}"/>
    <cellStyle name="CABEÇALHO 6 2 2 2" xfId="4528" xr:uid="{00000000-0005-0000-0000-000014170000}"/>
    <cellStyle name="CABEÇALHO 6 2 2 2 2" xfId="4529" xr:uid="{00000000-0005-0000-0000-000015170000}"/>
    <cellStyle name="CABEÇALHO 6 2 2 2 2 2" xfId="4530" xr:uid="{00000000-0005-0000-0000-000016170000}"/>
    <cellStyle name="CABEÇALHO 6 2 2 2 2 2 2" xfId="4531" xr:uid="{00000000-0005-0000-0000-000017170000}"/>
    <cellStyle name="CABEÇALHO 6 2 2 2 2 2 3" xfId="4532" xr:uid="{00000000-0005-0000-0000-000018170000}"/>
    <cellStyle name="CABEÇALHO 6 2 2 2 2 2 4" xfId="4533" xr:uid="{00000000-0005-0000-0000-000019170000}"/>
    <cellStyle name="CABEÇALHO 6 2 2 2 2 3" xfId="4534" xr:uid="{00000000-0005-0000-0000-00001A170000}"/>
    <cellStyle name="CABEÇALHO 6 2 2 2 2 4" xfId="4535" xr:uid="{00000000-0005-0000-0000-00001B170000}"/>
    <cellStyle name="CABEÇALHO 6 2 2 2 2 5" xfId="4536" xr:uid="{00000000-0005-0000-0000-00001C170000}"/>
    <cellStyle name="CABEÇALHO 6 2 2 2 3" xfId="4537" xr:uid="{00000000-0005-0000-0000-00001D170000}"/>
    <cellStyle name="CABEÇALHO 6 2 2 2 3 2" xfId="4538" xr:uid="{00000000-0005-0000-0000-00001E170000}"/>
    <cellStyle name="CABEÇALHO 6 2 2 2 3 3" xfId="4539" xr:uid="{00000000-0005-0000-0000-00001F170000}"/>
    <cellStyle name="CABEÇALHO 6 2 2 2 3 4" xfId="4540" xr:uid="{00000000-0005-0000-0000-000020170000}"/>
    <cellStyle name="CABEÇALHO 6 2 2 2 4" xfId="4541" xr:uid="{00000000-0005-0000-0000-000021170000}"/>
    <cellStyle name="CABEÇALHO 6 2 2 2 5" xfId="4542" xr:uid="{00000000-0005-0000-0000-000022170000}"/>
    <cellStyle name="CABEÇALHO 6 2 2 2 6" xfId="4543" xr:uid="{00000000-0005-0000-0000-000023170000}"/>
    <cellStyle name="CABEÇALHO 6 2 2 3" xfId="4544" xr:uid="{00000000-0005-0000-0000-000024170000}"/>
    <cellStyle name="CABEÇALHO 6 2 2 3 2" xfId="4545" xr:uid="{00000000-0005-0000-0000-000025170000}"/>
    <cellStyle name="CABEÇALHO 6 2 2 3 2 2" xfId="4546" xr:uid="{00000000-0005-0000-0000-000026170000}"/>
    <cellStyle name="CABEÇALHO 6 2 2 3 2 3" xfId="4547" xr:uid="{00000000-0005-0000-0000-000027170000}"/>
    <cellStyle name="CABEÇALHO 6 2 2 3 2 4" xfId="4548" xr:uid="{00000000-0005-0000-0000-000028170000}"/>
    <cellStyle name="CABEÇALHO 6 2 2 3 3" xfId="4549" xr:uid="{00000000-0005-0000-0000-000029170000}"/>
    <cellStyle name="CABEÇALHO 6 2 2 3 4" xfId="4550" xr:uid="{00000000-0005-0000-0000-00002A170000}"/>
    <cellStyle name="CABEÇALHO 6 2 2 3 5" xfId="4551" xr:uid="{00000000-0005-0000-0000-00002B170000}"/>
    <cellStyle name="CABEÇALHO 6 2 2 4" xfId="4552" xr:uid="{00000000-0005-0000-0000-00002C170000}"/>
    <cellStyle name="CABEÇALHO 6 2 2 4 2" xfId="4553" xr:uid="{00000000-0005-0000-0000-00002D170000}"/>
    <cellStyle name="CABEÇALHO 6 2 2 4 3" xfId="4554" xr:uid="{00000000-0005-0000-0000-00002E170000}"/>
    <cellStyle name="CABEÇALHO 6 2 2 4 4" xfId="4555" xr:uid="{00000000-0005-0000-0000-00002F170000}"/>
    <cellStyle name="CABEÇALHO 6 2 2 5" xfId="4556" xr:uid="{00000000-0005-0000-0000-000030170000}"/>
    <cellStyle name="CABEÇALHO 6 2 2 6" xfId="4557" xr:uid="{00000000-0005-0000-0000-000031170000}"/>
    <cellStyle name="CABEÇALHO 6 2 2 7" xfId="4558" xr:uid="{00000000-0005-0000-0000-000032170000}"/>
    <cellStyle name="CABEÇALHO 6 2 3" xfId="4559" xr:uid="{00000000-0005-0000-0000-000033170000}"/>
    <cellStyle name="CABEÇALHO 6 2 3 2" xfId="4560" xr:uid="{00000000-0005-0000-0000-000034170000}"/>
    <cellStyle name="CABEÇALHO 6 2 3 2 2" xfId="4561" xr:uid="{00000000-0005-0000-0000-000035170000}"/>
    <cellStyle name="CABEÇALHO 6 2 3 2 3" xfId="4562" xr:uid="{00000000-0005-0000-0000-000036170000}"/>
    <cellStyle name="CABEÇALHO 6 2 3 2 4" xfId="4563" xr:uid="{00000000-0005-0000-0000-000037170000}"/>
    <cellStyle name="CABEÇALHO 6 2 3 3" xfId="4564" xr:uid="{00000000-0005-0000-0000-000038170000}"/>
    <cellStyle name="CABEÇALHO 6 2 3 4" xfId="4565" xr:uid="{00000000-0005-0000-0000-000039170000}"/>
    <cellStyle name="CABEÇALHO 6 2 3 5" xfId="4566" xr:uid="{00000000-0005-0000-0000-00003A170000}"/>
    <cellStyle name="CABEÇALHO 6 2 4" xfId="4567" xr:uid="{00000000-0005-0000-0000-00003B170000}"/>
    <cellStyle name="CABEÇALHO 6 2 4 2" xfId="4568" xr:uid="{00000000-0005-0000-0000-00003C170000}"/>
    <cellStyle name="CABEÇALHO 6 2 4 2 2" xfId="4569" xr:uid="{00000000-0005-0000-0000-00003D170000}"/>
    <cellStyle name="CABEÇALHO 6 2 4 2 3" xfId="4570" xr:uid="{00000000-0005-0000-0000-00003E170000}"/>
    <cellStyle name="CABEÇALHO 6 2 4 2 4" xfId="4571" xr:uid="{00000000-0005-0000-0000-00003F170000}"/>
    <cellStyle name="CABEÇALHO 6 2 4 3" xfId="4572" xr:uid="{00000000-0005-0000-0000-000040170000}"/>
    <cellStyle name="CABEÇALHO 6 2 4 4" xfId="4573" xr:uid="{00000000-0005-0000-0000-000041170000}"/>
    <cellStyle name="CABEÇALHO 6 2 4 5" xfId="4574" xr:uid="{00000000-0005-0000-0000-000042170000}"/>
    <cellStyle name="CABEÇALHO 6 2 5" xfId="4575" xr:uid="{00000000-0005-0000-0000-000043170000}"/>
    <cellStyle name="CABEÇALHO 6 2 5 2" xfId="4576" xr:uid="{00000000-0005-0000-0000-000044170000}"/>
    <cellStyle name="CABEÇALHO 6 2 5 3" xfId="4577" xr:uid="{00000000-0005-0000-0000-000045170000}"/>
    <cellStyle name="CABEÇALHO 6 2 5 4" xfId="4578" xr:uid="{00000000-0005-0000-0000-000046170000}"/>
    <cellStyle name="CABEÇALHO 6 2 6" xfId="4579" xr:uid="{00000000-0005-0000-0000-000047170000}"/>
    <cellStyle name="CABEÇALHO 6 2 7" xfId="4580" xr:uid="{00000000-0005-0000-0000-000048170000}"/>
    <cellStyle name="CABEÇALHO 6 2 8" xfId="4581" xr:uid="{00000000-0005-0000-0000-000049170000}"/>
    <cellStyle name="CABEÇALHO 6 3" xfId="4582" xr:uid="{00000000-0005-0000-0000-00004A170000}"/>
    <cellStyle name="CABEÇALHO 6 3 2" xfId="4583" xr:uid="{00000000-0005-0000-0000-00004B170000}"/>
    <cellStyle name="CABEÇALHO 6 3 2 2" xfId="4584" xr:uid="{00000000-0005-0000-0000-00004C170000}"/>
    <cellStyle name="CABEÇALHO 6 3 2 2 2" xfId="4585" xr:uid="{00000000-0005-0000-0000-00004D170000}"/>
    <cellStyle name="CABEÇALHO 6 3 2 2 3" xfId="4586" xr:uid="{00000000-0005-0000-0000-00004E170000}"/>
    <cellStyle name="CABEÇALHO 6 3 2 2 4" xfId="4587" xr:uid="{00000000-0005-0000-0000-00004F170000}"/>
    <cellStyle name="CABEÇALHO 6 3 2 3" xfId="4588" xr:uid="{00000000-0005-0000-0000-000050170000}"/>
    <cellStyle name="CABEÇALHO 6 3 2 4" xfId="4589" xr:uid="{00000000-0005-0000-0000-000051170000}"/>
    <cellStyle name="CABEÇALHO 6 3 2 5" xfId="4590" xr:uid="{00000000-0005-0000-0000-000052170000}"/>
    <cellStyle name="CABEÇALHO 6 3 3" xfId="4591" xr:uid="{00000000-0005-0000-0000-000053170000}"/>
    <cellStyle name="CABEÇALHO 6 3 3 2" xfId="4592" xr:uid="{00000000-0005-0000-0000-000054170000}"/>
    <cellStyle name="CABEÇALHO 6 3 3 3" xfId="4593" xr:uid="{00000000-0005-0000-0000-000055170000}"/>
    <cellStyle name="CABEÇALHO 6 3 3 4" xfId="4594" xr:uid="{00000000-0005-0000-0000-000056170000}"/>
    <cellStyle name="CABEÇALHO 6 3 4" xfId="4595" xr:uid="{00000000-0005-0000-0000-000057170000}"/>
    <cellStyle name="CABEÇALHO 6 3 5" xfId="4596" xr:uid="{00000000-0005-0000-0000-000058170000}"/>
    <cellStyle name="CABEÇALHO 6 3 6" xfId="4597" xr:uid="{00000000-0005-0000-0000-000059170000}"/>
    <cellStyle name="CABEÇALHO 6 4" xfId="4598" xr:uid="{00000000-0005-0000-0000-00005A170000}"/>
    <cellStyle name="CABEÇALHO 6 4 2" xfId="4599" xr:uid="{00000000-0005-0000-0000-00005B170000}"/>
    <cellStyle name="CABEÇALHO 6 4 2 2" xfId="4600" xr:uid="{00000000-0005-0000-0000-00005C170000}"/>
    <cellStyle name="CABEÇALHO 6 4 2 3" xfId="4601" xr:uid="{00000000-0005-0000-0000-00005D170000}"/>
    <cellStyle name="CABEÇALHO 6 4 2 4" xfId="4602" xr:uid="{00000000-0005-0000-0000-00005E170000}"/>
    <cellStyle name="CABEÇALHO 6 4 3" xfId="4603" xr:uid="{00000000-0005-0000-0000-00005F170000}"/>
    <cellStyle name="CABEÇALHO 6 4 4" xfId="4604" xr:uid="{00000000-0005-0000-0000-000060170000}"/>
    <cellStyle name="CABEÇALHO 6 4 5" xfId="4605" xr:uid="{00000000-0005-0000-0000-000061170000}"/>
    <cellStyle name="CABEÇALHO 6 5" xfId="4606" xr:uid="{00000000-0005-0000-0000-000062170000}"/>
    <cellStyle name="CABEÇALHO 6 5 2" xfId="4607" xr:uid="{00000000-0005-0000-0000-000063170000}"/>
    <cellStyle name="CABEÇALHO 6 5 3" xfId="4608" xr:uid="{00000000-0005-0000-0000-000064170000}"/>
    <cellStyle name="CABEÇALHO 6 5 4" xfId="4609" xr:uid="{00000000-0005-0000-0000-000065170000}"/>
    <cellStyle name="CABEÇALHO 6 6" xfId="4610" xr:uid="{00000000-0005-0000-0000-000066170000}"/>
    <cellStyle name="CABEÇALHO 6 7" xfId="4611" xr:uid="{00000000-0005-0000-0000-000067170000}"/>
    <cellStyle name="CABEÇALHO 6 8" xfId="4612" xr:uid="{00000000-0005-0000-0000-000068170000}"/>
    <cellStyle name="CABEÇALHO 7" xfId="4613" xr:uid="{00000000-0005-0000-0000-000069170000}"/>
    <cellStyle name="CABEÇALHO 7 2" xfId="4614" xr:uid="{00000000-0005-0000-0000-00006A170000}"/>
    <cellStyle name="CABEÇALHO 7 2 2" xfId="4615" xr:uid="{00000000-0005-0000-0000-00006B170000}"/>
    <cellStyle name="CABEÇALHO 7 2 2 2" xfId="4616" xr:uid="{00000000-0005-0000-0000-00006C170000}"/>
    <cellStyle name="CABEÇALHO 7 2 2 3" xfId="4617" xr:uid="{00000000-0005-0000-0000-00006D170000}"/>
    <cellStyle name="CABEÇALHO 7 2 2 4" xfId="4618" xr:uid="{00000000-0005-0000-0000-00006E170000}"/>
    <cellStyle name="CABEÇALHO 7 2 3" xfId="4619" xr:uid="{00000000-0005-0000-0000-00006F170000}"/>
    <cellStyle name="CABEÇALHO 7 2 4" xfId="4620" xr:uid="{00000000-0005-0000-0000-000070170000}"/>
    <cellStyle name="CABEÇALHO 7 2 5" xfId="4621" xr:uid="{00000000-0005-0000-0000-000071170000}"/>
    <cellStyle name="CABEÇALHO 7 3" xfId="4622" xr:uid="{00000000-0005-0000-0000-000072170000}"/>
    <cellStyle name="CABEÇALHO 7 3 2" xfId="4623" xr:uid="{00000000-0005-0000-0000-000073170000}"/>
    <cellStyle name="CABEÇALHO 7 3 2 2" xfId="4624" xr:uid="{00000000-0005-0000-0000-000074170000}"/>
    <cellStyle name="CABEÇALHO 7 3 2 3" xfId="4625" xr:uid="{00000000-0005-0000-0000-000075170000}"/>
    <cellStyle name="CABEÇALHO 7 3 2 4" xfId="4626" xr:uid="{00000000-0005-0000-0000-000076170000}"/>
    <cellStyle name="CABEÇALHO 7 3 3" xfId="4627" xr:uid="{00000000-0005-0000-0000-000077170000}"/>
    <cellStyle name="CABEÇALHO 7 3 4" xfId="4628" xr:uid="{00000000-0005-0000-0000-000078170000}"/>
    <cellStyle name="CABEÇALHO 7 3 5" xfId="4629" xr:uid="{00000000-0005-0000-0000-000079170000}"/>
    <cellStyle name="CABEÇALHO 7 4" xfId="4630" xr:uid="{00000000-0005-0000-0000-00007A170000}"/>
    <cellStyle name="CABEÇALHO 7 4 2" xfId="4631" xr:uid="{00000000-0005-0000-0000-00007B170000}"/>
    <cellStyle name="CABEÇALHO 7 4 3" xfId="4632" xr:uid="{00000000-0005-0000-0000-00007C170000}"/>
    <cellStyle name="CABEÇALHO 7 4 4" xfId="4633" xr:uid="{00000000-0005-0000-0000-00007D170000}"/>
    <cellStyle name="CABEÇALHO 7 5" xfId="4634" xr:uid="{00000000-0005-0000-0000-00007E170000}"/>
    <cellStyle name="CABEÇALHO 7 6" xfId="4635" xr:uid="{00000000-0005-0000-0000-00007F170000}"/>
    <cellStyle name="CABEÇALHO 7 7" xfId="4636" xr:uid="{00000000-0005-0000-0000-000080170000}"/>
    <cellStyle name="CABEÇALHO 8" xfId="4637" xr:uid="{00000000-0005-0000-0000-000081170000}"/>
    <cellStyle name="CABEÇALHO 8 2" xfId="4638" xr:uid="{00000000-0005-0000-0000-000082170000}"/>
    <cellStyle name="CABEÇALHO 8 2 2" xfId="4639" xr:uid="{00000000-0005-0000-0000-000083170000}"/>
    <cellStyle name="CABEÇALHO 8 2 3" xfId="4640" xr:uid="{00000000-0005-0000-0000-000084170000}"/>
    <cellStyle name="CABEÇALHO 8 2 4" xfId="4641" xr:uid="{00000000-0005-0000-0000-000085170000}"/>
    <cellStyle name="CABEÇALHO 8 3" xfId="4642" xr:uid="{00000000-0005-0000-0000-000086170000}"/>
    <cellStyle name="CABEÇALHO 8 4" xfId="4643" xr:uid="{00000000-0005-0000-0000-000087170000}"/>
    <cellStyle name="CABEÇALHO 8 5" xfId="4644" xr:uid="{00000000-0005-0000-0000-000088170000}"/>
    <cellStyle name="CABEÇALHO 9" xfId="4645" xr:uid="{00000000-0005-0000-0000-000089170000}"/>
    <cellStyle name="CABEÇALHO 9 2" xfId="4646" xr:uid="{00000000-0005-0000-0000-00008A170000}"/>
    <cellStyle name="CABEÇALHO 9 3" xfId="4647" xr:uid="{00000000-0005-0000-0000-00008B170000}"/>
    <cellStyle name="CABEÇALHO 9 4" xfId="4648" xr:uid="{00000000-0005-0000-0000-00008C170000}"/>
    <cellStyle name="Calculation" xfId="4649" xr:uid="{00000000-0005-0000-0000-00008D170000}"/>
    <cellStyle name="Calculation 10" xfId="4650" xr:uid="{00000000-0005-0000-0000-00008E170000}"/>
    <cellStyle name="Calculation 10 10" xfId="4651" xr:uid="{00000000-0005-0000-0000-00008F170000}"/>
    <cellStyle name="Calculation 10 10 2" xfId="21146" xr:uid="{00000000-0005-0000-0000-000090170000}"/>
    <cellStyle name="Calculation 10 10 2 2" xfId="31348" xr:uid="{00000000-0005-0000-0000-000091170000}"/>
    <cellStyle name="Calculation 10 10 3" xfId="28456" xr:uid="{00000000-0005-0000-0000-000092170000}"/>
    <cellStyle name="Calculation 10 11" xfId="21145" xr:uid="{00000000-0005-0000-0000-000093170000}"/>
    <cellStyle name="Calculation 10 11 2" xfId="31347" xr:uid="{00000000-0005-0000-0000-000094170000}"/>
    <cellStyle name="Calculation 10 12" xfId="28455" xr:uid="{00000000-0005-0000-0000-000095170000}"/>
    <cellStyle name="Calculation 10 2" xfId="4652" xr:uid="{00000000-0005-0000-0000-000096170000}"/>
    <cellStyle name="Calculation 10 2 10" xfId="28457" xr:uid="{00000000-0005-0000-0000-000097170000}"/>
    <cellStyle name="Calculation 10 2 2" xfId="4653" xr:uid="{00000000-0005-0000-0000-000098170000}"/>
    <cellStyle name="Calculation 10 2 2 2" xfId="4654" xr:uid="{00000000-0005-0000-0000-000099170000}"/>
    <cellStyle name="Calculation 10 2 2 2 2" xfId="4655" xr:uid="{00000000-0005-0000-0000-00009A170000}"/>
    <cellStyle name="Calculation 10 2 2 2 2 2" xfId="21150" xr:uid="{00000000-0005-0000-0000-00009B170000}"/>
    <cellStyle name="Calculation 10 2 2 2 2 2 2" xfId="31352" xr:uid="{00000000-0005-0000-0000-00009C170000}"/>
    <cellStyle name="Calculation 10 2 2 2 2 3" xfId="28460" xr:uid="{00000000-0005-0000-0000-00009D170000}"/>
    <cellStyle name="Calculation 10 2 2 2 3" xfId="4656" xr:uid="{00000000-0005-0000-0000-00009E170000}"/>
    <cellStyle name="Calculation 10 2 2 2 3 2" xfId="21151" xr:uid="{00000000-0005-0000-0000-00009F170000}"/>
    <cellStyle name="Calculation 10 2 2 2 3 2 2" xfId="31353" xr:uid="{00000000-0005-0000-0000-0000A0170000}"/>
    <cellStyle name="Calculation 10 2 2 2 3 3" xfId="28461" xr:uid="{00000000-0005-0000-0000-0000A1170000}"/>
    <cellStyle name="Calculation 10 2 2 2 4" xfId="4657" xr:uid="{00000000-0005-0000-0000-0000A2170000}"/>
    <cellStyle name="Calculation 10 2 2 2 4 2" xfId="21152" xr:uid="{00000000-0005-0000-0000-0000A3170000}"/>
    <cellStyle name="Calculation 10 2 2 2 4 2 2" xfId="31354" xr:uid="{00000000-0005-0000-0000-0000A4170000}"/>
    <cellStyle name="Calculation 10 2 2 2 4 3" xfId="28462" xr:uid="{00000000-0005-0000-0000-0000A5170000}"/>
    <cellStyle name="Calculation 10 2 2 2 5" xfId="4658" xr:uid="{00000000-0005-0000-0000-0000A6170000}"/>
    <cellStyle name="Calculation 10 2 2 2 5 2" xfId="21153" xr:uid="{00000000-0005-0000-0000-0000A7170000}"/>
    <cellStyle name="Calculation 10 2 2 2 5 2 2" xfId="31355" xr:uid="{00000000-0005-0000-0000-0000A8170000}"/>
    <cellStyle name="Calculation 10 2 2 2 5 3" xfId="28463" xr:uid="{00000000-0005-0000-0000-0000A9170000}"/>
    <cellStyle name="Calculation 10 2 2 2 6" xfId="4659" xr:uid="{00000000-0005-0000-0000-0000AA170000}"/>
    <cellStyle name="Calculation 10 2 2 2 6 2" xfId="21154" xr:uid="{00000000-0005-0000-0000-0000AB170000}"/>
    <cellStyle name="Calculation 10 2 2 2 6 2 2" xfId="31356" xr:uid="{00000000-0005-0000-0000-0000AC170000}"/>
    <cellStyle name="Calculation 10 2 2 2 6 3" xfId="28464" xr:uid="{00000000-0005-0000-0000-0000AD170000}"/>
    <cellStyle name="Calculation 10 2 2 2 7" xfId="21149" xr:uid="{00000000-0005-0000-0000-0000AE170000}"/>
    <cellStyle name="Calculation 10 2 2 2 7 2" xfId="31351" xr:uid="{00000000-0005-0000-0000-0000AF170000}"/>
    <cellStyle name="Calculation 10 2 2 2 8" xfId="28459" xr:uid="{00000000-0005-0000-0000-0000B0170000}"/>
    <cellStyle name="Calculation 10 2 2 3" xfId="4660" xr:uid="{00000000-0005-0000-0000-0000B1170000}"/>
    <cellStyle name="Calculation 10 2 2 3 2" xfId="21155" xr:uid="{00000000-0005-0000-0000-0000B2170000}"/>
    <cellStyle name="Calculation 10 2 2 3 2 2" xfId="31357" xr:uid="{00000000-0005-0000-0000-0000B3170000}"/>
    <cellStyle name="Calculation 10 2 2 3 3" xfId="28465" xr:uid="{00000000-0005-0000-0000-0000B4170000}"/>
    <cellStyle name="Calculation 10 2 2 4" xfId="4661" xr:uid="{00000000-0005-0000-0000-0000B5170000}"/>
    <cellStyle name="Calculation 10 2 2 4 2" xfId="21156" xr:uid="{00000000-0005-0000-0000-0000B6170000}"/>
    <cellStyle name="Calculation 10 2 2 4 2 2" xfId="31358" xr:uid="{00000000-0005-0000-0000-0000B7170000}"/>
    <cellStyle name="Calculation 10 2 2 4 3" xfId="28466" xr:uid="{00000000-0005-0000-0000-0000B8170000}"/>
    <cellStyle name="Calculation 10 2 2 5" xfId="4662" xr:uid="{00000000-0005-0000-0000-0000B9170000}"/>
    <cellStyle name="Calculation 10 2 2 5 2" xfId="21157" xr:uid="{00000000-0005-0000-0000-0000BA170000}"/>
    <cellStyle name="Calculation 10 2 2 5 2 2" xfId="31359" xr:uid="{00000000-0005-0000-0000-0000BB170000}"/>
    <cellStyle name="Calculation 10 2 2 5 3" xfId="28467" xr:uid="{00000000-0005-0000-0000-0000BC170000}"/>
    <cellStyle name="Calculation 10 2 2 6" xfId="4663" xr:uid="{00000000-0005-0000-0000-0000BD170000}"/>
    <cellStyle name="Calculation 10 2 2 6 2" xfId="21158" xr:uid="{00000000-0005-0000-0000-0000BE170000}"/>
    <cellStyle name="Calculation 10 2 2 6 2 2" xfId="31360" xr:uid="{00000000-0005-0000-0000-0000BF170000}"/>
    <cellStyle name="Calculation 10 2 2 6 3" xfId="28468" xr:uid="{00000000-0005-0000-0000-0000C0170000}"/>
    <cellStyle name="Calculation 10 2 2 7" xfId="4664" xr:uid="{00000000-0005-0000-0000-0000C1170000}"/>
    <cellStyle name="Calculation 10 2 2 7 2" xfId="21159" xr:uid="{00000000-0005-0000-0000-0000C2170000}"/>
    <cellStyle name="Calculation 10 2 2 7 2 2" xfId="31361" xr:uid="{00000000-0005-0000-0000-0000C3170000}"/>
    <cellStyle name="Calculation 10 2 2 7 3" xfId="28469" xr:uid="{00000000-0005-0000-0000-0000C4170000}"/>
    <cellStyle name="Calculation 10 2 2 8" xfId="21148" xr:uid="{00000000-0005-0000-0000-0000C5170000}"/>
    <cellStyle name="Calculation 10 2 2 8 2" xfId="31350" xr:uid="{00000000-0005-0000-0000-0000C6170000}"/>
    <cellStyle name="Calculation 10 2 2 9" xfId="28458" xr:uid="{00000000-0005-0000-0000-0000C7170000}"/>
    <cellStyle name="Calculation 10 2 3" xfId="4665" xr:uid="{00000000-0005-0000-0000-0000C8170000}"/>
    <cellStyle name="Calculation 10 2 3 2" xfId="4666" xr:uid="{00000000-0005-0000-0000-0000C9170000}"/>
    <cellStyle name="Calculation 10 2 3 2 2" xfId="21161" xr:uid="{00000000-0005-0000-0000-0000CA170000}"/>
    <cellStyle name="Calculation 10 2 3 2 2 2" xfId="31363" xr:uid="{00000000-0005-0000-0000-0000CB170000}"/>
    <cellStyle name="Calculation 10 2 3 2 3" xfId="28471" xr:uid="{00000000-0005-0000-0000-0000CC170000}"/>
    <cellStyle name="Calculation 10 2 3 3" xfId="4667" xr:uid="{00000000-0005-0000-0000-0000CD170000}"/>
    <cellStyle name="Calculation 10 2 3 3 2" xfId="21162" xr:uid="{00000000-0005-0000-0000-0000CE170000}"/>
    <cellStyle name="Calculation 10 2 3 3 2 2" xfId="31364" xr:uid="{00000000-0005-0000-0000-0000CF170000}"/>
    <cellStyle name="Calculation 10 2 3 3 3" xfId="28472" xr:uid="{00000000-0005-0000-0000-0000D0170000}"/>
    <cellStyle name="Calculation 10 2 3 4" xfId="4668" xr:uid="{00000000-0005-0000-0000-0000D1170000}"/>
    <cellStyle name="Calculation 10 2 3 4 2" xfId="21163" xr:uid="{00000000-0005-0000-0000-0000D2170000}"/>
    <cellStyle name="Calculation 10 2 3 4 2 2" xfId="31365" xr:uid="{00000000-0005-0000-0000-0000D3170000}"/>
    <cellStyle name="Calculation 10 2 3 4 3" xfId="28473" xr:uid="{00000000-0005-0000-0000-0000D4170000}"/>
    <cellStyle name="Calculation 10 2 3 5" xfId="4669" xr:uid="{00000000-0005-0000-0000-0000D5170000}"/>
    <cellStyle name="Calculation 10 2 3 5 2" xfId="21164" xr:uid="{00000000-0005-0000-0000-0000D6170000}"/>
    <cellStyle name="Calculation 10 2 3 5 2 2" xfId="31366" xr:uid="{00000000-0005-0000-0000-0000D7170000}"/>
    <cellStyle name="Calculation 10 2 3 5 3" xfId="28474" xr:uid="{00000000-0005-0000-0000-0000D8170000}"/>
    <cellStyle name="Calculation 10 2 3 6" xfId="4670" xr:uid="{00000000-0005-0000-0000-0000D9170000}"/>
    <cellStyle name="Calculation 10 2 3 6 2" xfId="21165" xr:uid="{00000000-0005-0000-0000-0000DA170000}"/>
    <cellStyle name="Calculation 10 2 3 6 2 2" xfId="31367" xr:uid="{00000000-0005-0000-0000-0000DB170000}"/>
    <cellStyle name="Calculation 10 2 3 6 3" xfId="28475" xr:uid="{00000000-0005-0000-0000-0000DC170000}"/>
    <cellStyle name="Calculation 10 2 3 7" xfId="21160" xr:uid="{00000000-0005-0000-0000-0000DD170000}"/>
    <cellStyle name="Calculation 10 2 3 7 2" xfId="31362" xr:uid="{00000000-0005-0000-0000-0000DE170000}"/>
    <cellStyle name="Calculation 10 2 3 8" xfId="28470" xr:uid="{00000000-0005-0000-0000-0000DF170000}"/>
    <cellStyle name="Calculation 10 2 4" xfId="4671" xr:uid="{00000000-0005-0000-0000-0000E0170000}"/>
    <cellStyle name="Calculation 10 2 4 2" xfId="21166" xr:uid="{00000000-0005-0000-0000-0000E1170000}"/>
    <cellStyle name="Calculation 10 2 4 2 2" xfId="31368" xr:uid="{00000000-0005-0000-0000-0000E2170000}"/>
    <cellStyle name="Calculation 10 2 4 3" xfId="28476" xr:uid="{00000000-0005-0000-0000-0000E3170000}"/>
    <cellStyle name="Calculation 10 2 5" xfId="4672" xr:uid="{00000000-0005-0000-0000-0000E4170000}"/>
    <cellStyle name="Calculation 10 2 5 2" xfId="21167" xr:uid="{00000000-0005-0000-0000-0000E5170000}"/>
    <cellStyle name="Calculation 10 2 5 2 2" xfId="31369" xr:uid="{00000000-0005-0000-0000-0000E6170000}"/>
    <cellStyle name="Calculation 10 2 5 3" xfId="28477" xr:uid="{00000000-0005-0000-0000-0000E7170000}"/>
    <cellStyle name="Calculation 10 2 6" xfId="4673" xr:uid="{00000000-0005-0000-0000-0000E8170000}"/>
    <cellStyle name="Calculation 10 2 6 2" xfId="21168" xr:uid="{00000000-0005-0000-0000-0000E9170000}"/>
    <cellStyle name="Calculation 10 2 6 2 2" xfId="31370" xr:uid="{00000000-0005-0000-0000-0000EA170000}"/>
    <cellStyle name="Calculation 10 2 6 3" xfId="28478" xr:uid="{00000000-0005-0000-0000-0000EB170000}"/>
    <cellStyle name="Calculation 10 2 7" xfId="4674" xr:uid="{00000000-0005-0000-0000-0000EC170000}"/>
    <cellStyle name="Calculation 10 2 7 2" xfId="21169" xr:uid="{00000000-0005-0000-0000-0000ED170000}"/>
    <cellStyle name="Calculation 10 2 7 2 2" xfId="31371" xr:uid="{00000000-0005-0000-0000-0000EE170000}"/>
    <cellStyle name="Calculation 10 2 7 3" xfId="28479" xr:uid="{00000000-0005-0000-0000-0000EF170000}"/>
    <cellStyle name="Calculation 10 2 8" xfId="4675" xr:uid="{00000000-0005-0000-0000-0000F0170000}"/>
    <cellStyle name="Calculation 10 2 8 2" xfId="21170" xr:uid="{00000000-0005-0000-0000-0000F1170000}"/>
    <cellStyle name="Calculation 10 2 8 2 2" xfId="31372" xr:uid="{00000000-0005-0000-0000-0000F2170000}"/>
    <cellStyle name="Calculation 10 2 8 3" xfId="28480" xr:uid="{00000000-0005-0000-0000-0000F3170000}"/>
    <cellStyle name="Calculation 10 2 9" xfId="21147" xr:uid="{00000000-0005-0000-0000-0000F4170000}"/>
    <cellStyle name="Calculation 10 2 9 2" xfId="31349" xr:uid="{00000000-0005-0000-0000-0000F5170000}"/>
    <cellStyle name="Calculation 10 3" xfId="4676" xr:uid="{00000000-0005-0000-0000-0000F6170000}"/>
    <cellStyle name="Calculation 10 3 2" xfId="4677" xr:uid="{00000000-0005-0000-0000-0000F7170000}"/>
    <cellStyle name="Calculation 10 3 2 2" xfId="4678" xr:uid="{00000000-0005-0000-0000-0000F8170000}"/>
    <cellStyle name="Calculation 10 3 2 2 2" xfId="21173" xr:uid="{00000000-0005-0000-0000-0000F9170000}"/>
    <cellStyle name="Calculation 10 3 2 2 2 2" xfId="31375" xr:uid="{00000000-0005-0000-0000-0000FA170000}"/>
    <cellStyle name="Calculation 10 3 2 2 3" xfId="28483" xr:uid="{00000000-0005-0000-0000-0000FB170000}"/>
    <cellStyle name="Calculation 10 3 2 3" xfId="4679" xr:uid="{00000000-0005-0000-0000-0000FC170000}"/>
    <cellStyle name="Calculation 10 3 2 3 2" xfId="21174" xr:uid="{00000000-0005-0000-0000-0000FD170000}"/>
    <cellStyle name="Calculation 10 3 2 3 2 2" xfId="31376" xr:uid="{00000000-0005-0000-0000-0000FE170000}"/>
    <cellStyle name="Calculation 10 3 2 3 3" xfId="28484" xr:uid="{00000000-0005-0000-0000-0000FF170000}"/>
    <cellStyle name="Calculation 10 3 2 4" xfId="4680" xr:uid="{00000000-0005-0000-0000-000000180000}"/>
    <cellStyle name="Calculation 10 3 2 4 2" xfId="21175" xr:uid="{00000000-0005-0000-0000-000001180000}"/>
    <cellStyle name="Calculation 10 3 2 4 2 2" xfId="31377" xr:uid="{00000000-0005-0000-0000-000002180000}"/>
    <cellStyle name="Calculation 10 3 2 4 3" xfId="28485" xr:uid="{00000000-0005-0000-0000-000003180000}"/>
    <cellStyle name="Calculation 10 3 2 5" xfId="4681" xr:uid="{00000000-0005-0000-0000-000004180000}"/>
    <cellStyle name="Calculation 10 3 2 5 2" xfId="21176" xr:uid="{00000000-0005-0000-0000-000005180000}"/>
    <cellStyle name="Calculation 10 3 2 5 2 2" xfId="31378" xr:uid="{00000000-0005-0000-0000-000006180000}"/>
    <cellStyle name="Calculation 10 3 2 5 3" xfId="28486" xr:uid="{00000000-0005-0000-0000-000007180000}"/>
    <cellStyle name="Calculation 10 3 2 6" xfId="4682" xr:uid="{00000000-0005-0000-0000-000008180000}"/>
    <cellStyle name="Calculation 10 3 2 6 2" xfId="21177" xr:uid="{00000000-0005-0000-0000-000009180000}"/>
    <cellStyle name="Calculation 10 3 2 6 2 2" xfId="31379" xr:uid="{00000000-0005-0000-0000-00000A180000}"/>
    <cellStyle name="Calculation 10 3 2 6 3" xfId="28487" xr:uid="{00000000-0005-0000-0000-00000B180000}"/>
    <cellStyle name="Calculation 10 3 2 7" xfId="21172" xr:uid="{00000000-0005-0000-0000-00000C180000}"/>
    <cellStyle name="Calculation 10 3 2 7 2" xfId="31374" xr:uid="{00000000-0005-0000-0000-00000D180000}"/>
    <cellStyle name="Calculation 10 3 2 8" xfId="28482" xr:uid="{00000000-0005-0000-0000-00000E180000}"/>
    <cellStyle name="Calculation 10 3 3" xfId="4683" xr:uid="{00000000-0005-0000-0000-00000F180000}"/>
    <cellStyle name="Calculation 10 3 3 2" xfId="21178" xr:uid="{00000000-0005-0000-0000-000010180000}"/>
    <cellStyle name="Calculation 10 3 3 2 2" xfId="31380" xr:uid="{00000000-0005-0000-0000-000011180000}"/>
    <cellStyle name="Calculation 10 3 3 3" xfId="28488" xr:uid="{00000000-0005-0000-0000-000012180000}"/>
    <cellStyle name="Calculation 10 3 4" xfId="4684" xr:uid="{00000000-0005-0000-0000-000013180000}"/>
    <cellStyle name="Calculation 10 3 4 2" xfId="21179" xr:uid="{00000000-0005-0000-0000-000014180000}"/>
    <cellStyle name="Calculation 10 3 4 2 2" xfId="31381" xr:uid="{00000000-0005-0000-0000-000015180000}"/>
    <cellStyle name="Calculation 10 3 4 3" xfId="28489" xr:uid="{00000000-0005-0000-0000-000016180000}"/>
    <cellStyle name="Calculation 10 3 5" xfId="4685" xr:uid="{00000000-0005-0000-0000-000017180000}"/>
    <cellStyle name="Calculation 10 3 5 2" xfId="21180" xr:uid="{00000000-0005-0000-0000-000018180000}"/>
    <cellStyle name="Calculation 10 3 5 2 2" xfId="31382" xr:uid="{00000000-0005-0000-0000-000019180000}"/>
    <cellStyle name="Calculation 10 3 5 3" xfId="28490" xr:uid="{00000000-0005-0000-0000-00001A180000}"/>
    <cellStyle name="Calculation 10 3 6" xfId="4686" xr:uid="{00000000-0005-0000-0000-00001B180000}"/>
    <cellStyle name="Calculation 10 3 6 2" xfId="21181" xr:uid="{00000000-0005-0000-0000-00001C180000}"/>
    <cellStyle name="Calculation 10 3 6 2 2" xfId="31383" xr:uid="{00000000-0005-0000-0000-00001D180000}"/>
    <cellStyle name="Calculation 10 3 6 3" xfId="28491" xr:uid="{00000000-0005-0000-0000-00001E180000}"/>
    <cellStyle name="Calculation 10 3 7" xfId="4687" xr:uid="{00000000-0005-0000-0000-00001F180000}"/>
    <cellStyle name="Calculation 10 3 7 2" xfId="21182" xr:uid="{00000000-0005-0000-0000-000020180000}"/>
    <cellStyle name="Calculation 10 3 7 2 2" xfId="31384" xr:uid="{00000000-0005-0000-0000-000021180000}"/>
    <cellStyle name="Calculation 10 3 7 3" xfId="28492" xr:uid="{00000000-0005-0000-0000-000022180000}"/>
    <cellStyle name="Calculation 10 3 8" xfId="21171" xr:uid="{00000000-0005-0000-0000-000023180000}"/>
    <cellStyle name="Calculation 10 3 8 2" xfId="31373" xr:uid="{00000000-0005-0000-0000-000024180000}"/>
    <cellStyle name="Calculation 10 3 9" xfId="28481" xr:uid="{00000000-0005-0000-0000-000025180000}"/>
    <cellStyle name="Calculation 10 4" xfId="4688" xr:uid="{00000000-0005-0000-0000-000026180000}"/>
    <cellStyle name="Calculation 10 4 2" xfId="4689" xr:uid="{00000000-0005-0000-0000-000027180000}"/>
    <cellStyle name="Calculation 10 4 2 2" xfId="4690" xr:uid="{00000000-0005-0000-0000-000028180000}"/>
    <cellStyle name="Calculation 10 4 2 2 2" xfId="21185" xr:uid="{00000000-0005-0000-0000-000029180000}"/>
    <cellStyle name="Calculation 10 4 2 2 2 2" xfId="31387" xr:uid="{00000000-0005-0000-0000-00002A180000}"/>
    <cellStyle name="Calculation 10 4 2 2 3" xfId="28495" xr:uid="{00000000-0005-0000-0000-00002B180000}"/>
    <cellStyle name="Calculation 10 4 2 3" xfId="4691" xr:uid="{00000000-0005-0000-0000-00002C180000}"/>
    <cellStyle name="Calculation 10 4 2 3 2" xfId="21186" xr:uid="{00000000-0005-0000-0000-00002D180000}"/>
    <cellStyle name="Calculation 10 4 2 3 2 2" xfId="31388" xr:uid="{00000000-0005-0000-0000-00002E180000}"/>
    <cellStyle name="Calculation 10 4 2 3 3" xfId="28496" xr:uid="{00000000-0005-0000-0000-00002F180000}"/>
    <cellStyle name="Calculation 10 4 2 4" xfId="4692" xr:uid="{00000000-0005-0000-0000-000030180000}"/>
    <cellStyle name="Calculation 10 4 2 4 2" xfId="21187" xr:uid="{00000000-0005-0000-0000-000031180000}"/>
    <cellStyle name="Calculation 10 4 2 4 2 2" xfId="31389" xr:uid="{00000000-0005-0000-0000-000032180000}"/>
    <cellStyle name="Calculation 10 4 2 4 3" xfId="28497" xr:uid="{00000000-0005-0000-0000-000033180000}"/>
    <cellStyle name="Calculation 10 4 2 5" xfId="4693" xr:uid="{00000000-0005-0000-0000-000034180000}"/>
    <cellStyle name="Calculation 10 4 2 5 2" xfId="21188" xr:uid="{00000000-0005-0000-0000-000035180000}"/>
    <cellStyle name="Calculation 10 4 2 5 2 2" xfId="31390" xr:uid="{00000000-0005-0000-0000-000036180000}"/>
    <cellStyle name="Calculation 10 4 2 5 3" xfId="28498" xr:uid="{00000000-0005-0000-0000-000037180000}"/>
    <cellStyle name="Calculation 10 4 2 6" xfId="4694" xr:uid="{00000000-0005-0000-0000-000038180000}"/>
    <cellStyle name="Calculation 10 4 2 6 2" xfId="21189" xr:uid="{00000000-0005-0000-0000-000039180000}"/>
    <cellStyle name="Calculation 10 4 2 6 2 2" xfId="31391" xr:uid="{00000000-0005-0000-0000-00003A180000}"/>
    <cellStyle name="Calculation 10 4 2 6 3" xfId="28499" xr:uid="{00000000-0005-0000-0000-00003B180000}"/>
    <cellStyle name="Calculation 10 4 2 7" xfId="21184" xr:uid="{00000000-0005-0000-0000-00003C180000}"/>
    <cellStyle name="Calculation 10 4 2 7 2" xfId="31386" xr:uid="{00000000-0005-0000-0000-00003D180000}"/>
    <cellStyle name="Calculation 10 4 2 8" xfId="28494" xr:uid="{00000000-0005-0000-0000-00003E180000}"/>
    <cellStyle name="Calculation 10 4 3" xfId="4695" xr:uid="{00000000-0005-0000-0000-00003F180000}"/>
    <cellStyle name="Calculation 10 4 3 2" xfId="21190" xr:uid="{00000000-0005-0000-0000-000040180000}"/>
    <cellStyle name="Calculation 10 4 3 2 2" xfId="31392" xr:uid="{00000000-0005-0000-0000-000041180000}"/>
    <cellStyle name="Calculation 10 4 3 3" xfId="28500" xr:uid="{00000000-0005-0000-0000-000042180000}"/>
    <cellStyle name="Calculation 10 4 4" xfId="4696" xr:uid="{00000000-0005-0000-0000-000043180000}"/>
    <cellStyle name="Calculation 10 4 4 2" xfId="21191" xr:uid="{00000000-0005-0000-0000-000044180000}"/>
    <cellStyle name="Calculation 10 4 4 2 2" xfId="31393" xr:uid="{00000000-0005-0000-0000-000045180000}"/>
    <cellStyle name="Calculation 10 4 4 3" xfId="28501" xr:uid="{00000000-0005-0000-0000-000046180000}"/>
    <cellStyle name="Calculation 10 4 5" xfId="4697" xr:uid="{00000000-0005-0000-0000-000047180000}"/>
    <cellStyle name="Calculation 10 4 5 2" xfId="21192" xr:uid="{00000000-0005-0000-0000-000048180000}"/>
    <cellStyle name="Calculation 10 4 5 2 2" xfId="31394" xr:uid="{00000000-0005-0000-0000-000049180000}"/>
    <cellStyle name="Calculation 10 4 5 3" xfId="28502" xr:uid="{00000000-0005-0000-0000-00004A180000}"/>
    <cellStyle name="Calculation 10 4 6" xfId="4698" xr:uid="{00000000-0005-0000-0000-00004B180000}"/>
    <cellStyle name="Calculation 10 4 6 2" xfId="21193" xr:uid="{00000000-0005-0000-0000-00004C180000}"/>
    <cellStyle name="Calculation 10 4 6 2 2" xfId="31395" xr:uid="{00000000-0005-0000-0000-00004D180000}"/>
    <cellStyle name="Calculation 10 4 6 3" xfId="28503" xr:uid="{00000000-0005-0000-0000-00004E180000}"/>
    <cellStyle name="Calculation 10 4 7" xfId="4699" xr:uid="{00000000-0005-0000-0000-00004F180000}"/>
    <cellStyle name="Calculation 10 4 7 2" xfId="21194" xr:uid="{00000000-0005-0000-0000-000050180000}"/>
    <cellStyle name="Calculation 10 4 7 2 2" xfId="31396" xr:uid="{00000000-0005-0000-0000-000051180000}"/>
    <cellStyle name="Calculation 10 4 7 3" xfId="28504" xr:uid="{00000000-0005-0000-0000-000052180000}"/>
    <cellStyle name="Calculation 10 4 8" xfId="21183" xr:uid="{00000000-0005-0000-0000-000053180000}"/>
    <cellStyle name="Calculation 10 4 8 2" xfId="31385" xr:uid="{00000000-0005-0000-0000-000054180000}"/>
    <cellStyle name="Calculation 10 4 9" xfId="28493" xr:uid="{00000000-0005-0000-0000-000055180000}"/>
    <cellStyle name="Calculation 10 5" xfId="4700" xr:uid="{00000000-0005-0000-0000-000056180000}"/>
    <cellStyle name="Calculation 10 5 2" xfId="4701" xr:uid="{00000000-0005-0000-0000-000057180000}"/>
    <cellStyle name="Calculation 10 5 2 2" xfId="21196" xr:uid="{00000000-0005-0000-0000-000058180000}"/>
    <cellStyle name="Calculation 10 5 2 2 2" xfId="31398" xr:uid="{00000000-0005-0000-0000-000059180000}"/>
    <cellStyle name="Calculation 10 5 2 3" xfId="28506" xr:uid="{00000000-0005-0000-0000-00005A180000}"/>
    <cellStyle name="Calculation 10 5 3" xfId="4702" xr:uid="{00000000-0005-0000-0000-00005B180000}"/>
    <cellStyle name="Calculation 10 5 3 2" xfId="21197" xr:uid="{00000000-0005-0000-0000-00005C180000}"/>
    <cellStyle name="Calculation 10 5 3 2 2" xfId="31399" xr:uid="{00000000-0005-0000-0000-00005D180000}"/>
    <cellStyle name="Calculation 10 5 3 3" xfId="28507" xr:uid="{00000000-0005-0000-0000-00005E180000}"/>
    <cellStyle name="Calculation 10 5 4" xfId="4703" xr:uid="{00000000-0005-0000-0000-00005F180000}"/>
    <cellStyle name="Calculation 10 5 4 2" xfId="21198" xr:uid="{00000000-0005-0000-0000-000060180000}"/>
    <cellStyle name="Calculation 10 5 4 2 2" xfId="31400" xr:uid="{00000000-0005-0000-0000-000061180000}"/>
    <cellStyle name="Calculation 10 5 4 3" xfId="28508" xr:uid="{00000000-0005-0000-0000-000062180000}"/>
    <cellStyle name="Calculation 10 5 5" xfId="4704" xr:uid="{00000000-0005-0000-0000-000063180000}"/>
    <cellStyle name="Calculation 10 5 5 2" xfId="21199" xr:uid="{00000000-0005-0000-0000-000064180000}"/>
    <cellStyle name="Calculation 10 5 5 2 2" xfId="31401" xr:uid="{00000000-0005-0000-0000-000065180000}"/>
    <cellStyle name="Calculation 10 5 5 3" xfId="28509" xr:uid="{00000000-0005-0000-0000-000066180000}"/>
    <cellStyle name="Calculation 10 5 6" xfId="4705" xr:uid="{00000000-0005-0000-0000-000067180000}"/>
    <cellStyle name="Calculation 10 5 6 2" xfId="21200" xr:uid="{00000000-0005-0000-0000-000068180000}"/>
    <cellStyle name="Calculation 10 5 6 2 2" xfId="31402" xr:uid="{00000000-0005-0000-0000-000069180000}"/>
    <cellStyle name="Calculation 10 5 6 3" xfId="28510" xr:uid="{00000000-0005-0000-0000-00006A180000}"/>
    <cellStyle name="Calculation 10 5 7" xfId="21195" xr:uid="{00000000-0005-0000-0000-00006B180000}"/>
    <cellStyle name="Calculation 10 5 7 2" xfId="31397" xr:uid="{00000000-0005-0000-0000-00006C180000}"/>
    <cellStyle name="Calculation 10 5 8" xfId="28505" xr:uid="{00000000-0005-0000-0000-00006D180000}"/>
    <cellStyle name="Calculation 10 6" xfId="4706" xr:uid="{00000000-0005-0000-0000-00006E180000}"/>
    <cellStyle name="Calculation 10 6 2" xfId="21201" xr:uid="{00000000-0005-0000-0000-00006F180000}"/>
    <cellStyle name="Calculation 10 6 2 2" xfId="31403" xr:uid="{00000000-0005-0000-0000-000070180000}"/>
    <cellStyle name="Calculation 10 6 3" xfId="28511" xr:uid="{00000000-0005-0000-0000-000071180000}"/>
    <cellStyle name="Calculation 10 7" xfId="4707" xr:uid="{00000000-0005-0000-0000-000072180000}"/>
    <cellStyle name="Calculation 10 7 2" xfId="21202" xr:uid="{00000000-0005-0000-0000-000073180000}"/>
    <cellStyle name="Calculation 10 7 2 2" xfId="31404" xr:uid="{00000000-0005-0000-0000-000074180000}"/>
    <cellStyle name="Calculation 10 7 3" xfId="28512" xr:uid="{00000000-0005-0000-0000-000075180000}"/>
    <cellStyle name="Calculation 10 8" xfId="4708" xr:uid="{00000000-0005-0000-0000-000076180000}"/>
    <cellStyle name="Calculation 10 8 2" xfId="21203" xr:uid="{00000000-0005-0000-0000-000077180000}"/>
    <cellStyle name="Calculation 10 8 2 2" xfId="31405" xr:uid="{00000000-0005-0000-0000-000078180000}"/>
    <cellStyle name="Calculation 10 8 3" xfId="28513" xr:uid="{00000000-0005-0000-0000-000079180000}"/>
    <cellStyle name="Calculation 10 9" xfId="4709" xr:uid="{00000000-0005-0000-0000-00007A180000}"/>
    <cellStyle name="Calculation 10 9 2" xfId="21204" xr:uid="{00000000-0005-0000-0000-00007B180000}"/>
    <cellStyle name="Calculation 10 9 2 2" xfId="31406" xr:uid="{00000000-0005-0000-0000-00007C180000}"/>
    <cellStyle name="Calculation 10 9 3" xfId="28514" xr:uid="{00000000-0005-0000-0000-00007D180000}"/>
    <cellStyle name="Calculation 11" xfId="4710" xr:uid="{00000000-0005-0000-0000-00007E180000}"/>
    <cellStyle name="Calculation 11 10" xfId="4711" xr:uid="{00000000-0005-0000-0000-00007F180000}"/>
    <cellStyle name="Calculation 11 10 2" xfId="21206" xr:uid="{00000000-0005-0000-0000-000080180000}"/>
    <cellStyle name="Calculation 11 10 2 2" xfId="31408" xr:uid="{00000000-0005-0000-0000-000081180000}"/>
    <cellStyle name="Calculation 11 10 3" xfId="28516" xr:uid="{00000000-0005-0000-0000-000082180000}"/>
    <cellStyle name="Calculation 11 11" xfId="21205" xr:uid="{00000000-0005-0000-0000-000083180000}"/>
    <cellStyle name="Calculation 11 11 2" xfId="31407" xr:uid="{00000000-0005-0000-0000-000084180000}"/>
    <cellStyle name="Calculation 11 12" xfId="28515" xr:uid="{00000000-0005-0000-0000-000085180000}"/>
    <cellStyle name="Calculation 11 2" xfId="4712" xr:uid="{00000000-0005-0000-0000-000086180000}"/>
    <cellStyle name="Calculation 11 2 10" xfId="28517" xr:uid="{00000000-0005-0000-0000-000087180000}"/>
    <cellStyle name="Calculation 11 2 2" xfId="4713" xr:uid="{00000000-0005-0000-0000-000088180000}"/>
    <cellStyle name="Calculation 11 2 2 2" xfId="4714" xr:uid="{00000000-0005-0000-0000-000089180000}"/>
    <cellStyle name="Calculation 11 2 2 2 2" xfId="4715" xr:uid="{00000000-0005-0000-0000-00008A180000}"/>
    <cellStyle name="Calculation 11 2 2 2 2 2" xfId="21210" xr:uid="{00000000-0005-0000-0000-00008B180000}"/>
    <cellStyle name="Calculation 11 2 2 2 2 2 2" xfId="31412" xr:uid="{00000000-0005-0000-0000-00008C180000}"/>
    <cellStyle name="Calculation 11 2 2 2 2 3" xfId="28520" xr:uid="{00000000-0005-0000-0000-00008D180000}"/>
    <cellStyle name="Calculation 11 2 2 2 3" xfId="4716" xr:uid="{00000000-0005-0000-0000-00008E180000}"/>
    <cellStyle name="Calculation 11 2 2 2 3 2" xfId="21211" xr:uid="{00000000-0005-0000-0000-00008F180000}"/>
    <cellStyle name="Calculation 11 2 2 2 3 2 2" xfId="31413" xr:uid="{00000000-0005-0000-0000-000090180000}"/>
    <cellStyle name="Calculation 11 2 2 2 3 3" xfId="28521" xr:uid="{00000000-0005-0000-0000-000091180000}"/>
    <cellStyle name="Calculation 11 2 2 2 4" xfId="4717" xr:uid="{00000000-0005-0000-0000-000092180000}"/>
    <cellStyle name="Calculation 11 2 2 2 4 2" xfId="21212" xr:uid="{00000000-0005-0000-0000-000093180000}"/>
    <cellStyle name="Calculation 11 2 2 2 4 2 2" xfId="31414" xr:uid="{00000000-0005-0000-0000-000094180000}"/>
    <cellStyle name="Calculation 11 2 2 2 4 3" xfId="28522" xr:uid="{00000000-0005-0000-0000-000095180000}"/>
    <cellStyle name="Calculation 11 2 2 2 5" xfId="4718" xr:uid="{00000000-0005-0000-0000-000096180000}"/>
    <cellStyle name="Calculation 11 2 2 2 5 2" xfId="21213" xr:uid="{00000000-0005-0000-0000-000097180000}"/>
    <cellStyle name="Calculation 11 2 2 2 5 2 2" xfId="31415" xr:uid="{00000000-0005-0000-0000-000098180000}"/>
    <cellStyle name="Calculation 11 2 2 2 5 3" xfId="28523" xr:uid="{00000000-0005-0000-0000-000099180000}"/>
    <cellStyle name="Calculation 11 2 2 2 6" xfId="4719" xr:uid="{00000000-0005-0000-0000-00009A180000}"/>
    <cellStyle name="Calculation 11 2 2 2 6 2" xfId="21214" xr:uid="{00000000-0005-0000-0000-00009B180000}"/>
    <cellStyle name="Calculation 11 2 2 2 6 2 2" xfId="31416" xr:uid="{00000000-0005-0000-0000-00009C180000}"/>
    <cellStyle name="Calculation 11 2 2 2 6 3" xfId="28524" xr:uid="{00000000-0005-0000-0000-00009D180000}"/>
    <cellStyle name="Calculation 11 2 2 2 7" xfId="21209" xr:uid="{00000000-0005-0000-0000-00009E180000}"/>
    <cellStyle name="Calculation 11 2 2 2 7 2" xfId="31411" xr:uid="{00000000-0005-0000-0000-00009F180000}"/>
    <cellStyle name="Calculation 11 2 2 2 8" xfId="28519" xr:uid="{00000000-0005-0000-0000-0000A0180000}"/>
    <cellStyle name="Calculation 11 2 2 3" xfId="4720" xr:uid="{00000000-0005-0000-0000-0000A1180000}"/>
    <cellStyle name="Calculation 11 2 2 3 2" xfId="21215" xr:uid="{00000000-0005-0000-0000-0000A2180000}"/>
    <cellStyle name="Calculation 11 2 2 3 2 2" xfId="31417" xr:uid="{00000000-0005-0000-0000-0000A3180000}"/>
    <cellStyle name="Calculation 11 2 2 3 3" xfId="28525" xr:uid="{00000000-0005-0000-0000-0000A4180000}"/>
    <cellStyle name="Calculation 11 2 2 4" xfId="4721" xr:uid="{00000000-0005-0000-0000-0000A5180000}"/>
    <cellStyle name="Calculation 11 2 2 4 2" xfId="21216" xr:uid="{00000000-0005-0000-0000-0000A6180000}"/>
    <cellStyle name="Calculation 11 2 2 4 2 2" xfId="31418" xr:uid="{00000000-0005-0000-0000-0000A7180000}"/>
    <cellStyle name="Calculation 11 2 2 4 3" xfId="28526" xr:uid="{00000000-0005-0000-0000-0000A8180000}"/>
    <cellStyle name="Calculation 11 2 2 5" xfId="4722" xr:uid="{00000000-0005-0000-0000-0000A9180000}"/>
    <cellStyle name="Calculation 11 2 2 5 2" xfId="21217" xr:uid="{00000000-0005-0000-0000-0000AA180000}"/>
    <cellStyle name="Calculation 11 2 2 5 2 2" xfId="31419" xr:uid="{00000000-0005-0000-0000-0000AB180000}"/>
    <cellStyle name="Calculation 11 2 2 5 3" xfId="28527" xr:uid="{00000000-0005-0000-0000-0000AC180000}"/>
    <cellStyle name="Calculation 11 2 2 6" xfId="4723" xr:uid="{00000000-0005-0000-0000-0000AD180000}"/>
    <cellStyle name="Calculation 11 2 2 6 2" xfId="21218" xr:uid="{00000000-0005-0000-0000-0000AE180000}"/>
    <cellStyle name="Calculation 11 2 2 6 2 2" xfId="31420" xr:uid="{00000000-0005-0000-0000-0000AF180000}"/>
    <cellStyle name="Calculation 11 2 2 6 3" xfId="28528" xr:uid="{00000000-0005-0000-0000-0000B0180000}"/>
    <cellStyle name="Calculation 11 2 2 7" xfId="4724" xr:uid="{00000000-0005-0000-0000-0000B1180000}"/>
    <cellStyle name="Calculation 11 2 2 7 2" xfId="21219" xr:uid="{00000000-0005-0000-0000-0000B2180000}"/>
    <cellStyle name="Calculation 11 2 2 7 2 2" xfId="31421" xr:uid="{00000000-0005-0000-0000-0000B3180000}"/>
    <cellStyle name="Calculation 11 2 2 7 3" xfId="28529" xr:uid="{00000000-0005-0000-0000-0000B4180000}"/>
    <cellStyle name="Calculation 11 2 2 8" xfId="21208" xr:uid="{00000000-0005-0000-0000-0000B5180000}"/>
    <cellStyle name="Calculation 11 2 2 8 2" xfId="31410" xr:uid="{00000000-0005-0000-0000-0000B6180000}"/>
    <cellStyle name="Calculation 11 2 2 9" xfId="28518" xr:uid="{00000000-0005-0000-0000-0000B7180000}"/>
    <cellStyle name="Calculation 11 2 3" xfId="4725" xr:uid="{00000000-0005-0000-0000-0000B8180000}"/>
    <cellStyle name="Calculation 11 2 3 2" xfId="4726" xr:uid="{00000000-0005-0000-0000-0000B9180000}"/>
    <cellStyle name="Calculation 11 2 3 2 2" xfId="21221" xr:uid="{00000000-0005-0000-0000-0000BA180000}"/>
    <cellStyle name="Calculation 11 2 3 2 2 2" xfId="31423" xr:uid="{00000000-0005-0000-0000-0000BB180000}"/>
    <cellStyle name="Calculation 11 2 3 2 3" xfId="28531" xr:uid="{00000000-0005-0000-0000-0000BC180000}"/>
    <cellStyle name="Calculation 11 2 3 3" xfId="4727" xr:uid="{00000000-0005-0000-0000-0000BD180000}"/>
    <cellStyle name="Calculation 11 2 3 3 2" xfId="21222" xr:uid="{00000000-0005-0000-0000-0000BE180000}"/>
    <cellStyle name="Calculation 11 2 3 3 2 2" xfId="31424" xr:uid="{00000000-0005-0000-0000-0000BF180000}"/>
    <cellStyle name="Calculation 11 2 3 3 3" xfId="28532" xr:uid="{00000000-0005-0000-0000-0000C0180000}"/>
    <cellStyle name="Calculation 11 2 3 4" xfId="4728" xr:uid="{00000000-0005-0000-0000-0000C1180000}"/>
    <cellStyle name="Calculation 11 2 3 4 2" xfId="21223" xr:uid="{00000000-0005-0000-0000-0000C2180000}"/>
    <cellStyle name="Calculation 11 2 3 4 2 2" xfId="31425" xr:uid="{00000000-0005-0000-0000-0000C3180000}"/>
    <cellStyle name="Calculation 11 2 3 4 3" xfId="28533" xr:uid="{00000000-0005-0000-0000-0000C4180000}"/>
    <cellStyle name="Calculation 11 2 3 5" xfId="4729" xr:uid="{00000000-0005-0000-0000-0000C5180000}"/>
    <cellStyle name="Calculation 11 2 3 5 2" xfId="21224" xr:uid="{00000000-0005-0000-0000-0000C6180000}"/>
    <cellStyle name="Calculation 11 2 3 5 2 2" xfId="31426" xr:uid="{00000000-0005-0000-0000-0000C7180000}"/>
    <cellStyle name="Calculation 11 2 3 5 3" xfId="28534" xr:uid="{00000000-0005-0000-0000-0000C8180000}"/>
    <cellStyle name="Calculation 11 2 3 6" xfId="4730" xr:uid="{00000000-0005-0000-0000-0000C9180000}"/>
    <cellStyle name="Calculation 11 2 3 6 2" xfId="21225" xr:uid="{00000000-0005-0000-0000-0000CA180000}"/>
    <cellStyle name="Calculation 11 2 3 6 2 2" xfId="31427" xr:uid="{00000000-0005-0000-0000-0000CB180000}"/>
    <cellStyle name="Calculation 11 2 3 6 3" xfId="28535" xr:uid="{00000000-0005-0000-0000-0000CC180000}"/>
    <cellStyle name="Calculation 11 2 3 7" xfId="21220" xr:uid="{00000000-0005-0000-0000-0000CD180000}"/>
    <cellStyle name="Calculation 11 2 3 7 2" xfId="31422" xr:uid="{00000000-0005-0000-0000-0000CE180000}"/>
    <cellStyle name="Calculation 11 2 3 8" xfId="28530" xr:uid="{00000000-0005-0000-0000-0000CF180000}"/>
    <cellStyle name="Calculation 11 2 4" xfId="4731" xr:uid="{00000000-0005-0000-0000-0000D0180000}"/>
    <cellStyle name="Calculation 11 2 4 2" xfId="21226" xr:uid="{00000000-0005-0000-0000-0000D1180000}"/>
    <cellStyle name="Calculation 11 2 4 2 2" xfId="31428" xr:uid="{00000000-0005-0000-0000-0000D2180000}"/>
    <cellStyle name="Calculation 11 2 4 3" xfId="28536" xr:uid="{00000000-0005-0000-0000-0000D3180000}"/>
    <cellStyle name="Calculation 11 2 5" xfId="4732" xr:uid="{00000000-0005-0000-0000-0000D4180000}"/>
    <cellStyle name="Calculation 11 2 5 2" xfId="21227" xr:uid="{00000000-0005-0000-0000-0000D5180000}"/>
    <cellStyle name="Calculation 11 2 5 2 2" xfId="31429" xr:uid="{00000000-0005-0000-0000-0000D6180000}"/>
    <cellStyle name="Calculation 11 2 5 3" xfId="28537" xr:uid="{00000000-0005-0000-0000-0000D7180000}"/>
    <cellStyle name="Calculation 11 2 6" xfId="4733" xr:uid="{00000000-0005-0000-0000-0000D8180000}"/>
    <cellStyle name="Calculation 11 2 6 2" xfId="21228" xr:uid="{00000000-0005-0000-0000-0000D9180000}"/>
    <cellStyle name="Calculation 11 2 6 2 2" xfId="31430" xr:uid="{00000000-0005-0000-0000-0000DA180000}"/>
    <cellStyle name="Calculation 11 2 6 3" xfId="28538" xr:uid="{00000000-0005-0000-0000-0000DB180000}"/>
    <cellStyle name="Calculation 11 2 7" xfId="4734" xr:uid="{00000000-0005-0000-0000-0000DC180000}"/>
    <cellStyle name="Calculation 11 2 7 2" xfId="21229" xr:uid="{00000000-0005-0000-0000-0000DD180000}"/>
    <cellStyle name="Calculation 11 2 7 2 2" xfId="31431" xr:uid="{00000000-0005-0000-0000-0000DE180000}"/>
    <cellStyle name="Calculation 11 2 7 3" xfId="28539" xr:uid="{00000000-0005-0000-0000-0000DF180000}"/>
    <cellStyle name="Calculation 11 2 8" xfId="4735" xr:uid="{00000000-0005-0000-0000-0000E0180000}"/>
    <cellStyle name="Calculation 11 2 8 2" xfId="21230" xr:uid="{00000000-0005-0000-0000-0000E1180000}"/>
    <cellStyle name="Calculation 11 2 8 2 2" xfId="31432" xr:uid="{00000000-0005-0000-0000-0000E2180000}"/>
    <cellStyle name="Calculation 11 2 8 3" xfId="28540" xr:uid="{00000000-0005-0000-0000-0000E3180000}"/>
    <cellStyle name="Calculation 11 2 9" xfId="21207" xr:uid="{00000000-0005-0000-0000-0000E4180000}"/>
    <cellStyle name="Calculation 11 2 9 2" xfId="31409" xr:uid="{00000000-0005-0000-0000-0000E5180000}"/>
    <cellStyle name="Calculation 11 3" xfId="4736" xr:uid="{00000000-0005-0000-0000-0000E6180000}"/>
    <cellStyle name="Calculation 11 3 2" xfId="4737" xr:uid="{00000000-0005-0000-0000-0000E7180000}"/>
    <cellStyle name="Calculation 11 3 2 2" xfId="4738" xr:uid="{00000000-0005-0000-0000-0000E8180000}"/>
    <cellStyle name="Calculation 11 3 2 2 2" xfId="21233" xr:uid="{00000000-0005-0000-0000-0000E9180000}"/>
    <cellStyle name="Calculation 11 3 2 2 2 2" xfId="31435" xr:uid="{00000000-0005-0000-0000-0000EA180000}"/>
    <cellStyle name="Calculation 11 3 2 2 3" xfId="28543" xr:uid="{00000000-0005-0000-0000-0000EB180000}"/>
    <cellStyle name="Calculation 11 3 2 3" xfId="4739" xr:uid="{00000000-0005-0000-0000-0000EC180000}"/>
    <cellStyle name="Calculation 11 3 2 3 2" xfId="21234" xr:uid="{00000000-0005-0000-0000-0000ED180000}"/>
    <cellStyle name="Calculation 11 3 2 3 2 2" xfId="31436" xr:uid="{00000000-0005-0000-0000-0000EE180000}"/>
    <cellStyle name="Calculation 11 3 2 3 3" xfId="28544" xr:uid="{00000000-0005-0000-0000-0000EF180000}"/>
    <cellStyle name="Calculation 11 3 2 4" xfId="4740" xr:uid="{00000000-0005-0000-0000-0000F0180000}"/>
    <cellStyle name="Calculation 11 3 2 4 2" xfId="21235" xr:uid="{00000000-0005-0000-0000-0000F1180000}"/>
    <cellStyle name="Calculation 11 3 2 4 2 2" xfId="31437" xr:uid="{00000000-0005-0000-0000-0000F2180000}"/>
    <cellStyle name="Calculation 11 3 2 4 3" xfId="28545" xr:uid="{00000000-0005-0000-0000-0000F3180000}"/>
    <cellStyle name="Calculation 11 3 2 5" xfId="4741" xr:uid="{00000000-0005-0000-0000-0000F4180000}"/>
    <cellStyle name="Calculation 11 3 2 5 2" xfId="21236" xr:uid="{00000000-0005-0000-0000-0000F5180000}"/>
    <cellStyle name="Calculation 11 3 2 5 2 2" xfId="31438" xr:uid="{00000000-0005-0000-0000-0000F6180000}"/>
    <cellStyle name="Calculation 11 3 2 5 3" xfId="28546" xr:uid="{00000000-0005-0000-0000-0000F7180000}"/>
    <cellStyle name="Calculation 11 3 2 6" xfId="4742" xr:uid="{00000000-0005-0000-0000-0000F8180000}"/>
    <cellStyle name="Calculation 11 3 2 6 2" xfId="21237" xr:uid="{00000000-0005-0000-0000-0000F9180000}"/>
    <cellStyle name="Calculation 11 3 2 6 2 2" xfId="31439" xr:uid="{00000000-0005-0000-0000-0000FA180000}"/>
    <cellStyle name="Calculation 11 3 2 6 3" xfId="28547" xr:uid="{00000000-0005-0000-0000-0000FB180000}"/>
    <cellStyle name="Calculation 11 3 2 7" xfId="21232" xr:uid="{00000000-0005-0000-0000-0000FC180000}"/>
    <cellStyle name="Calculation 11 3 2 7 2" xfId="31434" xr:uid="{00000000-0005-0000-0000-0000FD180000}"/>
    <cellStyle name="Calculation 11 3 2 8" xfId="28542" xr:uid="{00000000-0005-0000-0000-0000FE180000}"/>
    <cellStyle name="Calculation 11 3 3" xfId="4743" xr:uid="{00000000-0005-0000-0000-0000FF180000}"/>
    <cellStyle name="Calculation 11 3 3 2" xfId="21238" xr:uid="{00000000-0005-0000-0000-000000190000}"/>
    <cellStyle name="Calculation 11 3 3 2 2" xfId="31440" xr:uid="{00000000-0005-0000-0000-000001190000}"/>
    <cellStyle name="Calculation 11 3 3 3" xfId="28548" xr:uid="{00000000-0005-0000-0000-000002190000}"/>
    <cellStyle name="Calculation 11 3 4" xfId="4744" xr:uid="{00000000-0005-0000-0000-000003190000}"/>
    <cellStyle name="Calculation 11 3 4 2" xfId="21239" xr:uid="{00000000-0005-0000-0000-000004190000}"/>
    <cellStyle name="Calculation 11 3 4 2 2" xfId="31441" xr:uid="{00000000-0005-0000-0000-000005190000}"/>
    <cellStyle name="Calculation 11 3 4 3" xfId="28549" xr:uid="{00000000-0005-0000-0000-000006190000}"/>
    <cellStyle name="Calculation 11 3 5" xfId="4745" xr:uid="{00000000-0005-0000-0000-000007190000}"/>
    <cellStyle name="Calculation 11 3 5 2" xfId="21240" xr:uid="{00000000-0005-0000-0000-000008190000}"/>
    <cellStyle name="Calculation 11 3 5 2 2" xfId="31442" xr:uid="{00000000-0005-0000-0000-000009190000}"/>
    <cellStyle name="Calculation 11 3 5 3" xfId="28550" xr:uid="{00000000-0005-0000-0000-00000A190000}"/>
    <cellStyle name="Calculation 11 3 6" xfId="4746" xr:uid="{00000000-0005-0000-0000-00000B190000}"/>
    <cellStyle name="Calculation 11 3 6 2" xfId="21241" xr:uid="{00000000-0005-0000-0000-00000C190000}"/>
    <cellStyle name="Calculation 11 3 6 2 2" xfId="31443" xr:uid="{00000000-0005-0000-0000-00000D190000}"/>
    <cellStyle name="Calculation 11 3 6 3" xfId="28551" xr:uid="{00000000-0005-0000-0000-00000E190000}"/>
    <cellStyle name="Calculation 11 3 7" xfId="4747" xr:uid="{00000000-0005-0000-0000-00000F190000}"/>
    <cellStyle name="Calculation 11 3 7 2" xfId="21242" xr:uid="{00000000-0005-0000-0000-000010190000}"/>
    <cellStyle name="Calculation 11 3 7 2 2" xfId="31444" xr:uid="{00000000-0005-0000-0000-000011190000}"/>
    <cellStyle name="Calculation 11 3 7 3" xfId="28552" xr:uid="{00000000-0005-0000-0000-000012190000}"/>
    <cellStyle name="Calculation 11 3 8" xfId="21231" xr:uid="{00000000-0005-0000-0000-000013190000}"/>
    <cellStyle name="Calculation 11 3 8 2" xfId="31433" xr:uid="{00000000-0005-0000-0000-000014190000}"/>
    <cellStyle name="Calculation 11 3 9" xfId="28541" xr:uid="{00000000-0005-0000-0000-000015190000}"/>
    <cellStyle name="Calculation 11 4" xfId="4748" xr:uid="{00000000-0005-0000-0000-000016190000}"/>
    <cellStyle name="Calculation 11 4 2" xfId="4749" xr:uid="{00000000-0005-0000-0000-000017190000}"/>
    <cellStyle name="Calculation 11 4 2 2" xfId="4750" xr:uid="{00000000-0005-0000-0000-000018190000}"/>
    <cellStyle name="Calculation 11 4 2 2 2" xfId="21245" xr:uid="{00000000-0005-0000-0000-000019190000}"/>
    <cellStyle name="Calculation 11 4 2 2 2 2" xfId="31447" xr:uid="{00000000-0005-0000-0000-00001A190000}"/>
    <cellStyle name="Calculation 11 4 2 2 3" xfId="28555" xr:uid="{00000000-0005-0000-0000-00001B190000}"/>
    <cellStyle name="Calculation 11 4 2 3" xfId="4751" xr:uid="{00000000-0005-0000-0000-00001C190000}"/>
    <cellStyle name="Calculation 11 4 2 3 2" xfId="21246" xr:uid="{00000000-0005-0000-0000-00001D190000}"/>
    <cellStyle name="Calculation 11 4 2 3 2 2" xfId="31448" xr:uid="{00000000-0005-0000-0000-00001E190000}"/>
    <cellStyle name="Calculation 11 4 2 3 3" xfId="28556" xr:uid="{00000000-0005-0000-0000-00001F190000}"/>
    <cellStyle name="Calculation 11 4 2 4" xfId="4752" xr:uid="{00000000-0005-0000-0000-000020190000}"/>
    <cellStyle name="Calculation 11 4 2 4 2" xfId="21247" xr:uid="{00000000-0005-0000-0000-000021190000}"/>
    <cellStyle name="Calculation 11 4 2 4 2 2" xfId="31449" xr:uid="{00000000-0005-0000-0000-000022190000}"/>
    <cellStyle name="Calculation 11 4 2 4 3" xfId="28557" xr:uid="{00000000-0005-0000-0000-000023190000}"/>
    <cellStyle name="Calculation 11 4 2 5" xfId="4753" xr:uid="{00000000-0005-0000-0000-000024190000}"/>
    <cellStyle name="Calculation 11 4 2 5 2" xfId="21248" xr:uid="{00000000-0005-0000-0000-000025190000}"/>
    <cellStyle name="Calculation 11 4 2 5 2 2" xfId="31450" xr:uid="{00000000-0005-0000-0000-000026190000}"/>
    <cellStyle name="Calculation 11 4 2 5 3" xfId="28558" xr:uid="{00000000-0005-0000-0000-000027190000}"/>
    <cellStyle name="Calculation 11 4 2 6" xfId="4754" xr:uid="{00000000-0005-0000-0000-000028190000}"/>
    <cellStyle name="Calculation 11 4 2 6 2" xfId="21249" xr:uid="{00000000-0005-0000-0000-000029190000}"/>
    <cellStyle name="Calculation 11 4 2 6 2 2" xfId="31451" xr:uid="{00000000-0005-0000-0000-00002A190000}"/>
    <cellStyle name="Calculation 11 4 2 6 3" xfId="28559" xr:uid="{00000000-0005-0000-0000-00002B190000}"/>
    <cellStyle name="Calculation 11 4 2 7" xfId="21244" xr:uid="{00000000-0005-0000-0000-00002C190000}"/>
    <cellStyle name="Calculation 11 4 2 7 2" xfId="31446" xr:uid="{00000000-0005-0000-0000-00002D190000}"/>
    <cellStyle name="Calculation 11 4 2 8" xfId="28554" xr:uid="{00000000-0005-0000-0000-00002E190000}"/>
    <cellStyle name="Calculation 11 4 3" xfId="4755" xr:uid="{00000000-0005-0000-0000-00002F190000}"/>
    <cellStyle name="Calculation 11 4 3 2" xfId="21250" xr:uid="{00000000-0005-0000-0000-000030190000}"/>
    <cellStyle name="Calculation 11 4 3 2 2" xfId="31452" xr:uid="{00000000-0005-0000-0000-000031190000}"/>
    <cellStyle name="Calculation 11 4 3 3" xfId="28560" xr:uid="{00000000-0005-0000-0000-000032190000}"/>
    <cellStyle name="Calculation 11 4 4" xfId="4756" xr:uid="{00000000-0005-0000-0000-000033190000}"/>
    <cellStyle name="Calculation 11 4 4 2" xfId="21251" xr:uid="{00000000-0005-0000-0000-000034190000}"/>
    <cellStyle name="Calculation 11 4 4 2 2" xfId="31453" xr:uid="{00000000-0005-0000-0000-000035190000}"/>
    <cellStyle name="Calculation 11 4 4 3" xfId="28561" xr:uid="{00000000-0005-0000-0000-000036190000}"/>
    <cellStyle name="Calculation 11 4 5" xfId="4757" xr:uid="{00000000-0005-0000-0000-000037190000}"/>
    <cellStyle name="Calculation 11 4 5 2" xfId="21252" xr:uid="{00000000-0005-0000-0000-000038190000}"/>
    <cellStyle name="Calculation 11 4 5 2 2" xfId="31454" xr:uid="{00000000-0005-0000-0000-000039190000}"/>
    <cellStyle name="Calculation 11 4 5 3" xfId="28562" xr:uid="{00000000-0005-0000-0000-00003A190000}"/>
    <cellStyle name="Calculation 11 4 6" xfId="4758" xr:uid="{00000000-0005-0000-0000-00003B190000}"/>
    <cellStyle name="Calculation 11 4 6 2" xfId="21253" xr:uid="{00000000-0005-0000-0000-00003C190000}"/>
    <cellStyle name="Calculation 11 4 6 2 2" xfId="31455" xr:uid="{00000000-0005-0000-0000-00003D190000}"/>
    <cellStyle name="Calculation 11 4 6 3" xfId="28563" xr:uid="{00000000-0005-0000-0000-00003E190000}"/>
    <cellStyle name="Calculation 11 4 7" xfId="4759" xr:uid="{00000000-0005-0000-0000-00003F190000}"/>
    <cellStyle name="Calculation 11 4 7 2" xfId="21254" xr:uid="{00000000-0005-0000-0000-000040190000}"/>
    <cellStyle name="Calculation 11 4 7 2 2" xfId="31456" xr:uid="{00000000-0005-0000-0000-000041190000}"/>
    <cellStyle name="Calculation 11 4 7 3" xfId="28564" xr:uid="{00000000-0005-0000-0000-000042190000}"/>
    <cellStyle name="Calculation 11 4 8" xfId="21243" xr:uid="{00000000-0005-0000-0000-000043190000}"/>
    <cellStyle name="Calculation 11 4 8 2" xfId="31445" xr:uid="{00000000-0005-0000-0000-000044190000}"/>
    <cellStyle name="Calculation 11 4 9" xfId="28553" xr:uid="{00000000-0005-0000-0000-000045190000}"/>
    <cellStyle name="Calculation 11 5" xfId="4760" xr:uid="{00000000-0005-0000-0000-000046190000}"/>
    <cellStyle name="Calculation 11 5 2" xfId="4761" xr:uid="{00000000-0005-0000-0000-000047190000}"/>
    <cellStyle name="Calculation 11 5 2 2" xfId="21256" xr:uid="{00000000-0005-0000-0000-000048190000}"/>
    <cellStyle name="Calculation 11 5 2 2 2" xfId="31458" xr:uid="{00000000-0005-0000-0000-000049190000}"/>
    <cellStyle name="Calculation 11 5 2 3" xfId="28566" xr:uid="{00000000-0005-0000-0000-00004A190000}"/>
    <cellStyle name="Calculation 11 5 3" xfId="4762" xr:uid="{00000000-0005-0000-0000-00004B190000}"/>
    <cellStyle name="Calculation 11 5 3 2" xfId="21257" xr:uid="{00000000-0005-0000-0000-00004C190000}"/>
    <cellStyle name="Calculation 11 5 3 2 2" xfId="31459" xr:uid="{00000000-0005-0000-0000-00004D190000}"/>
    <cellStyle name="Calculation 11 5 3 3" xfId="28567" xr:uid="{00000000-0005-0000-0000-00004E190000}"/>
    <cellStyle name="Calculation 11 5 4" xfId="4763" xr:uid="{00000000-0005-0000-0000-00004F190000}"/>
    <cellStyle name="Calculation 11 5 4 2" xfId="21258" xr:uid="{00000000-0005-0000-0000-000050190000}"/>
    <cellStyle name="Calculation 11 5 4 2 2" xfId="31460" xr:uid="{00000000-0005-0000-0000-000051190000}"/>
    <cellStyle name="Calculation 11 5 4 3" xfId="28568" xr:uid="{00000000-0005-0000-0000-000052190000}"/>
    <cellStyle name="Calculation 11 5 5" xfId="4764" xr:uid="{00000000-0005-0000-0000-000053190000}"/>
    <cellStyle name="Calculation 11 5 5 2" xfId="21259" xr:uid="{00000000-0005-0000-0000-000054190000}"/>
    <cellStyle name="Calculation 11 5 5 2 2" xfId="31461" xr:uid="{00000000-0005-0000-0000-000055190000}"/>
    <cellStyle name="Calculation 11 5 5 3" xfId="28569" xr:uid="{00000000-0005-0000-0000-000056190000}"/>
    <cellStyle name="Calculation 11 5 6" xfId="4765" xr:uid="{00000000-0005-0000-0000-000057190000}"/>
    <cellStyle name="Calculation 11 5 6 2" xfId="21260" xr:uid="{00000000-0005-0000-0000-000058190000}"/>
    <cellStyle name="Calculation 11 5 6 2 2" xfId="31462" xr:uid="{00000000-0005-0000-0000-000059190000}"/>
    <cellStyle name="Calculation 11 5 6 3" xfId="28570" xr:uid="{00000000-0005-0000-0000-00005A190000}"/>
    <cellStyle name="Calculation 11 5 7" xfId="21255" xr:uid="{00000000-0005-0000-0000-00005B190000}"/>
    <cellStyle name="Calculation 11 5 7 2" xfId="31457" xr:uid="{00000000-0005-0000-0000-00005C190000}"/>
    <cellStyle name="Calculation 11 5 8" xfId="28565" xr:uid="{00000000-0005-0000-0000-00005D190000}"/>
    <cellStyle name="Calculation 11 6" xfId="4766" xr:uid="{00000000-0005-0000-0000-00005E190000}"/>
    <cellStyle name="Calculation 11 6 2" xfId="21261" xr:uid="{00000000-0005-0000-0000-00005F190000}"/>
    <cellStyle name="Calculation 11 6 2 2" xfId="31463" xr:uid="{00000000-0005-0000-0000-000060190000}"/>
    <cellStyle name="Calculation 11 6 3" xfId="28571" xr:uid="{00000000-0005-0000-0000-000061190000}"/>
    <cellStyle name="Calculation 11 7" xfId="4767" xr:uid="{00000000-0005-0000-0000-000062190000}"/>
    <cellStyle name="Calculation 11 7 2" xfId="21262" xr:uid="{00000000-0005-0000-0000-000063190000}"/>
    <cellStyle name="Calculation 11 7 2 2" xfId="31464" xr:uid="{00000000-0005-0000-0000-000064190000}"/>
    <cellStyle name="Calculation 11 7 3" xfId="28572" xr:uid="{00000000-0005-0000-0000-000065190000}"/>
    <cellStyle name="Calculation 11 8" xfId="4768" xr:uid="{00000000-0005-0000-0000-000066190000}"/>
    <cellStyle name="Calculation 11 8 2" xfId="21263" xr:uid="{00000000-0005-0000-0000-000067190000}"/>
    <cellStyle name="Calculation 11 8 2 2" xfId="31465" xr:uid="{00000000-0005-0000-0000-000068190000}"/>
    <cellStyle name="Calculation 11 8 3" xfId="28573" xr:uid="{00000000-0005-0000-0000-000069190000}"/>
    <cellStyle name="Calculation 11 9" xfId="4769" xr:uid="{00000000-0005-0000-0000-00006A190000}"/>
    <cellStyle name="Calculation 11 9 2" xfId="21264" xr:uid="{00000000-0005-0000-0000-00006B190000}"/>
    <cellStyle name="Calculation 11 9 2 2" xfId="31466" xr:uid="{00000000-0005-0000-0000-00006C190000}"/>
    <cellStyle name="Calculation 11 9 3" xfId="28574" xr:uid="{00000000-0005-0000-0000-00006D190000}"/>
    <cellStyle name="Calculation 12" xfId="4770" xr:uid="{00000000-0005-0000-0000-00006E190000}"/>
    <cellStyle name="Calculation 12 10" xfId="4771" xr:uid="{00000000-0005-0000-0000-00006F190000}"/>
    <cellStyle name="Calculation 12 10 2" xfId="21266" xr:uid="{00000000-0005-0000-0000-000070190000}"/>
    <cellStyle name="Calculation 12 10 2 2" xfId="31468" xr:uid="{00000000-0005-0000-0000-000071190000}"/>
    <cellStyle name="Calculation 12 10 3" xfId="28576" xr:uid="{00000000-0005-0000-0000-000072190000}"/>
    <cellStyle name="Calculation 12 11" xfId="21265" xr:uid="{00000000-0005-0000-0000-000073190000}"/>
    <cellStyle name="Calculation 12 11 2" xfId="31467" xr:uid="{00000000-0005-0000-0000-000074190000}"/>
    <cellStyle name="Calculation 12 12" xfId="28575" xr:uid="{00000000-0005-0000-0000-000075190000}"/>
    <cellStyle name="Calculation 12 2" xfId="4772" xr:uid="{00000000-0005-0000-0000-000076190000}"/>
    <cellStyle name="Calculation 12 2 10" xfId="28577" xr:uid="{00000000-0005-0000-0000-000077190000}"/>
    <cellStyle name="Calculation 12 2 2" xfId="4773" xr:uid="{00000000-0005-0000-0000-000078190000}"/>
    <cellStyle name="Calculation 12 2 2 2" xfId="4774" xr:uid="{00000000-0005-0000-0000-000079190000}"/>
    <cellStyle name="Calculation 12 2 2 2 2" xfId="4775" xr:uid="{00000000-0005-0000-0000-00007A190000}"/>
    <cellStyle name="Calculation 12 2 2 2 2 2" xfId="21270" xr:uid="{00000000-0005-0000-0000-00007B190000}"/>
    <cellStyle name="Calculation 12 2 2 2 2 2 2" xfId="31472" xr:uid="{00000000-0005-0000-0000-00007C190000}"/>
    <cellStyle name="Calculation 12 2 2 2 2 3" xfId="28580" xr:uid="{00000000-0005-0000-0000-00007D190000}"/>
    <cellStyle name="Calculation 12 2 2 2 3" xfId="4776" xr:uid="{00000000-0005-0000-0000-00007E190000}"/>
    <cellStyle name="Calculation 12 2 2 2 3 2" xfId="21271" xr:uid="{00000000-0005-0000-0000-00007F190000}"/>
    <cellStyle name="Calculation 12 2 2 2 3 2 2" xfId="31473" xr:uid="{00000000-0005-0000-0000-000080190000}"/>
    <cellStyle name="Calculation 12 2 2 2 3 3" xfId="28581" xr:uid="{00000000-0005-0000-0000-000081190000}"/>
    <cellStyle name="Calculation 12 2 2 2 4" xfId="4777" xr:uid="{00000000-0005-0000-0000-000082190000}"/>
    <cellStyle name="Calculation 12 2 2 2 4 2" xfId="21272" xr:uid="{00000000-0005-0000-0000-000083190000}"/>
    <cellStyle name="Calculation 12 2 2 2 4 2 2" xfId="31474" xr:uid="{00000000-0005-0000-0000-000084190000}"/>
    <cellStyle name="Calculation 12 2 2 2 4 3" xfId="28582" xr:uid="{00000000-0005-0000-0000-000085190000}"/>
    <cellStyle name="Calculation 12 2 2 2 5" xfId="4778" xr:uid="{00000000-0005-0000-0000-000086190000}"/>
    <cellStyle name="Calculation 12 2 2 2 5 2" xfId="21273" xr:uid="{00000000-0005-0000-0000-000087190000}"/>
    <cellStyle name="Calculation 12 2 2 2 5 2 2" xfId="31475" xr:uid="{00000000-0005-0000-0000-000088190000}"/>
    <cellStyle name="Calculation 12 2 2 2 5 3" xfId="28583" xr:uid="{00000000-0005-0000-0000-000089190000}"/>
    <cellStyle name="Calculation 12 2 2 2 6" xfId="4779" xr:uid="{00000000-0005-0000-0000-00008A190000}"/>
    <cellStyle name="Calculation 12 2 2 2 6 2" xfId="21274" xr:uid="{00000000-0005-0000-0000-00008B190000}"/>
    <cellStyle name="Calculation 12 2 2 2 6 2 2" xfId="31476" xr:uid="{00000000-0005-0000-0000-00008C190000}"/>
    <cellStyle name="Calculation 12 2 2 2 6 3" xfId="28584" xr:uid="{00000000-0005-0000-0000-00008D190000}"/>
    <cellStyle name="Calculation 12 2 2 2 7" xfId="21269" xr:uid="{00000000-0005-0000-0000-00008E190000}"/>
    <cellStyle name="Calculation 12 2 2 2 7 2" xfId="31471" xr:uid="{00000000-0005-0000-0000-00008F190000}"/>
    <cellStyle name="Calculation 12 2 2 2 8" xfId="28579" xr:uid="{00000000-0005-0000-0000-000090190000}"/>
    <cellStyle name="Calculation 12 2 2 3" xfId="4780" xr:uid="{00000000-0005-0000-0000-000091190000}"/>
    <cellStyle name="Calculation 12 2 2 3 2" xfId="21275" xr:uid="{00000000-0005-0000-0000-000092190000}"/>
    <cellStyle name="Calculation 12 2 2 3 2 2" xfId="31477" xr:uid="{00000000-0005-0000-0000-000093190000}"/>
    <cellStyle name="Calculation 12 2 2 3 3" xfId="28585" xr:uid="{00000000-0005-0000-0000-000094190000}"/>
    <cellStyle name="Calculation 12 2 2 4" xfId="4781" xr:uid="{00000000-0005-0000-0000-000095190000}"/>
    <cellStyle name="Calculation 12 2 2 4 2" xfId="21276" xr:uid="{00000000-0005-0000-0000-000096190000}"/>
    <cellStyle name="Calculation 12 2 2 4 2 2" xfId="31478" xr:uid="{00000000-0005-0000-0000-000097190000}"/>
    <cellStyle name="Calculation 12 2 2 4 3" xfId="28586" xr:uid="{00000000-0005-0000-0000-000098190000}"/>
    <cellStyle name="Calculation 12 2 2 5" xfId="4782" xr:uid="{00000000-0005-0000-0000-000099190000}"/>
    <cellStyle name="Calculation 12 2 2 5 2" xfId="21277" xr:uid="{00000000-0005-0000-0000-00009A190000}"/>
    <cellStyle name="Calculation 12 2 2 5 2 2" xfId="31479" xr:uid="{00000000-0005-0000-0000-00009B190000}"/>
    <cellStyle name="Calculation 12 2 2 5 3" xfId="28587" xr:uid="{00000000-0005-0000-0000-00009C190000}"/>
    <cellStyle name="Calculation 12 2 2 6" xfId="4783" xr:uid="{00000000-0005-0000-0000-00009D190000}"/>
    <cellStyle name="Calculation 12 2 2 6 2" xfId="21278" xr:uid="{00000000-0005-0000-0000-00009E190000}"/>
    <cellStyle name="Calculation 12 2 2 6 2 2" xfId="31480" xr:uid="{00000000-0005-0000-0000-00009F190000}"/>
    <cellStyle name="Calculation 12 2 2 6 3" xfId="28588" xr:uid="{00000000-0005-0000-0000-0000A0190000}"/>
    <cellStyle name="Calculation 12 2 2 7" xfId="4784" xr:uid="{00000000-0005-0000-0000-0000A1190000}"/>
    <cellStyle name="Calculation 12 2 2 7 2" xfId="21279" xr:uid="{00000000-0005-0000-0000-0000A2190000}"/>
    <cellStyle name="Calculation 12 2 2 7 2 2" xfId="31481" xr:uid="{00000000-0005-0000-0000-0000A3190000}"/>
    <cellStyle name="Calculation 12 2 2 7 3" xfId="28589" xr:uid="{00000000-0005-0000-0000-0000A4190000}"/>
    <cellStyle name="Calculation 12 2 2 8" xfId="21268" xr:uid="{00000000-0005-0000-0000-0000A5190000}"/>
    <cellStyle name="Calculation 12 2 2 8 2" xfId="31470" xr:uid="{00000000-0005-0000-0000-0000A6190000}"/>
    <cellStyle name="Calculation 12 2 2 9" xfId="28578" xr:uid="{00000000-0005-0000-0000-0000A7190000}"/>
    <cellStyle name="Calculation 12 2 3" xfId="4785" xr:uid="{00000000-0005-0000-0000-0000A8190000}"/>
    <cellStyle name="Calculation 12 2 3 2" xfId="4786" xr:uid="{00000000-0005-0000-0000-0000A9190000}"/>
    <cellStyle name="Calculation 12 2 3 2 2" xfId="21281" xr:uid="{00000000-0005-0000-0000-0000AA190000}"/>
    <cellStyle name="Calculation 12 2 3 2 2 2" xfId="31483" xr:uid="{00000000-0005-0000-0000-0000AB190000}"/>
    <cellStyle name="Calculation 12 2 3 2 3" xfId="28591" xr:uid="{00000000-0005-0000-0000-0000AC190000}"/>
    <cellStyle name="Calculation 12 2 3 3" xfId="4787" xr:uid="{00000000-0005-0000-0000-0000AD190000}"/>
    <cellStyle name="Calculation 12 2 3 3 2" xfId="21282" xr:uid="{00000000-0005-0000-0000-0000AE190000}"/>
    <cellStyle name="Calculation 12 2 3 3 2 2" xfId="31484" xr:uid="{00000000-0005-0000-0000-0000AF190000}"/>
    <cellStyle name="Calculation 12 2 3 3 3" xfId="28592" xr:uid="{00000000-0005-0000-0000-0000B0190000}"/>
    <cellStyle name="Calculation 12 2 3 4" xfId="4788" xr:uid="{00000000-0005-0000-0000-0000B1190000}"/>
    <cellStyle name="Calculation 12 2 3 4 2" xfId="21283" xr:uid="{00000000-0005-0000-0000-0000B2190000}"/>
    <cellStyle name="Calculation 12 2 3 4 2 2" xfId="31485" xr:uid="{00000000-0005-0000-0000-0000B3190000}"/>
    <cellStyle name="Calculation 12 2 3 4 3" xfId="28593" xr:uid="{00000000-0005-0000-0000-0000B4190000}"/>
    <cellStyle name="Calculation 12 2 3 5" xfId="4789" xr:uid="{00000000-0005-0000-0000-0000B5190000}"/>
    <cellStyle name="Calculation 12 2 3 5 2" xfId="21284" xr:uid="{00000000-0005-0000-0000-0000B6190000}"/>
    <cellStyle name="Calculation 12 2 3 5 2 2" xfId="31486" xr:uid="{00000000-0005-0000-0000-0000B7190000}"/>
    <cellStyle name="Calculation 12 2 3 5 3" xfId="28594" xr:uid="{00000000-0005-0000-0000-0000B8190000}"/>
    <cellStyle name="Calculation 12 2 3 6" xfId="4790" xr:uid="{00000000-0005-0000-0000-0000B9190000}"/>
    <cellStyle name="Calculation 12 2 3 6 2" xfId="21285" xr:uid="{00000000-0005-0000-0000-0000BA190000}"/>
    <cellStyle name="Calculation 12 2 3 6 2 2" xfId="31487" xr:uid="{00000000-0005-0000-0000-0000BB190000}"/>
    <cellStyle name="Calculation 12 2 3 6 3" xfId="28595" xr:uid="{00000000-0005-0000-0000-0000BC190000}"/>
    <cellStyle name="Calculation 12 2 3 7" xfId="21280" xr:uid="{00000000-0005-0000-0000-0000BD190000}"/>
    <cellStyle name="Calculation 12 2 3 7 2" xfId="31482" xr:uid="{00000000-0005-0000-0000-0000BE190000}"/>
    <cellStyle name="Calculation 12 2 3 8" xfId="28590" xr:uid="{00000000-0005-0000-0000-0000BF190000}"/>
    <cellStyle name="Calculation 12 2 4" xfId="4791" xr:uid="{00000000-0005-0000-0000-0000C0190000}"/>
    <cellStyle name="Calculation 12 2 4 2" xfId="21286" xr:uid="{00000000-0005-0000-0000-0000C1190000}"/>
    <cellStyle name="Calculation 12 2 4 2 2" xfId="31488" xr:uid="{00000000-0005-0000-0000-0000C2190000}"/>
    <cellStyle name="Calculation 12 2 4 3" xfId="28596" xr:uid="{00000000-0005-0000-0000-0000C3190000}"/>
    <cellStyle name="Calculation 12 2 5" xfId="4792" xr:uid="{00000000-0005-0000-0000-0000C4190000}"/>
    <cellStyle name="Calculation 12 2 5 2" xfId="21287" xr:uid="{00000000-0005-0000-0000-0000C5190000}"/>
    <cellStyle name="Calculation 12 2 5 2 2" xfId="31489" xr:uid="{00000000-0005-0000-0000-0000C6190000}"/>
    <cellStyle name="Calculation 12 2 5 3" xfId="28597" xr:uid="{00000000-0005-0000-0000-0000C7190000}"/>
    <cellStyle name="Calculation 12 2 6" xfId="4793" xr:uid="{00000000-0005-0000-0000-0000C8190000}"/>
    <cellStyle name="Calculation 12 2 6 2" xfId="21288" xr:uid="{00000000-0005-0000-0000-0000C9190000}"/>
    <cellStyle name="Calculation 12 2 6 2 2" xfId="31490" xr:uid="{00000000-0005-0000-0000-0000CA190000}"/>
    <cellStyle name="Calculation 12 2 6 3" xfId="28598" xr:uid="{00000000-0005-0000-0000-0000CB190000}"/>
    <cellStyle name="Calculation 12 2 7" xfId="4794" xr:uid="{00000000-0005-0000-0000-0000CC190000}"/>
    <cellStyle name="Calculation 12 2 7 2" xfId="21289" xr:uid="{00000000-0005-0000-0000-0000CD190000}"/>
    <cellStyle name="Calculation 12 2 7 2 2" xfId="31491" xr:uid="{00000000-0005-0000-0000-0000CE190000}"/>
    <cellStyle name="Calculation 12 2 7 3" xfId="28599" xr:uid="{00000000-0005-0000-0000-0000CF190000}"/>
    <cellStyle name="Calculation 12 2 8" xfId="4795" xr:uid="{00000000-0005-0000-0000-0000D0190000}"/>
    <cellStyle name="Calculation 12 2 8 2" xfId="21290" xr:uid="{00000000-0005-0000-0000-0000D1190000}"/>
    <cellStyle name="Calculation 12 2 8 2 2" xfId="31492" xr:uid="{00000000-0005-0000-0000-0000D2190000}"/>
    <cellStyle name="Calculation 12 2 8 3" xfId="28600" xr:uid="{00000000-0005-0000-0000-0000D3190000}"/>
    <cellStyle name="Calculation 12 2 9" xfId="21267" xr:uid="{00000000-0005-0000-0000-0000D4190000}"/>
    <cellStyle name="Calculation 12 2 9 2" xfId="31469" xr:uid="{00000000-0005-0000-0000-0000D5190000}"/>
    <cellStyle name="Calculation 12 3" xfId="4796" xr:uid="{00000000-0005-0000-0000-0000D6190000}"/>
    <cellStyle name="Calculation 12 3 2" xfId="4797" xr:uid="{00000000-0005-0000-0000-0000D7190000}"/>
    <cellStyle name="Calculation 12 3 2 2" xfId="4798" xr:uid="{00000000-0005-0000-0000-0000D8190000}"/>
    <cellStyle name="Calculation 12 3 2 2 2" xfId="21293" xr:uid="{00000000-0005-0000-0000-0000D9190000}"/>
    <cellStyle name="Calculation 12 3 2 2 2 2" xfId="31495" xr:uid="{00000000-0005-0000-0000-0000DA190000}"/>
    <cellStyle name="Calculation 12 3 2 2 3" xfId="28603" xr:uid="{00000000-0005-0000-0000-0000DB190000}"/>
    <cellStyle name="Calculation 12 3 2 3" xfId="4799" xr:uid="{00000000-0005-0000-0000-0000DC190000}"/>
    <cellStyle name="Calculation 12 3 2 3 2" xfId="21294" xr:uid="{00000000-0005-0000-0000-0000DD190000}"/>
    <cellStyle name="Calculation 12 3 2 3 2 2" xfId="31496" xr:uid="{00000000-0005-0000-0000-0000DE190000}"/>
    <cellStyle name="Calculation 12 3 2 3 3" xfId="28604" xr:uid="{00000000-0005-0000-0000-0000DF190000}"/>
    <cellStyle name="Calculation 12 3 2 4" xfId="4800" xr:uid="{00000000-0005-0000-0000-0000E0190000}"/>
    <cellStyle name="Calculation 12 3 2 4 2" xfId="21295" xr:uid="{00000000-0005-0000-0000-0000E1190000}"/>
    <cellStyle name="Calculation 12 3 2 4 2 2" xfId="31497" xr:uid="{00000000-0005-0000-0000-0000E2190000}"/>
    <cellStyle name="Calculation 12 3 2 4 3" xfId="28605" xr:uid="{00000000-0005-0000-0000-0000E3190000}"/>
    <cellStyle name="Calculation 12 3 2 5" xfId="4801" xr:uid="{00000000-0005-0000-0000-0000E4190000}"/>
    <cellStyle name="Calculation 12 3 2 5 2" xfId="21296" xr:uid="{00000000-0005-0000-0000-0000E5190000}"/>
    <cellStyle name="Calculation 12 3 2 5 2 2" xfId="31498" xr:uid="{00000000-0005-0000-0000-0000E6190000}"/>
    <cellStyle name="Calculation 12 3 2 5 3" xfId="28606" xr:uid="{00000000-0005-0000-0000-0000E7190000}"/>
    <cellStyle name="Calculation 12 3 2 6" xfId="4802" xr:uid="{00000000-0005-0000-0000-0000E8190000}"/>
    <cellStyle name="Calculation 12 3 2 6 2" xfId="21297" xr:uid="{00000000-0005-0000-0000-0000E9190000}"/>
    <cellStyle name="Calculation 12 3 2 6 2 2" xfId="31499" xr:uid="{00000000-0005-0000-0000-0000EA190000}"/>
    <cellStyle name="Calculation 12 3 2 6 3" xfId="28607" xr:uid="{00000000-0005-0000-0000-0000EB190000}"/>
    <cellStyle name="Calculation 12 3 2 7" xfId="21292" xr:uid="{00000000-0005-0000-0000-0000EC190000}"/>
    <cellStyle name="Calculation 12 3 2 7 2" xfId="31494" xr:uid="{00000000-0005-0000-0000-0000ED190000}"/>
    <cellStyle name="Calculation 12 3 2 8" xfId="28602" xr:uid="{00000000-0005-0000-0000-0000EE190000}"/>
    <cellStyle name="Calculation 12 3 3" xfId="4803" xr:uid="{00000000-0005-0000-0000-0000EF190000}"/>
    <cellStyle name="Calculation 12 3 3 2" xfId="21298" xr:uid="{00000000-0005-0000-0000-0000F0190000}"/>
    <cellStyle name="Calculation 12 3 3 2 2" xfId="31500" xr:uid="{00000000-0005-0000-0000-0000F1190000}"/>
    <cellStyle name="Calculation 12 3 3 3" xfId="28608" xr:uid="{00000000-0005-0000-0000-0000F2190000}"/>
    <cellStyle name="Calculation 12 3 4" xfId="4804" xr:uid="{00000000-0005-0000-0000-0000F3190000}"/>
    <cellStyle name="Calculation 12 3 4 2" xfId="21299" xr:uid="{00000000-0005-0000-0000-0000F4190000}"/>
    <cellStyle name="Calculation 12 3 4 2 2" xfId="31501" xr:uid="{00000000-0005-0000-0000-0000F5190000}"/>
    <cellStyle name="Calculation 12 3 4 3" xfId="28609" xr:uid="{00000000-0005-0000-0000-0000F6190000}"/>
    <cellStyle name="Calculation 12 3 5" xfId="4805" xr:uid="{00000000-0005-0000-0000-0000F7190000}"/>
    <cellStyle name="Calculation 12 3 5 2" xfId="21300" xr:uid="{00000000-0005-0000-0000-0000F8190000}"/>
    <cellStyle name="Calculation 12 3 5 2 2" xfId="31502" xr:uid="{00000000-0005-0000-0000-0000F9190000}"/>
    <cellStyle name="Calculation 12 3 5 3" xfId="28610" xr:uid="{00000000-0005-0000-0000-0000FA190000}"/>
    <cellStyle name="Calculation 12 3 6" xfId="4806" xr:uid="{00000000-0005-0000-0000-0000FB190000}"/>
    <cellStyle name="Calculation 12 3 6 2" xfId="21301" xr:uid="{00000000-0005-0000-0000-0000FC190000}"/>
    <cellStyle name="Calculation 12 3 6 2 2" xfId="31503" xr:uid="{00000000-0005-0000-0000-0000FD190000}"/>
    <cellStyle name="Calculation 12 3 6 3" xfId="28611" xr:uid="{00000000-0005-0000-0000-0000FE190000}"/>
    <cellStyle name="Calculation 12 3 7" xfId="4807" xr:uid="{00000000-0005-0000-0000-0000FF190000}"/>
    <cellStyle name="Calculation 12 3 7 2" xfId="21302" xr:uid="{00000000-0005-0000-0000-0000001A0000}"/>
    <cellStyle name="Calculation 12 3 7 2 2" xfId="31504" xr:uid="{00000000-0005-0000-0000-0000011A0000}"/>
    <cellStyle name="Calculation 12 3 7 3" xfId="28612" xr:uid="{00000000-0005-0000-0000-0000021A0000}"/>
    <cellStyle name="Calculation 12 3 8" xfId="21291" xr:uid="{00000000-0005-0000-0000-0000031A0000}"/>
    <cellStyle name="Calculation 12 3 8 2" xfId="31493" xr:uid="{00000000-0005-0000-0000-0000041A0000}"/>
    <cellStyle name="Calculation 12 3 9" xfId="28601" xr:uid="{00000000-0005-0000-0000-0000051A0000}"/>
    <cellStyle name="Calculation 12 4" xfId="4808" xr:uid="{00000000-0005-0000-0000-0000061A0000}"/>
    <cellStyle name="Calculation 12 4 2" xfId="4809" xr:uid="{00000000-0005-0000-0000-0000071A0000}"/>
    <cellStyle name="Calculation 12 4 2 2" xfId="4810" xr:uid="{00000000-0005-0000-0000-0000081A0000}"/>
    <cellStyle name="Calculation 12 4 2 2 2" xfId="21305" xr:uid="{00000000-0005-0000-0000-0000091A0000}"/>
    <cellStyle name="Calculation 12 4 2 2 2 2" xfId="31507" xr:uid="{00000000-0005-0000-0000-00000A1A0000}"/>
    <cellStyle name="Calculation 12 4 2 2 3" xfId="28615" xr:uid="{00000000-0005-0000-0000-00000B1A0000}"/>
    <cellStyle name="Calculation 12 4 2 3" xfId="4811" xr:uid="{00000000-0005-0000-0000-00000C1A0000}"/>
    <cellStyle name="Calculation 12 4 2 3 2" xfId="21306" xr:uid="{00000000-0005-0000-0000-00000D1A0000}"/>
    <cellStyle name="Calculation 12 4 2 3 2 2" xfId="31508" xr:uid="{00000000-0005-0000-0000-00000E1A0000}"/>
    <cellStyle name="Calculation 12 4 2 3 3" xfId="28616" xr:uid="{00000000-0005-0000-0000-00000F1A0000}"/>
    <cellStyle name="Calculation 12 4 2 4" xfId="4812" xr:uid="{00000000-0005-0000-0000-0000101A0000}"/>
    <cellStyle name="Calculation 12 4 2 4 2" xfId="21307" xr:uid="{00000000-0005-0000-0000-0000111A0000}"/>
    <cellStyle name="Calculation 12 4 2 4 2 2" xfId="31509" xr:uid="{00000000-0005-0000-0000-0000121A0000}"/>
    <cellStyle name="Calculation 12 4 2 4 3" xfId="28617" xr:uid="{00000000-0005-0000-0000-0000131A0000}"/>
    <cellStyle name="Calculation 12 4 2 5" xfId="4813" xr:uid="{00000000-0005-0000-0000-0000141A0000}"/>
    <cellStyle name="Calculation 12 4 2 5 2" xfId="21308" xr:uid="{00000000-0005-0000-0000-0000151A0000}"/>
    <cellStyle name="Calculation 12 4 2 5 2 2" xfId="31510" xr:uid="{00000000-0005-0000-0000-0000161A0000}"/>
    <cellStyle name="Calculation 12 4 2 5 3" xfId="28618" xr:uid="{00000000-0005-0000-0000-0000171A0000}"/>
    <cellStyle name="Calculation 12 4 2 6" xfId="4814" xr:uid="{00000000-0005-0000-0000-0000181A0000}"/>
    <cellStyle name="Calculation 12 4 2 6 2" xfId="21309" xr:uid="{00000000-0005-0000-0000-0000191A0000}"/>
    <cellStyle name="Calculation 12 4 2 6 2 2" xfId="31511" xr:uid="{00000000-0005-0000-0000-00001A1A0000}"/>
    <cellStyle name="Calculation 12 4 2 6 3" xfId="28619" xr:uid="{00000000-0005-0000-0000-00001B1A0000}"/>
    <cellStyle name="Calculation 12 4 2 7" xfId="21304" xr:uid="{00000000-0005-0000-0000-00001C1A0000}"/>
    <cellStyle name="Calculation 12 4 2 7 2" xfId="31506" xr:uid="{00000000-0005-0000-0000-00001D1A0000}"/>
    <cellStyle name="Calculation 12 4 2 8" xfId="28614" xr:uid="{00000000-0005-0000-0000-00001E1A0000}"/>
    <cellStyle name="Calculation 12 4 3" xfId="4815" xr:uid="{00000000-0005-0000-0000-00001F1A0000}"/>
    <cellStyle name="Calculation 12 4 3 2" xfId="21310" xr:uid="{00000000-0005-0000-0000-0000201A0000}"/>
    <cellStyle name="Calculation 12 4 3 2 2" xfId="31512" xr:uid="{00000000-0005-0000-0000-0000211A0000}"/>
    <cellStyle name="Calculation 12 4 3 3" xfId="28620" xr:uid="{00000000-0005-0000-0000-0000221A0000}"/>
    <cellStyle name="Calculation 12 4 4" xfId="4816" xr:uid="{00000000-0005-0000-0000-0000231A0000}"/>
    <cellStyle name="Calculation 12 4 4 2" xfId="21311" xr:uid="{00000000-0005-0000-0000-0000241A0000}"/>
    <cellStyle name="Calculation 12 4 4 2 2" xfId="31513" xr:uid="{00000000-0005-0000-0000-0000251A0000}"/>
    <cellStyle name="Calculation 12 4 4 3" xfId="28621" xr:uid="{00000000-0005-0000-0000-0000261A0000}"/>
    <cellStyle name="Calculation 12 4 5" xfId="4817" xr:uid="{00000000-0005-0000-0000-0000271A0000}"/>
    <cellStyle name="Calculation 12 4 5 2" xfId="21312" xr:uid="{00000000-0005-0000-0000-0000281A0000}"/>
    <cellStyle name="Calculation 12 4 5 2 2" xfId="31514" xr:uid="{00000000-0005-0000-0000-0000291A0000}"/>
    <cellStyle name="Calculation 12 4 5 3" xfId="28622" xr:uid="{00000000-0005-0000-0000-00002A1A0000}"/>
    <cellStyle name="Calculation 12 4 6" xfId="4818" xr:uid="{00000000-0005-0000-0000-00002B1A0000}"/>
    <cellStyle name="Calculation 12 4 6 2" xfId="21313" xr:uid="{00000000-0005-0000-0000-00002C1A0000}"/>
    <cellStyle name="Calculation 12 4 6 2 2" xfId="31515" xr:uid="{00000000-0005-0000-0000-00002D1A0000}"/>
    <cellStyle name="Calculation 12 4 6 3" xfId="28623" xr:uid="{00000000-0005-0000-0000-00002E1A0000}"/>
    <cellStyle name="Calculation 12 4 7" xfId="4819" xr:uid="{00000000-0005-0000-0000-00002F1A0000}"/>
    <cellStyle name="Calculation 12 4 7 2" xfId="21314" xr:uid="{00000000-0005-0000-0000-0000301A0000}"/>
    <cellStyle name="Calculation 12 4 7 2 2" xfId="31516" xr:uid="{00000000-0005-0000-0000-0000311A0000}"/>
    <cellStyle name="Calculation 12 4 7 3" xfId="28624" xr:uid="{00000000-0005-0000-0000-0000321A0000}"/>
    <cellStyle name="Calculation 12 4 8" xfId="21303" xr:uid="{00000000-0005-0000-0000-0000331A0000}"/>
    <cellStyle name="Calculation 12 4 8 2" xfId="31505" xr:uid="{00000000-0005-0000-0000-0000341A0000}"/>
    <cellStyle name="Calculation 12 4 9" xfId="28613" xr:uid="{00000000-0005-0000-0000-0000351A0000}"/>
    <cellStyle name="Calculation 12 5" xfId="4820" xr:uid="{00000000-0005-0000-0000-0000361A0000}"/>
    <cellStyle name="Calculation 12 5 2" xfId="4821" xr:uid="{00000000-0005-0000-0000-0000371A0000}"/>
    <cellStyle name="Calculation 12 5 2 2" xfId="21316" xr:uid="{00000000-0005-0000-0000-0000381A0000}"/>
    <cellStyle name="Calculation 12 5 2 2 2" xfId="31518" xr:uid="{00000000-0005-0000-0000-0000391A0000}"/>
    <cellStyle name="Calculation 12 5 2 3" xfId="28626" xr:uid="{00000000-0005-0000-0000-00003A1A0000}"/>
    <cellStyle name="Calculation 12 5 3" xfId="4822" xr:uid="{00000000-0005-0000-0000-00003B1A0000}"/>
    <cellStyle name="Calculation 12 5 3 2" xfId="21317" xr:uid="{00000000-0005-0000-0000-00003C1A0000}"/>
    <cellStyle name="Calculation 12 5 3 2 2" xfId="31519" xr:uid="{00000000-0005-0000-0000-00003D1A0000}"/>
    <cellStyle name="Calculation 12 5 3 3" xfId="28627" xr:uid="{00000000-0005-0000-0000-00003E1A0000}"/>
    <cellStyle name="Calculation 12 5 4" xfId="4823" xr:uid="{00000000-0005-0000-0000-00003F1A0000}"/>
    <cellStyle name="Calculation 12 5 4 2" xfId="21318" xr:uid="{00000000-0005-0000-0000-0000401A0000}"/>
    <cellStyle name="Calculation 12 5 4 2 2" xfId="31520" xr:uid="{00000000-0005-0000-0000-0000411A0000}"/>
    <cellStyle name="Calculation 12 5 4 3" xfId="28628" xr:uid="{00000000-0005-0000-0000-0000421A0000}"/>
    <cellStyle name="Calculation 12 5 5" xfId="4824" xr:uid="{00000000-0005-0000-0000-0000431A0000}"/>
    <cellStyle name="Calculation 12 5 5 2" xfId="21319" xr:uid="{00000000-0005-0000-0000-0000441A0000}"/>
    <cellStyle name="Calculation 12 5 5 2 2" xfId="31521" xr:uid="{00000000-0005-0000-0000-0000451A0000}"/>
    <cellStyle name="Calculation 12 5 5 3" xfId="28629" xr:uid="{00000000-0005-0000-0000-0000461A0000}"/>
    <cellStyle name="Calculation 12 5 6" xfId="4825" xr:uid="{00000000-0005-0000-0000-0000471A0000}"/>
    <cellStyle name="Calculation 12 5 6 2" xfId="21320" xr:uid="{00000000-0005-0000-0000-0000481A0000}"/>
    <cellStyle name="Calculation 12 5 6 2 2" xfId="31522" xr:uid="{00000000-0005-0000-0000-0000491A0000}"/>
    <cellStyle name="Calculation 12 5 6 3" xfId="28630" xr:uid="{00000000-0005-0000-0000-00004A1A0000}"/>
    <cellStyle name="Calculation 12 5 7" xfId="21315" xr:uid="{00000000-0005-0000-0000-00004B1A0000}"/>
    <cellStyle name="Calculation 12 5 7 2" xfId="31517" xr:uid="{00000000-0005-0000-0000-00004C1A0000}"/>
    <cellStyle name="Calculation 12 5 8" xfId="28625" xr:uid="{00000000-0005-0000-0000-00004D1A0000}"/>
    <cellStyle name="Calculation 12 6" xfId="4826" xr:uid="{00000000-0005-0000-0000-00004E1A0000}"/>
    <cellStyle name="Calculation 12 6 2" xfId="21321" xr:uid="{00000000-0005-0000-0000-00004F1A0000}"/>
    <cellStyle name="Calculation 12 6 2 2" xfId="31523" xr:uid="{00000000-0005-0000-0000-0000501A0000}"/>
    <cellStyle name="Calculation 12 6 3" xfId="28631" xr:uid="{00000000-0005-0000-0000-0000511A0000}"/>
    <cellStyle name="Calculation 12 7" xfId="4827" xr:uid="{00000000-0005-0000-0000-0000521A0000}"/>
    <cellStyle name="Calculation 12 7 2" xfId="21322" xr:uid="{00000000-0005-0000-0000-0000531A0000}"/>
    <cellStyle name="Calculation 12 7 2 2" xfId="31524" xr:uid="{00000000-0005-0000-0000-0000541A0000}"/>
    <cellStyle name="Calculation 12 7 3" xfId="28632" xr:uid="{00000000-0005-0000-0000-0000551A0000}"/>
    <cellStyle name="Calculation 12 8" xfId="4828" xr:uid="{00000000-0005-0000-0000-0000561A0000}"/>
    <cellStyle name="Calculation 12 8 2" xfId="21323" xr:uid="{00000000-0005-0000-0000-0000571A0000}"/>
    <cellStyle name="Calculation 12 8 2 2" xfId="31525" xr:uid="{00000000-0005-0000-0000-0000581A0000}"/>
    <cellStyle name="Calculation 12 8 3" xfId="28633" xr:uid="{00000000-0005-0000-0000-0000591A0000}"/>
    <cellStyle name="Calculation 12 9" xfId="4829" xr:uid="{00000000-0005-0000-0000-00005A1A0000}"/>
    <cellStyle name="Calculation 12 9 2" xfId="21324" xr:uid="{00000000-0005-0000-0000-00005B1A0000}"/>
    <cellStyle name="Calculation 12 9 2 2" xfId="31526" xr:uid="{00000000-0005-0000-0000-00005C1A0000}"/>
    <cellStyle name="Calculation 12 9 3" xfId="28634" xr:uid="{00000000-0005-0000-0000-00005D1A0000}"/>
    <cellStyle name="Calculation 13" xfId="4830" xr:uid="{00000000-0005-0000-0000-00005E1A0000}"/>
    <cellStyle name="Calculation 13 2" xfId="4831" xr:uid="{00000000-0005-0000-0000-00005F1A0000}"/>
    <cellStyle name="Calculation 13 2 2" xfId="4832" xr:uid="{00000000-0005-0000-0000-0000601A0000}"/>
    <cellStyle name="Calculation 13 2 2 2" xfId="21327" xr:uid="{00000000-0005-0000-0000-0000611A0000}"/>
    <cellStyle name="Calculation 13 2 2 2 2" xfId="31529" xr:uid="{00000000-0005-0000-0000-0000621A0000}"/>
    <cellStyle name="Calculation 13 2 2 3" xfId="28637" xr:uid="{00000000-0005-0000-0000-0000631A0000}"/>
    <cellStyle name="Calculation 13 2 3" xfId="4833" xr:uid="{00000000-0005-0000-0000-0000641A0000}"/>
    <cellStyle name="Calculation 13 2 3 2" xfId="21328" xr:uid="{00000000-0005-0000-0000-0000651A0000}"/>
    <cellStyle name="Calculation 13 2 3 2 2" xfId="31530" xr:uid="{00000000-0005-0000-0000-0000661A0000}"/>
    <cellStyle name="Calculation 13 2 3 3" xfId="28638" xr:uid="{00000000-0005-0000-0000-0000671A0000}"/>
    <cellStyle name="Calculation 13 2 4" xfId="4834" xr:uid="{00000000-0005-0000-0000-0000681A0000}"/>
    <cellStyle name="Calculation 13 2 4 2" xfId="21329" xr:uid="{00000000-0005-0000-0000-0000691A0000}"/>
    <cellStyle name="Calculation 13 2 4 2 2" xfId="31531" xr:uid="{00000000-0005-0000-0000-00006A1A0000}"/>
    <cellStyle name="Calculation 13 2 4 3" xfId="28639" xr:uid="{00000000-0005-0000-0000-00006B1A0000}"/>
    <cellStyle name="Calculation 13 2 5" xfId="4835" xr:uid="{00000000-0005-0000-0000-00006C1A0000}"/>
    <cellStyle name="Calculation 13 2 5 2" xfId="21330" xr:uid="{00000000-0005-0000-0000-00006D1A0000}"/>
    <cellStyle name="Calculation 13 2 5 2 2" xfId="31532" xr:uid="{00000000-0005-0000-0000-00006E1A0000}"/>
    <cellStyle name="Calculation 13 2 5 3" xfId="28640" xr:uid="{00000000-0005-0000-0000-00006F1A0000}"/>
    <cellStyle name="Calculation 13 2 6" xfId="4836" xr:uid="{00000000-0005-0000-0000-0000701A0000}"/>
    <cellStyle name="Calculation 13 2 6 2" xfId="21331" xr:uid="{00000000-0005-0000-0000-0000711A0000}"/>
    <cellStyle name="Calculation 13 2 6 2 2" xfId="31533" xr:uid="{00000000-0005-0000-0000-0000721A0000}"/>
    <cellStyle name="Calculation 13 2 6 3" xfId="28641" xr:uid="{00000000-0005-0000-0000-0000731A0000}"/>
    <cellStyle name="Calculation 13 2 7" xfId="21326" xr:uid="{00000000-0005-0000-0000-0000741A0000}"/>
    <cellStyle name="Calculation 13 2 7 2" xfId="31528" xr:uid="{00000000-0005-0000-0000-0000751A0000}"/>
    <cellStyle name="Calculation 13 2 8" xfId="28636" xr:uid="{00000000-0005-0000-0000-0000761A0000}"/>
    <cellStyle name="Calculation 13 3" xfId="4837" xr:uid="{00000000-0005-0000-0000-0000771A0000}"/>
    <cellStyle name="Calculation 13 3 2" xfId="21332" xr:uid="{00000000-0005-0000-0000-0000781A0000}"/>
    <cellStyle name="Calculation 13 3 2 2" xfId="31534" xr:uid="{00000000-0005-0000-0000-0000791A0000}"/>
    <cellStyle name="Calculation 13 3 3" xfId="28642" xr:uid="{00000000-0005-0000-0000-00007A1A0000}"/>
    <cellStyle name="Calculation 13 4" xfId="4838" xr:uid="{00000000-0005-0000-0000-00007B1A0000}"/>
    <cellStyle name="Calculation 13 4 2" xfId="21333" xr:uid="{00000000-0005-0000-0000-00007C1A0000}"/>
    <cellStyle name="Calculation 13 4 2 2" xfId="31535" xr:uid="{00000000-0005-0000-0000-00007D1A0000}"/>
    <cellStyle name="Calculation 13 4 3" xfId="28643" xr:uid="{00000000-0005-0000-0000-00007E1A0000}"/>
    <cellStyle name="Calculation 13 5" xfId="4839" xr:uid="{00000000-0005-0000-0000-00007F1A0000}"/>
    <cellStyle name="Calculation 13 5 2" xfId="21334" xr:uid="{00000000-0005-0000-0000-0000801A0000}"/>
    <cellStyle name="Calculation 13 5 2 2" xfId="31536" xr:uid="{00000000-0005-0000-0000-0000811A0000}"/>
    <cellStyle name="Calculation 13 5 3" xfId="28644" xr:uid="{00000000-0005-0000-0000-0000821A0000}"/>
    <cellStyle name="Calculation 13 6" xfId="4840" xr:uid="{00000000-0005-0000-0000-0000831A0000}"/>
    <cellStyle name="Calculation 13 6 2" xfId="21335" xr:uid="{00000000-0005-0000-0000-0000841A0000}"/>
    <cellStyle name="Calculation 13 6 2 2" xfId="31537" xr:uid="{00000000-0005-0000-0000-0000851A0000}"/>
    <cellStyle name="Calculation 13 6 3" xfId="28645" xr:uid="{00000000-0005-0000-0000-0000861A0000}"/>
    <cellStyle name="Calculation 13 7" xfId="4841" xr:uid="{00000000-0005-0000-0000-0000871A0000}"/>
    <cellStyle name="Calculation 13 7 2" xfId="21336" xr:uid="{00000000-0005-0000-0000-0000881A0000}"/>
    <cellStyle name="Calculation 13 7 2 2" xfId="31538" xr:uid="{00000000-0005-0000-0000-0000891A0000}"/>
    <cellStyle name="Calculation 13 7 3" xfId="28646" xr:uid="{00000000-0005-0000-0000-00008A1A0000}"/>
    <cellStyle name="Calculation 13 8" xfId="21325" xr:uid="{00000000-0005-0000-0000-00008B1A0000}"/>
    <cellStyle name="Calculation 13 8 2" xfId="31527" xr:uid="{00000000-0005-0000-0000-00008C1A0000}"/>
    <cellStyle name="Calculation 13 9" xfId="28635" xr:uid="{00000000-0005-0000-0000-00008D1A0000}"/>
    <cellStyle name="Calculation 14" xfId="4842" xr:uid="{00000000-0005-0000-0000-00008E1A0000}"/>
    <cellStyle name="Calculation 14 2" xfId="4843" xr:uid="{00000000-0005-0000-0000-00008F1A0000}"/>
    <cellStyle name="Calculation 14 2 2" xfId="21338" xr:uid="{00000000-0005-0000-0000-0000901A0000}"/>
    <cellStyle name="Calculation 14 2 2 2" xfId="31540" xr:uid="{00000000-0005-0000-0000-0000911A0000}"/>
    <cellStyle name="Calculation 14 2 3" xfId="28648" xr:uid="{00000000-0005-0000-0000-0000921A0000}"/>
    <cellStyle name="Calculation 14 3" xfId="4844" xr:uid="{00000000-0005-0000-0000-0000931A0000}"/>
    <cellStyle name="Calculation 14 3 2" xfId="21339" xr:uid="{00000000-0005-0000-0000-0000941A0000}"/>
    <cellStyle name="Calculation 14 3 2 2" xfId="31541" xr:uid="{00000000-0005-0000-0000-0000951A0000}"/>
    <cellStyle name="Calculation 14 3 3" xfId="28649" xr:uid="{00000000-0005-0000-0000-0000961A0000}"/>
    <cellStyle name="Calculation 14 4" xfId="4845" xr:uid="{00000000-0005-0000-0000-0000971A0000}"/>
    <cellStyle name="Calculation 14 4 2" xfId="21340" xr:uid="{00000000-0005-0000-0000-0000981A0000}"/>
    <cellStyle name="Calculation 14 4 2 2" xfId="31542" xr:uid="{00000000-0005-0000-0000-0000991A0000}"/>
    <cellStyle name="Calculation 14 4 3" xfId="28650" xr:uid="{00000000-0005-0000-0000-00009A1A0000}"/>
    <cellStyle name="Calculation 14 5" xfId="4846" xr:uid="{00000000-0005-0000-0000-00009B1A0000}"/>
    <cellStyle name="Calculation 14 5 2" xfId="21341" xr:uid="{00000000-0005-0000-0000-00009C1A0000}"/>
    <cellStyle name="Calculation 14 5 2 2" xfId="31543" xr:uid="{00000000-0005-0000-0000-00009D1A0000}"/>
    <cellStyle name="Calculation 14 5 3" xfId="28651" xr:uid="{00000000-0005-0000-0000-00009E1A0000}"/>
    <cellStyle name="Calculation 14 6" xfId="4847" xr:uid="{00000000-0005-0000-0000-00009F1A0000}"/>
    <cellStyle name="Calculation 14 6 2" xfId="21342" xr:uid="{00000000-0005-0000-0000-0000A01A0000}"/>
    <cellStyle name="Calculation 14 6 2 2" xfId="31544" xr:uid="{00000000-0005-0000-0000-0000A11A0000}"/>
    <cellStyle name="Calculation 14 6 3" xfId="28652" xr:uid="{00000000-0005-0000-0000-0000A21A0000}"/>
    <cellStyle name="Calculation 14 7" xfId="21337" xr:uid="{00000000-0005-0000-0000-0000A31A0000}"/>
    <cellStyle name="Calculation 14 7 2" xfId="31539" xr:uid="{00000000-0005-0000-0000-0000A41A0000}"/>
    <cellStyle name="Calculation 14 8" xfId="28647" xr:uid="{00000000-0005-0000-0000-0000A51A0000}"/>
    <cellStyle name="Calculation 15" xfId="4848" xr:uid="{00000000-0005-0000-0000-0000A61A0000}"/>
    <cellStyle name="Calculation 15 2" xfId="21343" xr:uid="{00000000-0005-0000-0000-0000A71A0000}"/>
    <cellStyle name="Calculation 15 2 2" xfId="31545" xr:uid="{00000000-0005-0000-0000-0000A81A0000}"/>
    <cellStyle name="Calculation 15 3" xfId="28653" xr:uid="{00000000-0005-0000-0000-0000A91A0000}"/>
    <cellStyle name="Calculation 16" xfId="4849" xr:uid="{00000000-0005-0000-0000-0000AA1A0000}"/>
    <cellStyle name="Calculation 16 2" xfId="21344" xr:uid="{00000000-0005-0000-0000-0000AB1A0000}"/>
    <cellStyle name="Calculation 16 2 2" xfId="31546" xr:uid="{00000000-0005-0000-0000-0000AC1A0000}"/>
    <cellStyle name="Calculation 16 3" xfId="28654" xr:uid="{00000000-0005-0000-0000-0000AD1A0000}"/>
    <cellStyle name="Calculation 17" xfId="4850" xr:uid="{00000000-0005-0000-0000-0000AE1A0000}"/>
    <cellStyle name="Calculation 17 2" xfId="21345" xr:uid="{00000000-0005-0000-0000-0000AF1A0000}"/>
    <cellStyle name="Calculation 17 2 2" xfId="31547" xr:uid="{00000000-0005-0000-0000-0000B01A0000}"/>
    <cellStyle name="Calculation 17 3" xfId="28655" xr:uid="{00000000-0005-0000-0000-0000B11A0000}"/>
    <cellStyle name="Calculation 18" xfId="4851" xr:uid="{00000000-0005-0000-0000-0000B21A0000}"/>
    <cellStyle name="Calculation 18 2" xfId="21346" xr:uid="{00000000-0005-0000-0000-0000B31A0000}"/>
    <cellStyle name="Calculation 18 2 2" xfId="31548" xr:uid="{00000000-0005-0000-0000-0000B41A0000}"/>
    <cellStyle name="Calculation 18 3" xfId="28656" xr:uid="{00000000-0005-0000-0000-0000B51A0000}"/>
    <cellStyle name="Calculation 19" xfId="4852" xr:uid="{00000000-0005-0000-0000-0000B61A0000}"/>
    <cellStyle name="Calculation 19 2" xfId="21347" xr:uid="{00000000-0005-0000-0000-0000B71A0000}"/>
    <cellStyle name="Calculation 19 2 2" xfId="31549" xr:uid="{00000000-0005-0000-0000-0000B81A0000}"/>
    <cellStyle name="Calculation 19 3" xfId="28657" xr:uid="{00000000-0005-0000-0000-0000B91A0000}"/>
    <cellStyle name="Calculation 2" xfId="4853" xr:uid="{00000000-0005-0000-0000-0000BA1A0000}"/>
    <cellStyle name="Calculation 2 10" xfId="4854" xr:uid="{00000000-0005-0000-0000-0000BB1A0000}"/>
    <cellStyle name="Calculation 2 10 2" xfId="21349" xr:uid="{00000000-0005-0000-0000-0000BC1A0000}"/>
    <cellStyle name="Calculation 2 10 2 2" xfId="31551" xr:uid="{00000000-0005-0000-0000-0000BD1A0000}"/>
    <cellStyle name="Calculation 2 10 3" xfId="28659" xr:uid="{00000000-0005-0000-0000-0000BE1A0000}"/>
    <cellStyle name="Calculation 2 11" xfId="4855" xr:uid="{00000000-0005-0000-0000-0000BF1A0000}"/>
    <cellStyle name="Calculation 2 11 2" xfId="21350" xr:uid="{00000000-0005-0000-0000-0000C01A0000}"/>
    <cellStyle name="Calculation 2 11 2 2" xfId="31552" xr:uid="{00000000-0005-0000-0000-0000C11A0000}"/>
    <cellStyle name="Calculation 2 11 3" xfId="28660" xr:uid="{00000000-0005-0000-0000-0000C21A0000}"/>
    <cellStyle name="Calculation 2 12" xfId="21348" xr:uid="{00000000-0005-0000-0000-0000C31A0000}"/>
    <cellStyle name="Calculation 2 12 2" xfId="31550" xr:uid="{00000000-0005-0000-0000-0000C41A0000}"/>
    <cellStyle name="Calculation 2 13" xfId="28658" xr:uid="{00000000-0005-0000-0000-0000C51A0000}"/>
    <cellStyle name="Calculation 2 14" xfId="45711" xr:uid="{00000000-0005-0000-0000-0000C61A0000}"/>
    <cellStyle name="Calculation 2 2" xfId="4856" xr:uid="{00000000-0005-0000-0000-0000C71A0000}"/>
    <cellStyle name="Calculation 2 2 10" xfId="28661" xr:uid="{00000000-0005-0000-0000-0000C81A0000}"/>
    <cellStyle name="Calculation 2 2 2" xfId="4857" xr:uid="{00000000-0005-0000-0000-0000C91A0000}"/>
    <cellStyle name="Calculation 2 2 2 2" xfId="4858" xr:uid="{00000000-0005-0000-0000-0000CA1A0000}"/>
    <cellStyle name="Calculation 2 2 2 2 2" xfId="4859" xr:uid="{00000000-0005-0000-0000-0000CB1A0000}"/>
    <cellStyle name="Calculation 2 2 2 2 2 2" xfId="21354" xr:uid="{00000000-0005-0000-0000-0000CC1A0000}"/>
    <cellStyle name="Calculation 2 2 2 2 2 2 2" xfId="31556" xr:uid="{00000000-0005-0000-0000-0000CD1A0000}"/>
    <cellStyle name="Calculation 2 2 2 2 2 3" xfId="28664" xr:uid="{00000000-0005-0000-0000-0000CE1A0000}"/>
    <cellStyle name="Calculation 2 2 2 2 3" xfId="4860" xr:uid="{00000000-0005-0000-0000-0000CF1A0000}"/>
    <cellStyle name="Calculation 2 2 2 2 3 2" xfId="21355" xr:uid="{00000000-0005-0000-0000-0000D01A0000}"/>
    <cellStyle name="Calculation 2 2 2 2 3 2 2" xfId="31557" xr:uid="{00000000-0005-0000-0000-0000D11A0000}"/>
    <cellStyle name="Calculation 2 2 2 2 3 3" xfId="28665" xr:uid="{00000000-0005-0000-0000-0000D21A0000}"/>
    <cellStyle name="Calculation 2 2 2 2 4" xfId="4861" xr:uid="{00000000-0005-0000-0000-0000D31A0000}"/>
    <cellStyle name="Calculation 2 2 2 2 4 2" xfId="21356" xr:uid="{00000000-0005-0000-0000-0000D41A0000}"/>
    <cellStyle name="Calculation 2 2 2 2 4 2 2" xfId="31558" xr:uid="{00000000-0005-0000-0000-0000D51A0000}"/>
    <cellStyle name="Calculation 2 2 2 2 4 3" xfId="28666" xr:uid="{00000000-0005-0000-0000-0000D61A0000}"/>
    <cellStyle name="Calculation 2 2 2 2 5" xfId="4862" xr:uid="{00000000-0005-0000-0000-0000D71A0000}"/>
    <cellStyle name="Calculation 2 2 2 2 5 2" xfId="21357" xr:uid="{00000000-0005-0000-0000-0000D81A0000}"/>
    <cellStyle name="Calculation 2 2 2 2 5 2 2" xfId="31559" xr:uid="{00000000-0005-0000-0000-0000D91A0000}"/>
    <cellStyle name="Calculation 2 2 2 2 5 3" xfId="28667" xr:uid="{00000000-0005-0000-0000-0000DA1A0000}"/>
    <cellStyle name="Calculation 2 2 2 2 6" xfId="4863" xr:uid="{00000000-0005-0000-0000-0000DB1A0000}"/>
    <cellStyle name="Calculation 2 2 2 2 6 2" xfId="21358" xr:uid="{00000000-0005-0000-0000-0000DC1A0000}"/>
    <cellStyle name="Calculation 2 2 2 2 6 2 2" xfId="31560" xr:uid="{00000000-0005-0000-0000-0000DD1A0000}"/>
    <cellStyle name="Calculation 2 2 2 2 6 3" xfId="28668" xr:uid="{00000000-0005-0000-0000-0000DE1A0000}"/>
    <cellStyle name="Calculation 2 2 2 2 7" xfId="21353" xr:uid="{00000000-0005-0000-0000-0000DF1A0000}"/>
    <cellStyle name="Calculation 2 2 2 2 7 2" xfId="31555" xr:uid="{00000000-0005-0000-0000-0000E01A0000}"/>
    <cellStyle name="Calculation 2 2 2 2 8" xfId="28663" xr:uid="{00000000-0005-0000-0000-0000E11A0000}"/>
    <cellStyle name="Calculation 2 2 2 3" xfId="4864" xr:uid="{00000000-0005-0000-0000-0000E21A0000}"/>
    <cellStyle name="Calculation 2 2 2 3 2" xfId="21359" xr:uid="{00000000-0005-0000-0000-0000E31A0000}"/>
    <cellStyle name="Calculation 2 2 2 3 2 2" xfId="31561" xr:uid="{00000000-0005-0000-0000-0000E41A0000}"/>
    <cellStyle name="Calculation 2 2 2 3 3" xfId="28669" xr:uid="{00000000-0005-0000-0000-0000E51A0000}"/>
    <cellStyle name="Calculation 2 2 2 4" xfId="4865" xr:uid="{00000000-0005-0000-0000-0000E61A0000}"/>
    <cellStyle name="Calculation 2 2 2 4 2" xfId="21360" xr:uid="{00000000-0005-0000-0000-0000E71A0000}"/>
    <cellStyle name="Calculation 2 2 2 4 2 2" xfId="31562" xr:uid="{00000000-0005-0000-0000-0000E81A0000}"/>
    <cellStyle name="Calculation 2 2 2 4 3" xfId="28670" xr:uid="{00000000-0005-0000-0000-0000E91A0000}"/>
    <cellStyle name="Calculation 2 2 2 5" xfId="4866" xr:uid="{00000000-0005-0000-0000-0000EA1A0000}"/>
    <cellStyle name="Calculation 2 2 2 5 2" xfId="21361" xr:uid="{00000000-0005-0000-0000-0000EB1A0000}"/>
    <cellStyle name="Calculation 2 2 2 5 2 2" xfId="31563" xr:uid="{00000000-0005-0000-0000-0000EC1A0000}"/>
    <cellStyle name="Calculation 2 2 2 5 3" xfId="28671" xr:uid="{00000000-0005-0000-0000-0000ED1A0000}"/>
    <cellStyle name="Calculation 2 2 2 6" xfId="4867" xr:uid="{00000000-0005-0000-0000-0000EE1A0000}"/>
    <cellStyle name="Calculation 2 2 2 6 2" xfId="21362" xr:uid="{00000000-0005-0000-0000-0000EF1A0000}"/>
    <cellStyle name="Calculation 2 2 2 6 2 2" xfId="31564" xr:uid="{00000000-0005-0000-0000-0000F01A0000}"/>
    <cellStyle name="Calculation 2 2 2 6 3" xfId="28672" xr:uid="{00000000-0005-0000-0000-0000F11A0000}"/>
    <cellStyle name="Calculation 2 2 2 7" xfId="4868" xr:uid="{00000000-0005-0000-0000-0000F21A0000}"/>
    <cellStyle name="Calculation 2 2 2 7 2" xfId="21363" xr:uid="{00000000-0005-0000-0000-0000F31A0000}"/>
    <cellStyle name="Calculation 2 2 2 7 2 2" xfId="31565" xr:uid="{00000000-0005-0000-0000-0000F41A0000}"/>
    <cellStyle name="Calculation 2 2 2 7 3" xfId="28673" xr:uid="{00000000-0005-0000-0000-0000F51A0000}"/>
    <cellStyle name="Calculation 2 2 2 8" xfId="21352" xr:uid="{00000000-0005-0000-0000-0000F61A0000}"/>
    <cellStyle name="Calculation 2 2 2 8 2" xfId="31554" xr:uid="{00000000-0005-0000-0000-0000F71A0000}"/>
    <cellStyle name="Calculation 2 2 2 9" xfId="28662" xr:uid="{00000000-0005-0000-0000-0000F81A0000}"/>
    <cellStyle name="Calculation 2 2 3" xfId="4869" xr:uid="{00000000-0005-0000-0000-0000F91A0000}"/>
    <cellStyle name="Calculation 2 2 3 2" xfId="4870" xr:uid="{00000000-0005-0000-0000-0000FA1A0000}"/>
    <cellStyle name="Calculation 2 2 3 2 2" xfId="21365" xr:uid="{00000000-0005-0000-0000-0000FB1A0000}"/>
    <cellStyle name="Calculation 2 2 3 2 2 2" xfId="31567" xr:uid="{00000000-0005-0000-0000-0000FC1A0000}"/>
    <cellStyle name="Calculation 2 2 3 2 3" xfId="28675" xr:uid="{00000000-0005-0000-0000-0000FD1A0000}"/>
    <cellStyle name="Calculation 2 2 3 3" xfId="4871" xr:uid="{00000000-0005-0000-0000-0000FE1A0000}"/>
    <cellStyle name="Calculation 2 2 3 3 2" xfId="21366" xr:uid="{00000000-0005-0000-0000-0000FF1A0000}"/>
    <cellStyle name="Calculation 2 2 3 3 2 2" xfId="31568" xr:uid="{00000000-0005-0000-0000-0000001B0000}"/>
    <cellStyle name="Calculation 2 2 3 3 3" xfId="28676" xr:uid="{00000000-0005-0000-0000-0000011B0000}"/>
    <cellStyle name="Calculation 2 2 3 4" xfId="4872" xr:uid="{00000000-0005-0000-0000-0000021B0000}"/>
    <cellStyle name="Calculation 2 2 3 4 2" xfId="21367" xr:uid="{00000000-0005-0000-0000-0000031B0000}"/>
    <cellStyle name="Calculation 2 2 3 4 2 2" xfId="31569" xr:uid="{00000000-0005-0000-0000-0000041B0000}"/>
    <cellStyle name="Calculation 2 2 3 4 3" xfId="28677" xr:uid="{00000000-0005-0000-0000-0000051B0000}"/>
    <cellStyle name="Calculation 2 2 3 5" xfId="4873" xr:uid="{00000000-0005-0000-0000-0000061B0000}"/>
    <cellStyle name="Calculation 2 2 3 5 2" xfId="21368" xr:uid="{00000000-0005-0000-0000-0000071B0000}"/>
    <cellStyle name="Calculation 2 2 3 5 2 2" xfId="31570" xr:uid="{00000000-0005-0000-0000-0000081B0000}"/>
    <cellStyle name="Calculation 2 2 3 5 3" xfId="28678" xr:uid="{00000000-0005-0000-0000-0000091B0000}"/>
    <cellStyle name="Calculation 2 2 3 6" xfId="4874" xr:uid="{00000000-0005-0000-0000-00000A1B0000}"/>
    <cellStyle name="Calculation 2 2 3 6 2" xfId="21369" xr:uid="{00000000-0005-0000-0000-00000B1B0000}"/>
    <cellStyle name="Calculation 2 2 3 6 2 2" xfId="31571" xr:uid="{00000000-0005-0000-0000-00000C1B0000}"/>
    <cellStyle name="Calculation 2 2 3 6 3" xfId="28679" xr:uid="{00000000-0005-0000-0000-00000D1B0000}"/>
    <cellStyle name="Calculation 2 2 3 7" xfId="21364" xr:uid="{00000000-0005-0000-0000-00000E1B0000}"/>
    <cellStyle name="Calculation 2 2 3 7 2" xfId="31566" xr:uid="{00000000-0005-0000-0000-00000F1B0000}"/>
    <cellStyle name="Calculation 2 2 3 8" xfId="28674" xr:uid="{00000000-0005-0000-0000-0000101B0000}"/>
    <cellStyle name="Calculation 2 2 4" xfId="4875" xr:uid="{00000000-0005-0000-0000-0000111B0000}"/>
    <cellStyle name="Calculation 2 2 4 2" xfId="21370" xr:uid="{00000000-0005-0000-0000-0000121B0000}"/>
    <cellStyle name="Calculation 2 2 4 2 2" xfId="31572" xr:uid="{00000000-0005-0000-0000-0000131B0000}"/>
    <cellStyle name="Calculation 2 2 4 3" xfId="28680" xr:uid="{00000000-0005-0000-0000-0000141B0000}"/>
    <cellStyle name="Calculation 2 2 5" xfId="4876" xr:uid="{00000000-0005-0000-0000-0000151B0000}"/>
    <cellStyle name="Calculation 2 2 5 2" xfId="21371" xr:uid="{00000000-0005-0000-0000-0000161B0000}"/>
    <cellStyle name="Calculation 2 2 5 2 2" xfId="31573" xr:uid="{00000000-0005-0000-0000-0000171B0000}"/>
    <cellStyle name="Calculation 2 2 5 3" xfId="28681" xr:uid="{00000000-0005-0000-0000-0000181B0000}"/>
    <cellStyle name="Calculation 2 2 6" xfId="4877" xr:uid="{00000000-0005-0000-0000-0000191B0000}"/>
    <cellStyle name="Calculation 2 2 6 2" xfId="21372" xr:uid="{00000000-0005-0000-0000-00001A1B0000}"/>
    <cellStyle name="Calculation 2 2 6 2 2" xfId="31574" xr:uid="{00000000-0005-0000-0000-00001B1B0000}"/>
    <cellStyle name="Calculation 2 2 6 3" xfId="28682" xr:uid="{00000000-0005-0000-0000-00001C1B0000}"/>
    <cellStyle name="Calculation 2 2 7" xfId="4878" xr:uid="{00000000-0005-0000-0000-00001D1B0000}"/>
    <cellStyle name="Calculation 2 2 7 2" xfId="21373" xr:uid="{00000000-0005-0000-0000-00001E1B0000}"/>
    <cellStyle name="Calculation 2 2 7 2 2" xfId="31575" xr:uid="{00000000-0005-0000-0000-00001F1B0000}"/>
    <cellStyle name="Calculation 2 2 7 3" xfId="28683" xr:uid="{00000000-0005-0000-0000-0000201B0000}"/>
    <cellStyle name="Calculation 2 2 8" xfId="4879" xr:uid="{00000000-0005-0000-0000-0000211B0000}"/>
    <cellStyle name="Calculation 2 2 8 2" xfId="21374" xr:uid="{00000000-0005-0000-0000-0000221B0000}"/>
    <cellStyle name="Calculation 2 2 8 2 2" xfId="31576" xr:uid="{00000000-0005-0000-0000-0000231B0000}"/>
    <cellStyle name="Calculation 2 2 8 3" xfId="28684" xr:uid="{00000000-0005-0000-0000-0000241B0000}"/>
    <cellStyle name="Calculation 2 2 9" xfId="21351" xr:uid="{00000000-0005-0000-0000-0000251B0000}"/>
    <cellStyle name="Calculation 2 2 9 2" xfId="31553" xr:uid="{00000000-0005-0000-0000-0000261B0000}"/>
    <cellStyle name="Calculation 2 3" xfId="4880" xr:uid="{00000000-0005-0000-0000-0000271B0000}"/>
    <cellStyle name="Calculation 2 3 10" xfId="28685" xr:uid="{00000000-0005-0000-0000-0000281B0000}"/>
    <cellStyle name="Calculation 2 3 2" xfId="4881" xr:uid="{00000000-0005-0000-0000-0000291B0000}"/>
    <cellStyle name="Calculation 2 3 2 2" xfId="4882" xr:uid="{00000000-0005-0000-0000-00002A1B0000}"/>
    <cellStyle name="Calculation 2 3 2 2 2" xfId="4883" xr:uid="{00000000-0005-0000-0000-00002B1B0000}"/>
    <cellStyle name="Calculation 2 3 2 2 2 2" xfId="21378" xr:uid="{00000000-0005-0000-0000-00002C1B0000}"/>
    <cellStyle name="Calculation 2 3 2 2 2 2 2" xfId="31580" xr:uid="{00000000-0005-0000-0000-00002D1B0000}"/>
    <cellStyle name="Calculation 2 3 2 2 2 3" xfId="28688" xr:uid="{00000000-0005-0000-0000-00002E1B0000}"/>
    <cellStyle name="Calculation 2 3 2 2 3" xfId="4884" xr:uid="{00000000-0005-0000-0000-00002F1B0000}"/>
    <cellStyle name="Calculation 2 3 2 2 3 2" xfId="21379" xr:uid="{00000000-0005-0000-0000-0000301B0000}"/>
    <cellStyle name="Calculation 2 3 2 2 3 2 2" xfId="31581" xr:uid="{00000000-0005-0000-0000-0000311B0000}"/>
    <cellStyle name="Calculation 2 3 2 2 3 3" xfId="28689" xr:uid="{00000000-0005-0000-0000-0000321B0000}"/>
    <cellStyle name="Calculation 2 3 2 2 4" xfId="4885" xr:uid="{00000000-0005-0000-0000-0000331B0000}"/>
    <cellStyle name="Calculation 2 3 2 2 4 2" xfId="21380" xr:uid="{00000000-0005-0000-0000-0000341B0000}"/>
    <cellStyle name="Calculation 2 3 2 2 4 2 2" xfId="31582" xr:uid="{00000000-0005-0000-0000-0000351B0000}"/>
    <cellStyle name="Calculation 2 3 2 2 4 3" xfId="28690" xr:uid="{00000000-0005-0000-0000-0000361B0000}"/>
    <cellStyle name="Calculation 2 3 2 2 5" xfId="4886" xr:uid="{00000000-0005-0000-0000-0000371B0000}"/>
    <cellStyle name="Calculation 2 3 2 2 5 2" xfId="21381" xr:uid="{00000000-0005-0000-0000-0000381B0000}"/>
    <cellStyle name="Calculation 2 3 2 2 5 2 2" xfId="31583" xr:uid="{00000000-0005-0000-0000-0000391B0000}"/>
    <cellStyle name="Calculation 2 3 2 2 5 3" xfId="28691" xr:uid="{00000000-0005-0000-0000-00003A1B0000}"/>
    <cellStyle name="Calculation 2 3 2 2 6" xfId="4887" xr:uid="{00000000-0005-0000-0000-00003B1B0000}"/>
    <cellStyle name="Calculation 2 3 2 2 6 2" xfId="21382" xr:uid="{00000000-0005-0000-0000-00003C1B0000}"/>
    <cellStyle name="Calculation 2 3 2 2 6 2 2" xfId="31584" xr:uid="{00000000-0005-0000-0000-00003D1B0000}"/>
    <cellStyle name="Calculation 2 3 2 2 6 3" xfId="28692" xr:uid="{00000000-0005-0000-0000-00003E1B0000}"/>
    <cellStyle name="Calculation 2 3 2 2 7" xfId="21377" xr:uid="{00000000-0005-0000-0000-00003F1B0000}"/>
    <cellStyle name="Calculation 2 3 2 2 7 2" xfId="31579" xr:uid="{00000000-0005-0000-0000-0000401B0000}"/>
    <cellStyle name="Calculation 2 3 2 2 8" xfId="28687" xr:uid="{00000000-0005-0000-0000-0000411B0000}"/>
    <cellStyle name="Calculation 2 3 2 3" xfId="4888" xr:uid="{00000000-0005-0000-0000-0000421B0000}"/>
    <cellStyle name="Calculation 2 3 2 3 2" xfId="21383" xr:uid="{00000000-0005-0000-0000-0000431B0000}"/>
    <cellStyle name="Calculation 2 3 2 3 2 2" xfId="31585" xr:uid="{00000000-0005-0000-0000-0000441B0000}"/>
    <cellStyle name="Calculation 2 3 2 3 3" xfId="28693" xr:uid="{00000000-0005-0000-0000-0000451B0000}"/>
    <cellStyle name="Calculation 2 3 2 4" xfId="4889" xr:uid="{00000000-0005-0000-0000-0000461B0000}"/>
    <cellStyle name="Calculation 2 3 2 4 2" xfId="21384" xr:uid="{00000000-0005-0000-0000-0000471B0000}"/>
    <cellStyle name="Calculation 2 3 2 4 2 2" xfId="31586" xr:uid="{00000000-0005-0000-0000-0000481B0000}"/>
    <cellStyle name="Calculation 2 3 2 4 3" xfId="28694" xr:uid="{00000000-0005-0000-0000-0000491B0000}"/>
    <cellStyle name="Calculation 2 3 2 5" xfId="4890" xr:uid="{00000000-0005-0000-0000-00004A1B0000}"/>
    <cellStyle name="Calculation 2 3 2 5 2" xfId="21385" xr:uid="{00000000-0005-0000-0000-00004B1B0000}"/>
    <cellStyle name="Calculation 2 3 2 5 2 2" xfId="31587" xr:uid="{00000000-0005-0000-0000-00004C1B0000}"/>
    <cellStyle name="Calculation 2 3 2 5 3" xfId="28695" xr:uid="{00000000-0005-0000-0000-00004D1B0000}"/>
    <cellStyle name="Calculation 2 3 2 6" xfId="4891" xr:uid="{00000000-0005-0000-0000-00004E1B0000}"/>
    <cellStyle name="Calculation 2 3 2 6 2" xfId="21386" xr:uid="{00000000-0005-0000-0000-00004F1B0000}"/>
    <cellStyle name="Calculation 2 3 2 6 2 2" xfId="31588" xr:uid="{00000000-0005-0000-0000-0000501B0000}"/>
    <cellStyle name="Calculation 2 3 2 6 3" xfId="28696" xr:uid="{00000000-0005-0000-0000-0000511B0000}"/>
    <cellStyle name="Calculation 2 3 2 7" xfId="4892" xr:uid="{00000000-0005-0000-0000-0000521B0000}"/>
    <cellStyle name="Calculation 2 3 2 7 2" xfId="21387" xr:uid="{00000000-0005-0000-0000-0000531B0000}"/>
    <cellStyle name="Calculation 2 3 2 7 2 2" xfId="31589" xr:uid="{00000000-0005-0000-0000-0000541B0000}"/>
    <cellStyle name="Calculation 2 3 2 7 3" xfId="28697" xr:uid="{00000000-0005-0000-0000-0000551B0000}"/>
    <cellStyle name="Calculation 2 3 2 8" xfId="21376" xr:uid="{00000000-0005-0000-0000-0000561B0000}"/>
    <cellStyle name="Calculation 2 3 2 8 2" xfId="31578" xr:uid="{00000000-0005-0000-0000-0000571B0000}"/>
    <cellStyle name="Calculation 2 3 2 9" xfId="28686" xr:uid="{00000000-0005-0000-0000-0000581B0000}"/>
    <cellStyle name="Calculation 2 3 3" xfId="4893" xr:uid="{00000000-0005-0000-0000-0000591B0000}"/>
    <cellStyle name="Calculation 2 3 3 2" xfId="4894" xr:uid="{00000000-0005-0000-0000-00005A1B0000}"/>
    <cellStyle name="Calculation 2 3 3 2 2" xfId="21389" xr:uid="{00000000-0005-0000-0000-00005B1B0000}"/>
    <cellStyle name="Calculation 2 3 3 2 2 2" xfId="31591" xr:uid="{00000000-0005-0000-0000-00005C1B0000}"/>
    <cellStyle name="Calculation 2 3 3 2 3" xfId="28699" xr:uid="{00000000-0005-0000-0000-00005D1B0000}"/>
    <cellStyle name="Calculation 2 3 3 3" xfId="4895" xr:uid="{00000000-0005-0000-0000-00005E1B0000}"/>
    <cellStyle name="Calculation 2 3 3 3 2" xfId="21390" xr:uid="{00000000-0005-0000-0000-00005F1B0000}"/>
    <cellStyle name="Calculation 2 3 3 3 2 2" xfId="31592" xr:uid="{00000000-0005-0000-0000-0000601B0000}"/>
    <cellStyle name="Calculation 2 3 3 3 3" xfId="28700" xr:uid="{00000000-0005-0000-0000-0000611B0000}"/>
    <cellStyle name="Calculation 2 3 3 4" xfId="4896" xr:uid="{00000000-0005-0000-0000-0000621B0000}"/>
    <cellStyle name="Calculation 2 3 3 4 2" xfId="21391" xr:uid="{00000000-0005-0000-0000-0000631B0000}"/>
    <cellStyle name="Calculation 2 3 3 4 2 2" xfId="31593" xr:uid="{00000000-0005-0000-0000-0000641B0000}"/>
    <cellStyle name="Calculation 2 3 3 4 3" xfId="28701" xr:uid="{00000000-0005-0000-0000-0000651B0000}"/>
    <cellStyle name="Calculation 2 3 3 5" xfId="4897" xr:uid="{00000000-0005-0000-0000-0000661B0000}"/>
    <cellStyle name="Calculation 2 3 3 5 2" xfId="21392" xr:uid="{00000000-0005-0000-0000-0000671B0000}"/>
    <cellStyle name="Calculation 2 3 3 5 2 2" xfId="31594" xr:uid="{00000000-0005-0000-0000-0000681B0000}"/>
    <cellStyle name="Calculation 2 3 3 5 3" xfId="28702" xr:uid="{00000000-0005-0000-0000-0000691B0000}"/>
    <cellStyle name="Calculation 2 3 3 6" xfId="4898" xr:uid="{00000000-0005-0000-0000-00006A1B0000}"/>
    <cellStyle name="Calculation 2 3 3 6 2" xfId="21393" xr:uid="{00000000-0005-0000-0000-00006B1B0000}"/>
    <cellStyle name="Calculation 2 3 3 6 2 2" xfId="31595" xr:uid="{00000000-0005-0000-0000-00006C1B0000}"/>
    <cellStyle name="Calculation 2 3 3 6 3" xfId="28703" xr:uid="{00000000-0005-0000-0000-00006D1B0000}"/>
    <cellStyle name="Calculation 2 3 3 7" xfId="21388" xr:uid="{00000000-0005-0000-0000-00006E1B0000}"/>
    <cellStyle name="Calculation 2 3 3 7 2" xfId="31590" xr:uid="{00000000-0005-0000-0000-00006F1B0000}"/>
    <cellStyle name="Calculation 2 3 3 8" xfId="28698" xr:uid="{00000000-0005-0000-0000-0000701B0000}"/>
    <cellStyle name="Calculation 2 3 4" xfId="4899" xr:uid="{00000000-0005-0000-0000-0000711B0000}"/>
    <cellStyle name="Calculation 2 3 4 2" xfId="21394" xr:uid="{00000000-0005-0000-0000-0000721B0000}"/>
    <cellStyle name="Calculation 2 3 4 2 2" xfId="31596" xr:uid="{00000000-0005-0000-0000-0000731B0000}"/>
    <cellStyle name="Calculation 2 3 4 3" xfId="28704" xr:uid="{00000000-0005-0000-0000-0000741B0000}"/>
    <cellStyle name="Calculation 2 3 5" xfId="4900" xr:uid="{00000000-0005-0000-0000-0000751B0000}"/>
    <cellStyle name="Calculation 2 3 5 2" xfId="21395" xr:uid="{00000000-0005-0000-0000-0000761B0000}"/>
    <cellStyle name="Calculation 2 3 5 2 2" xfId="31597" xr:uid="{00000000-0005-0000-0000-0000771B0000}"/>
    <cellStyle name="Calculation 2 3 5 3" xfId="28705" xr:uid="{00000000-0005-0000-0000-0000781B0000}"/>
    <cellStyle name="Calculation 2 3 6" xfId="4901" xr:uid="{00000000-0005-0000-0000-0000791B0000}"/>
    <cellStyle name="Calculation 2 3 6 2" xfId="21396" xr:uid="{00000000-0005-0000-0000-00007A1B0000}"/>
    <cellStyle name="Calculation 2 3 6 2 2" xfId="31598" xr:uid="{00000000-0005-0000-0000-00007B1B0000}"/>
    <cellStyle name="Calculation 2 3 6 3" xfId="28706" xr:uid="{00000000-0005-0000-0000-00007C1B0000}"/>
    <cellStyle name="Calculation 2 3 7" xfId="4902" xr:uid="{00000000-0005-0000-0000-00007D1B0000}"/>
    <cellStyle name="Calculation 2 3 7 2" xfId="21397" xr:uid="{00000000-0005-0000-0000-00007E1B0000}"/>
    <cellStyle name="Calculation 2 3 7 2 2" xfId="31599" xr:uid="{00000000-0005-0000-0000-00007F1B0000}"/>
    <cellStyle name="Calculation 2 3 7 3" xfId="28707" xr:uid="{00000000-0005-0000-0000-0000801B0000}"/>
    <cellStyle name="Calculation 2 3 8" xfId="4903" xr:uid="{00000000-0005-0000-0000-0000811B0000}"/>
    <cellStyle name="Calculation 2 3 8 2" xfId="21398" xr:uid="{00000000-0005-0000-0000-0000821B0000}"/>
    <cellStyle name="Calculation 2 3 8 2 2" xfId="31600" xr:uid="{00000000-0005-0000-0000-0000831B0000}"/>
    <cellStyle name="Calculation 2 3 8 3" xfId="28708" xr:uid="{00000000-0005-0000-0000-0000841B0000}"/>
    <cellStyle name="Calculation 2 3 9" xfId="21375" xr:uid="{00000000-0005-0000-0000-0000851B0000}"/>
    <cellStyle name="Calculation 2 3 9 2" xfId="31577" xr:uid="{00000000-0005-0000-0000-0000861B0000}"/>
    <cellStyle name="Calculation 2 4" xfId="4904" xr:uid="{00000000-0005-0000-0000-0000871B0000}"/>
    <cellStyle name="Calculation 2 4 2" xfId="4905" xr:uid="{00000000-0005-0000-0000-0000881B0000}"/>
    <cellStyle name="Calculation 2 4 2 2" xfId="4906" xr:uid="{00000000-0005-0000-0000-0000891B0000}"/>
    <cellStyle name="Calculation 2 4 2 2 2" xfId="21401" xr:uid="{00000000-0005-0000-0000-00008A1B0000}"/>
    <cellStyle name="Calculation 2 4 2 2 2 2" xfId="31603" xr:uid="{00000000-0005-0000-0000-00008B1B0000}"/>
    <cellStyle name="Calculation 2 4 2 2 3" xfId="28711" xr:uid="{00000000-0005-0000-0000-00008C1B0000}"/>
    <cellStyle name="Calculation 2 4 2 3" xfId="4907" xr:uid="{00000000-0005-0000-0000-00008D1B0000}"/>
    <cellStyle name="Calculation 2 4 2 3 2" xfId="21402" xr:uid="{00000000-0005-0000-0000-00008E1B0000}"/>
    <cellStyle name="Calculation 2 4 2 3 2 2" xfId="31604" xr:uid="{00000000-0005-0000-0000-00008F1B0000}"/>
    <cellStyle name="Calculation 2 4 2 3 3" xfId="28712" xr:uid="{00000000-0005-0000-0000-0000901B0000}"/>
    <cellStyle name="Calculation 2 4 2 4" xfId="4908" xr:uid="{00000000-0005-0000-0000-0000911B0000}"/>
    <cellStyle name="Calculation 2 4 2 4 2" xfId="21403" xr:uid="{00000000-0005-0000-0000-0000921B0000}"/>
    <cellStyle name="Calculation 2 4 2 4 2 2" xfId="31605" xr:uid="{00000000-0005-0000-0000-0000931B0000}"/>
    <cellStyle name="Calculation 2 4 2 4 3" xfId="28713" xr:uid="{00000000-0005-0000-0000-0000941B0000}"/>
    <cellStyle name="Calculation 2 4 2 5" xfId="4909" xr:uid="{00000000-0005-0000-0000-0000951B0000}"/>
    <cellStyle name="Calculation 2 4 2 5 2" xfId="21404" xr:uid="{00000000-0005-0000-0000-0000961B0000}"/>
    <cellStyle name="Calculation 2 4 2 5 2 2" xfId="31606" xr:uid="{00000000-0005-0000-0000-0000971B0000}"/>
    <cellStyle name="Calculation 2 4 2 5 3" xfId="28714" xr:uid="{00000000-0005-0000-0000-0000981B0000}"/>
    <cellStyle name="Calculation 2 4 2 6" xfId="4910" xr:uid="{00000000-0005-0000-0000-0000991B0000}"/>
    <cellStyle name="Calculation 2 4 2 6 2" xfId="21405" xr:uid="{00000000-0005-0000-0000-00009A1B0000}"/>
    <cellStyle name="Calculation 2 4 2 6 2 2" xfId="31607" xr:uid="{00000000-0005-0000-0000-00009B1B0000}"/>
    <cellStyle name="Calculation 2 4 2 6 3" xfId="28715" xr:uid="{00000000-0005-0000-0000-00009C1B0000}"/>
    <cellStyle name="Calculation 2 4 2 7" xfId="21400" xr:uid="{00000000-0005-0000-0000-00009D1B0000}"/>
    <cellStyle name="Calculation 2 4 2 7 2" xfId="31602" xr:uid="{00000000-0005-0000-0000-00009E1B0000}"/>
    <cellStyle name="Calculation 2 4 2 8" xfId="28710" xr:uid="{00000000-0005-0000-0000-00009F1B0000}"/>
    <cellStyle name="Calculation 2 4 3" xfId="4911" xr:uid="{00000000-0005-0000-0000-0000A01B0000}"/>
    <cellStyle name="Calculation 2 4 3 2" xfId="21406" xr:uid="{00000000-0005-0000-0000-0000A11B0000}"/>
    <cellStyle name="Calculation 2 4 3 2 2" xfId="31608" xr:uid="{00000000-0005-0000-0000-0000A21B0000}"/>
    <cellStyle name="Calculation 2 4 3 3" xfId="28716" xr:uid="{00000000-0005-0000-0000-0000A31B0000}"/>
    <cellStyle name="Calculation 2 4 4" xfId="4912" xr:uid="{00000000-0005-0000-0000-0000A41B0000}"/>
    <cellStyle name="Calculation 2 4 4 2" xfId="21407" xr:uid="{00000000-0005-0000-0000-0000A51B0000}"/>
    <cellStyle name="Calculation 2 4 4 2 2" xfId="31609" xr:uid="{00000000-0005-0000-0000-0000A61B0000}"/>
    <cellStyle name="Calculation 2 4 4 3" xfId="28717" xr:uid="{00000000-0005-0000-0000-0000A71B0000}"/>
    <cellStyle name="Calculation 2 4 5" xfId="4913" xr:uid="{00000000-0005-0000-0000-0000A81B0000}"/>
    <cellStyle name="Calculation 2 4 5 2" xfId="21408" xr:uid="{00000000-0005-0000-0000-0000A91B0000}"/>
    <cellStyle name="Calculation 2 4 5 2 2" xfId="31610" xr:uid="{00000000-0005-0000-0000-0000AA1B0000}"/>
    <cellStyle name="Calculation 2 4 5 3" xfId="28718" xr:uid="{00000000-0005-0000-0000-0000AB1B0000}"/>
    <cellStyle name="Calculation 2 4 6" xfId="4914" xr:uid="{00000000-0005-0000-0000-0000AC1B0000}"/>
    <cellStyle name="Calculation 2 4 6 2" xfId="21409" xr:uid="{00000000-0005-0000-0000-0000AD1B0000}"/>
    <cellStyle name="Calculation 2 4 6 2 2" xfId="31611" xr:uid="{00000000-0005-0000-0000-0000AE1B0000}"/>
    <cellStyle name="Calculation 2 4 6 3" xfId="28719" xr:uid="{00000000-0005-0000-0000-0000AF1B0000}"/>
    <cellStyle name="Calculation 2 4 7" xfId="4915" xr:uid="{00000000-0005-0000-0000-0000B01B0000}"/>
    <cellStyle name="Calculation 2 4 7 2" xfId="21410" xr:uid="{00000000-0005-0000-0000-0000B11B0000}"/>
    <cellStyle name="Calculation 2 4 7 2 2" xfId="31612" xr:uid="{00000000-0005-0000-0000-0000B21B0000}"/>
    <cellStyle name="Calculation 2 4 7 3" xfId="28720" xr:uid="{00000000-0005-0000-0000-0000B31B0000}"/>
    <cellStyle name="Calculation 2 4 8" xfId="21399" xr:uid="{00000000-0005-0000-0000-0000B41B0000}"/>
    <cellStyle name="Calculation 2 4 8 2" xfId="31601" xr:uid="{00000000-0005-0000-0000-0000B51B0000}"/>
    <cellStyle name="Calculation 2 4 9" xfId="28709" xr:uid="{00000000-0005-0000-0000-0000B61B0000}"/>
    <cellStyle name="Calculation 2 5" xfId="4916" xr:uid="{00000000-0005-0000-0000-0000B71B0000}"/>
    <cellStyle name="Calculation 2 5 2" xfId="4917" xr:uid="{00000000-0005-0000-0000-0000B81B0000}"/>
    <cellStyle name="Calculation 2 5 2 2" xfId="4918" xr:uid="{00000000-0005-0000-0000-0000B91B0000}"/>
    <cellStyle name="Calculation 2 5 2 2 2" xfId="21413" xr:uid="{00000000-0005-0000-0000-0000BA1B0000}"/>
    <cellStyle name="Calculation 2 5 2 2 2 2" xfId="31615" xr:uid="{00000000-0005-0000-0000-0000BB1B0000}"/>
    <cellStyle name="Calculation 2 5 2 2 3" xfId="28723" xr:uid="{00000000-0005-0000-0000-0000BC1B0000}"/>
    <cellStyle name="Calculation 2 5 2 3" xfId="4919" xr:uid="{00000000-0005-0000-0000-0000BD1B0000}"/>
    <cellStyle name="Calculation 2 5 2 3 2" xfId="21414" xr:uid="{00000000-0005-0000-0000-0000BE1B0000}"/>
    <cellStyle name="Calculation 2 5 2 3 2 2" xfId="31616" xr:uid="{00000000-0005-0000-0000-0000BF1B0000}"/>
    <cellStyle name="Calculation 2 5 2 3 3" xfId="28724" xr:uid="{00000000-0005-0000-0000-0000C01B0000}"/>
    <cellStyle name="Calculation 2 5 2 4" xfId="4920" xr:uid="{00000000-0005-0000-0000-0000C11B0000}"/>
    <cellStyle name="Calculation 2 5 2 4 2" xfId="21415" xr:uid="{00000000-0005-0000-0000-0000C21B0000}"/>
    <cellStyle name="Calculation 2 5 2 4 2 2" xfId="31617" xr:uid="{00000000-0005-0000-0000-0000C31B0000}"/>
    <cellStyle name="Calculation 2 5 2 4 3" xfId="28725" xr:uid="{00000000-0005-0000-0000-0000C41B0000}"/>
    <cellStyle name="Calculation 2 5 2 5" xfId="4921" xr:uid="{00000000-0005-0000-0000-0000C51B0000}"/>
    <cellStyle name="Calculation 2 5 2 5 2" xfId="21416" xr:uid="{00000000-0005-0000-0000-0000C61B0000}"/>
    <cellStyle name="Calculation 2 5 2 5 2 2" xfId="31618" xr:uid="{00000000-0005-0000-0000-0000C71B0000}"/>
    <cellStyle name="Calculation 2 5 2 5 3" xfId="28726" xr:uid="{00000000-0005-0000-0000-0000C81B0000}"/>
    <cellStyle name="Calculation 2 5 2 6" xfId="4922" xr:uid="{00000000-0005-0000-0000-0000C91B0000}"/>
    <cellStyle name="Calculation 2 5 2 6 2" xfId="21417" xr:uid="{00000000-0005-0000-0000-0000CA1B0000}"/>
    <cellStyle name="Calculation 2 5 2 6 2 2" xfId="31619" xr:uid="{00000000-0005-0000-0000-0000CB1B0000}"/>
    <cellStyle name="Calculation 2 5 2 6 3" xfId="28727" xr:uid="{00000000-0005-0000-0000-0000CC1B0000}"/>
    <cellStyle name="Calculation 2 5 2 7" xfId="21412" xr:uid="{00000000-0005-0000-0000-0000CD1B0000}"/>
    <cellStyle name="Calculation 2 5 2 7 2" xfId="31614" xr:uid="{00000000-0005-0000-0000-0000CE1B0000}"/>
    <cellStyle name="Calculation 2 5 2 8" xfId="28722" xr:uid="{00000000-0005-0000-0000-0000CF1B0000}"/>
    <cellStyle name="Calculation 2 5 3" xfId="4923" xr:uid="{00000000-0005-0000-0000-0000D01B0000}"/>
    <cellStyle name="Calculation 2 5 3 2" xfId="21418" xr:uid="{00000000-0005-0000-0000-0000D11B0000}"/>
    <cellStyle name="Calculation 2 5 3 2 2" xfId="31620" xr:uid="{00000000-0005-0000-0000-0000D21B0000}"/>
    <cellStyle name="Calculation 2 5 3 3" xfId="28728" xr:uid="{00000000-0005-0000-0000-0000D31B0000}"/>
    <cellStyle name="Calculation 2 5 4" xfId="4924" xr:uid="{00000000-0005-0000-0000-0000D41B0000}"/>
    <cellStyle name="Calculation 2 5 4 2" xfId="21419" xr:uid="{00000000-0005-0000-0000-0000D51B0000}"/>
    <cellStyle name="Calculation 2 5 4 2 2" xfId="31621" xr:uid="{00000000-0005-0000-0000-0000D61B0000}"/>
    <cellStyle name="Calculation 2 5 4 3" xfId="28729" xr:uid="{00000000-0005-0000-0000-0000D71B0000}"/>
    <cellStyle name="Calculation 2 5 5" xfId="4925" xr:uid="{00000000-0005-0000-0000-0000D81B0000}"/>
    <cellStyle name="Calculation 2 5 5 2" xfId="21420" xr:uid="{00000000-0005-0000-0000-0000D91B0000}"/>
    <cellStyle name="Calculation 2 5 5 2 2" xfId="31622" xr:uid="{00000000-0005-0000-0000-0000DA1B0000}"/>
    <cellStyle name="Calculation 2 5 5 3" xfId="28730" xr:uid="{00000000-0005-0000-0000-0000DB1B0000}"/>
    <cellStyle name="Calculation 2 5 6" xfId="4926" xr:uid="{00000000-0005-0000-0000-0000DC1B0000}"/>
    <cellStyle name="Calculation 2 5 6 2" xfId="21421" xr:uid="{00000000-0005-0000-0000-0000DD1B0000}"/>
    <cellStyle name="Calculation 2 5 6 2 2" xfId="31623" xr:uid="{00000000-0005-0000-0000-0000DE1B0000}"/>
    <cellStyle name="Calculation 2 5 6 3" xfId="28731" xr:uid="{00000000-0005-0000-0000-0000DF1B0000}"/>
    <cellStyle name="Calculation 2 5 7" xfId="4927" xr:uid="{00000000-0005-0000-0000-0000E01B0000}"/>
    <cellStyle name="Calculation 2 5 7 2" xfId="21422" xr:uid="{00000000-0005-0000-0000-0000E11B0000}"/>
    <cellStyle name="Calculation 2 5 7 2 2" xfId="31624" xr:uid="{00000000-0005-0000-0000-0000E21B0000}"/>
    <cellStyle name="Calculation 2 5 7 3" xfId="28732" xr:uid="{00000000-0005-0000-0000-0000E31B0000}"/>
    <cellStyle name="Calculation 2 5 8" xfId="21411" xr:uid="{00000000-0005-0000-0000-0000E41B0000}"/>
    <cellStyle name="Calculation 2 5 8 2" xfId="31613" xr:uid="{00000000-0005-0000-0000-0000E51B0000}"/>
    <cellStyle name="Calculation 2 5 9" xfId="28721" xr:uid="{00000000-0005-0000-0000-0000E61B0000}"/>
    <cellStyle name="Calculation 2 6" xfId="4928" xr:uid="{00000000-0005-0000-0000-0000E71B0000}"/>
    <cellStyle name="Calculation 2 6 2" xfId="4929" xr:uid="{00000000-0005-0000-0000-0000E81B0000}"/>
    <cellStyle name="Calculation 2 6 2 2" xfId="21424" xr:uid="{00000000-0005-0000-0000-0000E91B0000}"/>
    <cellStyle name="Calculation 2 6 2 2 2" xfId="31626" xr:uid="{00000000-0005-0000-0000-0000EA1B0000}"/>
    <cellStyle name="Calculation 2 6 2 3" xfId="28734" xr:uid="{00000000-0005-0000-0000-0000EB1B0000}"/>
    <cellStyle name="Calculation 2 6 3" xfId="4930" xr:uid="{00000000-0005-0000-0000-0000EC1B0000}"/>
    <cellStyle name="Calculation 2 6 3 2" xfId="21425" xr:uid="{00000000-0005-0000-0000-0000ED1B0000}"/>
    <cellStyle name="Calculation 2 6 3 2 2" xfId="31627" xr:uid="{00000000-0005-0000-0000-0000EE1B0000}"/>
    <cellStyle name="Calculation 2 6 3 3" xfId="28735" xr:uid="{00000000-0005-0000-0000-0000EF1B0000}"/>
    <cellStyle name="Calculation 2 6 4" xfId="4931" xr:uid="{00000000-0005-0000-0000-0000F01B0000}"/>
    <cellStyle name="Calculation 2 6 4 2" xfId="21426" xr:uid="{00000000-0005-0000-0000-0000F11B0000}"/>
    <cellStyle name="Calculation 2 6 4 2 2" xfId="31628" xr:uid="{00000000-0005-0000-0000-0000F21B0000}"/>
    <cellStyle name="Calculation 2 6 4 3" xfId="28736" xr:uid="{00000000-0005-0000-0000-0000F31B0000}"/>
    <cellStyle name="Calculation 2 6 5" xfId="4932" xr:uid="{00000000-0005-0000-0000-0000F41B0000}"/>
    <cellStyle name="Calculation 2 6 5 2" xfId="21427" xr:uid="{00000000-0005-0000-0000-0000F51B0000}"/>
    <cellStyle name="Calculation 2 6 5 2 2" xfId="31629" xr:uid="{00000000-0005-0000-0000-0000F61B0000}"/>
    <cellStyle name="Calculation 2 6 5 3" xfId="28737" xr:uid="{00000000-0005-0000-0000-0000F71B0000}"/>
    <cellStyle name="Calculation 2 6 6" xfId="4933" xr:uid="{00000000-0005-0000-0000-0000F81B0000}"/>
    <cellStyle name="Calculation 2 6 6 2" xfId="21428" xr:uid="{00000000-0005-0000-0000-0000F91B0000}"/>
    <cellStyle name="Calculation 2 6 6 2 2" xfId="31630" xr:uid="{00000000-0005-0000-0000-0000FA1B0000}"/>
    <cellStyle name="Calculation 2 6 6 3" xfId="28738" xr:uid="{00000000-0005-0000-0000-0000FB1B0000}"/>
    <cellStyle name="Calculation 2 6 7" xfId="21423" xr:uid="{00000000-0005-0000-0000-0000FC1B0000}"/>
    <cellStyle name="Calculation 2 6 7 2" xfId="31625" xr:uid="{00000000-0005-0000-0000-0000FD1B0000}"/>
    <cellStyle name="Calculation 2 6 8" xfId="28733" xr:uid="{00000000-0005-0000-0000-0000FE1B0000}"/>
    <cellStyle name="Calculation 2 7" xfId="4934" xr:uid="{00000000-0005-0000-0000-0000FF1B0000}"/>
    <cellStyle name="Calculation 2 7 2" xfId="21429" xr:uid="{00000000-0005-0000-0000-0000001C0000}"/>
    <cellStyle name="Calculation 2 7 2 2" xfId="31631" xr:uid="{00000000-0005-0000-0000-0000011C0000}"/>
    <cellStyle name="Calculation 2 7 3" xfId="28739" xr:uid="{00000000-0005-0000-0000-0000021C0000}"/>
    <cellStyle name="Calculation 2 8" xfId="4935" xr:uid="{00000000-0005-0000-0000-0000031C0000}"/>
    <cellStyle name="Calculation 2 8 2" xfId="21430" xr:uid="{00000000-0005-0000-0000-0000041C0000}"/>
    <cellStyle name="Calculation 2 8 2 2" xfId="31632" xr:uid="{00000000-0005-0000-0000-0000051C0000}"/>
    <cellStyle name="Calculation 2 8 3" xfId="28740" xr:uid="{00000000-0005-0000-0000-0000061C0000}"/>
    <cellStyle name="Calculation 2 9" xfId="4936" xr:uid="{00000000-0005-0000-0000-0000071C0000}"/>
    <cellStyle name="Calculation 2 9 2" xfId="21431" xr:uid="{00000000-0005-0000-0000-0000081C0000}"/>
    <cellStyle name="Calculation 2 9 2 2" xfId="31633" xr:uid="{00000000-0005-0000-0000-0000091C0000}"/>
    <cellStyle name="Calculation 2 9 3" xfId="28741" xr:uid="{00000000-0005-0000-0000-00000A1C0000}"/>
    <cellStyle name="Calculation 20" xfId="41780" xr:uid="{00000000-0005-0000-0000-00000B1C0000}"/>
    <cellStyle name="Calculation 3" xfId="4937" xr:uid="{00000000-0005-0000-0000-00000C1C0000}"/>
    <cellStyle name="Calculation 3 10" xfId="4938" xr:uid="{00000000-0005-0000-0000-00000D1C0000}"/>
    <cellStyle name="Calculation 3 10 2" xfId="21433" xr:uid="{00000000-0005-0000-0000-00000E1C0000}"/>
    <cellStyle name="Calculation 3 10 2 2" xfId="31635" xr:uid="{00000000-0005-0000-0000-00000F1C0000}"/>
    <cellStyle name="Calculation 3 10 3" xfId="28743" xr:uid="{00000000-0005-0000-0000-0000101C0000}"/>
    <cellStyle name="Calculation 3 11" xfId="21432" xr:uid="{00000000-0005-0000-0000-0000111C0000}"/>
    <cellStyle name="Calculation 3 11 2" xfId="31634" xr:uid="{00000000-0005-0000-0000-0000121C0000}"/>
    <cellStyle name="Calculation 3 12" xfId="28742" xr:uid="{00000000-0005-0000-0000-0000131C0000}"/>
    <cellStyle name="Calculation 3 13" xfId="45872" xr:uid="{00000000-0005-0000-0000-0000141C0000}"/>
    <cellStyle name="Calculation 3 2" xfId="4939" xr:uid="{00000000-0005-0000-0000-0000151C0000}"/>
    <cellStyle name="Calculation 3 2 10" xfId="28744" xr:uid="{00000000-0005-0000-0000-0000161C0000}"/>
    <cellStyle name="Calculation 3 2 2" xfId="4940" xr:uid="{00000000-0005-0000-0000-0000171C0000}"/>
    <cellStyle name="Calculation 3 2 2 2" xfId="4941" xr:uid="{00000000-0005-0000-0000-0000181C0000}"/>
    <cellStyle name="Calculation 3 2 2 2 2" xfId="4942" xr:uid="{00000000-0005-0000-0000-0000191C0000}"/>
    <cellStyle name="Calculation 3 2 2 2 2 2" xfId="21437" xr:uid="{00000000-0005-0000-0000-00001A1C0000}"/>
    <cellStyle name="Calculation 3 2 2 2 2 2 2" xfId="31639" xr:uid="{00000000-0005-0000-0000-00001B1C0000}"/>
    <cellStyle name="Calculation 3 2 2 2 2 3" xfId="28747" xr:uid="{00000000-0005-0000-0000-00001C1C0000}"/>
    <cellStyle name="Calculation 3 2 2 2 3" xfId="4943" xr:uid="{00000000-0005-0000-0000-00001D1C0000}"/>
    <cellStyle name="Calculation 3 2 2 2 3 2" xfId="21438" xr:uid="{00000000-0005-0000-0000-00001E1C0000}"/>
    <cellStyle name="Calculation 3 2 2 2 3 2 2" xfId="31640" xr:uid="{00000000-0005-0000-0000-00001F1C0000}"/>
    <cellStyle name="Calculation 3 2 2 2 3 3" xfId="28748" xr:uid="{00000000-0005-0000-0000-0000201C0000}"/>
    <cellStyle name="Calculation 3 2 2 2 4" xfId="4944" xr:uid="{00000000-0005-0000-0000-0000211C0000}"/>
    <cellStyle name="Calculation 3 2 2 2 4 2" xfId="21439" xr:uid="{00000000-0005-0000-0000-0000221C0000}"/>
    <cellStyle name="Calculation 3 2 2 2 4 2 2" xfId="31641" xr:uid="{00000000-0005-0000-0000-0000231C0000}"/>
    <cellStyle name="Calculation 3 2 2 2 4 3" xfId="28749" xr:uid="{00000000-0005-0000-0000-0000241C0000}"/>
    <cellStyle name="Calculation 3 2 2 2 5" xfId="4945" xr:uid="{00000000-0005-0000-0000-0000251C0000}"/>
    <cellStyle name="Calculation 3 2 2 2 5 2" xfId="21440" xr:uid="{00000000-0005-0000-0000-0000261C0000}"/>
    <cellStyle name="Calculation 3 2 2 2 5 2 2" xfId="31642" xr:uid="{00000000-0005-0000-0000-0000271C0000}"/>
    <cellStyle name="Calculation 3 2 2 2 5 3" xfId="28750" xr:uid="{00000000-0005-0000-0000-0000281C0000}"/>
    <cellStyle name="Calculation 3 2 2 2 6" xfId="4946" xr:uid="{00000000-0005-0000-0000-0000291C0000}"/>
    <cellStyle name="Calculation 3 2 2 2 6 2" xfId="21441" xr:uid="{00000000-0005-0000-0000-00002A1C0000}"/>
    <cellStyle name="Calculation 3 2 2 2 6 2 2" xfId="31643" xr:uid="{00000000-0005-0000-0000-00002B1C0000}"/>
    <cellStyle name="Calculation 3 2 2 2 6 3" xfId="28751" xr:uid="{00000000-0005-0000-0000-00002C1C0000}"/>
    <cellStyle name="Calculation 3 2 2 2 7" xfId="21436" xr:uid="{00000000-0005-0000-0000-00002D1C0000}"/>
    <cellStyle name="Calculation 3 2 2 2 7 2" xfId="31638" xr:uid="{00000000-0005-0000-0000-00002E1C0000}"/>
    <cellStyle name="Calculation 3 2 2 2 8" xfId="28746" xr:uid="{00000000-0005-0000-0000-00002F1C0000}"/>
    <cellStyle name="Calculation 3 2 2 3" xfId="4947" xr:uid="{00000000-0005-0000-0000-0000301C0000}"/>
    <cellStyle name="Calculation 3 2 2 3 2" xfId="21442" xr:uid="{00000000-0005-0000-0000-0000311C0000}"/>
    <cellStyle name="Calculation 3 2 2 3 2 2" xfId="31644" xr:uid="{00000000-0005-0000-0000-0000321C0000}"/>
    <cellStyle name="Calculation 3 2 2 3 3" xfId="28752" xr:uid="{00000000-0005-0000-0000-0000331C0000}"/>
    <cellStyle name="Calculation 3 2 2 4" xfId="4948" xr:uid="{00000000-0005-0000-0000-0000341C0000}"/>
    <cellStyle name="Calculation 3 2 2 4 2" xfId="21443" xr:uid="{00000000-0005-0000-0000-0000351C0000}"/>
    <cellStyle name="Calculation 3 2 2 4 2 2" xfId="31645" xr:uid="{00000000-0005-0000-0000-0000361C0000}"/>
    <cellStyle name="Calculation 3 2 2 4 3" xfId="28753" xr:uid="{00000000-0005-0000-0000-0000371C0000}"/>
    <cellStyle name="Calculation 3 2 2 5" xfId="4949" xr:uid="{00000000-0005-0000-0000-0000381C0000}"/>
    <cellStyle name="Calculation 3 2 2 5 2" xfId="21444" xr:uid="{00000000-0005-0000-0000-0000391C0000}"/>
    <cellStyle name="Calculation 3 2 2 5 2 2" xfId="31646" xr:uid="{00000000-0005-0000-0000-00003A1C0000}"/>
    <cellStyle name="Calculation 3 2 2 5 3" xfId="28754" xr:uid="{00000000-0005-0000-0000-00003B1C0000}"/>
    <cellStyle name="Calculation 3 2 2 6" xfId="4950" xr:uid="{00000000-0005-0000-0000-00003C1C0000}"/>
    <cellStyle name="Calculation 3 2 2 6 2" xfId="21445" xr:uid="{00000000-0005-0000-0000-00003D1C0000}"/>
    <cellStyle name="Calculation 3 2 2 6 2 2" xfId="31647" xr:uid="{00000000-0005-0000-0000-00003E1C0000}"/>
    <cellStyle name="Calculation 3 2 2 6 3" xfId="28755" xr:uid="{00000000-0005-0000-0000-00003F1C0000}"/>
    <cellStyle name="Calculation 3 2 2 7" xfId="4951" xr:uid="{00000000-0005-0000-0000-0000401C0000}"/>
    <cellStyle name="Calculation 3 2 2 7 2" xfId="21446" xr:uid="{00000000-0005-0000-0000-0000411C0000}"/>
    <cellStyle name="Calculation 3 2 2 7 2 2" xfId="31648" xr:uid="{00000000-0005-0000-0000-0000421C0000}"/>
    <cellStyle name="Calculation 3 2 2 7 3" xfId="28756" xr:uid="{00000000-0005-0000-0000-0000431C0000}"/>
    <cellStyle name="Calculation 3 2 2 8" xfId="21435" xr:uid="{00000000-0005-0000-0000-0000441C0000}"/>
    <cellStyle name="Calculation 3 2 2 8 2" xfId="31637" xr:uid="{00000000-0005-0000-0000-0000451C0000}"/>
    <cellStyle name="Calculation 3 2 2 9" xfId="28745" xr:uid="{00000000-0005-0000-0000-0000461C0000}"/>
    <cellStyle name="Calculation 3 2 3" xfId="4952" xr:uid="{00000000-0005-0000-0000-0000471C0000}"/>
    <cellStyle name="Calculation 3 2 3 2" xfId="4953" xr:uid="{00000000-0005-0000-0000-0000481C0000}"/>
    <cellStyle name="Calculation 3 2 3 2 2" xfId="21448" xr:uid="{00000000-0005-0000-0000-0000491C0000}"/>
    <cellStyle name="Calculation 3 2 3 2 2 2" xfId="31650" xr:uid="{00000000-0005-0000-0000-00004A1C0000}"/>
    <cellStyle name="Calculation 3 2 3 2 3" xfId="28758" xr:uid="{00000000-0005-0000-0000-00004B1C0000}"/>
    <cellStyle name="Calculation 3 2 3 3" xfId="4954" xr:uid="{00000000-0005-0000-0000-00004C1C0000}"/>
    <cellStyle name="Calculation 3 2 3 3 2" xfId="21449" xr:uid="{00000000-0005-0000-0000-00004D1C0000}"/>
    <cellStyle name="Calculation 3 2 3 3 2 2" xfId="31651" xr:uid="{00000000-0005-0000-0000-00004E1C0000}"/>
    <cellStyle name="Calculation 3 2 3 3 3" xfId="28759" xr:uid="{00000000-0005-0000-0000-00004F1C0000}"/>
    <cellStyle name="Calculation 3 2 3 4" xfId="4955" xr:uid="{00000000-0005-0000-0000-0000501C0000}"/>
    <cellStyle name="Calculation 3 2 3 4 2" xfId="21450" xr:uid="{00000000-0005-0000-0000-0000511C0000}"/>
    <cellStyle name="Calculation 3 2 3 4 2 2" xfId="31652" xr:uid="{00000000-0005-0000-0000-0000521C0000}"/>
    <cellStyle name="Calculation 3 2 3 4 3" xfId="28760" xr:uid="{00000000-0005-0000-0000-0000531C0000}"/>
    <cellStyle name="Calculation 3 2 3 5" xfId="4956" xr:uid="{00000000-0005-0000-0000-0000541C0000}"/>
    <cellStyle name="Calculation 3 2 3 5 2" xfId="21451" xr:uid="{00000000-0005-0000-0000-0000551C0000}"/>
    <cellStyle name="Calculation 3 2 3 5 2 2" xfId="31653" xr:uid="{00000000-0005-0000-0000-0000561C0000}"/>
    <cellStyle name="Calculation 3 2 3 5 3" xfId="28761" xr:uid="{00000000-0005-0000-0000-0000571C0000}"/>
    <cellStyle name="Calculation 3 2 3 6" xfId="4957" xr:uid="{00000000-0005-0000-0000-0000581C0000}"/>
    <cellStyle name="Calculation 3 2 3 6 2" xfId="21452" xr:uid="{00000000-0005-0000-0000-0000591C0000}"/>
    <cellStyle name="Calculation 3 2 3 6 2 2" xfId="31654" xr:uid="{00000000-0005-0000-0000-00005A1C0000}"/>
    <cellStyle name="Calculation 3 2 3 6 3" xfId="28762" xr:uid="{00000000-0005-0000-0000-00005B1C0000}"/>
    <cellStyle name="Calculation 3 2 3 7" xfId="21447" xr:uid="{00000000-0005-0000-0000-00005C1C0000}"/>
    <cellStyle name="Calculation 3 2 3 7 2" xfId="31649" xr:uid="{00000000-0005-0000-0000-00005D1C0000}"/>
    <cellStyle name="Calculation 3 2 3 8" xfId="28757" xr:uid="{00000000-0005-0000-0000-00005E1C0000}"/>
    <cellStyle name="Calculation 3 2 4" xfId="4958" xr:uid="{00000000-0005-0000-0000-00005F1C0000}"/>
    <cellStyle name="Calculation 3 2 4 2" xfId="21453" xr:uid="{00000000-0005-0000-0000-0000601C0000}"/>
    <cellStyle name="Calculation 3 2 4 2 2" xfId="31655" xr:uid="{00000000-0005-0000-0000-0000611C0000}"/>
    <cellStyle name="Calculation 3 2 4 3" xfId="28763" xr:uid="{00000000-0005-0000-0000-0000621C0000}"/>
    <cellStyle name="Calculation 3 2 5" xfId="4959" xr:uid="{00000000-0005-0000-0000-0000631C0000}"/>
    <cellStyle name="Calculation 3 2 5 2" xfId="21454" xr:uid="{00000000-0005-0000-0000-0000641C0000}"/>
    <cellStyle name="Calculation 3 2 5 2 2" xfId="31656" xr:uid="{00000000-0005-0000-0000-0000651C0000}"/>
    <cellStyle name="Calculation 3 2 5 3" xfId="28764" xr:uid="{00000000-0005-0000-0000-0000661C0000}"/>
    <cellStyle name="Calculation 3 2 6" xfId="4960" xr:uid="{00000000-0005-0000-0000-0000671C0000}"/>
    <cellStyle name="Calculation 3 2 6 2" xfId="21455" xr:uid="{00000000-0005-0000-0000-0000681C0000}"/>
    <cellStyle name="Calculation 3 2 6 2 2" xfId="31657" xr:uid="{00000000-0005-0000-0000-0000691C0000}"/>
    <cellStyle name="Calculation 3 2 6 3" xfId="28765" xr:uid="{00000000-0005-0000-0000-00006A1C0000}"/>
    <cellStyle name="Calculation 3 2 7" xfId="4961" xr:uid="{00000000-0005-0000-0000-00006B1C0000}"/>
    <cellStyle name="Calculation 3 2 7 2" xfId="21456" xr:uid="{00000000-0005-0000-0000-00006C1C0000}"/>
    <cellStyle name="Calculation 3 2 7 2 2" xfId="31658" xr:uid="{00000000-0005-0000-0000-00006D1C0000}"/>
    <cellStyle name="Calculation 3 2 7 3" xfId="28766" xr:uid="{00000000-0005-0000-0000-00006E1C0000}"/>
    <cellStyle name="Calculation 3 2 8" xfId="4962" xr:uid="{00000000-0005-0000-0000-00006F1C0000}"/>
    <cellStyle name="Calculation 3 2 8 2" xfId="21457" xr:uid="{00000000-0005-0000-0000-0000701C0000}"/>
    <cellStyle name="Calculation 3 2 8 2 2" xfId="31659" xr:uid="{00000000-0005-0000-0000-0000711C0000}"/>
    <cellStyle name="Calculation 3 2 8 3" xfId="28767" xr:uid="{00000000-0005-0000-0000-0000721C0000}"/>
    <cellStyle name="Calculation 3 2 9" xfId="21434" xr:uid="{00000000-0005-0000-0000-0000731C0000}"/>
    <cellStyle name="Calculation 3 2 9 2" xfId="31636" xr:uid="{00000000-0005-0000-0000-0000741C0000}"/>
    <cellStyle name="Calculation 3 3" xfId="4963" xr:uid="{00000000-0005-0000-0000-0000751C0000}"/>
    <cellStyle name="Calculation 3 3 2" xfId="4964" xr:uid="{00000000-0005-0000-0000-0000761C0000}"/>
    <cellStyle name="Calculation 3 3 2 2" xfId="4965" xr:uid="{00000000-0005-0000-0000-0000771C0000}"/>
    <cellStyle name="Calculation 3 3 2 2 2" xfId="21460" xr:uid="{00000000-0005-0000-0000-0000781C0000}"/>
    <cellStyle name="Calculation 3 3 2 2 2 2" xfId="31662" xr:uid="{00000000-0005-0000-0000-0000791C0000}"/>
    <cellStyle name="Calculation 3 3 2 2 3" xfId="28770" xr:uid="{00000000-0005-0000-0000-00007A1C0000}"/>
    <cellStyle name="Calculation 3 3 2 3" xfId="4966" xr:uid="{00000000-0005-0000-0000-00007B1C0000}"/>
    <cellStyle name="Calculation 3 3 2 3 2" xfId="21461" xr:uid="{00000000-0005-0000-0000-00007C1C0000}"/>
    <cellStyle name="Calculation 3 3 2 3 2 2" xfId="31663" xr:uid="{00000000-0005-0000-0000-00007D1C0000}"/>
    <cellStyle name="Calculation 3 3 2 3 3" xfId="28771" xr:uid="{00000000-0005-0000-0000-00007E1C0000}"/>
    <cellStyle name="Calculation 3 3 2 4" xfId="4967" xr:uid="{00000000-0005-0000-0000-00007F1C0000}"/>
    <cellStyle name="Calculation 3 3 2 4 2" xfId="21462" xr:uid="{00000000-0005-0000-0000-0000801C0000}"/>
    <cellStyle name="Calculation 3 3 2 4 2 2" xfId="31664" xr:uid="{00000000-0005-0000-0000-0000811C0000}"/>
    <cellStyle name="Calculation 3 3 2 4 3" xfId="28772" xr:uid="{00000000-0005-0000-0000-0000821C0000}"/>
    <cellStyle name="Calculation 3 3 2 5" xfId="4968" xr:uid="{00000000-0005-0000-0000-0000831C0000}"/>
    <cellStyle name="Calculation 3 3 2 5 2" xfId="21463" xr:uid="{00000000-0005-0000-0000-0000841C0000}"/>
    <cellStyle name="Calculation 3 3 2 5 2 2" xfId="31665" xr:uid="{00000000-0005-0000-0000-0000851C0000}"/>
    <cellStyle name="Calculation 3 3 2 5 3" xfId="28773" xr:uid="{00000000-0005-0000-0000-0000861C0000}"/>
    <cellStyle name="Calculation 3 3 2 6" xfId="4969" xr:uid="{00000000-0005-0000-0000-0000871C0000}"/>
    <cellStyle name="Calculation 3 3 2 6 2" xfId="21464" xr:uid="{00000000-0005-0000-0000-0000881C0000}"/>
    <cellStyle name="Calculation 3 3 2 6 2 2" xfId="31666" xr:uid="{00000000-0005-0000-0000-0000891C0000}"/>
    <cellStyle name="Calculation 3 3 2 6 3" xfId="28774" xr:uid="{00000000-0005-0000-0000-00008A1C0000}"/>
    <cellStyle name="Calculation 3 3 2 7" xfId="21459" xr:uid="{00000000-0005-0000-0000-00008B1C0000}"/>
    <cellStyle name="Calculation 3 3 2 7 2" xfId="31661" xr:uid="{00000000-0005-0000-0000-00008C1C0000}"/>
    <cellStyle name="Calculation 3 3 2 8" xfId="28769" xr:uid="{00000000-0005-0000-0000-00008D1C0000}"/>
    <cellStyle name="Calculation 3 3 3" xfId="4970" xr:uid="{00000000-0005-0000-0000-00008E1C0000}"/>
    <cellStyle name="Calculation 3 3 3 2" xfId="21465" xr:uid="{00000000-0005-0000-0000-00008F1C0000}"/>
    <cellStyle name="Calculation 3 3 3 2 2" xfId="31667" xr:uid="{00000000-0005-0000-0000-0000901C0000}"/>
    <cellStyle name="Calculation 3 3 3 3" xfId="28775" xr:uid="{00000000-0005-0000-0000-0000911C0000}"/>
    <cellStyle name="Calculation 3 3 4" xfId="4971" xr:uid="{00000000-0005-0000-0000-0000921C0000}"/>
    <cellStyle name="Calculation 3 3 4 2" xfId="21466" xr:uid="{00000000-0005-0000-0000-0000931C0000}"/>
    <cellStyle name="Calculation 3 3 4 2 2" xfId="31668" xr:uid="{00000000-0005-0000-0000-0000941C0000}"/>
    <cellStyle name="Calculation 3 3 4 3" xfId="28776" xr:uid="{00000000-0005-0000-0000-0000951C0000}"/>
    <cellStyle name="Calculation 3 3 5" xfId="4972" xr:uid="{00000000-0005-0000-0000-0000961C0000}"/>
    <cellStyle name="Calculation 3 3 5 2" xfId="21467" xr:uid="{00000000-0005-0000-0000-0000971C0000}"/>
    <cellStyle name="Calculation 3 3 5 2 2" xfId="31669" xr:uid="{00000000-0005-0000-0000-0000981C0000}"/>
    <cellStyle name="Calculation 3 3 5 3" xfId="28777" xr:uid="{00000000-0005-0000-0000-0000991C0000}"/>
    <cellStyle name="Calculation 3 3 6" xfId="4973" xr:uid="{00000000-0005-0000-0000-00009A1C0000}"/>
    <cellStyle name="Calculation 3 3 6 2" xfId="21468" xr:uid="{00000000-0005-0000-0000-00009B1C0000}"/>
    <cellStyle name="Calculation 3 3 6 2 2" xfId="31670" xr:uid="{00000000-0005-0000-0000-00009C1C0000}"/>
    <cellStyle name="Calculation 3 3 6 3" xfId="28778" xr:uid="{00000000-0005-0000-0000-00009D1C0000}"/>
    <cellStyle name="Calculation 3 3 7" xfId="4974" xr:uid="{00000000-0005-0000-0000-00009E1C0000}"/>
    <cellStyle name="Calculation 3 3 7 2" xfId="21469" xr:uid="{00000000-0005-0000-0000-00009F1C0000}"/>
    <cellStyle name="Calculation 3 3 7 2 2" xfId="31671" xr:uid="{00000000-0005-0000-0000-0000A01C0000}"/>
    <cellStyle name="Calculation 3 3 7 3" xfId="28779" xr:uid="{00000000-0005-0000-0000-0000A11C0000}"/>
    <cellStyle name="Calculation 3 3 8" xfId="21458" xr:uid="{00000000-0005-0000-0000-0000A21C0000}"/>
    <cellStyle name="Calculation 3 3 8 2" xfId="31660" xr:uid="{00000000-0005-0000-0000-0000A31C0000}"/>
    <cellStyle name="Calculation 3 3 9" xfId="28768" xr:uid="{00000000-0005-0000-0000-0000A41C0000}"/>
    <cellStyle name="Calculation 3 4" xfId="4975" xr:uid="{00000000-0005-0000-0000-0000A51C0000}"/>
    <cellStyle name="Calculation 3 4 2" xfId="4976" xr:uid="{00000000-0005-0000-0000-0000A61C0000}"/>
    <cellStyle name="Calculation 3 4 2 2" xfId="4977" xr:uid="{00000000-0005-0000-0000-0000A71C0000}"/>
    <cellStyle name="Calculation 3 4 2 2 2" xfId="21472" xr:uid="{00000000-0005-0000-0000-0000A81C0000}"/>
    <cellStyle name="Calculation 3 4 2 2 2 2" xfId="31674" xr:uid="{00000000-0005-0000-0000-0000A91C0000}"/>
    <cellStyle name="Calculation 3 4 2 2 3" xfId="28782" xr:uid="{00000000-0005-0000-0000-0000AA1C0000}"/>
    <cellStyle name="Calculation 3 4 2 3" xfId="4978" xr:uid="{00000000-0005-0000-0000-0000AB1C0000}"/>
    <cellStyle name="Calculation 3 4 2 3 2" xfId="21473" xr:uid="{00000000-0005-0000-0000-0000AC1C0000}"/>
    <cellStyle name="Calculation 3 4 2 3 2 2" xfId="31675" xr:uid="{00000000-0005-0000-0000-0000AD1C0000}"/>
    <cellStyle name="Calculation 3 4 2 3 3" xfId="28783" xr:uid="{00000000-0005-0000-0000-0000AE1C0000}"/>
    <cellStyle name="Calculation 3 4 2 4" xfId="4979" xr:uid="{00000000-0005-0000-0000-0000AF1C0000}"/>
    <cellStyle name="Calculation 3 4 2 4 2" xfId="21474" xr:uid="{00000000-0005-0000-0000-0000B01C0000}"/>
    <cellStyle name="Calculation 3 4 2 4 2 2" xfId="31676" xr:uid="{00000000-0005-0000-0000-0000B11C0000}"/>
    <cellStyle name="Calculation 3 4 2 4 3" xfId="28784" xr:uid="{00000000-0005-0000-0000-0000B21C0000}"/>
    <cellStyle name="Calculation 3 4 2 5" xfId="4980" xr:uid="{00000000-0005-0000-0000-0000B31C0000}"/>
    <cellStyle name="Calculation 3 4 2 5 2" xfId="21475" xr:uid="{00000000-0005-0000-0000-0000B41C0000}"/>
    <cellStyle name="Calculation 3 4 2 5 2 2" xfId="31677" xr:uid="{00000000-0005-0000-0000-0000B51C0000}"/>
    <cellStyle name="Calculation 3 4 2 5 3" xfId="28785" xr:uid="{00000000-0005-0000-0000-0000B61C0000}"/>
    <cellStyle name="Calculation 3 4 2 6" xfId="4981" xr:uid="{00000000-0005-0000-0000-0000B71C0000}"/>
    <cellStyle name="Calculation 3 4 2 6 2" xfId="21476" xr:uid="{00000000-0005-0000-0000-0000B81C0000}"/>
    <cellStyle name="Calculation 3 4 2 6 2 2" xfId="31678" xr:uid="{00000000-0005-0000-0000-0000B91C0000}"/>
    <cellStyle name="Calculation 3 4 2 6 3" xfId="28786" xr:uid="{00000000-0005-0000-0000-0000BA1C0000}"/>
    <cellStyle name="Calculation 3 4 2 7" xfId="21471" xr:uid="{00000000-0005-0000-0000-0000BB1C0000}"/>
    <cellStyle name="Calculation 3 4 2 7 2" xfId="31673" xr:uid="{00000000-0005-0000-0000-0000BC1C0000}"/>
    <cellStyle name="Calculation 3 4 2 8" xfId="28781" xr:uid="{00000000-0005-0000-0000-0000BD1C0000}"/>
    <cellStyle name="Calculation 3 4 3" xfId="4982" xr:uid="{00000000-0005-0000-0000-0000BE1C0000}"/>
    <cellStyle name="Calculation 3 4 3 2" xfId="21477" xr:uid="{00000000-0005-0000-0000-0000BF1C0000}"/>
    <cellStyle name="Calculation 3 4 3 2 2" xfId="31679" xr:uid="{00000000-0005-0000-0000-0000C01C0000}"/>
    <cellStyle name="Calculation 3 4 3 3" xfId="28787" xr:uid="{00000000-0005-0000-0000-0000C11C0000}"/>
    <cellStyle name="Calculation 3 4 4" xfId="4983" xr:uid="{00000000-0005-0000-0000-0000C21C0000}"/>
    <cellStyle name="Calculation 3 4 4 2" xfId="21478" xr:uid="{00000000-0005-0000-0000-0000C31C0000}"/>
    <cellStyle name="Calculation 3 4 4 2 2" xfId="31680" xr:uid="{00000000-0005-0000-0000-0000C41C0000}"/>
    <cellStyle name="Calculation 3 4 4 3" xfId="28788" xr:uid="{00000000-0005-0000-0000-0000C51C0000}"/>
    <cellStyle name="Calculation 3 4 5" xfId="4984" xr:uid="{00000000-0005-0000-0000-0000C61C0000}"/>
    <cellStyle name="Calculation 3 4 5 2" xfId="21479" xr:uid="{00000000-0005-0000-0000-0000C71C0000}"/>
    <cellStyle name="Calculation 3 4 5 2 2" xfId="31681" xr:uid="{00000000-0005-0000-0000-0000C81C0000}"/>
    <cellStyle name="Calculation 3 4 5 3" xfId="28789" xr:uid="{00000000-0005-0000-0000-0000C91C0000}"/>
    <cellStyle name="Calculation 3 4 6" xfId="4985" xr:uid="{00000000-0005-0000-0000-0000CA1C0000}"/>
    <cellStyle name="Calculation 3 4 6 2" xfId="21480" xr:uid="{00000000-0005-0000-0000-0000CB1C0000}"/>
    <cellStyle name="Calculation 3 4 6 2 2" xfId="31682" xr:uid="{00000000-0005-0000-0000-0000CC1C0000}"/>
    <cellStyle name="Calculation 3 4 6 3" xfId="28790" xr:uid="{00000000-0005-0000-0000-0000CD1C0000}"/>
    <cellStyle name="Calculation 3 4 7" xfId="4986" xr:uid="{00000000-0005-0000-0000-0000CE1C0000}"/>
    <cellStyle name="Calculation 3 4 7 2" xfId="21481" xr:uid="{00000000-0005-0000-0000-0000CF1C0000}"/>
    <cellStyle name="Calculation 3 4 7 2 2" xfId="31683" xr:uid="{00000000-0005-0000-0000-0000D01C0000}"/>
    <cellStyle name="Calculation 3 4 7 3" xfId="28791" xr:uid="{00000000-0005-0000-0000-0000D11C0000}"/>
    <cellStyle name="Calculation 3 4 8" xfId="21470" xr:uid="{00000000-0005-0000-0000-0000D21C0000}"/>
    <cellStyle name="Calculation 3 4 8 2" xfId="31672" xr:uid="{00000000-0005-0000-0000-0000D31C0000}"/>
    <cellStyle name="Calculation 3 4 9" xfId="28780" xr:uid="{00000000-0005-0000-0000-0000D41C0000}"/>
    <cellStyle name="Calculation 3 5" xfId="4987" xr:uid="{00000000-0005-0000-0000-0000D51C0000}"/>
    <cellStyle name="Calculation 3 5 2" xfId="4988" xr:uid="{00000000-0005-0000-0000-0000D61C0000}"/>
    <cellStyle name="Calculation 3 5 2 2" xfId="21483" xr:uid="{00000000-0005-0000-0000-0000D71C0000}"/>
    <cellStyle name="Calculation 3 5 2 2 2" xfId="31685" xr:uid="{00000000-0005-0000-0000-0000D81C0000}"/>
    <cellStyle name="Calculation 3 5 2 3" xfId="28793" xr:uid="{00000000-0005-0000-0000-0000D91C0000}"/>
    <cellStyle name="Calculation 3 5 3" xfId="4989" xr:uid="{00000000-0005-0000-0000-0000DA1C0000}"/>
    <cellStyle name="Calculation 3 5 3 2" xfId="21484" xr:uid="{00000000-0005-0000-0000-0000DB1C0000}"/>
    <cellStyle name="Calculation 3 5 3 2 2" xfId="31686" xr:uid="{00000000-0005-0000-0000-0000DC1C0000}"/>
    <cellStyle name="Calculation 3 5 3 3" xfId="28794" xr:uid="{00000000-0005-0000-0000-0000DD1C0000}"/>
    <cellStyle name="Calculation 3 5 4" xfId="4990" xr:uid="{00000000-0005-0000-0000-0000DE1C0000}"/>
    <cellStyle name="Calculation 3 5 4 2" xfId="21485" xr:uid="{00000000-0005-0000-0000-0000DF1C0000}"/>
    <cellStyle name="Calculation 3 5 4 2 2" xfId="31687" xr:uid="{00000000-0005-0000-0000-0000E01C0000}"/>
    <cellStyle name="Calculation 3 5 4 3" xfId="28795" xr:uid="{00000000-0005-0000-0000-0000E11C0000}"/>
    <cellStyle name="Calculation 3 5 5" xfId="4991" xr:uid="{00000000-0005-0000-0000-0000E21C0000}"/>
    <cellStyle name="Calculation 3 5 5 2" xfId="21486" xr:uid="{00000000-0005-0000-0000-0000E31C0000}"/>
    <cellStyle name="Calculation 3 5 5 2 2" xfId="31688" xr:uid="{00000000-0005-0000-0000-0000E41C0000}"/>
    <cellStyle name="Calculation 3 5 5 3" xfId="28796" xr:uid="{00000000-0005-0000-0000-0000E51C0000}"/>
    <cellStyle name="Calculation 3 5 6" xfId="4992" xr:uid="{00000000-0005-0000-0000-0000E61C0000}"/>
    <cellStyle name="Calculation 3 5 6 2" xfId="21487" xr:uid="{00000000-0005-0000-0000-0000E71C0000}"/>
    <cellStyle name="Calculation 3 5 6 2 2" xfId="31689" xr:uid="{00000000-0005-0000-0000-0000E81C0000}"/>
    <cellStyle name="Calculation 3 5 6 3" xfId="28797" xr:uid="{00000000-0005-0000-0000-0000E91C0000}"/>
    <cellStyle name="Calculation 3 5 7" xfId="21482" xr:uid="{00000000-0005-0000-0000-0000EA1C0000}"/>
    <cellStyle name="Calculation 3 5 7 2" xfId="31684" xr:uid="{00000000-0005-0000-0000-0000EB1C0000}"/>
    <cellStyle name="Calculation 3 5 8" xfId="28792" xr:uid="{00000000-0005-0000-0000-0000EC1C0000}"/>
    <cellStyle name="Calculation 3 6" xfId="4993" xr:uid="{00000000-0005-0000-0000-0000ED1C0000}"/>
    <cellStyle name="Calculation 3 6 2" xfId="21488" xr:uid="{00000000-0005-0000-0000-0000EE1C0000}"/>
    <cellStyle name="Calculation 3 6 2 2" xfId="31690" xr:uid="{00000000-0005-0000-0000-0000EF1C0000}"/>
    <cellStyle name="Calculation 3 6 3" xfId="28798" xr:uid="{00000000-0005-0000-0000-0000F01C0000}"/>
    <cellStyle name="Calculation 3 7" xfId="4994" xr:uid="{00000000-0005-0000-0000-0000F11C0000}"/>
    <cellStyle name="Calculation 3 7 2" xfId="21489" xr:uid="{00000000-0005-0000-0000-0000F21C0000}"/>
    <cellStyle name="Calculation 3 7 2 2" xfId="31691" xr:uid="{00000000-0005-0000-0000-0000F31C0000}"/>
    <cellStyle name="Calculation 3 7 3" xfId="28799" xr:uid="{00000000-0005-0000-0000-0000F41C0000}"/>
    <cellStyle name="Calculation 3 8" xfId="4995" xr:uid="{00000000-0005-0000-0000-0000F51C0000}"/>
    <cellStyle name="Calculation 3 8 2" xfId="21490" xr:uid="{00000000-0005-0000-0000-0000F61C0000}"/>
    <cellStyle name="Calculation 3 8 2 2" xfId="31692" xr:uid="{00000000-0005-0000-0000-0000F71C0000}"/>
    <cellStyle name="Calculation 3 8 3" xfId="28800" xr:uid="{00000000-0005-0000-0000-0000F81C0000}"/>
    <cellStyle name="Calculation 3 9" xfId="4996" xr:uid="{00000000-0005-0000-0000-0000F91C0000}"/>
    <cellStyle name="Calculation 3 9 2" xfId="21491" xr:uid="{00000000-0005-0000-0000-0000FA1C0000}"/>
    <cellStyle name="Calculation 3 9 2 2" xfId="31693" xr:uid="{00000000-0005-0000-0000-0000FB1C0000}"/>
    <cellStyle name="Calculation 3 9 3" xfId="28801" xr:uid="{00000000-0005-0000-0000-0000FC1C0000}"/>
    <cellStyle name="Calculation 4" xfId="4997" xr:uid="{00000000-0005-0000-0000-0000FD1C0000}"/>
    <cellStyle name="Calculation 4 10" xfId="4998" xr:uid="{00000000-0005-0000-0000-0000FE1C0000}"/>
    <cellStyle name="Calculation 4 10 2" xfId="21493" xr:uid="{00000000-0005-0000-0000-0000FF1C0000}"/>
    <cellStyle name="Calculation 4 10 2 2" xfId="31695" xr:uid="{00000000-0005-0000-0000-0000001D0000}"/>
    <cellStyle name="Calculation 4 10 3" xfId="28803" xr:uid="{00000000-0005-0000-0000-0000011D0000}"/>
    <cellStyle name="Calculation 4 11" xfId="21492" xr:uid="{00000000-0005-0000-0000-0000021D0000}"/>
    <cellStyle name="Calculation 4 11 2" xfId="31694" xr:uid="{00000000-0005-0000-0000-0000031D0000}"/>
    <cellStyle name="Calculation 4 12" xfId="28802" xr:uid="{00000000-0005-0000-0000-0000041D0000}"/>
    <cellStyle name="Calculation 4 13" xfId="45862" xr:uid="{00000000-0005-0000-0000-0000051D0000}"/>
    <cellStyle name="Calculation 4 2" xfId="4999" xr:uid="{00000000-0005-0000-0000-0000061D0000}"/>
    <cellStyle name="Calculation 4 2 10" xfId="28804" xr:uid="{00000000-0005-0000-0000-0000071D0000}"/>
    <cellStyle name="Calculation 4 2 2" xfId="5000" xr:uid="{00000000-0005-0000-0000-0000081D0000}"/>
    <cellStyle name="Calculation 4 2 2 2" xfId="5001" xr:uid="{00000000-0005-0000-0000-0000091D0000}"/>
    <cellStyle name="Calculation 4 2 2 2 2" xfId="5002" xr:uid="{00000000-0005-0000-0000-00000A1D0000}"/>
    <cellStyle name="Calculation 4 2 2 2 2 2" xfId="21497" xr:uid="{00000000-0005-0000-0000-00000B1D0000}"/>
    <cellStyle name="Calculation 4 2 2 2 2 2 2" xfId="31699" xr:uid="{00000000-0005-0000-0000-00000C1D0000}"/>
    <cellStyle name="Calculation 4 2 2 2 2 3" xfId="28807" xr:uid="{00000000-0005-0000-0000-00000D1D0000}"/>
    <cellStyle name="Calculation 4 2 2 2 3" xfId="5003" xr:uid="{00000000-0005-0000-0000-00000E1D0000}"/>
    <cellStyle name="Calculation 4 2 2 2 3 2" xfId="21498" xr:uid="{00000000-0005-0000-0000-00000F1D0000}"/>
    <cellStyle name="Calculation 4 2 2 2 3 2 2" xfId="31700" xr:uid="{00000000-0005-0000-0000-0000101D0000}"/>
    <cellStyle name="Calculation 4 2 2 2 3 3" xfId="28808" xr:uid="{00000000-0005-0000-0000-0000111D0000}"/>
    <cellStyle name="Calculation 4 2 2 2 4" xfId="5004" xr:uid="{00000000-0005-0000-0000-0000121D0000}"/>
    <cellStyle name="Calculation 4 2 2 2 4 2" xfId="21499" xr:uid="{00000000-0005-0000-0000-0000131D0000}"/>
    <cellStyle name="Calculation 4 2 2 2 4 2 2" xfId="31701" xr:uid="{00000000-0005-0000-0000-0000141D0000}"/>
    <cellStyle name="Calculation 4 2 2 2 4 3" xfId="28809" xr:uid="{00000000-0005-0000-0000-0000151D0000}"/>
    <cellStyle name="Calculation 4 2 2 2 5" xfId="5005" xr:uid="{00000000-0005-0000-0000-0000161D0000}"/>
    <cellStyle name="Calculation 4 2 2 2 5 2" xfId="21500" xr:uid="{00000000-0005-0000-0000-0000171D0000}"/>
    <cellStyle name="Calculation 4 2 2 2 5 2 2" xfId="31702" xr:uid="{00000000-0005-0000-0000-0000181D0000}"/>
    <cellStyle name="Calculation 4 2 2 2 5 3" xfId="28810" xr:uid="{00000000-0005-0000-0000-0000191D0000}"/>
    <cellStyle name="Calculation 4 2 2 2 6" xfId="5006" xr:uid="{00000000-0005-0000-0000-00001A1D0000}"/>
    <cellStyle name="Calculation 4 2 2 2 6 2" xfId="21501" xr:uid="{00000000-0005-0000-0000-00001B1D0000}"/>
    <cellStyle name="Calculation 4 2 2 2 6 2 2" xfId="31703" xr:uid="{00000000-0005-0000-0000-00001C1D0000}"/>
    <cellStyle name="Calculation 4 2 2 2 6 3" xfId="28811" xr:uid="{00000000-0005-0000-0000-00001D1D0000}"/>
    <cellStyle name="Calculation 4 2 2 2 7" xfId="21496" xr:uid="{00000000-0005-0000-0000-00001E1D0000}"/>
    <cellStyle name="Calculation 4 2 2 2 7 2" xfId="31698" xr:uid="{00000000-0005-0000-0000-00001F1D0000}"/>
    <cellStyle name="Calculation 4 2 2 2 8" xfId="28806" xr:uid="{00000000-0005-0000-0000-0000201D0000}"/>
    <cellStyle name="Calculation 4 2 2 3" xfId="5007" xr:uid="{00000000-0005-0000-0000-0000211D0000}"/>
    <cellStyle name="Calculation 4 2 2 3 2" xfId="21502" xr:uid="{00000000-0005-0000-0000-0000221D0000}"/>
    <cellStyle name="Calculation 4 2 2 3 2 2" xfId="31704" xr:uid="{00000000-0005-0000-0000-0000231D0000}"/>
    <cellStyle name="Calculation 4 2 2 3 3" xfId="28812" xr:uid="{00000000-0005-0000-0000-0000241D0000}"/>
    <cellStyle name="Calculation 4 2 2 4" xfId="5008" xr:uid="{00000000-0005-0000-0000-0000251D0000}"/>
    <cellStyle name="Calculation 4 2 2 4 2" xfId="21503" xr:uid="{00000000-0005-0000-0000-0000261D0000}"/>
    <cellStyle name="Calculation 4 2 2 4 2 2" xfId="31705" xr:uid="{00000000-0005-0000-0000-0000271D0000}"/>
    <cellStyle name="Calculation 4 2 2 4 3" xfId="28813" xr:uid="{00000000-0005-0000-0000-0000281D0000}"/>
    <cellStyle name="Calculation 4 2 2 5" xfId="5009" xr:uid="{00000000-0005-0000-0000-0000291D0000}"/>
    <cellStyle name="Calculation 4 2 2 5 2" xfId="21504" xr:uid="{00000000-0005-0000-0000-00002A1D0000}"/>
    <cellStyle name="Calculation 4 2 2 5 2 2" xfId="31706" xr:uid="{00000000-0005-0000-0000-00002B1D0000}"/>
    <cellStyle name="Calculation 4 2 2 5 3" xfId="28814" xr:uid="{00000000-0005-0000-0000-00002C1D0000}"/>
    <cellStyle name="Calculation 4 2 2 6" xfId="5010" xr:uid="{00000000-0005-0000-0000-00002D1D0000}"/>
    <cellStyle name="Calculation 4 2 2 6 2" xfId="21505" xr:uid="{00000000-0005-0000-0000-00002E1D0000}"/>
    <cellStyle name="Calculation 4 2 2 6 2 2" xfId="31707" xr:uid="{00000000-0005-0000-0000-00002F1D0000}"/>
    <cellStyle name="Calculation 4 2 2 6 3" xfId="28815" xr:uid="{00000000-0005-0000-0000-0000301D0000}"/>
    <cellStyle name="Calculation 4 2 2 7" xfId="5011" xr:uid="{00000000-0005-0000-0000-0000311D0000}"/>
    <cellStyle name="Calculation 4 2 2 7 2" xfId="21506" xr:uid="{00000000-0005-0000-0000-0000321D0000}"/>
    <cellStyle name="Calculation 4 2 2 7 2 2" xfId="31708" xr:uid="{00000000-0005-0000-0000-0000331D0000}"/>
    <cellStyle name="Calculation 4 2 2 7 3" xfId="28816" xr:uid="{00000000-0005-0000-0000-0000341D0000}"/>
    <cellStyle name="Calculation 4 2 2 8" xfId="21495" xr:uid="{00000000-0005-0000-0000-0000351D0000}"/>
    <cellStyle name="Calculation 4 2 2 8 2" xfId="31697" xr:uid="{00000000-0005-0000-0000-0000361D0000}"/>
    <cellStyle name="Calculation 4 2 2 9" xfId="28805" xr:uid="{00000000-0005-0000-0000-0000371D0000}"/>
    <cellStyle name="Calculation 4 2 3" xfId="5012" xr:uid="{00000000-0005-0000-0000-0000381D0000}"/>
    <cellStyle name="Calculation 4 2 3 2" xfId="5013" xr:uid="{00000000-0005-0000-0000-0000391D0000}"/>
    <cellStyle name="Calculation 4 2 3 2 2" xfId="21508" xr:uid="{00000000-0005-0000-0000-00003A1D0000}"/>
    <cellStyle name="Calculation 4 2 3 2 2 2" xfId="31710" xr:uid="{00000000-0005-0000-0000-00003B1D0000}"/>
    <cellStyle name="Calculation 4 2 3 2 3" xfId="28818" xr:uid="{00000000-0005-0000-0000-00003C1D0000}"/>
    <cellStyle name="Calculation 4 2 3 3" xfId="5014" xr:uid="{00000000-0005-0000-0000-00003D1D0000}"/>
    <cellStyle name="Calculation 4 2 3 3 2" xfId="21509" xr:uid="{00000000-0005-0000-0000-00003E1D0000}"/>
    <cellStyle name="Calculation 4 2 3 3 2 2" xfId="31711" xr:uid="{00000000-0005-0000-0000-00003F1D0000}"/>
    <cellStyle name="Calculation 4 2 3 3 3" xfId="28819" xr:uid="{00000000-0005-0000-0000-0000401D0000}"/>
    <cellStyle name="Calculation 4 2 3 4" xfId="5015" xr:uid="{00000000-0005-0000-0000-0000411D0000}"/>
    <cellStyle name="Calculation 4 2 3 4 2" xfId="21510" xr:uid="{00000000-0005-0000-0000-0000421D0000}"/>
    <cellStyle name="Calculation 4 2 3 4 2 2" xfId="31712" xr:uid="{00000000-0005-0000-0000-0000431D0000}"/>
    <cellStyle name="Calculation 4 2 3 4 3" xfId="28820" xr:uid="{00000000-0005-0000-0000-0000441D0000}"/>
    <cellStyle name="Calculation 4 2 3 5" xfId="5016" xr:uid="{00000000-0005-0000-0000-0000451D0000}"/>
    <cellStyle name="Calculation 4 2 3 5 2" xfId="21511" xr:uid="{00000000-0005-0000-0000-0000461D0000}"/>
    <cellStyle name="Calculation 4 2 3 5 2 2" xfId="31713" xr:uid="{00000000-0005-0000-0000-0000471D0000}"/>
    <cellStyle name="Calculation 4 2 3 5 3" xfId="28821" xr:uid="{00000000-0005-0000-0000-0000481D0000}"/>
    <cellStyle name="Calculation 4 2 3 6" xfId="5017" xr:uid="{00000000-0005-0000-0000-0000491D0000}"/>
    <cellStyle name="Calculation 4 2 3 6 2" xfId="21512" xr:uid="{00000000-0005-0000-0000-00004A1D0000}"/>
    <cellStyle name="Calculation 4 2 3 6 2 2" xfId="31714" xr:uid="{00000000-0005-0000-0000-00004B1D0000}"/>
    <cellStyle name="Calculation 4 2 3 6 3" xfId="28822" xr:uid="{00000000-0005-0000-0000-00004C1D0000}"/>
    <cellStyle name="Calculation 4 2 3 7" xfId="21507" xr:uid="{00000000-0005-0000-0000-00004D1D0000}"/>
    <cellStyle name="Calculation 4 2 3 7 2" xfId="31709" xr:uid="{00000000-0005-0000-0000-00004E1D0000}"/>
    <cellStyle name="Calculation 4 2 3 8" xfId="28817" xr:uid="{00000000-0005-0000-0000-00004F1D0000}"/>
    <cellStyle name="Calculation 4 2 4" xfId="5018" xr:uid="{00000000-0005-0000-0000-0000501D0000}"/>
    <cellStyle name="Calculation 4 2 4 2" xfId="21513" xr:uid="{00000000-0005-0000-0000-0000511D0000}"/>
    <cellStyle name="Calculation 4 2 4 2 2" xfId="31715" xr:uid="{00000000-0005-0000-0000-0000521D0000}"/>
    <cellStyle name="Calculation 4 2 4 3" xfId="28823" xr:uid="{00000000-0005-0000-0000-0000531D0000}"/>
    <cellStyle name="Calculation 4 2 5" xfId="5019" xr:uid="{00000000-0005-0000-0000-0000541D0000}"/>
    <cellStyle name="Calculation 4 2 5 2" xfId="21514" xr:uid="{00000000-0005-0000-0000-0000551D0000}"/>
    <cellStyle name="Calculation 4 2 5 2 2" xfId="31716" xr:uid="{00000000-0005-0000-0000-0000561D0000}"/>
    <cellStyle name="Calculation 4 2 5 3" xfId="28824" xr:uid="{00000000-0005-0000-0000-0000571D0000}"/>
    <cellStyle name="Calculation 4 2 6" xfId="5020" xr:uid="{00000000-0005-0000-0000-0000581D0000}"/>
    <cellStyle name="Calculation 4 2 6 2" xfId="21515" xr:uid="{00000000-0005-0000-0000-0000591D0000}"/>
    <cellStyle name="Calculation 4 2 6 2 2" xfId="31717" xr:uid="{00000000-0005-0000-0000-00005A1D0000}"/>
    <cellStyle name="Calculation 4 2 6 3" xfId="28825" xr:uid="{00000000-0005-0000-0000-00005B1D0000}"/>
    <cellStyle name="Calculation 4 2 7" xfId="5021" xr:uid="{00000000-0005-0000-0000-00005C1D0000}"/>
    <cellStyle name="Calculation 4 2 7 2" xfId="21516" xr:uid="{00000000-0005-0000-0000-00005D1D0000}"/>
    <cellStyle name="Calculation 4 2 7 2 2" xfId="31718" xr:uid="{00000000-0005-0000-0000-00005E1D0000}"/>
    <cellStyle name="Calculation 4 2 7 3" xfId="28826" xr:uid="{00000000-0005-0000-0000-00005F1D0000}"/>
    <cellStyle name="Calculation 4 2 8" xfId="5022" xr:uid="{00000000-0005-0000-0000-0000601D0000}"/>
    <cellStyle name="Calculation 4 2 8 2" xfId="21517" xr:uid="{00000000-0005-0000-0000-0000611D0000}"/>
    <cellStyle name="Calculation 4 2 8 2 2" xfId="31719" xr:uid="{00000000-0005-0000-0000-0000621D0000}"/>
    <cellStyle name="Calculation 4 2 8 3" xfId="28827" xr:uid="{00000000-0005-0000-0000-0000631D0000}"/>
    <cellStyle name="Calculation 4 2 9" xfId="21494" xr:uid="{00000000-0005-0000-0000-0000641D0000}"/>
    <cellStyle name="Calculation 4 2 9 2" xfId="31696" xr:uid="{00000000-0005-0000-0000-0000651D0000}"/>
    <cellStyle name="Calculation 4 3" xfId="5023" xr:uid="{00000000-0005-0000-0000-0000661D0000}"/>
    <cellStyle name="Calculation 4 3 2" xfId="5024" xr:uid="{00000000-0005-0000-0000-0000671D0000}"/>
    <cellStyle name="Calculation 4 3 2 2" xfId="5025" xr:uid="{00000000-0005-0000-0000-0000681D0000}"/>
    <cellStyle name="Calculation 4 3 2 2 2" xfId="21520" xr:uid="{00000000-0005-0000-0000-0000691D0000}"/>
    <cellStyle name="Calculation 4 3 2 2 2 2" xfId="31722" xr:uid="{00000000-0005-0000-0000-00006A1D0000}"/>
    <cellStyle name="Calculation 4 3 2 2 3" xfId="28830" xr:uid="{00000000-0005-0000-0000-00006B1D0000}"/>
    <cellStyle name="Calculation 4 3 2 3" xfId="5026" xr:uid="{00000000-0005-0000-0000-00006C1D0000}"/>
    <cellStyle name="Calculation 4 3 2 3 2" xfId="21521" xr:uid="{00000000-0005-0000-0000-00006D1D0000}"/>
    <cellStyle name="Calculation 4 3 2 3 2 2" xfId="31723" xr:uid="{00000000-0005-0000-0000-00006E1D0000}"/>
    <cellStyle name="Calculation 4 3 2 3 3" xfId="28831" xr:uid="{00000000-0005-0000-0000-00006F1D0000}"/>
    <cellStyle name="Calculation 4 3 2 4" xfId="5027" xr:uid="{00000000-0005-0000-0000-0000701D0000}"/>
    <cellStyle name="Calculation 4 3 2 4 2" xfId="21522" xr:uid="{00000000-0005-0000-0000-0000711D0000}"/>
    <cellStyle name="Calculation 4 3 2 4 2 2" xfId="31724" xr:uid="{00000000-0005-0000-0000-0000721D0000}"/>
    <cellStyle name="Calculation 4 3 2 4 3" xfId="28832" xr:uid="{00000000-0005-0000-0000-0000731D0000}"/>
    <cellStyle name="Calculation 4 3 2 5" xfId="5028" xr:uid="{00000000-0005-0000-0000-0000741D0000}"/>
    <cellStyle name="Calculation 4 3 2 5 2" xfId="21523" xr:uid="{00000000-0005-0000-0000-0000751D0000}"/>
    <cellStyle name="Calculation 4 3 2 5 2 2" xfId="31725" xr:uid="{00000000-0005-0000-0000-0000761D0000}"/>
    <cellStyle name="Calculation 4 3 2 5 3" xfId="28833" xr:uid="{00000000-0005-0000-0000-0000771D0000}"/>
    <cellStyle name="Calculation 4 3 2 6" xfId="5029" xr:uid="{00000000-0005-0000-0000-0000781D0000}"/>
    <cellStyle name="Calculation 4 3 2 6 2" xfId="21524" xr:uid="{00000000-0005-0000-0000-0000791D0000}"/>
    <cellStyle name="Calculation 4 3 2 6 2 2" xfId="31726" xr:uid="{00000000-0005-0000-0000-00007A1D0000}"/>
    <cellStyle name="Calculation 4 3 2 6 3" xfId="28834" xr:uid="{00000000-0005-0000-0000-00007B1D0000}"/>
    <cellStyle name="Calculation 4 3 2 7" xfId="21519" xr:uid="{00000000-0005-0000-0000-00007C1D0000}"/>
    <cellStyle name="Calculation 4 3 2 7 2" xfId="31721" xr:uid="{00000000-0005-0000-0000-00007D1D0000}"/>
    <cellStyle name="Calculation 4 3 2 8" xfId="28829" xr:uid="{00000000-0005-0000-0000-00007E1D0000}"/>
    <cellStyle name="Calculation 4 3 3" xfId="5030" xr:uid="{00000000-0005-0000-0000-00007F1D0000}"/>
    <cellStyle name="Calculation 4 3 3 2" xfId="21525" xr:uid="{00000000-0005-0000-0000-0000801D0000}"/>
    <cellStyle name="Calculation 4 3 3 2 2" xfId="31727" xr:uid="{00000000-0005-0000-0000-0000811D0000}"/>
    <cellStyle name="Calculation 4 3 3 3" xfId="28835" xr:uid="{00000000-0005-0000-0000-0000821D0000}"/>
    <cellStyle name="Calculation 4 3 4" xfId="5031" xr:uid="{00000000-0005-0000-0000-0000831D0000}"/>
    <cellStyle name="Calculation 4 3 4 2" xfId="21526" xr:uid="{00000000-0005-0000-0000-0000841D0000}"/>
    <cellStyle name="Calculation 4 3 4 2 2" xfId="31728" xr:uid="{00000000-0005-0000-0000-0000851D0000}"/>
    <cellStyle name="Calculation 4 3 4 3" xfId="28836" xr:uid="{00000000-0005-0000-0000-0000861D0000}"/>
    <cellStyle name="Calculation 4 3 5" xfId="5032" xr:uid="{00000000-0005-0000-0000-0000871D0000}"/>
    <cellStyle name="Calculation 4 3 5 2" xfId="21527" xr:uid="{00000000-0005-0000-0000-0000881D0000}"/>
    <cellStyle name="Calculation 4 3 5 2 2" xfId="31729" xr:uid="{00000000-0005-0000-0000-0000891D0000}"/>
    <cellStyle name="Calculation 4 3 5 3" xfId="28837" xr:uid="{00000000-0005-0000-0000-00008A1D0000}"/>
    <cellStyle name="Calculation 4 3 6" xfId="5033" xr:uid="{00000000-0005-0000-0000-00008B1D0000}"/>
    <cellStyle name="Calculation 4 3 6 2" xfId="21528" xr:uid="{00000000-0005-0000-0000-00008C1D0000}"/>
    <cellStyle name="Calculation 4 3 6 2 2" xfId="31730" xr:uid="{00000000-0005-0000-0000-00008D1D0000}"/>
    <cellStyle name="Calculation 4 3 6 3" xfId="28838" xr:uid="{00000000-0005-0000-0000-00008E1D0000}"/>
    <cellStyle name="Calculation 4 3 7" xfId="5034" xr:uid="{00000000-0005-0000-0000-00008F1D0000}"/>
    <cellStyle name="Calculation 4 3 7 2" xfId="21529" xr:uid="{00000000-0005-0000-0000-0000901D0000}"/>
    <cellStyle name="Calculation 4 3 7 2 2" xfId="31731" xr:uid="{00000000-0005-0000-0000-0000911D0000}"/>
    <cellStyle name="Calculation 4 3 7 3" xfId="28839" xr:uid="{00000000-0005-0000-0000-0000921D0000}"/>
    <cellStyle name="Calculation 4 3 8" xfId="21518" xr:uid="{00000000-0005-0000-0000-0000931D0000}"/>
    <cellStyle name="Calculation 4 3 8 2" xfId="31720" xr:uid="{00000000-0005-0000-0000-0000941D0000}"/>
    <cellStyle name="Calculation 4 3 9" xfId="28828" xr:uid="{00000000-0005-0000-0000-0000951D0000}"/>
    <cellStyle name="Calculation 4 4" xfId="5035" xr:uid="{00000000-0005-0000-0000-0000961D0000}"/>
    <cellStyle name="Calculation 4 4 2" xfId="5036" xr:uid="{00000000-0005-0000-0000-0000971D0000}"/>
    <cellStyle name="Calculation 4 4 2 2" xfId="5037" xr:uid="{00000000-0005-0000-0000-0000981D0000}"/>
    <cellStyle name="Calculation 4 4 2 2 2" xfId="21532" xr:uid="{00000000-0005-0000-0000-0000991D0000}"/>
    <cellStyle name="Calculation 4 4 2 2 2 2" xfId="31734" xr:uid="{00000000-0005-0000-0000-00009A1D0000}"/>
    <cellStyle name="Calculation 4 4 2 2 3" xfId="28842" xr:uid="{00000000-0005-0000-0000-00009B1D0000}"/>
    <cellStyle name="Calculation 4 4 2 3" xfId="5038" xr:uid="{00000000-0005-0000-0000-00009C1D0000}"/>
    <cellStyle name="Calculation 4 4 2 3 2" xfId="21533" xr:uid="{00000000-0005-0000-0000-00009D1D0000}"/>
    <cellStyle name="Calculation 4 4 2 3 2 2" xfId="31735" xr:uid="{00000000-0005-0000-0000-00009E1D0000}"/>
    <cellStyle name="Calculation 4 4 2 3 3" xfId="28843" xr:uid="{00000000-0005-0000-0000-00009F1D0000}"/>
    <cellStyle name="Calculation 4 4 2 4" xfId="5039" xr:uid="{00000000-0005-0000-0000-0000A01D0000}"/>
    <cellStyle name="Calculation 4 4 2 4 2" xfId="21534" xr:uid="{00000000-0005-0000-0000-0000A11D0000}"/>
    <cellStyle name="Calculation 4 4 2 4 2 2" xfId="31736" xr:uid="{00000000-0005-0000-0000-0000A21D0000}"/>
    <cellStyle name="Calculation 4 4 2 4 3" xfId="28844" xr:uid="{00000000-0005-0000-0000-0000A31D0000}"/>
    <cellStyle name="Calculation 4 4 2 5" xfId="5040" xr:uid="{00000000-0005-0000-0000-0000A41D0000}"/>
    <cellStyle name="Calculation 4 4 2 5 2" xfId="21535" xr:uid="{00000000-0005-0000-0000-0000A51D0000}"/>
    <cellStyle name="Calculation 4 4 2 5 2 2" xfId="31737" xr:uid="{00000000-0005-0000-0000-0000A61D0000}"/>
    <cellStyle name="Calculation 4 4 2 5 3" xfId="28845" xr:uid="{00000000-0005-0000-0000-0000A71D0000}"/>
    <cellStyle name="Calculation 4 4 2 6" xfId="5041" xr:uid="{00000000-0005-0000-0000-0000A81D0000}"/>
    <cellStyle name="Calculation 4 4 2 6 2" xfId="21536" xr:uid="{00000000-0005-0000-0000-0000A91D0000}"/>
    <cellStyle name="Calculation 4 4 2 6 2 2" xfId="31738" xr:uid="{00000000-0005-0000-0000-0000AA1D0000}"/>
    <cellStyle name="Calculation 4 4 2 6 3" xfId="28846" xr:uid="{00000000-0005-0000-0000-0000AB1D0000}"/>
    <cellStyle name="Calculation 4 4 2 7" xfId="21531" xr:uid="{00000000-0005-0000-0000-0000AC1D0000}"/>
    <cellStyle name="Calculation 4 4 2 7 2" xfId="31733" xr:uid="{00000000-0005-0000-0000-0000AD1D0000}"/>
    <cellStyle name="Calculation 4 4 2 8" xfId="28841" xr:uid="{00000000-0005-0000-0000-0000AE1D0000}"/>
    <cellStyle name="Calculation 4 4 3" xfId="5042" xr:uid="{00000000-0005-0000-0000-0000AF1D0000}"/>
    <cellStyle name="Calculation 4 4 3 2" xfId="21537" xr:uid="{00000000-0005-0000-0000-0000B01D0000}"/>
    <cellStyle name="Calculation 4 4 3 2 2" xfId="31739" xr:uid="{00000000-0005-0000-0000-0000B11D0000}"/>
    <cellStyle name="Calculation 4 4 3 3" xfId="28847" xr:uid="{00000000-0005-0000-0000-0000B21D0000}"/>
    <cellStyle name="Calculation 4 4 4" xfId="5043" xr:uid="{00000000-0005-0000-0000-0000B31D0000}"/>
    <cellStyle name="Calculation 4 4 4 2" xfId="21538" xr:uid="{00000000-0005-0000-0000-0000B41D0000}"/>
    <cellStyle name="Calculation 4 4 4 2 2" xfId="31740" xr:uid="{00000000-0005-0000-0000-0000B51D0000}"/>
    <cellStyle name="Calculation 4 4 4 3" xfId="28848" xr:uid="{00000000-0005-0000-0000-0000B61D0000}"/>
    <cellStyle name="Calculation 4 4 5" xfId="5044" xr:uid="{00000000-0005-0000-0000-0000B71D0000}"/>
    <cellStyle name="Calculation 4 4 5 2" xfId="21539" xr:uid="{00000000-0005-0000-0000-0000B81D0000}"/>
    <cellStyle name="Calculation 4 4 5 2 2" xfId="31741" xr:uid="{00000000-0005-0000-0000-0000B91D0000}"/>
    <cellStyle name="Calculation 4 4 5 3" xfId="28849" xr:uid="{00000000-0005-0000-0000-0000BA1D0000}"/>
    <cellStyle name="Calculation 4 4 6" xfId="5045" xr:uid="{00000000-0005-0000-0000-0000BB1D0000}"/>
    <cellStyle name="Calculation 4 4 6 2" xfId="21540" xr:uid="{00000000-0005-0000-0000-0000BC1D0000}"/>
    <cellStyle name="Calculation 4 4 6 2 2" xfId="31742" xr:uid="{00000000-0005-0000-0000-0000BD1D0000}"/>
    <cellStyle name="Calculation 4 4 6 3" xfId="28850" xr:uid="{00000000-0005-0000-0000-0000BE1D0000}"/>
    <cellStyle name="Calculation 4 4 7" xfId="5046" xr:uid="{00000000-0005-0000-0000-0000BF1D0000}"/>
    <cellStyle name="Calculation 4 4 7 2" xfId="21541" xr:uid="{00000000-0005-0000-0000-0000C01D0000}"/>
    <cellStyle name="Calculation 4 4 7 2 2" xfId="31743" xr:uid="{00000000-0005-0000-0000-0000C11D0000}"/>
    <cellStyle name="Calculation 4 4 7 3" xfId="28851" xr:uid="{00000000-0005-0000-0000-0000C21D0000}"/>
    <cellStyle name="Calculation 4 4 8" xfId="21530" xr:uid="{00000000-0005-0000-0000-0000C31D0000}"/>
    <cellStyle name="Calculation 4 4 8 2" xfId="31732" xr:uid="{00000000-0005-0000-0000-0000C41D0000}"/>
    <cellStyle name="Calculation 4 4 9" xfId="28840" xr:uid="{00000000-0005-0000-0000-0000C51D0000}"/>
    <cellStyle name="Calculation 4 5" xfId="5047" xr:uid="{00000000-0005-0000-0000-0000C61D0000}"/>
    <cellStyle name="Calculation 4 5 2" xfId="5048" xr:uid="{00000000-0005-0000-0000-0000C71D0000}"/>
    <cellStyle name="Calculation 4 5 2 2" xfId="21543" xr:uid="{00000000-0005-0000-0000-0000C81D0000}"/>
    <cellStyle name="Calculation 4 5 2 2 2" xfId="31745" xr:uid="{00000000-0005-0000-0000-0000C91D0000}"/>
    <cellStyle name="Calculation 4 5 2 3" xfId="28853" xr:uid="{00000000-0005-0000-0000-0000CA1D0000}"/>
    <cellStyle name="Calculation 4 5 3" xfId="5049" xr:uid="{00000000-0005-0000-0000-0000CB1D0000}"/>
    <cellStyle name="Calculation 4 5 3 2" xfId="21544" xr:uid="{00000000-0005-0000-0000-0000CC1D0000}"/>
    <cellStyle name="Calculation 4 5 3 2 2" xfId="31746" xr:uid="{00000000-0005-0000-0000-0000CD1D0000}"/>
    <cellStyle name="Calculation 4 5 3 3" xfId="28854" xr:uid="{00000000-0005-0000-0000-0000CE1D0000}"/>
    <cellStyle name="Calculation 4 5 4" xfId="5050" xr:uid="{00000000-0005-0000-0000-0000CF1D0000}"/>
    <cellStyle name="Calculation 4 5 4 2" xfId="21545" xr:uid="{00000000-0005-0000-0000-0000D01D0000}"/>
    <cellStyle name="Calculation 4 5 4 2 2" xfId="31747" xr:uid="{00000000-0005-0000-0000-0000D11D0000}"/>
    <cellStyle name="Calculation 4 5 4 3" xfId="28855" xr:uid="{00000000-0005-0000-0000-0000D21D0000}"/>
    <cellStyle name="Calculation 4 5 5" xfId="5051" xr:uid="{00000000-0005-0000-0000-0000D31D0000}"/>
    <cellStyle name="Calculation 4 5 5 2" xfId="21546" xr:uid="{00000000-0005-0000-0000-0000D41D0000}"/>
    <cellStyle name="Calculation 4 5 5 2 2" xfId="31748" xr:uid="{00000000-0005-0000-0000-0000D51D0000}"/>
    <cellStyle name="Calculation 4 5 5 3" xfId="28856" xr:uid="{00000000-0005-0000-0000-0000D61D0000}"/>
    <cellStyle name="Calculation 4 5 6" xfId="5052" xr:uid="{00000000-0005-0000-0000-0000D71D0000}"/>
    <cellStyle name="Calculation 4 5 6 2" xfId="21547" xr:uid="{00000000-0005-0000-0000-0000D81D0000}"/>
    <cellStyle name="Calculation 4 5 6 2 2" xfId="31749" xr:uid="{00000000-0005-0000-0000-0000D91D0000}"/>
    <cellStyle name="Calculation 4 5 6 3" xfId="28857" xr:uid="{00000000-0005-0000-0000-0000DA1D0000}"/>
    <cellStyle name="Calculation 4 5 7" xfId="21542" xr:uid="{00000000-0005-0000-0000-0000DB1D0000}"/>
    <cellStyle name="Calculation 4 5 7 2" xfId="31744" xr:uid="{00000000-0005-0000-0000-0000DC1D0000}"/>
    <cellStyle name="Calculation 4 5 8" xfId="28852" xr:uid="{00000000-0005-0000-0000-0000DD1D0000}"/>
    <cellStyle name="Calculation 4 6" xfId="5053" xr:uid="{00000000-0005-0000-0000-0000DE1D0000}"/>
    <cellStyle name="Calculation 4 6 2" xfId="21548" xr:uid="{00000000-0005-0000-0000-0000DF1D0000}"/>
    <cellStyle name="Calculation 4 6 2 2" xfId="31750" xr:uid="{00000000-0005-0000-0000-0000E01D0000}"/>
    <cellStyle name="Calculation 4 6 3" xfId="28858" xr:uid="{00000000-0005-0000-0000-0000E11D0000}"/>
    <cellStyle name="Calculation 4 7" xfId="5054" xr:uid="{00000000-0005-0000-0000-0000E21D0000}"/>
    <cellStyle name="Calculation 4 7 2" xfId="21549" xr:uid="{00000000-0005-0000-0000-0000E31D0000}"/>
    <cellStyle name="Calculation 4 7 2 2" xfId="31751" xr:uid="{00000000-0005-0000-0000-0000E41D0000}"/>
    <cellStyle name="Calculation 4 7 3" xfId="28859" xr:uid="{00000000-0005-0000-0000-0000E51D0000}"/>
    <cellStyle name="Calculation 4 8" xfId="5055" xr:uid="{00000000-0005-0000-0000-0000E61D0000}"/>
    <cellStyle name="Calculation 4 8 2" xfId="21550" xr:uid="{00000000-0005-0000-0000-0000E71D0000}"/>
    <cellStyle name="Calculation 4 8 2 2" xfId="31752" xr:uid="{00000000-0005-0000-0000-0000E81D0000}"/>
    <cellStyle name="Calculation 4 8 3" xfId="28860" xr:uid="{00000000-0005-0000-0000-0000E91D0000}"/>
    <cellStyle name="Calculation 4 9" xfId="5056" xr:uid="{00000000-0005-0000-0000-0000EA1D0000}"/>
    <cellStyle name="Calculation 4 9 2" xfId="21551" xr:uid="{00000000-0005-0000-0000-0000EB1D0000}"/>
    <cellStyle name="Calculation 4 9 2 2" xfId="31753" xr:uid="{00000000-0005-0000-0000-0000EC1D0000}"/>
    <cellStyle name="Calculation 4 9 3" xfId="28861" xr:uid="{00000000-0005-0000-0000-0000ED1D0000}"/>
    <cellStyle name="Calculation 5" xfId="5057" xr:uid="{00000000-0005-0000-0000-0000EE1D0000}"/>
    <cellStyle name="Calculation 5 10" xfId="5058" xr:uid="{00000000-0005-0000-0000-0000EF1D0000}"/>
    <cellStyle name="Calculation 5 10 2" xfId="21553" xr:uid="{00000000-0005-0000-0000-0000F01D0000}"/>
    <cellStyle name="Calculation 5 10 2 2" xfId="31755" xr:uid="{00000000-0005-0000-0000-0000F11D0000}"/>
    <cellStyle name="Calculation 5 10 3" xfId="28863" xr:uid="{00000000-0005-0000-0000-0000F21D0000}"/>
    <cellStyle name="Calculation 5 11" xfId="21552" xr:uid="{00000000-0005-0000-0000-0000F31D0000}"/>
    <cellStyle name="Calculation 5 11 2" xfId="31754" xr:uid="{00000000-0005-0000-0000-0000F41D0000}"/>
    <cellStyle name="Calculation 5 12" xfId="28862" xr:uid="{00000000-0005-0000-0000-0000F51D0000}"/>
    <cellStyle name="Calculation 5 13" xfId="45803" xr:uid="{00000000-0005-0000-0000-0000F61D0000}"/>
    <cellStyle name="Calculation 5 2" xfId="5059" xr:uid="{00000000-0005-0000-0000-0000F71D0000}"/>
    <cellStyle name="Calculation 5 2 10" xfId="28864" xr:uid="{00000000-0005-0000-0000-0000F81D0000}"/>
    <cellStyle name="Calculation 5 2 2" xfId="5060" xr:uid="{00000000-0005-0000-0000-0000F91D0000}"/>
    <cellStyle name="Calculation 5 2 2 2" xfId="5061" xr:uid="{00000000-0005-0000-0000-0000FA1D0000}"/>
    <cellStyle name="Calculation 5 2 2 2 2" xfId="5062" xr:uid="{00000000-0005-0000-0000-0000FB1D0000}"/>
    <cellStyle name="Calculation 5 2 2 2 2 2" xfId="21557" xr:uid="{00000000-0005-0000-0000-0000FC1D0000}"/>
    <cellStyle name="Calculation 5 2 2 2 2 2 2" xfId="31759" xr:uid="{00000000-0005-0000-0000-0000FD1D0000}"/>
    <cellStyle name="Calculation 5 2 2 2 2 3" xfId="28867" xr:uid="{00000000-0005-0000-0000-0000FE1D0000}"/>
    <cellStyle name="Calculation 5 2 2 2 3" xfId="5063" xr:uid="{00000000-0005-0000-0000-0000FF1D0000}"/>
    <cellStyle name="Calculation 5 2 2 2 3 2" xfId="21558" xr:uid="{00000000-0005-0000-0000-0000001E0000}"/>
    <cellStyle name="Calculation 5 2 2 2 3 2 2" xfId="31760" xr:uid="{00000000-0005-0000-0000-0000011E0000}"/>
    <cellStyle name="Calculation 5 2 2 2 3 3" xfId="28868" xr:uid="{00000000-0005-0000-0000-0000021E0000}"/>
    <cellStyle name="Calculation 5 2 2 2 4" xfId="5064" xr:uid="{00000000-0005-0000-0000-0000031E0000}"/>
    <cellStyle name="Calculation 5 2 2 2 4 2" xfId="21559" xr:uid="{00000000-0005-0000-0000-0000041E0000}"/>
    <cellStyle name="Calculation 5 2 2 2 4 2 2" xfId="31761" xr:uid="{00000000-0005-0000-0000-0000051E0000}"/>
    <cellStyle name="Calculation 5 2 2 2 4 3" xfId="28869" xr:uid="{00000000-0005-0000-0000-0000061E0000}"/>
    <cellStyle name="Calculation 5 2 2 2 5" xfId="5065" xr:uid="{00000000-0005-0000-0000-0000071E0000}"/>
    <cellStyle name="Calculation 5 2 2 2 5 2" xfId="21560" xr:uid="{00000000-0005-0000-0000-0000081E0000}"/>
    <cellStyle name="Calculation 5 2 2 2 5 2 2" xfId="31762" xr:uid="{00000000-0005-0000-0000-0000091E0000}"/>
    <cellStyle name="Calculation 5 2 2 2 5 3" xfId="28870" xr:uid="{00000000-0005-0000-0000-00000A1E0000}"/>
    <cellStyle name="Calculation 5 2 2 2 6" xfId="5066" xr:uid="{00000000-0005-0000-0000-00000B1E0000}"/>
    <cellStyle name="Calculation 5 2 2 2 6 2" xfId="21561" xr:uid="{00000000-0005-0000-0000-00000C1E0000}"/>
    <cellStyle name="Calculation 5 2 2 2 6 2 2" xfId="31763" xr:uid="{00000000-0005-0000-0000-00000D1E0000}"/>
    <cellStyle name="Calculation 5 2 2 2 6 3" xfId="28871" xr:uid="{00000000-0005-0000-0000-00000E1E0000}"/>
    <cellStyle name="Calculation 5 2 2 2 7" xfId="21556" xr:uid="{00000000-0005-0000-0000-00000F1E0000}"/>
    <cellStyle name="Calculation 5 2 2 2 7 2" xfId="31758" xr:uid="{00000000-0005-0000-0000-0000101E0000}"/>
    <cellStyle name="Calculation 5 2 2 2 8" xfId="28866" xr:uid="{00000000-0005-0000-0000-0000111E0000}"/>
    <cellStyle name="Calculation 5 2 2 3" xfId="5067" xr:uid="{00000000-0005-0000-0000-0000121E0000}"/>
    <cellStyle name="Calculation 5 2 2 3 2" xfId="21562" xr:uid="{00000000-0005-0000-0000-0000131E0000}"/>
    <cellStyle name="Calculation 5 2 2 3 2 2" xfId="31764" xr:uid="{00000000-0005-0000-0000-0000141E0000}"/>
    <cellStyle name="Calculation 5 2 2 3 3" xfId="28872" xr:uid="{00000000-0005-0000-0000-0000151E0000}"/>
    <cellStyle name="Calculation 5 2 2 4" xfId="5068" xr:uid="{00000000-0005-0000-0000-0000161E0000}"/>
    <cellStyle name="Calculation 5 2 2 4 2" xfId="21563" xr:uid="{00000000-0005-0000-0000-0000171E0000}"/>
    <cellStyle name="Calculation 5 2 2 4 2 2" xfId="31765" xr:uid="{00000000-0005-0000-0000-0000181E0000}"/>
    <cellStyle name="Calculation 5 2 2 4 3" xfId="28873" xr:uid="{00000000-0005-0000-0000-0000191E0000}"/>
    <cellStyle name="Calculation 5 2 2 5" xfId="5069" xr:uid="{00000000-0005-0000-0000-00001A1E0000}"/>
    <cellStyle name="Calculation 5 2 2 5 2" xfId="21564" xr:uid="{00000000-0005-0000-0000-00001B1E0000}"/>
    <cellStyle name="Calculation 5 2 2 5 2 2" xfId="31766" xr:uid="{00000000-0005-0000-0000-00001C1E0000}"/>
    <cellStyle name="Calculation 5 2 2 5 3" xfId="28874" xr:uid="{00000000-0005-0000-0000-00001D1E0000}"/>
    <cellStyle name="Calculation 5 2 2 6" xfId="5070" xr:uid="{00000000-0005-0000-0000-00001E1E0000}"/>
    <cellStyle name="Calculation 5 2 2 6 2" xfId="21565" xr:uid="{00000000-0005-0000-0000-00001F1E0000}"/>
    <cellStyle name="Calculation 5 2 2 6 2 2" xfId="31767" xr:uid="{00000000-0005-0000-0000-0000201E0000}"/>
    <cellStyle name="Calculation 5 2 2 6 3" xfId="28875" xr:uid="{00000000-0005-0000-0000-0000211E0000}"/>
    <cellStyle name="Calculation 5 2 2 7" xfId="5071" xr:uid="{00000000-0005-0000-0000-0000221E0000}"/>
    <cellStyle name="Calculation 5 2 2 7 2" xfId="21566" xr:uid="{00000000-0005-0000-0000-0000231E0000}"/>
    <cellStyle name="Calculation 5 2 2 7 2 2" xfId="31768" xr:uid="{00000000-0005-0000-0000-0000241E0000}"/>
    <cellStyle name="Calculation 5 2 2 7 3" xfId="28876" xr:uid="{00000000-0005-0000-0000-0000251E0000}"/>
    <cellStyle name="Calculation 5 2 2 8" xfId="21555" xr:uid="{00000000-0005-0000-0000-0000261E0000}"/>
    <cellStyle name="Calculation 5 2 2 8 2" xfId="31757" xr:uid="{00000000-0005-0000-0000-0000271E0000}"/>
    <cellStyle name="Calculation 5 2 2 9" xfId="28865" xr:uid="{00000000-0005-0000-0000-0000281E0000}"/>
    <cellStyle name="Calculation 5 2 3" xfId="5072" xr:uid="{00000000-0005-0000-0000-0000291E0000}"/>
    <cellStyle name="Calculation 5 2 3 2" xfId="5073" xr:uid="{00000000-0005-0000-0000-00002A1E0000}"/>
    <cellStyle name="Calculation 5 2 3 2 2" xfId="21568" xr:uid="{00000000-0005-0000-0000-00002B1E0000}"/>
    <cellStyle name="Calculation 5 2 3 2 2 2" xfId="31770" xr:uid="{00000000-0005-0000-0000-00002C1E0000}"/>
    <cellStyle name="Calculation 5 2 3 2 3" xfId="28878" xr:uid="{00000000-0005-0000-0000-00002D1E0000}"/>
    <cellStyle name="Calculation 5 2 3 3" xfId="5074" xr:uid="{00000000-0005-0000-0000-00002E1E0000}"/>
    <cellStyle name="Calculation 5 2 3 3 2" xfId="21569" xr:uid="{00000000-0005-0000-0000-00002F1E0000}"/>
    <cellStyle name="Calculation 5 2 3 3 2 2" xfId="31771" xr:uid="{00000000-0005-0000-0000-0000301E0000}"/>
    <cellStyle name="Calculation 5 2 3 3 3" xfId="28879" xr:uid="{00000000-0005-0000-0000-0000311E0000}"/>
    <cellStyle name="Calculation 5 2 3 4" xfId="5075" xr:uid="{00000000-0005-0000-0000-0000321E0000}"/>
    <cellStyle name="Calculation 5 2 3 4 2" xfId="21570" xr:uid="{00000000-0005-0000-0000-0000331E0000}"/>
    <cellStyle name="Calculation 5 2 3 4 2 2" xfId="31772" xr:uid="{00000000-0005-0000-0000-0000341E0000}"/>
    <cellStyle name="Calculation 5 2 3 4 3" xfId="28880" xr:uid="{00000000-0005-0000-0000-0000351E0000}"/>
    <cellStyle name="Calculation 5 2 3 5" xfId="5076" xr:uid="{00000000-0005-0000-0000-0000361E0000}"/>
    <cellStyle name="Calculation 5 2 3 5 2" xfId="21571" xr:uid="{00000000-0005-0000-0000-0000371E0000}"/>
    <cellStyle name="Calculation 5 2 3 5 2 2" xfId="31773" xr:uid="{00000000-0005-0000-0000-0000381E0000}"/>
    <cellStyle name="Calculation 5 2 3 5 3" xfId="28881" xr:uid="{00000000-0005-0000-0000-0000391E0000}"/>
    <cellStyle name="Calculation 5 2 3 6" xfId="5077" xr:uid="{00000000-0005-0000-0000-00003A1E0000}"/>
    <cellStyle name="Calculation 5 2 3 6 2" xfId="21572" xr:uid="{00000000-0005-0000-0000-00003B1E0000}"/>
    <cellStyle name="Calculation 5 2 3 6 2 2" xfId="31774" xr:uid="{00000000-0005-0000-0000-00003C1E0000}"/>
    <cellStyle name="Calculation 5 2 3 6 3" xfId="28882" xr:uid="{00000000-0005-0000-0000-00003D1E0000}"/>
    <cellStyle name="Calculation 5 2 3 7" xfId="21567" xr:uid="{00000000-0005-0000-0000-00003E1E0000}"/>
    <cellStyle name="Calculation 5 2 3 7 2" xfId="31769" xr:uid="{00000000-0005-0000-0000-00003F1E0000}"/>
    <cellStyle name="Calculation 5 2 3 8" xfId="28877" xr:uid="{00000000-0005-0000-0000-0000401E0000}"/>
    <cellStyle name="Calculation 5 2 4" xfId="5078" xr:uid="{00000000-0005-0000-0000-0000411E0000}"/>
    <cellStyle name="Calculation 5 2 4 2" xfId="21573" xr:uid="{00000000-0005-0000-0000-0000421E0000}"/>
    <cellStyle name="Calculation 5 2 4 2 2" xfId="31775" xr:uid="{00000000-0005-0000-0000-0000431E0000}"/>
    <cellStyle name="Calculation 5 2 4 3" xfId="28883" xr:uid="{00000000-0005-0000-0000-0000441E0000}"/>
    <cellStyle name="Calculation 5 2 5" xfId="5079" xr:uid="{00000000-0005-0000-0000-0000451E0000}"/>
    <cellStyle name="Calculation 5 2 5 2" xfId="21574" xr:uid="{00000000-0005-0000-0000-0000461E0000}"/>
    <cellStyle name="Calculation 5 2 5 2 2" xfId="31776" xr:uid="{00000000-0005-0000-0000-0000471E0000}"/>
    <cellStyle name="Calculation 5 2 5 3" xfId="28884" xr:uid="{00000000-0005-0000-0000-0000481E0000}"/>
    <cellStyle name="Calculation 5 2 6" xfId="5080" xr:uid="{00000000-0005-0000-0000-0000491E0000}"/>
    <cellStyle name="Calculation 5 2 6 2" xfId="21575" xr:uid="{00000000-0005-0000-0000-00004A1E0000}"/>
    <cellStyle name="Calculation 5 2 6 2 2" xfId="31777" xr:uid="{00000000-0005-0000-0000-00004B1E0000}"/>
    <cellStyle name="Calculation 5 2 6 3" xfId="28885" xr:uid="{00000000-0005-0000-0000-00004C1E0000}"/>
    <cellStyle name="Calculation 5 2 7" xfId="5081" xr:uid="{00000000-0005-0000-0000-00004D1E0000}"/>
    <cellStyle name="Calculation 5 2 7 2" xfId="21576" xr:uid="{00000000-0005-0000-0000-00004E1E0000}"/>
    <cellStyle name="Calculation 5 2 7 2 2" xfId="31778" xr:uid="{00000000-0005-0000-0000-00004F1E0000}"/>
    <cellStyle name="Calculation 5 2 7 3" xfId="28886" xr:uid="{00000000-0005-0000-0000-0000501E0000}"/>
    <cellStyle name="Calculation 5 2 8" xfId="5082" xr:uid="{00000000-0005-0000-0000-0000511E0000}"/>
    <cellStyle name="Calculation 5 2 8 2" xfId="21577" xr:uid="{00000000-0005-0000-0000-0000521E0000}"/>
    <cellStyle name="Calculation 5 2 8 2 2" xfId="31779" xr:uid="{00000000-0005-0000-0000-0000531E0000}"/>
    <cellStyle name="Calculation 5 2 8 3" xfId="28887" xr:uid="{00000000-0005-0000-0000-0000541E0000}"/>
    <cellStyle name="Calculation 5 2 9" xfId="21554" xr:uid="{00000000-0005-0000-0000-0000551E0000}"/>
    <cellStyle name="Calculation 5 2 9 2" xfId="31756" xr:uid="{00000000-0005-0000-0000-0000561E0000}"/>
    <cellStyle name="Calculation 5 3" xfId="5083" xr:uid="{00000000-0005-0000-0000-0000571E0000}"/>
    <cellStyle name="Calculation 5 3 2" xfId="5084" xr:uid="{00000000-0005-0000-0000-0000581E0000}"/>
    <cellStyle name="Calculation 5 3 2 2" xfId="5085" xr:uid="{00000000-0005-0000-0000-0000591E0000}"/>
    <cellStyle name="Calculation 5 3 2 2 2" xfId="21580" xr:uid="{00000000-0005-0000-0000-00005A1E0000}"/>
    <cellStyle name="Calculation 5 3 2 2 2 2" xfId="31782" xr:uid="{00000000-0005-0000-0000-00005B1E0000}"/>
    <cellStyle name="Calculation 5 3 2 2 3" xfId="28890" xr:uid="{00000000-0005-0000-0000-00005C1E0000}"/>
    <cellStyle name="Calculation 5 3 2 3" xfId="5086" xr:uid="{00000000-0005-0000-0000-00005D1E0000}"/>
    <cellStyle name="Calculation 5 3 2 3 2" xfId="21581" xr:uid="{00000000-0005-0000-0000-00005E1E0000}"/>
    <cellStyle name="Calculation 5 3 2 3 2 2" xfId="31783" xr:uid="{00000000-0005-0000-0000-00005F1E0000}"/>
    <cellStyle name="Calculation 5 3 2 3 3" xfId="28891" xr:uid="{00000000-0005-0000-0000-0000601E0000}"/>
    <cellStyle name="Calculation 5 3 2 4" xfId="5087" xr:uid="{00000000-0005-0000-0000-0000611E0000}"/>
    <cellStyle name="Calculation 5 3 2 4 2" xfId="21582" xr:uid="{00000000-0005-0000-0000-0000621E0000}"/>
    <cellStyle name="Calculation 5 3 2 4 2 2" xfId="31784" xr:uid="{00000000-0005-0000-0000-0000631E0000}"/>
    <cellStyle name="Calculation 5 3 2 4 3" xfId="28892" xr:uid="{00000000-0005-0000-0000-0000641E0000}"/>
    <cellStyle name="Calculation 5 3 2 5" xfId="5088" xr:uid="{00000000-0005-0000-0000-0000651E0000}"/>
    <cellStyle name="Calculation 5 3 2 5 2" xfId="21583" xr:uid="{00000000-0005-0000-0000-0000661E0000}"/>
    <cellStyle name="Calculation 5 3 2 5 2 2" xfId="31785" xr:uid="{00000000-0005-0000-0000-0000671E0000}"/>
    <cellStyle name="Calculation 5 3 2 5 3" xfId="28893" xr:uid="{00000000-0005-0000-0000-0000681E0000}"/>
    <cellStyle name="Calculation 5 3 2 6" xfId="5089" xr:uid="{00000000-0005-0000-0000-0000691E0000}"/>
    <cellStyle name="Calculation 5 3 2 6 2" xfId="21584" xr:uid="{00000000-0005-0000-0000-00006A1E0000}"/>
    <cellStyle name="Calculation 5 3 2 6 2 2" xfId="31786" xr:uid="{00000000-0005-0000-0000-00006B1E0000}"/>
    <cellStyle name="Calculation 5 3 2 6 3" xfId="28894" xr:uid="{00000000-0005-0000-0000-00006C1E0000}"/>
    <cellStyle name="Calculation 5 3 2 7" xfId="21579" xr:uid="{00000000-0005-0000-0000-00006D1E0000}"/>
    <cellStyle name="Calculation 5 3 2 7 2" xfId="31781" xr:uid="{00000000-0005-0000-0000-00006E1E0000}"/>
    <cellStyle name="Calculation 5 3 2 8" xfId="28889" xr:uid="{00000000-0005-0000-0000-00006F1E0000}"/>
    <cellStyle name="Calculation 5 3 3" xfId="5090" xr:uid="{00000000-0005-0000-0000-0000701E0000}"/>
    <cellStyle name="Calculation 5 3 3 2" xfId="21585" xr:uid="{00000000-0005-0000-0000-0000711E0000}"/>
    <cellStyle name="Calculation 5 3 3 2 2" xfId="31787" xr:uid="{00000000-0005-0000-0000-0000721E0000}"/>
    <cellStyle name="Calculation 5 3 3 3" xfId="28895" xr:uid="{00000000-0005-0000-0000-0000731E0000}"/>
    <cellStyle name="Calculation 5 3 4" xfId="5091" xr:uid="{00000000-0005-0000-0000-0000741E0000}"/>
    <cellStyle name="Calculation 5 3 4 2" xfId="21586" xr:uid="{00000000-0005-0000-0000-0000751E0000}"/>
    <cellStyle name="Calculation 5 3 4 2 2" xfId="31788" xr:uid="{00000000-0005-0000-0000-0000761E0000}"/>
    <cellStyle name="Calculation 5 3 4 3" xfId="28896" xr:uid="{00000000-0005-0000-0000-0000771E0000}"/>
    <cellStyle name="Calculation 5 3 5" xfId="5092" xr:uid="{00000000-0005-0000-0000-0000781E0000}"/>
    <cellStyle name="Calculation 5 3 5 2" xfId="21587" xr:uid="{00000000-0005-0000-0000-0000791E0000}"/>
    <cellStyle name="Calculation 5 3 5 2 2" xfId="31789" xr:uid="{00000000-0005-0000-0000-00007A1E0000}"/>
    <cellStyle name="Calculation 5 3 5 3" xfId="28897" xr:uid="{00000000-0005-0000-0000-00007B1E0000}"/>
    <cellStyle name="Calculation 5 3 6" xfId="5093" xr:uid="{00000000-0005-0000-0000-00007C1E0000}"/>
    <cellStyle name="Calculation 5 3 6 2" xfId="21588" xr:uid="{00000000-0005-0000-0000-00007D1E0000}"/>
    <cellStyle name="Calculation 5 3 6 2 2" xfId="31790" xr:uid="{00000000-0005-0000-0000-00007E1E0000}"/>
    <cellStyle name="Calculation 5 3 6 3" xfId="28898" xr:uid="{00000000-0005-0000-0000-00007F1E0000}"/>
    <cellStyle name="Calculation 5 3 7" xfId="5094" xr:uid="{00000000-0005-0000-0000-0000801E0000}"/>
    <cellStyle name="Calculation 5 3 7 2" xfId="21589" xr:uid="{00000000-0005-0000-0000-0000811E0000}"/>
    <cellStyle name="Calculation 5 3 7 2 2" xfId="31791" xr:uid="{00000000-0005-0000-0000-0000821E0000}"/>
    <cellStyle name="Calculation 5 3 7 3" xfId="28899" xr:uid="{00000000-0005-0000-0000-0000831E0000}"/>
    <cellStyle name="Calculation 5 3 8" xfId="21578" xr:uid="{00000000-0005-0000-0000-0000841E0000}"/>
    <cellStyle name="Calculation 5 3 8 2" xfId="31780" xr:uid="{00000000-0005-0000-0000-0000851E0000}"/>
    <cellStyle name="Calculation 5 3 9" xfId="28888" xr:uid="{00000000-0005-0000-0000-0000861E0000}"/>
    <cellStyle name="Calculation 5 4" xfId="5095" xr:uid="{00000000-0005-0000-0000-0000871E0000}"/>
    <cellStyle name="Calculation 5 4 2" xfId="5096" xr:uid="{00000000-0005-0000-0000-0000881E0000}"/>
    <cellStyle name="Calculation 5 4 2 2" xfId="5097" xr:uid="{00000000-0005-0000-0000-0000891E0000}"/>
    <cellStyle name="Calculation 5 4 2 2 2" xfId="21592" xr:uid="{00000000-0005-0000-0000-00008A1E0000}"/>
    <cellStyle name="Calculation 5 4 2 2 2 2" xfId="31794" xr:uid="{00000000-0005-0000-0000-00008B1E0000}"/>
    <cellStyle name="Calculation 5 4 2 2 3" xfId="28902" xr:uid="{00000000-0005-0000-0000-00008C1E0000}"/>
    <cellStyle name="Calculation 5 4 2 3" xfId="5098" xr:uid="{00000000-0005-0000-0000-00008D1E0000}"/>
    <cellStyle name="Calculation 5 4 2 3 2" xfId="21593" xr:uid="{00000000-0005-0000-0000-00008E1E0000}"/>
    <cellStyle name="Calculation 5 4 2 3 2 2" xfId="31795" xr:uid="{00000000-0005-0000-0000-00008F1E0000}"/>
    <cellStyle name="Calculation 5 4 2 3 3" xfId="28903" xr:uid="{00000000-0005-0000-0000-0000901E0000}"/>
    <cellStyle name="Calculation 5 4 2 4" xfId="5099" xr:uid="{00000000-0005-0000-0000-0000911E0000}"/>
    <cellStyle name="Calculation 5 4 2 4 2" xfId="21594" xr:uid="{00000000-0005-0000-0000-0000921E0000}"/>
    <cellStyle name="Calculation 5 4 2 4 2 2" xfId="31796" xr:uid="{00000000-0005-0000-0000-0000931E0000}"/>
    <cellStyle name="Calculation 5 4 2 4 3" xfId="28904" xr:uid="{00000000-0005-0000-0000-0000941E0000}"/>
    <cellStyle name="Calculation 5 4 2 5" xfId="5100" xr:uid="{00000000-0005-0000-0000-0000951E0000}"/>
    <cellStyle name="Calculation 5 4 2 5 2" xfId="21595" xr:uid="{00000000-0005-0000-0000-0000961E0000}"/>
    <cellStyle name="Calculation 5 4 2 5 2 2" xfId="31797" xr:uid="{00000000-0005-0000-0000-0000971E0000}"/>
    <cellStyle name="Calculation 5 4 2 5 3" xfId="28905" xr:uid="{00000000-0005-0000-0000-0000981E0000}"/>
    <cellStyle name="Calculation 5 4 2 6" xfId="5101" xr:uid="{00000000-0005-0000-0000-0000991E0000}"/>
    <cellStyle name="Calculation 5 4 2 6 2" xfId="21596" xr:uid="{00000000-0005-0000-0000-00009A1E0000}"/>
    <cellStyle name="Calculation 5 4 2 6 2 2" xfId="31798" xr:uid="{00000000-0005-0000-0000-00009B1E0000}"/>
    <cellStyle name="Calculation 5 4 2 6 3" xfId="28906" xr:uid="{00000000-0005-0000-0000-00009C1E0000}"/>
    <cellStyle name="Calculation 5 4 2 7" xfId="21591" xr:uid="{00000000-0005-0000-0000-00009D1E0000}"/>
    <cellStyle name="Calculation 5 4 2 7 2" xfId="31793" xr:uid="{00000000-0005-0000-0000-00009E1E0000}"/>
    <cellStyle name="Calculation 5 4 2 8" xfId="28901" xr:uid="{00000000-0005-0000-0000-00009F1E0000}"/>
    <cellStyle name="Calculation 5 4 3" xfId="5102" xr:uid="{00000000-0005-0000-0000-0000A01E0000}"/>
    <cellStyle name="Calculation 5 4 3 2" xfId="21597" xr:uid="{00000000-0005-0000-0000-0000A11E0000}"/>
    <cellStyle name="Calculation 5 4 3 2 2" xfId="31799" xr:uid="{00000000-0005-0000-0000-0000A21E0000}"/>
    <cellStyle name="Calculation 5 4 3 3" xfId="28907" xr:uid="{00000000-0005-0000-0000-0000A31E0000}"/>
    <cellStyle name="Calculation 5 4 4" xfId="5103" xr:uid="{00000000-0005-0000-0000-0000A41E0000}"/>
    <cellStyle name="Calculation 5 4 4 2" xfId="21598" xr:uid="{00000000-0005-0000-0000-0000A51E0000}"/>
    <cellStyle name="Calculation 5 4 4 2 2" xfId="31800" xr:uid="{00000000-0005-0000-0000-0000A61E0000}"/>
    <cellStyle name="Calculation 5 4 4 3" xfId="28908" xr:uid="{00000000-0005-0000-0000-0000A71E0000}"/>
    <cellStyle name="Calculation 5 4 5" xfId="5104" xr:uid="{00000000-0005-0000-0000-0000A81E0000}"/>
    <cellStyle name="Calculation 5 4 5 2" xfId="21599" xr:uid="{00000000-0005-0000-0000-0000A91E0000}"/>
    <cellStyle name="Calculation 5 4 5 2 2" xfId="31801" xr:uid="{00000000-0005-0000-0000-0000AA1E0000}"/>
    <cellStyle name="Calculation 5 4 5 3" xfId="28909" xr:uid="{00000000-0005-0000-0000-0000AB1E0000}"/>
    <cellStyle name="Calculation 5 4 6" xfId="5105" xr:uid="{00000000-0005-0000-0000-0000AC1E0000}"/>
    <cellStyle name="Calculation 5 4 6 2" xfId="21600" xr:uid="{00000000-0005-0000-0000-0000AD1E0000}"/>
    <cellStyle name="Calculation 5 4 6 2 2" xfId="31802" xr:uid="{00000000-0005-0000-0000-0000AE1E0000}"/>
    <cellStyle name="Calculation 5 4 6 3" xfId="28910" xr:uid="{00000000-0005-0000-0000-0000AF1E0000}"/>
    <cellStyle name="Calculation 5 4 7" xfId="5106" xr:uid="{00000000-0005-0000-0000-0000B01E0000}"/>
    <cellStyle name="Calculation 5 4 7 2" xfId="21601" xr:uid="{00000000-0005-0000-0000-0000B11E0000}"/>
    <cellStyle name="Calculation 5 4 7 2 2" xfId="31803" xr:uid="{00000000-0005-0000-0000-0000B21E0000}"/>
    <cellStyle name="Calculation 5 4 7 3" xfId="28911" xr:uid="{00000000-0005-0000-0000-0000B31E0000}"/>
    <cellStyle name="Calculation 5 4 8" xfId="21590" xr:uid="{00000000-0005-0000-0000-0000B41E0000}"/>
    <cellStyle name="Calculation 5 4 8 2" xfId="31792" xr:uid="{00000000-0005-0000-0000-0000B51E0000}"/>
    <cellStyle name="Calculation 5 4 9" xfId="28900" xr:uid="{00000000-0005-0000-0000-0000B61E0000}"/>
    <cellStyle name="Calculation 5 5" xfId="5107" xr:uid="{00000000-0005-0000-0000-0000B71E0000}"/>
    <cellStyle name="Calculation 5 5 2" xfId="5108" xr:uid="{00000000-0005-0000-0000-0000B81E0000}"/>
    <cellStyle name="Calculation 5 5 2 2" xfId="21603" xr:uid="{00000000-0005-0000-0000-0000B91E0000}"/>
    <cellStyle name="Calculation 5 5 2 2 2" xfId="31805" xr:uid="{00000000-0005-0000-0000-0000BA1E0000}"/>
    <cellStyle name="Calculation 5 5 2 3" xfId="28913" xr:uid="{00000000-0005-0000-0000-0000BB1E0000}"/>
    <cellStyle name="Calculation 5 5 3" xfId="5109" xr:uid="{00000000-0005-0000-0000-0000BC1E0000}"/>
    <cellStyle name="Calculation 5 5 3 2" xfId="21604" xr:uid="{00000000-0005-0000-0000-0000BD1E0000}"/>
    <cellStyle name="Calculation 5 5 3 2 2" xfId="31806" xr:uid="{00000000-0005-0000-0000-0000BE1E0000}"/>
    <cellStyle name="Calculation 5 5 3 3" xfId="28914" xr:uid="{00000000-0005-0000-0000-0000BF1E0000}"/>
    <cellStyle name="Calculation 5 5 4" xfId="5110" xr:uid="{00000000-0005-0000-0000-0000C01E0000}"/>
    <cellStyle name="Calculation 5 5 4 2" xfId="21605" xr:uid="{00000000-0005-0000-0000-0000C11E0000}"/>
    <cellStyle name="Calculation 5 5 4 2 2" xfId="31807" xr:uid="{00000000-0005-0000-0000-0000C21E0000}"/>
    <cellStyle name="Calculation 5 5 4 3" xfId="28915" xr:uid="{00000000-0005-0000-0000-0000C31E0000}"/>
    <cellStyle name="Calculation 5 5 5" xfId="5111" xr:uid="{00000000-0005-0000-0000-0000C41E0000}"/>
    <cellStyle name="Calculation 5 5 5 2" xfId="21606" xr:uid="{00000000-0005-0000-0000-0000C51E0000}"/>
    <cellStyle name="Calculation 5 5 5 2 2" xfId="31808" xr:uid="{00000000-0005-0000-0000-0000C61E0000}"/>
    <cellStyle name="Calculation 5 5 5 3" xfId="28916" xr:uid="{00000000-0005-0000-0000-0000C71E0000}"/>
    <cellStyle name="Calculation 5 5 6" xfId="5112" xr:uid="{00000000-0005-0000-0000-0000C81E0000}"/>
    <cellStyle name="Calculation 5 5 6 2" xfId="21607" xr:uid="{00000000-0005-0000-0000-0000C91E0000}"/>
    <cellStyle name="Calculation 5 5 6 2 2" xfId="31809" xr:uid="{00000000-0005-0000-0000-0000CA1E0000}"/>
    <cellStyle name="Calculation 5 5 6 3" xfId="28917" xr:uid="{00000000-0005-0000-0000-0000CB1E0000}"/>
    <cellStyle name="Calculation 5 5 7" xfId="21602" xr:uid="{00000000-0005-0000-0000-0000CC1E0000}"/>
    <cellStyle name="Calculation 5 5 7 2" xfId="31804" xr:uid="{00000000-0005-0000-0000-0000CD1E0000}"/>
    <cellStyle name="Calculation 5 5 8" xfId="28912" xr:uid="{00000000-0005-0000-0000-0000CE1E0000}"/>
    <cellStyle name="Calculation 5 6" xfId="5113" xr:uid="{00000000-0005-0000-0000-0000CF1E0000}"/>
    <cellStyle name="Calculation 5 6 2" xfId="21608" xr:uid="{00000000-0005-0000-0000-0000D01E0000}"/>
    <cellStyle name="Calculation 5 6 2 2" xfId="31810" xr:uid="{00000000-0005-0000-0000-0000D11E0000}"/>
    <cellStyle name="Calculation 5 6 3" xfId="28918" xr:uid="{00000000-0005-0000-0000-0000D21E0000}"/>
    <cellStyle name="Calculation 5 7" xfId="5114" xr:uid="{00000000-0005-0000-0000-0000D31E0000}"/>
    <cellStyle name="Calculation 5 7 2" xfId="21609" xr:uid="{00000000-0005-0000-0000-0000D41E0000}"/>
    <cellStyle name="Calculation 5 7 2 2" xfId="31811" xr:uid="{00000000-0005-0000-0000-0000D51E0000}"/>
    <cellStyle name="Calculation 5 7 3" xfId="28919" xr:uid="{00000000-0005-0000-0000-0000D61E0000}"/>
    <cellStyle name="Calculation 5 8" xfId="5115" xr:uid="{00000000-0005-0000-0000-0000D71E0000}"/>
    <cellStyle name="Calculation 5 8 2" xfId="21610" xr:uid="{00000000-0005-0000-0000-0000D81E0000}"/>
    <cellStyle name="Calculation 5 8 2 2" xfId="31812" xr:uid="{00000000-0005-0000-0000-0000D91E0000}"/>
    <cellStyle name="Calculation 5 8 3" xfId="28920" xr:uid="{00000000-0005-0000-0000-0000DA1E0000}"/>
    <cellStyle name="Calculation 5 9" xfId="5116" xr:uid="{00000000-0005-0000-0000-0000DB1E0000}"/>
    <cellStyle name="Calculation 5 9 2" xfId="21611" xr:uid="{00000000-0005-0000-0000-0000DC1E0000}"/>
    <cellStyle name="Calculation 5 9 2 2" xfId="31813" xr:uid="{00000000-0005-0000-0000-0000DD1E0000}"/>
    <cellStyle name="Calculation 5 9 3" xfId="28921" xr:uid="{00000000-0005-0000-0000-0000DE1E0000}"/>
    <cellStyle name="Calculation 6" xfId="5117" xr:uid="{00000000-0005-0000-0000-0000DF1E0000}"/>
    <cellStyle name="Calculation 6 10" xfId="5118" xr:uid="{00000000-0005-0000-0000-0000E01E0000}"/>
    <cellStyle name="Calculation 6 10 2" xfId="21613" xr:uid="{00000000-0005-0000-0000-0000E11E0000}"/>
    <cellStyle name="Calculation 6 10 2 2" xfId="31815" xr:uid="{00000000-0005-0000-0000-0000E21E0000}"/>
    <cellStyle name="Calculation 6 10 3" xfId="28923" xr:uid="{00000000-0005-0000-0000-0000E31E0000}"/>
    <cellStyle name="Calculation 6 11" xfId="21612" xr:uid="{00000000-0005-0000-0000-0000E41E0000}"/>
    <cellStyle name="Calculation 6 11 2" xfId="31814" xr:uid="{00000000-0005-0000-0000-0000E51E0000}"/>
    <cellStyle name="Calculation 6 12" xfId="28922" xr:uid="{00000000-0005-0000-0000-0000E61E0000}"/>
    <cellStyle name="Calculation 6 13" xfId="45817" xr:uid="{00000000-0005-0000-0000-0000E71E0000}"/>
    <cellStyle name="Calculation 6 2" xfId="5119" xr:uid="{00000000-0005-0000-0000-0000E81E0000}"/>
    <cellStyle name="Calculation 6 2 10" xfId="28924" xr:uid="{00000000-0005-0000-0000-0000E91E0000}"/>
    <cellStyle name="Calculation 6 2 2" xfId="5120" xr:uid="{00000000-0005-0000-0000-0000EA1E0000}"/>
    <cellStyle name="Calculation 6 2 2 2" xfId="5121" xr:uid="{00000000-0005-0000-0000-0000EB1E0000}"/>
    <cellStyle name="Calculation 6 2 2 2 2" xfId="5122" xr:uid="{00000000-0005-0000-0000-0000EC1E0000}"/>
    <cellStyle name="Calculation 6 2 2 2 2 2" xfId="21617" xr:uid="{00000000-0005-0000-0000-0000ED1E0000}"/>
    <cellStyle name="Calculation 6 2 2 2 2 2 2" xfId="31819" xr:uid="{00000000-0005-0000-0000-0000EE1E0000}"/>
    <cellStyle name="Calculation 6 2 2 2 2 3" xfId="28927" xr:uid="{00000000-0005-0000-0000-0000EF1E0000}"/>
    <cellStyle name="Calculation 6 2 2 2 3" xfId="5123" xr:uid="{00000000-0005-0000-0000-0000F01E0000}"/>
    <cellStyle name="Calculation 6 2 2 2 3 2" xfId="21618" xr:uid="{00000000-0005-0000-0000-0000F11E0000}"/>
    <cellStyle name="Calculation 6 2 2 2 3 2 2" xfId="31820" xr:uid="{00000000-0005-0000-0000-0000F21E0000}"/>
    <cellStyle name="Calculation 6 2 2 2 3 3" xfId="28928" xr:uid="{00000000-0005-0000-0000-0000F31E0000}"/>
    <cellStyle name="Calculation 6 2 2 2 4" xfId="5124" xr:uid="{00000000-0005-0000-0000-0000F41E0000}"/>
    <cellStyle name="Calculation 6 2 2 2 4 2" xfId="21619" xr:uid="{00000000-0005-0000-0000-0000F51E0000}"/>
    <cellStyle name="Calculation 6 2 2 2 4 2 2" xfId="31821" xr:uid="{00000000-0005-0000-0000-0000F61E0000}"/>
    <cellStyle name="Calculation 6 2 2 2 4 3" xfId="28929" xr:uid="{00000000-0005-0000-0000-0000F71E0000}"/>
    <cellStyle name="Calculation 6 2 2 2 5" xfId="5125" xr:uid="{00000000-0005-0000-0000-0000F81E0000}"/>
    <cellStyle name="Calculation 6 2 2 2 5 2" xfId="21620" xr:uid="{00000000-0005-0000-0000-0000F91E0000}"/>
    <cellStyle name="Calculation 6 2 2 2 5 2 2" xfId="31822" xr:uid="{00000000-0005-0000-0000-0000FA1E0000}"/>
    <cellStyle name="Calculation 6 2 2 2 5 3" xfId="28930" xr:uid="{00000000-0005-0000-0000-0000FB1E0000}"/>
    <cellStyle name="Calculation 6 2 2 2 6" xfId="5126" xr:uid="{00000000-0005-0000-0000-0000FC1E0000}"/>
    <cellStyle name="Calculation 6 2 2 2 6 2" xfId="21621" xr:uid="{00000000-0005-0000-0000-0000FD1E0000}"/>
    <cellStyle name="Calculation 6 2 2 2 6 2 2" xfId="31823" xr:uid="{00000000-0005-0000-0000-0000FE1E0000}"/>
    <cellStyle name="Calculation 6 2 2 2 6 3" xfId="28931" xr:uid="{00000000-0005-0000-0000-0000FF1E0000}"/>
    <cellStyle name="Calculation 6 2 2 2 7" xfId="21616" xr:uid="{00000000-0005-0000-0000-0000001F0000}"/>
    <cellStyle name="Calculation 6 2 2 2 7 2" xfId="31818" xr:uid="{00000000-0005-0000-0000-0000011F0000}"/>
    <cellStyle name="Calculation 6 2 2 2 8" xfId="28926" xr:uid="{00000000-0005-0000-0000-0000021F0000}"/>
    <cellStyle name="Calculation 6 2 2 3" xfId="5127" xr:uid="{00000000-0005-0000-0000-0000031F0000}"/>
    <cellStyle name="Calculation 6 2 2 3 2" xfId="21622" xr:uid="{00000000-0005-0000-0000-0000041F0000}"/>
    <cellStyle name="Calculation 6 2 2 3 2 2" xfId="31824" xr:uid="{00000000-0005-0000-0000-0000051F0000}"/>
    <cellStyle name="Calculation 6 2 2 3 3" xfId="28932" xr:uid="{00000000-0005-0000-0000-0000061F0000}"/>
    <cellStyle name="Calculation 6 2 2 4" xfId="5128" xr:uid="{00000000-0005-0000-0000-0000071F0000}"/>
    <cellStyle name="Calculation 6 2 2 4 2" xfId="21623" xr:uid="{00000000-0005-0000-0000-0000081F0000}"/>
    <cellStyle name="Calculation 6 2 2 4 2 2" xfId="31825" xr:uid="{00000000-0005-0000-0000-0000091F0000}"/>
    <cellStyle name="Calculation 6 2 2 4 3" xfId="28933" xr:uid="{00000000-0005-0000-0000-00000A1F0000}"/>
    <cellStyle name="Calculation 6 2 2 5" xfId="5129" xr:uid="{00000000-0005-0000-0000-00000B1F0000}"/>
    <cellStyle name="Calculation 6 2 2 5 2" xfId="21624" xr:uid="{00000000-0005-0000-0000-00000C1F0000}"/>
    <cellStyle name="Calculation 6 2 2 5 2 2" xfId="31826" xr:uid="{00000000-0005-0000-0000-00000D1F0000}"/>
    <cellStyle name="Calculation 6 2 2 5 3" xfId="28934" xr:uid="{00000000-0005-0000-0000-00000E1F0000}"/>
    <cellStyle name="Calculation 6 2 2 6" xfId="5130" xr:uid="{00000000-0005-0000-0000-00000F1F0000}"/>
    <cellStyle name="Calculation 6 2 2 6 2" xfId="21625" xr:uid="{00000000-0005-0000-0000-0000101F0000}"/>
    <cellStyle name="Calculation 6 2 2 6 2 2" xfId="31827" xr:uid="{00000000-0005-0000-0000-0000111F0000}"/>
    <cellStyle name="Calculation 6 2 2 6 3" xfId="28935" xr:uid="{00000000-0005-0000-0000-0000121F0000}"/>
    <cellStyle name="Calculation 6 2 2 7" xfId="5131" xr:uid="{00000000-0005-0000-0000-0000131F0000}"/>
    <cellStyle name="Calculation 6 2 2 7 2" xfId="21626" xr:uid="{00000000-0005-0000-0000-0000141F0000}"/>
    <cellStyle name="Calculation 6 2 2 7 2 2" xfId="31828" xr:uid="{00000000-0005-0000-0000-0000151F0000}"/>
    <cellStyle name="Calculation 6 2 2 7 3" xfId="28936" xr:uid="{00000000-0005-0000-0000-0000161F0000}"/>
    <cellStyle name="Calculation 6 2 2 8" xfId="21615" xr:uid="{00000000-0005-0000-0000-0000171F0000}"/>
    <cellStyle name="Calculation 6 2 2 8 2" xfId="31817" xr:uid="{00000000-0005-0000-0000-0000181F0000}"/>
    <cellStyle name="Calculation 6 2 2 9" xfId="28925" xr:uid="{00000000-0005-0000-0000-0000191F0000}"/>
    <cellStyle name="Calculation 6 2 3" xfId="5132" xr:uid="{00000000-0005-0000-0000-00001A1F0000}"/>
    <cellStyle name="Calculation 6 2 3 2" xfId="5133" xr:uid="{00000000-0005-0000-0000-00001B1F0000}"/>
    <cellStyle name="Calculation 6 2 3 2 2" xfId="21628" xr:uid="{00000000-0005-0000-0000-00001C1F0000}"/>
    <cellStyle name="Calculation 6 2 3 2 2 2" xfId="31830" xr:uid="{00000000-0005-0000-0000-00001D1F0000}"/>
    <cellStyle name="Calculation 6 2 3 2 3" xfId="28938" xr:uid="{00000000-0005-0000-0000-00001E1F0000}"/>
    <cellStyle name="Calculation 6 2 3 3" xfId="5134" xr:uid="{00000000-0005-0000-0000-00001F1F0000}"/>
    <cellStyle name="Calculation 6 2 3 3 2" xfId="21629" xr:uid="{00000000-0005-0000-0000-0000201F0000}"/>
    <cellStyle name="Calculation 6 2 3 3 2 2" xfId="31831" xr:uid="{00000000-0005-0000-0000-0000211F0000}"/>
    <cellStyle name="Calculation 6 2 3 3 3" xfId="28939" xr:uid="{00000000-0005-0000-0000-0000221F0000}"/>
    <cellStyle name="Calculation 6 2 3 4" xfId="5135" xr:uid="{00000000-0005-0000-0000-0000231F0000}"/>
    <cellStyle name="Calculation 6 2 3 4 2" xfId="21630" xr:uid="{00000000-0005-0000-0000-0000241F0000}"/>
    <cellStyle name="Calculation 6 2 3 4 2 2" xfId="31832" xr:uid="{00000000-0005-0000-0000-0000251F0000}"/>
    <cellStyle name="Calculation 6 2 3 4 3" xfId="28940" xr:uid="{00000000-0005-0000-0000-0000261F0000}"/>
    <cellStyle name="Calculation 6 2 3 5" xfId="5136" xr:uid="{00000000-0005-0000-0000-0000271F0000}"/>
    <cellStyle name="Calculation 6 2 3 5 2" xfId="21631" xr:uid="{00000000-0005-0000-0000-0000281F0000}"/>
    <cellStyle name="Calculation 6 2 3 5 2 2" xfId="31833" xr:uid="{00000000-0005-0000-0000-0000291F0000}"/>
    <cellStyle name="Calculation 6 2 3 5 3" xfId="28941" xr:uid="{00000000-0005-0000-0000-00002A1F0000}"/>
    <cellStyle name="Calculation 6 2 3 6" xfId="5137" xr:uid="{00000000-0005-0000-0000-00002B1F0000}"/>
    <cellStyle name="Calculation 6 2 3 6 2" xfId="21632" xr:uid="{00000000-0005-0000-0000-00002C1F0000}"/>
    <cellStyle name="Calculation 6 2 3 6 2 2" xfId="31834" xr:uid="{00000000-0005-0000-0000-00002D1F0000}"/>
    <cellStyle name="Calculation 6 2 3 6 3" xfId="28942" xr:uid="{00000000-0005-0000-0000-00002E1F0000}"/>
    <cellStyle name="Calculation 6 2 3 7" xfId="21627" xr:uid="{00000000-0005-0000-0000-00002F1F0000}"/>
    <cellStyle name="Calculation 6 2 3 7 2" xfId="31829" xr:uid="{00000000-0005-0000-0000-0000301F0000}"/>
    <cellStyle name="Calculation 6 2 3 8" xfId="28937" xr:uid="{00000000-0005-0000-0000-0000311F0000}"/>
    <cellStyle name="Calculation 6 2 4" xfId="5138" xr:uid="{00000000-0005-0000-0000-0000321F0000}"/>
    <cellStyle name="Calculation 6 2 4 2" xfId="21633" xr:uid="{00000000-0005-0000-0000-0000331F0000}"/>
    <cellStyle name="Calculation 6 2 4 2 2" xfId="31835" xr:uid="{00000000-0005-0000-0000-0000341F0000}"/>
    <cellStyle name="Calculation 6 2 4 3" xfId="28943" xr:uid="{00000000-0005-0000-0000-0000351F0000}"/>
    <cellStyle name="Calculation 6 2 5" xfId="5139" xr:uid="{00000000-0005-0000-0000-0000361F0000}"/>
    <cellStyle name="Calculation 6 2 5 2" xfId="21634" xr:uid="{00000000-0005-0000-0000-0000371F0000}"/>
    <cellStyle name="Calculation 6 2 5 2 2" xfId="31836" xr:uid="{00000000-0005-0000-0000-0000381F0000}"/>
    <cellStyle name="Calculation 6 2 5 3" xfId="28944" xr:uid="{00000000-0005-0000-0000-0000391F0000}"/>
    <cellStyle name="Calculation 6 2 6" xfId="5140" xr:uid="{00000000-0005-0000-0000-00003A1F0000}"/>
    <cellStyle name="Calculation 6 2 6 2" xfId="21635" xr:uid="{00000000-0005-0000-0000-00003B1F0000}"/>
    <cellStyle name="Calculation 6 2 6 2 2" xfId="31837" xr:uid="{00000000-0005-0000-0000-00003C1F0000}"/>
    <cellStyle name="Calculation 6 2 6 3" xfId="28945" xr:uid="{00000000-0005-0000-0000-00003D1F0000}"/>
    <cellStyle name="Calculation 6 2 7" xfId="5141" xr:uid="{00000000-0005-0000-0000-00003E1F0000}"/>
    <cellStyle name="Calculation 6 2 7 2" xfId="21636" xr:uid="{00000000-0005-0000-0000-00003F1F0000}"/>
    <cellStyle name="Calculation 6 2 7 2 2" xfId="31838" xr:uid="{00000000-0005-0000-0000-0000401F0000}"/>
    <cellStyle name="Calculation 6 2 7 3" xfId="28946" xr:uid="{00000000-0005-0000-0000-0000411F0000}"/>
    <cellStyle name="Calculation 6 2 8" xfId="5142" xr:uid="{00000000-0005-0000-0000-0000421F0000}"/>
    <cellStyle name="Calculation 6 2 8 2" xfId="21637" xr:uid="{00000000-0005-0000-0000-0000431F0000}"/>
    <cellStyle name="Calculation 6 2 8 2 2" xfId="31839" xr:uid="{00000000-0005-0000-0000-0000441F0000}"/>
    <cellStyle name="Calculation 6 2 8 3" xfId="28947" xr:uid="{00000000-0005-0000-0000-0000451F0000}"/>
    <cellStyle name="Calculation 6 2 9" xfId="21614" xr:uid="{00000000-0005-0000-0000-0000461F0000}"/>
    <cellStyle name="Calculation 6 2 9 2" xfId="31816" xr:uid="{00000000-0005-0000-0000-0000471F0000}"/>
    <cellStyle name="Calculation 6 3" xfId="5143" xr:uid="{00000000-0005-0000-0000-0000481F0000}"/>
    <cellStyle name="Calculation 6 3 2" xfId="5144" xr:uid="{00000000-0005-0000-0000-0000491F0000}"/>
    <cellStyle name="Calculation 6 3 2 2" xfId="5145" xr:uid="{00000000-0005-0000-0000-00004A1F0000}"/>
    <cellStyle name="Calculation 6 3 2 2 2" xfId="21640" xr:uid="{00000000-0005-0000-0000-00004B1F0000}"/>
    <cellStyle name="Calculation 6 3 2 2 2 2" xfId="31842" xr:uid="{00000000-0005-0000-0000-00004C1F0000}"/>
    <cellStyle name="Calculation 6 3 2 2 3" xfId="28950" xr:uid="{00000000-0005-0000-0000-00004D1F0000}"/>
    <cellStyle name="Calculation 6 3 2 3" xfId="5146" xr:uid="{00000000-0005-0000-0000-00004E1F0000}"/>
    <cellStyle name="Calculation 6 3 2 3 2" xfId="21641" xr:uid="{00000000-0005-0000-0000-00004F1F0000}"/>
    <cellStyle name="Calculation 6 3 2 3 2 2" xfId="31843" xr:uid="{00000000-0005-0000-0000-0000501F0000}"/>
    <cellStyle name="Calculation 6 3 2 3 3" xfId="28951" xr:uid="{00000000-0005-0000-0000-0000511F0000}"/>
    <cellStyle name="Calculation 6 3 2 4" xfId="5147" xr:uid="{00000000-0005-0000-0000-0000521F0000}"/>
    <cellStyle name="Calculation 6 3 2 4 2" xfId="21642" xr:uid="{00000000-0005-0000-0000-0000531F0000}"/>
    <cellStyle name="Calculation 6 3 2 4 2 2" xfId="31844" xr:uid="{00000000-0005-0000-0000-0000541F0000}"/>
    <cellStyle name="Calculation 6 3 2 4 3" xfId="28952" xr:uid="{00000000-0005-0000-0000-0000551F0000}"/>
    <cellStyle name="Calculation 6 3 2 5" xfId="5148" xr:uid="{00000000-0005-0000-0000-0000561F0000}"/>
    <cellStyle name="Calculation 6 3 2 5 2" xfId="21643" xr:uid="{00000000-0005-0000-0000-0000571F0000}"/>
    <cellStyle name="Calculation 6 3 2 5 2 2" xfId="31845" xr:uid="{00000000-0005-0000-0000-0000581F0000}"/>
    <cellStyle name="Calculation 6 3 2 5 3" xfId="28953" xr:uid="{00000000-0005-0000-0000-0000591F0000}"/>
    <cellStyle name="Calculation 6 3 2 6" xfId="5149" xr:uid="{00000000-0005-0000-0000-00005A1F0000}"/>
    <cellStyle name="Calculation 6 3 2 6 2" xfId="21644" xr:uid="{00000000-0005-0000-0000-00005B1F0000}"/>
    <cellStyle name="Calculation 6 3 2 6 2 2" xfId="31846" xr:uid="{00000000-0005-0000-0000-00005C1F0000}"/>
    <cellStyle name="Calculation 6 3 2 6 3" xfId="28954" xr:uid="{00000000-0005-0000-0000-00005D1F0000}"/>
    <cellStyle name="Calculation 6 3 2 7" xfId="21639" xr:uid="{00000000-0005-0000-0000-00005E1F0000}"/>
    <cellStyle name="Calculation 6 3 2 7 2" xfId="31841" xr:uid="{00000000-0005-0000-0000-00005F1F0000}"/>
    <cellStyle name="Calculation 6 3 2 8" xfId="28949" xr:uid="{00000000-0005-0000-0000-0000601F0000}"/>
    <cellStyle name="Calculation 6 3 3" xfId="5150" xr:uid="{00000000-0005-0000-0000-0000611F0000}"/>
    <cellStyle name="Calculation 6 3 3 2" xfId="21645" xr:uid="{00000000-0005-0000-0000-0000621F0000}"/>
    <cellStyle name="Calculation 6 3 3 2 2" xfId="31847" xr:uid="{00000000-0005-0000-0000-0000631F0000}"/>
    <cellStyle name="Calculation 6 3 3 3" xfId="28955" xr:uid="{00000000-0005-0000-0000-0000641F0000}"/>
    <cellStyle name="Calculation 6 3 4" xfId="5151" xr:uid="{00000000-0005-0000-0000-0000651F0000}"/>
    <cellStyle name="Calculation 6 3 4 2" xfId="21646" xr:uid="{00000000-0005-0000-0000-0000661F0000}"/>
    <cellStyle name="Calculation 6 3 4 2 2" xfId="31848" xr:uid="{00000000-0005-0000-0000-0000671F0000}"/>
    <cellStyle name="Calculation 6 3 4 3" xfId="28956" xr:uid="{00000000-0005-0000-0000-0000681F0000}"/>
    <cellStyle name="Calculation 6 3 5" xfId="5152" xr:uid="{00000000-0005-0000-0000-0000691F0000}"/>
    <cellStyle name="Calculation 6 3 5 2" xfId="21647" xr:uid="{00000000-0005-0000-0000-00006A1F0000}"/>
    <cellStyle name="Calculation 6 3 5 2 2" xfId="31849" xr:uid="{00000000-0005-0000-0000-00006B1F0000}"/>
    <cellStyle name="Calculation 6 3 5 3" xfId="28957" xr:uid="{00000000-0005-0000-0000-00006C1F0000}"/>
    <cellStyle name="Calculation 6 3 6" xfId="5153" xr:uid="{00000000-0005-0000-0000-00006D1F0000}"/>
    <cellStyle name="Calculation 6 3 6 2" xfId="21648" xr:uid="{00000000-0005-0000-0000-00006E1F0000}"/>
    <cellStyle name="Calculation 6 3 6 2 2" xfId="31850" xr:uid="{00000000-0005-0000-0000-00006F1F0000}"/>
    <cellStyle name="Calculation 6 3 6 3" xfId="28958" xr:uid="{00000000-0005-0000-0000-0000701F0000}"/>
    <cellStyle name="Calculation 6 3 7" xfId="5154" xr:uid="{00000000-0005-0000-0000-0000711F0000}"/>
    <cellStyle name="Calculation 6 3 7 2" xfId="21649" xr:uid="{00000000-0005-0000-0000-0000721F0000}"/>
    <cellStyle name="Calculation 6 3 7 2 2" xfId="31851" xr:uid="{00000000-0005-0000-0000-0000731F0000}"/>
    <cellStyle name="Calculation 6 3 7 3" xfId="28959" xr:uid="{00000000-0005-0000-0000-0000741F0000}"/>
    <cellStyle name="Calculation 6 3 8" xfId="21638" xr:uid="{00000000-0005-0000-0000-0000751F0000}"/>
    <cellStyle name="Calculation 6 3 8 2" xfId="31840" xr:uid="{00000000-0005-0000-0000-0000761F0000}"/>
    <cellStyle name="Calculation 6 3 9" xfId="28948" xr:uid="{00000000-0005-0000-0000-0000771F0000}"/>
    <cellStyle name="Calculation 6 4" xfId="5155" xr:uid="{00000000-0005-0000-0000-0000781F0000}"/>
    <cellStyle name="Calculation 6 4 2" xfId="5156" xr:uid="{00000000-0005-0000-0000-0000791F0000}"/>
    <cellStyle name="Calculation 6 4 2 2" xfId="5157" xr:uid="{00000000-0005-0000-0000-00007A1F0000}"/>
    <cellStyle name="Calculation 6 4 2 2 2" xfId="21652" xr:uid="{00000000-0005-0000-0000-00007B1F0000}"/>
    <cellStyle name="Calculation 6 4 2 2 2 2" xfId="31854" xr:uid="{00000000-0005-0000-0000-00007C1F0000}"/>
    <cellStyle name="Calculation 6 4 2 2 3" xfId="28962" xr:uid="{00000000-0005-0000-0000-00007D1F0000}"/>
    <cellStyle name="Calculation 6 4 2 3" xfId="5158" xr:uid="{00000000-0005-0000-0000-00007E1F0000}"/>
    <cellStyle name="Calculation 6 4 2 3 2" xfId="21653" xr:uid="{00000000-0005-0000-0000-00007F1F0000}"/>
    <cellStyle name="Calculation 6 4 2 3 2 2" xfId="31855" xr:uid="{00000000-0005-0000-0000-0000801F0000}"/>
    <cellStyle name="Calculation 6 4 2 3 3" xfId="28963" xr:uid="{00000000-0005-0000-0000-0000811F0000}"/>
    <cellStyle name="Calculation 6 4 2 4" xfId="5159" xr:uid="{00000000-0005-0000-0000-0000821F0000}"/>
    <cellStyle name="Calculation 6 4 2 4 2" xfId="21654" xr:uid="{00000000-0005-0000-0000-0000831F0000}"/>
    <cellStyle name="Calculation 6 4 2 4 2 2" xfId="31856" xr:uid="{00000000-0005-0000-0000-0000841F0000}"/>
    <cellStyle name="Calculation 6 4 2 4 3" xfId="28964" xr:uid="{00000000-0005-0000-0000-0000851F0000}"/>
    <cellStyle name="Calculation 6 4 2 5" xfId="5160" xr:uid="{00000000-0005-0000-0000-0000861F0000}"/>
    <cellStyle name="Calculation 6 4 2 5 2" xfId="21655" xr:uid="{00000000-0005-0000-0000-0000871F0000}"/>
    <cellStyle name="Calculation 6 4 2 5 2 2" xfId="31857" xr:uid="{00000000-0005-0000-0000-0000881F0000}"/>
    <cellStyle name="Calculation 6 4 2 5 3" xfId="28965" xr:uid="{00000000-0005-0000-0000-0000891F0000}"/>
    <cellStyle name="Calculation 6 4 2 6" xfId="5161" xr:uid="{00000000-0005-0000-0000-00008A1F0000}"/>
    <cellStyle name="Calculation 6 4 2 6 2" xfId="21656" xr:uid="{00000000-0005-0000-0000-00008B1F0000}"/>
    <cellStyle name="Calculation 6 4 2 6 2 2" xfId="31858" xr:uid="{00000000-0005-0000-0000-00008C1F0000}"/>
    <cellStyle name="Calculation 6 4 2 6 3" xfId="28966" xr:uid="{00000000-0005-0000-0000-00008D1F0000}"/>
    <cellStyle name="Calculation 6 4 2 7" xfId="21651" xr:uid="{00000000-0005-0000-0000-00008E1F0000}"/>
    <cellStyle name="Calculation 6 4 2 7 2" xfId="31853" xr:uid="{00000000-0005-0000-0000-00008F1F0000}"/>
    <cellStyle name="Calculation 6 4 2 8" xfId="28961" xr:uid="{00000000-0005-0000-0000-0000901F0000}"/>
    <cellStyle name="Calculation 6 4 3" xfId="5162" xr:uid="{00000000-0005-0000-0000-0000911F0000}"/>
    <cellStyle name="Calculation 6 4 3 2" xfId="21657" xr:uid="{00000000-0005-0000-0000-0000921F0000}"/>
    <cellStyle name="Calculation 6 4 3 2 2" xfId="31859" xr:uid="{00000000-0005-0000-0000-0000931F0000}"/>
    <cellStyle name="Calculation 6 4 3 3" xfId="28967" xr:uid="{00000000-0005-0000-0000-0000941F0000}"/>
    <cellStyle name="Calculation 6 4 4" xfId="5163" xr:uid="{00000000-0005-0000-0000-0000951F0000}"/>
    <cellStyle name="Calculation 6 4 4 2" xfId="21658" xr:uid="{00000000-0005-0000-0000-0000961F0000}"/>
    <cellStyle name="Calculation 6 4 4 2 2" xfId="31860" xr:uid="{00000000-0005-0000-0000-0000971F0000}"/>
    <cellStyle name="Calculation 6 4 4 3" xfId="28968" xr:uid="{00000000-0005-0000-0000-0000981F0000}"/>
    <cellStyle name="Calculation 6 4 5" xfId="5164" xr:uid="{00000000-0005-0000-0000-0000991F0000}"/>
    <cellStyle name="Calculation 6 4 5 2" xfId="21659" xr:uid="{00000000-0005-0000-0000-00009A1F0000}"/>
    <cellStyle name="Calculation 6 4 5 2 2" xfId="31861" xr:uid="{00000000-0005-0000-0000-00009B1F0000}"/>
    <cellStyle name="Calculation 6 4 5 3" xfId="28969" xr:uid="{00000000-0005-0000-0000-00009C1F0000}"/>
    <cellStyle name="Calculation 6 4 6" xfId="5165" xr:uid="{00000000-0005-0000-0000-00009D1F0000}"/>
    <cellStyle name="Calculation 6 4 6 2" xfId="21660" xr:uid="{00000000-0005-0000-0000-00009E1F0000}"/>
    <cellStyle name="Calculation 6 4 6 2 2" xfId="31862" xr:uid="{00000000-0005-0000-0000-00009F1F0000}"/>
    <cellStyle name="Calculation 6 4 6 3" xfId="28970" xr:uid="{00000000-0005-0000-0000-0000A01F0000}"/>
    <cellStyle name="Calculation 6 4 7" xfId="5166" xr:uid="{00000000-0005-0000-0000-0000A11F0000}"/>
    <cellStyle name="Calculation 6 4 7 2" xfId="21661" xr:uid="{00000000-0005-0000-0000-0000A21F0000}"/>
    <cellStyle name="Calculation 6 4 7 2 2" xfId="31863" xr:uid="{00000000-0005-0000-0000-0000A31F0000}"/>
    <cellStyle name="Calculation 6 4 7 3" xfId="28971" xr:uid="{00000000-0005-0000-0000-0000A41F0000}"/>
    <cellStyle name="Calculation 6 4 8" xfId="21650" xr:uid="{00000000-0005-0000-0000-0000A51F0000}"/>
    <cellStyle name="Calculation 6 4 8 2" xfId="31852" xr:uid="{00000000-0005-0000-0000-0000A61F0000}"/>
    <cellStyle name="Calculation 6 4 9" xfId="28960" xr:uid="{00000000-0005-0000-0000-0000A71F0000}"/>
    <cellStyle name="Calculation 6 5" xfId="5167" xr:uid="{00000000-0005-0000-0000-0000A81F0000}"/>
    <cellStyle name="Calculation 6 5 2" xfId="5168" xr:uid="{00000000-0005-0000-0000-0000A91F0000}"/>
    <cellStyle name="Calculation 6 5 2 2" xfId="21663" xr:uid="{00000000-0005-0000-0000-0000AA1F0000}"/>
    <cellStyle name="Calculation 6 5 2 2 2" xfId="31865" xr:uid="{00000000-0005-0000-0000-0000AB1F0000}"/>
    <cellStyle name="Calculation 6 5 2 3" xfId="28973" xr:uid="{00000000-0005-0000-0000-0000AC1F0000}"/>
    <cellStyle name="Calculation 6 5 3" xfId="5169" xr:uid="{00000000-0005-0000-0000-0000AD1F0000}"/>
    <cellStyle name="Calculation 6 5 3 2" xfId="21664" xr:uid="{00000000-0005-0000-0000-0000AE1F0000}"/>
    <cellStyle name="Calculation 6 5 3 2 2" xfId="31866" xr:uid="{00000000-0005-0000-0000-0000AF1F0000}"/>
    <cellStyle name="Calculation 6 5 3 3" xfId="28974" xr:uid="{00000000-0005-0000-0000-0000B01F0000}"/>
    <cellStyle name="Calculation 6 5 4" xfId="5170" xr:uid="{00000000-0005-0000-0000-0000B11F0000}"/>
    <cellStyle name="Calculation 6 5 4 2" xfId="21665" xr:uid="{00000000-0005-0000-0000-0000B21F0000}"/>
    <cellStyle name="Calculation 6 5 4 2 2" xfId="31867" xr:uid="{00000000-0005-0000-0000-0000B31F0000}"/>
    <cellStyle name="Calculation 6 5 4 3" xfId="28975" xr:uid="{00000000-0005-0000-0000-0000B41F0000}"/>
    <cellStyle name="Calculation 6 5 5" xfId="5171" xr:uid="{00000000-0005-0000-0000-0000B51F0000}"/>
    <cellStyle name="Calculation 6 5 5 2" xfId="21666" xr:uid="{00000000-0005-0000-0000-0000B61F0000}"/>
    <cellStyle name="Calculation 6 5 5 2 2" xfId="31868" xr:uid="{00000000-0005-0000-0000-0000B71F0000}"/>
    <cellStyle name="Calculation 6 5 5 3" xfId="28976" xr:uid="{00000000-0005-0000-0000-0000B81F0000}"/>
    <cellStyle name="Calculation 6 5 6" xfId="5172" xr:uid="{00000000-0005-0000-0000-0000B91F0000}"/>
    <cellStyle name="Calculation 6 5 6 2" xfId="21667" xr:uid="{00000000-0005-0000-0000-0000BA1F0000}"/>
    <cellStyle name="Calculation 6 5 6 2 2" xfId="31869" xr:uid="{00000000-0005-0000-0000-0000BB1F0000}"/>
    <cellStyle name="Calculation 6 5 6 3" xfId="28977" xr:uid="{00000000-0005-0000-0000-0000BC1F0000}"/>
    <cellStyle name="Calculation 6 5 7" xfId="21662" xr:uid="{00000000-0005-0000-0000-0000BD1F0000}"/>
    <cellStyle name="Calculation 6 5 7 2" xfId="31864" xr:uid="{00000000-0005-0000-0000-0000BE1F0000}"/>
    <cellStyle name="Calculation 6 5 8" xfId="28972" xr:uid="{00000000-0005-0000-0000-0000BF1F0000}"/>
    <cellStyle name="Calculation 6 6" xfId="5173" xr:uid="{00000000-0005-0000-0000-0000C01F0000}"/>
    <cellStyle name="Calculation 6 6 2" xfId="21668" xr:uid="{00000000-0005-0000-0000-0000C11F0000}"/>
    <cellStyle name="Calculation 6 6 2 2" xfId="31870" xr:uid="{00000000-0005-0000-0000-0000C21F0000}"/>
    <cellStyle name="Calculation 6 6 3" xfId="28978" xr:uid="{00000000-0005-0000-0000-0000C31F0000}"/>
    <cellStyle name="Calculation 6 7" xfId="5174" xr:uid="{00000000-0005-0000-0000-0000C41F0000}"/>
    <cellStyle name="Calculation 6 7 2" xfId="21669" xr:uid="{00000000-0005-0000-0000-0000C51F0000}"/>
    <cellStyle name="Calculation 6 7 2 2" xfId="31871" xr:uid="{00000000-0005-0000-0000-0000C61F0000}"/>
    <cellStyle name="Calculation 6 7 3" xfId="28979" xr:uid="{00000000-0005-0000-0000-0000C71F0000}"/>
    <cellStyle name="Calculation 6 8" xfId="5175" xr:uid="{00000000-0005-0000-0000-0000C81F0000}"/>
    <cellStyle name="Calculation 6 8 2" xfId="21670" xr:uid="{00000000-0005-0000-0000-0000C91F0000}"/>
    <cellStyle name="Calculation 6 8 2 2" xfId="31872" xr:uid="{00000000-0005-0000-0000-0000CA1F0000}"/>
    <cellStyle name="Calculation 6 8 3" xfId="28980" xr:uid="{00000000-0005-0000-0000-0000CB1F0000}"/>
    <cellStyle name="Calculation 6 9" xfId="5176" xr:uid="{00000000-0005-0000-0000-0000CC1F0000}"/>
    <cellStyle name="Calculation 6 9 2" xfId="21671" xr:uid="{00000000-0005-0000-0000-0000CD1F0000}"/>
    <cellStyle name="Calculation 6 9 2 2" xfId="31873" xr:uid="{00000000-0005-0000-0000-0000CE1F0000}"/>
    <cellStyle name="Calculation 6 9 3" xfId="28981" xr:uid="{00000000-0005-0000-0000-0000CF1F0000}"/>
    <cellStyle name="Calculation 7" xfId="5177" xr:uid="{00000000-0005-0000-0000-0000D01F0000}"/>
    <cellStyle name="Calculation 7 10" xfId="5178" xr:uid="{00000000-0005-0000-0000-0000D11F0000}"/>
    <cellStyle name="Calculation 7 10 2" xfId="21673" xr:uid="{00000000-0005-0000-0000-0000D21F0000}"/>
    <cellStyle name="Calculation 7 10 2 2" xfId="31875" xr:uid="{00000000-0005-0000-0000-0000D31F0000}"/>
    <cellStyle name="Calculation 7 10 3" xfId="28983" xr:uid="{00000000-0005-0000-0000-0000D41F0000}"/>
    <cellStyle name="Calculation 7 11" xfId="21672" xr:uid="{00000000-0005-0000-0000-0000D51F0000}"/>
    <cellStyle name="Calculation 7 11 2" xfId="31874" xr:uid="{00000000-0005-0000-0000-0000D61F0000}"/>
    <cellStyle name="Calculation 7 12" xfId="28982" xr:uid="{00000000-0005-0000-0000-0000D71F0000}"/>
    <cellStyle name="Calculation 7 13" xfId="45759" xr:uid="{00000000-0005-0000-0000-0000D81F0000}"/>
    <cellStyle name="Calculation 7 2" xfId="5179" xr:uid="{00000000-0005-0000-0000-0000D91F0000}"/>
    <cellStyle name="Calculation 7 2 10" xfId="28984" xr:uid="{00000000-0005-0000-0000-0000DA1F0000}"/>
    <cellStyle name="Calculation 7 2 2" xfId="5180" xr:uid="{00000000-0005-0000-0000-0000DB1F0000}"/>
    <cellStyle name="Calculation 7 2 2 2" xfId="5181" xr:uid="{00000000-0005-0000-0000-0000DC1F0000}"/>
    <cellStyle name="Calculation 7 2 2 2 2" xfId="5182" xr:uid="{00000000-0005-0000-0000-0000DD1F0000}"/>
    <cellStyle name="Calculation 7 2 2 2 2 2" xfId="21677" xr:uid="{00000000-0005-0000-0000-0000DE1F0000}"/>
    <cellStyle name="Calculation 7 2 2 2 2 2 2" xfId="31879" xr:uid="{00000000-0005-0000-0000-0000DF1F0000}"/>
    <cellStyle name="Calculation 7 2 2 2 2 3" xfId="28987" xr:uid="{00000000-0005-0000-0000-0000E01F0000}"/>
    <cellStyle name="Calculation 7 2 2 2 3" xfId="5183" xr:uid="{00000000-0005-0000-0000-0000E11F0000}"/>
    <cellStyle name="Calculation 7 2 2 2 3 2" xfId="21678" xr:uid="{00000000-0005-0000-0000-0000E21F0000}"/>
    <cellStyle name="Calculation 7 2 2 2 3 2 2" xfId="31880" xr:uid="{00000000-0005-0000-0000-0000E31F0000}"/>
    <cellStyle name="Calculation 7 2 2 2 3 3" xfId="28988" xr:uid="{00000000-0005-0000-0000-0000E41F0000}"/>
    <cellStyle name="Calculation 7 2 2 2 4" xfId="5184" xr:uid="{00000000-0005-0000-0000-0000E51F0000}"/>
    <cellStyle name="Calculation 7 2 2 2 4 2" xfId="21679" xr:uid="{00000000-0005-0000-0000-0000E61F0000}"/>
    <cellStyle name="Calculation 7 2 2 2 4 2 2" xfId="31881" xr:uid="{00000000-0005-0000-0000-0000E71F0000}"/>
    <cellStyle name="Calculation 7 2 2 2 4 3" xfId="28989" xr:uid="{00000000-0005-0000-0000-0000E81F0000}"/>
    <cellStyle name="Calculation 7 2 2 2 5" xfId="5185" xr:uid="{00000000-0005-0000-0000-0000E91F0000}"/>
    <cellStyle name="Calculation 7 2 2 2 5 2" xfId="21680" xr:uid="{00000000-0005-0000-0000-0000EA1F0000}"/>
    <cellStyle name="Calculation 7 2 2 2 5 2 2" xfId="31882" xr:uid="{00000000-0005-0000-0000-0000EB1F0000}"/>
    <cellStyle name="Calculation 7 2 2 2 5 3" xfId="28990" xr:uid="{00000000-0005-0000-0000-0000EC1F0000}"/>
    <cellStyle name="Calculation 7 2 2 2 6" xfId="5186" xr:uid="{00000000-0005-0000-0000-0000ED1F0000}"/>
    <cellStyle name="Calculation 7 2 2 2 6 2" xfId="21681" xr:uid="{00000000-0005-0000-0000-0000EE1F0000}"/>
    <cellStyle name="Calculation 7 2 2 2 6 2 2" xfId="31883" xr:uid="{00000000-0005-0000-0000-0000EF1F0000}"/>
    <cellStyle name="Calculation 7 2 2 2 6 3" xfId="28991" xr:uid="{00000000-0005-0000-0000-0000F01F0000}"/>
    <cellStyle name="Calculation 7 2 2 2 7" xfId="21676" xr:uid="{00000000-0005-0000-0000-0000F11F0000}"/>
    <cellStyle name="Calculation 7 2 2 2 7 2" xfId="31878" xr:uid="{00000000-0005-0000-0000-0000F21F0000}"/>
    <cellStyle name="Calculation 7 2 2 2 8" xfId="28986" xr:uid="{00000000-0005-0000-0000-0000F31F0000}"/>
    <cellStyle name="Calculation 7 2 2 3" xfId="5187" xr:uid="{00000000-0005-0000-0000-0000F41F0000}"/>
    <cellStyle name="Calculation 7 2 2 3 2" xfId="21682" xr:uid="{00000000-0005-0000-0000-0000F51F0000}"/>
    <cellStyle name="Calculation 7 2 2 3 2 2" xfId="31884" xr:uid="{00000000-0005-0000-0000-0000F61F0000}"/>
    <cellStyle name="Calculation 7 2 2 3 3" xfId="28992" xr:uid="{00000000-0005-0000-0000-0000F71F0000}"/>
    <cellStyle name="Calculation 7 2 2 4" xfId="5188" xr:uid="{00000000-0005-0000-0000-0000F81F0000}"/>
    <cellStyle name="Calculation 7 2 2 4 2" xfId="21683" xr:uid="{00000000-0005-0000-0000-0000F91F0000}"/>
    <cellStyle name="Calculation 7 2 2 4 2 2" xfId="31885" xr:uid="{00000000-0005-0000-0000-0000FA1F0000}"/>
    <cellStyle name="Calculation 7 2 2 4 3" xfId="28993" xr:uid="{00000000-0005-0000-0000-0000FB1F0000}"/>
    <cellStyle name="Calculation 7 2 2 5" xfId="5189" xr:uid="{00000000-0005-0000-0000-0000FC1F0000}"/>
    <cellStyle name="Calculation 7 2 2 5 2" xfId="21684" xr:uid="{00000000-0005-0000-0000-0000FD1F0000}"/>
    <cellStyle name="Calculation 7 2 2 5 2 2" xfId="31886" xr:uid="{00000000-0005-0000-0000-0000FE1F0000}"/>
    <cellStyle name="Calculation 7 2 2 5 3" xfId="28994" xr:uid="{00000000-0005-0000-0000-0000FF1F0000}"/>
    <cellStyle name="Calculation 7 2 2 6" xfId="5190" xr:uid="{00000000-0005-0000-0000-000000200000}"/>
    <cellStyle name="Calculation 7 2 2 6 2" xfId="21685" xr:uid="{00000000-0005-0000-0000-000001200000}"/>
    <cellStyle name="Calculation 7 2 2 6 2 2" xfId="31887" xr:uid="{00000000-0005-0000-0000-000002200000}"/>
    <cellStyle name="Calculation 7 2 2 6 3" xfId="28995" xr:uid="{00000000-0005-0000-0000-000003200000}"/>
    <cellStyle name="Calculation 7 2 2 7" xfId="5191" xr:uid="{00000000-0005-0000-0000-000004200000}"/>
    <cellStyle name="Calculation 7 2 2 7 2" xfId="21686" xr:uid="{00000000-0005-0000-0000-000005200000}"/>
    <cellStyle name="Calculation 7 2 2 7 2 2" xfId="31888" xr:uid="{00000000-0005-0000-0000-000006200000}"/>
    <cellStyle name="Calculation 7 2 2 7 3" xfId="28996" xr:uid="{00000000-0005-0000-0000-000007200000}"/>
    <cellStyle name="Calculation 7 2 2 8" xfId="21675" xr:uid="{00000000-0005-0000-0000-000008200000}"/>
    <cellStyle name="Calculation 7 2 2 8 2" xfId="31877" xr:uid="{00000000-0005-0000-0000-000009200000}"/>
    <cellStyle name="Calculation 7 2 2 9" xfId="28985" xr:uid="{00000000-0005-0000-0000-00000A200000}"/>
    <cellStyle name="Calculation 7 2 3" xfId="5192" xr:uid="{00000000-0005-0000-0000-00000B200000}"/>
    <cellStyle name="Calculation 7 2 3 2" xfId="5193" xr:uid="{00000000-0005-0000-0000-00000C200000}"/>
    <cellStyle name="Calculation 7 2 3 2 2" xfId="21688" xr:uid="{00000000-0005-0000-0000-00000D200000}"/>
    <cellStyle name="Calculation 7 2 3 2 2 2" xfId="31890" xr:uid="{00000000-0005-0000-0000-00000E200000}"/>
    <cellStyle name="Calculation 7 2 3 2 3" xfId="28998" xr:uid="{00000000-0005-0000-0000-00000F200000}"/>
    <cellStyle name="Calculation 7 2 3 3" xfId="5194" xr:uid="{00000000-0005-0000-0000-000010200000}"/>
    <cellStyle name="Calculation 7 2 3 3 2" xfId="21689" xr:uid="{00000000-0005-0000-0000-000011200000}"/>
    <cellStyle name="Calculation 7 2 3 3 2 2" xfId="31891" xr:uid="{00000000-0005-0000-0000-000012200000}"/>
    <cellStyle name="Calculation 7 2 3 3 3" xfId="28999" xr:uid="{00000000-0005-0000-0000-000013200000}"/>
    <cellStyle name="Calculation 7 2 3 4" xfId="5195" xr:uid="{00000000-0005-0000-0000-000014200000}"/>
    <cellStyle name="Calculation 7 2 3 4 2" xfId="21690" xr:uid="{00000000-0005-0000-0000-000015200000}"/>
    <cellStyle name="Calculation 7 2 3 4 2 2" xfId="31892" xr:uid="{00000000-0005-0000-0000-000016200000}"/>
    <cellStyle name="Calculation 7 2 3 4 3" xfId="29000" xr:uid="{00000000-0005-0000-0000-000017200000}"/>
    <cellStyle name="Calculation 7 2 3 5" xfId="5196" xr:uid="{00000000-0005-0000-0000-000018200000}"/>
    <cellStyle name="Calculation 7 2 3 5 2" xfId="21691" xr:uid="{00000000-0005-0000-0000-000019200000}"/>
    <cellStyle name="Calculation 7 2 3 5 2 2" xfId="31893" xr:uid="{00000000-0005-0000-0000-00001A200000}"/>
    <cellStyle name="Calculation 7 2 3 5 3" xfId="29001" xr:uid="{00000000-0005-0000-0000-00001B200000}"/>
    <cellStyle name="Calculation 7 2 3 6" xfId="5197" xr:uid="{00000000-0005-0000-0000-00001C200000}"/>
    <cellStyle name="Calculation 7 2 3 6 2" xfId="21692" xr:uid="{00000000-0005-0000-0000-00001D200000}"/>
    <cellStyle name="Calculation 7 2 3 6 2 2" xfId="31894" xr:uid="{00000000-0005-0000-0000-00001E200000}"/>
    <cellStyle name="Calculation 7 2 3 6 3" xfId="29002" xr:uid="{00000000-0005-0000-0000-00001F200000}"/>
    <cellStyle name="Calculation 7 2 3 7" xfId="21687" xr:uid="{00000000-0005-0000-0000-000020200000}"/>
    <cellStyle name="Calculation 7 2 3 7 2" xfId="31889" xr:uid="{00000000-0005-0000-0000-000021200000}"/>
    <cellStyle name="Calculation 7 2 3 8" xfId="28997" xr:uid="{00000000-0005-0000-0000-000022200000}"/>
    <cellStyle name="Calculation 7 2 4" xfId="5198" xr:uid="{00000000-0005-0000-0000-000023200000}"/>
    <cellStyle name="Calculation 7 2 4 2" xfId="21693" xr:uid="{00000000-0005-0000-0000-000024200000}"/>
    <cellStyle name="Calculation 7 2 4 2 2" xfId="31895" xr:uid="{00000000-0005-0000-0000-000025200000}"/>
    <cellStyle name="Calculation 7 2 4 3" xfId="29003" xr:uid="{00000000-0005-0000-0000-000026200000}"/>
    <cellStyle name="Calculation 7 2 5" xfId="5199" xr:uid="{00000000-0005-0000-0000-000027200000}"/>
    <cellStyle name="Calculation 7 2 5 2" xfId="21694" xr:uid="{00000000-0005-0000-0000-000028200000}"/>
    <cellStyle name="Calculation 7 2 5 2 2" xfId="31896" xr:uid="{00000000-0005-0000-0000-000029200000}"/>
    <cellStyle name="Calculation 7 2 5 3" xfId="29004" xr:uid="{00000000-0005-0000-0000-00002A200000}"/>
    <cellStyle name="Calculation 7 2 6" xfId="5200" xr:uid="{00000000-0005-0000-0000-00002B200000}"/>
    <cellStyle name="Calculation 7 2 6 2" xfId="21695" xr:uid="{00000000-0005-0000-0000-00002C200000}"/>
    <cellStyle name="Calculation 7 2 6 2 2" xfId="31897" xr:uid="{00000000-0005-0000-0000-00002D200000}"/>
    <cellStyle name="Calculation 7 2 6 3" xfId="29005" xr:uid="{00000000-0005-0000-0000-00002E200000}"/>
    <cellStyle name="Calculation 7 2 7" xfId="5201" xr:uid="{00000000-0005-0000-0000-00002F200000}"/>
    <cellStyle name="Calculation 7 2 7 2" xfId="21696" xr:uid="{00000000-0005-0000-0000-000030200000}"/>
    <cellStyle name="Calculation 7 2 7 2 2" xfId="31898" xr:uid="{00000000-0005-0000-0000-000031200000}"/>
    <cellStyle name="Calculation 7 2 7 3" xfId="29006" xr:uid="{00000000-0005-0000-0000-000032200000}"/>
    <cellStyle name="Calculation 7 2 8" xfId="5202" xr:uid="{00000000-0005-0000-0000-000033200000}"/>
    <cellStyle name="Calculation 7 2 8 2" xfId="21697" xr:uid="{00000000-0005-0000-0000-000034200000}"/>
    <cellStyle name="Calculation 7 2 8 2 2" xfId="31899" xr:uid="{00000000-0005-0000-0000-000035200000}"/>
    <cellStyle name="Calculation 7 2 8 3" xfId="29007" xr:uid="{00000000-0005-0000-0000-000036200000}"/>
    <cellStyle name="Calculation 7 2 9" xfId="21674" xr:uid="{00000000-0005-0000-0000-000037200000}"/>
    <cellStyle name="Calculation 7 2 9 2" xfId="31876" xr:uid="{00000000-0005-0000-0000-000038200000}"/>
    <cellStyle name="Calculation 7 3" xfId="5203" xr:uid="{00000000-0005-0000-0000-000039200000}"/>
    <cellStyle name="Calculation 7 3 2" xfId="5204" xr:uid="{00000000-0005-0000-0000-00003A200000}"/>
    <cellStyle name="Calculation 7 3 2 2" xfId="5205" xr:uid="{00000000-0005-0000-0000-00003B200000}"/>
    <cellStyle name="Calculation 7 3 2 2 2" xfId="21700" xr:uid="{00000000-0005-0000-0000-00003C200000}"/>
    <cellStyle name="Calculation 7 3 2 2 2 2" xfId="31902" xr:uid="{00000000-0005-0000-0000-00003D200000}"/>
    <cellStyle name="Calculation 7 3 2 2 3" xfId="29010" xr:uid="{00000000-0005-0000-0000-00003E200000}"/>
    <cellStyle name="Calculation 7 3 2 3" xfId="5206" xr:uid="{00000000-0005-0000-0000-00003F200000}"/>
    <cellStyle name="Calculation 7 3 2 3 2" xfId="21701" xr:uid="{00000000-0005-0000-0000-000040200000}"/>
    <cellStyle name="Calculation 7 3 2 3 2 2" xfId="31903" xr:uid="{00000000-0005-0000-0000-000041200000}"/>
    <cellStyle name="Calculation 7 3 2 3 3" xfId="29011" xr:uid="{00000000-0005-0000-0000-000042200000}"/>
    <cellStyle name="Calculation 7 3 2 4" xfId="5207" xr:uid="{00000000-0005-0000-0000-000043200000}"/>
    <cellStyle name="Calculation 7 3 2 4 2" xfId="21702" xr:uid="{00000000-0005-0000-0000-000044200000}"/>
    <cellStyle name="Calculation 7 3 2 4 2 2" xfId="31904" xr:uid="{00000000-0005-0000-0000-000045200000}"/>
    <cellStyle name="Calculation 7 3 2 4 3" xfId="29012" xr:uid="{00000000-0005-0000-0000-000046200000}"/>
    <cellStyle name="Calculation 7 3 2 5" xfId="5208" xr:uid="{00000000-0005-0000-0000-000047200000}"/>
    <cellStyle name="Calculation 7 3 2 5 2" xfId="21703" xr:uid="{00000000-0005-0000-0000-000048200000}"/>
    <cellStyle name="Calculation 7 3 2 5 2 2" xfId="31905" xr:uid="{00000000-0005-0000-0000-000049200000}"/>
    <cellStyle name="Calculation 7 3 2 5 3" xfId="29013" xr:uid="{00000000-0005-0000-0000-00004A200000}"/>
    <cellStyle name="Calculation 7 3 2 6" xfId="5209" xr:uid="{00000000-0005-0000-0000-00004B200000}"/>
    <cellStyle name="Calculation 7 3 2 6 2" xfId="21704" xr:uid="{00000000-0005-0000-0000-00004C200000}"/>
    <cellStyle name="Calculation 7 3 2 6 2 2" xfId="31906" xr:uid="{00000000-0005-0000-0000-00004D200000}"/>
    <cellStyle name="Calculation 7 3 2 6 3" xfId="29014" xr:uid="{00000000-0005-0000-0000-00004E200000}"/>
    <cellStyle name="Calculation 7 3 2 7" xfId="21699" xr:uid="{00000000-0005-0000-0000-00004F200000}"/>
    <cellStyle name="Calculation 7 3 2 7 2" xfId="31901" xr:uid="{00000000-0005-0000-0000-000050200000}"/>
    <cellStyle name="Calculation 7 3 2 8" xfId="29009" xr:uid="{00000000-0005-0000-0000-000051200000}"/>
    <cellStyle name="Calculation 7 3 3" xfId="5210" xr:uid="{00000000-0005-0000-0000-000052200000}"/>
    <cellStyle name="Calculation 7 3 3 2" xfId="21705" xr:uid="{00000000-0005-0000-0000-000053200000}"/>
    <cellStyle name="Calculation 7 3 3 2 2" xfId="31907" xr:uid="{00000000-0005-0000-0000-000054200000}"/>
    <cellStyle name="Calculation 7 3 3 3" xfId="29015" xr:uid="{00000000-0005-0000-0000-000055200000}"/>
    <cellStyle name="Calculation 7 3 4" xfId="5211" xr:uid="{00000000-0005-0000-0000-000056200000}"/>
    <cellStyle name="Calculation 7 3 4 2" xfId="21706" xr:uid="{00000000-0005-0000-0000-000057200000}"/>
    <cellStyle name="Calculation 7 3 4 2 2" xfId="31908" xr:uid="{00000000-0005-0000-0000-000058200000}"/>
    <cellStyle name="Calculation 7 3 4 3" xfId="29016" xr:uid="{00000000-0005-0000-0000-000059200000}"/>
    <cellStyle name="Calculation 7 3 5" xfId="5212" xr:uid="{00000000-0005-0000-0000-00005A200000}"/>
    <cellStyle name="Calculation 7 3 5 2" xfId="21707" xr:uid="{00000000-0005-0000-0000-00005B200000}"/>
    <cellStyle name="Calculation 7 3 5 2 2" xfId="31909" xr:uid="{00000000-0005-0000-0000-00005C200000}"/>
    <cellStyle name="Calculation 7 3 5 3" xfId="29017" xr:uid="{00000000-0005-0000-0000-00005D200000}"/>
    <cellStyle name="Calculation 7 3 6" xfId="5213" xr:uid="{00000000-0005-0000-0000-00005E200000}"/>
    <cellStyle name="Calculation 7 3 6 2" xfId="21708" xr:uid="{00000000-0005-0000-0000-00005F200000}"/>
    <cellStyle name="Calculation 7 3 6 2 2" xfId="31910" xr:uid="{00000000-0005-0000-0000-000060200000}"/>
    <cellStyle name="Calculation 7 3 6 3" xfId="29018" xr:uid="{00000000-0005-0000-0000-000061200000}"/>
    <cellStyle name="Calculation 7 3 7" xfId="5214" xr:uid="{00000000-0005-0000-0000-000062200000}"/>
    <cellStyle name="Calculation 7 3 7 2" xfId="21709" xr:uid="{00000000-0005-0000-0000-000063200000}"/>
    <cellStyle name="Calculation 7 3 7 2 2" xfId="31911" xr:uid="{00000000-0005-0000-0000-000064200000}"/>
    <cellStyle name="Calculation 7 3 7 3" xfId="29019" xr:uid="{00000000-0005-0000-0000-000065200000}"/>
    <cellStyle name="Calculation 7 3 8" xfId="21698" xr:uid="{00000000-0005-0000-0000-000066200000}"/>
    <cellStyle name="Calculation 7 3 8 2" xfId="31900" xr:uid="{00000000-0005-0000-0000-000067200000}"/>
    <cellStyle name="Calculation 7 3 9" xfId="29008" xr:uid="{00000000-0005-0000-0000-000068200000}"/>
    <cellStyle name="Calculation 7 4" xfId="5215" xr:uid="{00000000-0005-0000-0000-000069200000}"/>
    <cellStyle name="Calculation 7 4 2" xfId="5216" xr:uid="{00000000-0005-0000-0000-00006A200000}"/>
    <cellStyle name="Calculation 7 4 2 2" xfId="5217" xr:uid="{00000000-0005-0000-0000-00006B200000}"/>
    <cellStyle name="Calculation 7 4 2 2 2" xfId="21712" xr:uid="{00000000-0005-0000-0000-00006C200000}"/>
    <cellStyle name="Calculation 7 4 2 2 2 2" xfId="31914" xr:uid="{00000000-0005-0000-0000-00006D200000}"/>
    <cellStyle name="Calculation 7 4 2 2 3" xfId="29022" xr:uid="{00000000-0005-0000-0000-00006E200000}"/>
    <cellStyle name="Calculation 7 4 2 3" xfId="5218" xr:uid="{00000000-0005-0000-0000-00006F200000}"/>
    <cellStyle name="Calculation 7 4 2 3 2" xfId="21713" xr:uid="{00000000-0005-0000-0000-000070200000}"/>
    <cellStyle name="Calculation 7 4 2 3 2 2" xfId="31915" xr:uid="{00000000-0005-0000-0000-000071200000}"/>
    <cellStyle name="Calculation 7 4 2 3 3" xfId="29023" xr:uid="{00000000-0005-0000-0000-000072200000}"/>
    <cellStyle name="Calculation 7 4 2 4" xfId="5219" xr:uid="{00000000-0005-0000-0000-000073200000}"/>
    <cellStyle name="Calculation 7 4 2 4 2" xfId="21714" xr:uid="{00000000-0005-0000-0000-000074200000}"/>
    <cellStyle name="Calculation 7 4 2 4 2 2" xfId="31916" xr:uid="{00000000-0005-0000-0000-000075200000}"/>
    <cellStyle name="Calculation 7 4 2 4 3" xfId="29024" xr:uid="{00000000-0005-0000-0000-000076200000}"/>
    <cellStyle name="Calculation 7 4 2 5" xfId="5220" xr:uid="{00000000-0005-0000-0000-000077200000}"/>
    <cellStyle name="Calculation 7 4 2 5 2" xfId="21715" xr:uid="{00000000-0005-0000-0000-000078200000}"/>
    <cellStyle name="Calculation 7 4 2 5 2 2" xfId="31917" xr:uid="{00000000-0005-0000-0000-000079200000}"/>
    <cellStyle name="Calculation 7 4 2 5 3" xfId="29025" xr:uid="{00000000-0005-0000-0000-00007A200000}"/>
    <cellStyle name="Calculation 7 4 2 6" xfId="5221" xr:uid="{00000000-0005-0000-0000-00007B200000}"/>
    <cellStyle name="Calculation 7 4 2 6 2" xfId="21716" xr:uid="{00000000-0005-0000-0000-00007C200000}"/>
    <cellStyle name="Calculation 7 4 2 6 2 2" xfId="31918" xr:uid="{00000000-0005-0000-0000-00007D200000}"/>
    <cellStyle name="Calculation 7 4 2 6 3" xfId="29026" xr:uid="{00000000-0005-0000-0000-00007E200000}"/>
    <cellStyle name="Calculation 7 4 2 7" xfId="21711" xr:uid="{00000000-0005-0000-0000-00007F200000}"/>
    <cellStyle name="Calculation 7 4 2 7 2" xfId="31913" xr:uid="{00000000-0005-0000-0000-000080200000}"/>
    <cellStyle name="Calculation 7 4 2 8" xfId="29021" xr:uid="{00000000-0005-0000-0000-000081200000}"/>
    <cellStyle name="Calculation 7 4 3" xfId="5222" xr:uid="{00000000-0005-0000-0000-000082200000}"/>
    <cellStyle name="Calculation 7 4 3 2" xfId="21717" xr:uid="{00000000-0005-0000-0000-000083200000}"/>
    <cellStyle name="Calculation 7 4 3 2 2" xfId="31919" xr:uid="{00000000-0005-0000-0000-000084200000}"/>
    <cellStyle name="Calculation 7 4 3 3" xfId="29027" xr:uid="{00000000-0005-0000-0000-000085200000}"/>
    <cellStyle name="Calculation 7 4 4" xfId="5223" xr:uid="{00000000-0005-0000-0000-000086200000}"/>
    <cellStyle name="Calculation 7 4 4 2" xfId="21718" xr:uid="{00000000-0005-0000-0000-000087200000}"/>
    <cellStyle name="Calculation 7 4 4 2 2" xfId="31920" xr:uid="{00000000-0005-0000-0000-000088200000}"/>
    <cellStyle name="Calculation 7 4 4 3" xfId="29028" xr:uid="{00000000-0005-0000-0000-000089200000}"/>
    <cellStyle name="Calculation 7 4 5" xfId="5224" xr:uid="{00000000-0005-0000-0000-00008A200000}"/>
    <cellStyle name="Calculation 7 4 5 2" xfId="21719" xr:uid="{00000000-0005-0000-0000-00008B200000}"/>
    <cellStyle name="Calculation 7 4 5 2 2" xfId="31921" xr:uid="{00000000-0005-0000-0000-00008C200000}"/>
    <cellStyle name="Calculation 7 4 5 3" xfId="29029" xr:uid="{00000000-0005-0000-0000-00008D200000}"/>
    <cellStyle name="Calculation 7 4 6" xfId="5225" xr:uid="{00000000-0005-0000-0000-00008E200000}"/>
    <cellStyle name="Calculation 7 4 6 2" xfId="21720" xr:uid="{00000000-0005-0000-0000-00008F200000}"/>
    <cellStyle name="Calculation 7 4 6 2 2" xfId="31922" xr:uid="{00000000-0005-0000-0000-000090200000}"/>
    <cellStyle name="Calculation 7 4 6 3" xfId="29030" xr:uid="{00000000-0005-0000-0000-000091200000}"/>
    <cellStyle name="Calculation 7 4 7" xfId="5226" xr:uid="{00000000-0005-0000-0000-000092200000}"/>
    <cellStyle name="Calculation 7 4 7 2" xfId="21721" xr:uid="{00000000-0005-0000-0000-000093200000}"/>
    <cellStyle name="Calculation 7 4 7 2 2" xfId="31923" xr:uid="{00000000-0005-0000-0000-000094200000}"/>
    <cellStyle name="Calculation 7 4 7 3" xfId="29031" xr:uid="{00000000-0005-0000-0000-000095200000}"/>
    <cellStyle name="Calculation 7 4 8" xfId="21710" xr:uid="{00000000-0005-0000-0000-000096200000}"/>
    <cellStyle name="Calculation 7 4 8 2" xfId="31912" xr:uid="{00000000-0005-0000-0000-000097200000}"/>
    <cellStyle name="Calculation 7 4 9" xfId="29020" xr:uid="{00000000-0005-0000-0000-000098200000}"/>
    <cellStyle name="Calculation 7 5" xfId="5227" xr:uid="{00000000-0005-0000-0000-000099200000}"/>
    <cellStyle name="Calculation 7 5 2" xfId="5228" xr:uid="{00000000-0005-0000-0000-00009A200000}"/>
    <cellStyle name="Calculation 7 5 2 2" xfId="21723" xr:uid="{00000000-0005-0000-0000-00009B200000}"/>
    <cellStyle name="Calculation 7 5 2 2 2" xfId="31925" xr:uid="{00000000-0005-0000-0000-00009C200000}"/>
    <cellStyle name="Calculation 7 5 2 3" xfId="29033" xr:uid="{00000000-0005-0000-0000-00009D200000}"/>
    <cellStyle name="Calculation 7 5 3" xfId="5229" xr:uid="{00000000-0005-0000-0000-00009E200000}"/>
    <cellStyle name="Calculation 7 5 3 2" xfId="21724" xr:uid="{00000000-0005-0000-0000-00009F200000}"/>
    <cellStyle name="Calculation 7 5 3 2 2" xfId="31926" xr:uid="{00000000-0005-0000-0000-0000A0200000}"/>
    <cellStyle name="Calculation 7 5 3 3" xfId="29034" xr:uid="{00000000-0005-0000-0000-0000A1200000}"/>
    <cellStyle name="Calculation 7 5 4" xfId="5230" xr:uid="{00000000-0005-0000-0000-0000A2200000}"/>
    <cellStyle name="Calculation 7 5 4 2" xfId="21725" xr:uid="{00000000-0005-0000-0000-0000A3200000}"/>
    <cellStyle name="Calculation 7 5 4 2 2" xfId="31927" xr:uid="{00000000-0005-0000-0000-0000A4200000}"/>
    <cellStyle name="Calculation 7 5 4 3" xfId="29035" xr:uid="{00000000-0005-0000-0000-0000A5200000}"/>
    <cellStyle name="Calculation 7 5 5" xfId="5231" xr:uid="{00000000-0005-0000-0000-0000A6200000}"/>
    <cellStyle name="Calculation 7 5 5 2" xfId="21726" xr:uid="{00000000-0005-0000-0000-0000A7200000}"/>
    <cellStyle name="Calculation 7 5 5 2 2" xfId="31928" xr:uid="{00000000-0005-0000-0000-0000A8200000}"/>
    <cellStyle name="Calculation 7 5 5 3" xfId="29036" xr:uid="{00000000-0005-0000-0000-0000A9200000}"/>
    <cellStyle name="Calculation 7 5 6" xfId="5232" xr:uid="{00000000-0005-0000-0000-0000AA200000}"/>
    <cellStyle name="Calculation 7 5 6 2" xfId="21727" xr:uid="{00000000-0005-0000-0000-0000AB200000}"/>
    <cellStyle name="Calculation 7 5 6 2 2" xfId="31929" xr:uid="{00000000-0005-0000-0000-0000AC200000}"/>
    <cellStyle name="Calculation 7 5 6 3" xfId="29037" xr:uid="{00000000-0005-0000-0000-0000AD200000}"/>
    <cellStyle name="Calculation 7 5 7" xfId="21722" xr:uid="{00000000-0005-0000-0000-0000AE200000}"/>
    <cellStyle name="Calculation 7 5 7 2" xfId="31924" xr:uid="{00000000-0005-0000-0000-0000AF200000}"/>
    <cellStyle name="Calculation 7 5 8" xfId="29032" xr:uid="{00000000-0005-0000-0000-0000B0200000}"/>
    <cellStyle name="Calculation 7 6" xfId="5233" xr:uid="{00000000-0005-0000-0000-0000B1200000}"/>
    <cellStyle name="Calculation 7 6 2" xfId="21728" xr:uid="{00000000-0005-0000-0000-0000B2200000}"/>
    <cellStyle name="Calculation 7 6 2 2" xfId="31930" xr:uid="{00000000-0005-0000-0000-0000B3200000}"/>
    <cellStyle name="Calculation 7 6 3" xfId="29038" xr:uid="{00000000-0005-0000-0000-0000B4200000}"/>
    <cellStyle name="Calculation 7 7" xfId="5234" xr:uid="{00000000-0005-0000-0000-0000B5200000}"/>
    <cellStyle name="Calculation 7 7 2" xfId="21729" xr:uid="{00000000-0005-0000-0000-0000B6200000}"/>
    <cellStyle name="Calculation 7 7 2 2" xfId="31931" xr:uid="{00000000-0005-0000-0000-0000B7200000}"/>
    <cellStyle name="Calculation 7 7 3" xfId="29039" xr:uid="{00000000-0005-0000-0000-0000B8200000}"/>
    <cellStyle name="Calculation 7 8" xfId="5235" xr:uid="{00000000-0005-0000-0000-0000B9200000}"/>
    <cellStyle name="Calculation 7 8 2" xfId="21730" xr:uid="{00000000-0005-0000-0000-0000BA200000}"/>
    <cellStyle name="Calculation 7 8 2 2" xfId="31932" xr:uid="{00000000-0005-0000-0000-0000BB200000}"/>
    <cellStyle name="Calculation 7 8 3" xfId="29040" xr:uid="{00000000-0005-0000-0000-0000BC200000}"/>
    <cellStyle name="Calculation 7 9" xfId="5236" xr:uid="{00000000-0005-0000-0000-0000BD200000}"/>
    <cellStyle name="Calculation 7 9 2" xfId="21731" xr:uid="{00000000-0005-0000-0000-0000BE200000}"/>
    <cellStyle name="Calculation 7 9 2 2" xfId="31933" xr:uid="{00000000-0005-0000-0000-0000BF200000}"/>
    <cellStyle name="Calculation 7 9 3" xfId="29041" xr:uid="{00000000-0005-0000-0000-0000C0200000}"/>
    <cellStyle name="Calculation 8" xfId="5237" xr:uid="{00000000-0005-0000-0000-0000C1200000}"/>
    <cellStyle name="Calculation 8 10" xfId="5238" xr:uid="{00000000-0005-0000-0000-0000C2200000}"/>
    <cellStyle name="Calculation 8 10 2" xfId="21733" xr:uid="{00000000-0005-0000-0000-0000C3200000}"/>
    <cellStyle name="Calculation 8 10 2 2" xfId="31935" xr:uid="{00000000-0005-0000-0000-0000C4200000}"/>
    <cellStyle name="Calculation 8 10 3" xfId="29043" xr:uid="{00000000-0005-0000-0000-0000C5200000}"/>
    <cellStyle name="Calculation 8 11" xfId="21732" xr:uid="{00000000-0005-0000-0000-0000C6200000}"/>
    <cellStyle name="Calculation 8 11 2" xfId="31934" xr:uid="{00000000-0005-0000-0000-0000C7200000}"/>
    <cellStyle name="Calculation 8 12" xfId="29042" xr:uid="{00000000-0005-0000-0000-0000C8200000}"/>
    <cellStyle name="Calculation 8 13" xfId="42013" xr:uid="{00000000-0005-0000-0000-0000C9200000}"/>
    <cellStyle name="Calculation 8 2" xfId="5239" xr:uid="{00000000-0005-0000-0000-0000CA200000}"/>
    <cellStyle name="Calculation 8 2 10" xfId="29044" xr:uid="{00000000-0005-0000-0000-0000CB200000}"/>
    <cellStyle name="Calculation 8 2 2" xfId="5240" xr:uid="{00000000-0005-0000-0000-0000CC200000}"/>
    <cellStyle name="Calculation 8 2 2 2" xfId="5241" xr:uid="{00000000-0005-0000-0000-0000CD200000}"/>
    <cellStyle name="Calculation 8 2 2 2 2" xfId="5242" xr:uid="{00000000-0005-0000-0000-0000CE200000}"/>
    <cellStyle name="Calculation 8 2 2 2 2 2" xfId="21737" xr:uid="{00000000-0005-0000-0000-0000CF200000}"/>
    <cellStyle name="Calculation 8 2 2 2 2 2 2" xfId="31939" xr:uid="{00000000-0005-0000-0000-0000D0200000}"/>
    <cellStyle name="Calculation 8 2 2 2 2 3" xfId="29047" xr:uid="{00000000-0005-0000-0000-0000D1200000}"/>
    <cellStyle name="Calculation 8 2 2 2 3" xfId="5243" xr:uid="{00000000-0005-0000-0000-0000D2200000}"/>
    <cellStyle name="Calculation 8 2 2 2 3 2" xfId="21738" xr:uid="{00000000-0005-0000-0000-0000D3200000}"/>
    <cellStyle name="Calculation 8 2 2 2 3 2 2" xfId="31940" xr:uid="{00000000-0005-0000-0000-0000D4200000}"/>
    <cellStyle name="Calculation 8 2 2 2 3 3" xfId="29048" xr:uid="{00000000-0005-0000-0000-0000D5200000}"/>
    <cellStyle name="Calculation 8 2 2 2 4" xfId="5244" xr:uid="{00000000-0005-0000-0000-0000D6200000}"/>
    <cellStyle name="Calculation 8 2 2 2 4 2" xfId="21739" xr:uid="{00000000-0005-0000-0000-0000D7200000}"/>
    <cellStyle name="Calculation 8 2 2 2 4 2 2" xfId="31941" xr:uid="{00000000-0005-0000-0000-0000D8200000}"/>
    <cellStyle name="Calculation 8 2 2 2 4 3" xfId="29049" xr:uid="{00000000-0005-0000-0000-0000D9200000}"/>
    <cellStyle name="Calculation 8 2 2 2 5" xfId="5245" xr:uid="{00000000-0005-0000-0000-0000DA200000}"/>
    <cellStyle name="Calculation 8 2 2 2 5 2" xfId="21740" xr:uid="{00000000-0005-0000-0000-0000DB200000}"/>
    <cellStyle name="Calculation 8 2 2 2 5 2 2" xfId="31942" xr:uid="{00000000-0005-0000-0000-0000DC200000}"/>
    <cellStyle name="Calculation 8 2 2 2 5 3" xfId="29050" xr:uid="{00000000-0005-0000-0000-0000DD200000}"/>
    <cellStyle name="Calculation 8 2 2 2 6" xfId="5246" xr:uid="{00000000-0005-0000-0000-0000DE200000}"/>
    <cellStyle name="Calculation 8 2 2 2 6 2" xfId="21741" xr:uid="{00000000-0005-0000-0000-0000DF200000}"/>
    <cellStyle name="Calculation 8 2 2 2 6 2 2" xfId="31943" xr:uid="{00000000-0005-0000-0000-0000E0200000}"/>
    <cellStyle name="Calculation 8 2 2 2 6 3" xfId="29051" xr:uid="{00000000-0005-0000-0000-0000E1200000}"/>
    <cellStyle name="Calculation 8 2 2 2 7" xfId="21736" xr:uid="{00000000-0005-0000-0000-0000E2200000}"/>
    <cellStyle name="Calculation 8 2 2 2 7 2" xfId="31938" xr:uid="{00000000-0005-0000-0000-0000E3200000}"/>
    <cellStyle name="Calculation 8 2 2 2 8" xfId="29046" xr:uid="{00000000-0005-0000-0000-0000E4200000}"/>
    <cellStyle name="Calculation 8 2 2 3" xfId="5247" xr:uid="{00000000-0005-0000-0000-0000E5200000}"/>
    <cellStyle name="Calculation 8 2 2 3 2" xfId="21742" xr:uid="{00000000-0005-0000-0000-0000E6200000}"/>
    <cellStyle name="Calculation 8 2 2 3 2 2" xfId="31944" xr:uid="{00000000-0005-0000-0000-0000E7200000}"/>
    <cellStyle name="Calculation 8 2 2 3 3" xfId="29052" xr:uid="{00000000-0005-0000-0000-0000E8200000}"/>
    <cellStyle name="Calculation 8 2 2 4" xfId="5248" xr:uid="{00000000-0005-0000-0000-0000E9200000}"/>
    <cellStyle name="Calculation 8 2 2 4 2" xfId="21743" xr:uid="{00000000-0005-0000-0000-0000EA200000}"/>
    <cellStyle name="Calculation 8 2 2 4 2 2" xfId="31945" xr:uid="{00000000-0005-0000-0000-0000EB200000}"/>
    <cellStyle name="Calculation 8 2 2 4 3" xfId="29053" xr:uid="{00000000-0005-0000-0000-0000EC200000}"/>
    <cellStyle name="Calculation 8 2 2 5" xfId="5249" xr:uid="{00000000-0005-0000-0000-0000ED200000}"/>
    <cellStyle name="Calculation 8 2 2 5 2" xfId="21744" xr:uid="{00000000-0005-0000-0000-0000EE200000}"/>
    <cellStyle name="Calculation 8 2 2 5 2 2" xfId="31946" xr:uid="{00000000-0005-0000-0000-0000EF200000}"/>
    <cellStyle name="Calculation 8 2 2 5 3" xfId="29054" xr:uid="{00000000-0005-0000-0000-0000F0200000}"/>
    <cellStyle name="Calculation 8 2 2 6" xfId="5250" xr:uid="{00000000-0005-0000-0000-0000F1200000}"/>
    <cellStyle name="Calculation 8 2 2 6 2" xfId="21745" xr:uid="{00000000-0005-0000-0000-0000F2200000}"/>
    <cellStyle name="Calculation 8 2 2 6 2 2" xfId="31947" xr:uid="{00000000-0005-0000-0000-0000F3200000}"/>
    <cellStyle name="Calculation 8 2 2 6 3" xfId="29055" xr:uid="{00000000-0005-0000-0000-0000F4200000}"/>
    <cellStyle name="Calculation 8 2 2 7" xfId="5251" xr:uid="{00000000-0005-0000-0000-0000F5200000}"/>
    <cellStyle name="Calculation 8 2 2 7 2" xfId="21746" xr:uid="{00000000-0005-0000-0000-0000F6200000}"/>
    <cellStyle name="Calculation 8 2 2 7 2 2" xfId="31948" xr:uid="{00000000-0005-0000-0000-0000F7200000}"/>
    <cellStyle name="Calculation 8 2 2 7 3" xfId="29056" xr:uid="{00000000-0005-0000-0000-0000F8200000}"/>
    <cellStyle name="Calculation 8 2 2 8" xfId="21735" xr:uid="{00000000-0005-0000-0000-0000F9200000}"/>
    <cellStyle name="Calculation 8 2 2 8 2" xfId="31937" xr:uid="{00000000-0005-0000-0000-0000FA200000}"/>
    <cellStyle name="Calculation 8 2 2 9" xfId="29045" xr:uid="{00000000-0005-0000-0000-0000FB200000}"/>
    <cellStyle name="Calculation 8 2 3" xfId="5252" xr:uid="{00000000-0005-0000-0000-0000FC200000}"/>
    <cellStyle name="Calculation 8 2 3 2" xfId="5253" xr:uid="{00000000-0005-0000-0000-0000FD200000}"/>
    <cellStyle name="Calculation 8 2 3 2 2" xfId="21748" xr:uid="{00000000-0005-0000-0000-0000FE200000}"/>
    <cellStyle name="Calculation 8 2 3 2 2 2" xfId="31950" xr:uid="{00000000-0005-0000-0000-0000FF200000}"/>
    <cellStyle name="Calculation 8 2 3 2 3" xfId="29058" xr:uid="{00000000-0005-0000-0000-000000210000}"/>
    <cellStyle name="Calculation 8 2 3 3" xfId="5254" xr:uid="{00000000-0005-0000-0000-000001210000}"/>
    <cellStyle name="Calculation 8 2 3 3 2" xfId="21749" xr:uid="{00000000-0005-0000-0000-000002210000}"/>
    <cellStyle name="Calculation 8 2 3 3 2 2" xfId="31951" xr:uid="{00000000-0005-0000-0000-000003210000}"/>
    <cellStyle name="Calculation 8 2 3 3 3" xfId="29059" xr:uid="{00000000-0005-0000-0000-000004210000}"/>
    <cellStyle name="Calculation 8 2 3 4" xfId="5255" xr:uid="{00000000-0005-0000-0000-000005210000}"/>
    <cellStyle name="Calculation 8 2 3 4 2" xfId="21750" xr:uid="{00000000-0005-0000-0000-000006210000}"/>
    <cellStyle name="Calculation 8 2 3 4 2 2" xfId="31952" xr:uid="{00000000-0005-0000-0000-000007210000}"/>
    <cellStyle name="Calculation 8 2 3 4 3" xfId="29060" xr:uid="{00000000-0005-0000-0000-000008210000}"/>
    <cellStyle name="Calculation 8 2 3 5" xfId="5256" xr:uid="{00000000-0005-0000-0000-000009210000}"/>
    <cellStyle name="Calculation 8 2 3 5 2" xfId="21751" xr:uid="{00000000-0005-0000-0000-00000A210000}"/>
    <cellStyle name="Calculation 8 2 3 5 2 2" xfId="31953" xr:uid="{00000000-0005-0000-0000-00000B210000}"/>
    <cellStyle name="Calculation 8 2 3 5 3" xfId="29061" xr:uid="{00000000-0005-0000-0000-00000C210000}"/>
    <cellStyle name="Calculation 8 2 3 6" xfId="5257" xr:uid="{00000000-0005-0000-0000-00000D210000}"/>
    <cellStyle name="Calculation 8 2 3 6 2" xfId="21752" xr:uid="{00000000-0005-0000-0000-00000E210000}"/>
    <cellStyle name="Calculation 8 2 3 6 2 2" xfId="31954" xr:uid="{00000000-0005-0000-0000-00000F210000}"/>
    <cellStyle name="Calculation 8 2 3 6 3" xfId="29062" xr:uid="{00000000-0005-0000-0000-000010210000}"/>
    <cellStyle name="Calculation 8 2 3 7" xfId="21747" xr:uid="{00000000-0005-0000-0000-000011210000}"/>
    <cellStyle name="Calculation 8 2 3 7 2" xfId="31949" xr:uid="{00000000-0005-0000-0000-000012210000}"/>
    <cellStyle name="Calculation 8 2 3 8" xfId="29057" xr:uid="{00000000-0005-0000-0000-000013210000}"/>
    <cellStyle name="Calculation 8 2 4" xfId="5258" xr:uid="{00000000-0005-0000-0000-000014210000}"/>
    <cellStyle name="Calculation 8 2 4 2" xfId="21753" xr:uid="{00000000-0005-0000-0000-000015210000}"/>
    <cellStyle name="Calculation 8 2 4 2 2" xfId="31955" xr:uid="{00000000-0005-0000-0000-000016210000}"/>
    <cellStyle name="Calculation 8 2 4 3" xfId="29063" xr:uid="{00000000-0005-0000-0000-000017210000}"/>
    <cellStyle name="Calculation 8 2 5" xfId="5259" xr:uid="{00000000-0005-0000-0000-000018210000}"/>
    <cellStyle name="Calculation 8 2 5 2" xfId="21754" xr:uid="{00000000-0005-0000-0000-000019210000}"/>
    <cellStyle name="Calculation 8 2 5 2 2" xfId="31956" xr:uid="{00000000-0005-0000-0000-00001A210000}"/>
    <cellStyle name="Calculation 8 2 5 3" xfId="29064" xr:uid="{00000000-0005-0000-0000-00001B210000}"/>
    <cellStyle name="Calculation 8 2 6" xfId="5260" xr:uid="{00000000-0005-0000-0000-00001C210000}"/>
    <cellStyle name="Calculation 8 2 6 2" xfId="21755" xr:uid="{00000000-0005-0000-0000-00001D210000}"/>
    <cellStyle name="Calculation 8 2 6 2 2" xfId="31957" xr:uid="{00000000-0005-0000-0000-00001E210000}"/>
    <cellStyle name="Calculation 8 2 6 3" xfId="29065" xr:uid="{00000000-0005-0000-0000-00001F210000}"/>
    <cellStyle name="Calculation 8 2 7" xfId="5261" xr:uid="{00000000-0005-0000-0000-000020210000}"/>
    <cellStyle name="Calculation 8 2 7 2" xfId="21756" xr:uid="{00000000-0005-0000-0000-000021210000}"/>
    <cellStyle name="Calculation 8 2 7 2 2" xfId="31958" xr:uid="{00000000-0005-0000-0000-000022210000}"/>
    <cellStyle name="Calculation 8 2 7 3" xfId="29066" xr:uid="{00000000-0005-0000-0000-000023210000}"/>
    <cellStyle name="Calculation 8 2 8" xfId="5262" xr:uid="{00000000-0005-0000-0000-000024210000}"/>
    <cellStyle name="Calculation 8 2 8 2" xfId="21757" xr:uid="{00000000-0005-0000-0000-000025210000}"/>
    <cellStyle name="Calculation 8 2 8 2 2" xfId="31959" xr:uid="{00000000-0005-0000-0000-000026210000}"/>
    <cellStyle name="Calculation 8 2 8 3" xfId="29067" xr:uid="{00000000-0005-0000-0000-000027210000}"/>
    <cellStyle name="Calculation 8 2 9" xfId="21734" xr:uid="{00000000-0005-0000-0000-000028210000}"/>
    <cellStyle name="Calculation 8 2 9 2" xfId="31936" xr:uid="{00000000-0005-0000-0000-000029210000}"/>
    <cellStyle name="Calculation 8 3" xfId="5263" xr:uid="{00000000-0005-0000-0000-00002A210000}"/>
    <cellStyle name="Calculation 8 3 2" xfId="5264" xr:uid="{00000000-0005-0000-0000-00002B210000}"/>
    <cellStyle name="Calculation 8 3 2 2" xfId="5265" xr:uid="{00000000-0005-0000-0000-00002C210000}"/>
    <cellStyle name="Calculation 8 3 2 2 2" xfId="21760" xr:uid="{00000000-0005-0000-0000-00002D210000}"/>
    <cellStyle name="Calculation 8 3 2 2 2 2" xfId="31962" xr:uid="{00000000-0005-0000-0000-00002E210000}"/>
    <cellStyle name="Calculation 8 3 2 2 3" xfId="29070" xr:uid="{00000000-0005-0000-0000-00002F210000}"/>
    <cellStyle name="Calculation 8 3 2 3" xfId="5266" xr:uid="{00000000-0005-0000-0000-000030210000}"/>
    <cellStyle name="Calculation 8 3 2 3 2" xfId="21761" xr:uid="{00000000-0005-0000-0000-000031210000}"/>
    <cellStyle name="Calculation 8 3 2 3 2 2" xfId="31963" xr:uid="{00000000-0005-0000-0000-000032210000}"/>
    <cellStyle name="Calculation 8 3 2 3 3" xfId="29071" xr:uid="{00000000-0005-0000-0000-000033210000}"/>
    <cellStyle name="Calculation 8 3 2 4" xfId="5267" xr:uid="{00000000-0005-0000-0000-000034210000}"/>
    <cellStyle name="Calculation 8 3 2 4 2" xfId="21762" xr:uid="{00000000-0005-0000-0000-000035210000}"/>
    <cellStyle name="Calculation 8 3 2 4 2 2" xfId="31964" xr:uid="{00000000-0005-0000-0000-000036210000}"/>
    <cellStyle name="Calculation 8 3 2 4 3" xfId="29072" xr:uid="{00000000-0005-0000-0000-000037210000}"/>
    <cellStyle name="Calculation 8 3 2 5" xfId="5268" xr:uid="{00000000-0005-0000-0000-000038210000}"/>
    <cellStyle name="Calculation 8 3 2 5 2" xfId="21763" xr:uid="{00000000-0005-0000-0000-000039210000}"/>
    <cellStyle name="Calculation 8 3 2 5 2 2" xfId="31965" xr:uid="{00000000-0005-0000-0000-00003A210000}"/>
    <cellStyle name="Calculation 8 3 2 5 3" xfId="29073" xr:uid="{00000000-0005-0000-0000-00003B210000}"/>
    <cellStyle name="Calculation 8 3 2 6" xfId="5269" xr:uid="{00000000-0005-0000-0000-00003C210000}"/>
    <cellStyle name="Calculation 8 3 2 6 2" xfId="21764" xr:uid="{00000000-0005-0000-0000-00003D210000}"/>
    <cellStyle name="Calculation 8 3 2 6 2 2" xfId="31966" xr:uid="{00000000-0005-0000-0000-00003E210000}"/>
    <cellStyle name="Calculation 8 3 2 6 3" xfId="29074" xr:uid="{00000000-0005-0000-0000-00003F210000}"/>
    <cellStyle name="Calculation 8 3 2 7" xfId="21759" xr:uid="{00000000-0005-0000-0000-000040210000}"/>
    <cellStyle name="Calculation 8 3 2 7 2" xfId="31961" xr:uid="{00000000-0005-0000-0000-000041210000}"/>
    <cellStyle name="Calculation 8 3 2 8" xfId="29069" xr:uid="{00000000-0005-0000-0000-000042210000}"/>
    <cellStyle name="Calculation 8 3 3" xfId="5270" xr:uid="{00000000-0005-0000-0000-000043210000}"/>
    <cellStyle name="Calculation 8 3 3 2" xfId="21765" xr:uid="{00000000-0005-0000-0000-000044210000}"/>
    <cellStyle name="Calculation 8 3 3 2 2" xfId="31967" xr:uid="{00000000-0005-0000-0000-000045210000}"/>
    <cellStyle name="Calculation 8 3 3 3" xfId="29075" xr:uid="{00000000-0005-0000-0000-000046210000}"/>
    <cellStyle name="Calculation 8 3 4" xfId="5271" xr:uid="{00000000-0005-0000-0000-000047210000}"/>
    <cellStyle name="Calculation 8 3 4 2" xfId="21766" xr:uid="{00000000-0005-0000-0000-000048210000}"/>
    <cellStyle name="Calculation 8 3 4 2 2" xfId="31968" xr:uid="{00000000-0005-0000-0000-000049210000}"/>
    <cellStyle name="Calculation 8 3 4 3" xfId="29076" xr:uid="{00000000-0005-0000-0000-00004A210000}"/>
    <cellStyle name="Calculation 8 3 5" xfId="5272" xr:uid="{00000000-0005-0000-0000-00004B210000}"/>
    <cellStyle name="Calculation 8 3 5 2" xfId="21767" xr:uid="{00000000-0005-0000-0000-00004C210000}"/>
    <cellStyle name="Calculation 8 3 5 2 2" xfId="31969" xr:uid="{00000000-0005-0000-0000-00004D210000}"/>
    <cellStyle name="Calculation 8 3 5 3" xfId="29077" xr:uid="{00000000-0005-0000-0000-00004E210000}"/>
    <cellStyle name="Calculation 8 3 6" xfId="5273" xr:uid="{00000000-0005-0000-0000-00004F210000}"/>
    <cellStyle name="Calculation 8 3 6 2" xfId="21768" xr:uid="{00000000-0005-0000-0000-000050210000}"/>
    <cellStyle name="Calculation 8 3 6 2 2" xfId="31970" xr:uid="{00000000-0005-0000-0000-000051210000}"/>
    <cellStyle name="Calculation 8 3 6 3" xfId="29078" xr:uid="{00000000-0005-0000-0000-000052210000}"/>
    <cellStyle name="Calculation 8 3 7" xfId="5274" xr:uid="{00000000-0005-0000-0000-000053210000}"/>
    <cellStyle name="Calculation 8 3 7 2" xfId="21769" xr:uid="{00000000-0005-0000-0000-000054210000}"/>
    <cellStyle name="Calculation 8 3 7 2 2" xfId="31971" xr:uid="{00000000-0005-0000-0000-000055210000}"/>
    <cellStyle name="Calculation 8 3 7 3" xfId="29079" xr:uid="{00000000-0005-0000-0000-000056210000}"/>
    <cellStyle name="Calculation 8 3 8" xfId="21758" xr:uid="{00000000-0005-0000-0000-000057210000}"/>
    <cellStyle name="Calculation 8 3 8 2" xfId="31960" xr:uid="{00000000-0005-0000-0000-000058210000}"/>
    <cellStyle name="Calculation 8 3 9" xfId="29068" xr:uid="{00000000-0005-0000-0000-000059210000}"/>
    <cellStyle name="Calculation 8 4" xfId="5275" xr:uid="{00000000-0005-0000-0000-00005A210000}"/>
    <cellStyle name="Calculation 8 4 2" xfId="5276" xr:uid="{00000000-0005-0000-0000-00005B210000}"/>
    <cellStyle name="Calculation 8 4 2 2" xfId="5277" xr:uid="{00000000-0005-0000-0000-00005C210000}"/>
    <cellStyle name="Calculation 8 4 2 2 2" xfId="21772" xr:uid="{00000000-0005-0000-0000-00005D210000}"/>
    <cellStyle name="Calculation 8 4 2 2 2 2" xfId="31974" xr:uid="{00000000-0005-0000-0000-00005E210000}"/>
    <cellStyle name="Calculation 8 4 2 2 3" xfId="29082" xr:uid="{00000000-0005-0000-0000-00005F210000}"/>
    <cellStyle name="Calculation 8 4 2 3" xfId="5278" xr:uid="{00000000-0005-0000-0000-000060210000}"/>
    <cellStyle name="Calculation 8 4 2 3 2" xfId="21773" xr:uid="{00000000-0005-0000-0000-000061210000}"/>
    <cellStyle name="Calculation 8 4 2 3 2 2" xfId="31975" xr:uid="{00000000-0005-0000-0000-000062210000}"/>
    <cellStyle name="Calculation 8 4 2 3 3" xfId="29083" xr:uid="{00000000-0005-0000-0000-000063210000}"/>
    <cellStyle name="Calculation 8 4 2 4" xfId="5279" xr:uid="{00000000-0005-0000-0000-000064210000}"/>
    <cellStyle name="Calculation 8 4 2 4 2" xfId="21774" xr:uid="{00000000-0005-0000-0000-000065210000}"/>
    <cellStyle name="Calculation 8 4 2 4 2 2" xfId="31976" xr:uid="{00000000-0005-0000-0000-000066210000}"/>
    <cellStyle name="Calculation 8 4 2 4 3" xfId="29084" xr:uid="{00000000-0005-0000-0000-000067210000}"/>
    <cellStyle name="Calculation 8 4 2 5" xfId="5280" xr:uid="{00000000-0005-0000-0000-000068210000}"/>
    <cellStyle name="Calculation 8 4 2 5 2" xfId="21775" xr:uid="{00000000-0005-0000-0000-000069210000}"/>
    <cellStyle name="Calculation 8 4 2 5 2 2" xfId="31977" xr:uid="{00000000-0005-0000-0000-00006A210000}"/>
    <cellStyle name="Calculation 8 4 2 5 3" xfId="29085" xr:uid="{00000000-0005-0000-0000-00006B210000}"/>
    <cellStyle name="Calculation 8 4 2 6" xfId="5281" xr:uid="{00000000-0005-0000-0000-00006C210000}"/>
    <cellStyle name="Calculation 8 4 2 6 2" xfId="21776" xr:uid="{00000000-0005-0000-0000-00006D210000}"/>
    <cellStyle name="Calculation 8 4 2 6 2 2" xfId="31978" xr:uid="{00000000-0005-0000-0000-00006E210000}"/>
    <cellStyle name="Calculation 8 4 2 6 3" xfId="29086" xr:uid="{00000000-0005-0000-0000-00006F210000}"/>
    <cellStyle name="Calculation 8 4 2 7" xfId="21771" xr:uid="{00000000-0005-0000-0000-000070210000}"/>
    <cellStyle name="Calculation 8 4 2 7 2" xfId="31973" xr:uid="{00000000-0005-0000-0000-000071210000}"/>
    <cellStyle name="Calculation 8 4 2 8" xfId="29081" xr:uid="{00000000-0005-0000-0000-000072210000}"/>
    <cellStyle name="Calculation 8 4 3" xfId="5282" xr:uid="{00000000-0005-0000-0000-000073210000}"/>
    <cellStyle name="Calculation 8 4 3 2" xfId="21777" xr:uid="{00000000-0005-0000-0000-000074210000}"/>
    <cellStyle name="Calculation 8 4 3 2 2" xfId="31979" xr:uid="{00000000-0005-0000-0000-000075210000}"/>
    <cellStyle name="Calculation 8 4 3 3" xfId="29087" xr:uid="{00000000-0005-0000-0000-000076210000}"/>
    <cellStyle name="Calculation 8 4 4" xfId="5283" xr:uid="{00000000-0005-0000-0000-000077210000}"/>
    <cellStyle name="Calculation 8 4 4 2" xfId="21778" xr:uid="{00000000-0005-0000-0000-000078210000}"/>
    <cellStyle name="Calculation 8 4 4 2 2" xfId="31980" xr:uid="{00000000-0005-0000-0000-000079210000}"/>
    <cellStyle name="Calculation 8 4 4 3" xfId="29088" xr:uid="{00000000-0005-0000-0000-00007A210000}"/>
    <cellStyle name="Calculation 8 4 5" xfId="5284" xr:uid="{00000000-0005-0000-0000-00007B210000}"/>
    <cellStyle name="Calculation 8 4 5 2" xfId="21779" xr:uid="{00000000-0005-0000-0000-00007C210000}"/>
    <cellStyle name="Calculation 8 4 5 2 2" xfId="31981" xr:uid="{00000000-0005-0000-0000-00007D210000}"/>
    <cellStyle name="Calculation 8 4 5 3" xfId="29089" xr:uid="{00000000-0005-0000-0000-00007E210000}"/>
    <cellStyle name="Calculation 8 4 6" xfId="5285" xr:uid="{00000000-0005-0000-0000-00007F210000}"/>
    <cellStyle name="Calculation 8 4 6 2" xfId="21780" xr:uid="{00000000-0005-0000-0000-000080210000}"/>
    <cellStyle name="Calculation 8 4 6 2 2" xfId="31982" xr:uid="{00000000-0005-0000-0000-000081210000}"/>
    <cellStyle name="Calculation 8 4 6 3" xfId="29090" xr:uid="{00000000-0005-0000-0000-000082210000}"/>
    <cellStyle name="Calculation 8 4 7" xfId="5286" xr:uid="{00000000-0005-0000-0000-000083210000}"/>
    <cellStyle name="Calculation 8 4 7 2" xfId="21781" xr:uid="{00000000-0005-0000-0000-000084210000}"/>
    <cellStyle name="Calculation 8 4 7 2 2" xfId="31983" xr:uid="{00000000-0005-0000-0000-000085210000}"/>
    <cellStyle name="Calculation 8 4 7 3" xfId="29091" xr:uid="{00000000-0005-0000-0000-000086210000}"/>
    <cellStyle name="Calculation 8 4 8" xfId="21770" xr:uid="{00000000-0005-0000-0000-000087210000}"/>
    <cellStyle name="Calculation 8 4 8 2" xfId="31972" xr:uid="{00000000-0005-0000-0000-000088210000}"/>
    <cellStyle name="Calculation 8 4 9" xfId="29080" xr:uid="{00000000-0005-0000-0000-000089210000}"/>
    <cellStyle name="Calculation 8 5" xfId="5287" xr:uid="{00000000-0005-0000-0000-00008A210000}"/>
    <cellStyle name="Calculation 8 5 2" xfId="5288" xr:uid="{00000000-0005-0000-0000-00008B210000}"/>
    <cellStyle name="Calculation 8 5 2 2" xfId="21783" xr:uid="{00000000-0005-0000-0000-00008C210000}"/>
    <cellStyle name="Calculation 8 5 2 2 2" xfId="31985" xr:uid="{00000000-0005-0000-0000-00008D210000}"/>
    <cellStyle name="Calculation 8 5 2 3" xfId="29093" xr:uid="{00000000-0005-0000-0000-00008E210000}"/>
    <cellStyle name="Calculation 8 5 3" xfId="5289" xr:uid="{00000000-0005-0000-0000-00008F210000}"/>
    <cellStyle name="Calculation 8 5 3 2" xfId="21784" xr:uid="{00000000-0005-0000-0000-000090210000}"/>
    <cellStyle name="Calculation 8 5 3 2 2" xfId="31986" xr:uid="{00000000-0005-0000-0000-000091210000}"/>
    <cellStyle name="Calculation 8 5 3 3" xfId="29094" xr:uid="{00000000-0005-0000-0000-000092210000}"/>
    <cellStyle name="Calculation 8 5 4" xfId="5290" xr:uid="{00000000-0005-0000-0000-000093210000}"/>
    <cellStyle name="Calculation 8 5 4 2" xfId="21785" xr:uid="{00000000-0005-0000-0000-000094210000}"/>
    <cellStyle name="Calculation 8 5 4 2 2" xfId="31987" xr:uid="{00000000-0005-0000-0000-000095210000}"/>
    <cellStyle name="Calculation 8 5 4 3" xfId="29095" xr:uid="{00000000-0005-0000-0000-000096210000}"/>
    <cellStyle name="Calculation 8 5 5" xfId="5291" xr:uid="{00000000-0005-0000-0000-000097210000}"/>
    <cellStyle name="Calculation 8 5 5 2" xfId="21786" xr:uid="{00000000-0005-0000-0000-000098210000}"/>
    <cellStyle name="Calculation 8 5 5 2 2" xfId="31988" xr:uid="{00000000-0005-0000-0000-000099210000}"/>
    <cellStyle name="Calculation 8 5 5 3" xfId="29096" xr:uid="{00000000-0005-0000-0000-00009A210000}"/>
    <cellStyle name="Calculation 8 5 6" xfId="5292" xr:uid="{00000000-0005-0000-0000-00009B210000}"/>
    <cellStyle name="Calculation 8 5 6 2" xfId="21787" xr:uid="{00000000-0005-0000-0000-00009C210000}"/>
    <cellStyle name="Calculation 8 5 6 2 2" xfId="31989" xr:uid="{00000000-0005-0000-0000-00009D210000}"/>
    <cellStyle name="Calculation 8 5 6 3" xfId="29097" xr:uid="{00000000-0005-0000-0000-00009E210000}"/>
    <cellStyle name="Calculation 8 5 7" xfId="21782" xr:uid="{00000000-0005-0000-0000-00009F210000}"/>
    <cellStyle name="Calculation 8 5 7 2" xfId="31984" xr:uid="{00000000-0005-0000-0000-0000A0210000}"/>
    <cellStyle name="Calculation 8 5 8" xfId="29092" xr:uid="{00000000-0005-0000-0000-0000A1210000}"/>
    <cellStyle name="Calculation 8 6" xfId="5293" xr:uid="{00000000-0005-0000-0000-0000A2210000}"/>
    <cellStyle name="Calculation 8 6 2" xfId="21788" xr:uid="{00000000-0005-0000-0000-0000A3210000}"/>
    <cellStyle name="Calculation 8 6 2 2" xfId="31990" xr:uid="{00000000-0005-0000-0000-0000A4210000}"/>
    <cellStyle name="Calculation 8 6 3" xfId="29098" xr:uid="{00000000-0005-0000-0000-0000A5210000}"/>
    <cellStyle name="Calculation 8 7" xfId="5294" xr:uid="{00000000-0005-0000-0000-0000A6210000}"/>
    <cellStyle name="Calculation 8 7 2" xfId="21789" xr:uid="{00000000-0005-0000-0000-0000A7210000}"/>
    <cellStyle name="Calculation 8 7 2 2" xfId="31991" xr:uid="{00000000-0005-0000-0000-0000A8210000}"/>
    <cellStyle name="Calculation 8 7 3" xfId="29099" xr:uid="{00000000-0005-0000-0000-0000A9210000}"/>
    <cellStyle name="Calculation 8 8" xfId="5295" xr:uid="{00000000-0005-0000-0000-0000AA210000}"/>
    <cellStyle name="Calculation 8 8 2" xfId="21790" xr:uid="{00000000-0005-0000-0000-0000AB210000}"/>
    <cellStyle name="Calculation 8 8 2 2" xfId="31992" xr:uid="{00000000-0005-0000-0000-0000AC210000}"/>
    <cellStyle name="Calculation 8 8 3" xfId="29100" xr:uid="{00000000-0005-0000-0000-0000AD210000}"/>
    <cellStyle name="Calculation 8 9" xfId="5296" xr:uid="{00000000-0005-0000-0000-0000AE210000}"/>
    <cellStyle name="Calculation 8 9 2" xfId="21791" xr:uid="{00000000-0005-0000-0000-0000AF210000}"/>
    <cellStyle name="Calculation 8 9 2 2" xfId="31993" xr:uid="{00000000-0005-0000-0000-0000B0210000}"/>
    <cellStyle name="Calculation 8 9 3" xfId="29101" xr:uid="{00000000-0005-0000-0000-0000B1210000}"/>
    <cellStyle name="Calculation 9" xfId="5297" xr:uid="{00000000-0005-0000-0000-0000B2210000}"/>
    <cellStyle name="Calculation 9 10" xfId="5298" xr:uid="{00000000-0005-0000-0000-0000B3210000}"/>
    <cellStyle name="Calculation 9 10 2" xfId="21793" xr:uid="{00000000-0005-0000-0000-0000B4210000}"/>
    <cellStyle name="Calculation 9 10 2 2" xfId="31995" xr:uid="{00000000-0005-0000-0000-0000B5210000}"/>
    <cellStyle name="Calculation 9 10 3" xfId="29103" xr:uid="{00000000-0005-0000-0000-0000B6210000}"/>
    <cellStyle name="Calculation 9 11" xfId="21792" xr:uid="{00000000-0005-0000-0000-0000B7210000}"/>
    <cellStyle name="Calculation 9 11 2" xfId="31994" xr:uid="{00000000-0005-0000-0000-0000B8210000}"/>
    <cellStyle name="Calculation 9 12" xfId="29102" xr:uid="{00000000-0005-0000-0000-0000B9210000}"/>
    <cellStyle name="Calculation 9 2" xfId="5299" xr:uid="{00000000-0005-0000-0000-0000BA210000}"/>
    <cellStyle name="Calculation 9 2 10" xfId="29104" xr:uid="{00000000-0005-0000-0000-0000BB210000}"/>
    <cellStyle name="Calculation 9 2 2" xfId="5300" xr:uid="{00000000-0005-0000-0000-0000BC210000}"/>
    <cellStyle name="Calculation 9 2 2 2" xfId="5301" xr:uid="{00000000-0005-0000-0000-0000BD210000}"/>
    <cellStyle name="Calculation 9 2 2 2 2" xfId="5302" xr:uid="{00000000-0005-0000-0000-0000BE210000}"/>
    <cellStyle name="Calculation 9 2 2 2 2 2" xfId="21797" xr:uid="{00000000-0005-0000-0000-0000BF210000}"/>
    <cellStyle name="Calculation 9 2 2 2 2 2 2" xfId="31999" xr:uid="{00000000-0005-0000-0000-0000C0210000}"/>
    <cellStyle name="Calculation 9 2 2 2 2 3" xfId="29107" xr:uid="{00000000-0005-0000-0000-0000C1210000}"/>
    <cellStyle name="Calculation 9 2 2 2 3" xfId="5303" xr:uid="{00000000-0005-0000-0000-0000C2210000}"/>
    <cellStyle name="Calculation 9 2 2 2 3 2" xfId="21798" xr:uid="{00000000-0005-0000-0000-0000C3210000}"/>
    <cellStyle name="Calculation 9 2 2 2 3 2 2" xfId="32000" xr:uid="{00000000-0005-0000-0000-0000C4210000}"/>
    <cellStyle name="Calculation 9 2 2 2 3 3" xfId="29108" xr:uid="{00000000-0005-0000-0000-0000C5210000}"/>
    <cellStyle name="Calculation 9 2 2 2 4" xfId="5304" xr:uid="{00000000-0005-0000-0000-0000C6210000}"/>
    <cellStyle name="Calculation 9 2 2 2 4 2" xfId="21799" xr:uid="{00000000-0005-0000-0000-0000C7210000}"/>
    <cellStyle name="Calculation 9 2 2 2 4 2 2" xfId="32001" xr:uid="{00000000-0005-0000-0000-0000C8210000}"/>
    <cellStyle name="Calculation 9 2 2 2 4 3" xfId="29109" xr:uid="{00000000-0005-0000-0000-0000C9210000}"/>
    <cellStyle name="Calculation 9 2 2 2 5" xfId="5305" xr:uid="{00000000-0005-0000-0000-0000CA210000}"/>
    <cellStyle name="Calculation 9 2 2 2 5 2" xfId="21800" xr:uid="{00000000-0005-0000-0000-0000CB210000}"/>
    <cellStyle name="Calculation 9 2 2 2 5 2 2" xfId="32002" xr:uid="{00000000-0005-0000-0000-0000CC210000}"/>
    <cellStyle name="Calculation 9 2 2 2 5 3" xfId="29110" xr:uid="{00000000-0005-0000-0000-0000CD210000}"/>
    <cellStyle name="Calculation 9 2 2 2 6" xfId="5306" xr:uid="{00000000-0005-0000-0000-0000CE210000}"/>
    <cellStyle name="Calculation 9 2 2 2 6 2" xfId="21801" xr:uid="{00000000-0005-0000-0000-0000CF210000}"/>
    <cellStyle name="Calculation 9 2 2 2 6 2 2" xfId="32003" xr:uid="{00000000-0005-0000-0000-0000D0210000}"/>
    <cellStyle name="Calculation 9 2 2 2 6 3" xfId="29111" xr:uid="{00000000-0005-0000-0000-0000D1210000}"/>
    <cellStyle name="Calculation 9 2 2 2 7" xfId="21796" xr:uid="{00000000-0005-0000-0000-0000D2210000}"/>
    <cellStyle name="Calculation 9 2 2 2 7 2" xfId="31998" xr:uid="{00000000-0005-0000-0000-0000D3210000}"/>
    <cellStyle name="Calculation 9 2 2 2 8" xfId="29106" xr:uid="{00000000-0005-0000-0000-0000D4210000}"/>
    <cellStyle name="Calculation 9 2 2 3" xfId="5307" xr:uid="{00000000-0005-0000-0000-0000D5210000}"/>
    <cellStyle name="Calculation 9 2 2 3 2" xfId="21802" xr:uid="{00000000-0005-0000-0000-0000D6210000}"/>
    <cellStyle name="Calculation 9 2 2 3 2 2" xfId="32004" xr:uid="{00000000-0005-0000-0000-0000D7210000}"/>
    <cellStyle name="Calculation 9 2 2 3 3" xfId="29112" xr:uid="{00000000-0005-0000-0000-0000D8210000}"/>
    <cellStyle name="Calculation 9 2 2 4" xfId="5308" xr:uid="{00000000-0005-0000-0000-0000D9210000}"/>
    <cellStyle name="Calculation 9 2 2 4 2" xfId="21803" xr:uid="{00000000-0005-0000-0000-0000DA210000}"/>
    <cellStyle name="Calculation 9 2 2 4 2 2" xfId="32005" xr:uid="{00000000-0005-0000-0000-0000DB210000}"/>
    <cellStyle name="Calculation 9 2 2 4 3" xfId="29113" xr:uid="{00000000-0005-0000-0000-0000DC210000}"/>
    <cellStyle name="Calculation 9 2 2 5" xfId="5309" xr:uid="{00000000-0005-0000-0000-0000DD210000}"/>
    <cellStyle name="Calculation 9 2 2 5 2" xfId="21804" xr:uid="{00000000-0005-0000-0000-0000DE210000}"/>
    <cellStyle name="Calculation 9 2 2 5 2 2" xfId="32006" xr:uid="{00000000-0005-0000-0000-0000DF210000}"/>
    <cellStyle name="Calculation 9 2 2 5 3" xfId="29114" xr:uid="{00000000-0005-0000-0000-0000E0210000}"/>
    <cellStyle name="Calculation 9 2 2 6" xfId="5310" xr:uid="{00000000-0005-0000-0000-0000E1210000}"/>
    <cellStyle name="Calculation 9 2 2 6 2" xfId="21805" xr:uid="{00000000-0005-0000-0000-0000E2210000}"/>
    <cellStyle name="Calculation 9 2 2 6 2 2" xfId="32007" xr:uid="{00000000-0005-0000-0000-0000E3210000}"/>
    <cellStyle name="Calculation 9 2 2 6 3" xfId="29115" xr:uid="{00000000-0005-0000-0000-0000E4210000}"/>
    <cellStyle name="Calculation 9 2 2 7" xfId="5311" xr:uid="{00000000-0005-0000-0000-0000E5210000}"/>
    <cellStyle name="Calculation 9 2 2 7 2" xfId="21806" xr:uid="{00000000-0005-0000-0000-0000E6210000}"/>
    <cellStyle name="Calculation 9 2 2 7 2 2" xfId="32008" xr:uid="{00000000-0005-0000-0000-0000E7210000}"/>
    <cellStyle name="Calculation 9 2 2 7 3" xfId="29116" xr:uid="{00000000-0005-0000-0000-0000E8210000}"/>
    <cellStyle name="Calculation 9 2 2 8" xfId="21795" xr:uid="{00000000-0005-0000-0000-0000E9210000}"/>
    <cellStyle name="Calculation 9 2 2 8 2" xfId="31997" xr:uid="{00000000-0005-0000-0000-0000EA210000}"/>
    <cellStyle name="Calculation 9 2 2 9" xfId="29105" xr:uid="{00000000-0005-0000-0000-0000EB210000}"/>
    <cellStyle name="Calculation 9 2 3" xfId="5312" xr:uid="{00000000-0005-0000-0000-0000EC210000}"/>
    <cellStyle name="Calculation 9 2 3 2" xfId="5313" xr:uid="{00000000-0005-0000-0000-0000ED210000}"/>
    <cellStyle name="Calculation 9 2 3 2 2" xfId="21808" xr:uid="{00000000-0005-0000-0000-0000EE210000}"/>
    <cellStyle name="Calculation 9 2 3 2 2 2" xfId="32010" xr:uid="{00000000-0005-0000-0000-0000EF210000}"/>
    <cellStyle name="Calculation 9 2 3 2 3" xfId="29118" xr:uid="{00000000-0005-0000-0000-0000F0210000}"/>
    <cellStyle name="Calculation 9 2 3 3" xfId="5314" xr:uid="{00000000-0005-0000-0000-0000F1210000}"/>
    <cellStyle name="Calculation 9 2 3 3 2" xfId="21809" xr:uid="{00000000-0005-0000-0000-0000F2210000}"/>
    <cellStyle name="Calculation 9 2 3 3 2 2" xfId="32011" xr:uid="{00000000-0005-0000-0000-0000F3210000}"/>
    <cellStyle name="Calculation 9 2 3 3 3" xfId="29119" xr:uid="{00000000-0005-0000-0000-0000F4210000}"/>
    <cellStyle name="Calculation 9 2 3 4" xfId="5315" xr:uid="{00000000-0005-0000-0000-0000F5210000}"/>
    <cellStyle name="Calculation 9 2 3 4 2" xfId="21810" xr:uid="{00000000-0005-0000-0000-0000F6210000}"/>
    <cellStyle name="Calculation 9 2 3 4 2 2" xfId="32012" xr:uid="{00000000-0005-0000-0000-0000F7210000}"/>
    <cellStyle name="Calculation 9 2 3 4 3" xfId="29120" xr:uid="{00000000-0005-0000-0000-0000F8210000}"/>
    <cellStyle name="Calculation 9 2 3 5" xfId="5316" xr:uid="{00000000-0005-0000-0000-0000F9210000}"/>
    <cellStyle name="Calculation 9 2 3 5 2" xfId="21811" xr:uid="{00000000-0005-0000-0000-0000FA210000}"/>
    <cellStyle name="Calculation 9 2 3 5 2 2" xfId="32013" xr:uid="{00000000-0005-0000-0000-0000FB210000}"/>
    <cellStyle name="Calculation 9 2 3 5 3" xfId="29121" xr:uid="{00000000-0005-0000-0000-0000FC210000}"/>
    <cellStyle name="Calculation 9 2 3 6" xfId="5317" xr:uid="{00000000-0005-0000-0000-0000FD210000}"/>
    <cellStyle name="Calculation 9 2 3 6 2" xfId="21812" xr:uid="{00000000-0005-0000-0000-0000FE210000}"/>
    <cellStyle name="Calculation 9 2 3 6 2 2" xfId="32014" xr:uid="{00000000-0005-0000-0000-0000FF210000}"/>
    <cellStyle name="Calculation 9 2 3 6 3" xfId="29122" xr:uid="{00000000-0005-0000-0000-000000220000}"/>
    <cellStyle name="Calculation 9 2 3 7" xfId="21807" xr:uid="{00000000-0005-0000-0000-000001220000}"/>
    <cellStyle name="Calculation 9 2 3 7 2" xfId="32009" xr:uid="{00000000-0005-0000-0000-000002220000}"/>
    <cellStyle name="Calculation 9 2 3 8" xfId="29117" xr:uid="{00000000-0005-0000-0000-000003220000}"/>
    <cellStyle name="Calculation 9 2 4" xfId="5318" xr:uid="{00000000-0005-0000-0000-000004220000}"/>
    <cellStyle name="Calculation 9 2 4 2" xfId="21813" xr:uid="{00000000-0005-0000-0000-000005220000}"/>
    <cellStyle name="Calculation 9 2 4 2 2" xfId="32015" xr:uid="{00000000-0005-0000-0000-000006220000}"/>
    <cellStyle name="Calculation 9 2 4 3" xfId="29123" xr:uid="{00000000-0005-0000-0000-000007220000}"/>
    <cellStyle name="Calculation 9 2 5" xfId="5319" xr:uid="{00000000-0005-0000-0000-000008220000}"/>
    <cellStyle name="Calculation 9 2 5 2" xfId="21814" xr:uid="{00000000-0005-0000-0000-000009220000}"/>
    <cellStyle name="Calculation 9 2 5 2 2" xfId="32016" xr:uid="{00000000-0005-0000-0000-00000A220000}"/>
    <cellStyle name="Calculation 9 2 5 3" xfId="29124" xr:uid="{00000000-0005-0000-0000-00000B220000}"/>
    <cellStyle name="Calculation 9 2 6" xfId="5320" xr:uid="{00000000-0005-0000-0000-00000C220000}"/>
    <cellStyle name="Calculation 9 2 6 2" xfId="21815" xr:uid="{00000000-0005-0000-0000-00000D220000}"/>
    <cellStyle name="Calculation 9 2 6 2 2" xfId="32017" xr:uid="{00000000-0005-0000-0000-00000E220000}"/>
    <cellStyle name="Calculation 9 2 6 3" xfId="29125" xr:uid="{00000000-0005-0000-0000-00000F220000}"/>
    <cellStyle name="Calculation 9 2 7" xfId="5321" xr:uid="{00000000-0005-0000-0000-000010220000}"/>
    <cellStyle name="Calculation 9 2 7 2" xfId="21816" xr:uid="{00000000-0005-0000-0000-000011220000}"/>
    <cellStyle name="Calculation 9 2 7 2 2" xfId="32018" xr:uid="{00000000-0005-0000-0000-000012220000}"/>
    <cellStyle name="Calculation 9 2 7 3" xfId="29126" xr:uid="{00000000-0005-0000-0000-000013220000}"/>
    <cellStyle name="Calculation 9 2 8" xfId="5322" xr:uid="{00000000-0005-0000-0000-000014220000}"/>
    <cellStyle name="Calculation 9 2 8 2" xfId="21817" xr:uid="{00000000-0005-0000-0000-000015220000}"/>
    <cellStyle name="Calculation 9 2 8 2 2" xfId="32019" xr:uid="{00000000-0005-0000-0000-000016220000}"/>
    <cellStyle name="Calculation 9 2 8 3" xfId="29127" xr:uid="{00000000-0005-0000-0000-000017220000}"/>
    <cellStyle name="Calculation 9 2 9" xfId="21794" xr:uid="{00000000-0005-0000-0000-000018220000}"/>
    <cellStyle name="Calculation 9 2 9 2" xfId="31996" xr:uid="{00000000-0005-0000-0000-000019220000}"/>
    <cellStyle name="Calculation 9 3" xfId="5323" xr:uid="{00000000-0005-0000-0000-00001A220000}"/>
    <cellStyle name="Calculation 9 3 2" xfId="5324" xr:uid="{00000000-0005-0000-0000-00001B220000}"/>
    <cellStyle name="Calculation 9 3 2 2" xfId="5325" xr:uid="{00000000-0005-0000-0000-00001C220000}"/>
    <cellStyle name="Calculation 9 3 2 2 2" xfId="21820" xr:uid="{00000000-0005-0000-0000-00001D220000}"/>
    <cellStyle name="Calculation 9 3 2 2 2 2" xfId="32022" xr:uid="{00000000-0005-0000-0000-00001E220000}"/>
    <cellStyle name="Calculation 9 3 2 2 3" xfId="29130" xr:uid="{00000000-0005-0000-0000-00001F220000}"/>
    <cellStyle name="Calculation 9 3 2 3" xfId="5326" xr:uid="{00000000-0005-0000-0000-000020220000}"/>
    <cellStyle name="Calculation 9 3 2 3 2" xfId="21821" xr:uid="{00000000-0005-0000-0000-000021220000}"/>
    <cellStyle name="Calculation 9 3 2 3 2 2" xfId="32023" xr:uid="{00000000-0005-0000-0000-000022220000}"/>
    <cellStyle name="Calculation 9 3 2 3 3" xfId="29131" xr:uid="{00000000-0005-0000-0000-000023220000}"/>
    <cellStyle name="Calculation 9 3 2 4" xfId="5327" xr:uid="{00000000-0005-0000-0000-000024220000}"/>
    <cellStyle name="Calculation 9 3 2 4 2" xfId="21822" xr:uid="{00000000-0005-0000-0000-000025220000}"/>
    <cellStyle name="Calculation 9 3 2 4 2 2" xfId="32024" xr:uid="{00000000-0005-0000-0000-000026220000}"/>
    <cellStyle name="Calculation 9 3 2 4 3" xfId="29132" xr:uid="{00000000-0005-0000-0000-000027220000}"/>
    <cellStyle name="Calculation 9 3 2 5" xfId="5328" xr:uid="{00000000-0005-0000-0000-000028220000}"/>
    <cellStyle name="Calculation 9 3 2 5 2" xfId="21823" xr:uid="{00000000-0005-0000-0000-000029220000}"/>
    <cellStyle name="Calculation 9 3 2 5 2 2" xfId="32025" xr:uid="{00000000-0005-0000-0000-00002A220000}"/>
    <cellStyle name="Calculation 9 3 2 5 3" xfId="29133" xr:uid="{00000000-0005-0000-0000-00002B220000}"/>
    <cellStyle name="Calculation 9 3 2 6" xfId="5329" xr:uid="{00000000-0005-0000-0000-00002C220000}"/>
    <cellStyle name="Calculation 9 3 2 6 2" xfId="21824" xr:uid="{00000000-0005-0000-0000-00002D220000}"/>
    <cellStyle name="Calculation 9 3 2 6 2 2" xfId="32026" xr:uid="{00000000-0005-0000-0000-00002E220000}"/>
    <cellStyle name="Calculation 9 3 2 6 3" xfId="29134" xr:uid="{00000000-0005-0000-0000-00002F220000}"/>
    <cellStyle name="Calculation 9 3 2 7" xfId="21819" xr:uid="{00000000-0005-0000-0000-000030220000}"/>
    <cellStyle name="Calculation 9 3 2 7 2" xfId="32021" xr:uid="{00000000-0005-0000-0000-000031220000}"/>
    <cellStyle name="Calculation 9 3 2 8" xfId="29129" xr:uid="{00000000-0005-0000-0000-000032220000}"/>
    <cellStyle name="Calculation 9 3 3" xfId="5330" xr:uid="{00000000-0005-0000-0000-000033220000}"/>
    <cellStyle name="Calculation 9 3 3 2" xfId="21825" xr:uid="{00000000-0005-0000-0000-000034220000}"/>
    <cellStyle name="Calculation 9 3 3 2 2" xfId="32027" xr:uid="{00000000-0005-0000-0000-000035220000}"/>
    <cellStyle name="Calculation 9 3 3 3" xfId="29135" xr:uid="{00000000-0005-0000-0000-000036220000}"/>
    <cellStyle name="Calculation 9 3 4" xfId="5331" xr:uid="{00000000-0005-0000-0000-000037220000}"/>
    <cellStyle name="Calculation 9 3 4 2" xfId="21826" xr:uid="{00000000-0005-0000-0000-000038220000}"/>
    <cellStyle name="Calculation 9 3 4 2 2" xfId="32028" xr:uid="{00000000-0005-0000-0000-000039220000}"/>
    <cellStyle name="Calculation 9 3 4 3" xfId="29136" xr:uid="{00000000-0005-0000-0000-00003A220000}"/>
    <cellStyle name="Calculation 9 3 5" xfId="5332" xr:uid="{00000000-0005-0000-0000-00003B220000}"/>
    <cellStyle name="Calculation 9 3 5 2" xfId="21827" xr:uid="{00000000-0005-0000-0000-00003C220000}"/>
    <cellStyle name="Calculation 9 3 5 2 2" xfId="32029" xr:uid="{00000000-0005-0000-0000-00003D220000}"/>
    <cellStyle name="Calculation 9 3 5 3" xfId="29137" xr:uid="{00000000-0005-0000-0000-00003E220000}"/>
    <cellStyle name="Calculation 9 3 6" xfId="5333" xr:uid="{00000000-0005-0000-0000-00003F220000}"/>
    <cellStyle name="Calculation 9 3 6 2" xfId="21828" xr:uid="{00000000-0005-0000-0000-000040220000}"/>
    <cellStyle name="Calculation 9 3 6 2 2" xfId="32030" xr:uid="{00000000-0005-0000-0000-000041220000}"/>
    <cellStyle name="Calculation 9 3 6 3" xfId="29138" xr:uid="{00000000-0005-0000-0000-000042220000}"/>
    <cellStyle name="Calculation 9 3 7" xfId="5334" xr:uid="{00000000-0005-0000-0000-000043220000}"/>
    <cellStyle name="Calculation 9 3 7 2" xfId="21829" xr:uid="{00000000-0005-0000-0000-000044220000}"/>
    <cellStyle name="Calculation 9 3 7 2 2" xfId="32031" xr:uid="{00000000-0005-0000-0000-000045220000}"/>
    <cellStyle name="Calculation 9 3 7 3" xfId="29139" xr:uid="{00000000-0005-0000-0000-000046220000}"/>
    <cellStyle name="Calculation 9 3 8" xfId="21818" xr:uid="{00000000-0005-0000-0000-000047220000}"/>
    <cellStyle name="Calculation 9 3 8 2" xfId="32020" xr:uid="{00000000-0005-0000-0000-000048220000}"/>
    <cellStyle name="Calculation 9 3 9" xfId="29128" xr:uid="{00000000-0005-0000-0000-000049220000}"/>
    <cellStyle name="Calculation 9 4" xfId="5335" xr:uid="{00000000-0005-0000-0000-00004A220000}"/>
    <cellStyle name="Calculation 9 4 2" xfId="5336" xr:uid="{00000000-0005-0000-0000-00004B220000}"/>
    <cellStyle name="Calculation 9 4 2 2" xfId="5337" xr:uid="{00000000-0005-0000-0000-00004C220000}"/>
    <cellStyle name="Calculation 9 4 2 2 2" xfId="21832" xr:uid="{00000000-0005-0000-0000-00004D220000}"/>
    <cellStyle name="Calculation 9 4 2 2 2 2" xfId="32034" xr:uid="{00000000-0005-0000-0000-00004E220000}"/>
    <cellStyle name="Calculation 9 4 2 2 3" xfId="29142" xr:uid="{00000000-0005-0000-0000-00004F220000}"/>
    <cellStyle name="Calculation 9 4 2 3" xfId="5338" xr:uid="{00000000-0005-0000-0000-000050220000}"/>
    <cellStyle name="Calculation 9 4 2 3 2" xfId="21833" xr:uid="{00000000-0005-0000-0000-000051220000}"/>
    <cellStyle name="Calculation 9 4 2 3 2 2" xfId="32035" xr:uid="{00000000-0005-0000-0000-000052220000}"/>
    <cellStyle name="Calculation 9 4 2 3 3" xfId="29143" xr:uid="{00000000-0005-0000-0000-000053220000}"/>
    <cellStyle name="Calculation 9 4 2 4" xfId="5339" xr:uid="{00000000-0005-0000-0000-000054220000}"/>
    <cellStyle name="Calculation 9 4 2 4 2" xfId="21834" xr:uid="{00000000-0005-0000-0000-000055220000}"/>
    <cellStyle name="Calculation 9 4 2 4 2 2" xfId="32036" xr:uid="{00000000-0005-0000-0000-000056220000}"/>
    <cellStyle name="Calculation 9 4 2 4 3" xfId="29144" xr:uid="{00000000-0005-0000-0000-000057220000}"/>
    <cellStyle name="Calculation 9 4 2 5" xfId="5340" xr:uid="{00000000-0005-0000-0000-000058220000}"/>
    <cellStyle name="Calculation 9 4 2 5 2" xfId="21835" xr:uid="{00000000-0005-0000-0000-000059220000}"/>
    <cellStyle name="Calculation 9 4 2 5 2 2" xfId="32037" xr:uid="{00000000-0005-0000-0000-00005A220000}"/>
    <cellStyle name="Calculation 9 4 2 5 3" xfId="29145" xr:uid="{00000000-0005-0000-0000-00005B220000}"/>
    <cellStyle name="Calculation 9 4 2 6" xfId="5341" xr:uid="{00000000-0005-0000-0000-00005C220000}"/>
    <cellStyle name="Calculation 9 4 2 6 2" xfId="21836" xr:uid="{00000000-0005-0000-0000-00005D220000}"/>
    <cellStyle name="Calculation 9 4 2 6 2 2" xfId="32038" xr:uid="{00000000-0005-0000-0000-00005E220000}"/>
    <cellStyle name="Calculation 9 4 2 6 3" xfId="29146" xr:uid="{00000000-0005-0000-0000-00005F220000}"/>
    <cellStyle name="Calculation 9 4 2 7" xfId="21831" xr:uid="{00000000-0005-0000-0000-000060220000}"/>
    <cellStyle name="Calculation 9 4 2 7 2" xfId="32033" xr:uid="{00000000-0005-0000-0000-000061220000}"/>
    <cellStyle name="Calculation 9 4 2 8" xfId="29141" xr:uid="{00000000-0005-0000-0000-000062220000}"/>
    <cellStyle name="Calculation 9 4 3" xfId="5342" xr:uid="{00000000-0005-0000-0000-000063220000}"/>
    <cellStyle name="Calculation 9 4 3 2" xfId="21837" xr:uid="{00000000-0005-0000-0000-000064220000}"/>
    <cellStyle name="Calculation 9 4 3 2 2" xfId="32039" xr:uid="{00000000-0005-0000-0000-000065220000}"/>
    <cellStyle name="Calculation 9 4 3 3" xfId="29147" xr:uid="{00000000-0005-0000-0000-000066220000}"/>
    <cellStyle name="Calculation 9 4 4" xfId="5343" xr:uid="{00000000-0005-0000-0000-000067220000}"/>
    <cellStyle name="Calculation 9 4 4 2" xfId="21838" xr:uid="{00000000-0005-0000-0000-000068220000}"/>
    <cellStyle name="Calculation 9 4 4 2 2" xfId="32040" xr:uid="{00000000-0005-0000-0000-000069220000}"/>
    <cellStyle name="Calculation 9 4 4 3" xfId="29148" xr:uid="{00000000-0005-0000-0000-00006A220000}"/>
    <cellStyle name="Calculation 9 4 5" xfId="5344" xr:uid="{00000000-0005-0000-0000-00006B220000}"/>
    <cellStyle name="Calculation 9 4 5 2" xfId="21839" xr:uid="{00000000-0005-0000-0000-00006C220000}"/>
    <cellStyle name="Calculation 9 4 5 2 2" xfId="32041" xr:uid="{00000000-0005-0000-0000-00006D220000}"/>
    <cellStyle name="Calculation 9 4 5 3" xfId="29149" xr:uid="{00000000-0005-0000-0000-00006E220000}"/>
    <cellStyle name="Calculation 9 4 6" xfId="5345" xr:uid="{00000000-0005-0000-0000-00006F220000}"/>
    <cellStyle name="Calculation 9 4 6 2" xfId="21840" xr:uid="{00000000-0005-0000-0000-000070220000}"/>
    <cellStyle name="Calculation 9 4 6 2 2" xfId="32042" xr:uid="{00000000-0005-0000-0000-000071220000}"/>
    <cellStyle name="Calculation 9 4 6 3" xfId="29150" xr:uid="{00000000-0005-0000-0000-000072220000}"/>
    <cellStyle name="Calculation 9 4 7" xfId="5346" xr:uid="{00000000-0005-0000-0000-000073220000}"/>
    <cellStyle name="Calculation 9 4 7 2" xfId="21841" xr:uid="{00000000-0005-0000-0000-000074220000}"/>
    <cellStyle name="Calculation 9 4 7 2 2" xfId="32043" xr:uid="{00000000-0005-0000-0000-000075220000}"/>
    <cellStyle name="Calculation 9 4 7 3" xfId="29151" xr:uid="{00000000-0005-0000-0000-000076220000}"/>
    <cellStyle name="Calculation 9 4 8" xfId="21830" xr:uid="{00000000-0005-0000-0000-000077220000}"/>
    <cellStyle name="Calculation 9 4 8 2" xfId="32032" xr:uid="{00000000-0005-0000-0000-000078220000}"/>
    <cellStyle name="Calculation 9 4 9" xfId="29140" xr:uid="{00000000-0005-0000-0000-000079220000}"/>
    <cellStyle name="Calculation 9 5" xfId="5347" xr:uid="{00000000-0005-0000-0000-00007A220000}"/>
    <cellStyle name="Calculation 9 5 2" xfId="5348" xr:uid="{00000000-0005-0000-0000-00007B220000}"/>
    <cellStyle name="Calculation 9 5 2 2" xfId="21843" xr:uid="{00000000-0005-0000-0000-00007C220000}"/>
    <cellStyle name="Calculation 9 5 2 2 2" xfId="32045" xr:uid="{00000000-0005-0000-0000-00007D220000}"/>
    <cellStyle name="Calculation 9 5 2 3" xfId="29153" xr:uid="{00000000-0005-0000-0000-00007E220000}"/>
    <cellStyle name="Calculation 9 5 3" xfId="5349" xr:uid="{00000000-0005-0000-0000-00007F220000}"/>
    <cellStyle name="Calculation 9 5 3 2" xfId="21844" xr:uid="{00000000-0005-0000-0000-000080220000}"/>
    <cellStyle name="Calculation 9 5 3 2 2" xfId="32046" xr:uid="{00000000-0005-0000-0000-000081220000}"/>
    <cellStyle name="Calculation 9 5 3 3" xfId="29154" xr:uid="{00000000-0005-0000-0000-000082220000}"/>
    <cellStyle name="Calculation 9 5 4" xfId="5350" xr:uid="{00000000-0005-0000-0000-000083220000}"/>
    <cellStyle name="Calculation 9 5 4 2" xfId="21845" xr:uid="{00000000-0005-0000-0000-000084220000}"/>
    <cellStyle name="Calculation 9 5 4 2 2" xfId="32047" xr:uid="{00000000-0005-0000-0000-000085220000}"/>
    <cellStyle name="Calculation 9 5 4 3" xfId="29155" xr:uid="{00000000-0005-0000-0000-000086220000}"/>
    <cellStyle name="Calculation 9 5 5" xfId="5351" xr:uid="{00000000-0005-0000-0000-000087220000}"/>
    <cellStyle name="Calculation 9 5 5 2" xfId="21846" xr:uid="{00000000-0005-0000-0000-000088220000}"/>
    <cellStyle name="Calculation 9 5 5 2 2" xfId="32048" xr:uid="{00000000-0005-0000-0000-000089220000}"/>
    <cellStyle name="Calculation 9 5 5 3" xfId="29156" xr:uid="{00000000-0005-0000-0000-00008A220000}"/>
    <cellStyle name="Calculation 9 5 6" xfId="5352" xr:uid="{00000000-0005-0000-0000-00008B220000}"/>
    <cellStyle name="Calculation 9 5 6 2" xfId="21847" xr:uid="{00000000-0005-0000-0000-00008C220000}"/>
    <cellStyle name="Calculation 9 5 6 2 2" xfId="32049" xr:uid="{00000000-0005-0000-0000-00008D220000}"/>
    <cellStyle name="Calculation 9 5 6 3" xfId="29157" xr:uid="{00000000-0005-0000-0000-00008E220000}"/>
    <cellStyle name="Calculation 9 5 7" xfId="21842" xr:uid="{00000000-0005-0000-0000-00008F220000}"/>
    <cellStyle name="Calculation 9 5 7 2" xfId="32044" xr:uid="{00000000-0005-0000-0000-000090220000}"/>
    <cellStyle name="Calculation 9 5 8" xfId="29152" xr:uid="{00000000-0005-0000-0000-000091220000}"/>
    <cellStyle name="Calculation 9 6" xfId="5353" xr:uid="{00000000-0005-0000-0000-000092220000}"/>
    <cellStyle name="Calculation 9 6 2" xfId="21848" xr:uid="{00000000-0005-0000-0000-000093220000}"/>
    <cellStyle name="Calculation 9 6 2 2" xfId="32050" xr:uid="{00000000-0005-0000-0000-000094220000}"/>
    <cellStyle name="Calculation 9 6 3" xfId="29158" xr:uid="{00000000-0005-0000-0000-000095220000}"/>
    <cellStyle name="Calculation 9 7" xfId="5354" xr:uid="{00000000-0005-0000-0000-000096220000}"/>
    <cellStyle name="Calculation 9 7 2" xfId="21849" xr:uid="{00000000-0005-0000-0000-000097220000}"/>
    <cellStyle name="Calculation 9 7 2 2" xfId="32051" xr:uid="{00000000-0005-0000-0000-000098220000}"/>
    <cellStyle name="Calculation 9 7 3" xfId="29159" xr:uid="{00000000-0005-0000-0000-000099220000}"/>
    <cellStyle name="Calculation 9 8" xfId="5355" xr:uid="{00000000-0005-0000-0000-00009A220000}"/>
    <cellStyle name="Calculation 9 8 2" xfId="21850" xr:uid="{00000000-0005-0000-0000-00009B220000}"/>
    <cellStyle name="Calculation 9 8 2 2" xfId="32052" xr:uid="{00000000-0005-0000-0000-00009C220000}"/>
    <cellStyle name="Calculation 9 8 3" xfId="29160" xr:uid="{00000000-0005-0000-0000-00009D220000}"/>
    <cellStyle name="Calculation 9 9" xfId="5356" xr:uid="{00000000-0005-0000-0000-00009E220000}"/>
    <cellStyle name="Calculation 9 9 2" xfId="21851" xr:uid="{00000000-0005-0000-0000-00009F220000}"/>
    <cellStyle name="Calculation 9 9 2 2" xfId="32053" xr:uid="{00000000-0005-0000-0000-0000A0220000}"/>
    <cellStyle name="Calculation 9 9 3" xfId="29161" xr:uid="{00000000-0005-0000-0000-0000A1220000}"/>
    <cellStyle name="Cálculo 10" xfId="27399" xr:uid="{00000000-0005-0000-0000-0000A2220000}"/>
    <cellStyle name="Cálculo 10 2" xfId="45859" xr:uid="{00000000-0005-0000-0000-0000A3220000}"/>
    <cellStyle name="Cálculo 11" xfId="45796" xr:uid="{00000000-0005-0000-0000-0000A4220000}"/>
    <cellStyle name="Cálculo 12" xfId="45911" xr:uid="{00000000-0005-0000-0000-0000A5220000}"/>
    <cellStyle name="Cálculo 13" xfId="37955" xr:uid="{00000000-0005-0000-0000-0000A6220000}"/>
    <cellStyle name="Cálculo 14" xfId="579" xr:uid="{00000000-0005-0000-0000-0000A7220000}"/>
    <cellStyle name="Cálculo 2" xfId="580" xr:uid="{00000000-0005-0000-0000-0000A8220000}"/>
    <cellStyle name="Cálculo 2 2" xfId="581" xr:uid="{00000000-0005-0000-0000-0000A9220000}"/>
    <cellStyle name="Cálculo 2 2 10" xfId="45912" xr:uid="{00000000-0005-0000-0000-0000AA220000}"/>
    <cellStyle name="Cálculo 2 2 11" xfId="37956" xr:uid="{00000000-0005-0000-0000-0000AB220000}"/>
    <cellStyle name="Cálculo 2 2 2" xfId="2844" xr:uid="{00000000-0005-0000-0000-0000AC220000}"/>
    <cellStyle name="Cálculo 2 2 2 2" xfId="19089" xr:uid="{00000000-0005-0000-0000-0000AD220000}"/>
    <cellStyle name="Cálculo 2 2 2 2 2" xfId="22039" xr:uid="{00000000-0005-0000-0000-0000AE220000}"/>
    <cellStyle name="Cálculo 2 2 2 2 2 2" xfId="32215" xr:uid="{00000000-0005-0000-0000-0000AF220000}"/>
    <cellStyle name="Cálculo 2 2 2 2 3" xfId="29326" xr:uid="{00000000-0005-0000-0000-0000B0220000}"/>
    <cellStyle name="Cálculo 2 2 2 2 4" xfId="43824" xr:uid="{00000000-0005-0000-0000-0000B1220000}"/>
    <cellStyle name="Cálculo 2 2 2 3" xfId="19085" xr:uid="{00000000-0005-0000-0000-0000B2220000}"/>
    <cellStyle name="Cálculo 2 2 2 3 2" xfId="29322" xr:uid="{00000000-0005-0000-0000-0000B3220000}"/>
    <cellStyle name="Cálculo 2 2 2 3 3" xfId="45805" xr:uid="{00000000-0005-0000-0000-0000B4220000}"/>
    <cellStyle name="Cálculo 2 2 2 4" xfId="27648" xr:uid="{00000000-0005-0000-0000-0000B5220000}"/>
    <cellStyle name="Cálculo 2 2 2 4 2" xfId="45795" xr:uid="{00000000-0005-0000-0000-0000B6220000}"/>
    <cellStyle name="Cálculo 2 2 2 5" xfId="45844" xr:uid="{00000000-0005-0000-0000-0000B7220000}"/>
    <cellStyle name="Cálculo 2 2 2 6" xfId="45846" xr:uid="{00000000-0005-0000-0000-0000B8220000}"/>
    <cellStyle name="Cálculo 2 2 2 7" xfId="41991" xr:uid="{00000000-0005-0000-0000-0000B9220000}"/>
    <cellStyle name="Cálculo 2 2 2 8" xfId="41985" xr:uid="{00000000-0005-0000-0000-0000BA220000}"/>
    <cellStyle name="Cálculo 2 2 2 9" xfId="39881" xr:uid="{00000000-0005-0000-0000-0000BB220000}"/>
    <cellStyle name="Cálculo 2 2 3" xfId="3289" xr:uid="{00000000-0005-0000-0000-0000BC220000}"/>
    <cellStyle name="Cálculo 2 2 3 2" xfId="20082" xr:uid="{00000000-0005-0000-0000-0000BD220000}"/>
    <cellStyle name="Cálculo 2 2 3 2 2" xfId="22990" xr:uid="{00000000-0005-0000-0000-0000BE220000}"/>
    <cellStyle name="Cálculo 2 2 3 2 2 2" xfId="33158" xr:uid="{00000000-0005-0000-0000-0000BF220000}"/>
    <cellStyle name="Cálculo 2 2 3 2 3" xfId="30295" xr:uid="{00000000-0005-0000-0000-0000C0220000}"/>
    <cellStyle name="Cálculo 2 2 3 3" xfId="20093" xr:uid="{00000000-0005-0000-0000-0000C1220000}"/>
    <cellStyle name="Cálculo 2 2 3 3 2" xfId="30303" xr:uid="{00000000-0005-0000-0000-0000C2220000}"/>
    <cellStyle name="Cálculo 2 2 3 4" xfId="28014" xr:uid="{00000000-0005-0000-0000-0000C3220000}"/>
    <cellStyle name="Cálculo 2 2 3 5" xfId="41893" xr:uid="{00000000-0005-0000-0000-0000C4220000}"/>
    <cellStyle name="Cálculo 2 2 4" xfId="19158" xr:uid="{00000000-0005-0000-0000-0000C5220000}"/>
    <cellStyle name="Cálculo 2 2 4 2" xfId="22093" xr:uid="{00000000-0005-0000-0000-0000C6220000}"/>
    <cellStyle name="Cálculo 2 2 4 2 2" xfId="32268" xr:uid="{00000000-0005-0000-0000-0000C7220000}"/>
    <cellStyle name="Cálculo 2 2 4 3" xfId="29390" xr:uid="{00000000-0005-0000-0000-0000C8220000}"/>
    <cellStyle name="Cálculo 2 2 4 4" xfId="45713" xr:uid="{00000000-0005-0000-0000-0000C9220000}"/>
    <cellStyle name="Cálculo 2 2 5" xfId="19160" xr:uid="{00000000-0005-0000-0000-0000CA220000}"/>
    <cellStyle name="Cálculo 2 2 5 2" xfId="29391" xr:uid="{00000000-0005-0000-0000-0000CB220000}"/>
    <cellStyle name="Cálculo 2 2 5 3" xfId="41877" xr:uid="{00000000-0005-0000-0000-0000CC220000}"/>
    <cellStyle name="Cálculo 2 2 6" xfId="27400" xr:uid="{00000000-0005-0000-0000-0000CD220000}"/>
    <cellStyle name="Cálculo 2 2 6 2" xfId="41982" xr:uid="{00000000-0005-0000-0000-0000CE220000}"/>
    <cellStyle name="Cálculo 2 2 7" xfId="37731" xr:uid="{00000000-0005-0000-0000-0000CF220000}"/>
    <cellStyle name="Cálculo 2 2 8" xfId="45766" xr:uid="{00000000-0005-0000-0000-0000D0220000}"/>
    <cellStyle name="Cálculo 2 2 9" xfId="45791" xr:uid="{00000000-0005-0000-0000-0000D1220000}"/>
    <cellStyle name="Cálculo 2 3" xfId="5357" xr:uid="{00000000-0005-0000-0000-0000D2220000}"/>
    <cellStyle name="Cálculo 2 3 2" xfId="21852" xr:uid="{00000000-0005-0000-0000-0000D3220000}"/>
    <cellStyle name="Cálculo 2 3 2 2" xfId="32054" xr:uid="{00000000-0005-0000-0000-0000D4220000}"/>
    <cellStyle name="Cálculo 2 3 3" xfId="29162" xr:uid="{00000000-0005-0000-0000-0000D5220000}"/>
    <cellStyle name="Cálculo 2 4" xfId="5358" xr:uid="{00000000-0005-0000-0000-0000D6220000}"/>
    <cellStyle name="Cálculo 2 4 2" xfId="21853" xr:uid="{00000000-0005-0000-0000-0000D7220000}"/>
    <cellStyle name="Cálculo 2 4 2 2" xfId="32055" xr:uid="{00000000-0005-0000-0000-0000D8220000}"/>
    <cellStyle name="Cálculo 2 4 3" xfId="29163" xr:uid="{00000000-0005-0000-0000-0000D9220000}"/>
    <cellStyle name="Cálculo 2 5" xfId="5359" xr:uid="{00000000-0005-0000-0000-0000DA220000}"/>
    <cellStyle name="Cálculo 2 5 2" xfId="21854" xr:uid="{00000000-0005-0000-0000-0000DB220000}"/>
    <cellStyle name="Cálculo 2 5 2 2" xfId="32056" xr:uid="{00000000-0005-0000-0000-0000DC220000}"/>
    <cellStyle name="Cálculo 2 5 3" xfId="29164" xr:uid="{00000000-0005-0000-0000-0000DD220000}"/>
    <cellStyle name="Cálculo 2 6" xfId="5360" xr:uid="{00000000-0005-0000-0000-0000DE220000}"/>
    <cellStyle name="Cálculo 2 6 2" xfId="21855" xr:uid="{00000000-0005-0000-0000-0000DF220000}"/>
    <cellStyle name="Cálculo 2 6 2 2" xfId="32057" xr:uid="{00000000-0005-0000-0000-0000E0220000}"/>
    <cellStyle name="Cálculo 2 6 3" xfId="29165" xr:uid="{00000000-0005-0000-0000-0000E1220000}"/>
    <cellStyle name="Cálculo 2 7" xfId="27356" xr:uid="{00000000-0005-0000-0000-0000E2220000}"/>
    <cellStyle name="Cálculo 2 7 2" xfId="37478" xr:uid="{00000000-0005-0000-0000-0000E3220000}"/>
    <cellStyle name="Cálculo 2 8" xfId="37497" xr:uid="{00000000-0005-0000-0000-0000E4220000}"/>
    <cellStyle name="Cálculo 3" xfId="582" xr:uid="{00000000-0005-0000-0000-0000E5220000}"/>
    <cellStyle name="Cálculo 3 2" xfId="5361" xr:uid="{00000000-0005-0000-0000-0000E6220000}"/>
    <cellStyle name="Cálculo 3 2 2" xfId="21856" xr:uid="{00000000-0005-0000-0000-0000E7220000}"/>
    <cellStyle name="Cálculo 3 2 2 2" xfId="32058" xr:uid="{00000000-0005-0000-0000-0000E8220000}"/>
    <cellStyle name="Cálculo 3 2 3" xfId="29166" xr:uid="{00000000-0005-0000-0000-0000E9220000}"/>
    <cellStyle name="Cálculo 3 3" xfId="5362" xr:uid="{00000000-0005-0000-0000-0000EA220000}"/>
    <cellStyle name="Cálculo 3 3 2" xfId="21857" xr:uid="{00000000-0005-0000-0000-0000EB220000}"/>
    <cellStyle name="Cálculo 3 3 2 2" xfId="32059" xr:uid="{00000000-0005-0000-0000-0000EC220000}"/>
    <cellStyle name="Cálculo 3 3 3" xfId="29167" xr:uid="{00000000-0005-0000-0000-0000ED220000}"/>
    <cellStyle name="Cálculo 3 4" xfId="5363" xr:uid="{00000000-0005-0000-0000-0000EE220000}"/>
    <cellStyle name="Cálculo 3 4 2" xfId="21858" xr:uid="{00000000-0005-0000-0000-0000EF220000}"/>
    <cellStyle name="Cálculo 3 4 2 2" xfId="32060" xr:uid="{00000000-0005-0000-0000-0000F0220000}"/>
    <cellStyle name="Cálculo 3 4 3" xfId="29168" xr:uid="{00000000-0005-0000-0000-0000F1220000}"/>
    <cellStyle name="Cálculo 3 5" xfId="5364" xr:uid="{00000000-0005-0000-0000-0000F2220000}"/>
    <cellStyle name="Cálculo 3 5 2" xfId="21859" xr:uid="{00000000-0005-0000-0000-0000F3220000}"/>
    <cellStyle name="Cálculo 3 5 2 2" xfId="32061" xr:uid="{00000000-0005-0000-0000-0000F4220000}"/>
    <cellStyle name="Cálculo 3 5 3" xfId="29169" xr:uid="{00000000-0005-0000-0000-0000F5220000}"/>
    <cellStyle name="Cálculo 3 6" xfId="5365" xr:uid="{00000000-0005-0000-0000-0000F6220000}"/>
    <cellStyle name="Cálculo 3 6 2" xfId="21860" xr:uid="{00000000-0005-0000-0000-0000F7220000}"/>
    <cellStyle name="Cálculo 3 6 2 2" xfId="32062" xr:uid="{00000000-0005-0000-0000-0000F8220000}"/>
    <cellStyle name="Cálculo 3 6 3" xfId="29170" xr:uid="{00000000-0005-0000-0000-0000F9220000}"/>
    <cellStyle name="Cálculo 4" xfId="2845" xr:uid="{00000000-0005-0000-0000-0000FA220000}"/>
    <cellStyle name="Cálculo 4 10" xfId="39880" xr:uid="{00000000-0005-0000-0000-0000FB220000}"/>
    <cellStyle name="Cálculo 4 2" xfId="3290" xr:uid="{00000000-0005-0000-0000-0000FC220000}"/>
    <cellStyle name="Cálculo 4 2 2" xfId="20081" xr:uid="{00000000-0005-0000-0000-0000FD220000}"/>
    <cellStyle name="Cálculo 4 2 2 2" xfId="22989" xr:uid="{00000000-0005-0000-0000-0000FE220000}"/>
    <cellStyle name="Cálculo 4 2 2 2 2" xfId="33157" xr:uid="{00000000-0005-0000-0000-0000FF220000}"/>
    <cellStyle name="Cálculo 4 2 2 3" xfId="30294" xr:uid="{00000000-0005-0000-0000-000000230000}"/>
    <cellStyle name="Cálculo 4 2 3" xfId="20063" xr:uid="{00000000-0005-0000-0000-000001230000}"/>
    <cellStyle name="Cálculo 4 2 3 2" xfId="30283" xr:uid="{00000000-0005-0000-0000-000002230000}"/>
    <cellStyle name="Cálculo 4 2 4" xfId="28015" xr:uid="{00000000-0005-0000-0000-000003230000}"/>
    <cellStyle name="Cálculo 4 2 5" xfId="43823" xr:uid="{00000000-0005-0000-0000-000004230000}"/>
    <cellStyle name="Cálculo 4 3" xfId="5366" xr:uid="{00000000-0005-0000-0000-000005230000}"/>
    <cellStyle name="Cálculo 4 3 2" xfId="21861" xr:uid="{00000000-0005-0000-0000-000006230000}"/>
    <cellStyle name="Cálculo 4 3 2 2" xfId="32063" xr:uid="{00000000-0005-0000-0000-000007230000}"/>
    <cellStyle name="Cálculo 4 3 3" xfId="29171" xr:uid="{00000000-0005-0000-0000-000008230000}"/>
    <cellStyle name="Cálculo 4 3 4" xfId="45804" xr:uid="{00000000-0005-0000-0000-000009230000}"/>
    <cellStyle name="Cálculo 4 4" xfId="5367" xr:uid="{00000000-0005-0000-0000-00000A230000}"/>
    <cellStyle name="Cálculo 4 4 2" xfId="21862" xr:uid="{00000000-0005-0000-0000-00000B230000}"/>
    <cellStyle name="Cálculo 4 4 2 2" xfId="32064" xr:uid="{00000000-0005-0000-0000-00000C230000}"/>
    <cellStyle name="Cálculo 4 4 3" xfId="29172" xr:uid="{00000000-0005-0000-0000-00000D230000}"/>
    <cellStyle name="Cálculo 4 4 4" xfId="45858" xr:uid="{00000000-0005-0000-0000-00000E230000}"/>
    <cellStyle name="Cálculo 4 5" xfId="5368" xr:uid="{00000000-0005-0000-0000-00000F230000}"/>
    <cellStyle name="Cálculo 4 5 2" xfId="21863" xr:uid="{00000000-0005-0000-0000-000010230000}"/>
    <cellStyle name="Cálculo 4 5 2 2" xfId="32065" xr:uid="{00000000-0005-0000-0000-000011230000}"/>
    <cellStyle name="Cálculo 4 5 3" xfId="29173" xr:uid="{00000000-0005-0000-0000-000012230000}"/>
    <cellStyle name="Cálculo 4 5 4" xfId="45833" xr:uid="{00000000-0005-0000-0000-000013230000}"/>
    <cellStyle name="Cálculo 4 6" xfId="5369" xr:uid="{00000000-0005-0000-0000-000014230000}"/>
    <cellStyle name="Cálculo 4 6 2" xfId="21864" xr:uid="{00000000-0005-0000-0000-000015230000}"/>
    <cellStyle name="Cálculo 4 6 2 2" xfId="32066" xr:uid="{00000000-0005-0000-0000-000016230000}"/>
    <cellStyle name="Cálculo 4 6 3" xfId="29174" xr:uid="{00000000-0005-0000-0000-000017230000}"/>
    <cellStyle name="Cálculo 4 6 4" xfId="45797" xr:uid="{00000000-0005-0000-0000-000018230000}"/>
    <cellStyle name="Cálculo 4 7" xfId="20098" xr:uid="{00000000-0005-0000-0000-000019230000}"/>
    <cellStyle name="Cálculo 4 7 2" xfId="22996" xr:uid="{00000000-0005-0000-0000-00001A230000}"/>
    <cellStyle name="Cálculo 4 7 2 2" xfId="33164" xr:uid="{00000000-0005-0000-0000-00001B230000}"/>
    <cellStyle name="Cálculo 4 7 3" xfId="30306" xr:uid="{00000000-0005-0000-0000-00001C230000}"/>
    <cellStyle name="Cálculo 4 7 4" xfId="45851" xr:uid="{00000000-0005-0000-0000-00001D230000}"/>
    <cellStyle name="Cálculo 4 8" xfId="19088" xr:uid="{00000000-0005-0000-0000-00001E230000}"/>
    <cellStyle name="Cálculo 4 8 2" xfId="29325" xr:uid="{00000000-0005-0000-0000-00001F230000}"/>
    <cellStyle name="Cálculo 4 8 3" xfId="42006" xr:uid="{00000000-0005-0000-0000-000020230000}"/>
    <cellStyle name="Cálculo 4 9" xfId="27649" xr:uid="{00000000-0005-0000-0000-000021230000}"/>
    <cellStyle name="Cálculo 5" xfId="2846" xr:uid="{00000000-0005-0000-0000-000022230000}"/>
    <cellStyle name="Cálculo 5 10" xfId="41892" xr:uid="{00000000-0005-0000-0000-000023230000}"/>
    <cellStyle name="Cálculo 5 2" xfId="5370" xr:uid="{00000000-0005-0000-0000-000024230000}"/>
    <cellStyle name="Cálculo 5 2 2" xfId="21865" xr:uid="{00000000-0005-0000-0000-000025230000}"/>
    <cellStyle name="Cálculo 5 2 2 2" xfId="32067" xr:uid="{00000000-0005-0000-0000-000026230000}"/>
    <cellStyle name="Cálculo 5 2 3" xfId="29175" xr:uid="{00000000-0005-0000-0000-000027230000}"/>
    <cellStyle name="Cálculo 5 3" xfId="5371" xr:uid="{00000000-0005-0000-0000-000028230000}"/>
    <cellStyle name="Cálculo 5 3 2" xfId="21866" xr:uid="{00000000-0005-0000-0000-000029230000}"/>
    <cellStyle name="Cálculo 5 3 2 2" xfId="32068" xr:uid="{00000000-0005-0000-0000-00002A230000}"/>
    <cellStyle name="Cálculo 5 3 3" xfId="29176" xr:uid="{00000000-0005-0000-0000-00002B230000}"/>
    <cellStyle name="Cálculo 5 4" xfId="5372" xr:uid="{00000000-0005-0000-0000-00002C230000}"/>
    <cellStyle name="Cálculo 5 4 2" xfId="21867" xr:uid="{00000000-0005-0000-0000-00002D230000}"/>
    <cellStyle name="Cálculo 5 4 2 2" xfId="32069" xr:uid="{00000000-0005-0000-0000-00002E230000}"/>
    <cellStyle name="Cálculo 5 4 3" xfId="29177" xr:uid="{00000000-0005-0000-0000-00002F230000}"/>
    <cellStyle name="Cálculo 5 5" xfId="5373" xr:uid="{00000000-0005-0000-0000-000030230000}"/>
    <cellStyle name="Cálculo 5 5 2" xfId="21868" xr:uid="{00000000-0005-0000-0000-000031230000}"/>
    <cellStyle name="Cálculo 5 5 2 2" xfId="32070" xr:uid="{00000000-0005-0000-0000-000032230000}"/>
    <cellStyle name="Cálculo 5 5 3" xfId="29178" xr:uid="{00000000-0005-0000-0000-000033230000}"/>
    <cellStyle name="Cálculo 5 6" xfId="5374" xr:uid="{00000000-0005-0000-0000-000034230000}"/>
    <cellStyle name="Cálculo 5 6 2" xfId="21869" xr:uid="{00000000-0005-0000-0000-000035230000}"/>
    <cellStyle name="Cálculo 5 6 2 2" xfId="32071" xr:uid="{00000000-0005-0000-0000-000036230000}"/>
    <cellStyle name="Cálculo 5 6 3" xfId="29179" xr:uid="{00000000-0005-0000-0000-000037230000}"/>
    <cellStyle name="Cálculo 5 7" xfId="20057" xr:uid="{00000000-0005-0000-0000-000038230000}"/>
    <cellStyle name="Cálculo 5 7 2" xfId="22973" xr:uid="{00000000-0005-0000-0000-000039230000}"/>
    <cellStyle name="Cálculo 5 7 2 2" xfId="33145" xr:uid="{00000000-0005-0000-0000-00003A230000}"/>
    <cellStyle name="Cálculo 5 7 3" xfId="30278" xr:uid="{00000000-0005-0000-0000-00003B230000}"/>
    <cellStyle name="Cálculo 5 8" xfId="19092" xr:uid="{00000000-0005-0000-0000-00003C230000}"/>
    <cellStyle name="Cálculo 5 8 2" xfId="29329" xr:uid="{00000000-0005-0000-0000-00003D230000}"/>
    <cellStyle name="Cálculo 5 9" xfId="27650" xr:uid="{00000000-0005-0000-0000-00003E230000}"/>
    <cellStyle name="Cálculo 6" xfId="3291" xr:uid="{00000000-0005-0000-0000-00003F230000}"/>
    <cellStyle name="Cálculo 6 10" xfId="41994" xr:uid="{00000000-0005-0000-0000-000040230000}"/>
    <cellStyle name="Cálculo 6 2" xfId="5375" xr:uid="{00000000-0005-0000-0000-000041230000}"/>
    <cellStyle name="Cálculo 6 2 2" xfId="21870" xr:uid="{00000000-0005-0000-0000-000042230000}"/>
    <cellStyle name="Cálculo 6 2 2 2" xfId="32072" xr:uid="{00000000-0005-0000-0000-000043230000}"/>
    <cellStyle name="Cálculo 6 2 3" xfId="29180" xr:uid="{00000000-0005-0000-0000-000044230000}"/>
    <cellStyle name="Cálculo 6 3" xfId="5376" xr:uid="{00000000-0005-0000-0000-000045230000}"/>
    <cellStyle name="Cálculo 6 3 2" xfId="21871" xr:uid="{00000000-0005-0000-0000-000046230000}"/>
    <cellStyle name="Cálculo 6 3 2 2" xfId="32073" xr:uid="{00000000-0005-0000-0000-000047230000}"/>
    <cellStyle name="Cálculo 6 3 3" xfId="29181" xr:uid="{00000000-0005-0000-0000-000048230000}"/>
    <cellStyle name="Cálculo 6 4" xfId="5377" xr:uid="{00000000-0005-0000-0000-000049230000}"/>
    <cellStyle name="Cálculo 6 4 2" xfId="21872" xr:uid="{00000000-0005-0000-0000-00004A230000}"/>
    <cellStyle name="Cálculo 6 4 2 2" xfId="32074" xr:uid="{00000000-0005-0000-0000-00004B230000}"/>
    <cellStyle name="Cálculo 6 4 3" xfId="29182" xr:uid="{00000000-0005-0000-0000-00004C230000}"/>
    <cellStyle name="Cálculo 6 5" xfId="5378" xr:uid="{00000000-0005-0000-0000-00004D230000}"/>
    <cellStyle name="Cálculo 6 5 2" xfId="21873" xr:uid="{00000000-0005-0000-0000-00004E230000}"/>
    <cellStyle name="Cálculo 6 5 2 2" xfId="32075" xr:uid="{00000000-0005-0000-0000-00004F230000}"/>
    <cellStyle name="Cálculo 6 5 3" xfId="29183" xr:uid="{00000000-0005-0000-0000-000050230000}"/>
    <cellStyle name="Cálculo 6 6" xfId="5379" xr:uid="{00000000-0005-0000-0000-000051230000}"/>
    <cellStyle name="Cálculo 6 6 2" xfId="21874" xr:uid="{00000000-0005-0000-0000-000052230000}"/>
    <cellStyle name="Cálculo 6 6 2 2" xfId="32076" xr:uid="{00000000-0005-0000-0000-000053230000}"/>
    <cellStyle name="Cálculo 6 6 3" xfId="29184" xr:uid="{00000000-0005-0000-0000-000054230000}"/>
    <cellStyle name="Cálculo 6 7" xfId="19090" xr:uid="{00000000-0005-0000-0000-000055230000}"/>
    <cellStyle name="Cálculo 6 7 2" xfId="22040" xr:uid="{00000000-0005-0000-0000-000056230000}"/>
    <cellStyle name="Cálculo 6 7 2 2" xfId="32216" xr:uid="{00000000-0005-0000-0000-000057230000}"/>
    <cellStyle name="Cálculo 6 7 3" xfId="29327" xr:uid="{00000000-0005-0000-0000-000058230000}"/>
    <cellStyle name="Cálculo 6 8" xfId="20052" xr:uid="{00000000-0005-0000-0000-000059230000}"/>
    <cellStyle name="Cálculo 6 8 2" xfId="30273" xr:uid="{00000000-0005-0000-0000-00005A230000}"/>
    <cellStyle name="Cálculo 6 9" xfId="28016" xr:uid="{00000000-0005-0000-0000-00005B230000}"/>
    <cellStyle name="Cálculo 7" xfId="18982" xr:uid="{00000000-0005-0000-0000-00005C230000}"/>
    <cellStyle name="Cálculo 7 2" xfId="21936" xr:uid="{00000000-0005-0000-0000-00005D230000}"/>
    <cellStyle name="Cálculo 7 2 2" xfId="32112" xr:uid="{00000000-0005-0000-0000-00005E230000}"/>
    <cellStyle name="Cálculo 7 3" xfId="29219" xr:uid="{00000000-0005-0000-0000-00005F230000}"/>
    <cellStyle name="Cálculo 7 4" xfId="41876" xr:uid="{00000000-0005-0000-0000-000060230000}"/>
    <cellStyle name="Cálculo 8" xfId="20054" xr:uid="{00000000-0005-0000-0000-000061230000}"/>
    <cellStyle name="Cálculo 8 2" xfId="30275" xr:uid="{00000000-0005-0000-0000-000062230000}"/>
    <cellStyle name="Cálculo 8 3" xfId="41983" xr:uid="{00000000-0005-0000-0000-000063230000}"/>
    <cellStyle name="Cálculo 9" xfId="21921" xr:uid="{00000000-0005-0000-0000-000064230000}"/>
    <cellStyle name="Cálculo 9 2" xfId="45794" xr:uid="{00000000-0005-0000-0000-000065230000}"/>
    <cellStyle name="Camp Output Field" xfId="5380" xr:uid="{00000000-0005-0000-0000-000066230000}"/>
    <cellStyle name="Camp Output Field 10" xfId="5381" xr:uid="{00000000-0005-0000-0000-000067230000}"/>
    <cellStyle name="Camp Output Field 10 10" xfId="5382" xr:uid="{00000000-0005-0000-0000-000068230000}"/>
    <cellStyle name="Camp Output Field 10 2" xfId="5383" xr:uid="{00000000-0005-0000-0000-000069230000}"/>
    <cellStyle name="Camp Output Field 10 2 2" xfId="5384" xr:uid="{00000000-0005-0000-0000-00006A230000}"/>
    <cellStyle name="Camp Output Field 10 2 2 2" xfId="5385" xr:uid="{00000000-0005-0000-0000-00006B230000}"/>
    <cellStyle name="Camp Output Field 10 2 2 2 2" xfId="5386" xr:uid="{00000000-0005-0000-0000-00006C230000}"/>
    <cellStyle name="Camp Output Field 10 2 2 2 3" xfId="5387" xr:uid="{00000000-0005-0000-0000-00006D230000}"/>
    <cellStyle name="Camp Output Field 10 2 2 2 4" xfId="5388" xr:uid="{00000000-0005-0000-0000-00006E230000}"/>
    <cellStyle name="Camp Output Field 10 2 2 2 5" xfId="5389" xr:uid="{00000000-0005-0000-0000-00006F230000}"/>
    <cellStyle name="Camp Output Field 10 2 2 2 6" xfId="5390" xr:uid="{00000000-0005-0000-0000-000070230000}"/>
    <cellStyle name="Camp Output Field 10 2 2 3" xfId="5391" xr:uid="{00000000-0005-0000-0000-000071230000}"/>
    <cellStyle name="Camp Output Field 10 2 2 4" xfId="5392" xr:uid="{00000000-0005-0000-0000-000072230000}"/>
    <cellStyle name="Camp Output Field 10 2 2 5" xfId="5393" xr:uid="{00000000-0005-0000-0000-000073230000}"/>
    <cellStyle name="Camp Output Field 10 2 2 6" xfId="5394" xr:uid="{00000000-0005-0000-0000-000074230000}"/>
    <cellStyle name="Camp Output Field 10 2 2 7" xfId="5395" xr:uid="{00000000-0005-0000-0000-000075230000}"/>
    <cellStyle name="Camp Output Field 10 2 3" xfId="5396" xr:uid="{00000000-0005-0000-0000-000076230000}"/>
    <cellStyle name="Camp Output Field 10 2 3 2" xfId="5397" xr:uid="{00000000-0005-0000-0000-000077230000}"/>
    <cellStyle name="Camp Output Field 10 2 3 3" xfId="5398" xr:uid="{00000000-0005-0000-0000-000078230000}"/>
    <cellStyle name="Camp Output Field 10 2 3 4" xfId="5399" xr:uid="{00000000-0005-0000-0000-000079230000}"/>
    <cellStyle name="Camp Output Field 10 2 3 5" xfId="5400" xr:uid="{00000000-0005-0000-0000-00007A230000}"/>
    <cellStyle name="Camp Output Field 10 2 3 6" xfId="5401" xr:uid="{00000000-0005-0000-0000-00007B230000}"/>
    <cellStyle name="Camp Output Field 10 2 4" xfId="5402" xr:uid="{00000000-0005-0000-0000-00007C230000}"/>
    <cellStyle name="Camp Output Field 10 2 5" xfId="5403" xr:uid="{00000000-0005-0000-0000-00007D230000}"/>
    <cellStyle name="Camp Output Field 10 2 6" xfId="5404" xr:uid="{00000000-0005-0000-0000-00007E230000}"/>
    <cellStyle name="Camp Output Field 10 2 7" xfId="5405" xr:uid="{00000000-0005-0000-0000-00007F230000}"/>
    <cellStyle name="Camp Output Field 10 2 8" xfId="5406" xr:uid="{00000000-0005-0000-0000-000080230000}"/>
    <cellStyle name="Camp Output Field 10 3" xfId="5407" xr:uid="{00000000-0005-0000-0000-000081230000}"/>
    <cellStyle name="Camp Output Field 10 3 2" xfId="5408" xr:uid="{00000000-0005-0000-0000-000082230000}"/>
    <cellStyle name="Camp Output Field 10 3 2 2" xfId="5409" xr:uid="{00000000-0005-0000-0000-000083230000}"/>
    <cellStyle name="Camp Output Field 10 3 2 3" xfId="5410" xr:uid="{00000000-0005-0000-0000-000084230000}"/>
    <cellStyle name="Camp Output Field 10 3 2 4" xfId="5411" xr:uid="{00000000-0005-0000-0000-000085230000}"/>
    <cellStyle name="Camp Output Field 10 3 2 5" xfId="5412" xr:uid="{00000000-0005-0000-0000-000086230000}"/>
    <cellStyle name="Camp Output Field 10 3 2 6" xfId="5413" xr:uid="{00000000-0005-0000-0000-000087230000}"/>
    <cellStyle name="Camp Output Field 10 3 3" xfId="5414" xr:uid="{00000000-0005-0000-0000-000088230000}"/>
    <cellStyle name="Camp Output Field 10 3 4" xfId="5415" xr:uid="{00000000-0005-0000-0000-000089230000}"/>
    <cellStyle name="Camp Output Field 10 3 5" xfId="5416" xr:uid="{00000000-0005-0000-0000-00008A230000}"/>
    <cellStyle name="Camp Output Field 10 3 6" xfId="5417" xr:uid="{00000000-0005-0000-0000-00008B230000}"/>
    <cellStyle name="Camp Output Field 10 3 7" xfId="5418" xr:uid="{00000000-0005-0000-0000-00008C230000}"/>
    <cellStyle name="Camp Output Field 10 4" xfId="5419" xr:uid="{00000000-0005-0000-0000-00008D230000}"/>
    <cellStyle name="Camp Output Field 10 4 2" xfId="5420" xr:uid="{00000000-0005-0000-0000-00008E230000}"/>
    <cellStyle name="Camp Output Field 10 4 2 2" xfId="5421" xr:uid="{00000000-0005-0000-0000-00008F230000}"/>
    <cellStyle name="Camp Output Field 10 4 2 3" xfId="5422" xr:uid="{00000000-0005-0000-0000-000090230000}"/>
    <cellStyle name="Camp Output Field 10 4 2 4" xfId="5423" xr:uid="{00000000-0005-0000-0000-000091230000}"/>
    <cellStyle name="Camp Output Field 10 4 2 5" xfId="5424" xr:uid="{00000000-0005-0000-0000-000092230000}"/>
    <cellStyle name="Camp Output Field 10 4 2 6" xfId="5425" xr:uid="{00000000-0005-0000-0000-000093230000}"/>
    <cellStyle name="Camp Output Field 10 4 3" xfId="5426" xr:uid="{00000000-0005-0000-0000-000094230000}"/>
    <cellStyle name="Camp Output Field 10 4 4" xfId="5427" xr:uid="{00000000-0005-0000-0000-000095230000}"/>
    <cellStyle name="Camp Output Field 10 4 5" xfId="5428" xr:uid="{00000000-0005-0000-0000-000096230000}"/>
    <cellStyle name="Camp Output Field 10 4 6" xfId="5429" xr:uid="{00000000-0005-0000-0000-000097230000}"/>
    <cellStyle name="Camp Output Field 10 4 7" xfId="5430" xr:uid="{00000000-0005-0000-0000-000098230000}"/>
    <cellStyle name="Camp Output Field 10 5" xfId="5431" xr:uid="{00000000-0005-0000-0000-000099230000}"/>
    <cellStyle name="Camp Output Field 10 5 2" xfId="5432" xr:uid="{00000000-0005-0000-0000-00009A230000}"/>
    <cellStyle name="Camp Output Field 10 5 3" xfId="5433" xr:uid="{00000000-0005-0000-0000-00009B230000}"/>
    <cellStyle name="Camp Output Field 10 5 4" xfId="5434" xr:uid="{00000000-0005-0000-0000-00009C230000}"/>
    <cellStyle name="Camp Output Field 10 5 5" xfId="5435" xr:uid="{00000000-0005-0000-0000-00009D230000}"/>
    <cellStyle name="Camp Output Field 10 5 6" xfId="5436" xr:uid="{00000000-0005-0000-0000-00009E230000}"/>
    <cellStyle name="Camp Output Field 10 6" xfId="5437" xr:uid="{00000000-0005-0000-0000-00009F230000}"/>
    <cellStyle name="Camp Output Field 10 7" xfId="5438" xr:uid="{00000000-0005-0000-0000-0000A0230000}"/>
    <cellStyle name="Camp Output Field 10 8" xfId="5439" xr:uid="{00000000-0005-0000-0000-0000A1230000}"/>
    <cellStyle name="Camp Output Field 10 9" xfId="5440" xr:uid="{00000000-0005-0000-0000-0000A2230000}"/>
    <cellStyle name="Camp Output Field 11" xfId="5441" xr:uid="{00000000-0005-0000-0000-0000A3230000}"/>
    <cellStyle name="Camp Output Field 11 10" xfId="5442" xr:uid="{00000000-0005-0000-0000-0000A4230000}"/>
    <cellStyle name="Camp Output Field 11 2" xfId="5443" xr:uid="{00000000-0005-0000-0000-0000A5230000}"/>
    <cellStyle name="Camp Output Field 11 2 2" xfId="5444" xr:uid="{00000000-0005-0000-0000-0000A6230000}"/>
    <cellStyle name="Camp Output Field 11 2 2 2" xfId="5445" xr:uid="{00000000-0005-0000-0000-0000A7230000}"/>
    <cellStyle name="Camp Output Field 11 2 2 2 2" xfId="5446" xr:uid="{00000000-0005-0000-0000-0000A8230000}"/>
    <cellStyle name="Camp Output Field 11 2 2 2 3" xfId="5447" xr:uid="{00000000-0005-0000-0000-0000A9230000}"/>
    <cellStyle name="Camp Output Field 11 2 2 2 4" xfId="5448" xr:uid="{00000000-0005-0000-0000-0000AA230000}"/>
    <cellStyle name="Camp Output Field 11 2 2 2 5" xfId="5449" xr:uid="{00000000-0005-0000-0000-0000AB230000}"/>
    <cellStyle name="Camp Output Field 11 2 2 2 6" xfId="5450" xr:uid="{00000000-0005-0000-0000-0000AC230000}"/>
    <cellStyle name="Camp Output Field 11 2 2 3" xfId="5451" xr:uid="{00000000-0005-0000-0000-0000AD230000}"/>
    <cellStyle name="Camp Output Field 11 2 2 4" xfId="5452" xr:uid="{00000000-0005-0000-0000-0000AE230000}"/>
    <cellStyle name="Camp Output Field 11 2 2 5" xfId="5453" xr:uid="{00000000-0005-0000-0000-0000AF230000}"/>
    <cellStyle name="Camp Output Field 11 2 2 6" xfId="5454" xr:uid="{00000000-0005-0000-0000-0000B0230000}"/>
    <cellStyle name="Camp Output Field 11 2 2 7" xfId="5455" xr:uid="{00000000-0005-0000-0000-0000B1230000}"/>
    <cellStyle name="Camp Output Field 11 2 3" xfId="5456" xr:uid="{00000000-0005-0000-0000-0000B2230000}"/>
    <cellStyle name="Camp Output Field 11 2 3 2" xfId="5457" xr:uid="{00000000-0005-0000-0000-0000B3230000}"/>
    <cellStyle name="Camp Output Field 11 2 3 3" xfId="5458" xr:uid="{00000000-0005-0000-0000-0000B4230000}"/>
    <cellStyle name="Camp Output Field 11 2 3 4" xfId="5459" xr:uid="{00000000-0005-0000-0000-0000B5230000}"/>
    <cellStyle name="Camp Output Field 11 2 3 5" xfId="5460" xr:uid="{00000000-0005-0000-0000-0000B6230000}"/>
    <cellStyle name="Camp Output Field 11 2 3 6" xfId="5461" xr:uid="{00000000-0005-0000-0000-0000B7230000}"/>
    <cellStyle name="Camp Output Field 11 2 4" xfId="5462" xr:uid="{00000000-0005-0000-0000-0000B8230000}"/>
    <cellStyle name="Camp Output Field 11 2 5" xfId="5463" xr:uid="{00000000-0005-0000-0000-0000B9230000}"/>
    <cellStyle name="Camp Output Field 11 2 6" xfId="5464" xr:uid="{00000000-0005-0000-0000-0000BA230000}"/>
    <cellStyle name="Camp Output Field 11 2 7" xfId="5465" xr:uid="{00000000-0005-0000-0000-0000BB230000}"/>
    <cellStyle name="Camp Output Field 11 2 8" xfId="5466" xr:uid="{00000000-0005-0000-0000-0000BC230000}"/>
    <cellStyle name="Camp Output Field 11 3" xfId="5467" xr:uid="{00000000-0005-0000-0000-0000BD230000}"/>
    <cellStyle name="Camp Output Field 11 3 2" xfId="5468" xr:uid="{00000000-0005-0000-0000-0000BE230000}"/>
    <cellStyle name="Camp Output Field 11 3 2 2" xfId="5469" xr:uid="{00000000-0005-0000-0000-0000BF230000}"/>
    <cellStyle name="Camp Output Field 11 3 2 3" xfId="5470" xr:uid="{00000000-0005-0000-0000-0000C0230000}"/>
    <cellStyle name="Camp Output Field 11 3 2 4" xfId="5471" xr:uid="{00000000-0005-0000-0000-0000C1230000}"/>
    <cellStyle name="Camp Output Field 11 3 2 5" xfId="5472" xr:uid="{00000000-0005-0000-0000-0000C2230000}"/>
    <cellStyle name="Camp Output Field 11 3 2 6" xfId="5473" xr:uid="{00000000-0005-0000-0000-0000C3230000}"/>
    <cellStyle name="Camp Output Field 11 3 3" xfId="5474" xr:uid="{00000000-0005-0000-0000-0000C4230000}"/>
    <cellStyle name="Camp Output Field 11 3 4" xfId="5475" xr:uid="{00000000-0005-0000-0000-0000C5230000}"/>
    <cellStyle name="Camp Output Field 11 3 5" xfId="5476" xr:uid="{00000000-0005-0000-0000-0000C6230000}"/>
    <cellStyle name="Camp Output Field 11 3 6" xfId="5477" xr:uid="{00000000-0005-0000-0000-0000C7230000}"/>
    <cellStyle name="Camp Output Field 11 3 7" xfId="5478" xr:uid="{00000000-0005-0000-0000-0000C8230000}"/>
    <cellStyle name="Camp Output Field 11 4" xfId="5479" xr:uid="{00000000-0005-0000-0000-0000C9230000}"/>
    <cellStyle name="Camp Output Field 11 4 2" xfId="5480" xr:uid="{00000000-0005-0000-0000-0000CA230000}"/>
    <cellStyle name="Camp Output Field 11 4 2 2" xfId="5481" xr:uid="{00000000-0005-0000-0000-0000CB230000}"/>
    <cellStyle name="Camp Output Field 11 4 2 3" xfId="5482" xr:uid="{00000000-0005-0000-0000-0000CC230000}"/>
    <cellStyle name="Camp Output Field 11 4 2 4" xfId="5483" xr:uid="{00000000-0005-0000-0000-0000CD230000}"/>
    <cellStyle name="Camp Output Field 11 4 2 5" xfId="5484" xr:uid="{00000000-0005-0000-0000-0000CE230000}"/>
    <cellStyle name="Camp Output Field 11 4 2 6" xfId="5485" xr:uid="{00000000-0005-0000-0000-0000CF230000}"/>
    <cellStyle name="Camp Output Field 11 4 3" xfId="5486" xr:uid="{00000000-0005-0000-0000-0000D0230000}"/>
    <cellStyle name="Camp Output Field 11 4 4" xfId="5487" xr:uid="{00000000-0005-0000-0000-0000D1230000}"/>
    <cellStyle name="Camp Output Field 11 4 5" xfId="5488" xr:uid="{00000000-0005-0000-0000-0000D2230000}"/>
    <cellStyle name="Camp Output Field 11 4 6" xfId="5489" xr:uid="{00000000-0005-0000-0000-0000D3230000}"/>
    <cellStyle name="Camp Output Field 11 4 7" xfId="5490" xr:uid="{00000000-0005-0000-0000-0000D4230000}"/>
    <cellStyle name="Camp Output Field 11 5" xfId="5491" xr:uid="{00000000-0005-0000-0000-0000D5230000}"/>
    <cellStyle name="Camp Output Field 11 5 2" xfId="5492" xr:uid="{00000000-0005-0000-0000-0000D6230000}"/>
    <cellStyle name="Camp Output Field 11 5 3" xfId="5493" xr:uid="{00000000-0005-0000-0000-0000D7230000}"/>
    <cellStyle name="Camp Output Field 11 5 4" xfId="5494" xr:uid="{00000000-0005-0000-0000-0000D8230000}"/>
    <cellStyle name="Camp Output Field 11 5 5" xfId="5495" xr:uid="{00000000-0005-0000-0000-0000D9230000}"/>
    <cellStyle name="Camp Output Field 11 5 6" xfId="5496" xr:uid="{00000000-0005-0000-0000-0000DA230000}"/>
    <cellStyle name="Camp Output Field 11 6" xfId="5497" xr:uid="{00000000-0005-0000-0000-0000DB230000}"/>
    <cellStyle name="Camp Output Field 11 7" xfId="5498" xr:uid="{00000000-0005-0000-0000-0000DC230000}"/>
    <cellStyle name="Camp Output Field 11 8" xfId="5499" xr:uid="{00000000-0005-0000-0000-0000DD230000}"/>
    <cellStyle name="Camp Output Field 11 9" xfId="5500" xr:uid="{00000000-0005-0000-0000-0000DE230000}"/>
    <cellStyle name="Camp Output Field 12" xfId="5501" xr:uid="{00000000-0005-0000-0000-0000DF230000}"/>
    <cellStyle name="Camp Output Field 12 10" xfId="5502" xr:uid="{00000000-0005-0000-0000-0000E0230000}"/>
    <cellStyle name="Camp Output Field 12 2" xfId="5503" xr:uid="{00000000-0005-0000-0000-0000E1230000}"/>
    <cellStyle name="Camp Output Field 12 2 2" xfId="5504" xr:uid="{00000000-0005-0000-0000-0000E2230000}"/>
    <cellStyle name="Camp Output Field 12 2 2 2" xfId="5505" xr:uid="{00000000-0005-0000-0000-0000E3230000}"/>
    <cellStyle name="Camp Output Field 12 2 2 2 2" xfId="5506" xr:uid="{00000000-0005-0000-0000-0000E4230000}"/>
    <cellStyle name="Camp Output Field 12 2 2 2 3" xfId="5507" xr:uid="{00000000-0005-0000-0000-0000E5230000}"/>
    <cellStyle name="Camp Output Field 12 2 2 2 4" xfId="5508" xr:uid="{00000000-0005-0000-0000-0000E6230000}"/>
    <cellStyle name="Camp Output Field 12 2 2 2 5" xfId="5509" xr:uid="{00000000-0005-0000-0000-0000E7230000}"/>
    <cellStyle name="Camp Output Field 12 2 2 2 6" xfId="5510" xr:uid="{00000000-0005-0000-0000-0000E8230000}"/>
    <cellStyle name="Camp Output Field 12 2 2 3" xfId="5511" xr:uid="{00000000-0005-0000-0000-0000E9230000}"/>
    <cellStyle name="Camp Output Field 12 2 2 4" xfId="5512" xr:uid="{00000000-0005-0000-0000-0000EA230000}"/>
    <cellStyle name="Camp Output Field 12 2 2 5" xfId="5513" xr:uid="{00000000-0005-0000-0000-0000EB230000}"/>
    <cellStyle name="Camp Output Field 12 2 2 6" xfId="5514" xr:uid="{00000000-0005-0000-0000-0000EC230000}"/>
    <cellStyle name="Camp Output Field 12 2 2 7" xfId="5515" xr:uid="{00000000-0005-0000-0000-0000ED230000}"/>
    <cellStyle name="Camp Output Field 12 2 3" xfId="5516" xr:uid="{00000000-0005-0000-0000-0000EE230000}"/>
    <cellStyle name="Camp Output Field 12 2 3 2" xfId="5517" xr:uid="{00000000-0005-0000-0000-0000EF230000}"/>
    <cellStyle name="Camp Output Field 12 2 3 3" xfId="5518" xr:uid="{00000000-0005-0000-0000-0000F0230000}"/>
    <cellStyle name="Camp Output Field 12 2 3 4" xfId="5519" xr:uid="{00000000-0005-0000-0000-0000F1230000}"/>
    <cellStyle name="Camp Output Field 12 2 3 5" xfId="5520" xr:uid="{00000000-0005-0000-0000-0000F2230000}"/>
    <cellStyle name="Camp Output Field 12 2 3 6" xfId="5521" xr:uid="{00000000-0005-0000-0000-0000F3230000}"/>
    <cellStyle name="Camp Output Field 12 2 4" xfId="5522" xr:uid="{00000000-0005-0000-0000-0000F4230000}"/>
    <cellStyle name="Camp Output Field 12 2 5" xfId="5523" xr:uid="{00000000-0005-0000-0000-0000F5230000}"/>
    <cellStyle name="Camp Output Field 12 2 6" xfId="5524" xr:uid="{00000000-0005-0000-0000-0000F6230000}"/>
    <cellStyle name="Camp Output Field 12 2 7" xfId="5525" xr:uid="{00000000-0005-0000-0000-0000F7230000}"/>
    <cellStyle name="Camp Output Field 12 2 8" xfId="5526" xr:uid="{00000000-0005-0000-0000-0000F8230000}"/>
    <cellStyle name="Camp Output Field 12 3" xfId="5527" xr:uid="{00000000-0005-0000-0000-0000F9230000}"/>
    <cellStyle name="Camp Output Field 12 3 2" xfId="5528" xr:uid="{00000000-0005-0000-0000-0000FA230000}"/>
    <cellStyle name="Camp Output Field 12 3 2 2" xfId="5529" xr:uid="{00000000-0005-0000-0000-0000FB230000}"/>
    <cellStyle name="Camp Output Field 12 3 2 3" xfId="5530" xr:uid="{00000000-0005-0000-0000-0000FC230000}"/>
    <cellStyle name="Camp Output Field 12 3 2 4" xfId="5531" xr:uid="{00000000-0005-0000-0000-0000FD230000}"/>
    <cellStyle name="Camp Output Field 12 3 2 5" xfId="5532" xr:uid="{00000000-0005-0000-0000-0000FE230000}"/>
    <cellStyle name="Camp Output Field 12 3 2 6" xfId="5533" xr:uid="{00000000-0005-0000-0000-0000FF230000}"/>
    <cellStyle name="Camp Output Field 12 3 3" xfId="5534" xr:uid="{00000000-0005-0000-0000-000000240000}"/>
    <cellStyle name="Camp Output Field 12 3 4" xfId="5535" xr:uid="{00000000-0005-0000-0000-000001240000}"/>
    <cellStyle name="Camp Output Field 12 3 5" xfId="5536" xr:uid="{00000000-0005-0000-0000-000002240000}"/>
    <cellStyle name="Camp Output Field 12 3 6" xfId="5537" xr:uid="{00000000-0005-0000-0000-000003240000}"/>
    <cellStyle name="Camp Output Field 12 3 7" xfId="5538" xr:uid="{00000000-0005-0000-0000-000004240000}"/>
    <cellStyle name="Camp Output Field 12 4" xfId="5539" xr:uid="{00000000-0005-0000-0000-000005240000}"/>
    <cellStyle name="Camp Output Field 12 4 2" xfId="5540" xr:uid="{00000000-0005-0000-0000-000006240000}"/>
    <cellStyle name="Camp Output Field 12 4 2 2" xfId="5541" xr:uid="{00000000-0005-0000-0000-000007240000}"/>
    <cellStyle name="Camp Output Field 12 4 2 3" xfId="5542" xr:uid="{00000000-0005-0000-0000-000008240000}"/>
    <cellStyle name="Camp Output Field 12 4 2 4" xfId="5543" xr:uid="{00000000-0005-0000-0000-000009240000}"/>
    <cellStyle name="Camp Output Field 12 4 2 5" xfId="5544" xr:uid="{00000000-0005-0000-0000-00000A240000}"/>
    <cellStyle name="Camp Output Field 12 4 2 6" xfId="5545" xr:uid="{00000000-0005-0000-0000-00000B240000}"/>
    <cellStyle name="Camp Output Field 12 4 3" xfId="5546" xr:uid="{00000000-0005-0000-0000-00000C240000}"/>
    <cellStyle name="Camp Output Field 12 4 4" xfId="5547" xr:uid="{00000000-0005-0000-0000-00000D240000}"/>
    <cellStyle name="Camp Output Field 12 4 5" xfId="5548" xr:uid="{00000000-0005-0000-0000-00000E240000}"/>
    <cellStyle name="Camp Output Field 12 4 6" xfId="5549" xr:uid="{00000000-0005-0000-0000-00000F240000}"/>
    <cellStyle name="Camp Output Field 12 4 7" xfId="5550" xr:uid="{00000000-0005-0000-0000-000010240000}"/>
    <cellStyle name="Camp Output Field 12 5" xfId="5551" xr:uid="{00000000-0005-0000-0000-000011240000}"/>
    <cellStyle name="Camp Output Field 12 5 2" xfId="5552" xr:uid="{00000000-0005-0000-0000-000012240000}"/>
    <cellStyle name="Camp Output Field 12 5 3" xfId="5553" xr:uid="{00000000-0005-0000-0000-000013240000}"/>
    <cellStyle name="Camp Output Field 12 5 4" xfId="5554" xr:uid="{00000000-0005-0000-0000-000014240000}"/>
    <cellStyle name="Camp Output Field 12 5 5" xfId="5555" xr:uid="{00000000-0005-0000-0000-000015240000}"/>
    <cellStyle name="Camp Output Field 12 5 6" xfId="5556" xr:uid="{00000000-0005-0000-0000-000016240000}"/>
    <cellStyle name="Camp Output Field 12 6" xfId="5557" xr:uid="{00000000-0005-0000-0000-000017240000}"/>
    <cellStyle name="Camp Output Field 12 7" xfId="5558" xr:uid="{00000000-0005-0000-0000-000018240000}"/>
    <cellStyle name="Camp Output Field 12 8" xfId="5559" xr:uid="{00000000-0005-0000-0000-000019240000}"/>
    <cellStyle name="Camp Output Field 12 9" xfId="5560" xr:uid="{00000000-0005-0000-0000-00001A240000}"/>
    <cellStyle name="Camp Output Field 13" xfId="5561" xr:uid="{00000000-0005-0000-0000-00001B240000}"/>
    <cellStyle name="Camp Output Field 13 2" xfId="5562" xr:uid="{00000000-0005-0000-0000-00001C240000}"/>
    <cellStyle name="Camp Output Field 13 2 2" xfId="5563" xr:uid="{00000000-0005-0000-0000-00001D240000}"/>
    <cellStyle name="Camp Output Field 13 2 3" xfId="5564" xr:uid="{00000000-0005-0000-0000-00001E240000}"/>
    <cellStyle name="Camp Output Field 13 2 4" xfId="5565" xr:uid="{00000000-0005-0000-0000-00001F240000}"/>
    <cellStyle name="Camp Output Field 13 2 5" xfId="5566" xr:uid="{00000000-0005-0000-0000-000020240000}"/>
    <cellStyle name="Camp Output Field 13 2 6" xfId="5567" xr:uid="{00000000-0005-0000-0000-000021240000}"/>
    <cellStyle name="Camp Output Field 13 3" xfId="5568" xr:uid="{00000000-0005-0000-0000-000022240000}"/>
    <cellStyle name="Camp Output Field 13 4" xfId="5569" xr:uid="{00000000-0005-0000-0000-000023240000}"/>
    <cellStyle name="Camp Output Field 13 5" xfId="5570" xr:uid="{00000000-0005-0000-0000-000024240000}"/>
    <cellStyle name="Camp Output Field 13 6" xfId="5571" xr:uid="{00000000-0005-0000-0000-000025240000}"/>
    <cellStyle name="Camp Output Field 13 7" xfId="5572" xr:uid="{00000000-0005-0000-0000-000026240000}"/>
    <cellStyle name="Camp Output Field 14" xfId="5573" xr:uid="{00000000-0005-0000-0000-000027240000}"/>
    <cellStyle name="Camp Output Field 14 2" xfId="5574" xr:uid="{00000000-0005-0000-0000-000028240000}"/>
    <cellStyle name="Camp Output Field 14 3" xfId="5575" xr:uid="{00000000-0005-0000-0000-000029240000}"/>
    <cellStyle name="Camp Output Field 14 4" xfId="5576" xr:uid="{00000000-0005-0000-0000-00002A240000}"/>
    <cellStyle name="Camp Output Field 14 5" xfId="5577" xr:uid="{00000000-0005-0000-0000-00002B240000}"/>
    <cellStyle name="Camp Output Field 14 6" xfId="5578" xr:uid="{00000000-0005-0000-0000-00002C240000}"/>
    <cellStyle name="Camp Output Field 15" xfId="5579" xr:uid="{00000000-0005-0000-0000-00002D240000}"/>
    <cellStyle name="Camp Output Field 16" xfId="5580" xr:uid="{00000000-0005-0000-0000-00002E240000}"/>
    <cellStyle name="Camp Output Field 17" xfId="5581" xr:uid="{00000000-0005-0000-0000-00002F240000}"/>
    <cellStyle name="Camp Output Field 18" xfId="5582" xr:uid="{00000000-0005-0000-0000-000030240000}"/>
    <cellStyle name="Camp Output Field 19" xfId="5583" xr:uid="{00000000-0005-0000-0000-000031240000}"/>
    <cellStyle name="Camp Output Field 2" xfId="5584" xr:uid="{00000000-0005-0000-0000-000032240000}"/>
    <cellStyle name="Camp Output Field 2 10" xfId="5585" xr:uid="{00000000-0005-0000-0000-000033240000}"/>
    <cellStyle name="Camp Output Field 2 11" xfId="5586" xr:uid="{00000000-0005-0000-0000-000034240000}"/>
    <cellStyle name="Camp Output Field 2 2" xfId="5587" xr:uid="{00000000-0005-0000-0000-000035240000}"/>
    <cellStyle name="Camp Output Field 2 2 2" xfId="5588" xr:uid="{00000000-0005-0000-0000-000036240000}"/>
    <cellStyle name="Camp Output Field 2 2 2 2" xfId="5589" xr:uid="{00000000-0005-0000-0000-000037240000}"/>
    <cellStyle name="Camp Output Field 2 2 2 2 2" xfId="5590" xr:uid="{00000000-0005-0000-0000-000038240000}"/>
    <cellStyle name="Camp Output Field 2 2 2 2 3" xfId="5591" xr:uid="{00000000-0005-0000-0000-000039240000}"/>
    <cellStyle name="Camp Output Field 2 2 2 2 4" xfId="5592" xr:uid="{00000000-0005-0000-0000-00003A240000}"/>
    <cellStyle name="Camp Output Field 2 2 2 2 5" xfId="5593" xr:uid="{00000000-0005-0000-0000-00003B240000}"/>
    <cellStyle name="Camp Output Field 2 2 2 2 6" xfId="5594" xr:uid="{00000000-0005-0000-0000-00003C240000}"/>
    <cellStyle name="Camp Output Field 2 2 2 3" xfId="5595" xr:uid="{00000000-0005-0000-0000-00003D240000}"/>
    <cellStyle name="Camp Output Field 2 2 2 4" xfId="5596" xr:uid="{00000000-0005-0000-0000-00003E240000}"/>
    <cellStyle name="Camp Output Field 2 2 2 5" xfId="5597" xr:uid="{00000000-0005-0000-0000-00003F240000}"/>
    <cellStyle name="Camp Output Field 2 2 2 6" xfId="5598" xr:uid="{00000000-0005-0000-0000-000040240000}"/>
    <cellStyle name="Camp Output Field 2 2 2 7" xfId="5599" xr:uid="{00000000-0005-0000-0000-000041240000}"/>
    <cellStyle name="Camp Output Field 2 2 3" xfId="5600" xr:uid="{00000000-0005-0000-0000-000042240000}"/>
    <cellStyle name="Camp Output Field 2 2 3 2" xfId="5601" xr:uid="{00000000-0005-0000-0000-000043240000}"/>
    <cellStyle name="Camp Output Field 2 2 3 3" xfId="5602" xr:uid="{00000000-0005-0000-0000-000044240000}"/>
    <cellStyle name="Camp Output Field 2 2 3 4" xfId="5603" xr:uid="{00000000-0005-0000-0000-000045240000}"/>
    <cellStyle name="Camp Output Field 2 2 3 5" xfId="5604" xr:uid="{00000000-0005-0000-0000-000046240000}"/>
    <cellStyle name="Camp Output Field 2 2 3 6" xfId="5605" xr:uid="{00000000-0005-0000-0000-000047240000}"/>
    <cellStyle name="Camp Output Field 2 2 4" xfId="5606" xr:uid="{00000000-0005-0000-0000-000048240000}"/>
    <cellStyle name="Camp Output Field 2 2 5" xfId="5607" xr:uid="{00000000-0005-0000-0000-000049240000}"/>
    <cellStyle name="Camp Output Field 2 2 6" xfId="5608" xr:uid="{00000000-0005-0000-0000-00004A240000}"/>
    <cellStyle name="Camp Output Field 2 2 7" xfId="5609" xr:uid="{00000000-0005-0000-0000-00004B240000}"/>
    <cellStyle name="Camp Output Field 2 2 8" xfId="5610" xr:uid="{00000000-0005-0000-0000-00004C240000}"/>
    <cellStyle name="Camp Output Field 2 3" xfId="5611" xr:uid="{00000000-0005-0000-0000-00004D240000}"/>
    <cellStyle name="Camp Output Field 2 3 2" xfId="5612" xr:uid="{00000000-0005-0000-0000-00004E240000}"/>
    <cellStyle name="Camp Output Field 2 3 2 2" xfId="5613" xr:uid="{00000000-0005-0000-0000-00004F240000}"/>
    <cellStyle name="Camp Output Field 2 3 2 2 2" xfId="5614" xr:uid="{00000000-0005-0000-0000-000050240000}"/>
    <cellStyle name="Camp Output Field 2 3 2 2 3" xfId="5615" xr:uid="{00000000-0005-0000-0000-000051240000}"/>
    <cellStyle name="Camp Output Field 2 3 2 2 4" xfId="5616" xr:uid="{00000000-0005-0000-0000-000052240000}"/>
    <cellStyle name="Camp Output Field 2 3 2 2 5" xfId="5617" xr:uid="{00000000-0005-0000-0000-000053240000}"/>
    <cellStyle name="Camp Output Field 2 3 2 2 6" xfId="5618" xr:uid="{00000000-0005-0000-0000-000054240000}"/>
    <cellStyle name="Camp Output Field 2 3 2 3" xfId="5619" xr:uid="{00000000-0005-0000-0000-000055240000}"/>
    <cellStyle name="Camp Output Field 2 3 2 4" xfId="5620" xr:uid="{00000000-0005-0000-0000-000056240000}"/>
    <cellStyle name="Camp Output Field 2 3 2 5" xfId="5621" xr:uid="{00000000-0005-0000-0000-000057240000}"/>
    <cellStyle name="Camp Output Field 2 3 2 6" xfId="5622" xr:uid="{00000000-0005-0000-0000-000058240000}"/>
    <cellStyle name="Camp Output Field 2 3 2 7" xfId="5623" xr:uid="{00000000-0005-0000-0000-000059240000}"/>
    <cellStyle name="Camp Output Field 2 3 3" xfId="5624" xr:uid="{00000000-0005-0000-0000-00005A240000}"/>
    <cellStyle name="Camp Output Field 2 3 3 2" xfId="5625" xr:uid="{00000000-0005-0000-0000-00005B240000}"/>
    <cellStyle name="Camp Output Field 2 3 3 3" xfId="5626" xr:uid="{00000000-0005-0000-0000-00005C240000}"/>
    <cellStyle name="Camp Output Field 2 3 3 4" xfId="5627" xr:uid="{00000000-0005-0000-0000-00005D240000}"/>
    <cellStyle name="Camp Output Field 2 3 3 5" xfId="5628" xr:uid="{00000000-0005-0000-0000-00005E240000}"/>
    <cellStyle name="Camp Output Field 2 3 3 6" xfId="5629" xr:uid="{00000000-0005-0000-0000-00005F240000}"/>
    <cellStyle name="Camp Output Field 2 3 4" xfId="5630" xr:uid="{00000000-0005-0000-0000-000060240000}"/>
    <cellStyle name="Camp Output Field 2 3 5" xfId="5631" xr:uid="{00000000-0005-0000-0000-000061240000}"/>
    <cellStyle name="Camp Output Field 2 3 6" xfId="5632" xr:uid="{00000000-0005-0000-0000-000062240000}"/>
    <cellStyle name="Camp Output Field 2 3 7" xfId="5633" xr:uid="{00000000-0005-0000-0000-000063240000}"/>
    <cellStyle name="Camp Output Field 2 3 8" xfId="5634" xr:uid="{00000000-0005-0000-0000-000064240000}"/>
    <cellStyle name="Camp Output Field 2 4" xfId="5635" xr:uid="{00000000-0005-0000-0000-000065240000}"/>
    <cellStyle name="Camp Output Field 2 4 2" xfId="5636" xr:uid="{00000000-0005-0000-0000-000066240000}"/>
    <cellStyle name="Camp Output Field 2 4 2 2" xfId="5637" xr:uid="{00000000-0005-0000-0000-000067240000}"/>
    <cellStyle name="Camp Output Field 2 4 2 3" xfId="5638" xr:uid="{00000000-0005-0000-0000-000068240000}"/>
    <cellStyle name="Camp Output Field 2 4 2 4" xfId="5639" xr:uid="{00000000-0005-0000-0000-000069240000}"/>
    <cellStyle name="Camp Output Field 2 4 2 5" xfId="5640" xr:uid="{00000000-0005-0000-0000-00006A240000}"/>
    <cellStyle name="Camp Output Field 2 4 2 6" xfId="5641" xr:uid="{00000000-0005-0000-0000-00006B240000}"/>
    <cellStyle name="Camp Output Field 2 4 3" xfId="5642" xr:uid="{00000000-0005-0000-0000-00006C240000}"/>
    <cellStyle name="Camp Output Field 2 4 4" xfId="5643" xr:uid="{00000000-0005-0000-0000-00006D240000}"/>
    <cellStyle name="Camp Output Field 2 4 5" xfId="5644" xr:uid="{00000000-0005-0000-0000-00006E240000}"/>
    <cellStyle name="Camp Output Field 2 4 6" xfId="5645" xr:uid="{00000000-0005-0000-0000-00006F240000}"/>
    <cellStyle name="Camp Output Field 2 4 7" xfId="5646" xr:uid="{00000000-0005-0000-0000-000070240000}"/>
    <cellStyle name="Camp Output Field 2 5" xfId="5647" xr:uid="{00000000-0005-0000-0000-000071240000}"/>
    <cellStyle name="Camp Output Field 2 5 2" xfId="5648" xr:uid="{00000000-0005-0000-0000-000072240000}"/>
    <cellStyle name="Camp Output Field 2 5 2 2" xfId="5649" xr:uid="{00000000-0005-0000-0000-000073240000}"/>
    <cellStyle name="Camp Output Field 2 5 2 3" xfId="5650" xr:uid="{00000000-0005-0000-0000-000074240000}"/>
    <cellStyle name="Camp Output Field 2 5 2 4" xfId="5651" xr:uid="{00000000-0005-0000-0000-000075240000}"/>
    <cellStyle name="Camp Output Field 2 5 2 5" xfId="5652" xr:uid="{00000000-0005-0000-0000-000076240000}"/>
    <cellStyle name="Camp Output Field 2 5 2 6" xfId="5653" xr:uid="{00000000-0005-0000-0000-000077240000}"/>
    <cellStyle name="Camp Output Field 2 5 3" xfId="5654" xr:uid="{00000000-0005-0000-0000-000078240000}"/>
    <cellStyle name="Camp Output Field 2 5 4" xfId="5655" xr:uid="{00000000-0005-0000-0000-000079240000}"/>
    <cellStyle name="Camp Output Field 2 5 5" xfId="5656" xr:uid="{00000000-0005-0000-0000-00007A240000}"/>
    <cellStyle name="Camp Output Field 2 5 6" xfId="5657" xr:uid="{00000000-0005-0000-0000-00007B240000}"/>
    <cellStyle name="Camp Output Field 2 5 7" xfId="5658" xr:uid="{00000000-0005-0000-0000-00007C240000}"/>
    <cellStyle name="Camp Output Field 2 6" xfId="5659" xr:uid="{00000000-0005-0000-0000-00007D240000}"/>
    <cellStyle name="Camp Output Field 2 6 2" xfId="5660" xr:uid="{00000000-0005-0000-0000-00007E240000}"/>
    <cellStyle name="Camp Output Field 2 6 3" xfId="5661" xr:uid="{00000000-0005-0000-0000-00007F240000}"/>
    <cellStyle name="Camp Output Field 2 6 4" xfId="5662" xr:uid="{00000000-0005-0000-0000-000080240000}"/>
    <cellStyle name="Camp Output Field 2 6 5" xfId="5663" xr:uid="{00000000-0005-0000-0000-000081240000}"/>
    <cellStyle name="Camp Output Field 2 6 6" xfId="5664" xr:uid="{00000000-0005-0000-0000-000082240000}"/>
    <cellStyle name="Camp Output Field 2 7" xfId="5665" xr:uid="{00000000-0005-0000-0000-000083240000}"/>
    <cellStyle name="Camp Output Field 2 8" xfId="5666" xr:uid="{00000000-0005-0000-0000-000084240000}"/>
    <cellStyle name="Camp Output Field 2 9" xfId="5667" xr:uid="{00000000-0005-0000-0000-000085240000}"/>
    <cellStyle name="Camp Output Field 3" xfId="5668" xr:uid="{00000000-0005-0000-0000-000086240000}"/>
    <cellStyle name="Camp Output Field 3 10" xfId="5669" xr:uid="{00000000-0005-0000-0000-000087240000}"/>
    <cellStyle name="Camp Output Field 3 2" xfId="5670" xr:uid="{00000000-0005-0000-0000-000088240000}"/>
    <cellStyle name="Camp Output Field 3 2 2" xfId="5671" xr:uid="{00000000-0005-0000-0000-000089240000}"/>
    <cellStyle name="Camp Output Field 3 2 2 2" xfId="5672" xr:uid="{00000000-0005-0000-0000-00008A240000}"/>
    <cellStyle name="Camp Output Field 3 2 2 2 2" xfId="5673" xr:uid="{00000000-0005-0000-0000-00008B240000}"/>
    <cellStyle name="Camp Output Field 3 2 2 2 3" xfId="5674" xr:uid="{00000000-0005-0000-0000-00008C240000}"/>
    <cellStyle name="Camp Output Field 3 2 2 2 4" xfId="5675" xr:uid="{00000000-0005-0000-0000-00008D240000}"/>
    <cellStyle name="Camp Output Field 3 2 2 2 5" xfId="5676" xr:uid="{00000000-0005-0000-0000-00008E240000}"/>
    <cellStyle name="Camp Output Field 3 2 2 2 6" xfId="5677" xr:uid="{00000000-0005-0000-0000-00008F240000}"/>
    <cellStyle name="Camp Output Field 3 2 2 3" xfId="5678" xr:uid="{00000000-0005-0000-0000-000090240000}"/>
    <cellStyle name="Camp Output Field 3 2 2 4" xfId="5679" xr:uid="{00000000-0005-0000-0000-000091240000}"/>
    <cellStyle name="Camp Output Field 3 2 2 5" xfId="5680" xr:uid="{00000000-0005-0000-0000-000092240000}"/>
    <cellStyle name="Camp Output Field 3 2 2 6" xfId="5681" xr:uid="{00000000-0005-0000-0000-000093240000}"/>
    <cellStyle name="Camp Output Field 3 2 2 7" xfId="5682" xr:uid="{00000000-0005-0000-0000-000094240000}"/>
    <cellStyle name="Camp Output Field 3 2 3" xfId="5683" xr:uid="{00000000-0005-0000-0000-000095240000}"/>
    <cellStyle name="Camp Output Field 3 2 3 2" xfId="5684" xr:uid="{00000000-0005-0000-0000-000096240000}"/>
    <cellStyle name="Camp Output Field 3 2 3 3" xfId="5685" xr:uid="{00000000-0005-0000-0000-000097240000}"/>
    <cellStyle name="Camp Output Field 3 2 3 4" xfId="5686" xr:uid="{00000000-0005-0000-0000-000098240000}"/>
    <cellStyle name="Camp Output Field 3 2 3 5" xfId="5687" xr:uid="{00000000-0005-0000-0000-000099240000}"/>
    <cellStyle name="Camp Output Field 3 2 3 6" xfId="5688" xr:uid="{00000000-0005-0000-0000-00009A240000}"/>
    <cellStyle name="Camp Output Field 3 2 4" xfId="5689" xr:uid="{00000000-0005-0000-0000-00009B240000}"/>
    <cellStyle name="Camp Output Field 3 2 5" xfId="5690" xr:uid="{00000000-0005-0000-0000-00009C240000}"/>
    <cellStyle name="Camp Output Field 3 2 6" xfId="5691" xr:uid="{00000000-0005-0000-0000-00009D240000}"/>
    <cellStyle name="Camp Output Field 3 2 7" xfId="5692" xr:uid="{00000000-0005-0000-0000-00009E240000}"/>
    <cellStyle name="Camp Output Field 3 2 8" xfId="5693" xr:uid="{00000000-0005-0000-0000-00009F240000}"/>
    <cellStyle name="Camp Output Field 3 3" xfId="5694" xr:uid="{00000000-0005-0000-0000-0000A0240000}"/>
    <cellStyle name="Camp Output Field 3 3 2" xfId="5695" xr:uid="{00000000-0005-0000-0000-0000A1240000}"/>
    <cellStyle name="Camp Output Field 3 3 2 2" xfId="5696" xr:uid="{00000000-0005-0000-0000-0000A2240000}"/>
    <cellStyle name="Camp Output Field 3 3 2 3" xfId="5697" xr:uid="{00000000-0005-0000-0000-0000A3240000}"/>
    <cellStyle name="Camp Output Field 3 3 2 4" xfId="5698" xr:uid="{00000000-0005-0000-0000-0000A4240000}"/>
    <cellStyle name="Camp Output Field 3 3 2 5" xfId="5699" xr:uid="{00000000-0005-0000-0000-0000A5240000}"/>
    <cellStyle name="Camp Output Field 3 3 2 6" xfId="5700" xr:uid="{00000000-0005-0000-0000-0000A6240000}"/>
    <cellStyle name="Camp Output Field 3 3 3" xfId="5701" xr:uid="{00000000-0005-0000-0000-0000A7240000}"/>
    <cellStyle name="Camp Output Field 3 3 4" xfId="5702" xr:uid="{00000000-0005-0000-0000-0000A8240000}"/>
    <cellStyle name="Camp Output Field 3 3 5" xfId="5703" xr:uid="{00000000-0005-0000-0000-0000A9240000}"/>
    <cellStyle name="Camp Output Field 3 3 6" xfId="5704" xr:uid="{00000000-0005-0000-0000-0000AA240000}"/>
    <cellStyle name="Camp Output Field 3 3 7" xfId="5705" xr:uid="{00000000-0005-0000-0000-0000AB240000}"/>
    <cellStyle name="Camp Output Field 3 4" xfId="5706" xr:uid="{00000000-0005-0000-0000-0000AC240000}"/>
    <cellStyle name="Camp Output Field 3 4 2" xfId="5707" xr:uid="{00000000-0005-0000-0000-0000AD240000}"/>
    <cellStyle name="Camp Output Field 3 4 2 2" xfId="5708" xr:uid="{00000000-0005-0000-0000-0000AE240000}"/>
    <cellStyle name="Camp Output Field 3 4 2 3" xfId="5709" xr:uid="{00000000-0005-0000-0000-0000AF240000}"/>
    <cellStyle name="Camp Output Field 3 4 2 4" xfId="5710" xr:uid="{00000000-0005-0000-0000-0000B0240000}"/>
    <cellStyle name="Camp Output Field 3 4 2 5" xfId="5711" xr:uid="{00000000-0005-0000-0000-0000B1240000}"/>
    <cellStyle name="Camp Output Field 3 4 2 6" xfId="5712" xr:uid="{00000000-0005-0000-0000-0000B2240000}"/>
    <cellStyle name="Camp Output Field 3 4 3" xfId="5713" xr:uid="{00000000-0005-0000-0000-0000B3240000}"/>
    <cellStyle name="Camp Output Field 3 4 4" xfId="5714" xr:uid="{00000000-0005-0000-0000-0000B4240000}"/>
    <cellStyle name="Camp Output Field 3 4 5" xfId="5715" xr:uid="{00000000-0005-0000-0000-0000B5240000}"/>
    <cellStyle name="Camp Output Field 3 4 6" xfId="5716" xr:uid="{00000000-0005-0000-0000-0000B6240000}"/>
    <cellStyle name="Camp Output Field 3 4 7" xfId="5717" xr:uid="{00000000-0005-0000-0000-0000B7240000}"/>
    <cellStyle name="Camp Output Field 3 5" xfId="5718" xr:uid="{00000000-0005-0000-0000-0000B8240000}"/>
    <cellStyle name="Camp Output Field 3 5 2" xfId="5719" xr:uid="{00000000-0005-0000-0000-0000B9240000}"/>
    <cellStyle name="Camp Output Field 3 5 3" xfId="5720" xr:uid="{00000000-0005-0000-0000-0000BA240000}"/>
    <cellStyle name="Camp Output Field 3 5 4" xfId="5721" xr:uid="{00000000-0005-0000-0000-0000BB240000}"/>
    <cellStyle name="Camp Output Field 3 5 5" xfId="5722" xr:uid="{00000000-0005-0000-0000-0000BC240000}"/>
    <cellStyle name="Camp Output Field 3 5 6" xfId="5723" xr:uid="{00000000-0005-0000-0000-0000BD240000}"/>
    <cellStyle name="Camp Output Field 3 6" xfId="5724" xr:uid="{00000000-0005-0000-0000-0000BE240000}"/>
    <cellStyle name="Camp Output Field 3 7" xfId="5725" xr:uid="{00000000-0005-0000-0000-0000BF240000}"/>
    <cellStyle name="Camp Output Field 3 8" xfId="5726" xr:uid="{00000000-0005-0000-0000-0000C0240000}"/>
    <cellStyle name="Camp Output Field 3 9" xfId="5727" xr:uid="{00000000-0005-0000-0000-0000C1240000}"/>
    <cellStyle name="Camp Output Field 4" xfId="5728" xr:uid="{00000000-0005-0000-0000-0000C2240000}"/>
    <cellStyle name="Camp Output Field 4 10" xfId="5729" xr:uid="{00000000-0005-0000-0000-0000C3240000}"/>
    <cellStyle name="Camp Output Field 4 2" xfId="5730" xr:uid="{00000000-0005-0000-0000-0000C4240000}"/>
    <cellStyle name="Camp Output Field 4 2 2" xfId="5731" xr:uid="{00000000-0005-0000-0000-0000C5240000}"/>
    <cellStyle name="Camp Output Field 4 2 2 2" xfId="5732" xr:uid="{00000000-0005-0000-0000-0000C6240000}"/>
    <cellStyle name="Camp Output Field 4 2 2 2 2" xfId="5733" xr:uid="{00000000-0005-0000-0000-0000C7240000}"/>
    <cellStyle name="Camp Output Field 4 2 2 2 3" xfId="5734" xr:uid="{00000000-0005-0000-0000-0000C8240000}"/>
    <cellStyle name="Camp Output Field 4 2 2 2 4" xfId="5735" xr:uid="{00000000-0005-0000-0000-0000C9240000}"/>
    <cellStyle name="Camp Output Field 4 2 2 2 5" xfId="5736" xr:uid="{00000000-0005-0000-0000-0000CA240000}"/>
    <cellStyle name="Camp Output Field 4 2 2 2 6" xfId="5737" xr:uid="{00000000-0005-0000-0000-0000CB240000}"/>
    <cellStyle name="Camp Output Field 4 2 2 3" xfId="5738" xr:uid="{00000000-0005-0000-0000-0000CC240000}"/>
    <cellStyle name="Camp Output Field 4 2 2 4" xfId="5739" xr:uid="{00000000-0005-0000-0000-0000CD240000}"/>
    <cellStyle name="Camp Output Field 4 2 2 5" xfId="5740" xr:uid="{00000000-0005-0000-0000-0000CE240000}"/>
    <cellStyle name="Camp Output Field 4 2 2 6" xfId="5741" xr:uid="{00000000-0005-0000-0000-0000CF240000}"/>
    <cellStyle name="Camp Output Field 4 2 2 7" xfId="5742" xr:uid="{00000000-0005-0000-0000-0000D0240000}"/>
    <cellStyle name="Camp Output Field 4 2 3" xfId="5743" xr:uid="{00000000-0005-0000-0000-0000D1240000}"/>
    <cellStyle name="Camp Output Field 4 2 3 2" xfId="5744" xr:uid="{00000000-0005-0000-0000-0000D2240000}"/>
    <cellStyle name="Camp Output Field 4 2 3 3" xfId="5745" xr:uid="{00000000-0005-0000-0000-0000D3240000}"/>
    <cellStyle name="Camp Output Field 4 2 3 4" xfId="5746" xr:uid="{00000000-0005-0000-0000-0000D4240000}"/>
    <cellStyle name="Camp Output Field 4 2 3 5" xfId="5747" xr:uid="{00000000-0005-0000-0000-0000D5240000}"/>
    <cellStyle name="Camp Output Field 4 2 3 6" xfId="5748" xr:uid="{00000000-0005-0000-0000-0000D6240000}"/>
    <cellStyle name="Camp Output Field 4 2 4" xfId="5749" xr:uid="{00000000-0005-0000-0000-0000D7240000}"/>
    <cellStyle name="Camp Output Field 4 2 5" xfId="5750" xr:uid="{00000000-0005-0000-0000-0000D8240000}"/>
    <cellStyle name="Camp Output Field 4 2 6" xfId="5751" xr:uid="{00000000-0005-0000-0000-0000D9240000}"/>
    <cellStyle name="Camp Output Field 4 2 7" xfId="5752" xr:uid="{00000000-0005-0000-0000-0000DA240000}"/>
    <cellStyle name="Camp Output Field 4 2 8" xfId="5753" xr:uid="{00000000-0005-0000-0000-0000DB240000}"/>
    <cellStyle name="Camp Output Field 4 3" xfId="5754" xr:uid="{00000000-0005-0000-0000-0000DC240000}"/>
    <cellStyle name="Camp Output Field 4 3 2" xfId="5755" xr:uid="{00000000-0005-0000-0000-0000DD240000}"/>
    <cellStyle name="Camp Output Field 4 3 2 2" xfId="5756" xr:uid="{00000000-0005-0000-0000-0000DE240000}"/>
    <cellStyle name="Camp Output Field 4 3 2 3" xfId="5757" xr:uid="{00000000-0005-0000-0000-0000DF240000}"/>
    <cellStyle name="Camp Output Field 4 3 2 4" xfId="5758" xr:uid="{00000000-0005-0000-0000-0000E0240000}"/>
    <cellStyle name="Camp Output Field 4 3 2 5" xfId="5759" xr:uid="{00000000-0005-0000-0000-0000E1240000}"/>
    <cellStyle name="Camp Output Field 4 3 2 6" xfId="5760" xr:uid="{00000000-0005-0000-0000-0000E2240000}"/>
    <cellStyle name="Camp Output Field 4 3 3" xfId="5761" xr:uid="{00000000-0005-0000-0000-0000E3240000}"/>
    <cellStyle name="Camp Output Field 4 3 4" xfId="5762" xr:uid="{00000000-0005-0000-0000-0000E4240000}"/>
    <cellStyle name="Camp Output Field 4 3 5" xfId="5763" xr:uid="{00000000-0005-0000-0000-0000E5240000}"/>
    <cellStyle name="Camp Output Field 4 3 6" xfId="5764" xr:uid="{00000000-0005-0000-0000-0000E6240000}"/>
    <cellStyle name="Camp Output Field 4 3 7" xfId="5765" xr:uid="{00000000-0005-0000-0000-0000E7240000}"/>
    <cellStyle name="Camp Output Field 4 4" xfId="5766" xr:uid="{00000000-0005-0000-0000-0000E8240000}"/>
    <cellStyle name="Camp Output Field 4 4 2" xfId="5767" xr:uid="{00000000-0005-0000-0000-0000E9240000}"/>
    <cellStyle name="Camp Output Field 4 4 2 2" xfId="5768" xr:uid="{00000000-0005-0000-0000-0000EA240000}"/>
    <cellStyle name="Camp Output Field 4 4 2 3" xfId="5769" xr:uid="{00000000-0005-0000-0000-0000EB240000}"/>
    <cellStyle name="Camp Output Field 4 4 2 4" xfId="5770" xr:uid="{00000000-0005-0000-0000-0000EC240000}"/>
    <cellStyle name="Camp Output Field 4 4 2 5" xfId="5771" xr:uid="{00000000-0005-0000-0000-0000ED240000}"/>
    <cellStyle name="Camp Output Field 4 4 2 6" xfId="5772" xr:uid="{00000000-0005-0000-0000-0000EE240000}"/>
    <cellStyle name="Camp Output Field 4 4 3" xfId="5773" xr:uid="{00000000-0005-0000-0000-0000EF240000}"/>
    <cellStyle name="Camp Output Field 4 4 4" xfId="5774" xr:uid="{00000000-0005-0000-0000-0000F0240000}"/>
    <cellStyle name="Camp Output Field 4 4 5" xfId="5775" xr:uid="{00000000-0005-0000-0000-0000F1240000}"/>
    <cellStyle name="Camp Output Field 4 4 6" xfId="5776" xr:uid="{00000000-0005-0000-0000-0000F2240000}"/>
    <cellStyle name="Camp Output Field 4 4 7" xfId="5777" xr:uid="{00000000-0005-0000-0000-0000F3240000}"/>
    <cellStyle name="Camp Output Field 4 5" xfId="5778" xr:uid="{00000000-0005-0000-0000-0000F4240000}"/>
    <cellStyle name="Camp Output Field 4 5 2" xfId="5779" xr:uid="{00000000-0005-0000-0000-0000F5240000}"/>
    <cellStyle name="Camp Output Field 4 5 3" xfId="5780" xr:uid="{00000000-0005-0000-0000-0000F6240000}"/>
    <cellStyle name="Camp Output Field 4 5 4" xfId="5781" xr:uid="{00000000-0005-0000-0000-0000F7240000}"/>
    <cellStyle name="Camp Output Field 4 5 5" xfId="5782" xr:uid="{00000000-0005-0000-0000-0000F8240000}"/>
    <cellStyle name="Camp Output Field 4 5 6" xfId="5783" xr:uid="{00000000-0005-0000-0000-0000F9240000}"/>
    <cellStyle name="Camp Output Field 4 6" xfId="5784" xr:uid="{00000000-0005-0000-0000-0000FA240000}"/>
    <cellStyle name="Camp Output Field 4 7" xfId="5785" xr:uid="{00000000-0005-0000-0000-0000FB240000}"/>
    <cellStyle name="Camp Output Field 4 8" xfId="5786" xr:uid="{00000000-0005-0000-0000-0000FC240000}"/>
    <cellStyle name="Camp Output Field 4 9" xfId="5787" xr:uid="{00000000-0005-0000-0000-0000FD240000}"/>
    <cellStyle name="Camp Output Field 5" xfId="5788" xr:uid="{00000000-0005-0000-0000-0000FE240000}"/>
    <cellStyle name="Camp Output Field 5 10" xfId="5789" xr:uid="{00000000-0005-0000-0000-0000FF240000}"/>
    <cellStyle name="Camp Output Field 5 2" xfId="5790" xr:uid="{00000000-0005-0000-0000-000000250000}"/>
    <cellStyle name="Camp Output Field 5 2 2" xfId="5791" xr:uid="{00000000-0005-0000-0000-000001250000}"/>
    <cellStyle name="Camp Output Field 5 2 2 2" xfId="5792" xr:uid="{00000000-0005-0000-0000-000002250000}"/>
    <cellStyle name="Camp Output Field 5 2 2 2 2" xfId="5793" xr:uid="{00000000-0005-0000-0000-000003250000}"/>
    <cellStyle name="Camp Output Field 5 2 2 2 3" xfId="5794" xr:uid="{00000000-0005-0000-0000-000004250000}"/>
    <cellStyle name="Camp Output Field 5 2 2 2 4" xfId="5795" xr:uid="{00000000-0005-0000-0000-000005250000}"/>
    <cellStyle name="Camp Output Field 5 2 2 2 5" xfId="5796" xr:uid="{00000000-0005-0000-0000-000006250000}"/>
    <cellStyle name="Camp Output Field 5 2 2 2 6" xfId="5797" xr:uid="{00000000-0005-0000-0000-000007250000}"/>
    <cellStyle name="Camp Output Field 5 2 2 3" xfId="5798" xr:uid="{00000000-0005-0000-0000-000008250000}"/>
    <cellStyle name="Camp Output Field 5 2 2 4" xfId="5799" xr:uid="{00000000-0005-0000-0000-000009250000}"/>
    <cellStyle name="Camp Output Field 5 2 2 5" xfId="5800" xr:uid="{00000000-0005-0000-0000-00000A250000}"/>
    <cellStyle name="Camp Output Field 5 2 2 6" xfId="5801" xr:uid="{00000000-0005-0000-0000-00000B250000}"/>
    <cellStyle name="Camp Output Field 5 2 2 7" xfId="5802" xr:uid="{00000000-0005-0000-0000-00000C250000}"/>
    <cellStyle name="Camp Output Field 5 2 3" xfId="5803" xr:uid="{00000000-0005-0000-0000-00000D250000}"/>
    <cellStyle name="Camp Output Field 5 2 3 2" xfId="5804" xr:uid="{00000000-0005-0000-0000-00000E250000}"/>
    <cellStyle name="Camp Output Field 5 2 3 3" xfId="5805" xr:uid="{00000000-0005-0000-0000-00000F250000}"/>
    <cellStyle name="Camp Output Field 5 2 3 4" xfId="5806" xr:uid="{00000000-0005-0000-0000-000010250000}"/>
    <cellStyle name="Camp Output Field 5 2 3 5" xfId="5807" xr:uid="{00000000-0005-0000-0000-000011250000}"/>
    <cellStyle name="Camp Output Field 5 2 3 6" xfId="5808" xr:uid="{00000000-0005-0000-0000-000012250000}"/>
    <cellStyle name="Camp Output Field 5 2 4" xfId="5809" xr:uid="{00000000-0005-0000-0000-000013250000}"/>
    <cellStyle name="Camp Output Field 5 2 5" xfId="5810" xr:uid="{00000000-0005-0000-0000-000014250000}"/>
    <cellStyle name="Camp Output Field 5 2 6" xfId="5811" xr:uid="{00000000-0005-0000-0000-000015250000}"/>
    <cellStyle name="Camp Output Field 5 2 7" xfId="5812" xr:uid="{00000000-0005-0000-0000-000016250000}"/>
    <cellStyle name="Camp Output Field 5 2 8" xfId="5813" xr:uid="{00000000-0005-0000-0000-000017250000}"/>
    <cellStyle name="Camp Output Field 5 3" xfId="5814" xr:uid="{00000000-0005-0000-0000-000018250000}"/>
    <cellStyle name="Camp Output Field 5 3 2" xfId="5815" xr:uid="{00000000-0005-0000-0000-000019250000}"/>
    <cellStyle name="Camp Output Field 5 3 2 2" xfId="5816" xr:uid="{00000000-0005-0000-0000-00001A250000}"/>
    <cellStyle name="Camp Output Field 5 3 2 3" xfId="5817" xr:uid="{00000000-0005-0000-0000-00001B250000}"/>
    <cellStyle name="Camp Output Field 5 3 2 4" xfId="5818" xr:uid="{00000000-0005-0000-0000-00001C250000}"/>
    <cellStyle name="Camp Output Field 5 3 2 5" xfId="5819" xr:uid="{00000000-0005-0000-0000-00001D250000}"/>
    <cellStyle name="Camp Output Field 5 3 2 6" xfId="5820" xr:uid="{00000000-0005-0000-0000-00001E250000}"/>
    <cellStyle name="Camp Output Field 5 3 3" xfId="5821" xr:uid="{00000000-0005-0000-0000-00001F250000}"/>
    <cellStyle name="Camp Output Field 5 3 4" xfId="5822" xr:uid="{00000000-0005-0000-0000-000020250000}"/>
    <cellStyle name="Camp Output Field 5 3 5" xfId="5823" xr:uid="{00000000-0005-0000-0000-000021250000}"/>
    <cellStyle name="Camp Output Field 5 3 6" xfId="5824" xr:uid="{00000000-0005-0000-0000-000022250000}"/>
    <cellStyle name="Camp Output Field 5 3 7" xfId="5825" xr:uid="{00000000-0005-0000-0000-000023250000}"/>
    <cellStyle name="Camp Output Field 5 4" xfId="5826" xr:uid="{00000000-0005-0000-0000-000024250000}"/>
    <cellStyle name="Camp Output Field 5 4 2" xfId="5827" xr:uid="{00000000-0005-0000-0000-000025250000}"/>
    <cellStyle name="Camp Output Field 5 4 2 2" xfId="5828" xr:uid="{00000000-0005-0000-0000-000026250000}"/>
    <cellStyle name="Camp Output Field 5 4 2 3" xfId="5829" xr:uid="{00000000-0005-0000-0000-000027250000}"/>
    <cellStyle name="Camp Output Field 5 4 2 4" xfId="5830" xr:uid="{00000000-0005-0000-0000-000028250000}"/>
    <cellStyle name="Camp Output Field 5 4 2 5" xfId="5831" xr:uid="{00000000-0005-0000-0000-000029250000}"/>
    <cellStyle name="Camp Output Field 5 4 2 6" xfId="5832" xr:uid="{00000000-0005-0000-0000-00002A250000}"/>
    <cellStyle name="Camp Output Field 5 4 3" xfId="5833" xr:uid="{00000000-0005-0000-0000-00002B250000}"/>
    <cellStyle name="Camp Output Field 5 4 4" xfId="5834" xr:uid="{00000000-0005-0000-0000-00002C250000}"/>
    <cellStyle name="Camp Output Field 5 4 5" xfId="5835" xr:uid="{00000000-0005-0000-0000-00002D250000}"/>
    <cellStyle name="Camp Output Field 5 4 6" xfId="5836" xr:uid="{00000000-0005-0000-0000-00002E250000}"/>
    <cellStyle name="Camp Output Field 5 4 7" xfId="5837" xr:uid="{00000000-0005-0000-0000-00002F250000}"/>
    <cellStyle name="Camp Output Field 5 5" xfId="5838" xr:uid="{00000000-0005-0000-0000-000030250000}"/>
    <cellStyle name="Camp Output Field 5 5 2" xfId="5839" xr:uid="{00000000-0005-0000-0000-000031250000}"/>
    <cellStyle name="Camp Output Field 5 5 3" xfId="5840" xr:uid="{00000000-0005-0000-0000-000032250000}"/>
    <cellStyle name="Camp Output Field 5 5 4" xfId="5841" xr:uid="{00000000-0005-0000-0000-000033250000}"/>
    <cellStyle name="Camp Output Field 5 5 5" xfId="5842" xr:uid="{00000000-0005-0000-0000-000034250000}"/>
    <cellStyle name="Camp Output Field 5 5 6" xfId="5843" xr:uid="{00000000-0005-0000-0000-000035250000}"/>
    <cellStyle name="Camp Output Field 5 6" xfId="5844" xr:uid="{00000000-0005-0000-0000-000036250000}"/>
    <cellStyle name="Camp Output Field 5 7" xfId="5845" xr:uid="{00000000-0005-0000-0000-000037250000}"/>
    <cellStyle name="Camp Output Field 5 8" xfId="5846" xr:uid="{00000000-0005-0000-0000-000038250000}"/>
    <cellStyle name="Camp Output Field 5 9" xfId="5847" xr:uid="{00000000-0005-0000-0000-000039250000}"/>
    <cellStyle name="Camp Output Field 6" xfId="5848" xr:uid="{00000000-0005-0000-0000-00003A250000}"/>
    <cellStyle name="Camp Output Field 6 10" xfId="5849" xr:uid="{00000000-0005-0000-0000-00003B250000}"/>
    <cellStyle name="Camp Output Field 6 2" xfId="5850" xr:uid="{00000000-0005-0000-0000-00003C250000}"/>
    <cellStyle name="Camp Output Field 6 2 2" xfId="5851" xr:uid="{00000000-0005-0000-0000-00003D250000}"/>
    <cellStyle name="Camp Output Field 6 2 2 2" xfId="5852" xr:uid="{00000000-0005-0000-0000-00003E250000}"/>
    <cellStyle name="Camp Output Field 6 2 2 2 2" xfId="5853" xr:uid="{00000000-0005-0000-0000-00003F250000}"/>
    <cellStyle name="Camp Output Field 6 2 2 2 3" xfId="5854" xr:uid="{00000000-0005-0000-0000-000040250000}"/>
    <cellStyle name="Camp Output Field 6 2 2 2 4" xfId="5855" xr:uid="{00000000-0005-0000-0000-000041250000}"/>
    <cellStyle name="Camp Output Field 6 2 2 2 5" xfId="5856" xr:uid="{00000000-0005-0000-0000-000042250000}"/>
    <cellStyle name="Camp Output Field 6 2 2 2 6" xfId="5857" xr:uid="{00000000-0005-0000-0000-000043250000}"/>
    <cellStyle name="Camp Output Field 6 2 2 3" xfId="5858" xr:uid="{00000000-0005-0000-0000-000044250000}"/>
    <cellStyle name="Camp Output Field 6 2 2 4" xfId="5859" xr:uid="{00000000-0005-0000-0000-000045250000}"/>
    <cellStyle name="Camp Output Field 6 2 2 5" xfId="5860" xr:uid="{00000000-0005-0000-0000-000046250000}"/>
    <cellStyle name="Camp Output Field 6 2 2 6" xfId="5861" xr:uid="{00000000-0005-0000-0000-000047250000}"/>
    <cellStyle name="Camp Output Field 6 2 2 7" xfId="5862" xr:uid="{00000000-0005-0000-0000-000048250000}"/>
    <cellStyle name="Camp Output Field 6 2 3" xfId="5863" xr:uid="{00000000-0005-0000-0000-000049250000}"/>
    <cellStyle name="Camp Output Field 6 2 3 2" xfId="5864" xr:uid="{00000000-0005-0000-0000-00004A250000}"/>
    <cellStyle name="Camp Output Field 6 2 3 3" xfId="5865" xr:uid="{00000000-0005-0000-0000-00004B250000}"/>
    <cellStyle name="Camp Output Field 6 2 3 4" xfId="5866" xr:uid="{00000000-0005-0000-0000-00004C250000}"/>
    <cellStyle name="Camp Output Field 6 2 3 5" xfId="5867" xr:uid="{00000000-0005-0000-0000-00004D250000}"/>
    <cellStyle name="Camp Output Field 6 2 3 6" xfId="5868" xr:uid="{00000000-0005-0000-0000-00004E250000}"/>
    <cellStyle name="Camp Output Field 6 2 4" xfId="5869" xr:uid="{00000000-0005-0000-0000-00004F250000}"/>
    <cellStyle name="Camp Output Field 6 2 5" xfId="5870" xr:uid="{00000000-0005-0000-0000-000050250000}"/>
    <cellStyle name="Camp Output Field 6 2 6" xfId="5871" xr:uid="{00000000-0005-0000-0000-000051250000}"/>
    <cellStyle name="Camp Output Field 6 2 7" xfId="5872" xr:uid="{00000000-0005-0000-0000-000052250000}"/>
    <cellStyle name="Camp Output Field 6 2 8" xfId="5873" xr:uid="{00000000-0005-0000-0000-000053250000}"/>
    <cellStyle name="Camp Output Field 6 3" xfId="5874" xr:uid="{00000000-0005-0000-0000-000054250000}"/>
    <cellStyle name="Camp Output Field 6 3 2" xfId="5875" xr:uid="{00000000-0005-0000-0000-000055250000}"/>
    <cellStyle name="Camp Output Field 6 3 2 2" xfId="5876" xr:uid="{00000000-0005-0000-0000-000056250000}"/>
    <cellStyle name="Camp Output Field 6 3 2 3" xfId="5877" xr:uid="{00000000-0005-0000-0000-000057250000}"/>
    <cellStyle name="Camp Output Field 6 3 2 4" xfId="5878" xr:uid="{00000000-0005-0000-0000-000058250000}"/>
    <cellStyle name="Camp Output Field 6 3 2 5" xfId="5879" xr:uid="{00000000-0005-0000-0000-000059250000}"/>
    <cellStyle name="Camp Output Field 6 3 2 6" xfId="5880" xr:uid="{00000000-0005-0000-0000-00005A250000}"/>
    <cellStyle name="Camp Output Field 6 3 3" xfId="5881" xr:uid="{00000000-0005-0000-0000-00005B250000}"/>
    <cellStyle name="Camp Output Field 6 3 4" xfId="5882" xr:uid="{00000000-0005-0000-0000-00005C250000}"/>
    <cellStyle name="Camp Output Field 6 3 5" xfId="5883" xr:uid="{00000000-0005-0000-0000-00005D250000}"/>
    <cellStyle name="Camp Output Field 6 3 6" xfId="5884" xr:uid="{00000000-0005-0000-0000-00005E250000}"/>
    <cellStyle name="Camp Output Field 6 3 7" xfId="5885" xr:uid="{00000000-0005-0000-0000-00005F250000}"/>
    <cellStyle name="Camp Output Field 6 4" xfId="5886" xr:uid="{00000000-0005-0000-0000-000060250000}"/>
    <cellStyle name="Camp Output Field 6 4 2" xfId="5887" xr:uid="{00000000-0005-0000-0000-000061250000}"/>
    <cellStyle name="Camp Output Field 6 4 2 2" xfId="5888" xr:uid="{00000000-0005-0000-0000-000062250000}"/>
    <cellStyle name="Camp Output Field 6 4 2 3" xfId="5889" xr:uid="{00000000-0005-0000-0000-000063250000}"/>
    <cellStyle name="Camp Output Field 6 4 2 4" xfId="5890" xr:uid="{00000000-0005-0000-0000-000064250000}"/>
    <cellStyle name="Camp Output Field 6 4 2 5" xfId="5891" xr:uid="{00000000-0005-0000-0000-000065250000}"/>
    <cellStyle name="Camp Output Field 6 4 2 6" xfId="5892" xr:uid="{00000000-0005-0000-0000-000066250000}"/>
    <cellStyle name="Camp Output Field 6 4 3" xfId="5893" xr:uid="{00000000-0005-0000-0000-000067250000}"/>
    <cellStyle name="Camp Output Field 6 4 4" xfId="5894" xr:uid="{00000000-0005-0000-0000-000068250000}"/>
    <cellStyle name="Camp Output Field 6 4 5" xfId="5895" xr:uid="{00000000-0005-0000-0000-000069250000}"/>
    <cellStyle name="Camp Output Field 6 4 6" xfId="5896" xr:uid="{00000000-0005-0000-0000-00006A250000}"/>
    <cellStyle name="Camp Output Field 6 4 7" xfId="5897" xr:uid="{00000000-0005-0000-0000-00006B250000}"/>
    <cellStyle name="Camp Output Field 6 5" xfId="5898" xr:uid="{00000000-0005-0000-0000-00006C250000}"/>
    <cellStyle name="Camp Output Field 6 5 2" xfId="5899" xr:uid="{00000000-0005-0000-0000-00006D250000}"/>
    <cellStyle name="Camp Output Field 6 5 3" xfId="5900" xr:uid="{00000000-0005-0000-0000-00006E250000}"/>
    <cellStyle name="Camp Output Field 6 5 4" xfId="5901" xr:uid="{00000000-0005-0000-0000-00006F250000}"/>
    <cellStyle name="Camp Output Field 6 5 5" xfId="5902" xr:uid="{00000000-0005-0000-0000-000070250000}"/>
    <cellStyle name="Camp Output Field 6 5 6" xfId="5903" xr:uid="{00000000-0005-0000-0000-000071250000}"/>
    <cellStyle name="Camp Output Field 6 6" xfId="5904" xr:uid="{00000000-0005-0000-0000-000072250000}"/>
    <cellStyle name="Camp Output Field 6 7" xfId="5905" xr:uid="{00000000-0005-0000-0000-000073250000}"/>
    <cellStyle name="Camp Output Field 6 8" xfId="5906" xr:uid="{00000000-0005-0000-0000-000074250000}"/>
    <cellStyle name="Camp Output Field 6 9" xfId="5907" xr:uid="{00000000-0005-0000-0000-000075250000}"/>
    <cellStyle name="Camp Output Field 7" xfId="5908" xr:uid="{00000000-0005-0000-0000-000076250000}"/>
    <cellStyle name="Camp Output Field 7 10" xfId="5909" xr:uid="{00000000-0005-0000-0000-000077250000}"/>
    <cellStyle name="Camp Output Field 7 2" xfId="5910" xr:uid="{00000000-0005-0000-0000-000078250000}"/>
    <cellStyle name="Camp Output Field 7 2 2" xfId="5911" xr:uid="{00000000-0005-0000-0000-000079250000}"/>
    <cellStyle name="Camp Output Field 7 2 2 2" xfId="5912" xr:uid="{00000000-0005-0000-0000-00007A250000}"/>
    <cellStyle name="Camp Output Field 7 2 2 2 2" xfId="5913" xr:uid="{00000000-0005-0000-0000-00007B250000}"/>
    <cellStyle name="Camp Output Field 7 2 2 2 3" xfId="5914" xr:uid="{00000000-0005-0000-0000-00007C250000}"/>
    <cellStyle name="Camp Output Field 7 2 2 2 4" xfId="5915" xr:uid="{00000000-0005-0000-0000-00007D250000}"/>
    <cellStyle name="Camp Output Field 7 2 2 2 5" xfId="5916" xr:uid="{00000000-0005-0000-0000-00007E250000}"/>
    <cellStyle name="Camp Output Field 7 2 2 2 6" xfId="5917" xr:uid="{00000000-0005-0000-0000-00007F250000}"/>
    <cellStyle name="Camp Output Field 7 2 2 3" xfId="5918" xr:uid="{00000000-0005-0000-0000-000080250000}"/>
    <cellStyle name="Camp Output Field 7 2 2 4" xfId="5919" xr:uid="{00000000-0005-0000-0000-000081250000}"/>
    <cellStyle name="Camp Output Field 7 2 2 5" xfId="5920" xr:uid="{00000000-0005-0000-0000-000082250000}"/>
    <cellStyle name="Camp Output Field 7 2 2 6" xfId="5921" xr:uid="{00000000-0005-0000-0000-000083250000}"/>
    <cellStyle name="Camp Output Field 7 2 2 7" xfId="5922" xr:uid="{00000000-0005-0000-0000-000084250000}"/>
    <cellStyle name="Camp Output Field 7 2 3" xfId="5923" xr:uid="{00000000-0005-0000-0000-000085250000}"/>
    <cellStyle name="Camp Output Field 7 2 3 2" xfId="5924" xr:uid="{00000000-0005-0000-0000-000086250000}"/>
    <cellStyle name="Camp Output Field 7 2 3 3" xfId="5925" xr:uid="{00000000-0005-0000-0000-000087250000}"/>
    <cellStyle name="Camp Output Field 7 2 3 4" xfId="5926" xr:uid="{00000000-0005-0000-0000-000088250000}"/>
    <cellStyle name="Camp Output Field 7 2 3 5" xfId="5927" xr:uid="{00000000-0005-0000-0000-000089250000}"/>
    <cellStyle name="Camp Output Field 7 2 3 6" xfId="5928" xr:uid="{00000000-0005-0000-0000-00008A250000}"/>
    <cellStyle name="Camp Output Field 7 2 4" xfId="5929" xr:uid="{00000000-0005-0000-0000-00008B250000}"/>
    <cellStyle name="Camp Output Field 7 2 5" xfId="5930" xr:uid="{00000000-0005-0000-0000-00008C250000}"/>
    <cellStyle name="Camp Output Field 7 2 6" xfId="5931" xr:uid="{00000000-0005-0000-0000-00008D250000}"/>
    <cellStyle name="Camp Output Field 7 2 7" xfId="5932" xr:uid="{00000000-0005-0000-0000-00008E250000}"/>
    <cellStyle name="Camp Output Field 7 2 8" xfId="5933" xr:uid="{00000000-0005-0000-0000-00008F250000}"/>
    <cellStyle name="Camp Output Field 7 3" xfId="5934" xr:uid="{00000000-0005-0000-0000-000090250000}"/>
    <cellStyle name="Camp Output Field 7 3 2" xfId="5935" xr:uid="{00000000-0005-0000-0000-000091250000}"/>
    <cellStyle name="Camp Output Field 7 3 2 2" xfId="5936" xr:uid="{00000000-0005-0000-0000-000092250000}"/>
    <cellStyle name="Camp Output Field 7 3 2 3" xfId="5937" xr:uid="{00000000-0005-0000-0000-000093250000}"/>
    <cellStyle name="Camp Output Field 7 3 2 4" xfId="5938" xr:uid="{00000000-0005-0000-0000-000094250000}"/>
    <cellStyle name="Camp Output Field 7 3 2 5" xfId="5939" xr:uid="{00000000-0005-0000-0000-000095250000}"/>
    <cellStyle name="Camp Output Field 7 3 2 6" xfId="5940" xr:uid="{00000000-0005-0000-0000-000096250000}"/>
    <cellStyle name="Camp Output Field 7 3 3" xfId="5941" xr:uid="{00000000-0005-0000-0000-000097250000}"/>
    <cellStyle name="Camp Output Field 7 3 4" xfId="5942" xr:uid="{00000000-0005-0000-0000-000098250000}"/>
    <cellStyle name="Camp Output Field 7 3 5" xfId="5943" xr:uid="{00000000-0005-0000-0000-000099250000}"/>
    <cellStyle name="Camp Output Field 7 3 6" xfId="5944" xr:uid="{00000000-0005-0000-0000-00009A250000}"/>
    <cellStyle name="Camp Output Field 7 3 7" xfId="5945" xr:uid="{00000000-0005-0000-0000-00009B250000}"/>
    <cellStyle name="Camp Output Field 7 4" xfId="5946" xr:uid="{00000000-0005-0000-0000-00009C250000}"/>
    <cellStyle name="Camp Output Field 7 4 2" xfId="5947" xr:uid="{00000000-0005-0000-0000-00009D250000}"/>
    <cellStyle name="Camp Output Field 7 4 2 2" xfId="5948" xr:uid="{00000000-0005-0000-0000-00009E250000}"/>
    <cellStyle name="Camp Output Field 7 4 2 3" xfId="5949" xr:uid="{00000000-0005-0000-0000-00009F250000}"/>
    <cellStyle name="Camp Output Field 7 4 2 4" xfId="5950" xr:uid="{00000000-0005-0000-0000-0000A0250000}"/>
    <cellStyle name="Camp Output Field 7 4 2 5" xfId="5951" xr:uid="{00000000-0005-0000-0000-0000A1250000}"/>
    <cellStyle name="Camp Output Field 7 4 2 6" xfId="5952" xr:uid="{00000000-0005-0000-0000-0000A2250000}"/>
    <cellStyle name="Camp Output Field 7 4 3" xfId="5953" xr:uid="{00000000-0005-0000-0000-0000A3250000}"/>
    <cellStyle name="Camp Output Field 7 4 4" xfId="5954" xr:uid="{00000000-0005-0000-0000-0000A4250000}"/>
    <cellStyle name="Camp Output Field 7 4 5" xfId="5955" xr:uid="{00000000-0005-0000-0000-0000A5250000}"/>
    <cellStyle name="Camp Output Field 7 4 6" xfId="5956" xr:uid="{00000000-0005-0000-0000-0000A6250000}"/>
    <cellStyle name="Camp Output Field 7 4 7" xfId="5957" xr:uid="{00000000-0005-0000-0000-0000A7250000}"/>
    <cellStyle name="Camp Output Field 7 5" xfId="5958" xr:uid="{00000000-0005-0000-0000-0000A8250000}"/>
    <cellStyle name="Camp Output Field 7 5 2" xfId="5959" xr:uid="{00000000-0005-0000-0000-0000A9250000}"/>
    <cellStyle name="Camp Output Field 7 5 3" xfId="5960" xr:uid="{00000000-0005-0000-0000-0000AA250000}"/>
    <cellStyle name="Camp Output Field 7 5 4" xfId="5961" xr:uid="{00000000-0005-0000-0000-0000AB250000}"/>
    <cellStyle name="Camp Output Field 7 5 5" xfId="5962" xr:uid="{00000000-0005-0000-0000-0000AC250000}"/>
    <cellStyle name="Camp Output Field 7 5 6" xfId="5963" xr:uid="{00000000-0005-0000-0000-0000AD250000}"/>
    <cellStyle name="Camp Output Field 7 6" xfId="5964" xr:uid="{00000000-0005-0000-0000-0000AE250000}"/>
    <cellStyle name="Camp Output Field 7 7" xfId="5965" xr:uid="{00000000-0005-0000-0000-0000AF250000}"/>
    <cellStyle name="Camp Output Field 7 8" xfId="5966" xr:uid="{00000000-0005-0000-0000-0000B0250000}"/>
    <cellStyle name="Camp Output Field 7 9" xfId="5967" xr:uid="{00000000-0005-0000-0000-0000B1250000}"/>
    <cellStyle name="Camp Output Field 8" xfId="5968" xr:uid="{00000000-0005-0000-0000-0000B2250000}"/>
    <cellStyle name="Camp Output Field 8 10" xfId="5969" xr:uid="{00000000-0005-0000-0000-0000B3250000}"/>
    <cellStyle name="Camp Output Field 8 2" xfId="5970" xr:uid="{00000000-0005-0000-0000-0000B4250000}"/>
    <cellStyle name="Camp Output Field 8 2 2" xfId="5971" xr:uid="{00000000-0005-0000-0000-0000B5250000}"/>
    <cellStyle name="Camp Output Field 8 2 2 2" xfId="5972" xr:uid="{00000000-0005-0000-0000-0000B6250000}"/>
    <cellStyle name="Camp Output Field 8 2 2 2 2" xfId="5973" xr:uid="{00000000-0005-0000-0000-0000B7250000}"/>
    <cellStyle name="Camp Output Field 8 2 2 2 3" xfId="5974" xr:uid="{00000000-0005-0000-0000-0000B8250000}"/>
    <cellStyle name="Camp Output Field 8 2 2 2 4" xfId="5975" xr:uid="{00000000-0005-0000-0000-0000B9250000}"/>
    <cellStyle name="Camp Output Field 8 2 2 2 5" xfId="5976" xr:uid="{00000000-0005-0000-0000-0000BA250000}"/>
    <cellStyle name="Camp Output Field 8 2 2 2 6" xfId="5977" xr:uid="{00000000-0005-0000-0000-0000BB250000}"/>
    <cellStyle name="Camp Output Field 8 2 2 3" xfId="5978" xr:uid="{00000000-0005-0000-0000-0000BC250000}"/>
    <cellStyle name="Camp Output Field 8 2 2 4" xfId="5979" xr:uid="{00000000-0005-0000-0000-0000BD250000}"/>
    <cellStyle name="Camp Output Field 8 2 2 5" xfId="5980" xr:uid="{00000000-0005-0000-0000-0000BE250000}"/>
    <cellStyle name="Camp Output Field 8 2 2 6" xfId="5981" xr:uid="{00000000-0005-0000-0000-0000BF250000}"/>
    <cellStyle name="Camp Output Field 8 2 2 7" xfId="5982" xr:uid="{00000000-0005-0000-0000-0000C0250000}"/>
    <cellStyle name="Camp Output Field 8 2 3" xfId="5983" xr:uid="{00000000-0005-0000-0000-0000C1250000}"/>
    <cellStyle name="Camp Output Field 8 2 3 2" xfId="5984" xr:uid="{00000000-0005-0000-0000-0000C2250000}"/>
    <cellStyle name="Camp Output Field 8 2 3 3" xfId="5985" xr:uid="{00000000-0005-0000-0000-0000C3250000}"/>
    <cellStyle name="Camp Output Field 8 2 3 4" xfId="5986" xr:uid="{00000000-0005-0000-0000-0000C4250000}"/>
    <cellStyle name="Camp Output Field 8 2 3 5" xfId="5987" xr:uid="{00000000-0005-0000-0000-0000C5250000}"/>
    <cellStyle name="Camp Output Field 8 2 3 6" xfId="5988" xr:uid="{00000000-0005-0000-0000-0000C6250000}"/>
    <cellStyle name="Camp Output Field 8 2 4" xfId="5989" xr:uid="{00000000-0005-0000-0000-0000C7250000}"/>
    <cellStyle name="Camp Output Field 8 2 5" xfId="5990" xr:uid="{00000000-0005-0000-0000-0000C8250000}"/>
    <cellStyle name="Camp Output Field 8 2 6" xfId="5991" xr:uid="{00000000-0005-0000-0000-0000C9250000}"/>
    <cellStyle name="Camp Output Field 8 2 7" xfId="5992" xr:uid="{00000000-0005-0000-0000-0000CA250000}"/>
    <cellStyle name="Camp Output Field 8 2 8" xfId="5993" xr:uid="{00000000-0005-0000-0000-0000CB250000}"/>
    <cellStyle name="Camp Output Field 8 3" xfId="5994" xr:uid="{00000000-0005-0000-0000-0000CC250000}"/>
    <cellStyle name="Camp Output Field 8 3 2" xfId="5995" xr:uid="{00000000-0005-0000-0000-0000CD250000}"/>
    <cellStyle name="Camp Output Field 8 3 2 2" xfId="5996" xr:uid="{00000000-0005-0000-0000-0000CE250000}"/>
    <cellStyle name="Camp Output Field 8 3 2 3" xfId="5997" xr:uid="{00000000-0005-0000-0000-0000CF250000}"/>
    <cellStyle name="Camp Output Field 8 3 2 4" xfId="5998" xr:uid="{00000000-0005-0000-0000-0000D0250000}"/>
    <cellStyle name="Camp Output Field 8 3 2 5" xfId="5999" xr:uid="{00000000-0005-0000-0000-0000D1250000}"/>
    <cellStyle name="Camp Output Field 8 3 2 6" xfId="6000" xr:uid="{00000000-0005-0000-0000-0000D2250000}"/>
    <cellStyle name="Camp Output Field 8 3 3" xfId="6001" xr:uid="{00000000-0005-0000-0000-0000D3250000}"/>
    <cellStyle name="Camp Output Field 8 3 4" xfId="6002" xr:uid="{00000000-0005-0000-0000-0000D4250000}"/>
    <cellStyle name="Camp Output Field 8 3 5" xfId="6003" xr:uid="{00000000-0005-0000-0000-0000D5250000}"/>
    <cellStyle name="Camp Output Field 8 3 6" xfId="6004" xr:uid="{00000000-0005-0000-0000-0000D6250000}"/>
    <cellStyle name="Camp Output Field 8 3 7" xfId="6005" xr:uid="{00000000-0005-0000-0000-0000D7250000}"/>
    <cellStyle name="Camp Output Field 8 4" xfId="6006" xr:uid="{00000000-0005-0000-0000-0000D8250000}"/>
    <cellStyle name="Camp Output Field 8 4 2" xfId="6007" xr:uid="{00000000-0005-0000-0000-0000D9250000}"/>
    <cellStyle name="Camp Output Field 8 4 2 2" xfId="6008" xr:uid="{00000000-0005-0000-0000-0000DA250000}"/>
    <cellStyle name="Camp Output Field 8 4 2 3" xfId="6009" xr:uid="{00000000-0005-0000-0000-0000DB250000}"/>
    <cellStyle name="Camp Output Field 8 4 2 4" xfId="6010" xr:uid="{00000000-0005-0000-0000-0000DC250000}"/>
    <cellStyle name="Camp Output Field 8 4 2 5" xfId="6011" xr:uid="{00000000-0005-0000-0000-0000DD250000}"/>
    <cellStyle name="Camp Output Field 8 4 2 6" xfId="6012" xr:uid="{00000000-0005-0000-0000-0000DE250000}"/>
    <cellStyle name="Camp Output Field 8 4 3" xfId="6013" xr:uid="{00000000-0005-0000-0000-0000DF250000}"/>
    <cellStyle name="Camp Output Field 8 4 4" xfId="6014" xr:uid="{00000000-0005-0000-0000-0000E0250000}"/>
    <cellStyle name="Camp Output Field 8 4 5" xfId="6015" xr:uid="{00000000-0005-0000-0000-0000E1250000}"/>
    <cellStyle name="Camp Output Field 8 4 6" xfId="6016" xr:uid="{00000000-0005-0000-0000-0000E2250000}"/>
    <cellStyle name="Camp Output Field 8 4 7" xfId="6017" xr:uid="{00000000-0005-0000-0000-0000E3250000}"/>
    <cellStyle name="Camp Output Field 8 5" xfId="6018" xr:uid="{00000000-0005-0000-0000-0000E4250000}"/>
    <cellStyle name="Camp Output Field 8 5 2" xfId="6019" xr:uid="{00000000-0005-0000-0000-0000E5250000}"/>
    <cellStyle name="Camp Output Field 8 5 3" xfId="6020" xr:uid="{00000000-0005-0000-0000-0000E6250000}"/>
    <cellStyle name="Camp Output Field 8 5 4" xfId="6021" xr:uid="{00000000-0005-0000-0000-0000E7250000}"/>
    <cellStyle name="Camp Output Field 8 5 5" xfId="6022" xr:uid="{00000000-0005-0000-0000-0000E8250000}"/>
    <cellStyle name="Camp Output Field 8 5 6" xfId="6023" xr:uid="{00000000-0005-0000-0000-0000E9250000}"/>
    <cellStyle name="Camp Output Field 8 6" xfId="6024" xr:uid="{00000000-0005-0000-0000-0000EA250000}"/>
    <cellStyle name="Camp Output Field 8 7" xfId="6025" xr:uid="{00000000-0005-0000-0000-0000EB250000}"/>
    <cellStyle name="Camp Output Field 8 8" xfId="6026" xr:uid="{00000000-0005-0000-0000-0000EC250000}"/>
    <cellStyle name="Camp Output Field 8 9" xfId="6027" xr:uid="{00000000-0005-0000-0000-0000ED250000}"/>
    <cellStyle name="Camp Output Field 9" xfId="6028" xr:uid="{00000000-0005-0000-0000-0000EE250000}"/>
    <cellStyle name="Camp Output Field 9 10" xfId="6029" xr:uid="{00000000-0005-0000-0000-0000EF250000}"/>
    <cellStyle name="Camp Output Field 9 2" xfId="6030" xr:uid="{00000000-0005-0000-0000-0000F0250000}"/>
    <cellStyle name="Camp Output Field 9 2 2" xfId="6031" xr:uid="{00000000-0005-0000-0000-0000F1250000}"/>
    <cellStyle name="Camp Output Field 9 2 2 2" xfId="6032" xr:uid="{00000000-0005-0000-0000-0000F2250000}"/>
    <cellStyle name="Camp Output Field 9 2 2 2 2" xfId="6033" xr:uid="{00000000-0005-0000-0000-0000F3250000}"/>
    <cellStyle name="Camp Output Field 9 2 2 2 3" xfId="6034" xr:uid="{00000000-0005-0000-0000-0000F4250000}"/>
    <cellStyle name="Camp Output Field 9 2 2 2 4" xfId="6035" xr:uid="{00000000-0005-0000-0000-0000F5250000}"/>
    <cellStyle name="Camp Output Field 9 2 2 2 5" xfId="6036" xr:uid="{00000000-0005-0000-0000-0000F6250000}"/>
    <cellStyle name="Camp Output Field 9 2 2 2 6" xfId="6037" xr:uid="{00000000-0005-0000-0000-0000F7250000}"/>
    <cellStyle name="Camp Output Field 9 2 2 3" xfId="6038" xr:uid="{00000000-0005-0000-0000-0000F8250000}"/>
    <cellStyle name="Camp Output Field 9 2 2 4" xfId="6039" xr:uid="{00000000-0005-0000-0000-0000F9250000}"/>
    <cellStyle name="Camp Output Field 9 2 2 5" xfId="6040" xr:uid="{00000000-0005-0000-0000-0000FA250000}"/>
    <cellStyle name="Camp Output Field 9 2 2 6" xfId="6041" xr:uid="{00000000-0005-0000-0000-0000FB250000}"/>
    <cellStyle name="Camp Output Field 9 2 2 7" xfId="6042" xr:uid="{00000000-0005-0000-0000-0000FC250000}"/>
    <cellStyle name="Camp Output Field 9 2 3" xfId="6043" xr:uid="{00000000-0005-0000-0000-0000FD250000}"/>
    <cellStyle name="Camp Output Field 9 2 3 2" xfId="6044" xr:uid="{00000000-0005-0000-0000-0000FE250000}"/>
    <cellStyle name="Camp Output Field 9 2 3 3" xfId="6045" xr:uid="{00000000-0005-0000-0000-0000FF250000}"/>
    <cellStyle name="Camp Output Field 9 2 3 4" xfId="6046" xr:uid="{00000000-0005-0000-0000-000000260000}"/>
    <cellStyle name="Camp Output Field 9 2 3 5" xfId="6047" xr:uid="{00000000-0005-0000-0000-000001260000}"/>
    <cellStyle name="Camp Output Field 9 2 3 6" xfId="6048" xr:uid="{00000000-0005-0000-0000-000002260000}"/>
    <cellStyle name="Camp Output Field 9 2 4" xfId="6049" xr:uid="{00000000-0005-0000-0000-000003260000}"/>
    <cellStyle name="Camp Output Field 9 2 5" xfId="6050" xr:uid="{00000000-0005-0000-0000-000004260000}"/>
    <cellStyle name="Camp Output Field 9 2 6" xfId="6051" xr:uid="{00000000-0005-0000-0000-000005260000}"/>
    <cellStyle name="Camp Output Field 9 2 7" xfId="6052" xr:uid="{00000000-0005-0000-0000-000006260000}"/>
    <cellStyle name="Camp Output Field 9 2 8" xfId="6053" xr:uid="{00000000-0005-0000-0000-000007260000}"/>
    <cellStyle name="Camp Output Field 9 3" xfId="6054" xr:uid="{00000000-0005-0000-0000-000008260000}"/>
    <cellStyle name="Camp Output Field 9 3 2" xfId="6055" xr:uid="{00000000-0005-0000-0000-000009260000}"/>
    <cellStyle name="Camp Output Field 9 3 2 2" xfId="6056" xr:uid="{00000000-0005-0000-0000-00000A260000}"/>
    <cellStyle name="Camp Output Field 9 3 2 3" xfId="6057" xr:uid="{00000000-0005-0000-0000-00000B260000}"/>
    <cellStyle name="Camp Output Field 9 3 2 4" xfId="6058" xr:uid="{00000000-0005-0000-0000-00000C260000}"/>
    <cellStyle name="Camp Output Field 9 3 2 5" xfId="6059" xr:uid="{00000000-0005-0000-0000-00000D260000}"/>
    <cellStyle name="Camp Output Field 9 3 2 6" xfId="6060" xr:uid="{00000000-0005-0000-0000-00000E260000}"/>
    <cellStyle name="Camp Output Field 9 3 3" xfId="6061" xr:uid="{00000000-0005-0000-0000-00000F260000}"/>
    <cellStyle name="Camp Output Field 9 3 4" xfId="6062" xr:uid="{00000000-0005-0000-0000-000010260000}"/>
    <cellStyle name="Camp Output Field 9 3 5" xfId="6063" xr:uid="{00000000-0005-0000-0000-000011260000}"/>
    <cellStyle name="Camp Output Field 9 3 6" xfId="6064" xr:uid="{00000000-0005-0000-0000-000012260000}"/>
    <cellStyle name="Camp Output Field 9 3 7" xfId="6065" xr:uid="{00000000-0005-0000-0000-000013260000}"/>
    <cellStyle name="Camp Output Field 9 4" xfId="6066" xr:uid="{00000000-0005-0000-0000-000014260000}"/>
    <cellStyle name="Camp Output Field 9 4 2" xfId="6067" xr:uid="{00000000-0005-0000-0000-000015260000}"/>
    <cellStyle name="Camp Output Field 9 4 2 2" xfId="6068" xr:uid="{00000000-0005-0000-0000-000016260000}"/>
    <cellStyle name="Camp Output Field 9 4 2 3" xfId="6069" xr:uid="{00000000-0005-0000-0000-000017260000}"/>
    <cellStyle name="Camp Output Field 9 4 2 4" xfId="6070" xr:uid="{00000000-0005-0000-0000-000018260000}"/>
    <cellStyle name="Camp Output Field 9 4 2 5" xfId="6071" xr:uid="{00000000-0005-0000-0000-000019260000}"/>
    <cellStyle name="Camp Output Field 9 4 2 6" xfId="6072" xr:uid="{00000000-0005-0000-0000-00001A260000}"/>
    <cellStyle name="Camp Output Field 9 4 3" xfId="6073" xr:uid="{00000000-0005-0000-0000-00001B260000}"/>
    <cellStyle name="Camp Output Field 9 4 4" xfId="6074" xr:uid="{00000000-0005-0000-0000-00001C260000}"/>
    <cellStyle name="Camp Output Field 9 4 5" xfId="6075" xr:uid="{00000000-0005-0000-0000-00001D260000}"/>
    <cellStyle name="Camp Output Field 9 4 6" xfId="6076" xr:uid="{00000000-0005-0000-0000-00001E260000}"/>
    <cellStyle name="Camp Output Field 9 4 7" xfId="6077" xr:uid="{00000000-0005-0000-0000-00001F260000}"/>
    <cellStyle name="Camp Output Field 9 5" xfId="6078" xr:uid="{00000000-0005-0000-0000-000020260000}"/>
    <cellStyle name="Camp Output Field 9 5 2" xfId="6079" xr:uid="{00000000-0005-0000-0000-000021260000}"/>
    <cellStyle name="Camp Output Field 9 5 3" xfId="6080" xr:uid="{00000000-0005-0000-0000-000022260000}"/>
    <cellStyle name="Camp Output Field 9 5 4" xfId="6081" xr:uid="{00000000-0005-0000-0000-000023260000}"/>
    <cellStyle name="Camp Output Field 9 5 5" xfId="6082" xr:uid="{00000000-0005-0000-0000-000024260000}"/>
    <cellStyle name="Camp Output Field 9 5 6" xfId="6083" xr:uid="{00000000-0005-0000-0000-000025260000}"/>
    <cellStyle name="Camp Output Field 9 6" xfId="6084" xr:uid="{00000000-0005-0000-0000-000026260000}"/>
    <cellStyle name="Camp Output Field 9 7" xfId="6085" xr:uid="{00000000-0005-0000-0000-000027260000}"/>
    <cellStyle name="Camp Output Field 9 8" xfId="6086" xr:uid="{00000000-0005-0000-0000-000028260000}"/>
    <cellStyle name="Camp Output Field 9 9" xfId="6087" xr:uid="{00000000-0005-0000-0000-000029260000}"/>
    <cellStyle name="Camp Output Field General" xfId="6088" xr:uid="{00000000-0005-0000-0000-00002A260000}"/>
    <cellStyle name="Camp Output Field General 10" xfId="6089" xr:uid="{00000000-0005-0000-0000-00002B260000}"/>
    <cellStyle name="Camp Output Field General 10 10" xfId="6090" xr:uid="{00000000-0005-0000-0000-00002C260000}"/>
    <cellStyle name="Camp Output Field General 10 2" xfId="6091" xr:uid="{00000000-0005-0000-0000-00002D260000}"/>
    <cellStyle name="Camp Output Field General 10 2 2" xfId="6092" xr:uid="{00000000-0005-0000-0000-00002E260000}"/>
    <cellStyle name="Camp Output Field General 10 2 2 2" xfId="6093" xr:uid="{00000000-0005-0000-0000-00002F260000}"/>
    <cellStyle name="Camp Output Field General 10 2 2 2 2" xfId="6094" xr:uid="{00000000-0005-0000-0000-000030260000}"/>
    <cellStyle name="Camp Output Field General 10 2 2 2 3" xfId="6095" xr:uid="{00000000-0005-0000-0000-000031260000}"/>
    <cellStyle name="Camp Output Field General 10 2 2 2 4" xfId="6096" xr:uid="{00000000-0005-0000-0000-000032260000}"/>
    <cellStyle name="Camp Output Field General 10 2 2 2 5" xfId="6097" xr:uid="{00000000-0005-0000-0000-000033260000}"/>
    <cellStyle name="Camp Output Field General 10 2 2 2 6" xfId="6098" xr:uid="{00000000-0005-0000-0000-000034260000}"/>
    <cellStyle name="Camp Output Field General 10 2 2 3" xfId="6099" xr:uid="{00000000-0005-0000-0000-000035260000}"/>
    <cellStyle name="Camp Output Field General 10 2 2 4" xfId="6100" xr:uid="{00000000-0005-0000-0000-000036260000}"/>
    <cellStyle name="Camp Output Field General 10 2 2 5" xfId="6101" xr:uid="{00000000-0005-0000-0000-000037260000}"/>
    <cellStyle name="Camp Output Field General 10 2 2 6" xfId="6102" xr:uid="{00000000-0005-0000-0000-000038260000}"/>
    <cellStyle name="Camp Output Field General 10 2 2 7" xfId="6103" xr:uid="{00000000-0005-0000-0000-000039260000}"/>
    <cellStyle name="Camp Output Field General 10 2 3" xfId="6104" xr:uid="{00000000-0005-0000-0000-00003A260000}"/>
    <cellStyle name="Camp Output Field General 10 2 3 2" xfId="6105" xr:uid="{00000000-0005-0000-0000-00003B260000}"/>
    <cellStyle name="Camp Output Field General 10 2 3 3" xfId="6106" xr:uid="{00000000-0005-0000-0000-00003C260000}"/>
    <cellStyle name="Camp Output Field General 10 2 3 4" xfId="6107" xr:uid="{00000000-0005-0000-0000-00003D260000}"/>
    <cellStyle name="Camp Output Field General 10 2 3 5" xfId="6108" xr:uid="{00000000-0005-0000-0000-00003E260000}"/>
    <cellStyle name="Camp Output Field General 10 2 3 6" xfId="6109" xr:uid="{00000000-0005-0000-0000-00003F260000}"/>
    <cellStyle name="Camp Output Field General 10 2 4" xfId="6110" xr:uid="{00000000-0005-0000-0000-000040260000}"/>
    <cellStyle name="Camp Output Field General 10 2 5" xfId="6111" xr:uid="{00000000-0005-0000-0000-000041260000}"/>
    <cellStyle name="Camp Output Field General 10 2 6" xfId="6112" xr:uid="{00000000-0005-0000-0000-000042260000}"/>
    <cellStyle name="Camp Output Field General 10 2 7" xfId="6113" xr:uid="{00000000-0005-0000-0000-000043260000}"/>
    <cellStyle name="Camp Output Field General 10 2 8" xfId="6114" xr:uid="{00000000-0005-0000-0000-000044260000}"/>
    <cellStyle name="Camp Output Field General 10 3" xfId="6115" xr:uid="{00000000-0005-0000-0000-000045260000}"/>
    <cellStyle name="Camp Output Field General 10 3 2" xfId="6116" xr:uid="{00000000-0005-0000-0000-000046260000}"/>
    <cellStyle name="Camp Output Field General 10 3 2 2" xfId="6117" xr:uid="{00000000-0005-0000-0000-000047260000}"/>
    <cellStyle name="Camp Output Field General 10 3 2 3" xfId="6118" xr:uid="{00000000-0005-0000-0000-000048260000}"/>
    <cellStyle name="Camp Output Field General 10 3 2 4" xfId="6119" xr:uid="{00000000-0005-0000-0000-000049260000}"/>
    <cellStyle name="Camp Output Field General 10 3 2 5" xfId="6120" xr:uid="{00000000-0005-0000-0000-00004A260000}"/>
    <cellStyle name="Camp Output Field General 10 3 2 6" xfId="6121" xr:uid="{00000000-0005-0000-0000-00004B260000}"/>
    <cellStyle name="Camp Output Field General 10 3 3" xfId="6122" xr:uid="{00000000-0005-0000-0000-00004C260000}"/>
    <cellStyle name="Camp Output Field General 10 3 4" xfId="6123" xr:uid="{00000000-0005-0000-0000-00004D260000}"/>
    <cellStyle name="Camp Output Field General 10 3 5" xfId="6124" xr:uid="{00000000-0005-0000-0000-00004E260000}"/>
    <cellStyle name="Camp Output Field General 10 3 6" xfId="6125" xr:uid="{00000000-0005-0000-0000-00004F260000}"/>
    <cellStyle name="Camp Output Field General 10 3 7" xfId="6126" xr:uid="{00000000-0005-0000-0000-000050260000}"/>
    <cellStyle name="Camp Output Field General 10 4" xfId="6127" xr:uid="{00000000-0005-0000-0000-000051260000}"/>
    <cellStyle name="Camp Output Field General 10 4 2" xfId="6128" xr:uid="{00000000-0005-0000-0000-000052260000}"/>
    <cellStyle name="Camp Output Field General 10 4 2 2" xfId="6129" xr:uid="{00000000-0005-0000-0000-000053260000}"/>
    <cellStyle name="Camp Output Field General 10 4 2 3" xfId="6130" xr:uid="{00000000-0005-0000-0000-000054260000}"/>
    <cellStyle name="Camp Output Field General 10 4 2 4" xfId="6131" xr:uid="{00000000-0005-0000-0000-000055260000}"/>
    <cellStyle name="Camp Output Field General 10 4 2 5" xfId="6132" xr:uid="{00000000-0005-0000-0000-000056260000}"/>
    <cellStyle name="Camp Output Field General 10 4 2 6" xfId="6133" xr:uid="{00000000-0005-0000-0000-000057260000}"/>
    <cellStyle name="Camp Output Field General 10 4 3" xfId="6134" xr:uid="{00000000-0005-0000-0000-000058260000}"/>
    <cellStyle name="Camp Output Field General 10 4 4" xfId="6135" xr:uid="{00000000-0005-0000-0000-000059260000}"/>
    <cellStyle name="Camp Output Field General 10 4 5" xfId="6136" xr:uid="{00000000-0005-0000-0000-00005A260000}"/>
    <cellStyle name="Camp Output Field General 10 4 6" xfId="6137" xr:uid="{00000000-0005-0000-0000-00005B260000}"/>
    <cellStyle name="Camp Output Field General 10 4 7" xfId="6138" xr:uid="{00000000-0005-0000-0000-00005C260000}"/>
    <cellStyle name="Camp Output Field General 10 5" xfId="6139" xr:uid="{00000000-0005-0000-0000-00005D260000}"/>
    <cellStyle name="Camp Output Field General 10 5 2" xfId="6140" xr:uid="{00000000-0005-0000-0000-00005E260000}"/>
    <cellStyle name="Camp Output Field General 10 5 3" xfId="6141" xr:uid="{00000000-0005-0000-0000-00005F260000}"/>
    <cellStyle name="Camp Output Field General 10 5 4" xfId="6142" xr:uid="{00000000-0005-0000-0000-000060260000}"/>
    <cellStyle name="Camp Output Field General 10 5 5" xfId="6143" xr:uid="{00000000-0005-0000-0000-000061260000}"/>
    <cellStyle name="Camp Output Field General 10 5 6" xfId="6144" xr:uid="{00000000-0005-0000-0000-000062260000}"/>
    <cellStyle name="Camp Output Field General 10 6" xfId="6145" xr:uid="{00000000-0005-0000-0000-000063260000}"/>
    <cellStyle name="Camp Output Field General 10 7" xfId="6146" xr:uid="{00000000-0005-0000-0000-000064260000}"/>
    <cellStyle name="Camp Output Field General 10 8" xfId="6147" xr:uid="{00000000-0005-0000-0000-000065260000}"/>
    <cellStyle name="Camp Output Field General 10 9" xfId="6148" xr:uid="{00000000-0005-0000-0000-000066260000}"/>
    <cellStyle name="Camp Output Field General 11" xfId="6149" xr:uid="{00000000-0005-0000-0000-000067260000}"/>
    <cellStyle name="Camp Output Field General 11 10" xfId="6150" xr:uid="{00000000-0005-0000-0000-000068260000}"/>
    <cellStyle name="Camp Output Field General 11 2" xfId="6151" xr:uid="{00000000-0005-0000-0000-000069260000}"/>
    <cellStyle name="Camp Output Field General 11 2 2" xfId="6152" xr:uid="{00000000-0005-0000-0000-00006A260000}"/>
    <cellStyle name="Camp Output Field General 11 2 2 2" xfId="6153" xr:uid="{00000000-0005-0000-0000-00006B260000}"/>
    <cellStyle name="Camp Output Field General 11 2 2 2 2" xfId="6154" xr:uid="{00000000-0005-0000-0000-00006C260000}"/>
    <cellStyle name="Camp Output Field General 11 2 2 2 3" xfId="6155" xr:uid="{00000000-0005-0000-0000-00006D260000}"/>
    <cellStyle name="Camp Output Field General 11 2 2 2 4" xfId="6156" xr:uid="{00000000-0005-0000-0000-00006E260000}"/>
    <cellStyle name="Camp Output Field General 11 2 2 2 5" xfId="6157" xr:uid="{00000000-0005-0000-0000-00006F260000}"/>
    <cellStyle name="Camp Output Field General 11 2 2 2 6" xfId="6158" xr:uid="{00000000-0005-0000-0000-000070260000}"/>
    <cellStyle name="Camp Output Field General 11 2 2 3" xfId="6159" xr:uid="{00000000-0005-0000-0000-000071260000}"/>
    <cellStyle name="Camp Output Field General 11 2 2 4" xfId="6160" xr:uid="{00000000-0005-0000-0000-000072260000}"/>
    <cellStyle name="Camp Output Field General 11 2 2 5" xfId="6161" xr:uid="{00000000-0005-0000-0000-000073260000}"/>
    <cellStyle name="Camp Output Field General 11 2 2 6" xfId="6162" xr:uid="{00000000-0005-0000-0000-000074260000}"/>
    <cellStyle name="Camp Output Field General 11 2 2 7" xfId="6163" xr:uid="{00000000-0005-0000-0000-000075260000}"/>
    <cellStyle name="Camp Output Field General 11 2 3" xfId="6164" xr:uid="{00000000-0005-0000-0000-000076260000}"/>
    <cellStyle name="Camp Output Field General 11 2 3 2" xfId="6165" xr:uid="{00000000-0005-0000-0000-000077260000}"/>
    <cellStyle name="Camp Output Field General 11 2 3 3" xfId="6166" xr:uid="{00000000-0005-0000-0000-000078260000}"/>
    <cellStyle name="Camp Output Field General 11 2 3 4" xfId="6167" xr:uid="{00000000-0005-0000-0000-000079260000}"/>
    <cellStyle name="Camp Output Field General 11 2 3 5" xfId="6168" xr:uid="{00000000-0005-0000-0000-00007A260000}"/>
    <cellStyle name="Camp Output Field General 11 2 3 6" xfId="6169" xr:uid="{00000000-0005-0000-0000-00007B260000}"/>
    <cellStyle name="Camp Output Field General 11 2 4" xfId="6170" xr:uid="{00000000-0005-0000-0000-00007C260000}"/>
    <cellStyle name="Camp Output Field General 11 2 5" xfId="6171" xr:uid="{00000000-0005-0000-0000-00007D260000}"/>
    <cellStyle name="Camp Output Field General 11 2 6" xfId="6172" xr:uid="{00000000-0005-0000-0000-00007E260000}"/>
    <cellStyle name="Camp Output Field General 11 2 7" xfId="6173" xr:uid="{00000000-0005-0000-0000-00007F260000}"/>
    <cellStyle name="Camp Output Field General 11 2 8" xfId="6174" xr:uid="{00000000-0005-0000-0000-000080260000}"/>
    <cellStyle name="Camp Output Field General 11 3" xfId="6175" xr:uid="{00000000-0005-0000-0000-000081260000}"/>
    <cellStyle name="Camp Output Field General 11 3 2" xfId="6176" xr:uid="{00000000-0005-0000-0000-000082260000}"/>
    <cellStyle name="Camp Output Field General 11 3 2 2" xfId="6177" xr:uid="{00000000-0005-0000-0000-000083260000}"/>
    <cellStyle name="Camp Output Field General 11 3 2 3" xfId="6178" xr:uid="{00000000-0005-0000-0000-000084260000}"/>
    <cellStyle name="Camp Output Field General 11 3 2 4" xfId="6179" xr:uid="{00000000-0005-0000-0000-000085260000}"/>
    <cellStyle name="Camp Output Field General 11 3 2 5" xfId="6180" xr:uid="{00000000-0005-0000-0000-000086260000}"/>
    <cellStyle name="Camp Output Field General 11 3 2 6" xfId="6181" xr:uid="{00000000-0005-0000-0000-000087260000}"/>
    <cellStyle name="Camp Output Field General 11 3 3" xfId="6182" xr:uid="{00000000-0005-0000-0000-000088260000}"/>
    <cellStyle name="Camp Output Field General 11 3 4" xfId="6183" xr:uid="{00000000-0005-0000-0000-000089260000}"/>
    <cellStyle name="Camp Output Field General 11 3 5" xfId="6184" xr:uid="{00000000-0005-0000-0000-00008A260000}"/>
    <cellStyle name="Camp Output Field General 11 3 6" xfId="6185" xr:uid="{00000000-0005-0000-0000-00008B260000}"/>
    <cellStyle name="Camp Output Field General 11 3 7" xfId="6186" xr:uid="{00000000-0005-0000-0000-00008C260000}"/>
    <cellStyle name="Camp Output Field General 11 4" xfId="6187" xr:uid="{00000000-0005-0000-0000-00008D260000}"/>
    <cellStyle name="Camp Output Field General 11 4 2" xfId="6188" xr:uid="{00000000-0005-0000-0000-00008E260000}"/>
    <cellStyle name="Camp Output Field General 11 4 2 2" xfId="6189" xr:uid="{00000000-0005-0000-0000-00008F260000}"/>
    <cellStyle name="Camp Output Field General 11 4 2 3" xfId="6190" xr:uid="{00000000-0005-0000-0000-000090260000}"/>
    <cellStyle name="Camp Output Field General 11 4 2 4" xfId="6191" xr:uid="{00000000-0005-0000-0000-000091260000}"/>
    <cellStyle name="Camp Output Field General 11 4 2 5" xfId="6192" xr:uid="{00000000-0005-0000-0000-000092260000}"/>
    <cellStyle name="Camp Output Field General 11 4 2 6" xfId="6193" xr:uid="{00000000-0005-0000-0000-000093260000}"/>
    <cellStyle name="Camp Output Field General 11 4 3" xfId="6194" xr:uid="{00000000-0005-0000-0000-000094260000}"/>
    <cellStyle name="Camp Output Field General 11 4 4" xfId="6195" xr:uid="{00000000-0005-0000-0000-000095260000}"/>
    <cellStyle name="Camp Output Field General 11 4 5" xfId="6196" xr:uid="{00000000-0005-0000-0000-000096260000}"/>
    <cellStyle name="Camp Output Field General 11 4 6" xfId="6197" xr:uid="{00000000-0005-0000-0000-000097260000}"/>
    <cellStyle name="Camp Output Field General 11 4 7" xfId="6198" xr:uid="{00000000-0005-0000-0000-000098260000}"/>
    <cellStyle name="Camp Output Field General 11 5" xfId="6199" xr:uid="{00000000-0005-0000-0000-000099260000}"/>
    <cellStyle name="Camp Output Field General 11 5 2" xfId="6200" xr:uid="{00000000-0005-0000-0000-00009A260000}"/>
    <cellStyle name="Camp Output Field General 11 5 3" xfId="6201" xr:uid="{00000000-0005-0000-0000-00009B260000}"/>
    <cellStyle name="Camp Output Field General 11 5 4" xfId="6202" xr:uid="{00000000-0005-0000-0000-00009C260000}"/>
    <cellStyle name="Camp Output Field General 11 5 5" xfId="6203" xr:uid="{00000000-0005-0000-0000-00009D260000}"/>
    <cellStyle name="Camp Output Field General 11 5 6" xfId="6204" xr:uid="{00000000-0005-0000-0000-00009E260000}"/>
    <cellStyle name="Camp Output Field General 11 6" xfId="6205" xr:uid="{00000000-0005-0000-0000-00009F260000}"/>
    <cellStyle name="Camp Output Field General 11 7" xfId="6206" xr:uid="{00000000-0005-0000-0000-0000A0260000}"/>
    <cellStyle name="Camp Output Field General 11 8" xfId="6207" xr:uid="{00000000-0005-0000-0000-0000A1260000}"/>
    <cellStyle name="Camp Output Field General 11 9" xfId="6208" xr:uid="{00000000-0005-0000-0000-0000A2260000}"/>
    <cellStyle name="Camp Output Field General 12" xfId="6209" xr:uid="{00000000-0005-0000-0000-0000A3260000}"/>
    <cellStyle name="Camp Output Field General 12 10" xfId="6210" xr:uid="{00000000-0005-0000-0000-0000A4260000}"/>
    <cellStyle name="Camp Output Field General 12 2" xfId="6211" xr:uid="{00000000-0005-0000-0000-0000A5260000}"/>
    <cellStyle name="Camp Output Field General 12 2 2" xfId="6212" xr:uid="{00000000-0005-0000-0000-0000A6260000}"/>
    <cellStyle name="Camp Output Field General 12 2 2 2" xfId="6213" xr:uid="{00000000-0005-0000-0000-0000A7260000}"/>
    <cellStyle name="Camp Output Field General 12 2 2 2 2" xfId="6214" xr:uid="{00000000-0005-0000-0000-0000A8260000}"/>
    <cellStyle name="Camp Output Field General 12 2 2 2 3" xfId="6215" xr:uid="{00000000-0005-0000-0000-0000A9260000}"/>
    <cellStyle name="Camp Output Field General 12 2 2 2 4" xfId="6216" xr:uid="{00000000-0005-0000-0000-0000AA260000}"/>
    <cellStyle name="Camp Output Field General 12 2 2 2 5" xfId="6217" xr:uid="{00000000-0005-0000-0000-0000AB260000}"/>
    <cellStyle name="Camp Output Field General 12 2 2 2 6" xfId="6218" xr:uid="{00000000-0005-0000-0000-0000AC260000}"/>
    <cellStyle name="Camp Output Field General 12 2 2 3" xfId="6219" xr:uid="{00000000-0005-0000-0000-0000AD260000}"/>
    <cellStyle name="Camp Output Field General 12 2 2 4" xfId="6220" xr:uid="{00000000-0005-0000-0000-0000AE260000}"/>
    <cellStyle name="Camp Output Field General 12 2 2 5" xfId="6221" xr:uid="{00000000-0005-0000-0000-0000AF260000}"/>
    <cellStyle name="Camp Output Field General 12 2 2 6" xfId="6222" xr:uid="{00000000-0005-0000-0000-0000B0260000}"/>
    <cellStyle name="Camp Output Field General 12 2 2 7" xfId="6223" xr:uid="{00000000-0005-0000-0000-0000B1260000}"/>
    <cellStyle name="Camp Output Field General 12 2 3" xfId="6224" xr:uid="{00000000-0005-0000-0000-0000B2260000}"/>
    <cellStyle name="Camp Output Field General 12 2 3 2" xfId="6225" xr:uid="{00000000-0005-0000-0000-0000B3260000}"/>
    <cellStyle name="Camp Output Field General 12 2 3 3" xfId="6226" xr:uid="{00000000-0005-0000-0000-0000B4260000}"/>
    <cellStyle name="Camp Output Field General 12 2 3 4" xfId="6227" xr:uid="{00000000-0005-0000-0000-0000B5260000}"/>
    <cellStyle name="Camp Output Field General 12 2 3 5" xfId="6228" xr:uid="{00000000-0005-0000-0000-0000B6260000}"/>
    <cellStyle name="Camp Output Field General 12 2 3 6" xfId="6229" xr:uid="{00000000-0005-0000-0000-0000B7260000}"/>
    <cellStyle name="Camp Output Field General 12 2 4" xfId="6230" xr:uid="{00000000-0005-0000-0000-0000B8260000}"/>
    <cellStyle name="Camp Output Field General 12 2 5" xfId="6231" xr:uid="{00000000-0005-0000-0000-0000B9260000}"/>
    <cellStyle name="Camp Output Field General 12 2 6" xfId="6232" xr:uid="{00000000-0005-0000-0000-0000BA260000}"/>
    <cellStyle name="Camp Output Field General 12 2 7" xfId="6233" xr:uid="{00000000-0005-0000-0000-0000BB260000}"/>
    <cellStyle name="Camp Output Field General 12 2 8" xfId="6234" xr:uid="{00000000-0005-0000-0000-0000BC260000}"/>
    <cellStyle name="Camp Output Field General 12 3" xfId="6235" xr:uid="{00000000-0005-0000-0000-0000BD260000}"/>
    <cellStyle name="Camp Output Field General 12 3 2" xfId="6236" xr:uid="{00000000-0005-0000-0000-0000BE260000}"/>
    <cellStyle name="Camp Output Field General 12 3 2 2" xfId="6237" xr:uid="{00000000-0005-0000-0000-0000BF260000}"/>
    <cellStyle name="Camp Output Field General 12 3 2 3" xfId="6238" xr:uid="{00000000-0005-0000-0000-0000C0260000}"/>
    <cellStyle name="Camp Output Field General 12 3 2 4" xfId="6239" xr:uid="{00000000-0005-0000-0000-0000C1260000}"/>
    <cellStyle name="Camp Output Field General 12 3 2 5" xfId="6240" xr:uid="{00000000-0005-0000-0000-0000C2260000}"/>
    <cellStyle name="Camp Output Field General 12 3 2 6" xfId="6241" xr:uid="{00000000-0005-0000-0000-0000C3260000}"/>
    <cellStyle name="Camp Output Field General 12 3 3" xfId="6242" xr:uid="{00000000-0005-0000-0000-0000C4260000}"/>
    <cellStyle name="Camp Output Field General 12 3 4" xfId="6243" xr:uid="{00000000-0005-0000-0000-0000C5260000}"/>
    <cellStyle name="Camp Output Field General 12 3 5" xfId="6244" xr:uid="{00000000-0005-0000-0000-0000C6260000}"/>
    <cellStyle name="Camp Output Field General 12 3 6" xfId="6245" xr:uid="{00000000-0005-0000-0000-0000C7260000}"/>
    <cellStyle name="Camp Output Field General 12 3 7" xfId="6246" xr:uid="{00000000-0005-0000-0000-0000C8260000}"/>
    <cellStyle name="Camp Output Field General 12 4" xfId="6247" xr:uid="{00000000-0005-0000-0000-0000C9260000}"/>
    <cellStyle name="Camp Output Field General 12 4 2" xfId="6248" xr:uid="{00000000-0005-0000-0000-0000CA260000}"/>
    <cellStyle name="Camp Output Field General 12 4 2 2" xfId="6249" xr:uid="{00000000-0005-0000-0000-0000CB260000}"/>
    <cellStyle name="Camp Output Field General 12 4 2 3" xfId="6250" xr:uid="{00000000-0005-0000-0000-0000CC260000}"/>
    <cellStyle name="Camp Output Field General 12 4 2 4" xfId="6251" xr:uid="{00000000-0005-0000-0000-0000CD260000}"/>
    <cellStyle name="Camp Output Field General 12 4 2 5" xfId="6252" xr:uid="{00000000-0005-0000-0000-0000CE260000}"/>
    <cellStyle name="Camp Output Field General 12 4 2 6" xfId="6253" xr:uid="{00000000-0005-0000-0000-0000CF260000}"/>
    <cellStyle name="Camp Output Field General 12 4 3" xfId="6254" xr:uid="{00000000-0005-0000-0000-0000D0260000}"/>
    <cellStyle name="Camp Output Field General 12 4 4" xfId="6255" xr:uid="{00000000-0005-0000-0000-0000D1260000}"/>
    <cellStyle name="Camp Output Field General 12 4 5" xfId="6256" xr:uid="{00000000-0005-0000-0000-0000D2260000}"/>
    <cellStyle name="Camp Output Field General 12 4 6" xfId="6257" xr:uid="{00000000-0005-0000-0000-0000D3260000}"/>
    <cellStyle name="Camp Output Field General 12 4 7" xfId="6258" xr:uid="{00000000-0005-0000-0000-0000D4260000}"/>
    <cellStyle name="Camp Output Field General 12 5" xfId="6259" xr:uid="{00000000-0005-0000-0000-0000D5260000}"/>
    <cellStyle name="Camp Output Field General 12 5 2" xfId="6260" xr:uid="{00000000-0005-0000-0000-0000D6260000}"/>
    <cellStyle name="Camp Output Field General 12 5 3" xfId="6261" xr:uid="{00000000-0005-0000-0000-0000D7260000}"/>
    <cellStyle name="Camp Output Field General 12 5 4" xfId="6262" xr:uid="{00000000-0005-0000-0000-0000D8260000}"/>
    <cellStyle name="Camp Output Field General 12 5 5" xfId="6263" xr:uid="{00000000-0005-0000-0000-0000D9260000}"/>
    <cellStyle name="Camp Output Field General 12 5 6" xfId="6264" xr:uid="{00000000-0005-0000-0000-0000DA260000}"/>
    <cellStyle name="Camp Output Field General 12 6" xfId="6265" xr:uid="{00000000-0005-0000-0000-0000DB260000}"/>
    <cellStyle name="Camp Output Field General 12 7" xfId="6266" xr:uid="{00000000-0005-0000-0000-0000DC260000}"/>
    <cellStyle name="Camp Output Field General 12 8" xfId="6267" xr:uid="{00000000-0005-0000-0000-0000DD260000}"/>
    <cellStyle name="Camp Output Field General 12 9" xfId="6268" xr:uid="{00000000-0005-0000-0000-0000DE260000}"/>
    <cellStyle name="Camp Output Field General 13" xfId="6269" xr:uid="{00000000-0005-0000-0000-0000DF260000}"/>
    <cellStyle name="Camp Output Field General 13 2" xfId="6270" xr:uid="{00000000-0005-0000-0000-0000E0260000}"/>
    <cellStyle name="Camp Output Field General 13 2 2" xfId="6271" xr:uid="{00000000-0005-0000-0000-0000E1260000}"/>
    <cellStyle name="Camp Output Field General 13 2 3" xfId="6272" xr:uid="{00000000-0005-0000-0000-0000E2260000}"/>
    <cellStyle name="Camp Output Field General 13 2 4" xfId="6273" xr:uid="{00000000-0005-0000-0000-0000E3260000}"/>
    <cellStyle name="Camp Output Field General 13 2 5" xfId="6274" xr:uid="{00000000-0005-0000-0000-0000E4260000}"/>
    <cellStyle name="Camp Output Field General 13 2 6" xfId="6275" xr:uid="{00000000-0005-0000-0000-0000E5260000}"/>
    <cellStyle name="Camp Output Field General 13 3" xfId="6276" xr:uid="{00000000-0005-0000-0000-0000E6260000}"/>
    <cellStyle name="Camp Output Field General 13 4" xfId="6277" xr:uid="{00000000-0005-0000-0000-0000E7260000}"/>
    <cellStyle name="Camp Output Field General 13 5" xfId="6278" xr:uid="{00000000-0005-0000-0000-0000E8260000}"/>
    <cellStyle name="Camp Output Field General 13 6" xfId="6279" xr:uid="{00000000-0005-0000-0000-0000E9260000}"/>
    <cellStyle name="Camp Output Field General 13 7" xfId="6280" xr:uid="{00000000-0005-0000-0000-0000EA260000}"/>
    <cellStyle name="Camp Output Field General 14" xfId="6281" xr:uid="{00000000-0005-0000-0000-0000EB260000}"/>
    <cellStyle name="Camp Output Field General 14 2" xfId="6282" xr:uid="{00000000-0005-0000-0000-0000EC260000}"/>
    <cellStyle name="Camp Output Field General 14 3" xfId="6283" xr:uid="{00000000-0005-0000-0000-0000ED260000}"/>
    <cellStyle name="Camp Output Field General 14 4" xfId="6284" xr:uid="{00000000-0005-0000-0000-0000EE260000}"/>
    <cellStyle name="Camp Output Field General 14 5" xfId="6285" xr:uid="{00000000-0005-0000-0000-0000EF260000}"/>
    <cellStyle name="Camp Output Field General 14 6" xfId="6286" xr:uid="{00000000-0005-0000-0000-0000F0260000}"/>
    <cellStyle name="Camp Output Field General 15" xfId="6287" xr:uid="{00000000-0005-0000-0000-0000F1260000}"/>
    <cellStyle name="Camp Output Field General 16" xfId="6288" xr:uid="{00000000-0005-0000-0000-0000F2260000}"/>
    <cellStyle name="Camp Output Field General 17" xfId="6289" xr:uid="{00000000-0005-0000-0000-0000F3260000}"/>
    <cellStyle name="Camp Output Field General 18" xfId="6290" xr:uid="{00000000-0005-0000-0000-0000F4260000}"/>
    <cellStyle name="Camp Output Field General 19" xfId="6291" xr:uid="{00000000-0005-0000-0000-0000F5260000}"/>
    <cellStyle name="Camp Output Field General 2" xfId="6292" xr:uid="{00000000-0005-0000-0000-0000F6260000}"/>
    <cellStyle name="Camp Output Field General 2 10" xfId="6293" xr:uid="{00000000-0005-0000-0000-0000F7260000}"/>
    <cellStyle name="Camp Output Field General 2 11" xfId="6294" xr:uid="{00000000-0005-0000-0000-0000F8260000}"/>
    <cellStyle name="Camp Output Field General 2 2" xfId="6295" xr:uid="{00000000-0005-0000-0000-0000F9260000}"/>
    <cellStyle name="Camp Output Field General 2 2 2" xfId="6296" xr:uid="{00000000-0005-0000-0000-0000FA260000}"/>
    <cellStyle name="Camp Output Field General 2 2 2 2" xfId="6297" xr:uid="{00000000-0005-0000-0000-0000FB260000}"/>
    <cellStyle name="Camp Output Field General 2 2 2 2 2" xfId="6298" xr:uid="{00000000-0005-0000-0000-0000FC260000}"/>
    <cellStyle name="Camp Output Field General 2 2 2 2 3" xfId="6299" xr:uid="{00000000-0005-0000-0000-0000FD260000}"/>
    <cellStyle name="Camp Output Field General 2 2 2 2 4" xfId="6300" xr:uid="{00000000-0005-0000-0000-0000FE260000}"/>
    <cellStyle name="Camp Output Field General 2 2 2 2 5" xfId="6301" xr:uid="{00000000-0005-0000-0000-0000FF260000}"/>
    <cellStyle name="Camp Output Field General 2 2 2 2 6" xfId="6302" xr:uid="{00000000-0005-0000-0000-000000270000}"/>
    <cellStyle name="Camp Output Field General 2 2 2 3" xfId="6303" xr:uid="{00000000-0005-0000-0000-000001270000}"/>
    <cellStyle name="Camp Output Field General 2 2 2 4" xfId="6304" xr:uid="{00000000-0005-0000-0000-000002270000}"/>
    <cellStyle name="Camp Output Field General 2 2 2 5" xfId="6305" xr:uid="{00000000-0005-0000-0000-000003270000}"/>
    <cellStyle name="Camp Output Field General 2 2 2 6" xfId="6306" xr:uid="{00000000-0005-0000-0000-000004270000}"/>
    <cellStyle name="Camp Output Field General 2 2 2 7" xfId="6307" xr:uid="{00000000-0005-0000-0000-000005270000}"/>
    <cellStyle name="Camp Output Field General 2 2 3" xfId="6308" xr:uid="{00000000-0005-0000-0000-000006270000}"/>
    <cellStyle name="Camp Output Field General 2 2 3 2" xfId="6309" xr:uid="{00000000-0005-0000-0000-000007270000}"/>
    <cellStyle name="Camp Output Field General 2 2 3 3" xfId="6310" xr:uid="{00000000-0005-0000-0000-000008270000}"/>
    <cellStyle name="Camp Output Field General 2 2 3 4" xfId="6311" xr:uid="{00000000-0005-0000-0000-000009270000}"/>
    <cellStyle name="Camp Output Field General 2 2 3 5" xfId="6312" xr:uid="{00000000-0005-0000-0000-00000A270000}"/>
    <cellStyle name="Camp Output Field General 2 2 3 6" xfId="6313" xr:uid="{00000000-0005-0000-0000-00000B270000}"/>
    <cellStyle name="Camp Output Field General 2 2 4" xfId="6314" xr:uid="{00000000-0005-0000-0000-00000C270000}"/>
    <cellStyle name="Camp Output Field General 2 2 5" xfId="6315" xr:uid="{00000000-0005-0000-0000-00000D270000}"/>
    <cellStyle name="Camp Output Field General 2 2 6" xfId="6316" xr:uid="{00000000-0005-0000-0000-00000E270000}"/>
    <cellStyle name="Camp Output Field General 2 2 7" xfId="6317" xr:uid="{00000000-0005-0000-0000-00000F270000}"/>
    <cellStyle name="Camp Output Field General 2 2 8" xfId="6318" xr:uid="{00000000-0005-0000-0000-000010270000}"/>
    <cellStyle name="Camp Output Field General 2 3" xfId="6319" xr:uid="{00000000-0005-0000-0000-000011270000}"/>
    <cellStyle name="Camp Output Field General 2 3 2" xfId="6320" xr:uid="{00000000-0005-0000-0000-000012270000}"/>
    <cellStyle name="Camp Output Field General 2 3 2 2" xfId="6321" xr:uid="{00000000-0005-0000-0000-000013270000}"/>
    <cellStyle name="Camp Output Field General 2 3 2 2 2" xfId="6322" xr:uid="{00000000-0005-0000-0000-000014270000}"/>
    <cellStyle name="Camp Output Field General 2 3 2 2 3" xfId="6323" xr:uid="{00000000-0005-0000-0000-000015270000}"/>
    <cellStyle name="Camp Output Field General 2 3 2 2 4" xfId="6324" xr:uid="{00000000-0005-0000-0000-000016270000}"/>
    <cellStyle name="Camp Output Field General 2 3 2 2 5" xfId="6325" xr:uid="{00000000-0005-0000-0000-000017270000}"/>
    <cellStyle name="Camp Output Field General 2 3 2 2 6" xfId="6326" xr:uid="{00000000-0005-0000-0000-000018270000}"/>
    <cellStyle name="Camp Output Field General 2 3 2 3" xfId="6327" xr:uid="{00000000-0005-0000-0000-000019270000}"/>
    <cellStyle name="Camp Output Field General 2 3 2 4" xfId="6328" xr:uid="{00000000-0005-0000-0000-00001A270000}"/>
    <cellStyle name="Camp Output Field General 2 3 2 5" xfId="6329" xr:uid="{00000000-0005-0000-0000-00001B270000}"/>
    <cellStyle name="Camp Output Field General 2 3 2 6" xfId="6330" xr:uid="{00000000-0005-0000-0000-00001C270000}"/>
    <cellStyle name="Camp Output Field General 2 3 2 7" xfId="6331" xr:uid="{00000000-0005-0000-0000-00001D270000}"/>
    <cellStyle name="Camp Output Field General 2 3 3" xfId="6332" xr:uid="{00000000-0005-0000-0000-00001E270000}"/>
    <cellStyle name="Camp Output Field General 2 3 3 2" xfId="6333" xr:uid="{00000000-0005-0000-0000-00001F270000}"/>
    <cellStyle name="Camp Output Field General 2 3 3 3" xfId="6334" xr:uid="{00000000-0005-0000-0000-000020270000}"/>
    <cellStyle name="Camp Output Field General 2 3 3 4" xfId="6335" xr:uid="{00000000-0005-0000-0000-000021270000}"/>
    <cellStyle name="Camp Output Field General 2 3 3 5" xfId="6336" xr:uid="{00000000-0005-0000-0000-000022270000}"/>
    <cellStyle name="Camp Output Field General 2 3 3 6" xfId="6337" xr:uid="{00000000-0005-0000-0000-000023270000}"/>
    <cellStyle name="Camp Output Field General 2 3 4" xfId="6338" xr:uid="{00000000-0005-0000-0000-000024270000}"/>
    <cellStyle name="Camp Output Field General 2 3 5" xfId="6339" xr:uid="{00000000-0005-0000-0000-000025270000}"/>
    <cellStyle name="Camp Output Field General 2 3 6" xfId="6340" xr:uid="{00000000-0005-0000-0000-000026270000}"/>
    <cellStyle name="Camp Output Field General 2 3 7" xfId="6341" xr:uid="{00000000-0005-0000-0000-000027270000}"/>
    <cellStyle name="Camp Output Field General 2 3 8" xfId="6342" xr:uid="{00000000-0005-0000-0000-000028270000}"/>
    <cellStyle name="Camp Output Field General 2 4" xfId="6343" xr:uid="{00000000-0005-0000-0000-000029270000}"/>
    <cellStyle name="Camp Output Field General 2 4 2" xfId="6344" xr:uid="{00000000-0005-0000-0000-00002A270000}"/>
    <cellStyle name="Camp Output Field General 2 4 2 2" xfId="6345" xr:uid="{00000000-0005-0000-0000-00002B270000}"/>
    <cellStyle name="Camp Output Field General 2 4 2 3" xfId="6346" xr:uid="{00000000-0005-0000-0000-00002C270000}"/>
    <cellStyle name="Camp Output Field General 2 4 2 4" xfId="6347" xr:uid="{00000000-0005-0000-0000-00002D270000}"/>
    <cellStyle name="Camp Output Field General 2 4 2 5" xfId="6348" xr:uid="{00000000-0005-0000-0000-00002E270000}"/>
    <cellStyle name="Camp Output Field General 2 4 2 6" xfId="6349" xr:uid="{00000000-0005-0000-0000-00002F270000}"/>
    <cellStyle name="Camp Output Field General 2 4 3" xfId="6350" xr:uid="{00000000-0005-0000-0000-000030270000}"/>
    <cellStyle name="Camp Output Field General 2 4 4" xfId="6351" xr:uid="{00000000-0005-0000-0000-000031270000}"/>
    <cellStyle name="Camp Output Field General 2 4 5" xfId="6352" xr:uid="{00000000-0005-0000-0000-000032270000}"/>
    <cellStyle name="Camp Output Field General 2 4 6" xfId="6353" xr:uid="{00000000-0005-0000-0000-000033270000}"/>
    <cellStyle name="Camp Output Field General 2 4 7" xfId="6354" xr:uid="{00000000-0005-0000-0000-000034270000}"/>
    <cellStyle name="Camp Output Field General 2 5" xfId="6355" xr:uid="{00000000-0005-0000-0000-000035270000}"/>
    <cellStyle name="Camp Output Field General 2 5 2" xfId="6356" xr:uid="{00000000-0005-0000-0000-000036270000}"/>
    <cellStyle name="Camp Output Field General 2 5 2 2" xfId="6357" xr:uid="{00000000-0005-0000-0000-000037270000}"/>
    <cellStyle name="Camp Output Field General 2 5 2 3" xfId="6358" xr:uid="{00000000-0005-0000-0000-000038270000}"/>
    <cellStyle name="Camp Output Field General 2 5 2 4" xfId="6359" xr:uid="{00000000-0005-0000-0000-000039270000}"/>
    <cellStyle name="Camp Output Field General 2 5 2 5" xfId="6360" xr:uid="{00000000-0005-0000-0000-00003A270000}"/>
    <cellStyle name="Camp Output Field General 2 5 2 6" xfId="6361" xr:uid="{00000000-0005-0000-0000-00003B270000}"/>
    <cellStyle name="Camp Output Field General 2 5 3" xfId="6362" xr:uid="{00000000-0005-0000-0000-00003C270000}"/>
    <cellStyle name="Camp Output Field General 2 5 4" xfId="6363" xr:uid="{00000000-0005-0000-0000-00003D270000}"/>
    <cellStyle name="Camp Output Field General 2 5 5" xfId="6364" xr:uid="{00000000-0005-0000-0000-00003E270000}"/>
    <cellStyle name="Camp Output Field General 2 5 6" xfId="6365" xr:uid="{00000000-0005-0000-0000-00003F270000}"/>
    <cellStyle name="Camp Output Field General 2 5 7" xfId="6366" xr:uid="{00000000-0005-0000-0000-000040270000}"/>
    <cellStyle name="Camp Output Field General 2 6" xfId="6367" xr:uid="{00000000-0005-0000-0000-000041270000}"/>
    <cellStyle name="Camp Output Field General 2 6 2" xfId="6368" xr:uid="{00000000-0005-0000-0000-000042270000}"/>
    <cellStyle name="Camp Output Field General 2 6 3" xfId="6369" xr:uid="{00000000-0005-0000-0000-000043270000}"/>
    <cellStyle name="Camp Output Field General 2 6 4" xfId="6370" xr:uid="{00000000-0005-0000-0000-000044270000}"/>
    <cellStyle name="Camp Output Field General 2 6 5" xfId="6371" xr:uid="{00000000-0005-0000-0000-000045270000}"/>
    <cellStyle name="Camp Output Field General 2 6 6" xfId="6372" xr:uid="{00000000-0005-0000-0000-000046270000}"/>
    <cellStyle name="Camp Output Field General 2 7" xfId="6373" xr:uid="{00000000-0005-0000-0000-000047270000}"/>
    <cellStyle name="Camp Output Field General 2 8" xfId="6374" xr:uid="{00000000-0005-0000-0000-000048270000}"/>
    <cellStyle name="Camp Output Field General 2 9" xfId="6375" xr:uid="{00000000-0005-0000-0000-000049270000}"/>
    <cellStyle name="Camp Output Field General 3" xfId="6376" xr:uid="{00000000-0005-0000-0000-00004A270000}"/>
    <cellStyle name="Camp Output Field General 3 10" xfId="6377" xr:uid="{00000000-0005-0000-0000-00004B270000}"/>
    <cellStyle name="Camp Output Field General 3 2" xfId="6378" xr:uid="{00000000-0005-0000-0000-00004C270000}"/>
    <cellStyle name="Camp Output Field General 3 2 2" xfId="6379" xr:uid="{00000000-0005-0000-0000-00004D270000}"/>
    <cellStyle name="Camp Output Field General 3 2 2 2" xfId="6380" xr:uid="{00000000-0005-0000-0000-00004E270000}"/>
    <cellStyle name="Camp Output Field General 3 2 2 2 2" xfId="6381" xr:uid="{00000000-0005-0000-0000-00004F270000}"/>
    <cellStyle name="Camp Output Field General 3 2 2 2 3" xfId="6382" xr:uid="{00000000-0005-0000-0000-000050270000}"/>
    <cellStyle name="Camp Output Field General 3 2 2 2 4" xfId="6383" xr:uid="{00000000-0005-0000-0000-000051270000}"/>
    <cellStyle name="Camp Output Field General 3 2 2 2 5" xfId="6384" xr:uid="{00000000-0005-0000-0000-000052270000}"/>
    <cellStyle name="Camp Output Field General 3 2 2 2 6" xfId="6385" xr:uid="{00000000-0005-0000-0000-000053270000}"/>
    <cellStyle name="Camp Output Field General 3 2 2 3" xfId="6386" xr:uid="{00000000-0005-0000-0000-000054270000}"/>
    <cellStyle name="Camp Output Field General 3 2 2 4" xfId="6387" xr:uid="{00000000-0005-0000-0000-000055270000}"/>
    <cellStyle name="Camp Output Field General 3 2 2 5" xfId="6388" xr:uid="{00000000-0005-0000-0000-000056270000}"/>
    <cellStyle name="Camp Output Field General 3 2 2 6" xfId="6389" xr:uid="{00000000-0005-0000-0000-000057270000}"/>
    <cellStyle name="Camp Output Field General 3 2 2 7" xfId="6390" xr:uid="{00000000-0005-0000-0000-000058270000}"/>
    <cellStyle name="Camp Output Field General 3 2 3" xfId="6391" xr:uid="{00000000-0005-0000-0000-000059270000}"/>
    <cellStyle name="Camp Output Field General 3 2 3 2" xfId="6392" xr:uid="{00000000-0005-0000-0000-00005A270000}"/>
    <cellStyle name="Camp Output Field General 3 2 3 3" xfId="6393" xr:uid="{00000000-0005-0000-0000-00005B270000}"/>
    <cellStyle name="Camp Output Field General 3 2 3 4" xfId="6394" xr:uid="{00000000-0005-0000-0000-00005C270000}"/>
    <cellStyle name="Camp Output Field General 3 2 3 5" xfId="6395" xr:uid="{00000000-0005-0000-0000-00005D270000}"/>
    <cellStyle name="Camp Output Field General 3 2 3 6" xfId="6396" xr:uid="{00000000-0005-0000-0000-00005E270000}"/>
    <cellStyle name="Camp Output Field General 3 2 4" xfId="6397" xr:uid="{00000000-0005-0000-0000-00005F270000}"/>
    <cellStyle name="Camp Output Field General 3 2 5" xfId="6398" xr:uid="{00000000-0005-0000-0000-000060270000}"/>
    <cellStyle name="Camp Output Field General 3 2 6" xfId="6399" xr:uid="{00000000-0005-0000-0000-000061270000}"/>
    <cellStyle name="Camp Output Field General 3 2 7" xfId="6400" xr:uid="{00000000-0005-0000-0000-000062270000}"/>
    <cellStyle name="Camp Output Field General 3 2 8" xfId="6401" xr:uid="{00000000-0005-0000-0000-000063270000}"/>
    <cellStyle name="Camp Output Field General 3 3" xfId="6402" xr:uid="{00000000-0005-0000-0000-000064270000}"/>
    <cellStyle name="Camp Output Field General 3 3 2" xfId="6403" xr:uid="{00000000-0005-0000-0000-000065270000}"/>
    <cellStyle name="Camp Output Field General 3 3 2 2" xfId="6404" xr:uid="{00000000-0005-0000-0000-000066270000}"/>
    <cellStyle name="Camp Output Field General 3 3 2 3" xfId="6405" xr:uid="{00000000-0005-0000-0000-000067270000}"/>
    <cellStyle name="Camp Output Field General 3 3 2 4" xfId="6406" xr:uid="{00000000-0005-0000-0000-000068270000}"/>
    <cellStyle name="Camp Output Field General 3 3 2 5" xfId="6407" xr:uid="{00000000-0005-0000-0000-000069270000}"/>
    <cellStyle name="Camp Output Field General 3 3 2 6" xfId="6408" xr:uid="{00000000-0005-0000-0000-00006A270000}"/>
    <cellStyle name="Camp Output Field General 3 3 3" xfId="6409" xr:uid="{00000000-0005-0000-0000-00006B270000}"/>
    <cellStyle name="Camp Output Field General 3 3 4" xfId="6410" xr:uid="{00000000-0005-0000-0000-00006C270000}"/>
    <cellStyle name="Camp Output Field General 3 3 5" xfId="6411" xr:uid="{00000000-0005-0000-0000-00006D270000}"/>
    <cellStyle name="Camp Output Field General 3 3 6" xfId="6412" xr:uid="{00000000-0005-0000-0000-00006E270000}"/>
    <cellStyle name="Camp Output Field General 3 3 7" xfId="6413" xr:uid="{00000000-0005-0000-0000-00006F270000}"/>
    <cellStyle name="Camp Output Field General 3 4" xfId="6414" xr:uid="{00000000-0005-0000-0000-000070270000}"/>
    <cellStyle name="Camp Output Field General 3 4 2" xfId="6415" xr:uid="{00000000-0005-0000-0000-000071270000}"/>
    <cellStyle name="Camp Output Field General 3 4 2 2" xfId="6416" xr:uid="{00000000-0005-0000-0000-000072270000}"/>
    <cellStyle name="Camp Output Field General 3 4 2 3" xfId="6417" xr:uid="{00000000-0005-0000-0000-000073270000}"/>
    <cellStyle name="Camp Output Field General 3 4 2 4" xfId="6418" xr:uid="{00000000-0005-0000-0000-000074270000}"/>
    <cellStyle name="Camp Output Field General 3 4 2 5" xfId="6419" xr:uid="{00000000-0005-0000-0000-000075270000}"/>
    <cellStyle name="Camp Output Field General 3 4 2 6" xfId="6420" xr:uid="{00000000-0005-0000-0000-000076270000}"/>
    <cellStyle name="Camp Output Field General 3 4 3" xfId="6421" xr:uid="{00000000-0005-0000-0000-000077270000}"/>
    <cellStyle name="Camp Output Field General 3 4 4" xfId="6422" xr:uid="{00000000-0005-0000-0000-000078270000}"/>
    <cellStyle name="Camp Output Field General 3 4 5" xfId="6423" xr:uid="{00000000-0005-0000-0000-000079270000}"/>
    <cellStyle name="Camp Output Field General 3 4 6" xfId="6424" xr:uid="{00000000-0005-0000-0000-00007A270000}"/>
    <cellStyle name="Camp Output Field General 3 4 7" xfId="6425" xr:uid="{00000000-0005-0000-0000-00007B270000}"/>
    <cellStyle name="Camp Output Field General 3 5" xfId="6426" xr:uid="{00000000-0005-0000-0000-00007C270000}"/>
    <cellStyle name="Camp Output Field General 3 5 2" xfId="6427" xr:uid="{00000000-0005-0000-0000-00007D270000}"/>
    <cellStyle name="Camp Output Field General 3 5 3" xfId="6428" xr:uid="{00000000-0005-0000-0000-00007E270000}"/>
    <cellStyle name="Camp Output Field General 3 5 4" xfId="6429" xr:uid="{00000000-0005-0000-0000-00007F270000}"/>
    <cellStyle name="Camp Output Field General 3 5 5" xfId="6430" xr:uid="{00000000-0005-0000-0000-000080270000}"/>
    <cellStyle name="Camp Output Field General 3 5 6" xfId="6431" xr:uid="{00000000-0005-0000-0000-000081270000}"/>
    <cellStyle name="Camp Output Field General 3 6" xfId="6432" xr:uid="{00000000-0005-0000-0000-000082270000}"/>
    <cellStyle name="Camp Output Field General 3 7" xfId="6433" xr:uid="{00000000-0005-0000-0000-000083270000}"/>
    <cellStyle name="Camp Output Field General 3 8" xfId="6434" xr:uid="{00000000-0005-0000-0000-000084270000}"/>
    <cellStyle name="Camp Output Field General 3 9" xfId="6435" xr:uid="{00000000-0005-0000-0000-000085270000}"/>
    <cellStyle name="Camp Output Field General 4" xfId="6436" xr:uid="{00000000-0005-0000-0000-000086270000}"/>
    <cellStyle name="Camp Output Field General 4 10" xfId="6437" xr:uid="{00000000-0005-0000-0000-000087270000}"/>
    <cellStyle name="Camp Output Field General 4 2" xfId="6438" xr:uid="{00000000-0005-0000-0000-000088270000}"/>
    <cellStyle name="Camp Output Field General 4 2 2" xfId="6439" xr:uid="{00000000-0005-0000-0000-000089270000}"/>
    <cellStyle name="Camp Output Field General 4 2 2 2" xfId="6440" xr:uid="{00000000-0005-0000-0000-00008A270000}"/>
    <cellStyle name="Camp Output Field General 4 2 2 2 2" xfId="6441" xr:uid="{00000000-0005-0000-0000-00008B270000}"/>
    <cellStyle name="Camp Output Field General 4 2 2 2 3" xfId="6442" xr:uid="{00000000-0005-0000-0000-00008C270000}"/>
    <cellStyle name="Camp Output Field General 4 2 2 2 4" xfId="6443" xr:uid="{00000000-0005-0000-0000-00008D270000}"/>
    <cellStyle name="Camp Output Field General 4 2 2 2 5" xfId="6444" xr:uid="{00000000-0005-0000-0000-00008E270000}"/>
    <cellStyle name="Camp Output Field General 4 2 2 2 6" xfId="6445" xr:uid="{00000000-0005-0000-0000-00008F270000}"/>
    <cellStyle name="Camp Output Field General 4 2 2 3" xfId="6446" xr:uid="{00000000-0005-0000-0000-000090270000}"/>
    <cellStyle name="Camp Output Field General 4 2 2 4" xfId="6447" xr:uid="{00000000-0005-0000-0000-000091270000}"/>
    <cellStyle name="Camp Output Field General 4 2 2 5" xfId="6448" xr:uid="{00000000-0005-0000-0000-000092270000}"/>
    <cellStyle name="Camp Output Field General 4 2 2 6" xfId="6449" xr:uid="{00000000-0005-0000-0000-000093270000}"/>
    <cellStyle name="Camp Output Field General 4 2 2 7" xfId="6450" xr:uid="{00000000-0005-0000-0000-000094270000}"/>
    <cellStyle name="Camp Output Field General 4 2 3" xfId="6451" xr:uid="{00000000-0005-0000-0000-000095270000}"/>
    <cellStyle name="Camp Output Field General 4 2 3 2" xfId="6452" xr:uid="{00000000-0005-0000-0000-000096270000}"/>
    <cellStyle name="Camp Output Field General 4 2 3 3" xfId="6453" xr:uid="{00000000-0005-0000-0000-000097270000}"/>
    <cellStyle name="Camp Output Field General 4 2 3 4" xfId="6454" xr:uid="{00000000-0005-0000-0000-000098270000}"/>
    <cellStyle name="Camp Output Field General 4 2 3 5" xfId="6455" xr:uid="{00000000-0005-0000-0000-000099270000}"/>
    <cellStyle name="Camp Output Field General 4 2 3 6" xfId="6456" xr:uid="{00000000-0005-0000-0000-00009A270000}"/>
    <cellStyle name="Camp Output Field General 4 2 4" xfId="6457" xr:uid="{00000000-0005-0000-0000-00009B270000}"/>
    <cellStyle name="Camp Output Field General 4 2 5" xfId="6458" xr:uid="{00000000-0005-0000-0000-00009C270000}"/>
    <cellStyle name="Camp Output Field General 4 2 6" xfId="6459" xr:uid="{00000000-0005-0000-0000-00009D270000}"/>
    <cellStyle name="Camp Output Field General 4 2 7" xfId="6460" xr:uid="{00000000-0005-0000-0000-00009E270000}"/>
    <cellStyle name="Camp Output Field General 4 2 8" xfId="6461" xr:uid="{00000000-0005-0000-0000-00009F270000}"/>
    <cellStyle name="Camp Output Field General 4 3" xfId="6462" xr:uid="{00000000-0005-0000-0000-0000A0270000}"/>
    <cellStyle name="Camp Output Field General 4 3 2" xfId="6463" xr:uid="{00000000-0005-0000-0000-0000A1270000}"/>
    <cellStyle name="Camp Output Field General 4 3 2 2" xfId="6464" xr:uid="{00000000-0005-0000-0000-0000A2270000}"/>
    <cellStyle name="Camp Output Field General 4 3 2 3" xfId="6465" xr:uid="{00000000-0005-0000-0000-0000A3270000}"/>
    <cellStyle name="Camp Output Field General 4 3 2 4" xfId="6466" xr:uid="{00000000-0005-0000-0000-0000A4270000}"/>
    <cellStyle name="Camp Output Field General 4 3 2 5" xfId="6467" xr:uid="{00000000-0005-0000-0000-0000A5270000}"/>
    <cellStyle name="Camp Output Field General 4 3 2 6" xfId="6468" xr:uid="{00000000-0005-0000-0000-0000A6270000}"/>
    <cellStyle name="Camp Output Field General 4 3 3" xfId="6469" xr:uid="{00000000-0005-0000-0000-0000A7270000}"/>
    <cellStyle name="Camp Output Field General 4 3 4" xfId="6470" xr:uid="{00000000-0005-0000-0000-0000A8270000}"/>
    <cellStyle name="Camp Output Field General 4 3 5" xfId="6471" xr:uid="{00000000-0005-0000-0000-0000A9270000}"/>
    <cellStyle name="Camp Output Field General 4 3 6" xfId="6472" xr:uid="{00000000-0005-0000-0000-0000AA270000}"/>
    <cellStyle name="Camp Output Field General 4 3 7" xfId="6473" xr:uid="{00000000-0005-0000-0000-0000AB270000}"/>
    <cellStyle name="Camp Output Field General 4 4" xfId="6474" xr:uid="{00000000-0005-0000-0000-0000AC270000}"/>
    <cellStyle name="Camp Output Field General 4 4 2" xfId="6475" xr:uid="{00000000-0005-0000-0000-0000AD270000}"/>
    <cellStyle name="Camp Output Field General 4 4 2 2" xfId="6476" xr:uid="{00000000-0005-0000-0000-0000AE270000}"/>
    <cellStyle name="Camp Output Field General 4 4 2 3" xfId="6477" xr:uid="{00000000-0005-0000-0000-0000AF270000}"/>
    <cellStyle name="Camp Output Field General 4 4 2 4" xfId="6478" xr:uid="{00000000-0005-0000-0000-0000B0270000}"/>
    <cellStyle name="Camp Output Field General 4 4 2 5" xfId="6479" xr:uid="{00000000-0005-0000-0000-0000B1270000}"/>
    <cellStyle name="Camp Output Field General 4 4 2 6" xfId="6480" xr:uid="{00000000-0005-0000-0000-0000B2270000}"/>
    <cellStyle name="Camp Output Field General 4 4 3" xfId="6481" xr:uid="{00000000-0005-0000-0000-0000B3270000}"/>
    <cellStyle name="Camp Output Field General 4 4 4" xfId="6482" xr:uid="{00000000-0005-0000-0000-0000B4270000}"/>
    <cellStyle name="Camp Output Field General 4 4 5" xfId="6483" xr:uid="{00000000-0005-0000-0000-0000B5270000}"/>
    <cellStyle name="Camp Output Field General 4 4 6" xfId="6484" xr:uid="{00000000-0005-0000-0000-0000B6270000}"/>
    <cellStyle name="Camp Output Field General 4 4 7" xfId="6485" xr:uid="{00000000-0005-0000-0000-0000B7270000}"/>
    <cellStyle name="Camp Output Field General 4 5" xfId="6486" xr:uid="{00000000-0005-0000-0000-0000B8270000}"/>
    <cellStyle name="Camp Output Field General 4 5 2" xfId="6487" xr:uid="{00000000-0005-0000-0000-0000B9270000}"/>
    <cellStyle name="Camp Output Field General 4 5 3" xfId="6488" xr:uid="{00000000-0005-0000-0000-0000BA270000}"/>
    <cellStyle name="Camp Output Field General 4 5 4" xfId="6489" xr:uid="{00000000-0005-0000-0000-0000BB270000}"/>
    <cellStyle name="Camp Output Field General 4 5 5" xfId="6490" xr:uid="{00000000-0005-0000-0000-0000BC270000}"/>
    <cellStyle name="Camp Output Field General 4 5 6" xfId="6491" xr:uid="{00000000-0005-0000-0000-0000BD270000}"/>
    <cellStyle name="Camp Output Field General 4 6" xfId="6492" xr:uid="{00000000-0005-0000-0000-0000BE270000}"/>
    <cellStyle name="Camp Output Field General 4 7" xfId="6493" xr:uid="{00000000-0005-0000-0000-0000BF270000}"/>
    <cellStyle name="Camp Output Field General 4 8" xfId="6494" xr:uid="{00000000-0005-0000-0000-0000C0270000}"/>
    <cellStyle name="Camp Output Field General 4 9" xfId="6495" xr:uid="{00000000-0005-0000-0000-0000C1270000}"/>
    <cellStyle name="Camp Output Field General 5" xfId="6496" xr:uid="{00000000-0005-0000-0000-0000C2270000}"/>
    <cellStyle name="Camp Output Field General 5 10" xfId="6497" xr:uid="{00000000-0005-0000-0000-0000C3270000}"/>
    <cellStyle name="Camp Output Field General 5 2" xfId="6498" xr:uid="{00000000-0005-0000-0000-0000C4270000}"/>
    <cellStyle name="Camp Output Field General 5 2 2" xfId="6499" xr:uid="{00000000-0005-0000-0000-0000C5270000}"/>
    <cellStyle name="Camp Output Field General 5 2 2 2" xfId="6500" xr:uid="{00000000-0005-0000-0000-0000C6270000}"/>
    <cellStyle name="Camp Output Field General 5 2 2 2 2" xfId="6501" xr:uid="{00000000-0005-0000-0000-0000C7270000}"/>
    <cellStyle name="Camp Output Field General 5 2 2 2 3" xfId="6502" xr:uid="{00000000-0005-0000-0000-0000C8270000}"/>
    <cellStyle name="Camp Output Field General 5 2 2 2 4" xfId="6503" xr:uid="{00000000-0005-0000-0000-0000C9270000}"/>
    <cellStyle name="Camp Output Field General 5 2 2 2 5" xfId="6504" xr:uid="{00000000-0005-0000-0000-0000CA270000}"/>
    <cellStyle name="Camp Output Field General 5 2 2 2 6" xfId="6505" xr:uid="{00000000-0005-0000-0000-0000CB270000}"/>
    <cellStyle name="Camp Output Field General 5 2 2 3" xfId="6506" xr:uid="{00000000-0005-0000-0000-0000CC270000}"/>
    <cellStyle name="Camp Output Field General 5 2 2 4" xfId="6507" xr:uid="{00000000-0005-0000-0000-0000CD270000}"/>
    <cellStyle name="Camp Output Field General 5 2 2 5" xfId="6508" xr:uid="{00000000-0005-0000-0000-0000CE270000}"/>
    <cellStyle name="Camp Output Field General 5 2 2 6" xfId="6509" xr:uid="{00000000-0005-0000-0000-0000CF270000}"/>
    <cellStyle name="Camp Output Field General 5 2 2 7" xfId="6510" xr:uid="{00000000-0005-0000-0000-0000D0270000}"/>
    <cellStyle name="Camp Output Field General 5 2 3" xfId="6511" xr:uid="{00000000-0005-0000-0000-0000D1270000}"/>
    <cellStyle name="Camp Output Field General 5 2 3 2" xfId="6512" xr:uid="{00000000-0005-0000-0000-0000D2270000}"/>
    <cellStyle name="Camp Output Field General 5 2 3 3" xfId="6513" xr:uid="{00000000-0005-0000-0000-0000D3270000}"/>
    <cellStyle name="Camp Output Field General 5 2 3 4" xfId="6514" xr:uid="{00000000-0005-0000-0000-0000D4270000}"/>
    <cellStyle name="Camp Output Field General 5 2 3 5" xfId="6515" xr:uid="{00000000-0005-0000-0000-0000D5270000}"/>
    <cellStyle name="Camp Output Field General 5 2 3 6" xfId="6516" xr:uid="{00000000-0005-0000-0000-0000D6270000}"/>
    <cellStyle name="Camp Output Field General 5 2 4" xfId="6517" xr:uid="{00000000-0005-0000-0000-0000D7270000}"/>
    <cellStyle name="Camp Output Field General 5 2 5" xfId="6518" xr:uid="{00000000-0005-0000-0000-0000D8270000}"/>
    <cellStyle name="Camp Output Field General 5 2 6" xfId="6519" xr:uid="{00000000-0005-0000-0000-0000D9270000}"/>
    <cellStyle name="Camp Output Field General 5 2 7" xfId="6520" xr:uid="{00000000-0005-0000-0000-0000DA270000}"/>
    <cellStyle name="Camp Output Field General 5 2 8" xfId="6521" xr:uid="{00000000-0005-0000-0000-0000DB270000}"/>
    <cellStyle name="Camp Output Field General 5 3" xfId="6522" xr:uid="{00000000-0005-0000-0000-0000DC270000}"/>
    <cellStyle name="Camp Output Field General 5 3 2" xfId="6523" xr:uid="{00000000-0005-0000-0000-0000DD270000}"/>
    <cellStyle name="Camp Output Field General 5 3 2 2" xfId="6524" xr:uid="{00000000-0005-0000-0000-0000DE270000}"/>
    <cellStyle name="Camp Output Field General 5 3 2 3" xfId="6525" xr:uid="{00000000-0005-0000-0000-0000DF270000}"/>
    <cellStyle name="Camp Output Field General 5 3 2 4" xfId="6526" xr:uid="{00000000-0005-0000-0000-0000E0270000}"/>
    <cellStyle name="Camp Output Field General 5 3 2 5" xfId="6527" xr:uid="{00000000-0005-0000-0000-0000E1270000}"/>
    <cellStyle name="Camp Output Field General 5 3 2 6" xfId="6528" xr:uid="{00000000-0005-0000-0000-0000E2270000}"/>
    <cellStyle name="Camp Output Field General 5 3 3" xfId="6529" xr:uid="{00000000-0005-0000-0000-0000E3270000}"/>
    <cellStyle name="Camp Output Field General 5 3 4" xfId="6530" xr:uid="{00000000-0005-0000-0000-0000E4270000}"/>
    <cellStyle name="Camp Output Field General 5 3 5" xfId="6531" xr:uid="{00000000-0005-0000-0000-0000E5270000}"/>
    <cellStyle name="Camp Output Field General 5 3 6" xfId="6532" xr:uid="{00000000-0005-0000-0000-0000E6270000}"/>
    <cellStyle name="Camp Output Field General 5 3 7" xfId="6533" xr:uid="{00000000-0005-0000-0000-0000E7270000}"/>
    <cellStyle name="Camp Output Field General 5 4" xfId="6534" xr:uid="{00000000-0005-0000-0000-0000E8270000}"/>
    <cellStyle name="Camp Output Field General 5 4 2" xfId="6535" xr:uid="{00000000-0005-0000-0000-0000E9270000}"/>
    <cellStyle name="Camp Output Field General 5 4 2 2" xfId="6536" xr:uid="{00000000-0005-0000-0000-0000EA270000}"/>
    <cellStyle name="Camp Output Field General 5 4 2 3" xfId="6537" xr:uid="{00000000-0005-0000-0000-0000EB270000}"/>
    <cellStyle name="Camp Output Field General 5 4 2 4" xfId="6538" xr:uid="{00000000-0005-0000-0000-0000EC270000}"/>
    <cellStyle name="Camp Output Field General 5 4 2 5" xfId="6539" xr:uid="{00000000-0005-0000-0000-0000ED270000}"/>
    <cellStyle name="Camp Output Field General 5 4 2 6" xfId="6540" xr:uid="{00000000-0005-0000-0000-0000EE270000}"/>
    <cellStyle name="Camp Output Field General 5 4 3" xfId="6541" xr:uid="{00000000-0005-0000-0000-0000EF270000}"/>
    <cellStyle name="Camp Output Field General 5 4 4" xfId="6542" xr:uid="{00000000-0005-0000-0000-0000F0270000}"/>
    <cellStyle name="Camp Output Field General 5 4 5" xfId="6543" xr:uid="{00000000-0005-0000-0000-0000F1270000}"/>
    <cellStyle name="Camp Output Field General 5 4 6" xfId="6544" xr:uid="{00000000-0005-0000-0000-0000F2270000}"/>
    <cellStyle name="Camp Output Field General 5 4 7" xfId="6545" xr:uid="{00000000-0005-0000-0000-0000F3270000}"/>
    <cellStyle name="Camp Output Field General 5 5" xfId="6546" xr:uid="{00000000-0005-0000-0000-0000F4270000}"/>
    <cellStyle name="Camp Output Field General 5 5 2" xfId="6547" xr:uid="{00000000-0005-0000-0000-0000F5270000}"/>
    <cellStyle name="Camp Output Field General 5 5 3" xfId="6548" xr:uid="{00000000-0005-0000-0000-0000F6270000}"/>
    <cellStyle name="Camp Output Field General 5 5 4" xfId="6549" xr:uid="{00000000-0005-0000-0000-0000F7270000}"/>
    <cellStyle name="Camp Output Field General 5 5 5" xfId="6550" xr:uid="{00000000-0005-0000-0000-0000F8270000}"/>
    <cellStyle name="Camp Output Field General 5 5 6" xfId="6551" xr:uid="{00000000-0005-0000-0000-0000F9270000}"/>
    <cellStyle name="Camp Output Field General 5 6" xfId="6552" xr:uid="{00000000-0005-0000-0000-0000FA270000}"/>
    <cellStyle name="Camp Output Field General 5 7" xfId="6553" xr:uid="{00000000-0005-0000-0000-0000FB270000}"/>
    <cellStyle name="Camp Output Field General 5 8" xfId="6554" xr:uid="{00000000-0005-0000-0000-0000FC270000}"/>
    <cellStyle name="Camp Output Field General 5 9" xfId="6555" xr:uid="{00000000-0005-0000-0000-0000FD270000}"/>
    <cellStyle name="Camp Output Field General 6" xfId="6556" xr:uid="{00000000-0005-0000-0000-0000FE270000}"/>
    <cellStyle name="Camp Output Field General 6 10" xfId="6557" xr:uid="{00000000-0005-0000-0000-0000FF270000}"/>
    <cellStyle name="Camp Output Field General 6 2" xfId="6558" xr:uid="{00000000-0005-0000-0000-000000280000}"/>
    <cellStyle name="Camp Output Field General 6 2 2" xfId="6559" xr:uid="{00000000-0005-0000-0000-000001280000}"/>
    <cellStyle name="Camp Output Field General 6 2 2 2" xfId="6560" xr:uid="{00000000-0005-0000-0000-000002280000}"/>
    <cellStyle name="Camp Output Field General 6 2 2 2 2" xfId="6561" xr:uid="{00000000-0005-0000-0000-000003280000}"/>
    <cellStyle name="Camp Output Field General 6 2 2 2 3" xfId="6562" xr:uid="{00000000-0005-0000-0000-000004280000}"/>
    <cellStyle name="Camp Output Field General 6 2 2 2 4" xfId="6563" xr:uid="{00000000-0005-0000-0000-000005280000}"/>
    <cellStyle name="Camp Output Field General 6 2 2 2 5" xfId="6564" xr:uid="{00000000-0005-0000-0000-000006280000}"/>
    <cellStyle name="Camp Output Field General 6 2 2 2 6" xfId="6565" xr:uid="{00000000-0005-0000-0000-000007280000}"/>
    <cellStyle name="Camp Output Field General 6 2 2 3" xfId="6566" xr:uid="{00000000-0005-0000-0000-000008280000}"/>
    <cellStyle name="Camp Output Field General 6 2 2 4" xfId="6567" xr:uid="{00000000-0005-0000-0000-000009280000}"/>
    <cellStyle name="Camp Output Field General 6 2 2 5" xfId="6568" xr:uid="{00000000-0005-0000-0000-00000A280000}"/>
    <cellStyle name="Camp Output Field General 6 2 2 6" xfId="6569" xr:uid="{00000000-0005-0000-0000-00000B280000}"/>
    <cellStyle name="Camp Output Field General 6 2 2 7" xfId="6570" xr:uid="{00000000-0005-0000-0000-00000C280000}"/>
    <cellStyle name="Camp Output Field General 6 2 3" xfId="6571" xr:uid="{00000000-0005-0000-0000-00000D280000}"/>
    <cellStyle name="Camp Output Field General 6 2 3 2" xfId="6572" xr:uid="{00000000-0005-0000-0000-00000E280000}"/>
    <cellStyle name="Camp Output Field General 6 2 3 3" xfId="6573" xr:uid="{00000000-0005-0000-0000-00000F280000}"/>
    <cellStyle name="Camp Output Field General 6 2 3 4" xfId="6574" xr:uid="{00000000-0005-0000-0000-000010280000}"/>
    <cellStyle name="Camp Output Field General 6 2 3 5" xfId="6575" xr:uid="{00000000-0005-0000-0000-000011280000}"/>
    <cellStyle name="Camp Output Field General 6 2 3 6" xfId="6576" xr:uid="{00000000-0005-0000-0000-000012280000}"/>
    <cellStyle name="Camp Output Field General 6 2 4" xfId="6577" xr:uid="{00000000-0005-0000-0000-000013280000}"/>
    <cellStyle name="Camp Output Field General 6 2 5" xfId="6578" xr:uid="{00000000-0005-0000-0000-000014280000}"/>
    <cellStyle name="Camp Output Field General 6 2 6" xfId="6579" xr:uid="{00000000-0005-0000-0000-000015280000}"/>
    <cellStyle name="Camp Output Field General 6 2 7" xfId="6580" xr:uid="{00000000-0005-0000-0000-000016280000}"/>
    <cellStyle name="Camp Output Field General 6 2 8" xfId="6581" xr:uid="{00000000-0005-0000-0000-000017280000}"/>
    <cellStyle name="Camp Output Field General 6 3" xfId="6582" xr:uid="{00000000-0005-0000-0000-000018280000}"/>
    <cellStyle name="Camp Output Field General 6 3 2" xfId="6583" xr:uid="{00000000-0005-0000-0000-000019280000}"/>
    <cellStyle name="Camp Output Field General 6 3 2 2" xfId="6584" xr:uid="{00000000-0005-0000-0000-00001A280000}"/>
    <cellStyle name="Camp Output Field General 6 3 2 3" xfId="6585" xr:uid="{00000000-0005-0000-0000-00001B280000}"/>
    <cellStyle name="Camp Output Field General 6 3 2 4" xfId="6586" xr:uid="{00000000-0005-0000-0000-00001C280000}"/>
    <cellStyle name="Camp Output Field General 6 3 2 5" xfId="6587" xr:uid="{00000000-0005-0000-0000-00001D280000}"/>
    <cellStyle name="Camp Output Field General 6 3 2 6" xfId="6588" xr:uid="{00000000-0005-0000-0000-00001E280000}"/>
    <cellStyle name="Camp Output Field General 6 3 3" xfId="6589" xr:uid="{00000000-0005-0000-0000-00001F280000}"/>
    <cellStyle name="Camp Output Field General 6 3 4" xfId="6590" xr:uid="{00000000-0005-0000-0000-000020280000}"/>
    <cellStyle name="Camp Output Field General 6 3 5" xfId="6591" xr:uid="{00000000-0005-0000-0000-000021280000}"/>
    <cellStyle name="Camp Output Field General 6 3 6" xfId="6592" xr:uid="{00000000-0005-0000-0000-000022280000}"/>
    <cellStyle name="Camp Output Field General 6 3 7" xfId="6593" xr:uid="{00000000-0005-0000-0000-000023280000}"/>
    <cellStyle name="Camp Output Field General 6 4" xfId="6594" xr:uid="{00000000-0005-0000-0000-000024280000}"/>
    <cellStyle name="Camp Output Field General 6 4 2" xfId="6595" xr:uid="{00000000-0005-0000-0000-000025280000}"/>
    <cellStyle name="Camp Output Field General 6 4 2 2" xfId="6596" xr:uid="{00000000-0005-0000-0000-000026280000}"/>
    <cellStyle name="Camp Output Field General 6 4 2 3" xfId="6597" xr:uid="{00000000-0005-0000-0000-000027280000}"/>
    <cellStyle name="Camp Output Field General 6 4 2 4" xfId="6598" xr:uid="{00000000-0005-0000-0000-000028280000}"/>
    <cellStyle name="Camp Output Field General 6 4 2 5" xfId="6599" xr:uid="{00000000-0005-0000-0000-000029280000}"/>
    <cellStyle name="Camp Output Field General 6 4 2 6" xfId="6600" xr:uid="{00000000-0005-0000-0000-00002A280000}"/>
    <cellStyle name="Camp Output Field General 6 4 3" xfId="6601" xr:uid="{00000000-0005-0000-0000-00002B280000}"/>
    <cellStyle name="Camp Output Field General 6 4 4" xfId="6602" xr:uid="{00000000-0005-0000-0000-00002C280000}"/>
    <cellStyle name="Camp Output Field General 6 4 5" xfId="6603" xr:uid="{00000000-0005-0000-0000-00002D280000}"/>
    <cellStyle name="Camp Output Field General 6 4 6" xfId="6604" xr:uid="{00000000-0005-0000-0000-00002E280000}"/>
    <cellStyle name="Camp Output Field General 6 4 7" xfId="6605" xr:uid="{00000000-0005-0000-0000-00002F280000}"/>
    <cellStyle name="Camp Output Field General 6 5" xfId="6606" xr:uid="{00000000-0005-0000-0000-000030280000}"/>
    <cellStyle name="Camp Output Field General 6 5 2" xfId="6607" xr:uid="{00000000-0005-0000-0000-000031280000}"/>
    <cellStyle name="Camp Output Field General 6 5 3" xfId="6608" xr:uid="{00000000-0005-0000-0000-000032280000}"/>
    <cellStyle name="Camp Output Field General 6 5 4" xfId="6609" xr:uid="{00000000-0005-0000-0000-000033280000}"/>
    <cellStyle name="Camp Output Field General 6 5 5" xfId="6610" xr:uid="{00000000-0005-0000-0000-000034280000}"/>
    <cellStyle name="Camp Output Field General 6 5 6" xfId="6611" xr:uid="{00000000-0005-0000-0000-000035280000}"/>
    <cellStyle name="Camp Output Field General 6 6" xfId="6612" xr:uid="{00000000-0005-0000-0000-000036280000}"/>
    <cellStyle name="Camp Output Field General 6 7" xfId="6613" xr:uid="{00000000-0005-0000-0000-000037280000}"/>
    <cellStyle name="Camp Output Field General 6 8" xfId="6614" xr:uid="{00000000-0005-0000-0000-000038280000}"/>
    <cellStyle name="Camp Output Field General 6 9" xfId="6615" xr:uid="{00000000-0005-0000-0000-000039280000}"/>
    <cellStyle name="Camp Output Field General 7" xfId="6616" xr:uid="{00000000-0005-0000-0000-00003A280000}"/>
    <cellStyle name="Camp Output Field General 7 10" xfId="6617" xr:uid="{00000000-0005-0000-0000-00003B280000}"/>
    <cellStyle name="Camp Output Field General 7 2" xfId="6618" xr:uid="{00000000-0005-0000-0000-00003C280000}"/>
    <cellStyle name="Camp Output Field General 7 2 2" xfId="6619" xr:uid="{00000000-0005-0000-0000-00003D280000}"/>
    <cellStyle name="Camp Output Field General 7 2 2 2" xfId="6620" xr:uid="{00000000-0005-0000-0000-00003E280000}"/>
    <cellStyle name="Camp Output Field General 7 2 2 2 2" xfId="6621" xr:uid="{00000000-0005-0000-0000-00003F280000}"/>
    <cellStyle name="Camp Output Field General 7 2 2 2 3" xfId="6622" xr:uid="{00000000-0005-0000-0000-000040280000}"/>
    <cellStyle name="Camp Output Field General 7 2 2 2 4" xfId="6623" xr:uid="{00000000-0005-0000-0000-000041280000}"/>
    <cellStyle name="Camp Output Field General 7 2 2 2 5" xfId="6624" xr:uid="{00000000-0005-0000-0000-000042280000}"/>
    <cellStyle name="Camp Output Field General 7 2 2 2 6" xfId="6625" xr:uid="{00000000-0005-0000-0000-000043280000}"/>
    <cellStyle name="Camp Output Field General 7 2 2 3" xfId="6626" xr:uid="{00000000-0005-0000-0000-000044280000}"/>
    <cellStyle name="Camp Output Field General 7 2 2 4" xfId="6627" xr:uid="{00000000-0005-0000-0000-000045280000}"/>
    <cellStyle name="Camp Output Field General 7 2 2 5" xfId="6628" xr:uid="{00000000-0005-0000-0000-000046280000}"/>
    <cellStyle name="Camp Output Field General 7 2 2 6" xfId="6629" xr:uid="{00000000-0005-0000-0000-000047280000}"/>
    <cellStyle name="Camp Output Field General 7 2 2 7" xfId="6630" xr:uid="{00000000-0005-0000-0000-000048280000}"/>
    <cellStyle name="Camp Output Field General 7 2 3" xfId="6631" xr:uid="{00000000-0005-0000-0000-000049280000}"/>
    <cellStyle name="Camp Output Field General 7 2 3 2" xfId="6632" xr:uid="{00000000-0005-0000-0000-00004A280000}"/>
    <cellStyle name="Camp Output Field General 7 2 3 3" xfId="6633" xr:uid="{00000000-0005-0000-0000-00004B280000}"/>
    <cellStyle name="Camp Output Field General 7 2 3 4" xfId="6634" xr:uid="{00000000-0005-0000-0000-00004C280000}"/>
    <cellStyle name="Camp Output Field General 7 2 3 5" xfId="6635" xr:uid="{00000000-0005-0000-0000-00004D280000}"/>
    <cellStyle name="Camp Output Field General 7 2 3 6" xfId="6636" xr:uid="{00000000-0005-0000-0000-00004E280000}"/>
    <cellStyle name="Camp Output Field General 7 2 4" xfId="6637" xr:uid="{00000000-0005-0000-0000-00004F280000}"/>
    <cellStyle name="Camp Output Field General 7 2 5" xfId="6638" xr:uid="{00000000-0005-0000-0000-000050280000}"/>
    <cellStyle name="Camp Output Field General 7 2 6" xfId="6639" xr:uid="{00000000-0005-0000-0000-000051280000}"/>
    <cellStyle name="Camp Output Field General 7 2 7" xfId="6640" xr:uid="{00000000-0005-0000-0000-000052280000}"/>
    <cellStyle name="Camp Output Field General 7 2 8" xfId="6641" xr:uid="{00000000-0005-0000-0000-000053280000}"/>
    <cellStyle name="Camp Output Field General 7 3" xfId="6642" xr:uid="{00000000-0005-0000-0000-000054280000}"/>
    <cellStyle name="Camp Output Field General 7 3 2" xfId="6643" xr:uid="{00000000-0005-0000-0000-000055280000}"/>
    <cellStyle name="Camp Output Field General 7 3 2 2" xfId="6644" xr:uid="{00000000-0005-0000-0000-000056280000}"/>
    <cellStyle name="Camp Output Field General 7 3 2 3" xfId="6645" xr:uid="{00000000-0005-0000-0000-000057280000}"/>
    <cellStyle name="Camp Output Field General 7 3 2 4" xfId="6646" xr:uid="{00000000-0005-0000-0000-000058280000}"/>
    <cellStyle name="Camp Output Field General 7 3 2 5" xfId="6647" xr:uid="{00000000-0005-0000-0000-000059280000}"/>
    <cellStyle name="Camp Output Field General 7 3 2 6" xfId="6648" xr:uid="{00000000-0005-0000-0000-00005A280000}"/>
    <cellStyle name="Camp Output Field General 7 3 3" xfId="6649" xr:uid="{00000000-0005-0000-0000-00005B280000}"/>
    <cellStyle name="Camp Output Field General 7 3 4" xfId="6650" xr:uid="{00000000-0005-0000-0000-00005C280000}"/>
    <cellStyle name="Camp Output Field General 7 3 5" xfId="6651" xr:uid="{00000000-0005-0000-0000-00005D280000}"/>
    <cellStyle name="Camp Output Field General 7 3 6" xfId="6652" xr:uid="{00000000-0005-0000-0000-00005E280000}"/>
    <cellStyle name="Camp Output Field General 7 3 7" xfId="6653" xr:uid="{00000000-0005-0000-0000-00005F280000}"/>
    <cellStyle name="Camp Output Field General 7 4" xfId="6654" xr:uid="{00000000-0005-0000-0000-000060280000}"/>
    <cellStyle name="Camp Output Field General 7 4 2" xfId="6655" xr:uid="{00000000-0005-0000-0000-000061280000}"/>
    <cellStyle name="Camp Output Field General 7 4 2 2" xfId="6656" xr:uid="{00000000-0005-0000-0000-000062280000}"/>
    <cellStyle name="Camp Output Field General 7 4 2 3" xfId="6657" xr:uid="{00000000-0005-0000-0000-000063280000}"/>
    <cellStyle name="Camp Output Field General 7 4 2 4" xfId="6658" xr:uid="{00000000-0005-0000-0000-000064280000}"/>
    <cellStyle name="Camp Output Field General 7 4 2 5" xfId="6659" xr:uid="{00000000-0005-0000-0000-000065280000}"/>
    <cellStyle name="Camp Output Field General 7 4 2 6" xfId="6660" xr:uid="{00000000-0005-0000-0000-000066280000}"/>
    <cellStyle name="Camp Output Field General 7 4 3" xfId="6661" xr:uid="{00000000-0005-0000-0000-000067280000}"/>
    <cellStyle name="Camp Output Field General 7 4 4" xfId="6662" xr:uid="{00000000-0005-0000-0000-000068280000}"/>
    <cellStyle name="Camp Output Field General 7 4 5" xfId="6663" xr:uid="{00000000-0005-0000-0000-000069280000}"/>
    <cellStyle name="Camp Output Field General 7 4 6" xfId="6664" xr:uid="{00000000-0005-0000-0000-00006A280000}"/>
    <cellStyle name="Camp Output Field General 7 4 7" xfId="6665" xr:uid="{00000000-0005-0000-0000-00006B280000}"/>
    <cellStyle name="Camp Output Field General 7 5" xfId="6666" xr:uid="{00000000-0005-0000-0000-00006C280000}"/>
    <cellStyle name="Camp Output Field General 7 5 2" xfId="6667" xr:uid="{00000000-0005-0000-0000-00006D280000}"/>
    <cellStyle name="Camp Output Field General 7 5 3" xfId="6668" xr:uid="{00000000-0005-0000-0000-00006E280000}"/>
    <cellStyle name="Camp Output Field General 7 5 4" xfId="6669" xr:uid="{00000000-0005-0000-0000-00006F280000}"/>
    <cellStyle name="Camp Output Field General 7 5 5" xfId="6670" xr:uid="{00000000-0005-0000-0000-000070280000}"/>
    <cellStyle name="Camp Output Field General 7 5 6" xfId="6671" xr:uid="{00000000-0005-0000-0000-000071280000}"/>
    <cellStyle name="Camp Output Field General 7 6" xfId="6672" xr:uid="{00000000-0005-0000-0000-000072280000}"/>
    <cellStyle name="Camp Output Field General 7 7" xfId="6673" xr:uid="{00000000-0005-0000-0000-000073280000}"/>
    <cellStyle name="Camp Output Field General 7 8" xfId="6674" xr:uid="{00000000-0005-0000-0000-000074280000}"/>
    <cellStyle name="Camp Output Field General 7 9" xfId="6675" xr:uid="{00000000-0005-0000-0000-000075280000}"/>
    <cellStyle name="Camp Output Field General 8" xfId="6676" xr:uid="{00000000-0005-0000-0000-000076280000}"/>
    <cellStyle name="Camp Output Field General 8 10" xfId="6677" xr:uid="{00000000-0005-0000-0000-000077280000}"/>
    <cellStyle name="Camp Output Field General 8 2" xfId="6678" xr:uid="{00000000-0005-0000-0000-000078280000}"/>
    <cellStyle name="Camp Output Field General 8 2 2" xfId="6679" xr:uid="{00000000-0005-0000-0000-000079280000}"/>
    <cellStyle name="Camp Output Field General 8 2 2 2" xfId="6680" xr:uid="{00000000-0005-0000-0000-00007A280000}"/>
    <cellStyle name="Camp Output Field General 8 2 2 2 2" xfId="6681" xr:uid="{00000000-0005-0000-0000-00007B280000}"/>
    <cellStyle name="Camp Output Field General 8 2 2 2 3" xfId="6682" xr:uid="{00000000-0005-0000-0000-00007C280000}"/>
    <cellStyle name="Camp Output Field General 8 2 2 2 4" xfId="6683" xr:uid="{00000000-0005-0000-0000-00007D280000}"/>
    <cellStyle name="Camp Output Field General 8 2 2 2 5" xfId="6684" xr:uid="{00000000-0005-0000-0000-00007E280000}"/>
    <cellStyle name="Camp Output Field General 8 2 2 2 6" xfId="6685" xr:uid="{00000000-0005-0000-0000-00007F280000}"/>
    <cellStyle name="Camp Output Field General 8 2 2 3" xfId="6686" xr:uid="{00000000-0005-0000-0000-000080280000}"/>
    <cellStyle name="Camp Output Field General 8 2 2 4" xfId="6687" xr:uid="{00000000-0005-0000-0000-000081280000}"/>
    <cellStyle name="Camp Output Field General 8 2 2 5" xfId="6688" xr:uid="{00000000-0005-0000-0000-000082280000}"/>
    <cellStyle name="Camp Output Field General 8 2 2 6" xfId="6689" xr:uid="{00000000-0005-0000-0000-000083280000}"/>
    <cellStyle name="Camp Output Field General 8 2 2 7" xfId="6690" xr:uid="{00000000-0005-0000-0000-000084280000}"/>
    <cellStyle name="Camp Output Field General 8 2 3" xfId="6691" xr:uid="{00000000-0005-0000-0000-000085280000}"/>
    <cellStyle name="Camp Output Field General 8 2 3 2" xfId="6692" xr:uid="{00000000-0005-0000-0000-000086280000}"/>
    <cellStyle name="Camp Output Field General 8 2 3 3" xfId="6693" xr:uid="{00000000-0005-0000-0000-000087280000}"/>
    <cellStyle name="Camp Output Field General 8 2 3 4" xfId="6694" xr:uid="{00000000-0005-0000-0000-000088280000}"/>
    <cellStyle name="Camp Output Field General 8 2 3 5" xfId="6695" xr:uid="{00000000-0005-0000-0000-000089280000}"/>
    <cellStyle name="Camp Output Field General 8 2 3 6" xfId="6696" xr:uid="{00000000-0005-0000-0000-00008A280000}"/>
    <cellStyle name="Camp Output Field General 8 2 4" xfId="6697" xr:uid="{00000000-0005-0000-0000-00008B280000}"/>
    <cellStyle name="Camp Output Field General 8 2 5" xfId="6698" xr:uid="{00000000-0005-0000-0000-00008C280000}"/>
    <cellStyle name="Camp Output Field General 8 2 6" xfId="6699" xr:uid="{00000000-0005-0000-0000-00008D280000}"/>
    <cellStyle name="Camp Output Field General 8 2 7" xfId="6700" xr:uid="{00000000-0005-0000-0000-00008E280000}"/>
    <cellStyle name="Camp Output Field General 8 2 8" xfId="6701" xr:uid="{00000000-0005-0000-0000-00008F280000}"/>
    <cellStyle name="Camp Output Field General 8 3" xfId="6702" xr:uid="{00000000-0005-0000-0000-000090280000}"/>
    <cellStyle name="Camp Output Field General 8 3 2" xfId="6703" xr:uid="{00000000-0005-0000-0000-000091280000}"/>
    <cellStyle name="Camp Output Field General 8 3 2 2" xfId="6704" xr:uid="{00000000-0005-0000-0000-000092280000}"/>
    <cellStyle name="Camp Output Field General 8 3 2 3" xfId="6705" xr:uid="{00000000-0005-0000-0000-000093280000}"/>
    <cellStyle name="Camp Output Field General 8 3 2 4" xfId="6706" xr:uid="{00000000-0005-0000-0000-000094280000}"/>
    <cellStyle name="Camp Output Field General 8 3 2 5" xfId="6707" xr:uid="{00000000-0005-0000-0000-000095280000}"/>
    <cellStyle name="Camp Output Field General 8 3 2 6" xfId="6708" xr:uid="{00000000-0005-0000-0000-000096280000}"/>
    <cellStyle name="Camp Output Field General 8 3 3" xfId="6709" xr:uid="{00000000-0005-0000-0000-000097280000}"/>
    <cellStyle name="Camp Output Field General 8 3 4" xfId="6710" xr:uid="{00000000-0005-0000-0000-000098280000}"/>
    <cellStyle name="Camp Output Field General 8 3 5" xfId="6711" xr:uid="{00000000-0005-0000-0000-000099280000}"/>
    <cellStyle name="Camp Output Field General 8 3 6" xfId="6712" xr:uid="{00000000-0005-0000-0000-00009A280000}"/>
    <cellStyle name="Camp Output Field General 8 3 7" xfId="6713" xr:uid="{00000000-0005-0000-0000-00009B280000}"/>
    <cellStyle name="Camp Output Field General 8 4" xfId="6714" xr:uid="{00000000-0005-0000-0000-00009C280000}"/>
    <cellStyle name="Camp Output Field General 8 4 2" xfId="6715" xr:uid="{00000000-0005-0000-0000-00009D280000}"/>
    <cellStyle name="Camp Output Field General 8 4 2 2" xfId="6716" xr:uid="{00000000-0005-0000-0000-00009E280000}"/>
    <cellStyle name="Camp Output Field General 8 4 2 3" xfId="6717" xr:uid="{00000000-0005-0000-0000-00009F280000}"/>
    <cellStyle name="Camp Output Field General 8 4 2 4" xfId="6718" xr:uid="{00000000-0005-0000-0000-0000A0280000}"/>
    <cellStyle name="Camp Output Field General 8 4 2 5" xfId="6719" xr:uid="{00000000-0005-0000-0000-0000A1280000}"/>
    <cellStyle name="Camp Output Field General 8 4 2 6" xfId="6720" xr:uid="{00000000-0005-0000-0000-0000A2280000}"/>
    <cellStyle name="Camp Output Field General 8 4 3" xfId="6721" xr:uid="{00000000-0005-0000-0000-0000A3280000}"/>
    <cellStyle name="Camp Output Field General 8 4 4" xfId="6722" xr:uid="{00000000-0005-0000-0000-0000A4280000}"/>
    <cellStyle name="Camp Output Field General 8 4 5" xfId="6723" xr:uid="{00000000-0005-0000-0000-0000A5280000}"/>
    <cellStyle name="Camp Output Field General 8 4 6" xfId="6724" xr:uid="{00000000-0005-0000-0000-0000A6280000}"/>
    <cellStyle name="Camp Output Field General 8 4 7" xfId="6725" xr:uid="{00000000-0005-0000-0000-0000A7280000}"/>
    <cellStyle name="Camp Output Field General 8 5" xfId="6726" xr:uid="{00000000-0005-0000-0000-0000A8280000}"/>
    <cellStyle name="Camp Output Field General 8 5 2" xfId="6727" xr:uid="{00000000-0005-0000-0000-0000A9280000}"/>
    <cellStyle name="Camp Output Field General 8 5 3" xfId="6728" xr:uid="{00000000-0005-0000-0000-0000AA280000}"/>
    <cellStyle name="Camp Output Field General 8 5 4" xfId="6729" xr:uid="{00000000-0005-0000-0000-0000AB280000}"/>
    <cellStyle name="Camp Output Field General 8 5 5" xfId="6730" xr:uid="{00000000-0005-0000-0000-0000AC280000}"/>
    <cellStyle name="Camp Output Field General 8 5 6" xfId="6731" xr:uid="{00000000-0005-0000-0000-0000AD280000}"/>
    <cellStyle name="Camp Output Field General 8 6" xfId="6732" xr:uid="{00000000-0005-0000-0000-0000AE280000}"/>
    <cellStyle name="Camp Output Field General 8 7" xfId="6733" xr:uid="{00000000-0005-0000-0000-0000AF280000}"/>
    <cellStyle name="Camp Output Field General 8 8" xfId="6734" xr:uid="{00000000-0005-0000-0000-0000B0280000}"/>
    <cellStyle name="Camp Output Field General 8 9" xfId="6735" xr:uid="{00000000-0005-0000-0000-0000B1280000}"/>
    <cellStyle name="Camp Output Field General 9" xfId="6736" xr:uid="{00000000-0005-0000-0000-0000B2280000}"/>
    <cellStyle name="Camp Output Field General 9 10" xfId="6737" xr:uid="{00000000-0005-0000-0000-0000B3280000}"/>
    <cellStyle name="Camp Output Field General 9 2" xfId="6738" xr:uid="{00000000-0005-0000-0000-0000B4280000}"/>
    <cellStyle name="Camp Output Field General 9 2 2" xfId="6739" xr:uid="{00000000-0005-0000-0000-0000B5280000}"/>
    <cellStyle name="Camp Output Field General 9 2 2 2" xfId="6740" xr:uid="{00000000-0005-0000-0000-0000B6280000}"/>
    <cellStyle name="Camp Output Field General 9 2 2 2 2" xfId="6741" xr:uid="{00000000-0005-0000-0000-0000B7280000}"/>
    <cellStyle name="Camp Output Field General 9 2 2 2 3" xfId="6742" xr:uid="{00000000-0005-0000-0000-0000B8280000}"/>
    <cellStyle name="Camp Output Field General 9 2 2 2 4" xfId="6743" xr:uid="{00000000-0005-0000-0000-0000B9280000}"/>
    <cellStyle name="Camp Output Field General 9 2 2 2 5" xfId="6744" xr:uid="{00000000-0005-0000-0000-0000BA280000}"/>
    <cellStyle name="Camp Output Field General 9 2 2 2 6" xfId="6745" xr:uid="{00000000-0005-0000-0000-0000BB280000}"/>
    <cellStyle name="Camp Output Field General 9 2 2 3" xfId="6746" xr:uid="{00000000-0005-0000-0000-0000BC280000}"/>
    <cellStyle name="Camp Output Field General 9 2 2 4" xfId="6747" xr:uid="{00000000-0005-0000-0000-0000BD280000}"/>
    <cellStyle name="Camp Output Field General 9 2 2 5" xfId="6748" xr:uid="{00000000-0005-0000-0000-0000BE280000}"/>
    <cellStyle name="Camp Output Field General 9 2 2 6" xfId="6749" xr:uid="{00000000-0005-0000-0000-0000BF280000}"/>
    <cellStyle name="Camp Output Field General 9 2 2 7" xfId="6750" xr:uid="{00000000-0005-0000-0000-0000C0280000}"/>
    <cellStyle name="Camp Output Field General 9 2 3" xfId="6751" xr:uid="{00000000-0005-0000-0000-0000C1280000}"/>
    <cellStyle name="Camp Output Field General 9 2 3 2" xfId="6752" xr:uid="{00000000-0005-0000-0000-0000C2280000}"/>
    <cellStyle name="Camp Output Field General 9 2 3 3" xfId="6753" xr:uid="{00000000-0005-0000-0000-0000C3280000}"/>
    <cellStyle name="Camp Output Field General 9 2 3 4" xfId="6754" xr:uid="{00000000-0005-0000-0000-0000C4280000}"/>
    <cellStyle name="Camp Output Field General 9 2 3 5" xfId="6755" xr:uid="{00000000-0005-0000-0000-0000C5280000}"/>
    <cellStyle name="Camp Output Field General 9 2 3 6" xfId="6756" xr:uid="{00000000-0005-0000-0000-0000C6280000}"/>
    <cellStyle name="Camp Output Field General 9 2 4" xfId="6757" xr:uid="{00000000-0005-0000-0000-0000C7280000}"/>
    <cellStyle name="Camp Output Field General 9 2 5" xfId="6758" xr:uid="{00000000-0005-0000-0000-0000C8280000}"/>
    <cellStyle name="Camp Output Field General 9 2 6" xfId="6759" xr:uid="{00000000-0005-0000-0000-0000C9280000}"/>
    <cellStyle name="Camp Output Field General 9 2 7" xfId="6760" xr:uid="{00000000-0005-0000-0000-0000CA280000}"/>
    <cellStyle name="Camp Output Field General 9 2 8" xfId="6761" xr:uid="{00000000-0005-0000-0000-0000CB280000}"/>
    <cellStyle name="Camp Output Field General 9 3" xfId="6762" xr:uid="{00000000-0005-0000-0000-0000CC280000}"/>
    <cellStyle name="Camp Output Field General 9 3 2" xfId="6763" xr:uid="{00000000-0005-0000-0000-0000CD280000}"/>
    <cellStyle name="Camp Output Field General 9 3 2 2" xfId="6764" xr:uid="{00000000-0005-0000-0000-0000CE280000}"/>
    <cellStyle name="Camp Output Field General 9 3 2 3" xfId="6765" xr:uid="{00000000-0005-0000-0000-0000CF280000}"/>
    <cellStyle name="Camp Output Field General 9 3 2 4" xfId="6766" xr:uid="{00000000-0005-0000-0000-0000D0280000}"/>
    <cellStyle name="Camp Output Field General 9 3 2 5" xfId="6767" xr:uid="{00000000-0005-0000-0000-0000D1280000}"/>
    <cellStyle name="Camp Output Field General 9 3 2 6" xfId="6768" xr:uid="{00000000-0005-0000-0000-0000D2280000}"/>
    <cellStyle name="Camp Output Field General 9 3 3" xfId="6769" xr:uid="{00000000-0005-0000-0000-0000D3280000}"/>
    <cellStyle name="Camp Output Field General 9 3 4" xfId="6770" xr:uid="{00000000-0005-0000-0000-0000D4280000}"/>
    <cellStyle name="Camp Output Field General 9 3 5" xfId="6771" xr:uid="{00000000-0005-0000-0000-0000D5280000}"/>
    <cellStyle name="Camp Output Field General 9 3 6" xfId="6772" xr:uid="{00000000-0005-0000-0000-0000D6280000}"/>
    <cellStyle name="Camp Output Field General 9 3 7" xfId="6773" xr:uid="{00000000-0005-0000-0000-0000D7280000}"/>
    <cellStyle name="Camp Output Field General 9 4" xfId="6774" xr:uid="{00000000-0005-0000-0000-0000D8280000}"/>
    <cellStyle name="Camp Output Field General 9 4 2" xfId="6775" xr:uid="{00000000-0005-0000-0000-0000D9280000}"/>
    <cellStyle name="Camp Output Field General 9 4 2 2" xfId="6776" xr:uid="{00000000-0005-0000-0000-0000DA280000}"/>
    <cellStyle name="Camp Output Field General 9 4 2 3" xfId="6777" xr:uid="{00000000-0005-0000-0000-0000DB280000}"/>
    <cellStyle name="Camp Output Field General 9 4 2 4" xfId="6778" xr:uid="{00000000-0005-0000-0000-0000DC280000}"/>
    <cellStyle name="Camp Output Field General 9 4 2 5" xfId="6779" xr:uid="{00000000-0005-0000-0000-0000DD280000}"/>
    <cellStyle name="Camp Output Field General 9 4 2 6" xfId="6780" xr:uid="{00000000-0005-0000-0000-0000DE280000}"/>
    <cellStyle name="Camp Output Field General 9 4 3" xfId="6781" xr:uid="{00000000-0005-0000-0000-0000DF280000}"/>
    <cellStyle name="Camp Output Field General 9 4 4" xfId="6782" xr:uid="{00000000-0005-0000-0000-0000E0280000}"/>
    <cellStyle name="Camp Output Field General 9 4 5" xfId="6783" xr:uid="{00000000-0005-0000-0000-0000E1280000}"/>
    <cellStyle name="Camp Output Field General 9 4 6" xfId="6784" xr:uid="{00000000-0005-0000-0000-0000E2280000}"/>
    <cellStyle name="Camp Output Field General 9 4 7" xfId="6785" xr:uid="{00000000-0005-0000-0000-0000E3280000}"/>
    <cellStyle name="Camp Output Field General 9 5" xfId="6786" xr:uid="{00000000-0005-0000-0000-0000E4280000}"/>
    <cellStyle name="Camp Output Field General 9 5 2" xfId="6787" xr:uid="{00000000-0005-0000-0000-0000E5280000}"/>
    <cellStyle name="Camp Output Field General 9 5 3" xfId="6788" xr:uid="{00000000-0005-0000-0000-0000E6280000}"/>
    <cellStyle name="Camp Output Field General 9 5 4" xfId="6789" xr:uid="{00000000-0005-0000-0000-0000E7280000}"/>
    <cellStyle name="Camp Output Field General 9 5 5" xfId="6790" xr:uid="{00000000-0005-0000-0000-0000E8280000}"/>
    <cellStyle name="Camp Output Field General 9 5 6" xfId="6791" xr:uid="{00000000-0005-0000-0000-0000E9280000}"/>
    <cellStyle name="Camp Output Field General 9 6" xfId="6792" xr:uid="{00000000-0005-0000-0000-0000EA280000}"/>
    <cellStyle name="Camp Output Field General 9 7" xfId="6793" xr:uid="{00000000-0005-0000-0000-0000EB280000}"/>
    <cellStyle name="Camp Output Field General 9 8" xfId="6794" xr:uid="{00000000-0005-0000-0000-0000EC280000}"/>
    <cellStyle name="Camp Output Field General 9 9" xfId="6795" xr:uid="{00000000-0005-0000-0000-0000ED280000}"/>
    <cellStyle name="Camp Output Field_0430_Cx_02" xfId="6796" xr:uid="{00000000-0005-0000-0000-0000EE280000}"/>
    <cellStyle name="Cancel" xfId="583" xr:uid="{00000000-0005-0000-0000-0000EF280000}"/>
    <cellStyle name="Cancel 2" xfId="584" xr:uid="{00000000-0005-0000-0000-0000F0280000}"/>
    <cellStyle name="category" xfId="585" xr:uid="{00000000-0005-0000-0000-0000F1280000}"/>
    <cellStyle name="Célula de Verificação 2" xfId="587" xr:uid="{00000000-0005-0000-0000-0000F2280000}"/>
    <cellStyle name="Célula de Verificação 2 2" xfId="25280" xr:uid="{00000000-0005-0000-0000-0000F3280000}"/>
    <cellStyle name="Célula de Verificação 3" xfId="588" xr:uid="{00000000-0005-0000-0000-0000F4280000}"/>
    <cellStyle name="Célula de Verificação 4" xfId="2847" xr:uid="{00000000-0005-0000-0000-0000F5280000}"/>
    <cellStyle name="Célula de Verificação 5" xfId="6797" xr:uid="{00000000-0005-0000-0000-0000F6280000}"/>
    <cellStyle name="Célula de Verificação 6" xfId="6798" xr:uid="{00000000-0005-0000-0000-0000F7280000}"/>
    <cellStyle name="Célula de Verificação 7" xfId="27401" xr:uid="{00000000-0005-0000-0000-0000F8280000}"/>
    <cellStyle name="Célula de Verificação 8" xfId="586" xr:uid="{00000000-0005-0000-0000-0000F9280000}"/>
    <cellStyle name="Célula Ligada" xfId="181" xr:uid="{00000000-0005-0000-0000-0000FA280000}"/>
    <cellStyle name="Célula Vinculada 2" xfId="589" xr:uid="{00000000-0005-0000-0000-0000FB280000}"/>
    <cellStyle name="Célula Vinculada 2 2" xfId="590" xr:uid="{00000000-0005-0000-0000-0000FC280000}"/>
    <cellStyle name="Célula Vinculada 2 2 2" xfId="2848" xr:uid="{00000000-0005-0000-0000-0000FD280000}"/>
    <cellStyle name="Célula Vinculada 2 2 3" xfId="3292" xr:uid="{00000000-0005-0000-0000-0000FE280000}"/>
    <cellStyle name="Célula Vinculada 2 3" xfId="2849" xr:uid="{00000000-0005-0000-0000-0000FF280000}"/>
    <cellStyle name="Célula Vinculada 2 4" xfId="3293" xr:uid="{00000000-0005-0000-0000-000000290000}"/>
    <cellStyle name="Célula Vinculada 2 5" xfId="23726" xr:uid="{00000000-0005-0000-0000-000001290000}"/>
    <cellStyle name="Célula Vinculada 2 6" xfId="37957" xr:uid="{00000000-0005-0000-0000-000002290000}"/>
    <cellStyle name="Célula Vinculada 3" xfId="591" xr:uid="{00000000-0005-0000-0000-000003290000}"/>
    <cellStyle name="Célula Vinculada 3 2" xfId="592" xr:uid="{00000000-0005-0000-0000-000004290000}"/>
    <cellStyle name="Célula Vinculada 3 2 2" xfId="2850" xr:uid="{00000000-0005-0000-0000-000005290000}"/>
    <cellStyle name="Célula Vinculada 3 2 3" xfId="3294" xr:uid="{00000000-0005-0000-0000-000006290000}"/>
    <cellStyle name="Célula Vinculada 3 3" xfId="2851" xr:uid="{00000000-0005-0000-0000-000007290000}"/>
    <cellStyle name="Célula Vinculada 3 4" xfId="3295" xr:uid="{00000000-0005-0000-0000-000008290000}"/>
    <cellStyle name="Célula Vinculada 3 5" xfId="37958" xr:uid="{00000000-0005-0000-0000-000009290000}"/>
    <cellStyle name="Célula Vinculada 4" xfId="6799" xr:uid="{00000000-0005-0000-0000-00000A290000}"/>
    <cellStyle name="Célula Vinculada 5" xfId="6800" xr:uid="{00000000-0005-0000-0000-00000B290000}"/>
    <cellStyle name="Célula Vinculada 6" xfId="6801" xr:uid="{00000000-0005-0000-0000-00000C290000}"/>
    <cellStyle name="Check Cell" xfId="6802" xr:uid="{00000000-0005-0000-0000-00000D290000}"/>
    <cellStyle name="Comma [0]" xfId="593" xr:uid="{00000000-0005-0000-0000-00000E290000}"/>
    <cellStyle name="Comma [0] 2" xfId="2852" xr:uid="{00000000-0005-0000-0000-00000F290000}"/>
    <cellStyle name="Comma 2" xfId="1" xr:uid="{00000000-0005-0000-0000-000010290000}"/>
    <cellStyle name="Comma 2 2" xfId="6804" xr:uid="{00000000-0005-0000-0000-000011290000}"/>
    <cellStyle name="Comma 2 3" xfId="6803" xr:uid="{00000000-0005-0000-0000-000012290000}"/>
    <cellStyle name="Comma 3" xfId="6805" xr:uid="{00000000-0005-0000-0000-000013290000}"/>
    <cellStyle name="Comma 4" xfId="6806" xr:uid="{00000000-0005-0000-0000-000014290000}"/>
    <cellStyle name="Comma 5" xfId="6807" xr:uid="{00000000-0005-0000-0000-000015290000}"/>
    <cellStyle name="Comma 6" xfId="6808" xr:uid="{00000000-0005-0000-0000-000016290000}"/>
    <cellStyle name="Comma 6 2" xfId="6809" xr:uid="{00000000-0005-0000-0000-000017290000}"/>
    <cellStyle name="Comma 6 2 2" xfId="6810" xr:uid="{00000000-0005-0000-0000-000018290000}"/>
    <cellStyle name="Comma 7" xfId="6811" xr:uid="{00000000-0005-0000-0000-000019290000}"/>
    <cellStyle name="Comma_5 Series SW" xfId="594" xr:uid="{00000000-0005-0000-0000-00001A290000}"/>
    <cellStyle name="Comma0" xfId="2" xr:uid="{00000000-0005-0000-0000-00001B290000}"/>
    <cellStyle name="Comma1 - Estilo1" xfId="3" xr:uid="{00000000-0005-0000-0000-00001C290000}"/>
    <cellStyle name="Company Logo" xfId="595" xr:uid="{00000000-0005-0000-0000-00001D290000}"/>
    <cellStyle name="Cor1" xfId="182" xr:uid="{00000000-0005-0000-0000-00001E290000}"/>
    <cellStyle name="Cor2" xfId="186" xr:uid="{00000000-0005-0000-0000-00001F290000}"/>
    <cellStyle name="Cor3" xfId="190" xr:uid="{00000000-0005-0000-0000-000020290000}"/>
    <cellStyle name="Cor4" xfId="194" xr:uid="{00000000-0005-0000-0000-000021290000}"/>
    <cellStyle name="Cor5" xfId="198" xr:uid="{00000000-0005-0000-0000-000022290000}"/>
    <cellStyle name="Cor6" xfId="202" xr:uid="{00000000-0005-0000-0000-000023290000}"/>
    <cellStyle name="Correcto" xfId="596" xr:uid="{00000000-0005-0000-0000-000024290000}"/>
    <cellStyle name="CPU" xfId="6812" xr:uid="{00000000-0005-0000-0000-000025290000}"/>
    <cellStyle name="Currency $" xfId="597" xr:uid="{00000000-0005-0000-0000-000026290000}"/>
    <cellStyle name="Currency [0]" xfId="598" xr:uid="{00000000-0005-0000-0000-000027290000}"/>
    <cellStyle name="Currency [0] 2" xfId="2853" xr:uid="{00000000-0005-0000-0000-000028290000}"/>
    <cellStyle name="Currency [0]Ölãroux_2_12~3SO2" xfId="6813" xr:uid="{00000000-0005-0000-0000-000029290000}"/>
    <cellStyle name="Currency 2" xfId="6814" xr:uid="{00000000-0005-0000-0000-00002A290000}"/>
    <cellStyle name="Currency 2 2" xfId="6815" xr:uid="{00000000-0005-0000-0000-00002B290000}"/>
    <cellStyle name="Currency 2 3" xfId="6816" xr:uid="{00000000-0005-0000-0000-00002C290000}"/>
    <cellStyle name="Currency 2 5" xfId="6817" xr:uid="{00000000-0005-0000-0000-00002D290000}"/>
    <cellStyle name="Currency 3" xfId="6818" xr:uid="{00000000-0005-0000-0000-00002E290000}"/>
    <cellStyle name="Currency 3 2" xfId="6819" xr:uid="{00000000-0005-0000-0000-00002F290000}"/>
    <cellStyle name="Currency 4" xfId="6820" xr:uid="{00000000-0005-0000-0000-000030290000}"/>
    <cellStyle name="Currency 5" xfId="6821" xr:uid="{00000000-0005-0000-0000-000031290000}"/>
    <cellStyle name="Currency 6" xfId="6822" xr:uid="{00000000-0005-0000-0000-000032290000}"/>
    <cellStyle name="Currency 7" xfId="6823" xr:uid="{00000000-0005-0000-0000-000033290000}"/>
    <cellStyle name="Currency 8" xfId="6824" xr:uid="{00000000-0005-0000-0000-000034290000}"/>
    <cellStyle name="Currency 9" xfId="6825" xr:uid="{00000000-0005-0000-0000-000035290000}"/>
    <cellStyle name="Currency_aola" xfId="599" xr:uid="{00000000-0005-0000-0000-000036290000}"/>
    <cellStyle name="Currency0" xfId="4" xr:uid="{00000000-0005-0000-0000-000037290000}"/>
    <cellStyle name="Data" xfId="600" xr:uid="{00000000-0005-0000-0000-000038290000}"/>
    <cellStyle name="Data 2" xfId="41781" xr:uid="{00000000-0005-0000-0000-000039290000}"/>
    <cellStyle name="Data Headings" xfId="601" xr:uid="{00000000-0005-0000-0000-00003A290000}"/>
    <cellStyle name="Data Headings 2" xfId="602" xr:uid="{00000000-0005-0000-0000-00003B290000}"/>
    <cellStyle name="Data Input" xfId="603" xr:uid="{00000000-0005-0000-0000-00003C290000}"/>
    <cellStyle name="Date" xfId="5" xr:uid="{00000000-0005-0000-0000-00003D290000}"/>
    <cellStyle name="Date 2" xfId="6826" xr:uid="{00000000-0005-0000-0000-00003E290000}"/>
    <cellStyle name="Ênfase1 2" xfId="604" xr:uid="{00000000-0005-0000-0000-00003F290000}"/>
    <cellStyle name="Ênfase1 2 2" xfId="23344" xr:uid="{00000000-0005-0000-0000-000040290000}"/>
    <cellStyle name="Ênfase1 3" xfId="605" xr:uid="{00000000-0005-0000-0000-000041290000}"/>
    <cellStyle name="Ênfase1 4" xfId="6827" xr:uid="{00000000-0005-0000-0000-000042290000}"/>
    <cellStyle name="Ênfase1 5" xfId="6828" xr:uid="{00000000-0005-0000-0000-000043290000}"/>
    <cellStyle name="Ênfase1 6" xfId="6829" xr:uid="{00000000-0005-0000-0000-000044290000}"/>
    <cellStyle name="Ênfase2 2" xfId="606" xr:uid="{00000000-0005-0000-0000-000045290000}"/>
    <cellStyle name="Ênfase2 2 2" xfId="23343" xr:uid="{00000000-0005-0000-0000-000046290000}"/>
    <cellStyle name="Ênfase2 3" xfId="607" xr:uid="{00000000-0005-0000-0000-000047290000}"/>
    <cellStyle name="Ênfase2 4" xfId="6830" xr:uid="{00000000-0005-0000-0000-000048290000}"/>
    <cellStyle name="Ênfase2 5" xfId="6831" xr:uid="{00000000-0005-0000-0000-000049290000}"/>
    <cellStyle name="Ênfase2 6" xfId="6832" xr:uid="{00000000-0005-0000-0000-00004A290000}"/>
    <cellStyle name="Ênfase3 2" xfId="608" xr:uid="{00000000-0005-0000-0000-00004B290000}"/>
    <cellStyle name="Ênfase3 2 2" xfId="23342" xr:uid="{00000000-0005-0000-0000-00004C290000}"/>
    <cellStyle name="Ênfase3 3" xfId="609" xr:uid="{00000000-0005-0000-0000-00004D290000}"/>
    <cellStyle name="Ênfase3 4" xfId="6833" xr:uid="{00000000-0005-0000-0000-00004E290000}"/>
    <cellStyle name="Ênfase3 5" xfId="6834" xr:uid="{00000000-0005-0000-0000-00004F290000}"/>
    <cellStyle name="Ênfase3 6" xfId="6835" xr:uid="{00000000-0005-0000-0000-000050290000}"/>
    <cellStyle name="Ênfase4 2" xfId="610" xr:uid="{00000000-0005-0000-0000-000051290000}"/>
    <cellStyle name="Ênfase4 2 2" xfId="24236" xr:uid="{00000000-0005-0000-0000-000052290000}"/>
    <cellStyle name="Ênfase4 3" xfId="611" xr:uid="{00000000-0005-0000-0000-000053290000}"/>
    <cellStyle name="Ênfase4 4" xfId="6836" xr:uid="{00000000-0005-0000-0000-000054290000}"/>
    <cellStyle name="Ênfase4 5" xfId="6837" xr:uid="{00000000-0005-0000-0000-000055290000}"/>
    <cellStyle name="Ênfase4 6" xfId="6838" xr:uid="{00000000-0005-0000-0000-000056290000}"/>
    <cellStyle name="Ênfase5 2" xfId="612" xr:uid="{00000000-0005-0000-0000-000057290000}"/>
    <cellStyle name="Ênfase5 2 2" xfId="23341" xr:uid="{00000000-0005-0000-0000-000058290000}"/>
    <cellStyle name="Ênfase5 3" xfId="613" xr:uid="{00000000-0005-0000-0000-000059290000}"/>
    <cellStyle name="Ênfase5 4" xfId="6839" xr:uid="{00000000-0005-0000-0000-00005A290000}"/>
    <cellStyle name="Ênfase5 5" xfId="6840" xr:uid="{00000000-0005-0000-0000-00005B290000}"/>
    <cellStyle name="Ênfase5 6" xfId="6841" xr:uid="{00000000-0005-0000-0000-00005C290000}"/>
    <cellStyle name="Ênfase6 2" xfId="614" xr:uid="{00000000-0005-0000-0000-00005D290000}"/>
    <cellStyle name="Ênfase6 2 2" xfId="23340" xr:uid="{00000000-0005-0000-0000-00005E290000}"/>
    <cellStyle name="Ênfase6 3" xfId="615" xr:uid="{00000000-0005-0000-0000-00005F290000}"/>
    <cellStyle name="Ênfase6 4" xfId="6842" xr:uid="{00000000-0005-0000-0000-000060290000}"/>
    <cellStyle name="Ênfase6 5" xfId="6843" xr:uid="{00000000-0005-0000-0000-000061290000}"/>
    <cellStyle name="Ênfase6 6" xfId="6844" xr:uid="{00000000-0005-0000-0000-000062290000}"/>
    <cellStyle name="Entrada 10" xfId="27402" xr:uid="{00000000-0005-0000-0000-000063290000}"/>
    <cellStyle name="Entrada 10 2" xfId="45852" xr:uid="{00000000-0005-0000-0000-000064290000}"/>
    <cellStyle name="Entrada 11" xfId="45810" xr:uid="{00000000-0005-0000-0000-000065290000}"/>
    <cellStyle name="Entrada 12" xfId="45913" xr:uid="{00000000-0005-0000-0000-000066290000}"/>
    <cellStyle name="Entrada 13" xfId="37959" xr:uid="{00000000-0005-0000-0000-000067290000}"/>
    <cellStyle name="Entrada 14" xfId="616" xr:uid="{00000000-0005-0000-0000-000068290000}"/>
    <cellStyle name="Entrada 2" xfId="617" xr:uid="{00000000-0005-0000-0000-000069290000}"/>
    <cellStyle name="Entrada 2 2" xfId="618" xr:uid="{00000000-0005-0000-0000-00006A290000}"/>
    <cellStyle name="Entrada 2 2 10" xfId="45914" xr:uid="{00000000-0005-0000-0000-00006B290000}"/>
    <cellStyle name="Entrada 2 2 11" xfId="37960" xr:uid="{00000000-0005-0000-0000-00006C290000}"/>
    <cellStyle name="Entrada 2 2 2" xfId="2854" xr:uid="{00000000-0005-0000-0000-00006D290000}"/>
    <cellStyle name="Entrada 2 2 2 2" xfId="20066" xr:uid="{00000000-0005-0000-0000-00006E290000}"/>
    <cellStyle name="Entrada 2 2 2 2 2" xfId="22979" xr:uid="{00000000-0005-0000-0000-00006F290000}"/>
    <cellStyle name="Entrada 2 2 2 2 2 2" xfId="33151" xr:uid="{00000000-0005-0000-0000-000070290000}"/>
    <cellStyle name="Entrada 2 2 2 2 3" xfId="30286" xr:uid="{00000000-0005-0000-0000-000071290000}"/>
    <cellStyle name="Entrada 2 2 2 2 4" xfId="43826" xr:uid="{00000000-0005-0000-0000-000072290000}"/>
    <cellStyle name="Entrada 2 2 2 3" xfId="20073" xr:uid="{00000000-0005-0000-0000-000073290000}"/>
    <cellStyle name="Entrada 2 2 2 3 2" xfId="30291" xr:uid="{00000000-0005-0000-0000-000074290000}"/>
    <cellStyle name="Entrada 2 2 2 3 3" xfId="45807" xr:uid="{00000000-0005-0000-0000-000075290000}"/>
    <cellStyle name="Entrada 2 2 2 4" xfId="27651" xr:uid="{00000000-0005-0000-0000-000076290000}"/>
    <cellStyle name="Entrada 2 2 2 4 2" xfId="45854" xr:uid="{00000000-0005-0000-0000-000077290000}"/>
    <cellStyle name="Entrada 2 2 2 5" xfId="45781" xr:uid="{00000000-0005-0000-0000-000078290000}"/>
    <cellStyle name="Entrada 2 2 2 6" xfId="45847" xr:uid="{00000000-0005-0000-0000-000079290000}"/>
    <cellStyle name="Entrada 2 2 2 7" xfId="45756" xr:uid="{00000000-0005-0000-0000-00007A290000}"/>
    <cellStyle name="Entrada 2 2 2 8" xfId="41882" xr:uid="{00000000-0005-0000-0000-00007B290000}"/>
    <cellStyle name="Entrada 2 2 2 9" xfId="39883" xr:uid="{00000000-0005-0000-0000-00007C290000}"/>
    <cellStyle name="Entrada 2 2 3" xfId="3296" xr:uid="{00000000-0005-0000-0000-00007D290000}"/>
    <cellStyle name="Entrada 2 2 3 2" xfId="20086" xr:uid="{00000000-0005-0000-0000-00007E290000}"/>
    <cellStyle name="Entrada 2 2 3 2 2" xfId="22992" xr:uid="{00000000-0005-0000-0000-00007F290000}"/>
    <cellStyle name="Entrada 2 2 3 2 2 2" xfId="33160" xr:uid="{00000000-0005-0000-0000-000080290000}"/>
    <cellStyle name="Entrada 2 2 3 2 3" xfId="30298" xr:uid="{00000000-0005-0000-0000-000081290000}"/>
    <cellStyle name="Entrada 2 2 3 3" xfId="20083" xr:uid="{00000000-0005-0000-0000-000082290000}"/>
    <cellStyle name="Entrada 2 2 3 3 2" xfId="30296" xr:uid="{00000000-0005-0000-0000-000083290000}"/>
    <cellStyle name="Entrada 2 2 3 4" xfId="28017" xr:uid="{00000000-0005-0000-0000-000084290000}"/>
    <cellStyle name="Entrada 2 2 3 5" xfId="41895" xr:uid="{00000000-0005-0000-0000-000085290000}"/>
    <cellStyle name="Entrada 2 2 4" xfId="20094" xr:uid="{00000000-0005-0000-0000-000086290000}"/>
    <cellStyle name="Entrada 2 2 4 2" xfId="22995" xr:uid="{00000000-0005-0000-0000-000087290000}"/>
    <cellStyle name="Entrada 2 2 4 2 2" xfId="33163" xr:uid="{00000000-0005-0000-0000-000088290000}"/>
    <cellStyle name="Entrada 2 2 4 3" xfId="30304" xr:uid="{00000000-0005-0000-0000-000089290000}"/>
    <cellStyle name="Entrada 2 2 4 4" xfId="41992" xr:uid="{00000000-0005-0000-0000-00008A290000}"/>
    <cellStyle name="Entrada 2 2 5" xfId="20034" xr:uid="{00000000-0005-0000-0000-00008B290000}"/>
    <cellStyle name="Entrada 2 2 5 2" xfId="30262" xr:uid="{00000000-0005-0000-0000-00008C290000}"/>
    <cellStyle name="Entrada 2 2 5 3" xfId="45870" xr:uid="{00000000-0005-0000-0000-00008D290000}"/>
    <cellStyle name="Entrada 2 2 6" xfId="27403" xr:uid="{00000000-0005-0000-0000-00008E290000}"/>
    <cellStyle name="Entrada 2 2 6 2" xfId="41981" xr:uid="{00000000-0005-0000-0000-00008F290000}"/>
    <cellStyle name="Entrada 2 2 7" xfId="37732" xr:uid="{00000000-0005-0000-0000-000090290000}"/>
    <cellStyle name="Entrada 2 2 8" xfId="45840" xr:uid="{00000000-0005-0000-0000-000091290000}"/>
    <cellStyle name="Entrada 2 2 9" xfId="45856" xr:uid="{00000000-0005-0000-0000-000092290000}"/>
    <cellStyle name="Entrada 2 3" xfId="6845" xr:uid="{00000000-0005-0000-0000-000093290000}"/>
    <cellStyle name="Entrada 2 3 2" xfId="21875" xr:uid="{00000000-0005-0000-0000-000094290000}"/>
    <cellStyle name="Entrada 2 3 2 2" xfId="32077" xr:uid="{00000000-0005-0000-0000-000095290000}"/>
    <cellStyle name="Entrada 2 3 3" xfId="29185" xr:uid="{00000000-0005-0000-0000-000096290000}"/>
    <cellStyle name="Entrada 2 4" xfId="6846" xr:uid="{00000000-0005-0000-0000-000097290000}"/>
    <cellStyle name="Entrada 2 4 2" xfId="21876" xr:uid="{00000000-0005-0000-0000-000098290000}"/>
    <cellStyle name="Entrada 2 4 2 2" xfId="32078" xr:uid="{00000000-0005-0000-0000-000099290000}"/>
    <cellStyle name="Entrada 2 4 3" xfId="29186" xr:uid="{00000000-0005-0000-0000-00009A290000}"/>
    <cellStyle name="Entrada 2 5" xfId="6847" xr:uid="{00000000-0005-0000-0000-00009B290000}"/>
    <cellStyle name="Entrada 2 5 2" xfId="21877" xr:uid="{00000000-0005-0000-0000-00009C290000}"/>
    <cellStyle name="Entrada 2 5 2 2" xfId="32079" xr:uid="{00000000-0005-0000-0000-00009D290000}"/>
    <cellStyle name="Entrada 2 5 3" xfId="29187" xr:uid="{00000000-0005-0000-0000-00009E290000}"/>
    <cellStyle name="Entrada 2 6" xfId="6848" xr:uid="{00000000-0005-0000-0000-00009F290000}"/>
    <cellStyle name="Entrada 2 6 2" xfId="21878" xr:uid="{00000000-0005-0000-0000-0000A0290000}"/>
    <cellStyle name="Entrada 2 6 2 2" xfId="32080" xr:uid="{00000000-0005-0000-0000-0000A1290000}"/>
    <cellStyle name="Entrada 2 6 3" xfId="29188" xr:uid="{00000000-0005-0000-0000-0000A2290000}"/>
    <cellStyle name="Entrada 2 7" xfId="24235" xr:uid="{00000000-0005-0000-0000-0000A3290000}"/>
    <cellStyle name="Entrada 2 7 2" xfId="37477" xr:uid="{00000000-0005-0000-0000-0000A4290000}"/>
    <cellStyle name="Entrada 2 8" xfId="37498" xr:uid="{00000000-0005-0000-0000-0000A5290000}"/>
    <cellStyle name="Entrada 3" xfId="619" xr:uid="{00000000-0005-0000-0000-0000A6290000}"/>
    <cellStyle name="Entrada 3 2" xfId="6849" xr:uid="{00000000-0005-0000-0000-0000A7290000}"/>
    <cellStyle name="Entrada 3 2 2" xfId="21879" xr:uid="{00000000-0005-0000-0000-0000A8290000}"/>
    <cellStyle name="Entrada 3 2 2 2" xfId="32081" xr:uid="{00000000-0005-0000-0000-0000A9290000}"/>
    <cellStyle name="Entrada 3 2 3" xfId="29189" xr:uid="{00000000-0005-0000-0000-0000AA290000}"/>
    <cellStyle name="Entrada 3 3" xfId="6850" xr:uid="{00000000-0005-0000-0000-0000AB290000}"/>
    <cellStyle name="Entrada 3 3 2" xfId="21880" xr:uid="{00000000-0005-0000-0000-0000AC290000}"/>
    <cellStyle name="Entrada 3 3 2 2" xfId="32082" xr:uid="{00000000-0005-0000-0000-0000AD290000}"/>
    <cellStyle name="Entrada 3 3 3" xfId="29190" xr:uid="{00000000-0005-0000-0000-0000AE290000}"/>
    <cellStyle name="Entrada 3 4" xfId="6851" xr:uid="{00000000-0005-0000-0000-0000AF290000}"/>
    <cellStyle name="Entrada 3 4 2" xfId="21881" xr:uid="{00000000-0005-0000-0000-0000B0290000}"/>
    <cellStyle name="Entrada 3 4 2 2" xfId="32083" xr:uid="{00000000-0005-0000-0000-0000B1290000}"/>
    <cellStyle name="Entrada 3 4 3" xfId="29191" xr:uid="{00000000-0005-0000-0000-0000B2290000}"/>
    <cellStyle name="Entrada 3 5" xfId="6852" xr:uid="{00000000-0005-0000-0000-0000B3290000}"/>
    <cellStyle name="Entrada 3 5 2" xfId="21882" xr:uid="{00000000-0005-0000-0000-0000B4290000}"/>
    <cellStyle name="Entrada 3 5 2 2" xfId="32084" xr:uid="{00000000-0005-0000-0000-0000B5290000}"/>
    <cellStyle name="Entrada 3 5 3" xfId="29192" xr:uid="{00000000-0005-0000-0000-0000B6290000}"/>
    <cellStyle name="Entrada 3 6" xfId="6853" xr:uid="{00000000-0005-0000-0000-0000B7290000}"/>
    <cellStyle name="Entrada 3 6 2" xfId="21883" xr:uid="{00000000-0005-0000-0000-0000B8290000}"/>
    <cellStyle name="Entrada 3 6 2 2" xfId="32085" xr:uid="{00000000-0005-0000-0000-0000B9290000}"/>
    <cellStyle name="Entrada 3 6 3" xfId="29193" xr:uid="{00000000-0005-0000-0000-0000BA290000}"/>
    <cellStyle name="Entrada 4" xfId="2855" xr:uid="{00000000-0005-0000-0000-0000BB290000}"/>
    <cellStyle name="Entrada 4 10" xfId="39882" xr:uid="{00000000-0005-0000-0000-0000BC290000}"/>
    <cellStyle name="Entrada 4 2" xfId="3297" xr:uid="{00000000-0005-0000-0000-0000BD290000}"/>
    <cellStyle name="Entrada 4 2 2" xfId="20088" xr:uid="{00000000-0005-0000-0000-0000BE290000}"/>
    <cellStyle name="Entrada 4 2 2 2" xfId="22993" xr:uid="{00000000-0005-0000-0000-0000BF290000}"/>
    <cellStyle name="Entrada 4 2 2 2 2" xfId="33161" xr:uid="{00000000-0005-0000-0000-0000C0290000}"/>
    <cellStyle name="Entrada 4 2 2 3" xfId="30300" xr:uid="{00000000-0005-0000-0000-0000C1290000}"/>
    <cellStyle name="Entrada 4 2 3" xfId="20099" xr:uid="{00000000-0005-0000-0000-0000C2290000}"/>
    <cellStyle name="Entrada 4 2 3 2" xfId="30307" xr:uid="{00000000-0005-0000-0000-0000C3290000}"/>
    <cellStyle name="Entrada 4 2 4" xfId="28018" xr:uid="{00000000-0005-0000-0000-0000C4290000}"/>
    <cellStyle name="Entrada 4 2 5" xfId="43825" xr:uid="{00000000-0005-0000-0000-0000C5290000}"/>
    <cellStyle name="Entrada 4 3" xfId="6854" xr:uid="{00000000-0005-0000-0000-0000C6290000}"/>
    <cellStyle name="Entrada 4 3 2" xfId="21884" xr:uid="{00000000-0005-0000-0000-0000C7290000}"/>
    <cellStyle name="Entrada 4 3 2 2" xfId="32086" xr:uid="{00000000-0005-0000-0000-0000C8290000}"/>
    <cellStyle name="Entrada 4 3 3" xfId="29194" xr:uid="{00000000-0005-0000-0000-0000C9290000}"/>
    <cellStyle name="Entrada 4 3 4" xfId="45806" xr:uid="{00000000-0005-0000-0000-0000CA290000}"/>
    <cellStyle name="Entrada 4 4" xfId="6855" xr:uid="{00000000-0005-0000-0000-0000CB290000}"/>
    <cellStyle name="Entrada 4 4 2" xfId="21885" xr:uid="{00000000-0005-0000-0000-0000CC290000}"/>
    <cellStyle name="Entrada 4 4 2 2" xfId="32087" xr:uid="{00000000-0005-0000-0000-0000CD290000}"/>
    <cellStyle name="Entrada 4 4 3" xfId="29195" xr:uid="{00000000-0005-0000-0000-0000CE290000}"/>
    <cellStyle name="Entrada 4 4 4" xfId="45826" xr:uid="{00000000-0005-0000-0000-0000CF290000}"/>
    <cellStyle name="Entrada 4 5" xfId="6856" xr:uid="{00000000-0005-0000-0000-0000D0290000}"/>
    <cellStyle name="Entrada 4 5 2" xfId="21886" xr:uid="{00000000-0005-0000-0000-0000D1290000}"/>
    <cellStyle name="Entrada 4 5 2 2" xfId="32088" xr:uid="{00000000-0005-0000-0000-0000D2290000}"/>
    <cellStyle name="Entrada 4 5 3" xfId="29196" xr:uid="{00000000-0005-0000-0000-0000D3290000}"/>
    <cellStyle name="Entrada 4 5 4" xfId="45783" xr:uid="{00000000-0005-0000-0000-0000D4290000}"/>
    <cellStyle name="Entrada 4 6" xfId="6857" xr:uid="{00000000-0005-0000-0000-0000D5290000}"/>
    <cellStyle name="Entrada 4 6 2" xfId="21887" xr:uid="{00000000-0005-0000-0000-0000D6290000}"/>
    <cellStyle name="Entrada 4 6 2 2" xfId="32089" xr:uid="{00000000-0005-0000-0000-0000D7290000}"/>
    <cellStyle name="Entrada 4 6 3" xfId="29197" xr:uid="{00000000-0005-0000-0000-0000D8290000}"/>
    <cellStyle name="Entrada 4 6 4" xfId="45763" xr:uid="{00000000-0005-0000-0000-0000D9290000}"/>
    <cellStyle name="Entrada 4 7" xfId="20070" xr:uid="{00000000-0005-0000-0000-0000DA290000}"/>
    <cellStyle name="Entrada 4 7 2" xfId="22981" xr:uid="{00000000-0005-0000-0000-0000DB290000}"/>
    <cellStyle name="Entrada 4 7 2 2" xfId="33152" xr:uid="{00000000-0005-0000-0000-0000DC290000}"/>
    <cellStyle name="Entrada 4 7 3" xfId="30288" xr:uid="{00000000-0005-0000-0000-0000DD290000}"/>
    <cellStyle name="Entrada 4 7 4" xfId="45757" xr:uid="{00000000-0005-0000-0000-0000DE290000}"/>
    <cellStyle name="Entrada 4 8" xfId="19097" xr:uid="{00000000-0005-0000-0000-0000DF290000}"/>
    <cellStyle name="Entrada 4 8 2" xfId="29334" xr:uid="{00000000-0005-0000-0000-0000E0290000}"/>
    <cellStyle name="Entrada 4 8 3" xfId="45823" xr:uid="{00000000-0005-0000-0000-0000E1290000}"/>
    <cellStyle name="Entrada 4 9" xfId="27652" xr:uid="{00000000-0005-0000-0000-0000E2290000}"/>
    <cellStyle name="Entrada 5" xfId="2856" xr:uid="{00000000-0005-0000-0000-0000E3290000}"/>
    <cellStyle name="Entrada 5 10" xfId="41894" xr:uid="{00000000-0005-0000-0000-0000E4290000}"/>
    <cellStyle name="Entrada 5 2" xfId="6858" xr:uid="{00000000-0005-0000-0000-0000E5290000}"/>
    <cellStyle name="Entrada 5 2 2" xfId="21888" xr:uid="{00000000-0005-0000-0000-0000E6290000}"/>
    <cellStyle name="Entrada 5 2 2 2" xfId="32090" xr:uid="{00000000-0005-0000-0000-0000E7290000}"/>
    <cellStyle name="Entrada 5 2 3" xfId="29198" xr:uid="{00000000-0005-0000-0000-0000E8290000}"/>
    <cellStyle name="Entrada 5 3" xfId="6859" xr:uid="{00000000-0005-0000-0000-0000E9290000}"/>
    <cellStyle name="Entrada 5 3 2" xfId="21889" xr:uid="{00000000-0005-0000-0000-0000EA290000}"/>
    <cellStyle name="Entrada 5 3 2 2" xfId="32091" xr:uid="{00000000-0005-0000-0000-0000EB290000}"/>
    <cellStyle name="Entrada 5 3 3" xfId="29199" xr:uid="{00000000-0005-0000-0000-0000EC290000}"/>
    <cellStyle name="Entrada 5 4" xfId="6860" xr:uid="{00000000-0005-0000-0000-0000ED290000}"/>
    <cellStyle name="Entrada 5 4 2" xfId="21890" xr:uid="{00000000-0005-0000-0000-0000EE290000}"/>
    <cellStyle name="Entrada 5 4 2 2" xfId="32092" xr:uid="{00000000-0005-0000-0000-0000EF290000}"/>
    <cellStyle name="Entrada 5 4 3" xfId="29200" xr:uid="{00000000-0005-0000-0000-0000F0290000}"/>
    <cellStyle name="Entrada 5 5" xfId="6861" xr:uid="{00000000-0005-0000-0000-0000F1290000}"/>
    <cellStyle name="Entrada 5 5 2" xfId="21891" xr:uid="{00000000-0005-0000-0000-0000F2290000}"/>
    <cellStyle name="Entrada 5 5 2 2" xfId="32093" xr:uid="{00000000-0005-0000-0000-0000F3290000}"/>
    <cellStyle name="Entrada 5 5 3" xfId="29201" xr:uid="{00000000-0005-0000-0000-0000F4290000}"/>
    <cellStyle name="Entrada 5 6" xfId="6862" xr:uid="{00000000-0005-0000-0000-0000F5290000}"/>
    <cellStyle name="Entrada 5 6 2" xfId="21892" xr:uid="{00000000-0005-0000-0000-0000F6290000}"/>
    <cellStyle name="Entrada 5 6 2 2" xfId="32094" xr:uid="{00000000-0005-0000-0000-0000F7290000}"/>
    <cellStyle name="Entrada 5 6 3" xfId="29202" xr:uid="{00000000-0005-0000-0000-0000F8290000}"/>
    <cellStyle name="Entrada 5 7" xfId="19162" xr:uid="{00000000-0005-0000-0000-0000F9290000}"/>
    <cellStyle name="Entrada 5 7 2" xfId="22094" xr:uid="{00000000-0005-0000-0000-0000FA290000}"/>
    <cellStyle name="Entrada 5 7 2 2" xfId="32269" xr:uid="{00000000-0005-0000-0000-0000FB290000}"/>
    <cellStyle name="Entrada 5 7 3" xfId="29392" xr:uid="{00000000-0005-0000-0000-0000FC290000}"/>
    <cellStyle name="Entrada 5 8" xfId="20067" xr:uid="{00000000-0005-0000-0000-0000FD290000}"/>
    <cellStyle name="Entrada 5 8 2" xfId="30287" xr:uid="{00000000-0005-0000-0000-0000FE290000}"/>
    <cellStyle name="Entrada 5 9" xfId="27653" xr:uid="{00000000-0005-0000-0000-0000FF290000}"/>
    <cellStyle name="Entrada 6" xfId="3298" xr:uid="{00000000-0005-0000-0000-0000002A0000}"/>
    <cellStyle name="Entrada 6 10" xfId="41993" xr:uid="{00000000-0005-0000-0000-0000012A0000}"/>
    <cellStyle name="Entrada 6 2" xfId="6863" xr:uid="{00000000-0005-0000-0000-0000022A0000}"/>
    <cellStyle name="Entrada 6 2 2" xfId="21893" xr:uid="{00000000-0005-0000-0000-0000032A0000}"/>
    <cellStyle name="Entrada 6 2 2 2" xfId="32095" xr:uid="{00000000-0005-0000-0000-0000042A0000}"/>
    <cellStyle name="Entrada 6 2 3" xfId="29203" xr:uid="{00000000-0005-0000-0000-0000052A0000}"/>
    <cellStyle name="Entrada 6 3" xfId="6864" xr:uid="{00000000-0005-0000-0000-0000062A0000}"/>
    <cellStyle name="Entrada 6 3 2" xfId="21894" xr:uid="{00000000-0005-0000-0000-0000072A0000}"/>
    <cellStyle name="Entrada 6 3 2 2" xfId="32096" xr:uid="{00000000-0005-0000-0000-0000082A0000}"/>
    <cellStyle name="Entrada 6 3 3" xfId="29204" xr:uid="{00000000-0005-0000-0000-0000092A0000}"/>
    <cellStyle name="Entrada 6 4" xfId="6865" xr:uid="{00000000-0005-0000-0000-00000A2A0000}"/>
    <cellStyle name="Entrada 6 4 2" xfId="21895" xr:uid="{00000000-0005-0000-0000-00000B2A0000}"/>
    <cellStyle name="Entrada 6 4 2 2" xfId="32097" xr:uid="{00000000-0005-0000-0000-00000C2A0000}"/>
    <cellStyle name="Entrada 6 4 3" xfId="29205" xr:uid="{00000000-0005-0000-0000-00000D2A0000}"/>
    <cellStyle name="Entrada 6 5" xfId="6866" xr:uid="{00000000-0005-0000-0000-00000E2A0000}"/>
    <cellStyle name="Entrada 6 5 2" xfId="21896" xr:uid="{00000000-0005-0000-0000-00000F2A0000}"/>
    <cellStyle name="Entrada 6 5 2 2" xfId="32098" xr:uid="{00000000-0005-0000-0000-0000102A0000}"/>
    <cellStyle name="Entrada 6 5 3" xfId="29206" xr:uid="{00000000-0005-0000-0000-0000112A0000}"/>
    <cellStyle name="Entrada 6 6" xfId="6867" xr:uid="{00000000-0005-0000-0000-0000122A0000}"/>
    <cellStyle name="Entrada 6 6 2" xfId="21897" xr:uid="{00000000-0005-0000-0000-0000132A0000}"/>
    <cellStyle name="Entrada 6 6 2 2" xfId="32099" xr:uid="{00000000-0005-0000-0000-0000142A0000}"/>
    <cellStyle name="Entrada 6 6 3" xfId="29207" xr:uid="{00000000-0005-0000-0000-0000152A0000}"/>
    <cellStyle name="Entrada 6 7" xfId="20055" xr:uid="{00000000-0005-0000-0000-0000162A0000}"/>
    <cellStyle name="Entrada 6 7 2" xfId="22972" xr:uid="{00000000-0005-0000-0000-0000172A0000}"/>
    <cellStyle name="Entrada 6 7 2 2" xfId="33144" xr:uid="{00000000-0005-0000-0000-0000182A0000}"/>
    <cellStyle name="Entrada 6 7 3" xfId="30276" xr:uid="{00000000-0005-0000-0000-0000192A0000}"/>
    <cellStyle name="Entrada 6 8" xfId="19086" xr:uid="{00000000-0005-0000-0000-00001A2A0000}"/>
    <cellStyle name="Entrada 6 8 2" xfId="29323" xr:uid="{00000000-0005-0000-0000-00001B2A0000}"/>
    <cellStyle name="Entrada 6 9" xfId="28019" xr:uid="{00000000-0005-0000-0000-00001C2A0000}"/>
    <cellStyle name="Entrada 7" xfId="20058" xr:uid="{00000000-0005-0000-0000-00001D2A0000}"/>
    <cellStyle name="Entrada 7 2" xfId="22974" xr:uid="{00000000-0005-0000-0000-00001E2A0000}"/>
    <cellStyle name="Entrada 7 2 2" xfId="33146" xr:uid="{00000000-0005-0000-0000-00001F2A0000}"/>
    <cellStyle name="Entrada 7 3" xfId="30279" xr:uid="{00000000-0005-0000-0000-0000202A0000}"/>
    <cellStyle name="Entrada 7 4" xfId="41879" xr:uid="{00000000-0005-0000-0000-0000212A0000}"/>
    <cellStyle name="Entrada 8" xfId="20061" xr:uid="{00000000-0005-0000-0000-0000222A0000}"/>
    <cellStyle name="Entrada 8 2" xfId="30282" xr:uid="{00000000-0005-0000-0000-0000232A0000}"/>
    <cellStyle name="Entrada 8 3" xfId="45827" xr:uid="{00000000-0005-0000-0000-0000242A0000}"/>
    <cellStyle name="Entrada 9" xfId="21915" xr:uid="{00000000-0005-0000-0000-0000252A0000}"/>
    <cellStyle name="Entrada 9 2" xfId="45837" xr:uid="{00000000-0005-0000-0000-0000262A0000}"/>
    <cellStyle name="Estilo 1" xfId="6" xr:uid="{00000000-0005-0000-0000-0000272A0000}"/>
    <cellStyle name="Estilo 1 2" xfId="621" xr:uid="{00000000-0005-0000-0000-0000282A0000}"/>
    <cellStyle name="Estilo 1 2 2" xfId="622" xr:uid="{00000000-0005-0000-0000-0000292A0000}"/>
    <cellStyle name="Estilo 1 2 3" xfId="623" xr:uid="{00000000-0005-0000-0000-00002A2A0000}"/>
    <cellStyle name="Estilo 1 3" xfId="624" xr:uid="{00000000-0005-0000-0000-00002B2A0000}"/>
    <cellStyle name="Estilo 1 3 2" xfId="625" xr:uid="{00000000-0005-0000-0000-00002C2A0000}"/>
    <cellStyle name="Estilo 1 3 3" xfId="626" xr:uid="{00000000-0005-0000-0000-00002D2A0000}"/>
    <cellStyle name="Estilo 1 4" xfId="41782" xr:uid="{00000000-0005-0000-0000-00002E2A0000}"/>
    <cellStyle name="Estilo 1 5" xfId="620" xr:uid="{00000000-0005-0000-0000-00002F2A0000}"/>
    <cellStyle name="Estilo 1 6" xfId="46066" xr:uid="{00000000-0005-0000-0000-0000302A0000}"/>
    <cellStyle name="Euro" xfId="7" xr:uid="{00000000-0005-0000-0000-0000312A0000}"/>
    <cellStyle name="Euro 10" xfId="6868" xr:uid="{00000000-0005-0000-0000-0000322A0000}"/>
    <cellStyle name="Euro 10 2" xfId="6869" xr:uid="{00000000-0005-0000-0000-0000332A0000}"/>
    <cellStyle name="Euro 10 3" xfId="6870" xr:uid="{00000000-0005-0000-0000-0000342A0000}"/>
    <cellStyle name="Euro 10 4" xfId="6871" xr:uid="{00000000-0005-0000-0000-0000352A0000}"/>
    <cellStyle name="Euro 10 5" xfId="6872" xr:uid="{00000000-0005-0000-0000-0000362A0000}"/>
    <cellStyle name="Euro 10 6" xfId="6873" xr:uid="{00000000-0005-0000-0000-0000372A0000}"/>
    <cellStyle name="Euro 10 7" xfId="6874" xr:uid="{00000000-0005-0000-0000-0000382A0000}"/>
    <cellStyle name="Euro 10 8" xfId="6875" xr:uid="{00000000-0005-0000-0000-0000392A0000}"/>
    <cellStyle name="Euro 11" xfId="6876" xr:uid="{00000000-0005-0000-0000-00003A2A0000}"/>
    <cellStyle name="Euro 11 2" xfId="6877" xr:uid="{00000000-0005-0000-0000-00003B2A0000}"/>
    <cellStyle name="Euro 11 3" xfId="6878" xr:uid="{00000000-0005-0000-0000-00003C2A0000}"/>
    <cellStyle name="Euro 11 4" xfId="6879" xr:uid="{00000000-0005-0000-0000-00003D2A0000}"/>
    <cellStyle name="Euro 11 5" xfId="6880" xr:uid="{00000000-0005-0000-0000-00003E2A0000}"/>
    <cellStyle name="Euro 11 6" xfId="6881" xr:uid="{00000000-0005-0000-0000-00003F2A0000}"/>
    <cellStyle name="Euro 11 7" xfId="6882" xr:uid="{00000000-0005-0000-0000-0000402A0000}"/>
    <cellStyle name="Euro 11 8" xfId="6883" xr:uid="{00000000-0005-0000-0000-0000412A0000}"/>
    <cellStyle name="Euro 12" xfId="6884" xr:uid="{00000000-0005-0000-0000-0000422A0000}"/>
    <cellStyle name="Euro 12 2" xfId="6885" xr:uid="{00000000-0005-0000-0000-0000432A0000}"/>
    <cellStyle name="Euro 12 3" xfId="6886" xr:uid="{00000000-0005-0000-0000-0000442A0000}"/>
    <cellStyle name="Euro 12 4" xfId="6887" xr:uid="{00000000-0005-0000-0000-0000452A0000}"/>
    <cellStyle name="Euro 12 5" xfId="6888" xr:uid="{00000000-0005-0000-0000-0000462A0000}"/>
    <cellStyle name="Euro 12 6" xfId="6889" xr:uid="{00000000-0005-0000-0000-0000472A0000}"/>
    <cellStyle name="Euro 12 7" xfId="6890" xr:uid="{00000000-0005-0000-0000-0000482A0000}"/>
    <cellStyle name="Euro 12 8" xfId="6891" xr:uid="{00000000-0005-0000-0000-0000492A0000}"/>
    <cellStyle name="Euro 13" xfId="6892" xr:uid="{00000000-0005-0000-0000-00004A2A0000}"/>
    <cellStyle name="Euro 13 2" xfId="6893" xr:uid="{00000000-0005-0000-0000-00004B2A0000}"/>
    <cellStyle name="Euro 13 3" xfId="6894" xr:uid="{00000000-0005-0000-0000-00004C2A0000}"/>
    <cellStyle name="Euro 13 4" xfId="6895" xr:uid="{00000000-0005-0000-0000-00004D2A0000}"/>
    <cellStyle name="Euro 13 5" xfId="6896" xr:uid="{00000000-0005-0000-0000-00004E2A0000}"/>
    <cellStyle name="Euro 13 6" xfId="6897" xr:uid="{00000000-0005-0000-0000-00004F2A0000}"/>
    <cellStyle name="Euro 13 7" xfId="6898" xr:uid="{00000000-0005-0000-0000-0000502A0000}"/>
    <cellStyle name="Euro 13 8" xfId="6899" xr:uid="{00000000-0005-0000-0000-0000512A0000}"/>
    <cellStyle name="Euro 14" xfId="6900" xr:uid="{00000000-0005-0000-0000-0000522A0000}"/>
    <cellStyle name="Euro 14 2" xfId="6901" xr:uid="{00000000-0005-0000-0000-0000532A0000}"/>
    <cellStyle name="Euro 14 3" xfId="6902" xr:uid="{00000000-0005-0000-0000-0000542A0000}"/>
    <cellStyle name="Euro 14 4" xfId="6903" xr:uid="{00000000-0005-0000-0000-0000552A0000}"/>
    <cellStyle name="Euro 14 5" xfId="6904" xr:uid="{00000000-0005-0000-0000-0000562A0000}"/>
    <cellStyle name="Euro 14 6" xfId="6905" xr:uid="{00000000-0005-0000-0000-0000572A0000}"/>
    <cellStyle name="Euro 14 7" xfId="6906" xr:uid="{00000000-0005-0000-0000-0000582A0000}"/>
    <cellStyle name="Euro 14 8" xfId="6907" xr:uid="{00000000-0005-0000-0000-0000592A0000}"/>
    <cellStyle name="Euro 15" xfId="6908" xr:uid="{00000000-0005-0000-0000-00005A2A0000}"/>
    <cellStyle name="Euro 15 2" xfId="6909" xr:uid="{00000000-0005-0000-0000-00005B2A0000}"/>
    <cellStyle name="Euro 15 3" xfId="6910" xr:uid="{00000000-0005-0000-0000-00005C2A0000}"/>
    <cellStyle name="Euro 15 4" xfId="6911" xr:uid="{00000000-0005-0000-0000-00005D2A0000}"/>
    <cellStyle name="Euro 15 5" xfId="6912" xr:uid="{00000000-0005-0000-0000-00005E2A0000}"/>
    <cellStyle name="Euro 15 6" xfId="6913" xr:uid="{00000000-0005-0000-0000-00005F2A0000}"/>
    <cellStyle name="Euro 15 7" xfId="6914" xr:uid="{00000000-0005-0000-0000-0000602A0000}"/>
    <cellStyle name="Euro 15 8" xfId="6915" xr:uid="{00000000-0005-0000-0000-0000612A0000}"/>
    <cellStyle name="Euro 16" xfId="6916" xr:uid="{00000000-0005-0000-0000-0000622A0000}"/>
    <cellStyle name="Euro 16 2" xfId="6917" xr:uid="{00000000-0005-0000-0000-0000632A0000}"/>
    <cellStyle name="Euro 16 3" xfId="6918" xr:uid="{00000000-0005-0000-0000-0000642A0000}"/>
    <cellStyle name="Euro 16 4" xfId="6919" xr:uid="{00000000-0005-0000-0000-0000652A0000}"/>
    <cellStyle name="Euro 16 5" xfId="6920" xr:uid="{00000000-0005-0000-0000-0000662A0000}"/>
    <cellStyle name="Euro 16 6" xfId="6921" xr:uid="{00000000-0005-0000-0000-0000672A0000}"/>
    <cellStyle name="Euro 16 7" xfId="6922" xr:uid="{00000000-0005-0000-0000-0000682A0000}"/>
    <cellStyle name="Euro 16 8" xfId="6923" xr:uid="{00000000-0005-0000-0000-0000692A0000}"/>
    <cellStyle name="Euro 17" xfId="6924" xr:uid="{00000000-0005-0000-0000-00006A2A0000}"/>
    <cellStyle name="Euro 17 2" xfId="6925" xr:uid="{00000000-0005-0000-0000-00006B2A0000}"/>
    <cellStyle name="Euro 17 3" xfId="6926" xr:uid="{00000000-0005-0000-0000-00006C2A0000}"/>
    <cellStyle name="Euro 17 4" xfId="6927" xr:uid="{00000000-0005-0000-0000-00006D2A0000}"/>
    <cellStyle name="Euro 17 5" xfId="6928" xr:uid="{00000000-0005-0000-0000-00006E2A0000}"/>
    <cellStyle name="Euro 17 6" xfId="6929" xr:uid="{00000000-0005-0000-0000-00006F2A0000}"/>
    <cellStyle name="Euro 17 7" xfId="6930" xr:uid="{00000000-0005-0000-0000-0000702A0000}"/>
    <cellStyle name="Euro 17 8" xfId="6931" xr:uid="{00000000-0005-0000-0000-0000712A0000}"/>
    <cellStyle name="Euro 18" xfId="6932" xr:uid="{00000000-0005-0000-0000-0000722A0000}"/>
    <cellStyle name="Euro 18 2" xfId="6933" xr:uid="{00000000-0005-0000-0000-0000732A0000}"/>
    <cellStyle name="Euro 18 3" xfId="6934" xr:uid="{00000000-0005-0000-0000-0000742A0000}"/>
    <cellStyle name="Euro 18 4" xfId="6935" xr:uid="{00000000-0005-0000-0000-0000752A0000}"/>
    <cellStyle name="Euro 18 5" xfId="6936" xr:uid="{00000000-0005-0000-0000-0000762A0000}"/>
    <cellStyle name="Euro 18 6" xfId="6937" xr:uid="{00000000-0005-0000-0000-0000772A0000}"/>
    <cellStyle name="Euro 18 7" xfId="6938" xr:uid="{00000000-0005-0000-0000-0000782A0000}"/>
    <cellStyle name="Euro 18 8" xfId="6939" xr:uid="{00000000-0005-0000-0000-0000792A0000}"/>
    <cellStyle name="Euro 19" xfId="6940" xr:uid="{00000000-0005-0000-0000-00007A2A0000}"/>
    <cellStyle name="Euro 2" xfId="627" xr:uid="{00000000-0005-0000-0000-00007B2A0000}"/>
    <cellStyle name="Euro 2 10" xfId="6941" xr:uid="{00000000-0005-0000-0000-00007C2A0000}"/>
    <cellStyle name="Euro 2 10 2" xfId="6942" xr:uid="{00000000-0005-0000-0000-00007D2A0000}"/>
    <cellStyle name="Euro 2 10 3" xfId="6943" xr:uid="{00000000-0005-0000-0000-00007E2A0000}"/>
    <cellStyle name="Euro 2 10 4" xfId="6944" xr:uid="{00000000-0005-0000-0000-00007F2A0000}"/>
    <cellStyle name="Euro 2 10 5" xfId="6945" xr:uid="{00000000-0005-0000-0000-0000802A0000}"/>
    <cellStyle name="Euro 2 10 6" xfId="6946" xr:uid="{00000000-0005-0000-0000-0000812A0000}"/>
    <cellStyle name="Euro 2 10 7" xfId="6947" xr:uid="{00000000-0005-0000-0000-0000822A0000}"/>
    <cellStyle name="Euro 2 10 8" xfId="6948" xr:uid="{00000000-0005-0000-0000-0000832A0000}"/>
    <cellStyle name="Euro 2 10 9" xfId="6949" xr:uid="{00000000-0005-0000-0000-0000842A0000}"/>
    <cellStyle name="Euro 2 11" xfId="6950" xr:uid="{00000000-0005-0000-0000-0000852A0000}"/>
    <cellStyle name="Euro 2 12" xfId="6951" xr:uid="{00000000-0005-0000-0000-0000862A0000}"/>
    <cellStyle name="Euro 2 13" xfId="6952" xr:uid="{00000000-0005-0000-0000-0000872A0000}"/>
    <cellStyle name="Euro 2 14" xfId="6953" xr:uid="{00000000-0005-0000-0000-0000882A0000}"/>
    <cellStyle name="Euro 2 15" xfId="6954" xr:uid="{00000000-0005-0000-0000-0000892A0000}"/>
    <cellStyle name="Euro 2 16" xfId="6955" xr:uid="{00000000-0005-0000-0000-00008A2A0000}"/>
    <cellStyle name="Euro 2 2" xfId="6956" xr:uid="{00000000-0005-0000-0000-00008B2A0000}"/>
    <cellStyle name="Euro 2 2 2" xfId="6957" xr:uid="{00000000-0005-0000-0000-00008C2A0000}"/>
    <cellStyle name="Euro 2 2 3" xfId="6958" xr:uid="{00000000-0005-0000-0000-00008D2A0000}"/>
    <cellStyle name="Euro 2 2 4" xfId="6959" xr:uid="{00000000-0005-0000-0000-00008E2A0000}"/>
    <cellStyle name="Euro 2 2 5" xfId="6960" xr:uid="{00000000-0005-0000-0000-00008F2A0000}"/>
    <cellStyle name="Euro 2 2 6" xfId="6961" xr:uid="{00000000-0005-0000-0000-0000902A0000}"/>
    <cellStyle name="Euro 2 2 7" xfId="6962" xr:uid="{00000000-0005-0000-0000-0000912A0000}"/>
    <cellStyle name="Euro 2 2 8" xfId="6963" xr:uid="{00000000-0005-0000-0000-0000922A0000}"/>
    <cellStyle name="Euro 2 2 9" xfId="6964" xr:uid="{00000000-0005-0000-0000-0000932A0000}"/>
    <cellStyle name="Euro 2 3" xfId="6965" xr:uid="{00000000-0005-0000-0000-0000942A0000}"/>
    <cellStyle name="Euro 2 3 2" xfId="6966" xr:uid="{00000000-0005-0000-0000-0000952A0000}"/>
    <cellStyle name="Euro 2 3 3" xfId="6967" xr:uid="{00000000-0005-0000-0000-0000962A0000}"/>
    <cellStyle name="Euro 2 3 4" xfId="6968" xr:uid="{00000000-0005-0000-0000-0000972A0000}"/>
    <cellStyle name="Euro 2 3 5" xfId="6969" xr:uid="{00000000-0005-0000-0000-0000982A0000}"/>
    <cellStyle name="Euro 2 3 6" xfId="6970" xr:uid="{00000000-0005-0000-0000-0000992A0000}"/>
    <cellStyle name="Euro 2 3 7" xfId="6971" xr:uid="{00000000-0005-0000-0000-00009A2A0000}"/>
    <cellStyle name="Euro 2 3 8" xfId="6972" xr:uid="{00000000-0005-0000-0000-00009B2A0000}"/>
    <cellStyle name="Euro 2 3 9" xfId="6973" xr:uid="{00000000-0005-0000-0000-00009C2A0000}"/>
    <cellStyle name="Euro 2 4" xfId="6974" xr:uid="{00000000-0005-0000-0000-00009D2A0000}"/>
    <cellStyle name="Euro 2 4 2" xfId="6975" xr:uid="{00000000-0005-0000-0000-00009E2A0000}"/>
    <cellStyle name="Euro 2 4 3" xfId="6976" xr:uid="{00000000-0005-0000-0000-00009F2A0000}"/>
    <cellStyle name="Euro 2 4 4" xfId="6977" xr:uid="{00000000-0005-0000-0000-0000A02A0000}"/>
    <cellStyle name="Euro 2 4 5" xfId="6978" xr:uid="{00000000-0005-0000-0000-0000A12A0000}"/>
    <cellStyle name="Euro 2 4 6" xfId="6979" xr:uid="{00000000-0005-0000-0000-0000A22A0000}"/>
    <cellStyle name="Euro 2 4 7" xfId="6980" xr:uid="{00000000-0005-0000-0000-0000A32A0000}"/>
    <cellStyle name="Euro 2 4 8" xfId="6981" xr:uid="{00000000-0005-0000-0000-0000A42A0000}"/>
    <cellStyle name="Euro 2 4 9" xfId="6982" xr:uid="{00000000-0005-0000-0000-0000A52A0000}"/>
    <cellStyle name="Euro 2 5" xfId="6983" xr:uid="{00000000-0005-0000-0000-0000A62A0000}"/>
    <cellStyle name="Euro 2 5 2" xfId="6984" xr:uid="{00000000-0005-0000-0000-0000A72A0000}"/>
    <cellStyle name="Euro 2 5 3" xfId="6985" xr:uid="{00000000-0005-0000-0000-0000A82A0000}"/>
    <cellStyle name="Euro 2 5 4" xfId="6986" xr:uid="{00000000-0005-0000-0000-0000A92A0000}"/>
    <cellStyle name="Euro 2 5 5" xfId="6987" xr:uid="{00000000-0005-0000-0000-0000AA2A0000}"/>
    <cellStyle name="Euro 2 5 6" xfId="6988" xr:uid="{00000000-0005-0000-0000-0000AB2A0000}"/>
    <cellStyle name="Euro 2 5 7" xfId="6989" xr:uid="{00000000-0005-0000-0000-0000AC2A0000}"/>
    <cellStyle name="Euro 2 5 8" xfId="6990" xr:uid="{00000000-0005-0000-0000-0000AD2A0000}"/>
    <cellStyle name="Euro 2 5 9" xfId="6991" xr:uid="{00000000-0005-0000-0000-0000AE2A0000}"/>
    <cellStyle name="Euro 2 6" xfId="6992" xr:uid="{00000000-0005-0000-0000-0000AF2A0000}"/>
    <cellStyle name="Euro 2 6 2" xfId="6993" xr:uid="{00000000-0005-0000-0000-0000B02A0000}"/>
    <cellStyle name="Euro 2 6 3" xfId="6994" xr:uid="{00000000-0005-0000-0000-0000B12A0000}"/>
    <cellStyle name="Euro 2 6 4" xfId="6995" xr:uid="{00000000-0005-0000-0000-0000B22A0000}"/>
    <cellStyle name="Euro 2 6 5" xfId="6996" xr:uid="{00000000-0005-0000-0000-0000B32A0000}"/>
    <cellStyle name="Euro 2 6 6" xfId="6997" xr:uid="{00000000-0005-0000-0000-0000B42A0000}"/>
    <cellStyle name="Euro 2 6 7" xfId="6998" xr:uid="{00000000-0005-0000-0000-0000B52A0000}"/>
    <cellStyle name="Euro 2 6 8" xfId="6999" xr:uid="{00000000-0005-0000-0000-0000B62A0000}"/>
    <cellStyle name="Euro 2 6 9" xfId="7000" xr:uid="{00000000-0005-0000-0000-0000B72A0000}"/>
    <cellStyle name="Euro 2 7" xfId="7001" xr:uid="{00000000-0005-0000-0000-0000B82A0000}"/>
    <cellStyle name="Euro 2 7 2" xfId="7002" xr:uid="{00000000-0005-0000-0000-0000B92A0000}"/>
    <cellStyle name="Euro 2 7 3" xfId="7003" xr:uid="{00000000-0005-0000-0000-0000BA2A0000}"/>
    <cellStyle name="Euro 2 7 4" xfId="7004" xr:uid="{00000000-0005-0000-0000-0000BB2A0000}"/>
    <cellStyle name="Euro 2 7 5" xfId="7005" xr:uid="{00000000-0005-0000-0000-0000BC2A0000}"/>
    <cellStyle name="Euro 2 7 6" xfId="7006" xr:uid="{00000000-0005-0000-0000-0000BD2A0000}"/>
    <cellStyle name="Euro 2 7 7" xfId="7007" xr:uid="{00000000-0005-0000-0000-0000BE2A0000}"/>
    <cellStyle name="Euro 2 7 8" xfId="7008" xr:uid="{00000000-0005-0000-0000-0000BF2A0000}"/>
    <cellStyle name="Euro 2 7 9" xfId="7009" xr:uid="{00000000-0005-0000-0000-0000C02A0000}"/>
    <cellStyle name="Euro 2 8" xfId="7010" xr:uid="{00000000-0005-0000-0000-0000C12A0000}"/>
    <cellStyle name="Euro 2 8 2" xfId="7011" xr:uid="{00000000-0005-0000-0000-0000C22A0000}"/>
    <cellStyle name="Euro 2 8 3" xfId="7012" xr:uid="{00000000-0005-0000-0000-0000C32A0000}"/>
    <cellStyle name="Euro 2 8 4" xfId="7013" xr:uid="{00000000-0005-0000-0000-0000C42A0000}"/>
    <cellStyle name="Euro 2 8 5" xfId="7014" xr:uid="{00000000-0005-0000-0000-0000C52A0000}"/>
    <cellStyle name="Euro 2 8 6" xfId="7015" xr:uid="{00000000-0005-0000-0000-0000C62A0000}"/>
    <cellStyle name="Euro 2 8 7" xfId="7016" xr:uid="{00000000-0005-0000-0000-0000C72A0000}"/>
    <cellStyle name="Euro 2 8 8" xfId="7017" xr:uid="{00000000-0005-0000-0000-0000C82A0000}"/>
    <cellStyle name="Euro 2 8 9" xfId="7018" xr:uid="{00000000-0005-0000-0000-0000C92A0000}"/>
    <cellStyle name="Euro 2 9" xfId="7019" xr:uid="{00000000-0005-0000-0000-0000CA2A0000}"/>
    <cellStyle name="Euro 2 9 2" xfId="7020" xr:uid="{00000000-0005-0000-0000-0000CB2A0000}"/>
    <cellStyle name="Euro 2 9 3" xfId="7021" xr:uid="{00000000-0005-0000-0000-0000CC2A0000}"/>
    <cellStyle name="Euro 2 9 4" xfId="7022" xr:uid="{00000000-0005-0000-0000-0000CD2A0000}"/>
    <cellStyle name="Euro 2 9 5" xfId="7023" xr:uid="{00000000-0005-0000-0000-0000CE2A0000}"/>
    <cellStyle name="Euro 2 9 6" xfId="7024" xr:uid="{00000000-0005-0000-0000-0000CF2A0000}"/>
    <cellStyle name="Euro 2 9 7" xfId="7025" xr:uid="{00000000-0005-0000-0000-0000D02A0000}"/>
    <cellStyle name="Euro 2 9 8" xfId="7026" xr:uid="{00000000-0005-0000-0000-0000D12A0000}"/>
    <cellStyle name="Euro 2 9 9" xfId="7027" xr:uid="{00000000-0005-0000-0000-0000D22A0000}"/>
    <cellStyle name="Euro 2_R.C." xfId="7028" xr:uid="{00000000-0005-0000-0000-0000D32A0000}"/>
    <cellStyle name="Euro 20" xfId="7029" xr:uid="{00000000-0005-0000-0000-0000D42A0000}"/>
    <cellStyle name="Euro 21" xfId="7030" xr:uid="{00000000-0005-0000-0000-0000D52A0000}"/>
    <cellStyle name="Euro 22" xfId="7031" xr:uid="{00000000-0005-0000-0000-0000D62A0000}"/>
    <cellStyle name="Euro 23" xfId="7032" xr:uid="{00000000-0005-0000-0000-0000D72A0000}"/>
    <cellStyle name="Euro 24" xfId="7033" xr:uid="{00000000-0005-0000-0000-0000D82A0000}"/>
    <cellStyle name="Euro 25" xfId="7034" xr:uid="{00000000-0005-0000-0000-0000D92A0000}"/>
    <cellStyle name="Euro 26" xfId="7035" xr:uid="{00000000-0005-0000-0000-0000DA2A0000}"/>
    <cellStyle name="Euro 3" xfId="628" xr:uid="{00000000-0005-0000-0000-0000DB2A0000}"/>
    <cellStyle name="Euro 3 10" xfId="7036" xr:uid="{00000000-0005-0000-0000-0000DC2A0000}"/>
    <cellStyle name="Euro 3 10 2" xfId="7037" xr:uid="{00000000-0005-0000-0000-0000DD2A0000}"/>
    <cellStyle name="Euro 3 10 3" xfId="7038" xr:uid="{00000000-0005-0000-0000-0000DE2A0000}"/>
    <cellStyle name="Euro 3 10 4" xfId="7039" xr:uid="{00000000-0005-0000-0000-0000DF2A0000}"/>
    <cellStyle name="Euro 3 10 5" xfId="7040" xr:uid="{00000000-0005-0000-0000-0000E02A0000}"/>
    <cellStyle name="Euro 3 10 6" xfId="7041" xr:uid="{00000000-0005-0000-0000-0000E12A0000}"/>
    <cellStyle name="Euro 3 10 7" xfId="7042" xr:uid="{00000000-0005-0000-0000-0000E22A0000}"/>
    <cellStyle name="Euro 3 10 8" xfId="7043" xr:uid="{00000000-0005-0000-0000-0000E32A0000}"/>
    <cellStyle name="Euro 3 10 9" xfId="7044" xr:uid="{00000000-0005-0000-0000-0000E42A0000}"/>
    <cellStyle name="Euro 3 11" xfId="7045" xr:uid="{00000000-0005-0000-0000-0000E52A0000}"/>
    <cellStyle name="Euro 3 12" xfId="7046" xr:uid="{00000000-0005-0000-0000-0000E62A0000}"/>
    <cellStyle name="Euro 3 13" xfId="7047" xr:uid="{00000000-0005-0000-0000-0000E72A0000}"/>
    <cellStyle name="Euro 3 14" xfId="7048" xr:uid="{00000000-0005-0000-0000-0000E82A0000}"/>
    <cellStyle name="Euro 3 15" xfId="7049" xr:uid="{00000000-0005-0000-0000-0000E92A0000}"/>
    <cellStyle name="Euro 3 16" xfId="7050" xr:uid="{00000000-0005-0000-0000-0000EA2A0000}"/>
    <cellStyle name="Euro 3 2" xfId="7051" xr:uid="{00000000-0005-0000-0000-0000EB2A0000}"/>
    <cellStyle name="Euro 3 2 2" xfId="7052" xr:uid="{00000000-0005-0000-0000-0000EC2A0000}"/>
    <cellStyle name="Euro 3 2 3" xfId="7053" xr:uid="{00000000-0005-0000-0000-0000ED2A0000}"/>
    <cellStyle name="Euro 3 2 4" xfId="7054" xr:uid="{00000000-0005-0000-0000-0000EE2A0000}"/>
    <cellStyle name="Euro 3 2 5" xfId="7055" xr:uid="{00000000-0005-0000-0000-0000EF2A0000}"/>
    <cellStyle name="Euro 3 2 6" xfId="7056" xr:uid="{00000000-0005-0000-0000-0000F02A0000}"/>
    <cellStyle name="Euro 3 2 7" xfId="7057" xr:uid="{00000000-0005-0000-0000-0000F12A0000}"/>
    <cellStyle name="Euro 3 2 8" xfId="7058" xr:uid="{00000000-0005-0000-0000-0000F22A0000}"/>
    <cellStyle name="Euro 3 2 9" xfId="7059" xr:uid="{00000000-0005-0000-0000-0000F32A0000}"/>
    <cellStyle name="Euro 3 3" xfId="7060" xr:uid="{00000000-0005-0000-0000-0000F42A0000}"/>
    <cellStyle name="Euro 3 3 2" xfId="7061" xr:uid="{00000000-0005-0000-0000-0000F52A0000}"/>
    <cellStyle name="Euro 3 3 3" xfId="7062" xr:uid="{00000000-0005-0000-0000-0000F62A0000}"/>
    <cellStyle name="Euro 3 3 4" xfId="7063" xr:uid="{00000000-0005-0000-0000-0000F72A0000}"/>
    <cellStyle name="Euro 3 3 5" xfId="7064" xr:uid="{00000000-0005-0000-0000-0000F82A0000}"/>
    <cellStyle name="Euro 3 3 6" xfId="7065" xr:uid="{00000000-0005-0000-0000-0000F92A0000}"/>
    <cellStyle name="Euro 3 3 7" xfId="7066" xr:uid="{00000000-0005-0000-0000-0000FA2A0000}"/>
    <cellStyle name="Euro 3 3 8" xfId="7067" xr:uid="{00000000-0005-0000-0000-0000FB2A0000}"/>
    <cellStyle name="Euro 3 3 9" xfId="7068" xr:uid="{00000000-0005-0000-0000-0000FC2A0000}"/>
    <cellStyle name="Euro 3 4" xfId="7069" xr:uid="{00000000-0005-0000-0000-0000FD2A0000}"/>
    <cellStyle name="Euro 3 4 2" xfId="7070" xr:uid="{00000000-0005-0000-0000-0000FE2A0000}"/>
    <cellStyle name="Euro 3 4 3" xfId="7071" xr:uid="{00000000-0005-0000-0000-0000FF2A0000}"/>
    <cellStyle name="Euro 3 4 4" xfId="7072" xr:uid="{00000000-0005-0000-0000-0000002B0000}"/>
    <cellStyle name="Euro 3 4 5" xfId="7073" xr:uid="{00000000-0005-0000-0000-0000012B0000}"/>
    <cellStyle name="Euro 3 4 6" xfId="7074" xr:uid="{00000000-0005-0000-0000-0000022B0000}"/>
    <cellStyle name="Euro 3 4 7" xfId="7075" xr:uid="{00000000-0005-0000-0000-0000032B0000}"/>
    <cellStyle name="Euro 3 4 8" xfId="7076" xr:uid="{00000000-0005-0000-0000-0000042B0000}"/>
    <cellStyle name="Euro 3 4 9" xfId="7077" xr:uid="{00000000-0005-0000-0000-0000052B0000}"/>
    <cellStyle name="Euro 3 5" xfId="7078" xr:uid="{00000000-0005-0000-0000-0000062B0000}"/>
    <cellStyle name="Euro 3 5 2" xfId="7079" xr:uid="{00000000-0005-0000-0000-0000072B0000}"/>
    <cellStyle name="Euro 3 5 3" xfId="7080" xr:uid="{00000000-0005-0000-0000-0000082B0000}"/>
    <cellStyle name="Euro 3 5 4" xfId="7081" xr:uid="{00000000-0005-0000-0000-0000092B0000}"/>
    <cellStyle name="Euro 3 5 5" xfId="7082" xr:uid="{00000000-0005-0000-0000-00000A2B0000}"/>
    <cellStyle name="Euro 3 5 6" xfId="7083" xr:uid="{00000000-0005-0000-0000-00000B2B0000}"/>
    <cellStyle name="Euro 3 5 7" xfId="7084" xr:uid="{00000000-0005-0000-0000-00000C2B0000}"/>
    <cellStyle name="Euro 3 5 8" xfId="7085" xr:uid="{00000000-0005-0000-0000-00000D2B0000}"/>
    <cellStyle name="Euro 3 5 9" xfId="7086" xr:uid="{00000000-0005-0000-0000-00000E2B0000}"/>
    <cellStyle name="Euro 3 6" xfId="7087" xr:uid="{00000000-0005-0000-0000-00000F2B0000}"/>
    <cellStyle name="Euro 3 6 2" xfId="7088" xr:uid="{00000000-0005-0000-0000-0000102B0000}"/>
    <cellStyle name="Euro 3 6 3" xfId="7089" xr:uid="{00000000-0005-0000-0000-0000112B0000}"/>
    <cellStyle name="Euro 3 6 4" xfId="7090" xr:uid="{00000000-0005-0000-0000-0000122B0000}"/>
    <cellStyle name="Euro 3 6 5" xfId="7091" xr:uid="{00000000-0005-0000-0000-0000132B0000}"/>
    <cellStyle name="Euro 3 6 6" xfId="7092" xr:uid="{00000000-0005-0000-0000-0000142B0000}"/>
    <cellStyle name="Euro 3 6 7" xfId="7093" xr:uid="{00000000-0005-0000-0000-0000152B0000}"/>
    <cellStyle name="Euro 3 6 8" xfId="7094" xr:uid="{00000000-0005-0000-0000-0000162B0000}"/>
    <cellStyle name="Euro 3 6 9" xfId="7095" xr:uid="{00000000-0005-0000-0000-0000172B0000}"/>
    <cellStyle name="Euro 3 7" xfId="7096" xr:uid="{00000000-0005-0000-0000-0000182B0000}"/>
    <cellStyle name="Euro 3 7 2" xfId="7097" xr:uid="{00000000-0005-0000-0000-0000192B0000}"/>
    <cellStyle name="Euro 3 7 3" xfId="7098" xr:uid="{00000000-0005-0000-0000-00001A2B0000}"/>
    <cellStyle name="Euro 3 7 4" xfId="7099" xr:uid="{00000000-0005-0000-0000-00001B2B0000}"/>
    <cellStyle name="Euro 3 7 5" xfId="7100" xr:uid="{00000000-0005-0000-0000-00001C2B0000}"/>
    <cellStyle name="Euro 3 7 6" xfId="7101" xr:uid="{00000000-0005-0000-0000-00001D2B0000}"/>
    <cellStyle name="Euro 3 7 7" xfId="7102" xr:uid="{00000000-0005-0000-0000-00001E2B0000}"/>
    <cellStyle name="Euro 3 7 8" xfId="7103" xr:uid="{00000000-0005-0000-0000-00001F2B0000}"/>
    <cellStyle name="Euro 3 7 9" xfId="7104" xr:uid="{00000000-0005-0000-0000-0000202B0000}"/>
    <cellStyle name="Euro 3 8" xfId="7105" xr:uid="{00000000-0005-0000-0000-0000212B0000}"/>
    <cellStyle name="Euro 3 8 2" xfId="7106" xr:uid="{00000000-0005-0000-0000-0000222B0000}"/>
    <cellStyle name="Euro 3 8 3" xfId="7107" xr:uid="{00000000-0005-0000-0000-0000232B0000}"/>
    <cellStyle name="Euro 3 8 4" xfId="7108" xr:uid="{00000000-0005-0000-0000-0000242B0000}"/>
    <cellStyle name="Euro 3 8 5" xfId="7109" xr:uid="{00000000-0005-0000-0000-0000252B0000}"/>
    <cellStyle name="Euro 3 8 6" xfId="7110" xr:uid="{00000000-0005-0000-0000-0000262B0000}"/>
    <cellStyle name="Euro 3 8 7" xfId="7111" xr:uid="{00000000-0005-0000-0000-0000272B0000}"/>
    <cellStyle name="Euro 3 8 8" xfId="7112" xr:uid="{00000000-0005-0000-0000-0000282B0000}"/>
    <cellStyle name="Euro 3 8 9" xfId="7113" xr:uid="{00000000-0005-0000-0000-0000292B0000}"/>
    <cellStyle name="Euro 3 9" xfId="7114" xr:uid="{00000000-0005-0000-0000-00002A2B0000}"/>
    <cellStyle name="Euro 3 9 2" xfId="7115" xr:uid="{00000000-0005-0000-0000-00002B2B0000}"/>
    <cellStyle name="Euro 3 9 3" xfId="7116" xr:uid="{00000000-0005-0000-0000-00002C2B0000}"/>
    <cellStyle name="Euro 3 9 4" xfId="7117" xr:uid="{00000000-0005-0000-0000-00002D2B0000}"/>
    <cellStyle name="Euro 3 9 5" xfId="7118" xr:uid="{00000000-0005-0000-0000-00002E2B0000}"/>
    <cellStyle name="Euro 3 9 6" xfId="7119" xr:uid="{00000000-0005-0000-0000-00002F2B0000}"/>
    <cellStyle name="Euro 3 9 7" xfId="7120" xr:uid="{00000000-0005-0000-0000-0000302B0000}"/>
    <cellStyle name="Euro 3 9 8" xfId="7121" xr:uid="{00000000-0005-0000-0000-0000312B0000}"/>
    <cellStyle name="Euro 3 9 9" xfId="7122" xr:uid="{00000000-0005-0000-0000-0000322B0000}"/>
    <cellStyle name="Euro 3_R.C." xfId="7123" xr:uid="{00000000-0005-0000-0000-0000332B0000}"/>
    <cellStyle name="Euro 4" xfId="7124" xr:uid="{00000000-0005-0000-0000-0000342B0000}"/>
    <cellStyle name="Euro 4 10" xfId="7125" xr:uid="{00000000-0005-0000-0000-0000352B0000}"/>
    <cellStyle name="Euro 4 10 2" xfId="7126" xr:uid="{00000000-0005-0000-0000-0000362B0000}"/>
    <cellStyle name="Euro 4 10 3" xfId="7127" xr:uid="{00000000-0005-0000-0000-0000372B0000}"/>
    <cellStyle name="Euro 4 10 4" xfId="7128" xr:uid="{00000000-0005-0000-0000-0000382B0000}"/>
    <cellStyle name="Euro 4 10 5" xfId="7129" xr:uid="{00000000-0005-0000-0000-0000392B0000}"/>
    <cellStyle name="Euro 4 10 6" xfId="7130" xr:uid="{00000000-0005-0000-0000-00003A2B0000}"/>
    <cellStyle name="Euro 4 10 7" xfId="7131" xr:uid="{00000000-0005-0000-0000-00003B2B0000}"/>
    <cellStyle name="Euro 4 10 8" xfId="7132" xr:uid="{00000000-0005-0000-0000-00003C2B0000}"/>
    <cellStyle name="Euro 4 10 9" xfId="7133" xr:uid="{00000000-0005-0000-0000-00003D2B0000}"/>
    <cellStyle name="Euro 4 11" xfId="7134" xr:uid="{00000000-0005-0000-0000-00003E2B0000}"/>
    <cellStyle name="Euro 4 12" xfId="7135" xr:uid="{00000000-0005-0000-0000-00003F2B0000}"/>
    <cellStyle name="Euro 4 13" xfId="7136" xr:uid="{00000000-0005-0000-0000-0000402B0000}"/>
    <cellStyle name="Euro 4 14" xfId="7137" xr:uid="{00000000-0005-0000-0000-0000412B0000}"/>
    <cellStyle name="Euro 4 15" xfId="7138" xr:uid="{00000000-0005-0000-0000-0000422B0000}"/>
    <cellStyle name="Euro 4 16" xfId="7139" xr:uid="{00000000-0005-0000-0000-0000432B0000}"/>
    <cellStyle name="Euro 4 2" xfId="7140" xr:uid="{00000000-0005-0000-0000-0000442B0000}"/>
    <cellStyle name="Euro 4 2 2" xfId="7141" xr:uid="{00000000-0005-0000-0000-0000452B0000}"/>
    <cellStyle name="Euro 4 2 3" xfId="7142" xr:uid="{00000000-0005-0000-0000-0000462B0000}"/>
    <cellStyle name="Euro 4 2 4" xfId="7143" xr:uid="{00000000-0005-0000-0000-0000472B0000}"/>
    <cellStyle name="Euro 4 2 5" xfId="7144" xr:uid="{00000000-0005-0000-0000-0000482B0000}"/>
    <cellStyle name="Euro 4 2 6" xfId="7145" xr:uid="{00000000-0005-0000-0000-0000492B0000}"/>
    <cellStyle name="Euro 4 2 7" xfId="7146" xr:uid="{00000000-0005-0000-0000-00004A2B0000}"/>
    <cellStyle name="Euro 4 2 8" xfId="7147" xr:uid="{00000000-0005-0000-0000-00004B2B0000}"/>
    <cellStyle name="Euro 4 2 9" xfId="7148" xr:uid="{00000000-0005-0000-0000-00004C2B0000}"/>
    <cellStyle name="Euro 4 3" xfId="7149" xr:uid="{00000000-0005-0000-0000-00004D2B0000}"/>
    <cellStyle name="Euro 4 3 2" xfId="7150" xr:uid="{00000000-0005-0000-0000-00004E2B0000}"/>
    <cellStyle name="Euro 4 3 3" xfId="7151" xr:uid="{00000000-0005-0000-0000-00004F2B0000}"/>
    <cellStyle name="Euro 4 3 4" xfId="7152" xr:uid="{00000000-0005-0000-0000-0000502B0000}"/>
    <cellStyle name="Euro 4 3 5" xfId="7153" xr:uid="{00000000-0005-0000-0000-0000512B0000}"/>
    <cellStyle name="Euro 4 3 6" xfId="7154" xr:uid="{00000000-0005-0000-0000-0000522B0000}"/>
    <cellStyle name="Euro 4 3 7" xfId="7155" xr:uid="{00000000-0005-0000-0000-0000532B0000}"/>
    <cellStyle name="Euro 4 3 8" xfId="7156" xr:uid="{00000000-0005-0000-0000-0000542B0000}"/>
    <cellStyle name="Euro 4 3 9" xfId="7157" xr:uid="{00000000-0005-0000-0000-0000552B0000}"/>
    <cellStyle name="Euro 4 4" xfId="7158" xr:uid="{00000000-0005-0000-0000-0000562B0000}"/>
    <cellStyle name="Euro 4 4 2" xfId="7159" xr:uid="{00000000-0005-0000-0000-0000572B0000}"/>
    <cellStyle name="Euro 4 4 3" xfId="7160" xr:uid="{00000000-0005-0000-0000-0000582B0000}"/>
    <cellStyle name="Euro 4 4 4" xfId="7161" xr:uid="{00000000-0005-0000-0000-0000592B0000}"/>
    <cellStyle name="Euro 4 4 5" xfId="7162" xr:uid="{00000000-0005-0000-0000-00005A2B0000}"/>
    <cellStyle name="Euro 4 4 6" xfId="7163" xr:uid="{00000000-0005-0000-0000-00005B2B0000}"/>
    <cellStyle name="Euro 4 4 7" xfId="7164" xr:uid="{00000000-0005-0000-0000-00005C2B0000}"/>
    <cellStyle name="Euro 4 4 8" xfId="7165" xr:uid="{00000000-0005-0000-0000-00005D2B0000}"/>
    <cellStyle name="Euro 4 4 9" xfId="7166" xr:uid="{00000000-0005-0000-0000-00005E2B0000}"/>
    <cellStyle name="Euro 4 5" xfId="7167" xr:uid="{00000000-0005-0000-0000-00005F2B0000}"/>
    <cellStyle name="Euro 4 5 2" xfId="7168" xr:uid="{00000000-0005-0000-0000-0000602B0000}"/>
    <cellStyle name="Euro 4 5 3" xfId="7169" xr:uid="{00000000-0005-0000-0000-0000612B0000}"/>
    <cellStyle name="Euro 4 5 4" xfId="7170" xr:uid="{00000000-0005-0000-0000-0000622B0000}"/>
    <cellStyle name="Euro 4 5 5" xfId="7171" xr:uid="{00000000-0005-0000-0000-0000632B0000}"/>
    <cellStyle name="Euro 4 5 6" xfId="7172" xr:uid="{00000000-0005-0000-0000-0000642B0000}"/>
    <cellStyle name="Euro 4 5 7" xfId="7173" xr:uid="{00000000-0005-0000-0000-0000652B0000}"/>
    <cellStyle name="Euro 4 5 8" xfId="7174" xr:uid="{00000000-0005-0000-0000-0000662B0000}"/>
    <cellStyle name="Euro 4 5 9" xfId="7175" xr:uid="{00000000-0005-0000-0000-0000672B0000}"/>
    <cellStyle name="Euro 4 6" xfId="7176" xr:uid="{00000000-0005-0000-0000-0000682B0000}"/>
    <cellStyle name="Euro 4 6 2" xfId="7177" xr:uid="{00000000-0005-0000-0000-0000692B0000}"/>
    <cellStyle name="Euro 4 6 3" xfId="7178" xr:uid="{00000000-0005-0000-0000-00006A2B0000}"/>
    <cellStyle name="Euro 4 6 4" xfId="7179" xr:uid="{00000000-0005-0000-0000-00006B2B0000}"/>
    <cellStyle name="Euro 4 6 5" xfId="7180" xr:uid="{00000000-0005-0000-0000-00006C2B0000}"/>
    <cellStyle name="Euro 4 6 6" xfId="7181" xr:uid="{00000000-0005-0000-0000-00006D2B0000}"/>
    <cellStyle name="Euro 4 6 7" xfId="7182" xr:uid="{00000000-0005-0000-0000-00006E2B0000}"/>
    <cellStyle name="Euro 4 6 8" xfId="7183" xr:uid="{00000000-0005-0000-0000-00006F2B0000}"/>
    <cellStyle name="Euro 4 6 9" xfId="7184" xr:uid="{00000000-0005-0000-0000-0000702B0000}"/>
    <cellStyle name="Euro 4 7" xfId="7185" xr:uid="{00000000-0005-0000-0000-0000712B0000}"/>
    <cellStyle name="Euro 4 7 2" xfId="7186" xr:uid="{00000000-0005-0000-0000-0000722B0000}"/>
    <cellStyle name="Euro 4 7 3" xfId="7187" xr:uid="{00000000-0005-0000-0000-0000732B0000}"/>
    <cellStyle name="Euro 4 7 4" xfId="7188" xr:uid="{00000000-0005-0000-0000-0000742B0000}"/>
    <cellStyle name="Euro 4 7 5" xfId="7189" xr:uid="{00000000-0005-0000-0000-0000752B0000}"/>
    <cellStyle name="Euro 4 7 6" xfId="7190" xr:uid="{00000000-0005-0000-0000-0000762B0000}"/>
    <cellStyle name="Euro 4 7 7" xfId="7191" xr:uid="{00000000-0005-0000-0000-0000772B0000}"/>
    <cellStyle name="Euro 4 7 8" xfId="7192" xr:uid="{00000000-0005-0000-0000-0000782B0000}"/>
    <cellStyle name="Euro 4 7 9" xfId="7193" xr:uid="{00000000-0005-0000-0000-0000792B0000}"/>
    <cellStyle name="Euro 4 8" xfId="7194" xr:uid="{00000000-0005-0000-0000-00007A2B0000}"/>
    <cellStyle name="Euro 4 8 2" xfId="7195" xr:uid="{00000000-0005-0000-0000-00007B2B0000}"/>
    <cellStyle name="Euro 4 8 3" xfId="7196" xr:uid="{00000000-0005-0000-0000-00007C2B0000}"/>
    <cellStyle name="Euro 4 8 4" xfId="7197" xr:uid="{00000000-0005-0000-0000-00007D2B0000}"/>
    <cellStyle name="Euro 4 8 5" xfId="7198" xr:uid="{00000000-0005-0000-0000-00007E2B0000}"/>
    <cellStyle name="Euro 4 8 6" xfId="7199" xr:uid="{00000000-0005-0000-0000-00007F2B0000}"/>
    <cellStyle name="Euro 4 8 7" xfId="7200" xr:uid="{00000000-0005-0000-0000-0000802B0000}"/>
    <cellStyle name="Euro 4 8 8" xfId="7201" xr:uid="{00000000-0005-0000-0000-0000812B0000}"/>
    <cellStyle name="Euro 4 8 9" xfId="7202" xr:uid="{00000000-0005-0000-0000-0000822B0000}"/>
    <cellStyle name="Euro 4 9" xfId="7203" xr:uid="{00000000-0005-0000-0000-0000832B0000}"/>
    <cellStyle name="Euro 4 9 2" xfId="7204" xr:uid="{00000000-0005-0000-0000-0000842B0000}"/>
    <cellStyle name="Euro 4 9 3" xfId="7205" xr:uid="{00000000-0005-0000-0000-0000852B0000}"/>
    <cellStyle name="Euro 4 9 4" xfId="7206" xr:uid="{00000000-0005-0000-0000-0000862B0000}"/>
    <cellStyle name="Euro 4 9 5" xfId="7207" xr:uid="{00000000-0005-0000-0000-0000872B0000}"/>
    <cellStyle name="Euro 4 9 6" xfId="7208" xr:uid="{00000000-0005-0000-0000-0000882B0000}"/>
    <cellStyle name="Euro 4 9 7" xfId="7209" xr:uid="{00000000-0005-0000-0000-0000892B0000}"/>
    <cellStyle name="Euro 4 9 8" xfId="7210" xr:uid="{00000000-0005-0000-0000-00008A2B0000}"/>
    <cellStyle name="Euro 4 9 9" xfId="7211" xr:uid="{00000000-0005-0000-0000-00008B2B0000}"/>
    <cellStyle name="Euro 4_R.C." xfId="7212" xr:uid="{00000000-0005-0000-0000-00008C2B0000}"/>
    <cellStyle name="Euro 5" xfId="7213" xr:uid="{00000000-0005-0000-0000-00008D2B0000}"/>
    <cellStyle name="Euro 5 10" xfId="7214" xr:uid="{00000000-0005-0000-0000-00008E2B0000}"/>
    <cellStyle name="Euro 5 10 2" xfId="7215" xr:uid="{00000000-0005-0000-0000-00008F2B0000}"/>
    <cellStyle name="Euro 5 10 3" xfId="7216" xr:uid="{00000000-0005-0000-0000-0000902B0000}"/>
    <cellStyle name="Euro 5 10 4" xfId="7217" xr:uid="{00000000-0005-0000-0000-0000912B0000}"/>
    <cellStyle name="Euro 5 10 5" xfId="7218" xr:uid="{00000000-0005-0000-0000-0000922B0000}"/>
    <cellStyle name="Euro 5 10 6" xfId="7219" xr:uid="{00000000-0005-0000-0000-0000932B0000}"/>
    <cellStyle name="Euro 5 10 7" xfId="7220" xr:uid="{00000000-0005-0000-0000-0000942B0000}"/>
    <cellStyle name="Euro 5 10 8" xfId="7221" xr:uid="{00000000-0005-0000-0000-0000952B0000}"/>
    <cellStyle name="Euro 5 11" xfId="7222" xr:uid="{00000000-0005-0000-0000-0000962B0000}"/>
    <cellStyle name="Euro 5 2" xfId="7223" xr:uid="{00000000-0005-0000-0000-0000972B0000}"/>
    <cellStyle name="Euro 5 2 2" xfId="7224" xr:uid="{00000000-0005-0000-0000-0000982B0000}"/>
    <cellStyle name="Euro 5 2 3" xfId="7225" xr:uid="{00000000-0005-0000-0000-0000992B0000}"/>
    <cellStyle name="Euro 5 2 4" xfId="7226" xr:uid="{00000000-0005-0000-0000-00009A2B0000}"/>
    <cellStyle name="Euro 5 2 5" xfId="7227" xr:uid="{00000000-0005-0000-0000-00009B2B0000}"/>
    <cellStyle name="Euro 5 2 6" xfId="7228" xr:uid="{00000000-0005-0000-0000-00009C2B0000}"/>
    <cellStyle name="Euro 5 2 7" xfId="7229" xr:uid="{00000000-0005-0000-0000-00009D2B0000}"/>
    <cellStyle name="Euro 5 2 8" xfId="7230" xr:uid="{00000000-0005-0000-0000-00009E2B0000}"/>
    <cellStyle name="Euro 5 3" xfId="7231" xr:uid="{00000000-0005-0000-0000-00009F2B0000}"/>
    <cellStyle name="Euro 5 3 2" xfId="7232" xr:uid="{00000000-0005-0000-0000-0000A02B0000}"/>
    <cellStyle name="Euro 5 3 3" xfId="7233" xr:uid="{00000000-0005-0000-0000-0000A12B0000}"/>
    <cellStyle name="Euro 5 3 4" xfId="7234" xr:uid="{00000000-0005-0000-0000-0000A22B0000}"/>
    <cellStyle name="Euro 5 3 5" xfId="7235" xr:uid="{00000000-0005-0000-0000-0000A32B0000}"/>
    <cellStyle name="Euro 5 3 6" xfId="7236" xr:uid="{00000000-0005-0000-0000-0000A42B0000}"/>
    <cellStyle name="Euro 5 3 7" xfId="7237" xr:uid="{00000000-0005-0000-0000-0000A52B0000}"/>
    <cellStyle name="Euro 5 3 8" xfId="7238" xr:uid="{00000000-0005-0000-0000-0000A62B0000}"/>
    <cellStyle name="Euro 5 4" xfId="7239" xr:uid="{00000000-0005-0000-0000-0000A72B0000}"/>
    <cellStyle name="Euro 5 4 2" xfId="7240" xr:uid="{00000000-0005-0000-0000-0000A82B0000}"/>
    <cellStyle name="Euro 5 4 3" xfId="7241" xr:uid="{00000000-0005-0000-0000-0000A92B0000}"/>
    <cellStyle name="Euro 5 4 4" xfId="7242" xr:uid="{00000000-0005-0000-0000-0000AA2B0000}"/>
    <cellStyle name="Euro 5 4 5" xfId="7243" xr:uid="{00000000-0005-0000-0000-0000AB2B0000}"/>
    <cellStyle name="Euro 5 4 6" xfId="7244" xr:uid="{00000000-0005-0000-0000-0000AC2B0000}"/>
    <cellStyle name="Euro 5 4 7" xfId="7245" xr:uid="{00000000-0005-0000-0000-0000AD2B0000}"/>
    <cellStyle name="Euro 5 4 8" xfId="7246" xr:uid="{00000000-0005-0000-0000-0000AE2B0000}"/>
    <cellStyle name="Euro 5 5" xfId="7247" xr:uid="{00000000-0005-0000-0000-0000AF2B0000}"/>
    <cellStyle name="Euro 5 5 2" xfId="7248" xr:uid="{00000000-0005-0000-0000-0000B02B0000}"/>
    <cellStyle name="Euro 5 5 3" xfId="7249" xr:uid="{00000000-0005-0000-0000-0000B12B0000}"/>
    <cellStyle name="Euro 5 5 4" xfId="7250" xr:uid="{00000000-0005-0000-0000-0000B22B0000}"/>
    <cellStyle name="Euro 5 5 5" xfId="7251" xr:uid="{00000000-0005-0000-0000-0000B32B0000}"/>
    <cellStyle name="Euro 5 5 6" xfId="7252" xr:uid="{00000000-0005-0000-0000-0000B42B0000}"/>
    <cellStyle name="Euro 5 5 7" xfId="7253" xr:uid="{00000000-0005-0000-0000-0000B52B0000}"/>
    <cellStyle name="Euro 5 5 8" xfId="7254" xr:uid="{00000000-0005-0000-0000-0000B62B0000}"/>
    <cellStyle name="Euro 5 6" xfId="7255" xr:uid="{00000000-0005-0000-0000-0000B72B0000}"/>
    <cellStyle name="Euro 5 6 2" xfId="7256" xr:uid="{00000000-0005-0000-0000-0000B82B0000}"/>
    <cellStyle name="Euro 5 6 3" xfId="7257" xr:uid="{00000000-0005-0000-0000-0000B92B0000}"/>
    <cellStyle name="Euro 5 6 4" xfId="7258" xr:uid="{00000000-0005-0000-0000-0000BA2B0000}"/>
    <cellStyle name="Euro 5 6 5" xfId="7259" xr:uid="{00000000-0005-0000-0000-0000BB2B0000}"/>
    <cellStyle name="Euro 5 6 6" xfId="7260" xr:uid="{00000000-0005-0000-0000-0000BC2B0000}"/>
    <cellStyle name="Euro 5 6 7" xfId="7261" xr:uid="{00000000-0005-0000-0000-0000BD2B0000}"/>
    <cellStyle name="Euro 5 6 8" xfId="7262" xr:uid="{00000000-0005-0000-0000-0000BE2B0000}"/>
    <cellStyle name="Euro 5 7" xfId="7263" xr:uid="{00000000-0005-0000-0000-0000BF2B0000}"/>
    <cellStyle name="Euro 5 7 2" xfId="7264" xr:uid="{00000000-0005-0000-0000-0000C02B0000}"/>
    <cellStyle name="Euro 5 7 3" xfId="7265" xr:uid="{00000000-0005-0000-0000-0000C12B0000}"/>
    <cellStyle name="Euro 5 7 4" xfId="7266" xr:uid="{00000000-0005-0000-0000-0000C22B0000}"/>
    <cellStyle name="Euro 5 7 5" xfId="7267" xr:uid="{00000000-0005-0000-0000-0000C32B0000}"/>
    <cellStyle name="Euro 5 7 6" xfId="7268" xr:uid="{00000000-0005-0000-0000-0000C42B0000}"/>
    <cellStyle name="Euro 5 7 7" xfId="7269" xr:uid="{00000000-0005-0000-0000-0000C52B0000}"/>
    <cellStyle name="Euro 5 7 8" xfId="7270" xr:uid="{00000000-0005-0000-0000-0000C62B0000}"/>
    <cellStyle name="Euro 5 8" xfId="7271" xr:uid="{00000000-0005-0000-0000-0000C72B0000}"/>
    <cellStyle name="Euro 5 8 2" xfId="7272" xr:uid="{00000000-0005-0000-0000-0000C82B0000}"/>
    <cellStyle name="Euro 5 8 3" xfId="7273" xr:uid="{00000000-0005-0000-0000-0000C92B0000}"/>
    <cellStyle name="Euro 5 8 4" xfId="7274" xr:uid="{00000000-0005-0000-0000-0000CA2B0000}"/>
    <cellStyle name="Euro 5 8 5" xfId="7275" xr:uid="{00000000-0005-0000-0000-0000CB2B0000}"/>
    <cellStyle name="Euro 5 8 6" xfId="7276" xr:uid="{00000000-0005-0000-0000-0000CC2B0000}"/>
    <cellStyle name="Euro 5 8 7" xfId="7277" xr:uid="{00000000-0005-0000-0000-0000CD2B0000}"/>
    <cellStyle name="Euro 5 8 8" xfId="7278" xr:uid="{00000000-0005-0000-0000-0000CE2B0000}"/>
    <cellStyle name="Euro 5 9" xfId="7279" xr:uid="{00000000-0005-0000-0000-0000CF2B0000}"/>
    <cellStyle name="Euro 5 9 2" xfId="7280" xr:uid="{00000000-0005-0000-0000-0000D02B0000}"/>
    <cellStyle name="Euro 5 9 3" xfId="7281" xr:uid="{00000000-0005-0000-0000-0000D12B0000}"/>
    <cellStyle name="Euro 5 9 4" xfId="7282" xr:uid="{00000000-0005-0000-0000-0000D22B0000}"/>
    <cellStyle name="Euro 5 9 5" xfId="7283" xr:uid="{00000000-0005-0000-0000-0000D32B0000}"/>
    <cellStyle name="Euro 5 9 6" xfId="7284" xr:uid="{00000000-0005-0000-0000-0000D42B0000}"/>
    <cellStyle name="Euro 5 9 7" xfId="7285" xr:uid="{00000000-0005-0000-0000-0000D52B0000}"/>
    <cellStyle name="Euro 5 9 8" xfId="7286" xr:uid="{00000000-0005-0000-0000-0000D62B0000}"/>
    <cellStyle name="Euro 5_R.C." xfId="7287" xr:uid="{00000000-0005-0000-0000-0000D72B0000}"/>
    <cellStyle name="Euro 6" xfId="7288" xr:uid="{00000000-0005-0000-0000-0000D82B0000}"/>
    <cellStyle name="Euro 6 10" xfId="7289" xr:uid="{00000000-0005-0000-0000-0000D92B0000}"/>
    <cellStyle name="Euro 6 10 2" xfId="7290" xr:uid="{00000000-0005-0000-0000-0000DA2B0000}"/>
    <cellStyle name="Euro 6 10 3" xfId="7291" xr:uid="{00000000-0005-0000-0000-0000DB2B0000}"/>
    <cellStyle name="Euro 6 10 4" xfId="7292" xr:uid="{00000000-0005-0000-0000-0000DC2B0000}"/>
    <cellStyle name="Euro 6 10 5" xfId="7293" xr:uid="{00000000-0005-0000-0000-0000DD2B0000}"/>
    <cellStyle name="Euro 6 10 6" xfId="7294" xr:uid="{00000000-0005-0000-0000-0000DE2B0000}"/>
    <cellStyle name="Euro 6 10 7" xfId="7295" xr:uid="{00000000-0005-0000-0000-0000DF2B0000}"/>
    <cellStyle name="Euro 6 10 8" xfId="7296" xr:uid="{00000000-0005-0000-0000-0000E02B0000}"/>
    <cellStyle name="Euro 6 11" xfId="7297" xr:uid="{00000000-0005-0000-0000-0000E12B0000}"/>
    <cellStyle name="Euro 6 2" xfId="7298" xr:uid="{00000000-0005-0000-0000-0000E22B0000}"/>
    <cellStyle name="Euro 6 2 2" xfId="7299" xr:uid="{00000000-0005-0000-0000-0000E32B0000}"/>
    <cellStyle name="Euro 6 2 3" xfId="7300" xr:uid="{00000000-0005-0000-0000-0000E42B0000}"/>
    <cellStyle name="Euro 6 2 4" xfId="7301" xr:uid="{00000000-0005-0000-0000-0000E52B0000}"/>
    <cellStyle name="Euro 6 2 5" xfId="7302" xr:uid="{00000000-0005-0000-0000-0000E62B0000}"/>
    <cellStyle name="Euro 6 2 6" xfId="7303" xr:uid="{00000000-0005-0000-0000-0000E72B0000}"/>
    <cellStyle name="Euro 6 2 7" xfId="7304" xr:uid="{00000000-0005-0000-0000-0000E82B0000}"/>
    <cellStyle name="Euro 6 2 8" xfId="7305" xr:uid="{00000000-0005-0000-0000-0000E92B0000}"/>
    <cellStyle name="Euro 6 3" xfId="7306" xr:uid="{00000000-0005-0000-0000-0000EA2B0000}"/>
    <cellStyle name="Euro 6 3 2" xfId="7307" xr:uid="{00000000-0005-0000-0000-0000EB2B0000}"/>
    <cellStyle name="Euro 6 3 3" xfId="7308" xr:uid="{00000000-0005-0000-0000-0000EC2B0000}"/>
    <cellStyle name="Euro 6 3 4" xfId="7309" xr:uid="{00000000-0005-0000-0000-0000ED2B0000}"/>
    <cellStyle name="Euro 6 3 5" xfId="7310" xr:uid="{00000000-0005-0000-0000-0000EE2B0000}"/>
    <cellStyle name="Euro 6 3 6" xfId="7311" xr:uid="{00000000-0005-0000-0000-0000EF2B0000}"/>
    <cellStyle name="Euro 6 3 7" xfId="7312" xr:uid="{00000000-0005-0000-0000-0000F02B0000}"/>
    <cellStyle name="Euro 6 3 8" xfId="7313" xr:uid="{00000000-0005-0000-0000-0000F12B0000}"/>
    <cellStyle name="Euro 6 4" xfId="7314" xr:uid="{00000000-0005-0000-0000-0000F22B0000}"/>
    <cellStyle name="Euro 6 4 2" xfId="7315" xr:uid="{00000000-0005-0000-0000-0000F32B0000}"/>
    <cellStyle name="Euro 6 4 3" xfId="7316" xr:uid="{00000000-0005-0000-0000-0000F42B0000}"/>
    <cellStyle name="Euro 6 4 4" xfId="7317" xr:uid="{00000000-0005-0000-0000-0000F52B0000}"/>
    <cellStyle name="Euro 6 4 5" xfId="7318" xr:uid="{00000000-0005-0000-0000-0000F62B0000}"/>
    <cellStyle name="Euro 6 4 6" xfId="7319" xr:uid="{00000000-0005-0000-0000-0000F72B0000}"/>
    <cellStyle name="Euro 6 4 7" xfId="7320" xr:uid="{00000000-0005-0000-0000-0000F82B0000}"/>
    <cellStyle name="Euro 6 4 8" xfId="7321" xr:uid="{00000000-0005-0000-0000-0000F92B0000}"/>
    <cellStyle name="Euro 6 5" xfId="7322" xr:uid="{00000000-0005-0000-0000-0000FA2B0000}"/>
    <cellStyle name="Euro 6 5 2" xfId="7323" xr:uid="{00000000-0005-0000-0000-0000FB2B0000}"/>
    <cellStyle name="Euro 6 5 3" xfId="7324" xr:uid="{00000000-0005-0000-0000-0000FC2B0000}"/>
    <cellStyle name="Euro 6 5 4" xfId="7325" xr:uid="{00000000-0005-0000-0000-0000FD2B0000}"/>
    <cellStyle name="Euro 6 5 5" xfId="7326" xr:uid="{00000000-0005-0000-0000-0000FE2B0000}"/>
    <cellStyle name="Euro 6 5 6" xfId="7327" xr:uid="{00000000-0005-0000-0000-0000FF2B0000}"/>
    <cellStyle name="Euro 6 5 7" xfId="7328" xr:uid="{00000000-0005-0000-0000-0000002C0000}"/>
    <cellStyle name="Euro 6 5 8" xfId="7329" xr:uid="{00000000-0005-0000-0000-0000012C0000}"/>
    <cellStyle name="Euro 6 6" xfId="7330" xr:uid="{00000000-0005-0000-0000-0000022C0000}"/>
    <cellStyle name="Euro 6 6 2" xfId="7331" xr:uid="{00000000-0005-0000-0000-0000032C0000}"/>
    <cellStyle name="Euro 6 6 3" xfId="7332" xr:uid="{00000000-0005-0000-0000-0000042C0000}"/>
    <cellStyle name="Euro 6 6 4" xfId="7333" xr:uid="{00000000-0005-0000-0000-0000052C0000}"/>
    <cellStyle name="Euro 6 6 5" xfId="7334" xr:uid="{00000000-0005-0000-0000-0000062C0000}"/>
    <cellStyle name="Euro 6 6 6" xfId="7335" xr:uid="{00000000-0005-0000-0000-0000072C0000}"/>
    <cellStyle name="Euro 6 6 7" xfId="7336" xr:uid="{00000000-0005-0000-0000-0000082C0000}"/>
    <cellStyle name="Euro 6 6 8" xfId="7337" xr:uid="{00000000-0005-0000-0000-0000092C0000}"/>
    <cellStyle name="Euro 6 7" xfId="7338" xr:uid="{00000000-0005-0000-0000-00000A2C0000}"/>
    <cellStyle name="Euro 6 7 2" xfId="7339" xr:uid="{00000000-0005-0000-0000-00000B2C0000}"/>
    <cellStyle name="Euro 6 7 3" xfId="7340" xr:uid="{00000000-0005-0000-0000-00000C2C0000}"/>
    <cellStyle name="Euro 6 7 4" xfId="7341" xr:uid="{00000000-0005-0000-0000-00000D2C0000}"/>
    <cellStyle name="Euro 6 7 5" xfId="7342" xr:uid="{00000000-0005-0000-0000-00000E2C0000}"/>
    <cellStyle name="Euro 6 7 6" xfId="7343" xr:uid="{00000000-0005-0000-0000-00000F2C0000}"/>
    <cellStyle name="Euro 6 7 7" xfId="7344" xr:uid="{00000000-0005-0000-0000-0000102C0000}"/>
    <cellStyle name="Euro 6 7 8" xfId="7345" xr:uid="{00000000-0005-0000-0000-0000112C0000}"/>
    <cellStyle name="Euro 6 8" xfId="7346" xr:uid="{00000000-0005-0000-0000-0000122C0000}"/>
    <cellStyle name="Euro 6 8 2" xfId="7347" xr:uid="{00000000-0005-0000-0000-0000132C0000}"/>
    <cellStyle name="Euro 6 8 3" xfId="7348" xr:uid="{00000000-0005-0000-0000-0000142C0000}"/>
    <cellStyle name="Euro 6 8 4" xfId="7349" xr:uid="{00000000-0005-0000-0000-0000152C0000}"/>
    <cellStyle name="Euro 6 8 5" xfId="7350" xr:uid="{00000000-0005-0000-0000-0000162C0000}"/>
    <cellStyle name="Euro 6 8 6" xfId="7351" xr:uid="{00000000-0005-0000-0000-0000172C0000}"/>
    <cellStyle name="Euro 6 8 7" xfId="7352" xr:uid="{00000000-0005-0000-0000-0000182C0000}"/>
    <cellStyle name="Euro 6 8 8" xfId="7353" xr:uid="{00000000-0005-0000-0000-0000192C0000}"/>
    <cellStyle name="Euro 6 9" xfId="7354" xr:uid="{00000000-0005-0000-0000-00001A2C0000}"/>
    <cellStyle name="Euro 6 9 2" xfId="7355" xr:uid="{00000000-0005-0000-0000-00001B2C0000}"/>
    <cellStyle name="Euro 6 9 3" xfId="7356" xr:uid="{00000000-0005-0000-0000-00001C2C0000}"/>
    <cellStyle name="Euro 6 9 4" xfId="7357" xr:uid="{00000000-0005-0000-0000-00001D2C0000}"/>
    <cellStyle name="Euro 6 9 5" xfId="7358" xr:uid="{00000000-0005-0000-0000-00001E2C0000}"/>
    <cellStyle name="Euro 6 9 6" xfId="7359" xr:uid="{00000000-0005-0000-0000-00001F2C0000}"/>
    <cellStyle name="Euro 6 9 7" xfId="7360" xr:uid="{00000000-0005-0000-0000-0000202C0000}"/>
    <cellStyle name="Euro 6 9 8" xfId="7361" xr:uid="{00000000-0005-0000-0000-0000212C0000}"/>
    <cellStyle name="Euro 6_R.C." xfId="7362" xr:uid="{00000000-0005-0000-0000-0000222C0000}"/>
    <cellStyle name="Euro 7" xfId="7363" xr:uid="{00000000-0005-0000-0000-0000232C0000}"/>
    <cellStyle name="Euro 7 10" xfId="7364" xr:uid="{00000000-0005-0000-0000-0000242C0000}"/>
    <cellStyle name="Euro 7 10 2" xfId="7365" xr:uid="{00000000-0005-0000-0000-0000252C0000}"/>
    <cellStyle name="Euro 7 10 3" xfId="7366" xr:uid="{00000000-0005-0000-0000-0000262C0000}"/>
    <cellStyle name="Euro 7 10 4" xfId="7367" xr:uid="{00000000-0005-0000-0000-0000272C0000}"/>
    <cellStyle name="Euro 7 10 5" xfId="7368" xr:uid="{00000000-0005-0000-0000-0000282C0000}"/>
    <cellStyle name="Euro 7 10 6" xfId="7369" xr:uid="{00000000-0005-0000-0000-0000292C0000}"/>
    <cellStyle name="Euro 7 10 7" xfId="7370" xr:uid="{00000000-0005-0000-0000-00002A2C0000}"/>
    <cellStyle name="Euro 7 10 8" xfId="7371" xr:uid="{00000000-0005-0000-0000-00002B2C0000}"/>
    <cellStyle name="Euro 7 2" xfId="7372" xr:uid="{00000000-0005-0000-0000-00002C2C0000}"/>
    <cellStyle name="Euro 7 2 2" xfId="7373" xr:uid="{00000000-0005-0000-0000-00002D2C0000}"/>
    <cellStyle name="Euro 7 2 3" xfId="7374" xr:uid="{00000000-0005-0000-0000-00002E2C0000}"/>
    <cellStyle name="Euro 7 2 4" xfId="7375" xr:uid="{00000000-0005-0000-0000-00002F2C0000}"/>
    <cellStyle name="Euro 7 2 5" xfId="7376" xr:uid="{00000000-0005-0000-0000-0000302C0000}"/>
    <cellStyle name="Euro 7 2 6" xfId="7377" xr:uid="{00000000-0005-0000-0000-0000312C0000}"/>
    <cellStyle name="Euro 7 2 7" xfId="7378" xr:uid="{00000000-0005-0000-0000-0000322C0000}"/>
    <cellStyle name="Euro 7 2 8" xfId="7379" xr:uid="{00000000-0005-0000-0000-0000332C0000}"/>
    <cellStyle name="Euro 7 3" xfId="7380" xr:uid="{00000000-0005-0000-0000-0000342C0000}"/>
    <cellStyle name="Euro 7 3 2" xfId="7381" xr:uid="{00000000-0005-0000-0000-0000352C0000}"/>
    <cellStyle name="Euro 7 3 3" xfId="7382" xr:uid="{00000000-0005-0000-0000-0000362C0000}"/>
    <cellStyle name="Euro 7 3 4" xfId="7383" xr:uid="{00000000-0005-0000-0000-0000372C0000}"/>
    <cellStyle name="Euro 7 3 5" xfId="7384" xr:uid="{00000000-0005-0000-0000-0000382C0000}"/>
    <cellStyle name="Euro 7 3 6" xfId="7385" xr:uid="{00000000-0005-0000-0000-0000392C0000}"/>
    <cellStyle name="Euro 7 3 7" xfId="7386" xr:uid="{00000000-0005-0000-0000-00003A2C0000}"/>
    <cellStyle name="Euro 7 3 8" xfId="7387" xr:uid="{00000000-0005-0000-0000-00003B2C0000}"/>
    <cellStyle name="Euro 7 4" xfId="7388" xr:uid="{00000000-0005-0000-0000-00003C2C0000}"/>
    <cellStyle name="Euro 7 4 2" xfId="7389" xr:uid="{00000000-0005-0000-0000-00003D2C0000}"/>
    <cellStyle name="Euro 7 4 3" xfId="7390" xr:uid="{00000000-0005-0000-0000-00003E2C0000}"/>
    <cellStyle name="Euro 7 4 4" xfId="7391" xr:uid="{00000000-0005-0000-0000-00003F2C0000}"/>
    <cellStyle name="Euro 7 4 5" xfId="7392" xr:uid="{00000000-0005-0000-0000-0000402C0000}"/>
    <cellStyle name="Euro 7 4 6" xfId="7393" xr:uid="{00000000-0005-0000-0000-0000412C0000}"/>
    <cellStyle name="Euro 7 4 7" xfId="7394" xr:uid="{00000000-0005-0000-0000-0000422C0000}"/>
    <cellStyle name="Euro 7 4 8" xfId="7395" xr:uid="{00000000-0005-0000-0000-0000432C0000}"/>
    <cellStyle name="Euro 7 5" xfId="7396" xr:uid="{00000000-0005-0000-0000-0000442C0000}"/>
    <cellStyle name="Euro 7 5 2" xfId="7397" xr:uid="{00000000-0005-0000-0000-0000452C0000}"/>
    <cellStyle name="Euro 7 5 3" xfId="7398" xr:uid="{00000000-0005-0000-0000-0000462C0000}"/>
    <cellStyle name="Euro 7 5 4" xfId="7399" xr:uid="{00000000-0005-0000-0000-0000472C0000}"/>
    <cellStyle name="Euro 7 5 5" xfId="7400" xr:uid="{00000000-0005-0000-0000-0000482C0000}"/>
    <cellStyle name="Euro 7 5 6" xfId="7401" xr:uid="{00000000-0005-0000-0000-0000492C0000}"/>
    <cellStyle name="Euro 7 5 7" xfId="7402" xr:uid="{00000000-0005-0000-0000-00004A2C0000}"/>
    <cellStyle name="Euro 7 5 8" xfId="7403" xr:uid="{00000000-0005-0000-0000-00004B2C0000}"/>
    <cellStyle name="Euro 7 6" xfId="7404" xr:uid="{00000000-0005-0000-0000-00004C2C0000}"/>
    <cellStyle name="Euro 7 6 2" xfId="7405" xr:uid="{00000000-0005-0000-0000-00004D2C0000}"/>
    <cellStyle name="Euro 7 6 3" xfId="7406" xr:uid="{00000000-0005-0000-0000-00004E2C0000}"/>
    <cellStyle name="Euro 7 6 4" xfId="7407" xr:uid="{00000000-0005-0000-0000-00004F2C0000}"/>
    <cellStyle name="Euro 7 6 5" xfId="7408" xr:uid="{00000000-0005-0000-0000-0000502C0000}"/>
    <cellStyle name="Euro 7 6 6" xfId="7409" xr:uid="{00000000-0005-0000-0000-0000512C0000}"/>
    <cellStyle name="Euro 7 6 7" xfId="7410" xr:uid="{00000000-0005-0000-0000-0000522C0000}"/>
    <cellStyle name="Euro 7 6 8" xfId="7411" xr:uid="{00000000-0005-0000-0000-0000532C0000}"/>
    <cellStyle name="Euro 7 7" xfId="7412" xr:uid="{00000000-0005-0000-0000-0000542C0000}"/>
    <cellStyle name="Euro 7 7 2" xfId="7413" xr:uid="{00000000-0005-0000-0000-0000552C0000}"/>
    <cellStyle name="Euro 7 7 3" xfId="7414" xr:uid="{00000000-0005-0000-0000-0000562C0000}"/>
    <cellStyle name="Euro 7 7 4" xfId="7415" xr:uid="{00000000-0005-0000-0000-0000572C0000}"/>
    <cellStyle name="Euro 7 7 5" xfId="7416" xr:uid="{00000000-0005-0000-0000-0000582C0000}"/>
    <cellStyle name="Euro 7 7 6" xfId="7417" xr:uid="{00000000-0005-0000-0000-0000592C0000}"/>
    <cellStyle name="Euro 7 7 7" xfId="7418" xr:uid="{00000000-0005-0000-0000-00005A2C0000}"/>
    <cellStyle name="Euro 7 7 8" xfId="7419" xr:uid="{00000000-0005-0000-0000-00005B2C0000}"/>
    <cellStyle name="Euro 7 8" xfId="7420" xr:uid="{00000000-0005-0000-0000-00005C2C0000}"/>
    <cellStyle name="Euro 7 8 2" xfId="7421" xr:uid="{00000000-0005-0000-0000-00005D2C0000}"/>
    <cellStyle name="Euro 7 8 3" xfId="7422" xr:uid="{00000000-0005-0000-0000-00005E2C0000}"/>
    <cellStyle name="Euro 7 8 4" xfId="7423" xr:uid="{00000000-0005-0000-0000-00005F2C0000}"/>
    <cellStyle name="Euro 7 8 5" xfId="7424" xr:uid="{00000000-0005-0000-0000-0000602C0000}"/>
    <cellStyle name="Euro 7 8 6" xfId="7425" xr:uid="{00000000-0005-0000-0000-0000612C0000}"/>
    <cellStyle name="Euro 7 8 7" xfId="7426" xr:uid="{00000000-0005-0000-0000-0000622C0000}"/>
    <cellStyle name="Euro 7 8 8" xfId="7427" xr:uid="{00000000-0005-0000-0000-0000632C0000}"/>
    <cellStyle name="Euro 7 9" xfId="7428" xr:uid="{00000000-0005-0000-0000-0000642C0000}"/>
    <cellStyle name="Euro 7 9 2" xfId="7429" xr:uid="{00000000-0005-0000-0000-0000652C0000}"/>
    <cellStyle name="Euro 7 9 3" xfId="7430" xr:uid="{00000000-0005-0000-0000-0000662C0000}"/>
    <cellStyle name="Euro 7 9 4" xfId="7431" xr:uid="{00000000-0005-0000-0000-0000672C0000}"/>
    <cellStyle name="Euro 7 9 5" xfId="7432" xr:uid="{00000000-0005-0000-0000-0000682C0000}"/>
    <cellStyle name="Euro 7 9 6" xfId="7433" xr:uid="{00000000-0005-0000-0000-0000692C0000}"/>
    <cellStyle name="Euro 7 9 7" xfId="7434" xr:uid="{00000000-0005-0000-0000-00006A2C0000}"/>
    <cellStyle name="Euro 7 9 8" xfId="7435" xr:uid="{00000000-0005-0000-0000-00006B2C0000}"/>
    <cellStyle name="Euro 7_R.C." xfId="7436" xr:uid="{00000000-0005-0000-0000-00006C2C0000}"/>
    <cellStyle name="Euro 8" xfId="7437" xr:uid="{00000000-0005-0000-0000-00006D2C0000}"/>
    <cellStyle name="Euro 8 10" xfId="7438" xr:uid="{00000000-0005-0000-0000-00006E2C0000}"/>
    <cellStyle name="Euro 8 10 2" xfId="7439" xr:uid="{00000000-0005-0000-0000-00006F2C0000}"/>
    <cellStyle name="Euro 8 10 3" xfId="7440" xr:uid="{00000000-0005-0000-0000-0000702C0000}"/>
    <cellStyle name="Euro 8 10 4" xfId="7441" xr:uid="{00000000-0005-0000-0000-0000712C0000}"/>
    <cellStyle name="Euro 8 10 5" xfId="7442" xr:uid="{00000000-0005-0000-0000-0000722C0000}"/>
    <cellStyle name="Euro 8 10 6" xfId="7443" xr:uid="{00000000-0005-0000-0000-0000732C0000}"/>
    <cellStyle name="Euro 8 10 7" xfId="7444" xr:uid="{00000000-0005-0000-0000-0000742C0000}"/>
    <cellStyle name="Euro 8 10 8" xfId="7445" xr:uid="{00000000-0005-0000-0000-0000752C0000}"/>
    <cellStyle name="Euro 8 2" xfId="7446" xr:uid="{00000000-0005-0000-0000-0000762C0000}"/>
    <cellStyle name="Euro 8 2 2" xfId="7447" xr:uid="{00000000-0005-0000-0000-0000772C0000}"/>
    <cellStyle name="Euro 8 2 3" xfId="7448" xr:uid="{00000000-0005-0000-0000-0000782C0000}"/>
    <cellStyle name="Euro 8 2 4" xfId="7449" xr:uid="{00000000-0005-0000-0000-0000792C0000}"/>
    <cellStyle name="Euro 8 2 5" xfId="7450" xr:uid="{00000000-0005-0000-0000-00007A2C0000}"/>
    <cellStyle name="Euro 8 2 6" xfId="7451" xr:uid="{00000000-0005-0000-0000-00007B2C0000}"/>
    <cellStyle name="Euro 8 2 7" xfId="7452" xr:uid="{00000000-0005-0000-0000-00007C2C0000}"/>
    <cellStyle name="Euro 8 2 8" xfId="7453" xr:uid="{00000000-0005-0000-0000-00007D2C0000}"/>
    <cellStyle name="Euro 8 3" xfId="7454" xr:uid="{00000000-0005-0000-0000-00007E2C0000}"/>
    <cellStyle name="Euro 8 3 2" xfId="7455" xr:uid="{00000000-0005-0000-0000-00007F2C0000}"/>
    <cellStyle name="Euro 8 3 3" xfId="7456" xr:uid="{00000000-0005-0000-0000-0000802C0000}"/>
    <cellStyle name="Euro 8 3 4" xfId="7457" xr:uid="{00000000-0005-0000-0000-0000812C0000}"/>
    <cellStyle name="Euro 8 3 5" xfId="7458" xr:uid="{00000000-0005-0000-0000-0000822C0000}"/>
    <cellStyle name="Euro 8 3 6" xfId="7459" xr:uid="{00000000-0005-0000-0000-0000832C0000}"/>
    <cellStyle name="Euro 8 3 7" xfId="7460" xr:uid="{00000000-0005-0000-0000-0000842C0000}"/>
    <cellStyle name="Euro 8 3 8" xfId="7461" xr:uid="{00000000-0005-0000-0000-0000852C0000}"/>
    <cellStyle name="Euro 8 4" xfId="7462" xr:uid="{00000000-0005-0000-0000-0000862C0000}"/>
    <cellStyle name="Euro 8 4 2" xfId="7463" xr:uid="{00000000-0005-0000-0000-0000872C0000}"/>
    <cellStyle name="Euro 8 4 3" xfId="7464" xr:uid="{00000000-0005-0000-0000-0000882C0000}"/>
    <cellStyle name="Euro 8 4 4" xfId="7465" xr:uid="{00000000-0005-0000-0000-0000892C0000}"/>
    <cellStyle name="Euro 8 4 5" xfId="7466" xr:uid="{00000000-0005-0000-0000-00008A2C0000}"/>
    <cellStyle name="Euro 8 4 6" xfId="7467" xr:uid="{00000000-0005-0000-0000-00008B2C0000}"/>
    <cellStyle name="Euro 8 4 7" xfId="7468" xr:uid="{00000000-0005-0000-0000-00008C2C0000}"/>
    <cellStyle name="Euro 8 4 8" xfId="7469" xr:uid="{00000000-0005-0000-0000-00008D2C0000}"/>
    <cellStyle name="Euro 8 5" xfId="7470" xr:uid="{00000000-0005-0000-0000-00008E2C0000}"/>
    <cellStyle name="Euro 8 5 2" xfId="7471" xr:uid="{00000000-0005-0000-0000-00008F2C0000}"/>
    <cellStyle name="Euro 8 5 3" xfId="7472" xr:uid="{00000000-0005-0000-0000-0000902C0000}"/>
    <cellStyle name="Euro 8 5 4" xfId="7473" xr:uid="{00000000-0005-0000-0000-0000912C0000}"/>
    <cellStyle name="Euro 8 5 5" xfId="7474" xr:uid="{00000000-0005-0000-0000-0000922C0000}"/>
    <cellStyle name="Euro 8 5 6" xfId="7475" xr:uid="{00000000-0005-0000-0000-0000932C0000}"/>
    <cellStyle name="Euro 8 5 7" xfId="7476" xr:uid="{00000000-0005-0000-0000-0000942C0000}"/>
    <cellStyle name="Euro 8 5 8" xfId="7477" xr:uid="{00000000-0005-0000-0000-0000952C0000}"/>
    <cellStyle name="Euro 8 6" xfId="7478" xr:uid="{00000000-0005-0000-0000-0000962C0000}"/>
    <cellStyle name="Euro 8 6 2" xfId="7479" xr:uid="{00000000-0005-0000-0000-0000972C0000}"/>
    <cellStyle name="Euro 8 6 3" xfId="7480" xr:uid="{00000000-0005-0000-0000-0000982C0000}"/>
    <cellStyle name="Euro 8 6 4" xfId="7481" xr:uid="{00000000-0005-0000-0000-0000992C0000}"/>
    <cellStyle name="Euro 8 6 5" xfId="7482" xr:uid="{00000000-0005-0000-0000-00009A2C0000}"/>
    <cellStyle name="Euro 8 6 6" xfId="7483" xr:uid="{00000000-0005-0000-0000-00009B2C0000}"/>
    <cellStyle name="Euro 8 6 7" xfId="7484" xr:uid="{00000000-0005-0000-0000-00009C2C0000}"/>
    <cellStyle name="Euro 8 6 8" xfId="7485" xr:uid="{00000000-0005-0000-0000-00009D2C0000}"/>
    <cellStyle name="Euro 8 7" xfId="7486" xr:uid="{00000000-0005-0000-0000-00009E2C0000}"/>
    <cellStyle name="Euro 8 7 2" xfId="7487" xr:uid="{00000000-0005-0000-0000-00009F2C0000}"/>
    <cellStyle name="Euro 8 7 3" xfId="7488" xr:uid="{00000000-0005-0000-0000-0000A02C0000}"/>
    <cellStyle name="Euro 8 7 4" xfId="7489" xr:uid="{00000000-0005-0000-0000-0000A12C0000}"/>
    <cellStyle name="Euro 8 7 5" xfId="7490" xr:uid="{00000000-0005-0000-0000-0000A22C0000}"/>
    <cellStyle name="Euro 8 7 6" xfId="7491" xr:uid="{00000000-0005-0000-0000-0000A32C0000}"/>
    <cellStyle name="Euro 8 7 7" xfId="7492" xr:uid="{00000000-0005-0000-0000-0000A42C0000}"/>
    <cellStyle name="Euro 8 7 8" xfId="7493" xr:uid="{00000000-0005-0000-0000-0000A52C0000}"/>
    <cellStyle name="Euro 8 8" xfId="7494" xr:uid="{00000000-0005-0000-0000-0000A62C0000}"/>
    <cellStyle name="Euro 8 8 2" xfId="7495" xr:uid="{00000000-0005-0000-0000-0000A72C0000}"/>
    <cellStyle name="Euro 8 8 3" xfId="7496" xr:uid="{00000000-0005-0000-0000-0000A82C0000}"/>
    <cellStyle name="Euro 8 8 4" xfId="7497" xr:uid="{00000000-0005-0000-0000-0000A92C0000}"/>
    <cellStyle name="Euro 8 8 5" xfId="7498" xr:uid="{00000000-0005-0000-0000-0000AA2C0000}"/>
    <cellStyle name="Euro 8 8 6" xfId="7499" xr:uid="{00000000-0005-0000-0000-0000AB2C0000}"/>
    <cellStyle name="Euro 8 8 7" xfId="7500" xr:uid="{00000000-0005-0000-0000-0000AC2C0000}"/>
    <cellStyle name="Euro 8 8 8" xfId="7501" xr:uid="{00000000-0005-0000-0000-0000AD2C0000}"/>
    <cellStyle name="Euro 8 9" xfId="7502" xr:uid="{00000000-0005-0000-0000-0000AE2C0000}"/>
    <cellStyle name="Euro 8 9 2" xfId="7503" xr:uid="{00000000-0005-0000-0000-0000AF2C0000}"/>
    <cellStyle name="Euro 8 9 3" xfId="7504" xr:uid="{00000000-0005-0000-0000-0000B02C0000}"/>
    <cellStyle name="Euro 8 9 4" xfId="7505" xr:uid="{00000000-0005-0000-0000-0000B12C0000}"/>
    <cellStyle name="Euro 8 9 5" xfId="7506" xr:uid="{00000000-0005-0000-0000-0000B22C0000}"/>
    <cellStyle name="Euro 8 9 6" xfId="7507" xr:uid="{00000000-0005-0000-0000-0000B32C0000}"/>
    <cellStyle name="Euro 8 9 7" xfId="7508" xr:uid="{00000000-0005-0000-0000-0000B42C0000}"/>
    <cellStyle name="Euro 8 9 8" xfId="7509" xr:uid="{00000000-0005-0000-0000-0000B52C0000}"/>
    <cellStyle name="Euro 8_R.C." xfId="7510" xr:uid="{00000000-0005-0000-0000-0000B62C0000}"/>
    <cellStyle name="Euro 9" xfId="7511" xr:uid="{00000000-0005-0000-0000-0000B72C0000}"/>
    <cellStyle name="Euro 9 10" xfId="7512" xr:uid="{00000000-0005-0000-0000-0000B82C0000}"/>
    <cellStyle name="Euro 9 10 2" xfId="7513" xr:uid="{00000000-0005-0000-0000-0000B92C0000}"/>
    <cellStyle name="Euro 9 10 3" xfId="7514" xr:uid="{00000000-0005-0000-0000-0000BA2C0000}"/>
    <cellStyle name="Euro 9 10 4" xfId="7515" xr:uid="{00000000-0005-0000-0000-0000BB2C0000}"/>
    <cellStyle name="Euro 9 10 5" xfId="7516" xr:uid="{00000000-0005-0000-0000-0000BC2C0000}"/>
    <cellStyle name="Euro 9 10 6" xfId="7517" xr:uid="{00000000-0005-0000-0000-0000BD2C0000}"/>
    <cellStyle name="Euro 9 10 7" xfId="7518" xr:uid="{00000000-0005-0000-0000-0000BE2C0000}"/>
    <cellStyle name="Euro 9 10 8" xfId="7519" xr:uid="{00000000-0005-0000-0000-0000BF2C0000}"/>
    <cellStyle name="Euro 9 2" xfId="7520" xr:uid="{00000000-0005-0000-0000-0000C02C0000}"/>
    <cellStyle name="Euro 9 2 2" xfId="7521" xr:uid="{00000000-0005-0000-0000-0000C12C0000}"/>
    <cellStyle name="Euro 9 2 3" xfId="7522" xr:uid="{00000000-0005-0000-0000-0000C22C0000}"/>
    <cellStyle name="Euro 9 2 4" xfId="7523" xr:uid="{00000000-0005-0000-0000-0000C32C0000}"/>
    <cellStyle name="Euro 9 2 5" xfId="7524" xr:uid="{00000000-0005-0000-0000-0000C42C0000}"/>
    <cellStyle name="Euro 9 2 6" xfId="7525" xr:uid="{00000000-0005-0000-0000-0000C52C0000}"/>
    <cellStyle name="Euro 9 2 7" xfId="7526" xr:uid="{00000000-0005-0000-0000-0000C62C0000}"/>
    <cellStyle name="Euro 9 2 8" xfId="7527" xr:uid="{00000000-0005-0000-0000-0000C72C0000}"/>
    <cellStyle name="Euro 9 3" xfId="7528" xr:uid="{00000000-0005-0000-0000-0000C82C0000}"/>
    <cellStyle name="Euro 9 3 2" xfId="7529" xr:uid="{00000000-0005-0000-0000-0000C92C0000}"/>
    <cellStyle name="Euro 9 3 3" xfId="7530" xr:uid="{00000000-0005-0000-0000-0000CA2C0000}"/>
    <cellStyle name="Euro 9 3 4" xfId="7531" xr:uid="{00000000-0005-0000-0000-0000CB2C0000}"/>
    <cellStyle name="Euro 9 3 5" xfId="7532" xr:uid="{00000000-0005-0000-0000-0000CC2C0000}"/>
    <cellStyle name="Euro 9 3 6" xfId="7533" xr:uid="{00000000-0005-0000-0000-0000CD2C0000}"/>
    <cellStyle name="Euro 9 3 7" xfId="7534" xr:uid="{00000000-0005-0000-0000-0000CE2C0000}"/>
    <cellStyle name="Euro 9 3 8" xfId="7535" xr:uid="{00000000-0005-0000-0000-0000CF2C0000}"/>
    <cellStyle name="Euro 9 4" xfId="7536" xr:uid="{00000000-0005-0000-0000-0000D02C0000}"/>
    <cellStyle name="Euro 9 4 2" xfId="7537" xr:uid="{00000000-0005-0000-0000-0000D12C0000}"/>
    <cellStyle name="Euro 9 4 3" xfId="7538" xr:uid="{00000000-0005-0000-0000-0000D22C0000}"/>
    <cellStyle name="Euro 9 4 4" xfId="7539" xr:uid="{00000000-0005-0000-0000-0000D32C0000}"/>
    <cellStyle name="Euro 9 4 5" xfId="7540" xr:uid="{00000000-0005-0000-0000-0000D42C0000}"/>
    <cellStyle name="Euro 9 4 6" xfId="7541" xr:uid="{00000000-0005-0000-0000-0000D52C0000}"/>
    <cellStyle name="Euro 9 4 7" xfId="7542" xr:uid="{00000000-0005-0000-0000-0000D62C0000}"/>
    <cellStyle name="Euro 9 4 8" xfId="7543" xr:uid="{00000000-0005-0000-0000-0000D72C0000}"/>
    <cellStyle name="Euro 9 5" xfId="7544" xr:uid="{00000000-0005-0000-0000-0000D82C0000}"/>
    <cellStyle name="Euro 9 5 2" xfId="7545" xr:uid="{00000000-0005-0000-0000-0000D92C0000}"/>
    <cellStyle name="Euro 9 5 3" xfId="7546" xr:uid="{00000000-0005-0000-0000-0000DA2C0000}"/>
    <cellStyle name="Euro 9 5 4" xfId="7547" xr:uid="{00000000-0005-0000-0000-0000DB2C0000}"/>
    <cellStyle name="Euro 9 5 5" xfId="7548" xr:uid="{00000000-0005-0000-0000-0000DC2C0000}"/>
    <cellStyle name="Euro 9 5 6" xfId="7549" xr:uid="{00000000-0005-0000-0000-0000DD2C0000}"/>
    <cellStyle name="Euro 9 5 7" xfId="7550" xr:uid="{00000000-0005-0000-0000-0000DE2C0000}"/>
    <cellStyle name="Euro 9 5 8" xfId="7551" xr:uid="{00000000-0005-0000-0000-0000DF2C0000}"/>
    <cellStyle name="Euro 9 6" xfId="7552" xr:uid="{00000000-0005-0000-0000-0000E02C0000}"/>
    <cellStyle name="Euro 9 6 2" xfId="7553" xr:uid="{00000000-0005-0000-0000-0000E12C0000}"/>
    <cellStyle name="Euro 9 6 3" xfId="7554" xr:uid="{00000000-0005-0000-0000-0000E22C0000}"/>
    <cellStyle name="Euro 9 6 4" xfId="7555" xr:uid="{00000000-0005-0000-0000-0000E32C0000}"/>
    <cellStyle name="Euro 9 6 5" xfId="7556" xr:uid="{00000000-0005-0000-0000-0000E42C0000}"/>
    <cellStyle name="Euro 9 6 6" xfId="7557" xr:uid="{00000000-0005-0000-0000-0000E52C0000}"/>
    <cellStyle name="Euro 9 6 7" xfId="7558" xr:uid="{00000000-0005-0000-0000-0000E62C0000}"/>
    <cellStyle name="Euro 9 6 8" xfId="7559" xr:uid="{00000000-0005-0000-0000-0000E72C0000}"/>
    <cellStyle name="Euro 9 7" xfId="7560" xr:uid="{00000000-0005-0000-0000-0000E82C0000}"/>
    <cellStyle name="Euro 9 7 2" xfId="7561" xr:uid="{00000000-0005-0000-0000-0000E92C0000}"/>
    <cellStyle name="Euro 9 7 3" xfId="7562" xr:uid="{00000000-0005-0000-0000-0000EA2C0000}"/>
    <cellStyle name="Euro 9 7 4" xfId="7563" xr:uid="{00000000-0005-0000-0000-0000EB2C0000}"/>
    <cellStyle name="Euro 9 7 5" xfId="7564" xr:uid="{00000000-0005-0000-0000-0000EC2C0000}"/>
    <cellStyle name="Euro 9 7 6" xfId="7565" xr:uid="{00000000-0005-0000-0000-0000ED2C0000}"/>
    <cellStyle name="Euro 9 7 7" xfId="7566" xr:uid="{00000000-0005-0000-0000-0000EE2C0000}"/>
    <cellStyle name="Euro 9 7 8" xfId="7567" xr:uid="{00000000-0005-0000-0000-0000EF2C0000}"/>
    <cellStyle name="Euro 9 8" xfId="7568" xr:uid="{00000000-0005-0000-0000-0000F02C0000}"/>
    <cellStyle name="Euro 9 8 2" xfId="7569" xr:uid="{00000000-0005-0000-0000-0000F12C0000}"/>
    <cellStyle name="Euro 9 8 3" xfId="7570" xr:uid="{00000000-0005-0000-0000-0000F22C0000}"/>
    <cellStyle name="Euro 9 8 4" xfId="7571" xr:uid="{00000000-0005-0000-0000-0000F32C0000}"/>
    <cellStyle name="Euro 9 8 5" xfId="7572" xr:uid="{00000000-0005-0000-0000-0000F42C0000}"/>
    <cellStyle name="Euro 9 8 6" xfId="7573" xr:uid="{00000000-0005-0000-0000-0000F52C0000}"/>
    <cellStyle name="Euro 9 8 7" xfId="7574" xr:uid="{00000000-0005-0000-0000-0000F62C0000}"/>
    <cellStyle name="Euro 9 8 8" xfId="7575" xr:uid="{00000000-0005-0000-0000-0000F72C0000}"/>
    <cellStyle name="Euro 9 9" xfId="7576" xr:uid="{00000000-0005-0000-0000-0000F82C0000}"/>
    <cellStyle name="Euro 9 9 2" xfId="7577" xr:uid="{00000000-0005-0000-0000-0000F92C0000}"/>
    <cellStyle name="Euro 9 9 3" xfId="7578" xr:uid="{00000000-0005-0000-0000-0000FA2C0000}"/>
    <cellStyle name="Euro 9 9 4" xfId="7579" xr:uid="{00000000-0005-0000-0000-0000FB2C0000}"/>
    <cellStyle name="Euro 9 9 5" xfId="7580" xr:uid="{00000000-0005-0000-0000-0000FC2C0000}"/>
    <cellStyle name="Euro 9 9 6" xfId="7581" xr:uid="{00000000-0005-0000-0000-0000FD2C0000}"/>
    <cellStyle name="Euro 9 9 7" xfId="7582" xr:uid="{00000000-0005-0000-0000-0000FE2C0000}"/>
    <cellStyle name="Euro 9 9 8" xfId="7583" xr:uid="{00000000-0005-0000-0000-0000FF2C0000}"/>
    <cellStyle name="Euro 9_R.C." xfId="7584" xr:uid="{00000000-0005-0000-0000-0000002D0000}"/>
    <cellStyle name="Euro_R.C." xfId="7585" xr:uid="{00000000-0005-0000-0000-0000012D0000}"/>
    <cellStyle name="Excel Built-in Comma" xfId="8" xr:uid="{00000000-0005-0000-0000-0000022D0000}"/>
    <cellStyle name="Excel Built-in Normal" xfId="9" xr:uid="{00000000-0005-0000-0000-0000032D0000}"/>
    <cellStyle name="Excel_BuiltIn_Comma 1" xfId="10" xr:uid="{00000000-0005-0000-0000-0000042D0000}"/>
    <cellStyle name="Explanatory Text" xfId="7586" xr:uid="{00000000-0005-0000-0000-0000052D0000}"/>
    <cellStyle name="Explanatory Text 2" xfId="41783" xr:uid="{00000000-0005-0000-0000-0000062D0000}"/>
    <cellStyle name="Fixa" xfId="41784" xr:uid="{00000000-0005-0000-0000-0000072D0000}"/>
    <cellStyle name="Fixed" xfId="11" xr:uid="{00000000-0005-0000-0000-0000082D0000}"/>
    <cellStyle name="Fixed 2" xfId="7587" xr:uid="{00000000-0005-0000-0000-0000092D0000}"/>
    <cellStyle name="Fixo" xfId="629" xr:uid="{00000000-0005-0000-0000-00000A2D0000}"/>
    <cellStyle name="Followed Hyperlink" xfId="630" xr:uid="{00000000-0005-0000-0000-00000B2D0000}"/>
    <cellStyle name="Gameleira" xfId="631" xr:uid="{00000000-0005-0000-0000-00000C2D0000}"/>
    <cellStyle name="Good" xfId="7588" xr:uid="{00000000-0005-0000-0000-00000D2D0000}"/>
    <cellStyle name="Good 2" xfId="41785" xr:uid="{00000000-0005-0000-0000-00000E2D0000}"/>
    <cellStyle name="Grey" xfId="632" xr:uid="{00000000-0005-0000-0000-00000F2D0000}"/>
    <cellStyle name="HEADER" xfId="633" xr:uid="{00000000-0005-0000-0000-0000102D0000}"/>
    <cellStyle name="Header1" xfId="7589" xr:uid="{00000000-0005-0000-0000-0000112D0000}"/>
    <cellStyle name="Header2" xfId="7590" xr:uid="{00000000-0005-0000-0000-0000122D0000}"/>
    <cellStyle name="Header2 2" xfId="7591" xr:uid="{00000000-0005-0000-0000-0000132D0000}"/>
    <cellStyle name="Header2 3" xfId="7592" xr:uid="{00000000-0005-0000-0000-0000142D0000}"/>
    <cellStyle name="Heading 1" xfId="12" xr:uid="{00000000-0005-0000-0000-0000152D0000}"/>
    <cellStyle name="Heading 1 2" xfId="41786" xr:uid="{00000000-0005-0000-0000-0000162D0000}"/>
    <cellStyle name="Heading 1 3" xfId="7593" xr:uid="{00000000-0005-0000-0000-0000172D0000}"/>
    <cellStyle name="Heading 2" xfId="13" xr:uid="{00000000-0005-0000-0000-0000182D0000}"/>
    <cellStyle name="Heading 2 2" xfId="41787" xr:uid="{00000000-0005-0000-0000-0000192D0000}"/>
    <cellStyle name="Heading 2 3" xfId="7594" xr:uid="{00000000-0005-0000-0000-00001A2D0000}"/>
    <cellStyle name="Heading 3" xfId="7595" xr:uid="{00000000-0005-0000-0000-00001B2D0000}"/>
    <cellStyle name="Heading 3 10" xfId="7596" xr:uid="{00000000-0005-0000-0000-00001C2D0000}"/>
    <cellStyle name="Heading 3 11" xfId="7597" xr:uid="{00000000-0005-0000-0000-00001D2D0000}"/>
    <cellStyle name="Heading 3 12" xfId="7598" xr:uid="{00000000-0005-0000-0000-00001E2D0000}"/>
    <cellStyle name="Heading 3 13" xfId="7599" xr:uid="{00000000-0005-0000-0000-00001F2D0000}"/>
    <cellStyle name="Heading 3 14" xfId="41788" xr:uid="{00000000-0005-0000-0000-0000202D0000}"/>
    <cellStyle name="Heading 3 2" xfId="7600" xr:uid="{00000000-0005-0000-0000-0000212D0000}"/>
    <cellStyle name="Heading 3 2 2" xfId="7601" xr:uid="{00000000-0005-0000-0000-0000222D0000}"/>
    <cellStyle name="Heading 3 2 3" xfId="7602" xr:uid="{00000000-0005-0000-0000-0000232D0000}"/>
    <cellStyle name="Heading 3 2 4" xfId="7603" xr:uid="{00000000-0005-0000-0000-0000242D0000}"/>
    <cellStyle name="Heading 3 2 5" xfId="7604" xr:uid="{00000000-0005-0000-0000-0000252D0000}"/>
    <cellStyle name="Heading 3 2 6" xfId="7605" xr:uid="{00000000-0005-0000-0000-0000262D0000}"/>
    <cellStyle name="Heading 3 2 7" xfId="7606" xr:uid="{00000000-0005-0000-0000-0000272D0000}"/>
    <cellStyle name="Heading 3 2 8" xfId="7607" xr:uid="{00000000-0005-0000-0000-0000282D0000}"/>
    <cellStyle name="Heading 3 2 9" xfId="7608" xr:uid="{00000000-0005-0000-0000-0000292D0000}"/>
    <cellStyle name="Heading 3 3" xfId="7609" xr:uid="{00000000-0005-0000-0000-00002A2D0000}"/>
    <cellStyle name="Heading 3 4" xfId="7610" xr:uid="{00000000-0005-0000-0000-00002B2D0000}"/>
    <cellStyle name="Heading 3 5" xfId="7611" xr:uid="{00000000-0005-0000-0000-00002C2D0000}"/>
    <cellStyle name="Heading 3 6" xfId="7612" xr:uid="{00000000-0005-0000-0000-00002D2D0000}"/>
    <cellStyle name="Heading 3 7" xfId="7613" xr:uid="{00000000-0005-0000-0000-00002E2D0000}"/>
    <cellStyle name="Heading 3 8" xfId="7614" xr:uid="{00000000-0005-0000-0000-00002F2D0000}"/>
    <cellStyle name="Heading 3 9" xfId="7615" xr:uid="{00000000-0005-0000-0000-0000302D0000}"/>
    <cellStyle name="Heading 4" xfId="7616" xr:uid="{00000000-0005-0000-0000-0000312D0000}"/>
    <cellStyle name="Heading 4 2" xfId="41789" xr:uid="{00000000-0005-0000-0000-0000322D0000}"/>
    <cellStyle name="HEADING1" xfId="7617" xr:uid="{00000000-0005-0000-0000-0000332D0000}"/>
    <cellStyle name="HEADING2" xfId="7618" xr:uid="{00000000-0005-0000-0000-0000342D0000}"/>
    <cellStyle name="Hiperlink 2" xfId="7619" xr:uid="{00000000-0005-0000-0000-0000362D0000}"/>
    <cellStyle name="Hyperlink 2" xfId="14" xr:uid="{00000000-0005-0000-0000-0000372D0000}"/>
    <cellStyle name="Hyperlink 2 2" xfId="15" xr:uid="{00000000-0005-0000-0000-0000382D0000}"/>
    <cellStyle name="Hyperlink 2 3" xfId="7620" xr:uid="{00000000-0005-0000-0000-0000392D0000}"/>
    <cellStyle name="Hyperlink 3" xfId="7621" xr:uid="{00000000-0005-0000-0000-00003A2D0000}"/>
    <cellStyle name="Hyperlink 5" xfId="7622" xr:uid="{00000000-0005-0000-0000-00003B2D0000}"/>
    <cellStyle name="Hyperlink_Composições Taua" xfId="16" xr:uid="{00000000-0005-0000-0000-00003C2D0000}"/>
    <cellStyle name="Incorrecto" xfId="20102" xr:uid="{00000000-0005-0000-0000-00003D2D0000}"/>
    <cellStyle name="Incorrecto 2" xfId="37548" xr:uid="{00000000-0005-0000-0000-00003E2D0000}"/>
    <cellStyle name="Incorreto 2" xfId="634" xr:uid="{00000000-0005-0000-0000-00003F2D0000}"/>
    <cellStyle name="Incorreto 2 2" xfId="24234" xr:uid="{00000000-0005-0000-0000-0000402D0000}"/>
    <cellStyle name="Incorreto 3" xfId="635" xr:uid="{00000000-0005-0000-0000-0000412D0000}"/>
    <cellStyle name="Incorreto 4" xfId="7623" xr:uid="{00000000-0005-0000-0000-0000422D0000}"/>
    <cellStyle name="Incorreto 5" xfId="7624" xr:uid="{00000000-0005-0000-0000-0000432D0000}"/>
    <cellStyle name="Incorreto 6" xfId="7625" xr:uid="{00000000-0005-0000-0000-0000442D0000}"/>
    <cellStyle name="Indefinido" xfId="7626" xr:uid="{00000000-0005-0000-0000-0000452D0000}"/>
    <cellStyle name="Indefinido 2" xfId="41790" xr:uid="{00000000-0005-0000-0000-0000462D0000}"/>
    <cellStyle name="Input" xfId="7627" xr:uid="{00000000-0005-0000-0000-0000472D0000}"/>
    <cellStyle name="Input [yellow]" xfId="636" xr:uid="{00000000-0005-0000-0000-0000482D0000}"/>
    <cellStyle name="Input [yellow] 2" xfId="2857" xr:uid="{00000000-0005-0000-0000-0000492D0000}"/>
    <cellStyle name="Input [yellow] 2 2" xfId="20076" xr:uid="{00000000-0005-0000-0000-00004A2D0000}"/>
    <cellStyle name="Input [yellow] 2 2 2" xfId="22986" xr:uid="{00000000-0005-0000-0000-00004B2D0000}"/>
    <cellStyle name="Input [yellow] 2 2 3" xfId="45808" xr:uid="{00000000-0005-0000-0000-00004C2D0000}"/>
    <cellStyle name="Input [yellow] 2 3" xfId="20047" xr:uid="{00000000-0005-0000-0000-00004D2D0000}"/>
    <cellStyle name="Input [yellow] 2 3 2" xfId="45832" xr:uid="{00000000-0005-0000-0000-00004E2D0000}"/>
    <cellStyle name="Input [yellow] 2 4" xfId="41984" xr:uid="{00000000-0005-0000-0000-00004F2D0000}"/>
    <cellStyle name="Input [yellow] 2 5" xfId="39884" xr:uid="{00000000-0005-0000-0000-0000502D0000}"/>
    <cellStyle name="Input [yellow] 3" xfId="20037" xr:uid="{00000000-0005-0000-0000-0000512D0000}"/>
    <cellStyle name="Input [yellow] 3 2" xfId="22964" xr:uid="{00000000-0005-0000-0000-0000522D0000}"/>
    <cellStyle name="Input [yellow] 4" xfId="20068" xr:uid="{00000000-0005-0000-0000-0000532D0000}"/>
    <cellStyle name="Input [yellow] 5" xfId="37733" xr:uid="{00000000-0005-0000-0000-0000542D0000}"/>
    <cellStyle name="Input 10" xfId="7628" xr:uid="{00000000-0005-0000-0000-0000552D0000}"/>
    <cellStyle name="Input 10 10" xfId="7629" xr:uid="{00000000-0005-0000-0000-0000562D0000}"/>
    <cellStyle name="Input 10 2" xfId="7630" xr:uid="{00000000-0005-0000-0000-0000572D0000}"/>
    <cellStyle name="Input 10 2 2" xfId="7631" xr:uid="{00000000-0005-0000-0000-0000582D0000}"/>
    <cellStyle name="Input 10 2 2 2" xfId="7632" xr:uid="{00000000-0005-0000-0000-0000592D0000}"/>
    <cellStyle name="Input 10 2 2 2 2" xfId="7633" xr:uid="{00000000-0005-0000-0000-00005A2D0000}"/>
    <cellStyle name="Input 10 2 2 2 3" xfId="7634" xr:uid="{00000000-0005-0000-0000-00005B2D0000}"/>
    <cellStyle name="Input 10 2 2 2 4" xfId="7635" xr:uid="{00000000-0005-0000-0000-00005C2D0000}"/>
    <cellStyle name="Input 10 2 2 2 5" xfId="7636" xr:uid="{00000000-0005-0000-0000-00005D2D0000}"/>
    <cellStyle name="Input 10 2 2 2 6" xfId="7637" xr:uid="{00000000-0005-0000-0000-00005E2D0000}"/>
    <cellStyle name="Input 10 2 2 3" xfId="7638" xr:uid="{00000000-0005-0000-0000-00005F2D0000}"/>
    <cellStyle name="Input 10 2 2 4" xfId="7639" xr:uid="{00000000-0005-0000-0000-0000602D0000}"/>
    <cellStyle name="Input 10 2 2 5" xfId="7640" xr:uid="{00000000-0005-0000-0000-0000612D0000}"/>
    <cellStyle name="Input 10 2 2 6" xfId="7641" xr:uid="{00000000-0005-0000-0000-0000622D0000}"/>
    <cellStyle name="Input 10 2 2 7" xfId="7642" xr:uid="{00000000-0005-0000-0000-0000632D0000}"/>
    <cellStyle name="Input 10 2 3" xfId="7643" xr:uid="{00000000-0005-0000-0000-0000642D0000}"/>
    <cellStyle name="Input 10 2 3 2" xfId="7644" xr:uid="{00000000-0005-0000-0000-0000652D0000}"/>
    <cellStyle name="Input 10 2 3 3" xfId="7645" xr:uid="{00000000-0005-0000-0000-0000662D0000}"/>
    <cellStyle name="Input 10 2 3 4" xfId="7646" xr:uid="{00000000-0005-0000-0000-0000672D0000}"/>
    <cellStyle name="Input 10 2 3 5" xfId="7647" xr:uid="{00000000-0005-0000-0000-0000682D0000}"/>
    <cellStyle name="Input 10 2 3 6" xfId="7648" xr:uid="{00000000-0005-0000-0000-0000692D0000}"/>
    <cellStyle name="Input 10 2 4" xfId="7649" xr:uid="{00000000-0005-0000-0000-00006A2D0000}"/>
    <cellStyle name="Input 10 2 5" xfId="7650" xr:uid="{00000000-0005-0000-0000-00006B2D0000}"/>
    <cellStyle name="Input 10 2 6" xfId="7651" xr:uid="{00000000-0005-0000-0000-00006C2D0000}"/>
    <cellStyle name="Input 10 2 7" xfId="7652" xr:uid="{00000000-0005-0000-0000-00006D2D0000}"/>
    <cellStyle name="Input 10 2 8" xfId="7653" xr:uid="{00000000-0005-0000-0000-00006E2D0000}"/>
    <cellStyle name="Input 10 3" xfId="7654" xr:uid="{00000000-0005-0000-0000-00006F2D0000}"/>
    <cellStyle name="Input 10 3 2" xfId="7655" xr:uid="{00000000-0005-0000-0000-0000702D0000}"/>
    <cellStyle name="Input 10 3 2 2" xfId="7656" xr:uid="{00000000-0005-0000-0000-0000712D0000}"/>
    <cellStyle name="Input 10 3 2 3" xfId="7657" xr:uid="{00000000-0005-0000-0000-0000722D0000}"/>
    <cellStyle name="Input 10 3 2 4" xfId="7658" xr:uid="{00000000-0005-0000-0000-0000732D0000}"/>
    <cellStyle name="Input 10 3 2 5" xfId="7659" xr:uid="{00000000-0005-0000-0000-0000742D0000}"/>
    <cellStyle name="Input 10 3 2 6" xfId="7660" xr:uid="{00000000-0005-0000-0000-0000752D0000}"/>
    <cellStyle name="Input 10 3 3" xfId="7661" xr:uid="{00000000-0005-0000-0000-0000762D0000}"/>
    <cellStyle name="Input 10 3 4" xfId="7662" xr:uid="{00000000-0005-0000-0000-0000772D0000}"/>
    <cellStyle name="Input 10 3 5" xfId="7663" xr:uid="{00000000-0005-0000-0000-0000782D0000}"/>
    <cellStyle name="Input 10 3 6" xfId="7664" xr:uid="{00000000-0005-0000-0000-0000792D0000}"/>
    <cellStyle name="Input 10 3 7" xfId="7665" xr:uid="{00000000-0005-0000-0000-00007A2D0000}"/>
    <cellStyle name="Input 10 4" xfId="7666" xr:uid="{00000000-0005-0000-0000-00007B2D0000}"/>
    <cellStyle name="Input 10 4 2" xfId="7667" xr:uid="{00000000-0005-0000-0000-00007C2D0000}"/>
    <cellStyle name="Input 10 4 2 2" xfId="7668" xr:uid="{00000000-0005-0000-0000-00007D2D0000}"/>
    <cellStyle name="Input 10 4 2 3" xfId="7669" xr:uid="{00000000-0005-0000-0000-00007E2D0000}"/>
    <cellStyle name="Input 10 4 2 4" xfId="7670" xr:uid="{00000000-0005-0000-0000-00007F2D0000}"/>
    <cellStyle name="Input 10 4 2 5" xfId="7671" xr:uid="{00000000-0005-0000-0000-0000802D0000}"/>
    <cellStyle name="Input 10 4 2 6" xfId="7672" xr:uid="{00000000-0005-0000-0000-0000812D0000}"/>
    <cellStyle name="Input 10 4 3" xfId="7673" xr:uid="{00000000-0005-0000-0000-0000822D0000}"/>
    <cellStyle name="Input 10 4 4" xfId="7674" xr:uid="{00000000-0005-0000-0000-0000832D0000}"/>
    <cellStyle name="Input 10 4 5" xfId="7675" xr:uid="{00000000-0005-0000-0000-0000842D0000}"/>
    <cellStyle name="Input 10 4 6" xfId="7676" xr:uid="{00000000-0005-0000-0000-0000852D0000}"/>
    <cellStyle name="Input 10 4 7" xfId="7677" xr:uid="{00000000-0005-0000-0000-0000862D0000}"/>
    <cellStyle name="Input 10 5" xfId="7678" xr:uid="{00000000-0005-0000-0000-0000872D0000}"/>
    <cellStyle name="Input 10 5 2" xfId="7679" xr:uid="{00000000-0005-0000-0000-0000882D0000}"/>
    <cellStyle name="Input 10 5 3" xfId="7680" xr:uid="{00000000-0005-0000-0000-0000892D0000}"/>
    <cellStyle name="Input 10 5 4" xfId="7681" xr:uid="{00000000-0005-0000-0000-00008A2D0000}"/>
    <cellStyle name="Input 10 5 5" xfId="7682" xr:uid="{00000000-0005-0000-0000-00008B2D0000}"/>
    <cellStyle name="Input 10 5 6" xfId="7683" xr:uid="{00000000-0005-0000-0000-00008C2D0000}"/>
    <cellStyle name="Input 10 6" xfId="7684" xr:uid="{00000000-0005-0000-0000-00008D2D0000}"/>
    <cellStyle name="Input 10 7" xfId="7685" xr:uid="{00000000-0005-0000-0000-00008E2D0000}"/>
    <cellStyle name="Input 10 8" xfId="7686" xr:uid="{00000000-0005-0000-0000-00008F2D0000}"/>
    <cellStyle name="Input 10 9" xfId="7687" xr:uid="{00000000-0005-0000-0000-0000902D0000}"/>
    <cellStyle name="Input 11" xfId="7688" xr:uid="{00000000-0005-0000-0000-0000912D0000}"/>
    <cellStyle name="Input 11 10" xfId="7689" xr:uid="{00000000-0005-0000-0000-0000922D0000}"/>
    <cellStyle name="Input 11 2" xfId="7690" xr:uid="{00000000-0005-0000-0000-0000932D0000}"/>
    <cellStyle name="Input 11 2 2" xfId="7691" xr:uid="{00000000-0005-0000-0000-0000942D0000}"/>
    <cellStyle name="Input 11 2 2 2" xfId="7692" xr:uid="{00000000-0005-0000-0000-0000952D0000}"/>
    <cellStyle name="Input 11 2 2 2 2" xfId="7693" xr:uid="{00000000-0005-0000-0000-0000962D0000}"/>
    <cellStyle name="Input 11 2 2 2 3" xfId="7694" xr:uid="{00000000-0005-0000-0000-0000972D0000}"/>
    <cellStyle name="Input 11 2 2 2 4" xfId="7695" xr:uid="{00000000-0005-0000-0000-0000982D0000}"/>
    <cellStyle name="Input 11 2 2 2 5" xfId="7696" xr:uid="{00000000-0005-0000-0000-0000992D0000}"/>
    <cellStyle name="Input 11 2 2 2 6" xfId="7697" xr:uid="{00000000-0005-0000-0000-00009A2D0000}"/>
    <cellStyle name="Input 11 2 2 3" xfId="7698" xr:uid="{00000000-0005-0000-0000-00009B2D0000}"/>
    <cellStyle name="Input 11 2 2 4" xfId="7699" xr:uid="{00000000-0005-0000-0000-00009C2D0000}"/>
    <cellStyle name="Input 11 2 2 5" xfId="7700" xr:uid="{00000000-0005-0000-0000-00009D2D0000}"/>
    <cellStyle name="Input 11 2 2 6" xfId="7701" xr:uid="{00000000-0005-0000-0000-00009E2D0000}"/>
    <cellStyle name="Input 11 2 2 7" xfId="7702" xr:uid="{00000000-0005-0000-0000-00009F2D0000}"/>
    <cellStyle name="Input 11 2 3" xfId="7703" xr:uid="{00000000-0005-0000-0000-0000A02D0000}"/>
    <cellStyle name="Input 11 2 3 2" xfId="7704" xr:uid="{00000000-0005-0000-0000-0000A12D0000}"/>
    <cellStyle name="Input 11 2 3 3" xfId="7705" xr:uid="{00000000-0005-0000-0000-0000A22D0000}"/>
    <cellStyle name="Input 11 2 3 4" xfId="7706" xr:uid="{00000000-0005-0000-0000-0000A32D0000}"/>
    <cellStyle name="Input 11 2 3 5" xfId="7707" xr:uid="{00000000-0005-0000-0000-0000A42D0000}"/>
    <cellStyle name="Input 11 2 3 6" xfId="7708" xr:uid="{00000000-0005-0000-0000-0000A52D0000}"/>
    <cellStyle name="Input 11 2 4" xfId="7709" xr:uid="{00000000-0005-0000-0000-0000A62D0000}"/>
    <cellStyle name="Input 11 2 5" xfId="7710" xr:uid="{00000000-0005-0000-0000-0000A72D0000}"/>
    <cellStyle name="Input 11 2 6" xfId="7711" xr:uid="{00000000-0005-0000-0000-0000A82D0000}"/>
    <cellStyle name="Input 11 2 7" xfId="7712" xr:uid="{00000000-0005-0000-0000-0000A92D0000}"/>
    <cellStyle name="Input 11 2 8" xfId="7713" xr:uid="{00000000-0005-0000-0000-0000AA2D0000}"/>
    <cellStyle name="Input 11 3" xfId="7714" xr:uid="{00000000-0005-0000-0000-0000AB2D0000}"/>
    <cellStyle name="Input 11 3 2" xfId="7715" xr:uid="{00000000-0005-0000-0000-0000AC2D0000}"/>
    <cellStyle name="Input 11 3 2 2" xfId="7716" xr:uid="{00000000-0005-0000-0000-0000AD2D0000}"/>
    <cellStyle name="Input 11 3 2 3" xfId="7717" xr:uid="{00000000-0005-0000-0000-0000AE2D0000}"/>
    <cellStyle name="Input 11 3 2 4" xfId="7718" xr:uid="{00000000-0005-0000-0000-0000AF2D0000}"/>
    <cellStyle name="Input 11 3 2 5" xfId="7719" xr:uid="{00000000-0005-0000-0000-0000B02D0000}"/>
    <cellStyle name="Input 11 3 2 6" xfId="7720" xr:uid="{00000000-0005-0000-0000-0000B12D0000}"/>
    <cellStyle name="Input 11 3 3" xfId="7721" xr:uid="{00000000-0005-0000-0000-0000B22D0000}"/>
    <cellStyle name="Input 11 3 4" xfId="7722" xr:uid="{00000000-0005-0000-0000-0000B32D0000}"/>
    <cellStyle name="Input 11 3 5" xfId="7723" xr:uid="{00000000-0005-0000-0000-0000B42D0000}"/>
    <cellStyle name="Input 11 3 6" xfId="7724" xr:uid="{00000000-0005-0000-0000-0000B52D0000}"/>
    <cellStyle name="Input 11 3 7" xfId="7725" xr:uid="{00000000-0005-0000-0000-0000B62D0000}"/>
    <cellStyle name="Input 11 4" xfId="7726" xr:uid="{00000000-0005-0000-0000-0000B72D0000}"/>
    <cellStyle name="Input 11 4 2" xfId="7727" xr:uid="{00000000-0005-0000-0000-0000B82D0000}"/>
    <cellStyle name="Input 11 4 2 2" xfId="7728" xr:uid="{00000000-0005-0000-0000-0000B92D0000}"/>
    <cellStyle name="Input 11 4 2 3" xfId="7729" xr:uid="{00000000-0005-0000-0000-0000BA2D0000}"/>
    <cellStyle name="Input 11 4 2 4" xfId="7730" xr:uid="{00000000-0005-0000-0000-0000BB2D0000}"/>
    <cellStyle name="Input 11 4 2 5" xfId="7731" xr:uid="{00000000-0005-0000-0000-0000BC2D0000}"/>
    <cellStyle name="Input 11 4 2 6" xfId="7732" xr:uid="{00000000-0005-0000-0000-0000BD2D0000}"/>
    <cellStyle name="Input 11 4 3" xfId="7733" xr:uid="{00000000-0005-0000-0000-0000BE2D0000}"/>
    <cellStyle name="Input 11 4 4" xfId="7734" xr:uid="{00000000-0005-0000-0000-0000BF2D0000}"/>
    <cellStyle name="Input 11 4 5" xfId="7735" xr:uid="{00000000-0005-0000-0000-0000C02D0000}"/>
    <cellStyle name="Input 11 4 6" xfId="7736" xr:uid="{00000000-0005-0000-0000-0000C12D0000}"/>
    <cellStyle name="Input 11 4 7" xfId="7737" xr:uid="{00000000-0005-0000-0000-0000C22D0000}"/>
    <cellStyle name="Input 11 5" xfId="7738" xr:uid="{00000000-0005-0000-0000-0000C32D0000}"/>
    <cellStyle name="Input 11 5 2" xfId="7739" xr:uid="{00000000-0005-0000-0000-0000C42D0000}"/>
    <cellStyle name="Input 11 5 3" xfId="7740" xr:uid="{00000000-0005-0000-0000-0000C52D0000}"/>
    <cellStyle name="Input 11 5 4" xfId="7741" xr:uid="{00000000-0005-0000-0000-0000C62D0000}"/>
    <cellStyle name="Input 11 5 5" xfId="7742" xr:uid="{00000000-0005-0000-0000-0000C72D0000}"/>
    <cellStyle name="Input 11 5 6" xfId="7743" xr:uid="{00000000-0005-0000-0000-0000C82D0000}"/>
    <cellStyle name="Input 11 6" xfId="7744" xr:uid="{00000000-0005-0000-0000-0000C92D0000}"/>
    <cellStyle name="Input 11 7" xfId="7745" xr:uid="{00000000-0005-0000-0000-0000CA2D0000}"/>
    <cellStyle name="Input 11 8" xfId="7746" xr:uid="{00000000-0005-0000-0000-0000CB2D0000}"/>
    <cellStyle name="Input 11 9" xfId="7747" xr:uid="{00000000-0005-0000-0000-0000CC2D0000}"/>
    <cellStyle name="Input 12" xfId="7748" xr:uid="{00000000-0005-0000-0000-0000CD2D0000}"/>
    <cellStyle name="Input 12 10" xfId="7749" xr:uid="{00000000-0005-0000-0000-0000CE2D0000}"/>
    <cellStyle name="Input 12 2" xfId="7750" xr:uid="{00000000-0005-0000-0000-0000CF2D0000}"/>
    <cellStyle name="Input 12 2 2" xfId="7751" xr:uid="{00000000-0005-0000-0000-0000D02D0000}"/>
    <cellStyle name="Input 12 2 2 2" xfId="7752" xr:uid="{00000000-0005-0000-0000-0000D12D0000}"/>
    <cellStyle name="Input 12 2 2 2 2" xfId="7753" xr:uid="{00000000-0005-0000-0000-0000D22D0000}"/>
    <cellStyle name="Input 12 2 2 2 3" xfId="7754" xr:uid="{00000000-0005-0000-0000-0000D32D0000}"/>
    <cellStyle name="Input 12 2 2 2 4" xfId="7755" xr:uid="{00000000-0005-0000-0000-0000D42D0000}"/>
    <cellStyle name="Input 12 2 2 2 5" xfId="7756" xr:uid="{00000000-0005-0000-0000-0000D52D0000}"/>
    <cellStyle name="Input 12 2 2 2 6" xfId="7757" xr:uid="{00000000-0005-0000-0000-0000D62D0000}"/>
    <cellStyle name="Input 12 2 2 3" xfId="7758" xr:uid="{00000000-0005-0000-0000-0000D72D0000}"/>
    <cellStyle name="Input 12 2 2 4" xfId="7759" xr:uid="{00000000-0005-0000-0000-0000D82D0000}"/>
    <cellStyle name="Input 12 2 2 5" xfId="7760" xr:uid="{00000000-0005-0000-0000-0000D92D0000}"/>
    <cellStyle name="Input 12 2 2 6" xfId="7761" xr:uid="{00000000-0005-0000-0000-0000DA2D0000}"/>
    <cellStyle name="Input 12 2 2 7" xfId="7762" xr:uid="{00000000-0005-0000-0000-0000DB2D0000}"/>
    <cellStyle name="Input 12 2 3" xfId="7763" xr:uid="{00000000-0005-0000-0000-0000DC2D0000}"/>
    <cellStyle name="Input 12 2 3 2" xfId="7764" xr:uid="{00000000-0005-0000-0000-0000DD2D0000}"/>
    <cellStyle name="Input 12 2 3 3" xfId="7765" xr:uid="{00000000-0005-0000-0000-0000DE2D0000}"/>
    <cellStyle name="Input 12 2 3 4" xfId="7766" xr:uid="{00000000-0005-0000-0000-0000DF2D0000}"/>
    <cellStyle name="Input 12 2 3 5" xfId="7767" xr:uid="{00000000-0005-0000-0000-0000E02D0000}"/>
    <cellStyle name="Input 12 2 3 6" xfId="7768" xr:uid="{00000000-0005-0000-0000-0000E12D0000}"/>
    <cellStyle name="Input 12 2 4" xfId="7769" xr:uid="{00000000-0005-0000-0000-0000E22D0000}"/>
    <cellStyle name="Input 12 2 5" xfId="7770" xr:uid="{00000000-0005-0000-0000-0000E32D0000}"/>
    <cellStyle name="Input 12 2 6" xfId="7771" xr:uid="{00000000-0005-0000-0000-0000E42D0000}"/>
    <cellStyle name="Input 12 2 7" xfId="7772" xr:uid="{00000000-0005-0000-0000-0000E52D0000}"/>
    <cellStyle name="Input 12 2 8" xfId="7773" xr:uid="{00000000-0005-0000-0000-0000E62D0000}"/>
    <cellStyle name="Input 12 3" xfId="7774" xr:uid="{00000000-0005-0000-0000-0000E72D0000}"/>
    <cellStyle name="Input 12 3 2" xfId="7775" xr:uid="{00000000-0005-0000-0000-0000E82D0000}"/>
    <cellStyle name="Input 12 3 2 2" xfId="7776" xr:uid="{00000000-0005-0000-0000-0000E92D0000}"/>
    <cellStyle name="Input 12 3 2 3" xfId="7777" xr:uid="{00000000-0005-0000-0000-0000EA2D0000}"/>
    <cellStyle name="Input 12 3 2 4" xfId="7778" xr:uid="{00000000-0005-0000-0000-0000EB2D0000}"/>
    <cellStyle name="Input 12 3 2 5" xfId="7779" xr:uid="{00000000-0005-0000-0000-0000EC2D0000}"/>
    <cellStyle name="Input 12 3 2 6" xfId="7780" xr:uid="{00000000-0005-0000-0000-0000ED2D0000}"/>
    <cellStyle name="Input 12 3 3" xfId="7781" xr:uid="{00000000-0005-0000-0000-0000EE2D0000}"/>
    <cellStyle name="Input 12 3 4" xfId="7782" xr:uid="{00000000-0005-0000-0000-0000EF2D0000}"/>
    <cellStyle name="Input 12 3 5" xfId="7783" xr:uid="{00000000-0005-0000-0000-0000F02D0000}"/>
    <cellStyle name="Input 12 3 6" xfId="7784" xr:uid="{00000000-0005-0000-0000-0000F12D0000}"/>
    <cellStyle name="Input 12 3 7" xfId="7785" xr:uid="{00000000-0005-0000-0000-0000F22D0000}"/>
    <cellStyle name="Input 12 4" xfId="7786" xr:uid="{00000000-0005-0000-0000-0000F32D0000}"/>
    <cellStyle name="Input 12 4 2" xfId="7787" xr:uid="{00000000-0005-0000-0000-0000F42D0000}"/>
    <cellStyle name="Input 12 4 2 2" xfId="7788" xr:uid="{00000000-0005-0000-0000-0000F52D0000}"/>
    <cellStyle name="Input 12 4 2 3" xfId="7789" xr:uid="{00000000-0005-0000-0000-0000F62D0000}"/>
    <cellStyle name="Input 12 4 2 4" xfId="7790" xr:uid="{00000000-0005-0000-0000-0000F72D0000}"/>
    <cellStyle name="Input 12 4 2 5" xfId="7791" xr:uid="{00000000-0005-0000-0000-0000F82D0000}"/>
    <cellStyle name="Input 12 4 2 6" xfId="7792" xr:uid="{00000000-0005-0000-0000-0000F92D0000}"/>
    <cellStyle name="Input 12 4 3" xfId="7793" xr:uid="{00000000-0005-0000-0000-0000FA2D0000}"/>
    <cellStyle name="Input 12 4 4" xfId="7794" xr:uid="{00000000-0005-0000-0000-0000FB2D0000}"/>
    <cellStyle name="Input 12 4 5" xfId="7795" xr:uid="{00000000-0005-0000-0000-0000FC2D0000}"/>
    <cellStyle name="Input 12 4 6" xfId="7796" xr:uid="{00000000-0005-0000-0000-0000FD2D0000}"/>
    <cellStyle name="Input 12 4 7" xfId="7797" xr:uid="{00000000-0005-0000-0000-0000FE2D0000}"/>
    <cellStyle name="Input 12 5" xfId="7798" xr:uid="{00000000-0005-0000-0000-0000FF2D0000}"/>
    <cellStyle name="Input 12 5 2" xfId="7799" xr:uid="{00000000-0005-0000-0000-0000002E0000}"/>
    <cellStyle name="Input 12 5 3" xfId="7800" xr:uid="{00000000-0005-0000-0000-0000012E0000}"/>
    <cellStyle name="Input 12 5 4" xfId="7801" xr:uid="{00000000-0005-0000-0000-0000022E0000}"/>
    <cellStyle name="Input 12 5 5" xfId="7802" xr:uid="{00000000-0005-0000-0000-0000032E0000}"/>
    <cellStyle name="Input 12 5 6" xfId="7803" xr:uid="{00000000-0005-0000-0000-0000042E0000}"/>
    <cellStyle name="Input 12 6" xfId="7804" xr:uid="{00000000-0005-0000-0000-0000052E0000}"/>
    <cellStyle name="Input 12 7" xfId="7805" xr:uid="{00000000-0005-0000-0000-0000062E0000}"/>
    <cellStyle name="Input 12 8" xfId="7806" xr:uid="{00000000-0005-0000-0000-0000072E0000}"/>
    <cellStyle name="Input 12 9" xfId="7807" xr:uid="{00000000-0005-0000-0000-0000082E0000}"/>
    <cellStyle name="Input 13" xfId="7808" xr:uid="{00000000-0005-0000-0000-0000092E0000}"/>
    <cellStyle name="Input 13 2" xfId="7809" xr:uid="{00000000-0005-0000-0000-00000A2E0000}"/>
    <cellStyle name="Input 13 2 2" xfId="7810" xr:uid="{00000000-0005-0000-0000-00000B2E0000}"/>
    <cellStyle name="Input 13 2 3" xfId="7811" xr:uid="{00000000-0005-0000-0000-00000C2E0000}"/>
    <cellStyle name="Input 13 2 4" xfId="7812" xr:uid="{00000000-0005-0000-0000-00000D2E0000}"/>
    <cellStyle name="Input 13 2 5" xfId="7813" xr:uid="{00000000-0005-0000-0000-00000E2E0000}"/>
    <cellStyle name="Input 13 2 6" xfId="7814" xr:uid="{00000000-0005-0000-0000-00000F2E0000}"/>
    <cellStyle name="Input 13 3" xfId="7815" xr:uid="{00000000-0005-0000-0000-0000102E0000}"/>
    <cellStyle name="Input 13 4" xfId="7816" xr:uid="{00000000-0005-0000-0000-0000112E0000}"/>
    <cellStyle name="Input 13 5" xfId="7817" xr:uid="{00000000-0005-0000-0000-0000122E0000}"/>
    <cellStyle name="Input 13 6" xfId="7818" xr:uid="{00000000-0005-0000-0000-0000132E0000}"/>
    <cellStyle name="Input 13 7" xfId="7819" xr:uid="{00000000-0005-0000-0000-0000142E0000}"/>
    <cellStyle name="Input 14" xfId="7820" xr:uid="{00000000-0005-0000-0000-0000152E0000}"/>
    <cellStyle name="Input 14 2" xfId="7821" xr:uid="{00000000-0005-0000-0000-0000162E0000}"/>
    <cellStyle name="Input 14 3" xfId="7822" xr:uid="{00000000-0005-0000-0000-0000172E0000}"/>
    <cellStyle name="Input 14 4" xfId="7823" xr:uid="{00000000-0005-0000-0000-0000182E0000}"/>
    <cellStyle name="Input 14 5" xfId="7824" xr:uid="{00000000-0005-0000-0000-0000192E0000}"/>
    <cellStyle name="Input 14 6" xfId="7825" xr:uid="{00000000-0005-0000-0000-00001A2E0000}"/>
    <cellStyle name="Input 15" xfId="7826" xr:uid="{00000000-0005-0000-0000-00001B2E0000}"/>
    <cellStyle name="Input 16" xfId="7827" xr:uid="{00000000-0005-0000-0000-00001C2E0000}"/>
    <cellStyle name="Input 17" xfId="7828" xr:uid="{00000000-0005-0000-0000-00001D2E0000}"/>
    <cellStyle name="Input 18" xfId="7829" xr:uid="{00000000-0005-0000-0000-00001E2E0000}"/>
    <cellStyle name="Input 19" xfId="7830" xr:uid="{00000000-0005-0000-0000-00001F2E0000}"/>
    <cellStyle name="Input 2" xfId="7831" xr:uid="{00000000-0005-0000-0000-0000202E0000}"/>
    <cellStyle name="Input 2 10" xfId="7832" xr:uid="{00000000-0005-0000-0000-0000212E0000}"/>
    <cellStyle name="Input 2 11" xfId="7833" xr:uid="{00000000-0005-0000-0000-0000222E0000}"/>
    <cellStyle name="Input 2 12" xfId="45712" xr:uid="{00000000-0005-0000-0000-0000232E0000}"/>
    <cellStyle name="Input 2 2" xfId="7834" xr:uid="{00000000-0005-0000-0000-0000242E0000}"/>
    <cellStyle name="Input 2 2 2" xfId="7835" xr:uid="{00000000-0005-0000-0000-0000252E0000}"/>
    <cellStyle name="Input 2 2 2 2" xfId="7836" xr:uid="{00000000-0005-0000-0000-0000262E0000}"/>
    <cellStyle name="Input 2 2 2 2 2" xfId="7837" xr:uid="{00000000-0005-0000-0000-0000272E0000}"/>
    <cellStyle name="Input 2 2 2 2 3" xfId="7838" xr:uid="{00000000-0005-0000-0000-0000282E0000}"/>
    <cellStyle name="Input 2 2 2 2 4" xfId="7839" xr:uid="{00000000-0005-0000-0000-0000292E0000}"/>
    <cellStyle name="Input 2 2 2 2 5" xfId="7840" xr:uid="{00000000-0005-0000-0000-00002A2E0000}"/>
    <cellStyle name="Input 2 2 2 2 6" xfId="7841" xr:uid="{00000000-0005-0000-0000-00002B2E0000}"/>
    <cellStyle name="Input 2 2 2 3" xfId="7842" xr:uid="{00000000-0005-0000-0000-00002C2E0000}"/>
    <cellStyle name="Input 2 2 2 4" xfId="7843" xr:uid="{00000000-0005-0000-0000-00002D2E0000}"/>
    <cellStyle name="Input 2 2 2 5" xfId="7844" xr:uid="{00000000-0005-0000-0000-00002E2E0000}"/>
    <cellStyle name="Input 2 2 2 6" xfId="7845" xr:uid="{00000000-0005-0000-0000-00002F2E0000}"/>
    <cellStyle name="Input 2 2 2 7" xfId="7846" xr:uid="{00000000-0005-0000-0000-0000302E0000}"/>
    <cellStyle name="Input 2 2 3" xfId="7847" xr:uid="{00000000-0005-0000-0000-0000312E0000}"/>
    <cellStyle name="Input 2 2 3 2" xfId="7848" xr:uid="{00000000-0005-0000-0000-0000322E0000}"/>
    <cellStyle name="Input 2 2 3 3" xfId="7849" xr:uid="{00000000-0005-0000-0000-0000332E0000}"/>
    <cellStyle name="Input 2 2 3 4" xfId="7850" xr:uid="{00000000-0005-0000-0000-0000342E0000}"/>
    <cellStyle name="Input 2 2 3 5" xfId="7851" xr:uid="{00000000-0005-0000-0000-0000352E0000}"/>
    <cellStyle name="Input 2 2 3 6" xfId="7852" xr:uid="{00000000-0005-0000-0000-0000362E0000}"/>
    <cellStyle name="Input 2 2 4" xfId="7853" xr:uid="{00000000-0005-0000-0000-0000372E0000}"/>
    <cellStyle name="Input 2 2 5" xfId="7854" xr:uid="{00000000-0005-0000-0000-0000382E0000}"/>
    <cellStyle name="Input 2 2 6" xfId="7855" xr:uid="{00000000-0005-0000-0000-0000392E0000}"/>
    <cellStyle name="Input 2 2 7" xfId="7856" xr:uid="{00000000-0005-0000-0000-00003A2E0000}"/>
    <cellStyle name="Input 2 2 8" xfId="7857" xr:uid="{00000000-0005-0000-0000-00003B2E0000}"/>
    <cellStyle name="Input 2 3" xfId="7858" xr:uid="{00000000-0005-0000-0000-00003C2E0000}"/>
    <cellStyle name="Input 2 3 2" xfId="7859" xr:uid="{00000000-0005-0000-0000-00003D2E0000}"/>
    <cellStyle name="Input 2 3 2 2" xfId="7860" xr:uid="{00000000-0005-0000-0000-00003E2E0000}"/>
    <cellStyle name="Input 2 3 2 2 2" xfId="7861" xr:uid="{00000000-0005-0000-0000-00003F2E0000}"/>
    <cellStyle name="Input 2 3 2 2 3" xfId="7862" xr:uid="{00000000-0005-0000-0000-0000402E0000}"/>
    <cellStyle name="Input 2 3 2 2 4" xfId="7863" xr:uid="{00000000-0005-0000-0000-0000412E0000}"/>
    <cellStyle name="Input 2 3 2 2 5" xfId="7864" xr:uid="{00000000-0005-0000-0000-0000422E0000}"/>
    <cellStyle name="Input 2 3 2 2 6" xfId="7865" xr:uid="{00000000-0005-0000-0000-0000432E0000}"/>
    <cellStyle name="Input 2 3 2 3" xfId="7866" xr:uid="{00000000-0005-0000-0000-0000442E0000}"/>
    <cellStyle name="Input 2 3 2 4" xfId="7867" xr:uid="{00000000-0005-0000-0000-0000452E0000}"/>
    <cellStyle name="Input 2 3 2 5" xfId="7868" xr:uid="{00000000-0005-0000-0000-0000462E0000}"/>
    <cellStyle name="Input 2 3 2 6" xfId="7869" xr:uid="{00000000-0005-0000-0000-0000472E0000}"/>
    <cellStyle name="Input 2 3 2 7" xfId="7870" xr:uid="{00000000-0005-0000-0000-0000482E0000}"/>
    <cellStyle name="Input 2 3 3" xfId="7871" xr:uid="{00000000-0005-0000-0000-0000492E0000}"/>
    <cellStyle name="Input 2 3 3 2" xfId="7872" xr:uid="{00000000-0005-0000-0000-00004A2E0000}"/>
    <cellStyle name="Input 2 3 3 3" xfId="7873" xr:uid="{00000000-0005-0000-0000-00004B2E0000}"/>
    <cellStyle name="Input 2 3 3 4" xfId="7874" xr:uid="{00000000-0005-0000-0000-00004C2E0000}"/>
    <cellStyle name="Input 2 3 3 5" xfId="7875" xr:uid="{00000000-0005-0000-0000-00004D2E0000}"/>
    <cellStyle name="Input 2 3 3 6" xfId="7876" xr:uid="{00000000-0005-0000-0000-00004E2E0000}"/>
    <cellStyle name="Input 2 3 4" xfId="7877" xr:uid="{00000000-0005-0000-0000-00004F2E0000}"/>
    <cellStyle name="Input 2 3 5" xfId="7878" xr:uid="{00000000-0005-0000-0000-0000502E0000}"/>
    <cellStyle name="Input 2 3 6" xfId="7879" xr:uid="{00000000-0005-0000-0000-0000512E0000}"/>
    <cellStyle name="Input 2 3 7" xfId="7880" xr:uid="{00000000-0005-0000-0000-0000522E0000}"/>
    <cellStyle name="Input 2 3 8" xfId="7881" xr:uid="{00000000-0005-0000-0000-0000532E0000}"/>
    <cellStyle name="Input 2 4" xfId="7882" xr:uid="{00000000-0005-0000-0000-0000542E0000}"/>
    <cellStyle name="Input 2 4 2" xfId="7883" xr:uid="{00000000-0005-0000-0000-0000552E0000}"/>
    <cellStyle name="Input 2 4 2 2" xfId="7884" xr:uid="{00000000-0005-0000-0000-0000562E0000}"/>
    <cellStyle name="Input 2 4 2 3" xfId="7885" xr:uid="{00000000-0005-0000-0000-0000572E0000}"/>
    <cellStyle name="Input 2 4 2 4" xfId="7886" xr:uid="{00000000-0005-0000-0000-0000582E0000}"/>
    <cellStyle name="Input 2 4 2 5" xfId="7887" xr:uid="{00000000-0005-0000-0000-0000592E0000}"/>
    <cellStyle name="Input 2 4 2 6" xfId="7888" xr:uid="{00000000-0005-0000-0000-00005A2E0000}"/>
    <cellStyle name="Input 2 4 3" xfId="7889" xr:uid="{00000000-0005-0000-0000-00005B2E0000}"/>
    <cellStyle name="Input 2 4 4" xfId="7890" xr:uid="{00000000-0005-0000-0000-00005C2E0000}"/>
    <cellStyle name="Input 2 4 5" xfId="7891" xr:uid="{00000000-0005-0000-0000-00005D2E0000}"/>
    <cellStyle name="Input 2 4 6" xfId="7892" xr:uid="{00000000-0005-0000-0000-00005E2E0000}"/>
    <cellStyle name="Input 2 4 7" xfId="7893" xr:uid="{00000000-0005-0000-0000-00005F2E0000}"/>
    <cellStyle name="Input 2 5" xfId="7894" xr:uid="{00000000-0005-0000-0000-0000602E0000}"/>
    <cellStyle name="Input 2 5 2" xfId="7895" xr:uid="{00000000-0005-0000-0000-0000612E0000}"/>
    <cellStyle name="Input 2 5 2 2" xfId="7896" xr:uid="{00000000-0005-0000-0000-0000622E0000}"/>
    <cellStyle name="Input 2 5 2 3" xfId="7897" xr:uid="{00000000-0005-0000-0000-0000632E0000}"/>
    <cellStyle name="Input 2 5 2 4" xfId="7898" xr:uid="{00000000-0005-0000-0000-0000642E0000}"/>
    <cellStyle name="Input 2 5 2 5" xfId="7899" xr:uid="{00000000-0005-0000-0000-0000652E0000}"/>
    <cellStyle name="Input 2 5 2 6" xfId="7900" xr:uid="{00000000-0005-0000-0000-0000662E0000}"/>
    <cellStyle name="Input 2 5 3" xfId="7901" xr:uid="{00000000-0005-0000-0000-0000672E0000}"/>
    <cellStyle name="Input 2 5 4" xfId="7902" xr:uid="{00000000-0005-0000-0000-0000682E0000}"/>
    <cellStyle name="Input 2 5 5" xfId="7903" xr:uid="{00000000-0005-0000-0000-0000692E0000}"/>
    <cellStyle name="Input 2 5 6" xfId="7904" xr:uid="{00000000-0005-0000-0000-00006A2E0000}"/>
    <cellStyle name="Input 2 5 7" xfId="7905" xr:uid="{00000000-0005-0000-0000-00006B2E0000}"/>
    <cellStyle name="Input 2 6" xfId="7906" xr:uid="{00000000-0005-0000-0000-00006C2E0000}"/>
    <cellStyle name="Input 2 6 2" xfId="7907" xr:uid="{00000000-0005-0000-0000-00006D2E0000}"/>
    <cellStyle name="Input 2 6 3" xfId="7908" xr:uid="{00000000-0005-0000-0000-00006E2E0000}"/>
    <cellStyle name="Input 2 6 4" xfId="7909" xr:uid="{00000000-0005-0000-0000-00006F2E0000}"/>
    <cellStyle name="Input 2 6 5" xfId="7910" xr:uid="{00000000-0005-0000-0000-0000702E0000}"/>
    <cellStyle name="Input 2 6 6" xfId="7911" xr:uid="{00000000-0005-0000-0000-0000712E0000}"/>
    <cellStyle name="Input 2 7" xfId="7912" xr:uid="{00000000-0005-0000-0000-0000722E0000}"/>
    <cellStyle name="Input 2 8" xfId="7913" xr:uid="{00000000-0005-0000-0000-0000732E0000}"/>
    <cellStyle name="Input 2 9" xfId="7914" xr:uid="{00000000-0005-0000-0000-0000742E0000}"/>
    <cellStyle name="Input 20" xfId="41791" xr:uid="{00000000-0005-0000-0000-0000752E0000}"/>
    <cellStyle name="Input 3" xfId="7915" xr:uid="{00000000-0005-0000-0000-0000762E0000}"/>
    <cellStyle name="Input 3 10" xfId="7916" xr:uid="{00000000-0005-0000-0000-0000772E0000}"/>
    <cellStyle name="Input 3 11" xfId="45873" xr:uid="{00000000-0005-0000-0000-0000782E0000}"/>
    <cellStyle name="Input 3 2" xfId="7917" xr:uid="{00000000-0005-0000-0000-0000792E0000}"/>
    <cellStyle name="Input 3 2 2" xfId="7918" xr:uid="{00000000-0005-0000-0000-00007A2E0000}"/>
    <cellStyle name="Input 3 2 2 2" xfId="7919" xr:uid="{00000000-0005-0000-0000-00007B2E0000}"/>
    <cellStyle name="Input 3 2 2 2 2" xfId="7920" xr:uid="{00000000-0005-0000-0000-00007C2E0000}"/>
    <cellStyle name="Input 3 2 2 2 3" xfId="7921" xr:uid="{00000000-0005-0000-0000-00007D2E0000}"/>
    <cellStyle name="Input 3 2 2 2 4" xfId="7922" xr:uid="{00000000-0005-0000-0000-00007E2E0000}"/>
    <cellStyle name="Input 3 2 2 2 5" xfId="7923" xr:uid="{00000000-0005-0000-0000-00007F2E0000}"/>
    <cellStyle name="Input 3 2 2 2 6" xfId="7924" xr:uid="{00000000-0005-0000-0000-0000802E0000}"/>
    <cellStyle name="Input 3 2 2 3" xfId="7925" xr:uid="{00000000-0005-0000-0000-0000812E0000}"/>
    <cellStyle name="Input 3 2 2 4" xfId="7926" xr:uid="{00000000-0005-0000-0000-0000822E0000}"/>
    <cellStyle name="Input 3 2 2 5" xfId="7927" xr:uid="{00000000-0005-0000-0000-0000832E0000}"/>
    <cellStyle name="Input 3 2 2 6" xfId="7928" xr:uid="{00000000-0005-0000-0000-0000842E0000}"/>
    <cellStyle name="Input 3 2 2 7" xfId="7929" xr:uid="{00000000-0005-0000-0000-0000852E0000}"/>
    <cellStyle name="Input 3 2 3" xfId="7930" xr:uid="{00000000-0005-0000-0000-0000862E0000}"/>
    <cellStyle name="Input 3 2 3 2" xfId="7931" xr:uid="{00000000-0005-0000-0000-0000872E0000}"/>
    <cellStyle name="Input 3 2 3 3" xfId="7932" xr:uid="{00000000-0005-0000-0000-0000882E0000}"/>
    <cellStyle name="Input 3 2 3 4" xfId="7933" xr:uid="{00000000-0005-0000-0000-0000892E0000}"/>
    <cellStyle name="Input 3 2 3 5" xfId="7934" xr:uid="{00000000-0005-0000-0000-00008A2E0000}"/>
    <cellStyle name="Input 3 2 3 6" xfId="7935" xr:uid="{00000000-0005-0000-0000-00008B2E0000}"/>
    <cellStyle name="Input 3 2 4" xfId="7936" xr:uid="{00000000-0005-0000-0000-00008C2E0000}"/>
    <cellStyle name="Input 3 2 5" xfId="7937" xr:uid="{00000000-0005-0000-0000-00008D2E0000}"/>
    <cellStyle name="Input 3 2 6" xfId="7938" xr:uid="{00000000-0005-0000-0000-00008E2E0000}"/>
    <cellStyle name="Input 3 2 7" xfId="7939" xr:uid="{00000000-0005-0000-0000-00008F2E0000}"/>
    <cellStyle name="Input 3 2 8" xfId="7940" xr:uid="{00000000-0005-0000-0000-0000902E0000}"/>
    <cellStyle name="Input 3 3" xfId="7941" xr:uid="{00000000-0005-0000-0000-0000912E0000}"/>
    <cellStyle name="Input 3 3 2" xfId="7942" xr:uid="{00000000-0005-0000-0000-0000922E0000}"/>
    <cellStyle name="Input 3 3 2 2" xfId="7943" xr:uid="{00000000-0005-0000-0000-0000932E0000}"/>
    <cellStyle name="Input 3 3 2 3" xfId="7944" xr:uid="{00000000-0005-0000-0000-0000942E0000}"/>
    <cellStyle name="Input 3 3 2 4" xfId="7945" xr:uid="{00000000-0005-0000-0000-0000952E0000}"/>
    <cellStyle name="Input 3 3 2 5" xfId="7946" xr:uid="{00000000-0005-0000-0000-0000962E0000}"/>
    <cellStyle name="Input 3 3 2 6" xfId="7947" xr:uid="{00000000-0005-0000-0000-0000972E0000}"/>
    <cellStyle name="Input 3 3 3" xfId="7948" xr:uid="{00000000-0005-0000-0000-0000982E0000}"/>
    <cellStyle name="Input 3 3 4" xfId="7949" xr:uid="{00000000-0005-0000-0000-0000992E0000}"/>
    <cellStyle name="Input 3 3 5" xfId="7950" xr:uid="{00000000-0005-0000-0000-00009A2E0000}"/>
    <cellStyle name="Input 3 3 6" xfId="7951" xr:uid="{00000000-0005-0000-0000-00009B2E0000}"/>
    <cellStyle name="Input 3 3 7" xfId="7952" xr:uid="{00000000-0005-0000-0000-00009C2E0000}"/>
    <cellStyle name="Input 3 4" xfId="7953" xr:uid="{00000000-0005-0000-0000-00009D2E0000}"/>
    <cellStyle name="Input 3 4 2" xfId="7954" xr:uid="{00000000-0005-0000-0000-00009E2E0000}"/>
    <cellStyle name="Input 3 4 2 2" xfId="7955" xr:uid="{00000000-0005-0000-0000-00009F2E0000}"/>
    <cellStyle name="Input 3 4 2 3" xfId="7956" xr:uid="{00000000-0005-0000-0000-0000A02E0000}"/>
    <cellStyle name="Input 3 4 2 4" xfId="7957" xr:uid="{00000000-0005-0000-0000-0000A12E0000}"/>
    <cellStyle name="Input 3 4 2 5" xfId="7958" xr:uid="{00000000-0005-0000-0000-0000A22E0000}"/>
    <cellStyle name="Input 3 4 2 6" xfId="7959" xr:uid="{00000000-0005-0000-0000-0000A32E0000}"/>
    <cellStyle name="Input 3 4 3" xfId="7960" xr:uid="{00000000-0005-0000-0000-0000A42E0000}"/>
    <cellStyle name="Input 3 4 4" xfId="7961" xr:uid="{00000000-0005-0000-0000-0000A52E0000}"/>
    <cellStyle name="Input 3 4 5" xfId="7962" xr:uid="{00000000-0005-0000-0000-0000A62E0000}"/>
    <cellStyle name="Input 3 4 6" xfId="7963" xr:uid="{00000000-0005-0000-0000-0000A72E0000}"/>
    <cellStyle name="Input 3 4 7" xfId="7964" xr:uid="{00000000-0005-0000-0000-0000A82E0000}"/>
    <cellStyle name="Input 3 5" xfId="7965" xr:uid="{00000000-0005-0000-0000-0000A92E0000}"/>
    <cellStyle name="Input 3 5 2" xfId="7966" xr:uid="{00000000-0005-0000-0000-0000AA2E0000}"/>
    <cellStyle name="Input 3 5 3" xfId="7967" xr:uid="{00000000-0005-0000-0000-0000AB2E0000}"/>
    <cellStyle name="Input 3 5 4" xfId="7968" xr:uid="{00000000-0005-0000-0000-0000AC2E0000}"/>
    <cellStyle name="Input 3 5 5" xfId="7969" xr:uid="{00000000-0005-0000-0000-0000AD2E0000}"/>
    <cellStyle name="Input 3 5 6" xfId="7970" xr:uid="{00000000-0005-0000-0000-0000AE2E0000}"/>
    <cellStyle name="Input 3 6" xfId="7971" xr:uid="{00000000-0005-0000-0000-0000AF2E0000}"/>
    <cellStyle name="Input 3 7" xfId="7972" xr:uid="{00000000-0005-0000-0000-0000B02E0000}"/>
    <cellStyle name="Input 3 8" xfId="7973" xr:uid="{00000000-0005-0000-0000-0000B12E0000}"/>
    <cellStyle name="Input 3 9" xfId="7974" xr:uid="{00000000-0005-0000-0000-0000B22E0000}"/>
    <cellStyle name="Input 4" xfId="7975" xr:uid="{00000000-0005-0000-0000-0000B32E0000}"/>
    <cellStyle name="Input 4 10" xfId="7976" xr:uid="{00000000-0005-0000-0000-0000B42E0000}"/>
    <cellStyle name="Input 4 11" xfId="45857" xr:uid="{00000000-0005-0000-0000-0000B52E0000}"/>
    <cellStyle name="Input 4 2" xfId="7977" xr:uid="{00000000-0005-0000-0000-0000B62E0000}"/>
    <cellStyle name="Input 4 2 2" xfId="7978" xr:uid="{00000000-0005-0000-0000-0000B72E0000}"/>
    <cellStyle name="Input 4 2 2 2" xfId="7979" xr:uid="{00000000-0005-0000-0000-0000B82E0000}"/>
    <cellStyle name="Input 4 2 2 2 2" xfId="7980" xr:uid="{00000000-0005-0000-0000-0000B92E0000}"/>
    <cellStyle name="Input 4 2 2 2 3" xfId="7981" xr:uid="{00000000-0005-0000-0000-0000BA2E0000}"/>
    <cellStyle name="Input 4 2 2 2 4" xfId="7982" xr:uid="{00000000-0005-0000-0000-0000BB2E0000}"/>
    <cellStyle name="Input 4 2 2 2 5" xfId="7983" xr:uid="{00000000-0005-0000-0000-0000BC2E0000}"/>
    <cellStyle name="Input 4 2 2 2 6" xfId="7984" xr:uid="{00000000-0005-0000-0000-0000BD2E0000}"/>
    <cellStyle name="Input 4 2 2 3" xfId="7985" xr:uid="{00000000-0005-0000-0000-0000BE2E0000}"/>
    <cellStyle name="Input 4 2 2 4" xfId="7986" xr:uid="{00000000-0005-0000-0000-0000BF2E0000}"/>
    <cellStyle name="Input 4 2 2 5" xfId="7987" xr:uid="{00000000-0005-0000-0000-0000C02E0000}"/>
    <cellStyle name="Input 4 2 2 6" xfId="7988" xr:uid="{00000000-0005-0000-0000-0000C12E0000}"/>
    <cellStyle name="Input 4 2 2 7" xfId="7989" xr:uid="{00000000-0005-0000-0000-0000C22E0000}"/>
    <cellStyle name="Input 4 2 3" xfId="7990" xr:uid="{00000000-0005-0000-0000-0000C32E0000}"/>
    <cellStyle name="Input 4 2 3 2" xfId="7991" xr:uid="{00000000-0005-0000-0000-0000C42E0000}"/>
    <cellStyle name="Input 4 2 3 3" xfId="7992" xr:uid="{00000000-0005-0000-0000-0000C52E0000}"/>
    <cellStyle name="Input 4 2 3 4" xfId="7993" xr:uid="{00000000-0005-0000-0000-0000C62E0000}"/>
    <cellStyle name="Input 4 2 3 5" xfId="7994" xr:uid="{00000000-0005-0000-0000-0000C72E0000}"/>
    <cellStyle name="Input 4 2 3 6" xfId="7995" xr:uid="{00000000-0005-0000-0000-0000C82E0000}"/>
    <cellStyle name="Input 4 2 4" xfId="7996" xr:uid="{00000000-0005-0000-0000-0000C92E0000}"/>
    <cellStyle name="Input 4 2 5" xfId="7997" xr:uid="{00000000-0005-0000-0000-0000CA2E0000}"/>
    <cellStyle name="Input 4 2 6" xfId="7998" xr:uid="{00000000-0005-0000-0000-0000CB2E0000}"/>
    <cellStyle name="Input 4 2 7" xfId="7999" xr:uid="{00000000-0005-0000-0000-0000CC2E0000}"/>
    <cellStyle name="Input 4 2 8" xfId="8000" xr:uid="{00000000-0005-0000-0000-0000CD2E0000}"/>
    <cellStyle name="Input 4 3" xfId="8001" xr:uid="{00000000-0005-0000-0000-0000CE2E0000}"/>
    <cellStyle name="Input 4 3 2" xfId="8002" xr:uid="{00000000-0005-0000-0000-0000CF2E0000}"/>
    <cellStyle name="Input 4 3 2 2" xfId="8003" xr:uid="{00000000-0005-0000-0000-0000D02E0000}"/>
    <cellStyle name="Input 4 3 2 3" xfId="8004" xr:uid="{00000000-0005-0000-0000-0000D12E0000}"/>
    <cellStyle name="Input 4 3 2 4" xfId="8005" xr:uid="{00000000-0005-0000-0000-0000D22E0000}"/>
    <cellStyle name="Input 4 3 2 5" xfId="8006" xr:uid="{00000000-0005-0000-0000-0000D32E0000}"/>
    <cellStyle name="Input 4 3 2 6" xfId="8007" xr:uid="{00000000-0005-0000-0000-0000D42E0000}"/>
    <cellStyle name="Input 4 3 3" xfId="8008" xr:uid="{00000000-0005-0000-0000-0000D52E0000}"/>
    <cellStyle name="Input 4 3 4" xfId="8009" xr:uid="{00000000-0005-0000-0000-0000D62E0000}"/>
    <cellStyle name="Input 4 3 5" xfId="8010" xr:uid="{00000000-0005-0000-0000-0000D72E0000}"/>
    <cellStyle name="Input 4 3 6" xfId="8011" xr:uid="{00000000-0005-0000-0000-0000D82E0000}"/>
    <cellStyle name="Input 4 3 7" xfId="8012" xr:uid="{00000000-0005-0000-0000-0000D92E0000}"/>
    <cellStyle name="Input 4 4" xfId="8013" xr:uid="{00000000-0005-0000-0000-0000DA2E0000}"/>
    <cellStyle name="Input 4 4 2" xfId="8014" xr:uid="{00000000-0005-0000-0000-0000DB2E0000}"/>
    <cellStyle name="Input 4 4 2 2" xfId="8015" xr:uid="{00000000-0005-0000-0000-0000DC2E0000}"/>
    <cellStyle name="Input 4 4 2 3" xfId="8016" xr:uid="{00000000-0005-0000-0000-0000DD2E0000}"/>
    <cellStyle name="Input 4 4 2 4" xfId="8017" xr:uid="{00000000-0005-0000-0000-0000DE2E0000}"/>
    <cellStyle name="Input 4 4 2 5" xfId="8018" xr:uid="{00000000-0005-0000-0000-0000DF2E0000}"/>
    <cellStyle name="Input 4 4 2 6" xfId="8019" xr:uid="{00000000-0005-0000-0000-0000E02E0000}"/>
    <cellStyle name="Input 4 4 3" xfId="8020" xr:uid="{00000000-0005-0000-0000-0000E12E0000}"/>
    <cellStyle name="Input 4 4 4" xfId="8021" xr:uid="{00000000-0005-0000-0000-0000E22E0000}"/>
    <cellStyle name="Input 4 4 5" xfId="8022" xr:uid="{00000000-0005-0000-0000-0000E32E0000}"/>
    <cellStyle name="Input 4 4 6" xfId="8023" xr:uid="{00000000-0005-0000-0000-0000E42E0000}"/>
    <cellStyle name="Input 4 4 7" xfId="8024" xr:uid="{00000000-0005-0000-0000-0000E52E0000}"/>
    <cellStyle name="Input 4 5" xfId="8025" xr:uid="{00000000-0005-0000-0000-0000E62E0000}"/>
    <cellStyle name="Input 4 5 2" xfId="8026" xr:uid="{00000000-0005-0000-0000-0000E72E0000}"/>
    <cellStyle name="Input 4 5 3" xfId="8027" xr:uid="{00000000-0005-0000-0000-0000E82E0000}"/>
    <cellStyle name="Input 4 5 4" xfId="8028" xr:uid="{00000000-0005-0000-0000-0000E92E0000}"/>
    <cellStyle name="Input 4 5 5" xfId="8029" xr:uid="{00000000-0005-0000-0000-0000EA2E0000}"/>
    <cellStyle name="Input 4 5 6" xfId="8030" xr:uid="{00000000-0005-0000-0000-0000EB2E0000}"/>
    <cellStyle name="Input 4 6" xfId="8031" xr:uid="{00000000-0005-0000-0000-0000EC2E0000}"/>
    <cellStyle name="Input 4 7" xfId="8032" xr:uid="{00000000-0005-0000-0000-0000ED2E0000}"/>
    <cellStyle name="Input 4 8" xfId="8033" xr:uid="{00000000-0005-0000-0000-0000EE2E0000}"/>
    <cellStyle name="Input 4 9" xfId="8034" xr:uid="{00000000-0005-0000-0000-0000EF2E0000}"/>
    <cellStyle name="Input 5" xfId="8035" xr:uid="{00000000-0005-0000-0000-0000F02E0000}"/>
    <cellStyle name="Input 5 10" xfId="8036" xr:uid="{00000000-0005-0000-0000-0000F12E0000}"/>
    <cellStyle name="Input 5 11" xfId="45868" xr:uid="{00000000-0005-0000-0000-0000F22E0000}"/>
    <cellStyle name="Input 5 2" xfId="8037" xr:uid="{00000000-0005-0000-0000-0000F32E0000}"/>
    <cellStyle name="Input 5 2 2" xfId="8038" xr:uid="{00000000-0005-0000-0000-0000F42E0000}"/>
    <cellStyle name="Input 5 2 2 2" xfId="8039" xr:uid="{00000000-0005-0000-0000-0000F52E0000}"/>
    <cellStyle name="Input 5 2 2 2 2" xfId="8040" xr:uid="{00000000-0005-0000-0000-0000F62E0000}"/>
    <cellStyle name="Input 5 2 2 2 3" xfId="8041" xr:uid="{00000000-0005-0000-0000-0000F72E0000}"/>
    <cellStyle name="Input 5 2 2 2 4" xfId="8042" xr:uid="{00000000-0005-0000-0000-0000F82E0000}"/>
    <cellStyle name="Input 5 2 2 2 5" xfId="8043" xr:uid="{00000000-0005-0000-0000-0000F92E0000}"/>
    <cellStyle name="Input 5 2 2 2 6" xfId="8044" xr:uid="{00000000-0005-0000-0000-0000FA2E0000}"/>
    <cellStyle name="Input 5 2 2 3" xfId="8045" xr:uid="{00000000-0005-0000-0000-0000FB2E0000}"/>
    <cellStyle name="Input 5 2 2 4" xfId="8046" xr:uid="{00000000-0005-0000-0000-0000FC2E0000}"/>
    <cellStyle name="Input 5 2 2 5" xfId="8047" xr:uid="{00000000-0005-0000-0000-0000FD2E0000}"/>
    <cellStyle name="Input 5 2 2 6" xfId="8048" xr:uid="{00000000-0005-0000-0000-0000FE2E0000}"/>
    <cellStyle name="Input 5 2 2 7" xfId="8049" xr:uid="{00000000-0005-0000-0000-0000FF2E0000}"/>
    <cellStyle name="Input 5 2 3" xfId="8050" xr:uid="{00000000-0005-0000-0000-0000002F0000}"/>
    <cellStyle name="Input 5 2 3 2" xfId="8051" xr:uid="{00000000-0005-0000-0000-0000012F0000}"/>
    <cellStyle name="Input 5 2 3 3" xfId="8052" xr:uid="{00000000-0005-0000-0000-0000022F0000}"/>
    <cellStyle name="Input 5 2 3 4" xfId="8053" xr:uid="{00000000-0005-0000-0000-0000032F0000}"/>
    <cellStyle name="Input 5 2 3 5" xfId="8054" xr:uid="{00000000-0005-0000-0000-0000042F0000}"/>
    <cellStyle name="Input 5 2 3 6" xfId="8055" xr:uid="{00000000-0005-0000-0000-0000052F0000}"/>
    <cellStyle name="Input 5 2 4" xfId="8056" xr:uid="{00000000-0005-0000-0000-0000062F0000}"/>
    <cellStyle name="Input 5 2 5" xfId="8057" xr:uid="{00000000-0005-0000-0000-0000072F0000}"/>
    <cellStyle name="Input 5 2 6" xfId="8058" xr:uid="{00000000-0005-0000-0000-0000082F0000}"/>
    <cellStyle name="Input 5 2 7" xfId="8059" xr:uid="{00000000-0005-0000-0000-0000092F0000}"/>
    <cellStyle name="Input 5 2 8" xfId="8060" xr:uid="{00000000-0005-0000-0000-00000A2F0000}"/>
    <cellStyle name="Input 5 3" xfId="8061" xr:uid="{00000000-0005-0000-0000-00000B2F0000}"/>
    <cellStyle name="Input 5 3 2" xfId="8062" xr:uid="{00000000-0005-0000-0000-00000C2F0000}"/>
    <cellStyle name="Input 5 3 2 2" xfId="8063" xr:uid="{00000000-0005-0000-0000-00000D2F0000}"/>
    <cellStyle name="Input 5 3 2 3" xfId="8064" xr:uid="{00000000-0005-0000-0000-00000E2F0000}"/>
    <cellStyle name="Input 5 3 2 4" xfId="8065" xr:uid="{00000000-0005-0000-0000-00000F2F0000}"/>
    <cellStyle name="Input 5 3 2 5" xfId="8066" xr:uid="{00000000-0005-0000-0000-0000102F0000}"/>
    <cellStyle name="Input 5 3 2 6" xfId="8067" xr:uid="{00000000-0005-0000-0000-0000112F0000}"/>
    <cellStyle name="Input 5 3 3" xfId="8068" xr:uid="{00000000-0005-0000-0000-0000122F0000}"/>
    <cellStyle name="Input 5 3 4" xfId="8069" xr:uid="{00000000-0005-0000-0000-0000132F0000}"/>
    <cellStyle name="Input 5 3 5" xfId="8070" xr:uid="{00000000-0005-0000-0000-0000142F0000}"/>
    <cellStyle name="Input 5 3 6" xfId="8071" xr:uid="{00000000-0005-0000-0000-0000152F0000}"/>
    <cellStyle name="Input 5 3 7" xfId="8072" xr:uid="{00000000-0005-0000-0000-0000162F0000}"/>
    <cellStyle name="Input 5 4" xfId="8073" xr:uid="{00000000-0005-0000-0000-0000172F0000}"/>
    <cellStyle name="Input 5 4 2" xfId="8074" xr:uid="{00000000-0005-0000-0000-0000182F0000}"/>
    <cellStyle name="Input 5 4 2 2" xfId="8075" xr:uid="{00000000-0005-0000-0000-0000192F0000}"/>
    <cellStyle name="Input 5 4 2 3" xfId="8076" xr:uid="{00000000-0005-0000-0000-00001A2F0000}"/>
    <cellStyle name="Input 5 4 2 4" xfId="8077" xr:uid="{00000000-0005-0000-0000-00001B2F0000}"/>
    <cellStyle name="Input 5 4 2 5" xfId="8078" xr:uid="{00000000-0005-0000-0000-00001C2F0000}"/>
    <cellStyle name="Input 5 4 2 6" xfId="8079" xr:uid="{00000000-0005-0000-0000-00001D2F0000}"/>
    <cellStyle name="Input 5 4 3" xfId="8080" xr:uid="{00000000-0005-0000-0000-00001E2F0000}"/>
    <cellStyle name="Input 5 4 4" xfId="8081" xr:uid="{00000000-0005-0000-0000-00001F2F0000}"/>
    <cellStyle name="Input 5 4 5" xfId="8082" xr:uid="{00000000-0005-0000-0000-0000202F0000}"/>
    <cellStyle name="Input 5 4 6" xfId="8083" xr:uid="{00000000-0005-0000-0000-0000212F0000}"/>
    <cellStyle name="Input 5 4 7" xfId="8084" xr:uid="{00000000-0005-0000-0000-0000222F0000}"/>
    <cellStyle name="Input 5 5" xfId="8085" xr:uid="{00000000-0005-0000-0000-0000232F0000}"/>
    <cellStyle name="Input 5 5 2" xfId="8086" xr:uid="{00000000-0005-0000-0000-0000242F0000}"/>
    <cellStyle name="Input 5 5 3" xfId="8087" xr:uid="{00000000-0005-0000-0000-0000252F0000}"/>
    <cellStyle name="Input 5 5 4" xfId="8088" xr:uid="{00000000-0005-0000-0000-0000262F0000}"/>
    <cellStyle name="Input 5 5 5" xfId="8089" xr:uid="{00000000-0005-0000-0000-0000272F0000}"/>
    <cellStyle name="Input 5 5 6" xfId="8090" xr:uid="{00000000-0005-0000-0000-0000282F0000}"/>
    <cellStyle name="Input 5 6" xfId="8091" xr:uid="{00000000-0005-0000-0000-0000292F0000}"/>
    <cellStyle name="Input 5 7" xfId="8092" xr:uid="{00000000-0005-0000-0000-00002A2F0000}"/>
    <cellStyle name="Input 5 8" xfId="8093" xr:uid="{00000000-0005-0000-0000-00002B2F0000}"/>
    <cellStyle name="Input 5 9" xfId="8094" xr:uid="{00000000-0005-0000-0000-00002C2F0000}"/>
    <cellStyle name="Input 6" xfId="8095" xr:uid="{00000000-0005-0000-0000-00002D2F0000}"/>
    <cellStyle name="Input 6 10" xfId="8096" xr:uid="{00000000-0005-0000-0000-00002E2F0000}"/>
    <cellStyle name="Input 6 11" xfId="41989" xr:uid="{00000000-0005-0000-0000-00002F2F0000}"/>
    <cellStyle name="Input 6 2" xfId="8097" xr:uid="{00000000-0005-0000-0000-0000302F0000}"/>
    <cellStyle name="Input 6 2 2" xfId="8098" xr:uid="{00000000-0005-0000-0000-0000312F0000}"/>
    <cellStyle name="Input 6 2 2 2" xfId="8099" xr:uid="{00000000-0005-0000-0000-0000322F0000}"/>
    <cellStyle name="Input 6 2 2 2 2" xfId="8100" xr:uid="{00000000-0005-0000-0000-0000332F0000}"/>
    <cellStyle name="Input 6 2 2 2 3" xfId="8101" xr:uid="{00000000-0005-0000-0000-0000342F0000}"/>
    <cellStyle name="Input 6 2 2 2 4" xfId="8102" xr:uid="{00000000-0005-0000-0000-0000352F0000}"/>
    <cellStyle name="Input 6 2 2 2 5" xfId="8103" xr:uid="{00000000-0005-0000-0000-0000362F0000}"/>
    <cellStyle name="Input 6 2 2 2 6" xfId="8104" xr:uid="{00000000-0005-0000-0000-0000372F0000}"/>
    <cellStyle name="Input 6 2 2 3" xfId="8105" xr:uid="{00000000-0005-0000-0000-0000382F0000}"/>
    <cellStyle name="Input 6 2 2 4" xfId="8106" xr:uid="{00000000-0005-0000-0000-0000392F0000}"/>
    <cellStyle name="Input 6 2 2 5" xfId="8107" xr:uid="{00000000-0005-0000-0000-00003A2F0000}"/>
    <cellStyle name="Input 6 2 2 6" xfId="8108" xr:uid="{00000000-0005-0000-0000-00003B2F0000}"/>
    <cellStyle name="Input 6 2 2 7" xfId="8109" xr:uid="{00000000-0005-0000-0000-00003C2F0000}"/>
    <cellStyle name="Input 6 2 3" xfId="8110" xr:uid="{00000000-0005-0000-0000-00003D2F0000}"/>
    <cellStyle name="Input 6 2 3 2" xfId="8111" xr:uid="{00000000-0005-0000-0000-00003E2F0000}"/>
    <cellStyle name="Input 6 2 3 3" xfId="8112" xr:uid="{00000000-0005-0000-0000-00003F2F0000}"/>
    <cellStyle name="Input 6 2 3 4" xfId="8113" xr:uid="{00000000-0005-0000-0000-0000402F0000}"/>
    <cellStyle name="Input 6 2 3 5" xfId="8114" xr:uid="{00000000-0005-0000-0000-0000412F0000}"/>
    <cellStyle name="Input 6 2 3 6" xfId="8115" xr:uid="{00000000-0005-0000-0000-0000422F0000}"/>
    <cellStyle name="Input 6 2 4" xfId="8116" xr:uid="{00000000-0005-0000-0000-0000432F0000}"/>
    <cellStyle name="Input 6 2 5" xfId="8117" xr:uid="{00000000-0005-0000-0000-0000442F0000}"/>
    <cellStyle name="Input 6 2 6" xfId="8118" xr:uid="{00000000-0005-0000-0000-0000452F0000}"/>
    <cellStyle name="Input 6 2 7" xfId="8119" xr:uid="{00000000-0005-0000-0000-0000462F0000}"/>
    <cellStyle name="Input 6 2 8" xfId="8120" xr:uid="{00000000-0005-0000-0000-0000472F0000}"/>
    <cellStyle name="Input 6 3" xfId="8121" xr:uid="{00000000-0005-0000-0000-0000482F0000}"/>
    <cellStyle name="Input 6 3 2" xfId="8122" xr:uid="{00000000-0005-0000-0000-0000492F0000}"/>
    <cellStyle name="Input 6 3 2 2" xfId="8123" xr:uid="{00000000-0005-0000-0000-00004A2F0000}"/>
    <cellStyle name="Input 6 3 2 3" xfId="8124" xr:uid="{00000000-0005-0000-0000-00004B2F0000}"/>
    <cellStyle name="Input 6 3 2 4" xfId="8125" xr:uid="{00000000-0005-0000-0000-00004C2F0000}"/>
    <cellStyle name="Input 6 3 2 5" xfId="8126" xr:uid="{00000000-0005-0000-0000-00004D2F0000}"/>
    <cellStyle name="Input 6 3 2 6" xfId="8127" xr:uid="{00000000-0005-0000-0000-00004E2F0000}"/>
    <cellStyle name="Input 6 3 3" xfId="8128" xr:uid="{00000000-0005-0000-0000-00004F2F0000}"/>
    <cellStyle name="Input 6 3 4" xfId="8129" xr:uid="{00000000-0005-0000-0000-0000502F0000}"/>
    <cellStyle name="Input 6 3 5" xfId="8130" xr:uid="{00000000-0005-0000-0000-0000512F0000}"/>
    <cellStyle name="Input 6 3 6" xfId="8131" xr:uid="{00000000-0005-0000-0000-0000522F0000}"/>
    <cellStyle name="Input 6 3 7" xfId="8132" xr:uid="{00000000-0005-0000-0000-0000532F0000}"/>
    <cellStyle name="Input 6 4" xfId="8133" xr:uid="{00000000-0005-0000-0000-0000542F0000}"/>
    <cellStyle name="Input 6 4 2" xfId="8134" xr:uid="{00000000-0005-0000-0000-0000552F0000}"/>
    <cellStyle name="Input 6 4 2 2" xfId="8135" xr:uid="{00000000-0005-0000-0000-0000562F0000}"/>
    <cellStyle name="Input 6 4 2 3" xfId="8136" xr:uid="{00000000-0005-0000-0000-0000572F0000}"/>
    <cellStyle name="Input 6 4 2 4" xfId="8137" xr:uid="{00000000-0005-0000-0000-0000582F0000}"/>
    <cellStyle name="Input 6 4 2 5" xfId="8138" xr:uid="{00000000-0005-0000-0000-0000592F0000}"/>
    <cellStyle name="Input 6 4 2 6" xfId="8139" xr:uid="{00000000-0005-0000-0000-00005A2F0000}"/>
    <cellStyle name="Input 6 4 3" xfId="8140" xr:uid="{00000000-0005-0000-0000-00005B2F0000}"/>
    <cellStyle name="Input 6 4 4" xfId="8141" xr:uid="{00000000-0005-0000-0000-00005C2F0000}"/>
    <cellStyle name="Input 6 4 5" xfId="8142" xr:uid="{00000000-0005-0000-0000-00005D2F0000}"/>
    <cellStyle name="Input 6 4 6" xfId="8143" xr:uid="{00000000-0005-0000-0000-00005E2F0000}"/>
    <cellStyle name="Input 6 4 7" xfId="8144" xr:uid="{00000000-0005-0000-0000-00005F2F0000}"/>
    <cellStyle name="Input 6 5" xfId="8145" xr:uid="{00000000-0005-0000-0000-0000602F0000}"/>
    <cellStyle name="Input 6 5 2" xfId="8146" xr:uid="{00000000-0005-0000-0000-0000612F0000}"/>
    <cellStyle name="Input 6 5 3" xfId="8147" xr:uid="{00000000-0005-0000-0000-0000622F0000}"/>
    <cellStyle name="Input 6 5 4" xfId="8148" xr:uid="{00000000-0005-0000-0000-0000632F0000}"/>
    <cellStyle name="Input 6 5 5" xfId="8149" xr:uid="{00000000-0005-0000-0000-0000642F0000}"/>
    <cellStyle name="Input 6 5 6" xfId="8150" xr:uid="{00000000-0005-0000-0000-0000652F0000}"/>
    <cellStyle name="Input 6 6" xfId="8151" xr:uid="{00000000-0005-0000-0000-0000662F0000}"/>
    <cellStyle name="Input 6 7" xfId="8152" xr:uid="{00000000-0005-0000-0000-0000672F0000}"/>
    <cellStyle name="Input 6 8" xfId="8153" xr:uid="{00000000-0005-0000-0000-0000682F0000}"/>
    <cellStyle name="Input 6 9" xfId="8154" xr:uid="{00000000-0005-0000-0000-0000692F0000}"/>
    <cellStyle name="Input 7" xfId="8155" xr:uid="{00000000-0005-0000-0000-00006A2F0000}"/>
    <cellStyle name="Input 7 10" xfId="8156" xr:uid="{00000000-0005-0000-0000-00006B2F0000}"/>
    <cellStyle name="Input 7 11" xfId="45785" xr:uid="{00000000-0005-0000-0000-00006C2F0000}"/>
    <cellStyle name="Input 7 2" xfId="8157" xr:uid="{00000000-0005-0000-0000-00006D2F0000}"/>
    <cellStyle name="Input 7 2 2" xfId="8158" xr:uid="{00000000-0005-0000-0000-00006E2F0000}"/>
    <cellStyle name="Input 7 2 2 2" xfId="8159" xr:uid="{00000000-0005-0000-0000-00006F2F0000}"/>
    <cellStyle name="Input 7 2 2 2 2" xfId="8160" xr:uid="{00000000-0005-0000-0000-0000702F0000}"/>
    <cellStyle name="Input 7 2 2 2 3" xfId="8161" xr:uid="{00000000-0005-0000-0000-0000712F0000}"/>
    <cellStyle name="Input 7 2 2 2 4" xfId="8162" xr:uid="{00000000-0005-0000-0000-0000722F0000}"/>
    <cellStyle name="Input 7 2 2 2 5" xfId="8163" xr:uid="{00000000-0005-0000-0000-0000732F0000}"/>
    <cellStyle name="Input 7 2 2 2 6" xfId="8164" xr:uid="{00000000-0005-0000-0000-0000742F0000}"/>
    <cellStyle name="Input 7 2 2 3" xfId="8165" xr:uid="{00000000-0005-0000-0000-0000752F0000}"/>
    <cellStyle name="Input 7 2 2 4" xfId="8166" xr:uid="{00000000-0005-0000-0000-0000762F0000}"/>
    <cellStyle name="Input 7 2 2 5" xfId="8167" xr:uid="{00000000-0005-0000-0000-0000772F0000}"/>
    <cellStyle name="Input 7 2 2 6" xfId="8168" xr:uid="{00000000-0005-0000-0000-0000782F0000}"/>
    <cellStyle name="Input 7 2 2 7" xfId="8169" xr:uid="{00000000-0005-0000-0000-0000792F0000}"/>
    <cellStyle name="Input 7 2 3" xfId="8170" xr:uid="{00000000-0005-0000-0000-00007A2F0000}"/>
    <cellStyle name="Input 7 2 3 2" xfId="8171" xr:uid="{00000000-0005-0000-0000-00007B2F0000}"/>
    <cellStyle name="Input 7 2 3 3" xfId="8172" xr:uid="{00000000-0005-0000-0000-00007C2F0000}"/>
    <cellStyle name="Input 7 2 3 4" xfId="8173" xr:uid="{00000000-0005-0000-0000-00007D2F0000}"/>
    <cellStyle name="Input 7 2 3 5" xfId="8174" xr:uid="{00000000-0005-0000-0000-00007E2F0000}"/>
    <cellStyle name="Input 7 2 3 6" xfId="8175" xr:uid="{00000000-0005-0000-0000-00007F2F0000}"/>
    <cellStyle name="Input 7 2 4" xfId="8176" xr:uid="{00000000-0005-0000-0000-0000802F0000}"/>
    <cellStyle name="Input 7 2 5" xfId="8177" xr:uid="{00000000-0005-0000-0000-0000812F0000}"/>
    <cellStyle name="Input 7 2 6" xfId="8178" xr:uid="{00000000-0005-0000-0000-0000822F0000}"/>
    <cellStyle name="Input 7 2 7" xfId="8179" xr:uid="{00000000-0005-0000-0000-0000832F0000}"/>
    <cellStyle name="Input 7 2 8" xfId="8180" xr:uid="{00000000-0005-0000-0000-0000842F0000}"/>
    <cellStyle name="Input 7 3" xfId="8181" xr:uid="{00000000-0005-0000-0000-0000852F0000}"/>
    <cellStyle name="Input 7 3 2" xfId="8182" xr:uid="{00000000-0005-0000-0000-0000862F0000}"/>
    <cellStyle name="Input 7 3 2 2" xfId="8183" xr:uid="{00000000-0005-0000-0000-0000872F0000}"/>
    <cellStyle name="Input 7 3 2 3" xfId="8184" xr:uid="{00000000-0005-0000-0000-0000882F0000}"/>
    <cellStyle name="Input 7 3 2 4" xfId="8185" xr:uid="{00000000-0005-0000-0000-0000892F0000}"/>
    <cellStyle name="Input 7 3 2 5" xfId="8186" xr:uid="{00000000-0005-0000-0000-00008A2F0000}"/>
    <cellStyle name="Input 7 3 2 6" xfId="8187" xr:uid="{00000000-0005-0000-0000-00008B2F0000}"/>
    <cellStyle name="Input 7 3 3" xfId="8188" xr:uid="{00000000-0005-0000-0000-00008C2F0000}"/>
    <cellStyle name="Input 7 3 4" xfId="8189" xr:uid="{00000000-0005-0000-0000-00008D2F0000}"/>
    <cellStyle name="Input 7 3 5" xfId="8190" xr:uid="{00000000-0005-0000-0000-00008E2F0000}"/>
    <cellStyle name="Input 7 3 6" xfId="8191" xr:uid="{00000000-0005-0000-0000-00008F2F0000}"/>
    <cellStyle name="Input 7 3 7" xfId="8192" xr:uid="{00000000-0005-0000-0000-0000902F0000}"/>
    <cellStyle name="Input 7 4" xfId="8193" xr:uid="{00000000-0005-0000-0000-0000912F0000}"/>
    <cellStyle name="Input 7 4 2" xfId="8194" xr:uid="{00000000-0005-0000-0000-0000922F0000}"/>
    <cellStyle name="Input 7 4 2 2" xfId="8195" xr:uid="{00000000-0005-0000-0000-0000932F0000}"/>
    <cellStyle name="Input 7 4 2 3" xfId="8196" xr:uid="{00000000-0005-0000-0000-0000942F0000}"/>
    <cellStyle name="Input 7 4 2 4" xfId="8197" xr:uid="{00000000-0005-0000-0000-0000952F0000}"/>
    <cellStyle name="Input 7 4 2 5" xfId="8198" xr:uid="{00000000-0005-0000-0000-0000962F0000}"/>
    <cellStyle name="Input 7 4 2 6" xfId="8199" xr:uid="{00000000-0005-0000-0000-0000972F0000}"/>
    <cellStyle name="Input 7 4 3" xfId="8200" xr:uid="{00000000-0005-0000-0000-0000982F0000}"/>
    <cellStyle name="Input 7 4 4" xfId="8201" xr:uid="{00000000-0005-0000-0000-0000992F0000}"/>
    <cellStyle name="Input 7 4 5" xfId="8202" xr:uid="{00000000-0005-0000-0000-00009A2F0000}"/>
    <cellStyle name="Input 7 4 6" xfId="8203" xr:uid="{00000000-0005-0000-0000-00009B2F0000}"/>
    <cellStyle name="Input 7 4 7" xfId="8204" xr:uid="{00000000-0005-0000-0000-00009C2F0000}"/>
    <cellStyle name="Input 7 5" xfId="8205" xr:uid="{00000000-0005-0000-0000-00009D2F0000}"/>
    <cellStyle name="Input 7 5 2" xfId="8206" xr:uid="{00000000-0005-0000-0000-00009E2F0000}"/>
    <cellStyle name="Input 7 5 3" xfId="8207" xr:uid="{00000000-0005-0000-0000-00009F2F0000}"/>
    <cellStyle name="Input 7 5 4" xfId="8208" xr:uid="{00000000-0005-0000-0000-0000A02F0000}"/>
    <cellStyle name="Input 7 5 5" xfId="8209" xr:uid="{00000000-0005-0000-0000-0000A12F0000}"/>
    <cellStyle name="Input 7 5 6" xfId="8210" xr:uid="{00000000-0005-0000-0000-0000A22F0000}"/>
    <cellStyle name="Input 7 6" xfId="8211" xr:uid="{00000000-0005-0000-0000-0000A32F0000}"/>
    <cellStyle name="Input 7 7" xfId="8212" xr:uid="{00000000-0005-0000-0000-0000A42F0000}"/>
    <cellStyle name="Input 7 8" xfId="8213" xr:uid="{00000000-0005-0000-0000-0000A52F0000}"/>
    <cellStyle name="Input 7 9" xfId="8214" xr:uid="{00000000-0005-0000-0000-0000A62F0000}"/>
    <cellStyle name="Input 8" xfId="8215" xr:uid="{00000000-0005-0000-0000-0000A72F0000}"/>
    <cellStyle name="Input 8 10" xfId="8216" xr:uid="{00000000-0005-0000-0000-0000A82F0000}"/>
    <cellStyle name="Input 8 11" xfId="45768" xr:uid="{00000000-0005-0000-0000-0000A92F0000}"/>
    <cellStyle name="Input 8 2" xfId="8217" xr:uid="{00000000-0005-0000-0000-0000AA2F0000}"/>
    <cellStyle name="Input 8 2 2" xfId="8218" xr:uid="{00000000-0005-0000-0000-0000AB2F0000}"/>
    <cellStyle name="Input 8 2 2 2" xfId="8219" xr:uid="{00000000-0005-0000-0000-0000AC2F0000}"/>
    <cellStyle name="Input 8 2 2 2 2" xfId="8220" xr:uid="{00000000-0005-0000-0000-0000AD2F0000}"/>
    <cellStyle name="Input 8 2 2 2 3" xfId="8221" xr:uid="{00000000-0005-0000-0000-0000AE2F0000}"/>
    <cellStyle name="Input 8 2 2 2 4" xfId="8222" xr:uid="{00000000-0005-0000-0000-0000AF2F0000}"/>
    <cellStyle name="Input 8 2 2 2 5" xfId="8223" xr:uid="{00000000-0005-0000-0000-0000B02F0000}"/>
    <cellStyle name="Input 8 2 2 2 6" xfId="8224" xr:uid="{00000000-0005-0000-0000-0000B12F0000}"/>
    <cellStyle name="Input 8 2 2 3" xfId="8225" xr:uid="{00000000-0005-0000-0000-0000B22F0000}"/>
    <cellStyle name="Input 8 2 2 4" xfId="8226" xr:uid="{00000000-0005-0000-0000-0000B32F0000}"/>
    <cellStyle name="Input 8 2 2 5" xfId="8227" xr:uid="{00000000-0005-0000-0000-0000B42F0000}"/>
    <cellStyle name="Input 8 2 2 6" xfId="8228" xr:uid="{00000000-0005-0000-0000-0000B52F0000}"/>
    <cellStyle name="Input 8 2 2 7" xfId="8229" xr:uid="{00000000-0005-0000-0000-0000B62F0000}"/>
    <cellStyle name="Input 8 2 3" xfId="8230" xr:uid="{00000000-0005-0000-0000-0000B72F0000}"/>
    <cellStyle name="Input 8 2 3 2" xfId="8231" xr:uid="{00000000-0005-0000-0000-0000B82F0000}"/>
    <cellStyle name="Input 8 2 3 3" xfId="8232" xr:uid="{00000000-0005-0000-0000-0000B92F0000}"/>
    <cellStyle name="Input 8 2 3 4" xfId="8233" xr:uid="{00000000-0005-0000-0000-0000BA2F0000}"/>
    <cellStyle name="Input 8 2 3 5" xfId="8234" xr:uid="{00000000-0005-0000-0000-0000BB2F0000}"/>
    <cellStyle name="Input 8 2 3 6" xfId="8235" xr:uid="{00000000-0005-0000-0000-0000BC2F0000}"/>
    <cellStyle name="Input 8 2 4" xfId="8236" xr:uid="{00000000-0005-0000-0000-0000BD2F0000}"/>
    <cellStyle name="Input 8 2 5" xfId="8237" xr:uid="{00000000-0005-0000-0000-0000BE2F0000}"/>
    <cellStyle name="Input 8 2 6" xfId="8238" xr:uid="{00000000-0005-0000-0000-0000BF2F0000}"/>
    <cellStyle name="Input 8 2 7" xfId="8239" xr:uid="{00000000-0005-0000-0000-0000C02F0000}"/>
    <cellStyle name="Input 8 2 8" xfId="8240" xr:uid="{00000000-0005-0000-0000-0000C12F0000}"/>
    <cellStyle name="Input 8 3" xfId="8241" xr:uid="{00000000-0005-0000-0000-0000C22F0000}"/>
    <cellStyle name="Input 8 3 2" xfId="8242" xr:uid="{00000000-0005-0000-0000-0000C32F0000}"/>
    <cellStyle name="Input 8 3 2 2" xfId="8243" xr:uid="{00000000-0005-0000-0000-0000C42F0000}"/>
    <cellStyle name="Input 8 3 2 3" xfId="8244" xr:uid="{00000000-0005-0000-0000-0000C52F0000}"/>
    <cellStyle name="Input 8 3 2 4" xfId="8245" xr:uid="{00000000-0005-0000-0000-0000C62F0000}"/>
    <cellStyle name="Input 8 3 2 5" xfId="8246" xr:uid="{00000000-0005-0000-0000-0000C72F0000}"/>
    <cellStyle name="Input 8 3 2 6" xfId="8247" xr:uid="{00000000-0005-0000-0000-0000C82F0000}"/>
    <cellStyle name="Input 8 3 3" xfId="8248" xr:uid="{00000000-0005-0000-0000-0000C92F0000}"/>
    <cellStyle name="Input 8 3 4" xfId="8249" xr:uid="{00000000-0005-0000-0000-0000CA2F0000}"/>
    <cellStyle name="Input 8 3 5" xfId="8250" xr:uid="{00000000-0005-0000-0000-0000CB2F0000}"/>
    <cellStyle name="Input 8 3 6" xfId="8251" xr:uid="{00000000-0005-0000-0000-0000CC2F0000}"/>
    <cellStyle name="Input 8 3 7" xfId="8252" xr:uid="{00000000-0005-0000-0000-0000CD2F0000}"/>
    <cellStyle name="Input 8 4" xfId="8253" xr:uid="{00000000-0005-0000-0000-0000CE2F0000}"/>
    <cellStyle name="Input 8 4 2" xfId="8254" xr:uid="{00000000-0005-0000-0000-0000CF2F0000}"/>
    <cellStyle name="Input 8 4 2 2" xfId="8255" xr:uid="{00000000-0005-0000-0000-0000D02F0000}"/>
    <cellStyle name="Input 8 4 2 3" xfId="8256" xr:uid="{00000000-0005-0000-0000-0000D12F0000}"/>
    <cellStyle name="Input 8 4 2 4" xfId="8257" xr:uid="{00000000-0005-0000-0000-0000D22F0000}"/>
    <cellStyle name="Input 8 4 2 5" xfId="8258" xr:uid="{00000000-0005-0000-0000-0000D32F0000}"/>
    <cellStyle name="Input 8 4 2 6" xfId="8259" xr:uid="{00000000-0005-0000-0000-0000D42F0000}"/>
    <cellStyle name="Input 8 4 3" xfId="8260" xr:uid="{00000000-0005-0000-0000-0000D52F0000}"/>
    <cellStyle name="Input 8 4 4" xfId="8261" xr:uid="{00000000-0005-0000-0000-0000D62F0000}"/>
    <cellStyle name="Input 8 4 5" xfId="8262" xr:uid="{00000000-0005-0000-0000-0000D72F0000}"/>
    <cellStyle name="Input 8 4 6" xfId="8263" xr:uid="{00000000-0005-0000-0000-0000D82F0000}"/>
    <cellStyle name="Input 8 4 7" xfId="8264" xr:uid="{00000000-0005-0000-0000-0000D92F0000}"/>
    <cellStyle name="Input 8 5" xfId="8265" xr:uid="{00000000-0005-0000-0000-0000DA2F0000}"/>
    <cellStyle name="Input 8 5 2" xfId="8266" xr:uid="{00000000-0005-0000-0000-0000DB2F0000}"/>
    <cellStyle name="Input 8 5 3" xfId="8267" xr:uid="{00000000-0005-0000-0000-0000DC2F0000}"/>
    <cellStyle name="Input 8 5 4" xfId="8268" xr:uid="{00000000-0005-0000-0000-0000DD2F0000}"/>
    <cellStyle name="Input 8 5 5" xfId="8269" xr:uid="{00000000-0005-0000-0000-0000DE2F0000}"/>
    <cellStyle name="Input 8 5 6" xfId="8270" xr:uid="{00000000-0005-0000-0000-0000DF2F0000}"/>
    <cellStyle name="Input 8 6" xfId="8271" xr:uid="{00000000-0005-0000-0000-0000E02F0000}"/>
    <cellStyle name="Input 8 7" xfId="8272" xr:uid="{00000000-0005-0000-0000-0000E12F0000}"/>
    <cellStyle name="Input 8 8" xfId="8273" xr:uid="{00000000-0005-0000-0000-0000E22F0000}"/>
    <cellStyle name="Input 8 9" xfId="8274" xr:uid="{00000000-0005-0000-0000-0000E32F0000}"/>
    <cellStyle name="Input 9" xfId="8275" xr:uid="{00000000-0005-0000-0000-0000E42F0000}"/>
    <cellStyle name="Input 9 10" xfId="8276" xr:uid="{00000000-0005-0000-0000-0000E52F0000}"/>
    <cellStyle name="Input 9 11" xfId="45915" xr:uid="{00000000-0005-0000-0000-0000E62F0000}"/>
    <cellStyle name="Input 9 2" xfId="8277" xr:uid="{00000000-0005-0000-0000-0000E72F0000}"/>
    <cellStyle name="Input 9 2 2" xfId="8278" xr:uid="{00000000-0005-0000-0000-0000E82F0000}"/>
    <cellStyle name="Input 9 2 2 2" xfId="8279" xr:uid="{00000000-0005-0000-0000-0000E92F0000}"/>
    <cellStyle name="Input 9 2 2 2 2" xfId="8280" xr:uid="{00000000-0005-0000-0000-0000EA2F0000}"/>
    <cellStyle name="Input 9 2 2 2 3" xfId="8281" xr:uid="{00000000-0005-0000-0000-0000EB2F0000}"/>
    <cellStyle name="Input 9 2 2 2 4" xfId="8282" xr:uid="{00000000-0005-0000-0000-0000EC2F0000}"/>
    <cellStyle name="Input 9 2 2 2 5" xfId="8283" xr:uid="{00000000-0005-0000-0000-0000ED2F0000}"/>
    <cellStyle name="Input 9 2 2 2 6" xfId="8284" xr:uid="{00000000-0005-0000-0000-0000EE2F0000}"/>
    <cellStyle name="Input 9 2 2 3" xfId="8285" xr:uid="{00000000-0005-0000-0000-0000EF2F0000}"/>
    <cellStyle name="Input 9 2 2 4" xfId="8286" xr:uid="{00000000-0005-0000-0000-0000F02F0000}"/>
    <cellStyle name="Input 9 2 2 5" xfId="8287" xr:uid="{00000000-0005-0000-0000-0000F12F0000}"/>
    <cellStyle name="Input 9 2 2 6" xfId="8288" xr:uid="{00000000-0005-0000-0000-0000F22F0000}"/>
    <cellStyle name="Input 9 2 2 7" xfId="8289" xr:uid="{00000000-0005-0000-0000-0000F32F0000}"/>
    <cellStyle name="Input 9 2 3" xfId="8290" xr:uid="{00000000-0005-0000-0000-0000F42F0000}"/>
    <cellStyle name="Input 9 2 3 2" xfId="8291" xr:uid="{00000000-0005-0000-0000-0000F52F0000}"/>
    <cellStyle name="Input 9 2 3 3" xfId="8292" xr:uid="{00000000-0005-0000-0000-0000F62F0000}"/>
    <cellStyle name="Input 9 2 3 4" xfId="8293" xr:uid="{00000000-0005-0000-0000-0000F72F0000}"/>
    <cellStyle name="Input 9 2 3 5" xfId="8294" xr:uid="{00000000-0005-0000-0000-0000F82F0000}"/>
    <cellStyle name="Input 9 2 3 6" xfId="8295" xr:uid="{00000000-0005-0000-0000-0000F92F0000}"/>
    <cellStyle name="Input 9 2 4" xfId="8296" xr:uid="{00000000-0005-0000-0000-0000FA2F0000}"/>
    <cellStyle name="Input 9 2 5" xfId="8297" xr:uid="{00000000-0005-0000-0000-0000FB2F0000}"/>
    <cellStyle name="Input 9 2 6" xfId="8298" xr:uid="{00000000-0005-0000-0000-0000FC2F0000}"/>
    <cellStyle name="Input 9 2 7" xfId="8299" xr:uid="{00000000-0005-0000-0000-0000FD2F0000}"/>
    <cellStyle name="Input 9 2 8" xfId="8300" xr:uid="{00000000-0005-0000-0000-0000FE2F0000}"/>
    <cellStyle name="Input 9 3" xfId="8301" xr:uid="{00000000-0005-0000-0000-0000FF2F0000}"/>
    <cellStyle name="Input 9 3 2" xfId="8302" xr:uid="{00000000-0005-0000-0000-000000300000}"/>
    <cellStyle name="Input 9 3 2 2" xfId="8303" xr:uid="{00000000-0005-0000-0000-000001300000}"/>
    <cellStyle name="Input 9 3 2 3" xfId="8304" xr:uid="{00000000-0005-0000-0000-000002300000}"/>
    <cellStyle name="Input 9 3 2 4" xfId="8305" xr:uid="{00000000-0005-0000-0000-000003300000}"/>
    <cellStyle name="Input 9 3 2 5" xfId="8306" xr:uid="{00000000-0005-0000-0000-000004300000}"/>
    <cellStyle name="Input 9 3 2 6" xfId="8307" xr:uid="{00000000-0005-0000-0000-000005300000}"/>
    <cellStyle name="Input 9 3 3" xfId="8308" xr:uid="{00000000-0005-0000-0000-000006300000}"/>
    <cellStyle name="Input 9 3 4" xfId="8309" xr:uid="{00000000-0005-0000-0000-000007300000}"/>
    <cellStyle name="Input 9 3 5" xfId="8310" xr:uid="{00000000-0005-0000-0000-000008300000}"/>
    <cellStyle name="Input 9 3 6" xfId="8311" xr:uid="{00000000-0005-0000-0000-000009300000}"/>
    <cellStyle name="Input 9 3 7" xfId="8312" xr:uid="{00000000-0005-0000-0000-00000A300000}"/>
    <cellStyle name="Input 9 4" xfId="8313" xr:uid="{00000000-0005-0000-0000-00000B300000}"/>
    <cellStyle name="Input 9 4 2" xfId="8314" xr:uid="{00000000-0005-0000-0000-00000C300000}"/>
    <cellStyle name="Input 9 4 2 2" xfId="8315" xr:uid="{00000000-0005-0000-0000-00000D300000}"/>
    <cellStyle name="Input 9 4 2 3" xfId="8316" xr:uid="{00000000-0005-0000-0000-00000E300000}"/>
    <cellStyle name="Input 9 4 2 4" xfId="8317" xr:uid="{00000000-0005-0000-0000-00000F300000}"/>
    <cellStyle name="Input 9 4 2 5" xfId="8318" xr:uid="{00000000-0005-0000-0000-000010300000}"/>
    <cellStyle name="Input 9 4 2 6" xfId="8319" xr:uid="{00000000-0005-0000-0000-000011300000}"/>
    <cellStyle name="Input 9 4 3" xfId="8320" xr:uid="{00000000-0005-0000-0000-000012300000}"/>
    <cellStyle name="Input 9 4 4" xfId="8321" xr:uid="{00000000-0005-0000-0000-000013300000}"/>
    <cellStyle name="Input 9 4 5" xfId="8322" xr:uid="{00000000-0005-0000-0000-000014300000}"/>
    <cellStyle name="Input 9 4 6" xfId="8323" xr:uid="{00000000-0005-0000-0000-000015300000}"/>
    <cellStyle name="Input 9 4 7" xfId="8324" xr:uid="{00000000-0005-0000-0000-000016300000}"/>
    <cellStyle name="Input 9 5" xfId="8325" xr:uid="{00000000-0005-0000-0000-000017300000}"/>
    <cellStyle name="Input 9 5 2" xfId="8326" xr:uid="{00000000-0005-0000-0000-000018300000}"/>
    <cellStyle name="Input 9 5 3" xfId="8327" xr:uid="{00000000-0005-0000-0000-000019300000}"/>
    <cellStyle name="Input 9 5 4" xfId="8328" xr:uid="{00000000-0005-0000-0000-00001A300000}"/>
    <cellStyle name="Input 9 5 5" xfId="8329" xr:uid="{00000000-0005-0000-0000-00001B300000}"/>
    <cellStyle name="Input 9 5 6" xfId="8330" xr:uid="{00000000-0005-0000-0000-00001C300000}"/>
    <cellStyle name="Input 9 6" xfId="8331" xr:uid="{00000000-0005-0000-0000-00001D300000}"/>
    <cellStyle name="Input 9 7" xfId="8332" xr:uid="{00000000-0005-0000-0000-00001E300000}"/>
    <cellStyle name="Input 9 8" xfId="8333" xr:uid="{00000000-0005-0000-0000-00001F300000}"/>
    <cellStyle name="Input 9 9" xfId="8334" xr:uid="{00000000-0005-0000-0000-000020300000}"/>
    <cellStyle name="Input_10.1836-02 R0" xfId="8335" xr:uid="{00000000-0005-0000-0000-000021300000}"/>
    <cellStyle name="ÌTENS" xfId="8336" xr:uid="{00000000-0005-0000-0000-000022300000}"/>
    <cellStyle name="Lien hypertexte visité_Précloture 2001" xfId="41792" xr:uid="{00000000-0005-0000-0000-000023300000}"/>
    <cellStyle name="Lien hypertexte_Précloture 2001" xfId="41793" xr:uid="{00000000-0005-0000-0000-000024300000}"/>
    <cellStyle name="Linked Cell" xfId="8337" xr:uid="{00000000-0005-0000-0000-000025300000}"/>
    <cellStyle name="Linked Cell 2" xfId="41794" xr:uid="{00000000-0005-0000-0000-000026300000}"/>
    <cellStyle name="material" xfId="637" xr:uid="{00000000-0005-0000-0000-000027300000}"/>
    <cellStyle name="Millares [0]" xfId="8338" xr:uid="{00000000-0005-0000-0000-000028300000}"/>
    <cellStyle name="Millares_genérico" xfId="37919" xr:uid="{00000000-0005-0000-0000-000029300000}"/>
    <cellStyle name="Milliers [0]_An2-ActiRH-Ven" xfId="41795" xr:uid="{00000000-0005-0000-0000-00002A300000}"/>
    <cellStyle name="Milliers_06-Graphique ventes consolidées tuyaux (Gde Export+Total Branche)" xfId="41796" xr:uid="{00000000-0005-0000-0000-00002B300000}"/>
    <cellStyle name="Model" xfId="638" xr:uid="{00000000-0005-0000-0000-00002C300000}"/>
    <cellStyle name="Moeda" xfId="146" builtinId="4"/>
    <cellStyle name="Moeda 10" xfId="17" xr:uid="{00000000-0005-0000-0000-00002E300000}"/>
    <cellStyle name="Moeda 10 2" xfId="18" xr:uid="{00000000-0005-0000-0000-00002F300000}"/>
    <cellStyle name="Moeda 10 2 2" xfId="3758" xr:uid="{00000000-0005-0000-0000-000030300000}"/>
    <cellStyle name="Moeda 10 3" xfId="158" xr:uid="{00000000-0005-0000-0000-000031300000}"/>
    <cellStyle name="Moeda 10 3 2" xfId="37524" xr:uid="{00000000-0005-0000-0000-000032300000}"/>
    <cellStyle name="Moeda 11" xfId="19" xr:uid="{00000000-0005-0000-0000-000033300000}"/>
    <cellStyle name="Moeda 11 2" xfId="3299" xr:uid="{00000000-0005-0000-0000-000034300000}"/>
    <cellStyle name="Moeda 11 3" xfId="3300" xr:uid="{00000000-0005-0000-0000-000035300000}"/>
    <cellStyle name="Moeda 11 4" xfId="2858" xr:uid="{00000000-0005-0000-0000-000036300000}"/>
    <cellStyle name="Moeda 12" xfId="20" xr:uid="{00000000-0005-0000-0000-000037300000}"/>
    <cellStyle name="Moeda 12 2" xfId="21" xr:uid="{00000000-0005-0000-0000-000038300000}"/>
    <cellStyle name="Moeda 12 2 2" xfId="174" xr:uid="{00000000-0005-0000-0000-000039300000}"/>
    <cellStyle name="Moeda 12 3" xfId="22" xr:uid="{00000000-0005-0000-0000-00003A300000}"/>
    <cellStyle name="Moeda 13" xfId="23" xr:uid="{00000000-0005-0000-0000-00003B300000}"/>
    <cellStyle name="Moeda 13 2" xfId="31342" xr:uid="{00000000-0005-0000-0000-00003C300000}"/>
    <cellStyle name="Moeda 13 3" xfId="21139" xr:uid="{00000000-0005-0000-0000-00003D300000}"/>
    <cellStyle name="Moeda 14" xfId="23002" xr:uid="{00000000-0005-0000-0000-00003E300000}"/>
    <cellStyle name="Moeda 14 2" xfId="33168" xr:uid="{00000000-0005-0000-0000-00003F300000}"/>
    <cellStyle name="Moeda 15" xfId="23728" xr:uid="{00000000-0005-0000-0000-000040300000}"/>
    <cellStyle name="Moeda 15 2" xfId="33875" xr:uid="{00000000-0005-0000-0000-000041300000}"/>
    <cellStyle name="Moeda 16" xfId="27404" xr:uid="{00000000-0005-0000-0000-000042300000}"/>
    <cellStyle name="Moeda 17" xfId="37496" xr:uid="{00000000-0005-0000-0000-000043300000}"/>
    <cellStyle name="Moeda 18" xfId="37920" xr:uid="{00000000-0005-0000-0000-000044300000}"/>
    <cellStyle name="Moeda 2" xfId="24" xr:uid="{00000000-0005-0000-0000-000045300000}"/>
    <cellStyle name="Moeda 2 10" xfId="640" xr:uid="{00000000-0005-0000-0000-000046300000}"/>
    <cellStyle name="Moeda 2 10 2" xfId="8339" xr:uid="{00000000-0005-0000-0000-000047300000}"/>
    <cellStyle name="Moeda 2 10 3" xfId="8340" xr:uid="{00000000-0005-0000-0000-000048300000}"/>
    <cellStyle name="Moeda 2 10 4" xfId="8341" xr:uid="{00000000-0005-0000-0000-000049300000}"/>
    <cellStyle name="Moeda 2 10 5" xfId="8342" xr:uid="{00000000-0005-0000-0000-00004A300000}"/>
    <cellStyle name="Moeda 2 10 6" xfId="8343" xr:uid="{00000000-0005-0000-0000-00004B300000}"/>
    <cellStyle name="Moeda 2 10 7" xfId="8344" xr:uid="{00000000-0005-0000-0000-00004C300000}"/>
    <cellStyle name="Moeda 2 10 8" xfId="8345" xr:uid="{00000000-0005-0000-0000-00004D300000}"/>
    <cellStyle name="Moeda 2 11" xfId="641" xr:uid="{00000000-0005-0000-0000-00004E300000}"/>
    <cellStyle name="Moeda 2 11 2" xfId="8346" xr:uid="{00000000-0005-0000-0000-00004F300000}"/>
    <cellStyle name="Moeda 2 11 3" xfId="8347" xr:uid="{00000000-0005-0000-0000-000050300000}"/>
    <cellStyle name="Moeda 2 11 4" xfId="8348" xr:uid="{00000000-0005-0000-0000-000051300000}"/>
    <cellStyle name="Moeda 2 11 5" xfId="8349" xr:uid="{00000000-0005-0000-0000-000052300000}"/>
    <cellStyle name="Moeda 2 11 6" xfId="8350" xr:uid="{00000000-0005-0000-0000-000053300000}"/>
    <cellStyle name="Moeda 2 11 7" xfId="8351" xr:uid="{00000000-0005-0000-0000-000054300000}"/>
    <cellStyle name="Moeda 2 11 8" xfId="8352" xr:uid="{00000000-0005-0000-0000-000055300000}"/>
    <cellStyle name="Moeda 2 12" xfId="642" xr:uid="{00000000-0005-0000-0000-000056300000}"/>
    <cellStyle name="Moeda 2 12 2" xfId="8353" xr:uid="{00000000-0005-0000-0000-000057300000}"/>
    <cellStyle name="Moeda 2 12 3" xfId="8354" xr:uid="{00000000-0005-0000-0000-000058300000}"/>
    <cellStyle name="Moeda 2 12 4" xfId="8355" xr:uid="{00000000-0005-0000-0000-000059300000}"/>
    <cellStyle name="Moeda 2 12 5" xfId="8356" xr:uid="{00000000-0005-0000-0000-00005A300000}"/>
    <cellStyle name="Moeda 2 12 6" xfId="8357" xr:uid="{00000000-0005-0000-0000-00005B300000}"/>
    <cellStyle name="Moeda 2 12 7" xfId="8358" xr:uid="{00000000-0005-0000-0000-00005C300000}"/>
    <cellStyle name="Moeda 2 12 8" xfId="8359" xr:uid="{00000000-0005-0000-0000-00005D300000}"/>
    <cellStyle name="Moeda 2 13" xfId="643" xr:uid="{00000000-0005-0000-0000-00005E300000}"/>
    <cellStyle name="Moeda 2 13 2" xfId="644" xr:uid="{00000000-0005-0000-0000-00005F300000}"/>
    <cellStyle name="Moeda 2 13 3" xfId="2859" xr:uid="{00000000-0005-0000-0000-000060300000}"/>
    <cellStyle name="Moeda 2 13 4" xfId="8360" xr:uid="{00000000-0005-0000-0000-000061300000}"/>
    <cellStyle name="Moeda 2 13 5" xfId="8361" xr:uid="{00000000-0005-0000-0000-000062300000}"/>
    <cellStyle name="Moeda 2 13 6" xfId="8362" xr:uid="{00000000-0005-0000-0000-000063300000}"/>
    <cellStyle name="Moeda 2 13 7" xfId="8363" xr:uid="{00000000-0005-0000-0000-000064300000}"/>
    <cellStyle name="Moeda 2 13 8" xfId="8364" xr:uid="{00000000-0005-0000-0000-000065300000}"/>
    <cellStyle name="Moeda 2 14" xfId="645" xr:uid="{00000000-0005-0000-0000-000066300000}"/>
    <cellStyle name="Moeda 2 14 2" xfId="8365" xr:uid="{00000000-0005-0000-0000-000067300000}"/>
    <cellStyle name="Moeda 2 14 3" xfId="8366" xr:uid="{00000000-0005-0000-0000-000068300000}"/>
    <cellStyle name="Moeda 2 14 4" xfId="8367" xr:uid="{00000000-0005-0000-0000-000069300000}"/>
    <cellStyle name="Moeda 2 14 5" xfId="8368" xr:uid="{00000000-0005-0000-0000-00006A300000}"/>
    <cellStyle name="Moeda 2 14 6" xfId="8369" xr:uid="{00000000-0005-0000-0000-00006B300000}"/>
    <cellStyle name="Moeda 2 14 7" xfId="8370" xr:uid="{00000000-0005-0000-0000-00006C300000}"/>
    <cellStyle name="Moeda 2 14 8" xfId="8371" xr:uid="{00000000-0005-0000-0000-00006D300000}"/>
    <cellStyle name="Moeda 2 15" xfId="646" xr:uid="{00000000-0005-0000-0000-00006E300000}"/>
    <cellStyle name="Moeda 2 15 2" xfId="8372" xr:uid="{00000000-0005-0000-0000-00006F300000}"/>
    <cellStyle name="Moeda 2 15 3" xfId="8373" xr:uid="{00000000-0005-0000-0000-000070300000}"/>
    <cellStyle name="Moeda 2 15 4" xfId="8374" xr:uid="{00000000-0005-0000-0000-000071300000}"/>
    <cellStyle name="Moeda 2 15 5" xfId="8375" xr:uid="{00000000-0005-0000-0000-000072300000}"/>
    <cellStyle name="Moeda 2 15 6" xfId="8376" xr:uid="{00000000-0005-0000-0000-000073300000}"/>
    <cellStyle name="Moeda 2 15 7" xfId="8377" xr:uid="{00000000-0005-0000-0000-000074300000}"/>
    <cellStyle name="Moeda 2 15 8" xfId="8378" xr:uid="{00000000-0005-0000-0000-000075300000}"/>
    <cellStyle name="Moeda 2 16" xfId="647" xr:uid="{00000000-0005-0000-0000-000076300000}"/>
    <cellStyle name="Moeda 2 16 2" xfId="8379" xr:uid="{00000000-0005-0000-0000-000077300000}"/>
    <cellStyle name="Moeda 2 16 3" xfId="8380" xr:uid="{00000000-0005-0000-0000-000078300000}"/>
    <cellStyle name="Moeda 2 16 4" xfId="8381" xr:uid="{00000000-0005-0000-0000-000079300000}"/>
    <cellStyle name="Moeda 2 16 5" xfId="8382" xr:uid="{00000000-0005-0000-0000-00007A300000}"/>
    <cellStyle name="Moeda 2 16 6" xfId="8383" xr:uid="{00000000-0005-0000-0000-00007B300000}"/>
    <cellStyle name="Moeda 2 16 7" xfId="8384" xr:uid="{00000000-0005-0000-0000-00007C300000}"/>
    <cellStyle name="Moeda 2 16 8" xfId="8385" xr:uid="{00000000-0005-0000-0000-00007D300000}"/>
    <cellStyle name="Moeda 2 17" xfId="648" xr:uid="{00000000-0005-0000-0000-00007E300000}"/>
    <cellStyle name="Moeda 2 17 2" xfId="8386" xr:uid="{00000000-0005-0000-0000-00007F300000}"/>
    <cellStyle name="Moeda 2 17 3" xfId="8387" xr:uid="{00000000-0005-0000-0000-000080300000}"/>
    <cellStyle name="Moeda 2 17 4" xfId="8388" xr:uid="{00000000-0005-0000-0000-000081300000}"/>
    <cellStyle name="Moeda 2 17 5" xfId="8389" xr:uid="{00000000-0005-0000-0000-000082300000}"/>
    <cellStyle name="Moeda 2 17 6" xfId="8390" xr:uid="{00000000-0005-0000-0000-000083300000}"/>
    <cellStyle name="Moeda 2 17 7" xfId="8391" xr:uid="{00000000-0005-0000-0000-000084300000}"/>
    <cellStyle name="Moeda 2 17 8" xfId="8392" xr:uid="{00000000-0005-0000-0000-000085300000}"/>
    <cellStyle name="Moeda 2 18" xfId="649" xr:uid="{00000000-0005-0000-0000-000086300000}"/>
    <cellStyle name="Moeda 2 18 2" xfId="8393" xr:uid="{00000000-0005-0000-0000-000087300000}"/>
    <cellStyle name="Moeda 2 18 3" xfId="8394" xr:uid="{00000000-0005-0000-0000-000088300000}"/>
    <cellStyle name="Moeda 2 18 4" xfId="8395" xr:uid="{00000000-0005-0000-0000-000089300000}"/>
    <cellStyle name="Moeda 2 18 5" xfId="8396" xr:uid="{00000000-0005-0000-0000-00008A300000}"/>
    <cellStyle name="Moeda 2 18 6" xfId="8397" xr:uid="{00000000-0005-0000-0000-00008B300000}"/>
    <cellStyle name="Moeda 2 18 7" xfId="8398" xr:uid="{00000000-0005-0000-0000-00008C300000}"/>
    <cellStyle name="Moeda 2 18 8" xfId="8399" xr:uid="{00000000-0005-0000-0000-00008D300000}"/>
    <cellStyle name="Moeda 2 19" xfId="650" xr:uid="{00000000-0005-0000-0000-00008E300000}"/>
    <cellStyle name="Moeda 2 2" xfId="25" xr:uid="{00000000-0005-0000-0000-00008F300000}"/>
    <cellStyle name="Moeda 2 2 10" xfId="652" xr:uid="{00000000-0005-0000-0000-000090300000}"/>
    <cellStyle name="Moeda 2 2 10 2" xfId="8400" xr:uid="{00000000-0005-0000-0000-000091300000}"/>
    <cellStyle name="Moeda 2 2 10 3" xfId="8401" xr:uid="{00000000-0005-0000-0000-000092300000}"/>
    <cellStyle name="Moeda 2 2 10 4" xfId="8402" xr:uid="{00000000-0005-0000-0000-000093300000}"/>
    <cellStyle name="Moeda 2 2 10 5" xfId="8403" xr:uid="{00000000-0005-0000-0000-000094300000}"/>
    <cellStyle name="Moeda 2 2 10 6" xfId="8404" xr:uid="{00000000-0005-0000-0000-000095300000}"/>
    <cellStyle name="Moeda 2 2 10 7" xfId="8405" xr:uid="{00000000-0005-0000-0000-000096300000}"/>
    <cellStyle name="Moeda 2 2 10 8" xfId="8406" xr:uid="{00000000-0005-0000-0000-000097300000}"/>
    <cellStyle name="Moeda 2 2 11" xfId="653" xr:uid="{00000000-0005-0000-0000-000098300000}"/>
    <cellStyle name="Moeda 2 2 12" xfId="8407" xr:uid="{00000000-0005-0000-0000-000099300000}"/>
    <cellStyle name="Moeda 2 2 13" xfId="8408" xr:uid="{00000000-0005-0000-0000-00009A300000}"/>
    <cellStyle name="Moeda 2 2 14" xfId="8409" xr:uid="{00000000-0005-0000-0000-00009B300000}"/>
    <cellStyle name="Moeda 2 2 15" xfId="8410" xr:uid="{00000000-0005-0000-0000-00009C300000}"/>
    <cellStyle name="Moeda 2 2 16" xfId="651" xr:uid="{00000000-0005-0000-0000-00009D300000}"/>
    <cellStyle name="Moeda 2 2 2" xfId="654" xr:uid="{00000000-0005-0000-0000-00009E300000}"/>
    <cellStyle name="Moeda 2 2 2 2" xfId="8411" xr:uid="{00000000-0005-0000-0000-00009F300000}"/>
    <cellStyle name="Moeda 2 2 2 3" xfId="8412" xr:uid="{00000000-0005-0000-0000-0000A0300000}"/>
    <cellStyle name="Moeda 2 2 2 4" xfId="8413" xr:uid="{00000000-0005-0000-0000-0000A1300000}"/>
    <cellStyle name="Moeda 2 2 2 5" xfId="8414" xr:uid="{00000000-0005-0000-0000-0000A2300000}"/>
    <cellStyle name="Moeda 2 2 2 6" xfId="8415" xr:uid="{00000000-0005-0000-0000-0000A3300000}"/>
    <cellStyle name="Moeda 2 2 2 7" xfId="8416" xr:uid="{00000000-0005-0000-0000-0000A4300000}"/>
    <cellStyle name="Moeda 2 2 2 8" xfId="8417" xr:uid="{00000000-0005-0000-0000-0000A5300000}"/>
    <cellStyle name="Moeda 2 2 3" xfId="655" xr:uid="{00000000-0005-0000-0000-0000A6300000}"/>
    <cellStyle name="Moeda 2 2 3 2" xfId="8418" xr:uid="{00000000-0005-0000-0000-0000A7300000}"/>
    <cellStyle name="Moeda 2 2 3 3" xfId="8419" xr:uid="{00000000-0005-0000-0000-0000A8300000}"/>
    <cellStyle name="Moeda 2 2 3 4" xfId="8420" xr:uid="{00000000-0005-0000-0000-0000A9300000}"/>
    <cellStyle name="Moeda 2 2 3 5" xfId="8421" xr:uid="{00000000-0005-0000-0000-0000AA300000}"/>
    <cellStyle name="Moeda 2 2 3 6" xfId="8422" xr:uid="{00000000-0005-0000-0000-0000AB300000}"/>
    <cellStyle name="Moeda 2 2 3 7" xfId="8423" xr:uid="{00000000-0005-0000-0000-0000AC300000}"/>
    <cellStyle name="Moeda 2 2 3 8" xfId="8424" xr:uid="{00000000-0005-0000-0000-0000AD300000}"/>
    <cellStyle name="Moeda 2 2 4" xfId="656" xr:uid="{00000000-0005-0000-0000-0000AE300000}"/>
    <cellStyle name="Moeda 2 2 4 2" xfId="8425" xr:uid="{00000000-0005-0000-0000-0000AF300000}"/>
    <cellStyle name="Moeda 2 2 4 3" xfId="8426" xr:uid="{00000000-0005-0000-0000-0000B0300000}"/>
    <cellStyle name="Moeda 2 2 4 4" xfId="8427" xr:uid="{00000000-0005-0000-0000-0000B1300000}"/>
    <cellStyle name="Moeda 2 2 4 5" xfId="8428" xr:uid="{00000000-0005-0000-0000-0000B2300000}"/>
    <cellStyle name="Moeda 2 2 4 6" xfId="8429" xr:uid="{00000000-0005-0000-0000-0000B3300000}"/>
    <cellStyle name="Moeda 2 2 4 7" xfId="8430" xr:uid="{00000000-0005-0000-0000-0000B4300000}"/>
    <cellStyle name="Moeda 2 2 4 8" xfId="8431" xr:uid="{00000000-0005-0000-0000-0000B5300000}"/>
    <cellStyle name="Moeda 2 2 5" xfId="657" xr:uid="{00000000-0005-0000-0000-0000B6300000}"/>
    <cellStyle name="Moeda 2 2 5 2" xfId="8432" xr:uid="{00000000-0005-0000-0000-0000B7300000}"/>
    <cellStyle name="Moeda 2 2 5 3" xfId="8433" xr:uid="{00000000-0005-0000-0000-0000B8300000}"/>
    <cellStyle name="Moeda 2 2 5 4" xfId="8434" xr:uid="{00000000-0005-0000-0000-0000B9300000}"/>
    <cellStyle name="Moeda 2 2 5 5" xfId="8435" xr:uid="{00000000-0005-0000-0000-0000BA300000}"/>
    <cellStyle name="Moeda 2 2 5 6" xfId="8436" xr:uid="{00000000-0005-0000-0000-0000BB300000}"/>
    <cellStyle name="Moeda 2 2 5 7" xfId="8437" xr:uid="{00000000-0005-0000-0000-0000BC300000}"/>
    <cellStyle name="Moeda 2 2 5 8" xfId="8438" xr:uid="{00000000-0005-0000-0000-0000BD300000}"/>
    <cellStyle name="Moeda 2 2 6" xfId="658" xr:uid="{00000000-0005-0000-0000-0000BE300000}"/>
    <cellStyle name="Moeda 2 2 6 2" xfId="8439" xr:uid="{00000000-0005-0000-0000-0000BF300000}"/>
    <cellStyle name="Moeda 2 2 6 3" xfId="8440" xr:uid="{00000000-0005-0000-0000-0000C0300000}"/>
    <cellStyle name="Moeda 2 2 6 4" xfId="8441" xr:uid="{00000000-0005-0000-0000-0000C1300000}"/>
    <cellStyle name="Moeda 2 2 6 5" xfId="8442" xr:uid="{00000000-0005-0000-0000-0000C2300000}"/>
    <cellStyle name="Moeda 2 2 6 6" xfId="8443" xr:uid="{00000000-0005-0000-0000-0000C3300000}"/>
    <cellStyle name="Moeda 2 2 6 7" xfId="8444" xr:uid="{00000000-0005-0000-0000-0000C4300000}"/>
    <cellStyle name="Moeda 2 2 6 8" xfId="8445" xr:uid="{00000000-0005-0000-0000-0000C5300000}"/>
    <cellStyle name="Moeda 2 2 7" xfId="659" xr:uid="{00000000-0005-0000-0000-0000C6300000}"/>
    <cellStyle name="Moeda 2 2 7 2" xfId="8446" xr:uid="{00000000-0005-0000-0000-0000C7300000}"/>
    <cellStyle name="Moeda 2 2 7 3" xfId="8447" xr:uid="{00000000-0005-0000-0000-0000C8300000}"/>
    <cellStyle name="Moeda 2 2 7 4" xfId="8448" xr:uid="{00000000-0005-0000-0000-0000C9300000}"/>
    <cellStyle name="Moeda 2 2 7 5" xfId="8449" xr:uid="{00000000-0005-0000-0000-0000CA300000}"/>
    <cellStyle name="Moeda 2 2 7 6" xfId="8450" xr:uid="{00000000-0005-0000-0000-0000CB300000}"/>
    <cellStyle name="Moeda 2 2 7 7" xfId="8451" xr:uid="{00000000-0005-0000-0000-0000CC300000}"/>
    <cellStyle name="Moeda 2 2 7 8" xfId="8452" xr:uid="{00000000-0005-0000-0000-0000CD300000}"/>
    <cellStyle name="Moeda 2 2 8" xfId="660" xr:uid="{00000000-0005-0000-0000-0000CE300000}"/>
    <cellStyle name="Moeda 2 2 8 2" xfId="8453" xr:uid="{00000000-0005-0000-0000-0000CF300000}"/>
    <cellStyle name="Moeda 2 2 8 3" xfId="8454" xr:uid="{00000000-0005-0000-0000-0000D0300000}"/>
    <cellStyle name="Moeda 2 2 8 4" xfId="8455" xr:uid="{00000000-0005-0000-0000-0000D1300000}"/>
    <cellStyle name="Moeda 2 2 8 5" xfId="8456" xr:uid="{00000000-0005-0000-0000-0000D2300000}"/>
    <cellStyle name="Moeda 2 2 8 6" xfId="8457" xr:uid="{00000000-0005-0000-0000-0000D3300000}"/>
    <cellStyle name="Moeda 2 2 8 7" xfId="8458" xr:uid="{00000000-0005-0000-0000-0000D4300000}"/>
    <cellStyle name="Moeda 2 2 8 8" xfId="8459" xr:uid="{00000000-0005-0000-0000-0000D5300000}"/>
    <cellStyle name="Moeda 2 2 9" xfId="661" xr:uid="{00000000-0005-0000-0000-0000D6300000}"/>
    <cellStyle name="Moeda 2 2 9 2" xfId="8460" xr:uid="{00000000-0005-0000-0000-0000D7300000}"/>
    <cellStyle name="Moeda 2 2 9 3" xfId="8461" xr:uid="{00000000-0005-0000-0000-0000D8300000}"/>
    <cellStyle name="Moeda 2 2 9 4" xfId="8462" xr:uid="{00000000-0005-0000-0000-0000D9300000}"/>
    <cellStyle name="Moeda 2 2 9 5" xfId="8463" xr:uid="{00000000-0005-0000-0000-0000DA300000}"/>
    <cellStyle name="Moeda 2 2 9 6" xfId="8464" xr:uid="{00000000-0005-0000-0000-0000DB300000}"/>
    <cellStyle name="Moeda 2 2 9 7" xfId="8465" xr:uid="{00000000-0005-0000-0000-0000DC300000}"/>
    <cellStyle name="Moeda 2 2 9 8" xfId="8466" xr:uid="{00000000-0005-0000-0000-0000DD300000}"/>
    <cellStyle name="Moeda 2 20" xfId="662" xr:uid="{00000000-0005-0000-0000-0000DE300000}"/>
    <cellStyle name="Moeda 2 21" xfId="663" xr:uid="{00000000-0005-0000-0000-0000DF300000}"/>
    <cellStyle name="Moeda 2 22" xfId="664" xr:uid="{00000000-0005-0000-0000-0000E0300000}"/>
    <cellStyle name="Moeda 2 23" xfId="665" xr:uid="{00000000-0005-0000-0000-0000E1300000}"/>
    <cellStyle name="Moeda 2 24" xfId="666" xr:uid="{00000000-0005-0000-0000-0000E2300000}"/>
    <cellStyle name="Moeda 2 25" xfId="667" xr:uid="{00000000-0005-0000-0000-0000E3300000}"/>
    <cellStyle name="Moeda 2 26" xfId="668" xr:uid="{00000000-0005-0000-0000-0000E4300000}"/>
    <cellStyle name="Moeda 2 27" xfId="669" xr:uid="{00000000-0005-0000-0000-0000E5300000}"/>
    <cellStyle name="Moeda 2 28" xfId="670" xr:uid="{00000000-0005-0000-0000-0000E6300000}"/>
    <cellStyle name="Moeda 2 29" xfId="671" xr:uid="{00000000-0005-0000-0000-0000E7300000}"/>
    <cellStyle name="Moeda 2 3" xfId="26" xr:uid="{00000000-0005-0000-0000-0000E8300000}"/>
    <cellStyle name="Moeda 2 3 10" xfId="673" xr:uid="{00000000-0005-0000-0000-0000E9300000}"/>
    <cellStyle name="Moeda 2 3 10 2" xfId="8467" xr:uid="{00000000-0005-0000-0000-0000EA300000}"/>
    <cellStyle name="Moeda 2 3 10 3" xfId="8468" xr:uid="{00000000-0005-0000-0000-0000EB300000}"/>
    <cellStyle name="Moeda 2 3 10 4" xfId="8469" xr:uid="{00000000-0005-0000-0000-0000EC300000}"/>
    <cellStyle name="Moeda 2 3 10 5" xfId="8470" xr:uid="{00000000-0005-0000-0000-0000ED300000}"/>
    <cellStyle name="Moeda 2 3 10 6" xfId="8471" xr:uid="{00000000-0005-0000-0000-0000EE300000}"/>
    <cellStyle name="Moeda 2 3 10 7" xfId="8472" xr:uid="{00000000-0005-0000-0000-0000EF300000}"/>
    <cellStyle name="Moeda 2 3 10 8" xfId="8473" xr:uid="{00000000-0005-0000-0000-0000F0300000}"/>
    <cellStyle name="Moeda 2 3 11" xfId="672" xr:uid="{00000000-0005-0000-0000-0000F1300000}"/>
    <cellStyle name="Moeda 2 3 2" xfId="674" xr:uid="{00000000-0005-0000-0000-0000F2300000}"/>
    <cellStyle name="Moeda 2 3 2 2" xfId="8474" xr:uid="{00000000-0005-0000-0000-0000F3300000}"/>
    <cellStyle name="Moeda 2 3 2 3" xfId="8475" xr:uid="{00000000-0005-0000-0000-0000F4300000}"/>
    <cellStyle name="Moeda 2 3 2 4" xfId="8476" xr:uid="{00000000-0005-0000-0000-0000F5300000}"/>
    <cellStyle name="Moeda 2 3 2 5" xfId="8477" xr:uid="{00000000-0005-0000-0000-0000F6300000}"/>
    <cellStyle name="Moeda 2 3 2 6" xfId="8478" xr:uid="{00000000-0005-0000-0000-0000F7300000}"/>
    <cellStyle name="Moeda 2 3 2 7" xfId="8479" xr:uid="{00000000-0005-0000-0000-0000F8300000}"/>
    <cellStyle name="Moeda 2 3 2 8" xfId="8480" xr:uid="{00000000-0005-0000-0000-0000F9300000}"/>
    <cellStyle name="Moeda 2 3 3" xfId="675" xr:uid="{00000000-0005-0000-0000-0000FA300000}"/>
    <cellStyle name="Moeda 2 3 3 2" xfId="8481" xr:uid="{00000000-0005-0000-0000-0000FB300000}"/>
    <cellStyle name="Moeda 2 3 3 3" xfId="8482" xr:uid="{00000000-0005-0000-0000-0000FC300000}"/>
    <cellStyle name="Moeda 2 3 3 4" xfId="8483" xr:uid="{00000000-0005-0000-0000-0000FD300000}"/>
    <cellStyle name="Moeda 2 3 3 5" xfId="8484" xr:uid="{00000000-0005-0000-0000-0000FE300000}"/>
    <cellStyle name="Moeda 2 3 3 6" xfId="8485" xr:uid="{00000000-0005-0000-0000-0000FF300000}"/>
    <cellStyle name="Moeda 2 3 3 7" xfId="8486" xr:uid="{00000000-0005-0000-0000-000000310000}"/>
    <cellStyle name="Moeda 2 3 3 8" xfId="8487" xr:uid="{00000000-0005-0000-0000-000001310000}"/>
    <cellStyle name="Moeda 2 3 4" xfId="676" xr:uid="{00000000-0005-0000-0000-000002310000}"/>
    <cellStyle name="Moeda 2 3 4 2" xfId="8488" xr:uid="{00000000-0005-0000-0000-000003310000}"/>
    <cellStyle name="Moeda 2 3 4 3" xfId="8489" xr:uid="{00000000-0005-0000-0000-000004310000}"/>
    <cellStyle name="Moeda 2 3 4 4" xfId="8490" xr:uid="{00000000-0005-0000-0000-000005310000}"/>
    <cellStyle name="Moeda 2 3 4 5" xfId="8491" xr:uid="{00000000-0005-0000-0000-000006310000}"/>
    <cellStyle name="Moeda 2 3 4 6" xfId="8492" xr:uid="{00000000-0005-0000-0000-000007310000}"/>
    <cellStyle name="Moeda 2 3 4 7" xfId="8493" xr:uid="{00000000-0005-0000-0000-000008310000}"/>
    <cellStyle name="Moeda 2 3 4 8" xfId="8494" xr:uid="{00000000-0005-0000-0000-000009310000}"/>
    <cellStyle name="Moeda 2 3 5" xfId="677" xr:uid="{00000000-0005-0000-0000-00000A310000}"/>
    <cellStyle name="Moeda 2 3 5 2" xfId="8495" xr:uid="{00000000-0005-0000-0000-00000B310000}"/>
    <cellStyle name="Moeda 2 3 5 3" xfId="8496" xr:uid="{00000000-0005-0000-0000-00000C310000}"/>
    <cellStyle name="Moeda 2 3 5 4" xfId="8497" xr:uid="{00000000-0005-0000-0000-00000D310000}"/>
    <cellStyle name="Moeda 2 3 5 5" xfId="8498" xr:uid="{00000000-0005-0000-0000-00000E310000}"/>
    <cellStyle name="Moeda 2 3 5 6" xfId="8499" xr:uid="{00000000-0005-0000-0000-00000F310000}"/>
    <cellStyle name="Moeda 2 3 5 7" xfId="8500" xr:uid="{00000000-0005-0000-0000-000010310000}"/>
    <cellStyle name="Moeda 2 3 5 8" xfId="8501" xr:uid="{00000000-0005-0000-0000-000011310000}"/>
    <cellStyle name="Moeda 2 3 6" xfId="678" xr:uid="{00000000-0005-0000-0000-000012310000}"/>
    <cellStyle name="Moeda 2 3 6 2" xfId="8502" xr:uid="{00000000-0005-0000-0000-000013310000}"/>
    <cellStyle name="Moeda 2 3 6 3" xfId="8503" xr:uid="{00000000-0005-0000-0000-000014310000}"/>
    <cellStyle name="Moeda 2 3 6 4" xfId="8504" xr:uid="{00000000-0005-0000-0000-000015310000}"/>
    <cellStyle name="Moeda 2 3 6 5" xfId="8505" xr:uid="{00000000-0005-0000-0000-000016310000}"/>
    <cellStyle name="Moeda 2 3 6 6" xfId="8506" xr:uid="{00000000-0005-0000-0000-000017310000}"/>
    <cellStyle name="Moeda 2 3 6 7" xfId="8507" xr:uid="{00000000-0005-0000-0000-000018310000}"/>
    <cellStyle name="Moeda 2 3 6 8" xfId="8508" xr:uid="{00000000-0005-0000-0000-000019310000}"/>
    <cellStyle name="Moeda 2 3 7" xfId="679" xr:uid="{00000000-0005-0000-0000-00001A310000}"/>
    <cellStyle name="Moeda 2 3 7 2" xfId="8509" xr:uid="{00000000-0005-0000-0000-00001B310000}"/>
    <cellStyle name="Moeda 2 3 7 3" xfId="8510" xr:uid="{00000000-0005-0000-0000-00001C310000}"/>
    <cellStyle name="Moeda 2 3 7 4" xfId="8511" xr:uid="{00000000-0005-0000-0000-00001D310000}"/>
    <cellStyle name="Moeda 2 3 7 5" xfId="8512" xr:uid="{00000000-0005-0000-0000-00001E310000}"/>
    <cellStyle name="Moeda 2 3 7 6" xfId="8513" xr:uid="{00000000-0005-0000-0000-00001F310000}"/>
    <cellStyle name="Moeda 2 3 7 7" xfId="8514" xr:uid="{00000000-0005-0000-0000-000020310000}"/>
    <cellStyle name="Moeda 2 3 7 8" xfId="8515" xr:uid="{00000000-0005-0000-0000-000021310000}"/>
    <cellStyle name="Moeda 2 3 8" xfId="680" xr:uid="{00000000-0005-0000-0000-000022310000}"/>
    <cellStyle name="Moeda 2 3 8 2" xfId="8516" xr:uid="{00000000-0005-0000-0000-000023310000}"/>
    <cellStyle name="Moeda 2 3 8 3" xfId="8517" xr:uid="{00000000-0005-0000-0000-000024310000}"/>
    <cellStyle name="Moeda 2 3 8 4" xfId="8518" xr:uid="{00000000-0005-0000-0000-000025310000}"/>
    <cellStyle name="Moeda 2 3 8 5" xfId="8519" xr:uid="{00000000-0005-0000-0000-000026310000}"/>
    <cellStyle name="Moeda 2 3 8 6" xfId="8520" xr:uid="{00000000-0005-0000-0000-000027310000}"/>
    <cellStyle name="Moeda 2 3 8 7" xfId="8521" xr:uid="{00000000-0005-0000-0000-000028310000}"/>
    <cellStyle name="Moeda 2 3 8 8" xfId="8522" xr:uid="{00000000-0005-0000-0000-000029310000}"/>
    <cellStyle name="Moeda 2 3 9" xfId="681" xr:uid="{00000000-0005-0000-0000-00002A310000}"/>
    <cellStyle name="Moeda 2 3 9 2" xfId="8523" xr:uid="{00000000-0005-0000-0000-00002B310000}"/>
    <cellStyle name="Moeda 2 3 9 3" xfId="8524" xr:uid="{00000000-0005-0000-0000-00002C310000}"/>
    <cellStyle name="Moeda 2 3 9 4" xfId="8525" xr:uid="{00000000-0005-0000-0000-00002D310000}"/>
    <cellStyle name="Moeda 2 3 9 5" xfId="8526" xr:uid="{00000000-0005-0000-0000-00002E310000}"/>
    <cellStyle name="Moeda 2 3 9 6" xfId="8527" xr:uid="{00000000-0005-0000-0000-00002F310000}"/>
    <cellStyle name="Moeda 2 3 9 7" xfId="8528" xr:uid="{00000000-0005-0000-0000-000030310000}"/>
    <cellStyle name="Moeda 2 3 9 8" xfId="8529" xr:uid="{00000000-0005-0000-0000-000031310000}"/>
    <cellStyle name="Moeda 2 30" xfId="682" xr:uid="{00000000-0005-0000-0000-000032310000}"/>
    <cellStyle name="Moeda 2 31" xfId="683" xr:uid="{00000000-0005-0000-0000-000033310000}"/>
    <cellStyle name="Moeda 2 32" xfId="684" xr:uid="{00000000-0005-0000-0000-000034310000}"/>
    <cellStyle name="Moeda 2 33" xfId="685" xr:uid="{00000000-0005-0000-0000-000035310000}"/>
    <cellStyle name="Moeda 2 34" xfId="686" xr:uid="{00000000-0005-0000-0000-000036310000}"/>
    <cellStyle name="Moeda 2 35" xfId="687" xr:uid="{00000000-0005-0000-0000-000037310000}"/>
    <cellStyle name="Moeda 2 36" xfId="688" xr:uid="{00000000-0005-0000-0000-000038310000}"/>
    <cellStyle name="Moeda 2 37" xfId="689" xr:uid="{00000000-0005-0000-0000-000039310000}"/>
    <cellStyle name="Moeda 2 38" xfId="690" xr:uid="{00000000-0005-0000-0000-00003A310000}"/>
    <cellStyle name="Moeda 2 39" xfId="691" xr:uid="{00000000-0005-0000-0000-00003B310000}"/>
    <cellStyle name="Moeda 2 4" xfId="27" xr:uid="{00000000-0005-0000-0000-00003C310000}"/>
    <cellStyle name="Moeda 2 4 10" xfId="8530" xr:uid="{00000000-0005-0000-0000-00003D310000}"/>
    <cellStyle name="Moeda 2 4 10 2" xfId="8531" xr:uid="{00000000-0005-0000-0000-00003E310000}"/>
    <cellStyle name="Moeda 2 4 10 3" xfId="8532" xr:uid="{00000000-0005-0000-0000-00003F310000}"/>
    <cellStyle name="Moeda 2 4 10 4" xfId="8533" xr:uid="{00000000-0005-0000-0000-000040310000}"/>
    <cellStyle name="Moeda 2 4 10 5" xfId="8534" xr:uid="{00000000-0005-0000-0000-000041310000}"/>
    <cellStyle name="Moeda 2 4 10 6" xfId="8535" xr:uid="{00000000-0005-0000-0000-000042310000}"/>
    <cellStyle name="Moeda 2 4 10 7" xfId="8536" xr:uid="{00000000-0005-0000-0000-000043310000}"/>
    <cellStyle name="Moeda 2 4 10 8" xfId="8537" xr:uid="{00000000-0005-0000-0000-000044310000}"/>
    <cellStyle name="Moeda 2 4 2" xfId="8538" xr:uid="{00000000-0005-0000-0000-000045310000}"/>
    <cellStyle name="Moeda 2 4 2 2" xfId="8539" xr:uid="{00000000-0005-0000-0000-000046310000}"/>
    <cellStyle name="Moeda 2 4 2 3" xfId="8540" xr:uid="{00000000-0005-0000-0000-000047310000}"/>
    <cellStyle name="Moeda 2 4 2 4" xfId="8541" xr:uid="{00000000-0005-0000-0000-000048310000}"/>
    <cellStyle name="Moeda 2 4 2 5" xfId="8542" xr:uid="{00000000-0005-0000-0000-000049310000}"/>
    <cellStyle name="Moeda 2 4 2 6" xfId="8543" xr:uid="{00000000-0005-0000-0000-00004A310000}"/>
    <cellStyle name="Moeda 2 4 2 7" xfId="8544" xr:uid="{00000000-0005-0000-0000-00004B310000}"/>
    <cellStyle name="Moeda 2 4 2 8" xfId="8545" xr:uid="{00000000-0005-0000-0000-00004C310000}"/>
    <cellStyle name="Moeda 2 4 3" xfId="8546" xr:uid="{00000000-0005-0000-0000-00004D310000}"/>
    <cellStyle name="Moeda 2 4 3 2" xfId="8547" xr:uid="{00000000-0005-0000-0000-00004E310000}"/>
    <cellStyle name="Moeda 2 4 3 3" xfId="8548" xr:uid="{00000000-0005-0000-0000-00004F310000}"/>
    <cellStyle name="Moeda 2 4 3 4" xfId="8549" xr:uid="{00000000-0005-0000-0000-000050310000}"/>
    <cellStyle name="Moeda 2 4 3 5" xfId="8550" xr:uid="{00000000-0005-0000-0000-000051310000}"/>
    <cellStyle name="Moeda 2 4 3 6" xfId="8551" xr:uid="{00000000-0005-0000-0000-000052310000}"/>
    <cellStyle name="Moeda 2 4 3 7" xfId="8552" xr:uid="{00000000-0005-0000-0000-000053310000}"/>
    <cellStyle name="Moeda 2 4 3 8" xfId="8553" xr:uid="{00000000-0005-0000-0000-000054310000}"/>
    <cellStyle name="Moeda 2 4 4" xfId="8554" xr:uid="{00000000-0005-0000-0000-000055310000}"/>
    <cellStyle name="Moeda 2 4 4 2" xfId="8555" xr:uid="{00000000-0005-0000-0000-000056310000}"/>
    <cellStyle name="Moeda 2 4 4 3" xfId="8556" xr:uid="{00000000-0005-0000-0000-000057310000}"/>
    <cellStyle name="Moeda 2 4 4 4" xfId="8557" xr:uid="{00000000-0005-0000-0000-000058310000}"/>
    <cellStyle name="Moeda 2 4 4 5" xfId="8558" xr:uid="{00000000-0005-0000-0000-000059310000}"/>
    <cellStyle name="Moeda 2 4 4 6" xfId="8559" xr:uid="{00000000-0005-0000-0000-00005A310000}"/>
    <cellStyle name="Moeda 2 4 4 7" xfId="8560" xr:uid="{00000000-0005-0000-0000-00005B310000}"/>
    <cellStyle name="Moeda 2 4 4 8" xfId="8561" xr:uid="{00000000-0005-0000-0000-00005C310000}"/>
    <cellStyle name="Moeda 2 4 5" xfId="8562" xr:uid="{00000000-0005-0000-0000-00005D310000}"/>
    <cellStyle name="Moeda 2 4 5 2" xfId="8563" xr:uid="{00000000-0005-0000-0000-00005E310000}"/>
    <cellStyle name="Moeda 2 4 5 3" xfId="8564" xr:uid="{00000000-0005-0000-0000-00005F310000}"/>
    <cellStyle name="Moeda 2 4 5 4" xfId="8565" xr:uid="{00000000-0005-0000-0000-000060310000}"/>
    <cellStyle name="Moeda 2 4 5 5" xfId="8566" xr:uid="{00000000-0005-0000-0000-000061310000}"/>
    <cellStyle name="Moeda 2 4 5 6" xfId="8567" xr:uid="{00000000-0005-0000-0000-000062310000}"/>
    <cellStyle name="Moeda 2 4 5 7" xfId="8568" xr:uid="{00000000-0005-0000-0000-000063310000}"/>
    <cellStyle name="Moeda 2 4 5 8" xfId="8569" xr:uid="{00000000-0005-0000-0000-000064310000}"/>
    <cellStyle name="Moeda 2 4 6" xfId="8570" xr:uid="{00000000-0005-0000-0000-000065310000}"/>
    <cellStyle name="Moeda 2 4 6 2" xfId="8571" xr:uid="{00000000-0005-0000-0000-000066310000}"/>
    <cellStyle name="Moeda 2 4 6 3" xfId="8572" xr:uid="{00000000-0005-0000-0000-000067310000}"/>
    <cellStyle name="Moeda 2 4 6 4" xfId="8573" xr:uid="{00000000-0005-0000-0000-000068310000}"/>
    <cellStyle name="Moeda 2 4 6 5" xfId="8574" xr:uid="{00000000-0005-0000-0000-000069310000}"/>
    <cellStyle name="Moeda 2 4 6 6" xfId="8575" xr:uid="{00000000-0005-0000-0000-00006A310000}"/>
    <cellStyle name="Moeda 2 4 6 7" xfId="8576" xr:uid="{00000000-0005-0000-0000-00006B310000}"/>
    <cellStyle name="Moeda 2 4 6 8" xfId="8577" xr:uid="{00000000-0005-0000-0000-00006C310000}"/>
    <cellStyle name="Moeda 2 4 7" xfId="8578" xr:uid="{00000000-0005-0000-0000-00006D310000}"/>
    <cellStyle name="Moeda 2 4 7 2" xfId="8579" xr:uid="{00000000-0005-0000-0000-00006E310000}"/>
    <cellStyle name="Moeda 2 4 7 3" xfId="8580" xr:uid="{00000000-0005-0000-0000-00006F310000}"/>
    <cellStyle name="Moeda 2 4 7 4" xfId="8581" xr:uid="{00000000-0005-0000-0000-000070310000}"/>
    <cellStyle name="Moeda 2 4 7 5" xfId="8582" xr:uid="{00000000-0005-0000-0000-000071310000}"/>
    <cellStyle name="Moeda 2 4 7 6" xfId="8583" xr:uid="{00000000-0005-0000-0000-000072310000}"/>
    <cellStyle name="Moeda 2 4 7 7" xfId="8584" xr:uid="{00000000-0005-0000-0000-000073310000}"/>
    <cellStyle name="Moeda 2 4 7 8" xfId="8585" xr:uid="{00000000-0005-0000-0000-000074310000}"/>
    <cellStyle name="Moeda 2 4 8" xfId="8586" xr:uid="{00000000-0005-0000-0000-000075310000}"/>
    <cellStyle name="Moeda 2 4 8 2" xfId="8587" xr:uid="{00000000-0005-0000-0000-000076310000}"/>
    <cellStyle name="Moeda 2 4 8 3" xfId="8588" xr:uid="{00000000-0005-0000-0000-000077310000}"/>
    <cellStyle name="Moeda 2 4 8 4" xfId="8589" xr:uid="{00000000-0005-0000-0000-000078310000}"/>
    <cellStyle name="Moeda 2 4 8 5" xfId="8590" xr:uid="{00000000-0005-0000-0000-000079310000}"/>
    <cellStyle name="Moeda 2 4 8 6" xfId="8591" xr:uid="{00000000-0005-0000-0000-00007A310000}"/>
    <cellStyle name="Moeda 2 4 8 7" xfId="8592" xr:uid="{00000000-0005-0000-0000-00007B310000}"/>
    <cellStyle name="Moeda 2 4 8 8" xfId="8593" xr:uid="{00000000-0005-0000-0000-00007C310000}"/>
    <cellStyle name="Moeda 2 4 9" xfId="8594" xr:uid="{00000000-0005-0000-0000-00007D310000}"/>
    <cellStyle name="Moeda 2 4 9 2" xfId="8595" xr:uid="{00000000-0005-0000-0000-00007E310000}"/>
    <cellStyle name="Moeda 2 4 9 3" xfId="8596" xr:uid="{00000000-0005-0000-0000-00007F310000}"/>
    <cellStyle name="Moeda 2 4 9 4" xfId="8597" xr:uid="{00000000-0005-0000-0000-000080310000}"/>
    <cellStyle name="Moeda 2 4 9 5" xfId="8598" xr:uid="{00000000-0005-0000-0000-000081310000}"/>
    <cellStyle name="Moeda 2 4 9 6" xfId="8599" xr:uid="{00000000-0005-0000-0000-000082310000}"/>
    <cellStyle name="Moeda 2 4 9 7" xfId="8600" xr:uid="{00000000-0005-0000-0000-000083310000}"/>
    <cellStyle name="Moeda 2 4 9 8" xfId="8601" xr:uid="{00000000-0005-0000-0000-000084310000}"/>
    <cellStyle name="Moeda 2 40" xfId="639" xr:uid="{00000000-0005-0000-0000-000085310000}"/>
    <cellStyle name="Moeda 2 5" xfId="28" xr:uid="{00000000-0005-0000-0000-000086310000}"/>
    <cellStyle name="Moeda 2 5 10" xfId="8602" xr:uid="{00000000-0005-0000-0000-000087310000}"/>
    <cellStyle name="Moeda 2 5 10 2" xfId="8603" xr:uid="{00000000-0005-0000-0000-000088310000}"/>
    <cellStyle name="Moeda 2 5 10 3" xfId="8604" xr:uid="{00000000-0005-0000-0000-000089310000}"/>
    <cellStyle name="Moeda 2 5 10 4" xfId="8605" xr:uid="{00000000-0005-0000-0000-00008A310000}"/>
    <cellStyle name="Moeda 2 5 10 5" xfId="8606" xr:uid="{00000000-0005-0000-0000-00008B310000}"/>
    <cellStyle name="Moeda 2 5 10 6" xfId="8607" xr:uid="{00000000-0005-0000-0000-00008C310000}"/>
    <cellStyle name="Moeda 2 5 10 7" xfId="8608" xr:uid="{00000000-0005-0000-0000-00008D310000}"/>
    <cellStyle name="Moeda 2 5 10 8" xfId="8609" xr:uid="{00000000-0005-0000-0000-00008E310000}"/>
    <cellStyle name="Moeda 2 5 2" xfId="8610" xr:uid="{00000000-0005-0000-0000-00008F310000}"/>
    <cellStyle name="Moeda 2 5 2 2" xfId="8611" xr:uid="{00000000-0005-0000-0000-000090310000}"/>
    <cellStyle name="Moeda 2 5 2 3" xfId="8612" xr:uid="{00000000-0005-0000-0000-000091310000}"/>
    <cellStyle name="Moeda 2 5 2 4" xfId="8613" xr:uid="{00000000-0005-0000-0000-000092310000}"/>
    <cellStyle name="Moeda 2 5 2 5" xfId="8614" xr:uid="{00000000-0005-0000-0000-000093310000}"/>
    <cellStyle name="Moeda 2 5 2 6" xfId="8615" xr:uid="{00000000-0005-0000-0000-000094310000}"/>
    <cellStyle name="Moeda 2 5 2 7" xfId="8616" xr:uid="{00000000-0005-0000-0000-000095310000}"/>
    <cellStyle name="Moeda 2 5 2 8" xfId="8617" xr:uid="{00000000-0005-0000-0000-000096310000}"/>
    <cellStyle name="Moeda 2 5 3" xfId="8618" xr:uid="{00000000-0005-0000-0000-000097310000}"/>
    <cellStyle name="Moeda 2 5 3 2" xfId="8619" xr:uid="{00000000-0005-0000-0000-000098310000}"/>
    <cellStyle name="Moeda 2 5 3 3" xfId="8620" xr:uid="{00000000-0005-0000-0000-000099310000}"/>
    <cellStyle name="Moeda 2 5 3 4" xfId="8621" xr:uid="{00000000-0005-0000-0000-00009A310000}"/>
    <cellStyle name="Moeda 2 5 3 5" xfId="8622" xr:uid="{00000000-0005-0000-0000-00009B310000}"/>
    <cellStyle name="Moeda 2 5 3 6" xfId="8623" xr:uid="{00000000-0005-0000-0000-00009C310000}"/>
    <cellStyle name="Moeda 2 5 3 7" xfId="8624" xr:uid="{00000000-0005-0000-0000-00009D310000}"/>
    <cellStyle name="Moeda 2 5 3 8" xfId="8625" xr:uid="{00000000-0005-0000-0000-00009E310000}"/>
    <cellStyle name="Moeda 2 5 4" xfId="8626" xr:uid="{00000000-0005-0000-0000-00009F310000}"/>
    <cellStyle name="Moeda 2 5 4 2" xfId="8627" xr:uid="{00000000-0005-0000-0000-0000A0310000}"/>
    <cellStyle name="Moeda 2 5 4 3" xfId="8628" xr:uid="{00000000-0005-0000-0000-0000A1310000}"/>
    <cellStyle name="Moeda 2 5 4 4" xfId="8629" xr:uid="{00000000-0005-0000-0000-0000A2310000}"/>
    <cellStyle name="Moeda 2 5 4 5" xfId="8630" xr:uid="{00000000-0005-0000-0000-0000A3310000}"/>
    <cellStyle name="Moeda 2 5 4 6" xfId="8631" xr:uid="{00000000-0005-0000-0000-0000A4310000}"/>
    <cellStyle name="Moeda 2 5 4 7" xfId="8632" xr:uid="{00000000-0005-0000-0000-0000A5310000}"/>
    <cellStyle name="Moeda 2 5 4 8" xfId="8633" xr:uid="{00000000-0005-0000-0000-0000A6310000}"/>
    <cellStyle name="Moeda 2 5 5" xfId="8634" xr:uid="{00000000-0005-0000-0000-0000A7310000}"/>
    <cellStyle name="Moeda 2 5 5 2" xfId="8635" xr:uid="{00000000-0005-0000-0000-0000A8310000}"/>
    <cellStyle name="Moeda 2 5 5 3" xfId="8636" xr:uid="{00000000-0005-0000-0000-0000A9310000}"/>
    <cellStyle name="Moeda 2 5 5 4" xfId="8637" xr:uid="{00000000-0005-0000-0000-0000AA310000}"/>
    <cellStyle name="Moeda 2 5 5 5" xfId="8638" xr:uid="{00000000-0005-0000-0000-0000AB310000}"/>
    <cellStyle name="Moeda 2 5 5 6" xfId="8639" xr:uid="{00000000-0005-0000-0000-0000AC310000}"/>
    <cellStyle name="Moeda 2 5 5 7" xfId="8640" xr:uid="{00000000-0005-0000-0000-0000AD310000}"/>
    <cellStyle name="Moeda 2 5 5 8" xfId="8641" xr:uid="{00000000-0005-0000-0000-0000AE310000}"/>
    <cellStyle name="Moeda 2 5 6" xfId="8642" xr:uid="{00000000-0005-0000-0000-0000AF310000}"/>
    <cellStyle name="Moeda 2 5 6 2" xfId="8643" xr:uid="{00000000-0005-0000-0000-0000B0310000}"/>
    <cellStyle name="Moeda 2 5 6 3" xfId="8644" xr:uid="{00000000-0005-0000-0000-0000B1310000}"/>
    <cellStyle name="Moeda 2 5 6 4" xfId="8645" xr:uid="{00000000-0005-0000-0000-0000B2310000}"/>
    <cellStyle name="Moeda 2 5 6 5" xfId="8646" xr:uid="{00000000-0005-0000-0000-0000B3310000}"/>
    <cellStyle name="Moeda 2 5 6 6" xfId="8647" xr:uid="{00000000-0005-0000-0000-0000B4310000}"/>
    <cellStyle name="Moeda 2 5 6 7" xfId="8648" xr:uid="{00000000-0005-0000-0000-0000B5310000}"/>
    <cellStyle name="Moeda 2 5 6 8" xfId="8649" xr:uid="{00000000-0005-0000-0000-0000B6310000}"/>
    <cellStyle name="Moeda 2 5 7" xfId="8650" xr:uid="{00000000-0005-0000-0000-0000B7310000}"/>
    <cellStyle name="Moeda 2 5 7 2" xfId="8651" xr:uid="{00000000-0005-0000-0000-0000B8310000}"/>
    <cellStyle name="Moeda 2 5 7 3" xfId="8652" xr:uid="{00000000-0005-0000-0000-0000B9310000}"/>
    <cellStyle name="Moeda 2 5 7 4" xfId="8653" xr:uid="{00000000-0005-0000-0000-0000BA310000}"/>
    <cellStyle name="Moeda 2 5 7 5" xfId="8654" xr:uid="{00000000-0005-0000-0000-0000BB310000}"/>
    <cellStyle name="Moeda 2 5 7 6" xfId="8655" xr:uid="{00000000-0005-0000-0000-0000BC310000}"/>
    <cellStyle name="Moeda 2 5 7 7" xfId="8656" xr:uid="{00000000-0005-0000-0000-0000BD310000}"/>
    <cellStyle name="Moeda 2 5 7 8" xfId="8657" xr:uid="{00000000-0005-0000-0000-0000BE310000}"/>
    <cellStyle name="Moeda 2 5 8" xfId="8658" xr:uid="{00000000-0005-0000-0000-0000BF310000}"/>
    <cellStyle name="Moeda 2 5 8 2" xfId="8659" xr:uid="{00000000-0005-0000-0000-0000C0310000}"/>
    <cellStyle name="Moeda 2 5 8 3" xfId="8660" xr:uid="{00000000-0005-0000-0000-0000C1310000}"/>
    <cellStyle name="Moeda 2 5 8 4" xfId="8661" xr:uid="{00000000-0005-0000-0000-0000C2310000}"/>
    <cellStyle name="Moeda 2 5 8 5" xfId="8662" xr:uid="{00000000-0005-0000-0000-0000C3310000}"/>
    <cellStyle name="Moeda 2 5 8 6" xfId="8663" xr:uid="{00000000-0005-0000-0000-0000C4310000}"/>
    <cellStyle name="Moeda 2 5 8 7" xfId="8664" xr:uid="{00000000-0005-0000-0000-0000C5310000}"/>
    <cellStyle name="Moeda 2 5 8 8" xfId="8665" xr:uid="{00000000-0005-0000-0000-0000C6310000}"/>
    <cellStyle name="Moeda 2 5 9" xfId="8666" xr:uid="{00000000-0005-0000-0000-0000C7310000}"/>
    <cellStyle name="Moeda 2 5 9 2" xfId="8667" xr:uid="{00000000-0005-0000-0000-0000C8310000}"/>
    <cellStyle name="Moeda 2 5 9 3" xfId="8668" xr:uid="{00000000-0005-0000-0000-0000C9310000}"/>
    <cellStyle name="Moeda 2 5 9 4" xfId="8669" xr:uid="{00000000-0005-0000-0000-0000CA310000}"/>
    <cellStyle name="Moeda 2 5 9 5" xfId="8670" xr:uid="{00000000-0005-0000-0000-0000CB310000}"/>
    <cellStyle name="Moeda 2 5 9 6" xfId="8671" xr:uid="{00000000-0005-0000-0000-0000CC310000}"/>
    <cellStyle name="Moeda 2 5 9 7" xfId="8672" xr:uid="{00000000-0005-0000-0000-0000CD310000}"/>
    <cellStyle name="Moeda 2 5 9 8" xfId="8673" xr:uid="{00000000-0005-0000-0000-0000CE310000}"/>
    <cellStyle name="Moeda 2 6" xfId="692" xr:uid="{00000000-0005-0000-0000-0000CF310000}"/>
    <cellStyle name="Moeda 2 6 10" xfId="8674" xr:uid="{00000000-0005-0000-0000-0000D0310000}"/>
    <cellStyle name="Moeda 2 6 10 2" xfId="8675" xr:uid="{00000000-0005-0000-0000-0000D1310000}"/>
    <cellStyle name="Moeda 2 6 10 3" xfId="8676" xr:uid="{00000000-0005-0000-0000-0000D2310000}"/>
    <cellStyle name="Moeda 2 6 10 4" xfId="8677" xr:uid="{00000000-0005-0000-0000-0000D3310000}"/>
    <cellStyle name="Moeda 2 6 10 5" xfId="8678" xr:uid="{00000000-0005-0000-0000-0000D4310000}"/>
    <cellStyle name="Moeda 2 6 10 6" xfId="8679" xr:uid="{00000000-0005-0000-0000-0000D5310000}"/>
    <cellStyle name="Moeda 2 6 10 7" xfId="8680" xr:uid="{00000000-0005-0000-0000-0000D6310000}"/>
    <cellStyle name="Moeda 2 6 10 8" xfId="8681" xr:uid="{00000000-0005-0000-0000-0000D7310000}"/>
    <cellStyle name="Moeda 2 6 2" xfId="8682" xr:uid="{00000000-0005-0000-0000-0000D8310000}"/>
    <cellStyle name="Moeda 2 6 2 2" xfId="8683" xr:uid="{00000000-0005-0000-0000-0000D9310000}"/>
    <cellStyle name="Moeda 2 6 2 3" xfId="8684" xr:uid="{00000000-0005-0000-0000-0000DA310000}"/>
    <cellStyle name="Moeda 2 6 2 4" xfId="8685" xr:uid="{00000000-0005-0000-0000-0000DB310000}"/>
    <cellStyle name="Moeda 2 6 2 5" xfId="8686" xr:uid="{00000000-0005-0000-0000-0000DC310000}"/>
    <cellStyle name="Moeda 2 6 2 6" xfId="8687" xr:uid="{00000000-0005-0000-0000-0000DD310000}"/>
    <cellStyle name="Moeda 2 6 2 7" xfId="8688" xr:uid="{00000000-0005-0000-0000-0000DE310000}"/>
    <cellStyle name="Moeda 2 6 2 8" xfId="8689" xr:uid="{00000000-0005-0000-0000-0000DF310000}"/>
    <cellStyle name="Moeda 2 6 3" xfId="8690" xr:uid="{00000000-0005-0000-0000-0000E0310000}"/>
    <cellStyle name="Moeda 2 6 3 2" xfId="8691" xr:uid="{00000000-0005-0000-0000-0000E1310000}"/>
    <cellStyle name="Moeda 2 6 3 3" xfId="8692" xr:uid="{00000000-0005-0000-0000-0000E2310000}"/>
    <cellStyle name="Moeda 2 6 3 4" xfId="8693" xr:uid="{00000000-0005-0000-0000-0000E3310000}"/>
    <cellStyle name="Moeda 2 6 3 5" xfId="8694" xr:uid="{00000000-0005-0000-0000-0000E4310000}"/>
    <cellStyle name="Moeda 2 6 3 6" xfId="8695" xr:uid="{00000000-0005-0000-0000-0000E5310000}"/>
    <cellStyle name="Moeda 2 6 3 7" xfId="8696" xr:uid="{00000000-0005-0000-0000-0000E6310000}"/>
    <cellStyle name="Moeda 2 6 3 8" xfId="8697" xr:uid="{00000000-0005-0000-0000-0000E7310000}"/>
    <cellStyle name="Moeda 2 6 4" xfId="8698" xr:uid="{00000000-0005-0000-0000-0000E8310000}"/>
    <cellStyle name="Moeda 2 6 4 2" xfId="8699" xr:uid="{00000000-0005-0000-0000-0000E9310000}"/>
    <cellStyle name="Moeda 2 6 4 3" xfId="8700" xr:uid="{00000000-0005-0000-0000-0000EA310000}"/>
    <cellStyle name="Moeda 2 6 4 4" xfId="8701" xr:uid="{00000000-0005-0000-0000-0000EB310000}"/>
    <cellStyle name="Moeda 2 6 4 5" xfId="8702" xr:uid="{00000000-0005-0000-0000-0000EC310000}"/>
    <cellStyle name="Moeda 2 6 4 6" xfId="8703" xr:uid="{00000000-0005-0000-0000-0000ED310000}"/>
    <cellStyle name="Moeda 2 6 4 7" xfId="8704" xr:uid="{00000000-0005-0000-0000-0000EE310000}"/>
    <cellStyle name="Moeda 2 6 4 8" xfId="8705" xr:uid="{00000000-0005-0000-0000-0000EF310000}"/>
    <cellStyle name="Moeda 2 6 5" xfId="8706" xr:uid="{00000000-0005-0000-0000-0000F0310000}"/>
    <cellStyle name="Moeda 2 6 5 2" xfId="8707" xr:uid="{00000000-0005-0000-0000-0000F1310000}"/>
    <cellStyle name="Moeda 2 6 5 3" xfId="8708" xr:uid="{00000000-0005-0000-0000-0000F2310000}"/>
    <cellStyle name="Moeda 2 6 5 4" xfId="8709" xr:uid="{00000000-0005-0000-0000-0000F3310000}"/>
    <cellStyle name="Moeda 2 6 5 5" xfId="8710" xr:uid="{00000000-0005-0000-0000-0000F4310000}"/>
    <cellStyle name="Moeda 2 6 5 6" xfId="8711" xr:uid="{00000000-0005-0000-0000-0000F5310000}"/>
    <cellStyle name="Moeda 2 6 5 7" xfId="8712" xr:uid="{00000000-0005-0000-0000-0000F6310000}"/>
    <cellStyle name="Moeda 2 6 5 8" xfId="8713" xr:uid="{00000000-0005-0000-0000-0000F7310000}"/>
    <cellStyle name="Moeda 2 6 6" xfId="8714" xr:uid="{00000000-0005-0000-0000-0000F8310000}"/>
    <cellStyle name="Moeda 2 6 6 2" xfId="8715" xr:uid="{00000000-0005-0000-0000-0000F9310000}"/>
    <cellStyle name="Moeda 2 6 6 3" xfId="8716" xr:uid="{00000000-0005-0000-0000-0000FA310000}"/>
    <cellStyle name="Moeda 2 6 6 4" xfId="8717" xr:uid="{00000000-0005-0000-0000-0000FB310000}"/>
    <cellStyle name="Moeda 2 6 6 5" xfId="8718" xr:uid="{00000000-0005-0000-0000-0000FC310000}"/>
    <cellStyle name="Moeda 2 6 6 6" xfId="8719" xr:uid="{00000000-0005-0000-0000-0000FD310000}"/>
    <cellStyle name="Moeda 2 6 6 7" xfId="8720" xr:uid="{00000000-0005-0000-0000-0000FE310000}"/>
    <cellStyle name="Moeda 2 6 6 8" xfId="8721" xr:uid="{00000000-0005-0000-0000-0000FF310000}"/>
    <cellStyle name="Moeda 2 6 7" xfId="8722" xr:uid="{00000000-0005-0000-0000-000000320000}"/>
    <cellStyle name="Moeda 2 6 7 2" xfId="8723" xr:uid="{00000000-0005-0000-0000-000001320000}"/>
    <cellStyle name="Moeda 2 6 7 3" xfId="8724" xr:uid="{00000000-0005-0000-0000-000002320000}"/>
    <cellStyle name="Moeda 2 6 7 4" xfId="8725" xr:uid="{00000000-0005-0000-0000-000003320000}"/>
    <cellStyle name="Moeda 2 6 7 5" xfId="8726" xr:uid="{00000000-0005-0000-0000-000004320000}"/>
    <cellStyle name="Moeda 2 6 7 6" xfId="8727" xr:uid="{00000000-0005-0000-0000-000005320000}"/>
    <cellStyle name="Moeda 2 6 7 7" xfId="8728" xr:uid="{00000000-0005-0000-0000-000006320000}"/>
    <cellStyle name="Moeda 2 6 7 8" xfId="8729" xr:uid="{00000000-0005-0000-0000-000007320000}"/>
    <cellStyle name="Moeda 2 6 8" xfId="8730" xr:uid="{00000000-0005-0000-0000-000008320000}"/>
    <cellStyle name="Moeda 2 6 8 2" xfId="8731" xr:uid="{00000000-0005-0000-0000-000009320000}"/>
    <cellStyle name="Moeda 2 6 8 3" xfId="8732" xr:uid="{00000000-0005-0000-0000-00000A320000}"/>
    <cellStyle name="Moeda 2 6 8 4" xfId="8733" xr:uid="{00000000-0005-0000-0000-00000B320000}"/>
    <cellStyle name="Moeda 2 6 8 5" xfId="8734" xr:uid="{00000000-0005-0000-0000-00000C320000}"/>
    <cellStyle name="Moeda 2 6 8 6" xfId="8735" xr:uid="{00000000-0005-0000-0000-00000D320000}"/>
    <cellStyle name="Moeda 2 6 8 7" xfId="8736" xr:uid="{00000000-0005-0000-0000-00000E320000}"/>
    <cellStyle name="Moeda 2 6 8 8" xfId="8737" xr:uid="{00000000-0005-0000-0000-00000F320000}"/>
    <cellStyle name="Moeda 2 6 9" xfId="8738" xr:uid="{00000000-0005-0000-0000-000010320000}"/>
    <cellStyle name="Moeda 2 6 9 2" xfId="8739" xr:uid="{00000000-0005-0000-0000-000011320000}"/>
    <cellStyle name="Moeda 2 6 9 3" xfId="8740" xr:uid="{00000000-0005-0000-0000-000012320000}"/>
    <cellStyle name="Moeda 2 6 9 4" xfId="8741" xr:uid="{00000000-0005-0000-0000-000013320000}"/>
    <cellStyle name="Moeda 2 6 9 5" xfId="8742" xr:uid="{00000000-0005-0000-0000-000014320000}"/>
    <cellStyle name="Moeda 2 6 9 6" xfId="8743" xr:uid="{00000000-0005-0000-0000-000015320000}"/>
    <cellStyle name="Moeda 2 6 9 7" xfId="8744" xr:uid="{00000000-0005-0000-0000-000016320000}"/>
    <cellStyle name="Moeda 2 6 9 8" xfId="8745" xr:uid="{00000000-0005-0000-0000-000017320000}"/>
    <cellStyle name="Moeda 2 7" xfId="693" xr:uid="{00000000-0005-0000-0000-000018320000}"/>
    <cellStyle name="Moeda 2 7 10" xfId="8746" xr:uid="{00000000-0005-0000-0000-000019320000}"/>
    <cellStyle name="Moeda 2 7 10 2" xfId="8747" xr:uid="{00000000-0005-0000-0000-00001A320000}"/>
    <cellStyle name="Moeda 2 7 10 3" xfId="8748" xr:uid="{00000000-0005-0000-0000-00001B320000}"/>
    <cellStyle name="Moeda 2 7 10 4" xfId="8749" xr:uid="{00000000-0005-0000-0000-00001C320000}"/>
    <cellStyle name="Moeda 2 7 10 5" xfId="8750" xr:uid="{00000000-0005-0000-0000-00001D320000}"/>
    <cellStyle name="Moeda 2 7 10 6" xfId="8751" xr:uid="{00000000-0005-0000-0000-00001E320000}"/>
    <cellStyle name="Moeda 2 7 10 7" xfId="8752" xr:uid="{00000000-0005-0000-0000-00001F320000}"/>
    <cellStyle name="Moeda 2 7 10 8" xfId="8753" xr:uid="{00000000-0005-0000-0000-000020320000}"/>
    <cellStyle name="Moeda 2 7 2" xfId="8754" xr:uid="{00000000-0005-0000-0000-000021320000}"/>
    <cellStyle name="Moeda 2 7 2 2" xfId="8755" xr:uid="{00000000-0005-0000-0000-000022320000}"/>
    <cellStyle name="Moeda 2 7 2 3" xfId="8756" xr:uid="{00000000-0005-0000-0000-000023320000}"/>
    <cellStyle name="Moeda 2 7 2 4" xfId="8757" xr:uid="{00000000-0005-0000-0000-000024320000}"/>
    <cellStyle name="Moeda 2 7 2 5" xfId="8758" xr:uid="{00000000-0005-0000-0000-000025320000}"/>
    <cellStyle name="Moeda 2 7 2 6" xfId="8759" xr:uid="{00000000-0005-0000-0000-000026320000}"/>
    <cellStyle name="Moeda 2 7 2 7" xfId="8760" xr:uid="{00000000-0005-0000-0000-000027320000}"/>
    <cellStyle name="Moeda 2 7 2 8" xfId="8761" xr:uid="{00000000-0005-0000-0000-000028320000}"/>
    <cellStyle name="Moeda 2 7 3" xfId="8762" xr:uid="{00000000-0005-0000-0000-000029320000}"/>
    <cellStyle name="Moeda 2 7 3 2" xfId="8763" xr:uid="{00000000-0005-0000-0000-00002A320000}"/>
    <cellStyle name="Moeda 2 7 3 3" xfId="8764" xr:uid="{00000000-0005-0000-0000-00002B320000}"/>
    <cellStyle name="Moeda 2 7 3 4" xfId="8765" xr:uid="{00000000-0005-0000-0000-00002C320000}"/>
    <cellStyle name="Moeda 2 7 3 5" xfId="8766" xr:uid="{00000000-0005-0000-0000-00002D320000}"/>
    <cellStyle name="Moeda 2 7 3 6" xfId="8767" xr:uid="{00000000-0005-0000-0000-00002E320000}"/>
    <cellStyle name="Moeda 2 7 3 7" xfId="8768" xr:uid="{00000000-0005-0000-0000-00002F320000}"/>
    <cellStyle name="Moeda 2 7 3 8" xfId="8769" xr:uid="{00000000-0005-0000-0000-000030320000}"/>
    <cellStyle name="Moeda 2 7 4" xfId="8770" xr:uid="{00000000-0005-0000-0000-000031320000}"/>
    <cellStyle name="Moeda 2 7 4 2" xfId="8771" xr:uid="{00000000-0005-0000-0000-000032320000}"/>
    <cellStyle name="Moeda 2 7 4 3" xfId="8772" xr:uid="{00000000-0005-0000-0000-000033320000}"/>
    <cellStyle name="Moeda 2 7 4 4" xfId="8773" xr:uid="{00000000-0005-0000-0000-000034320000}"/>
    <cellStyle name="Moeda 2 7 4 5" xfId="8774" xr:uid="{00000000-0005-0000-0000-000035320000}"/>
    <cellStyle name="Moeda 2 7 4 6" xfId="8775" xr:uid="{00000000-0005-0000-0000-000036320000}"/>
    <cellStyle name="Moeda 2 7 4 7" xfId="8776" xr:uid="{00000000-0005-0000-0000-000037320000}"/>
    <cellStyle name="Moeda 2 7 4 8" xfId="8777" xr:uid="{00000000-0005-0000-0000-000038320000}"/>
    <cellStyle name="Moeda 2 7 5" xfId="8778" xr:uid="{00000000-0005-0000-0000-000039320000}"/>
    <cellStyle name="Moeda 2 7 5 2" xfId="8779" xr:uid="{00000000-0005-0000-0000-00003A320000}"/>
    <cellStyle name="Moeda 2 7 5 3" xfId="8780" xr:uid="{00000000-0005-0000-0000-00003B320000}"/>
    <cellStyle name="Moeda 2 7 5 4" xfId="8781" xr:uid="{00000000-0005-0000-0000-00003C320000}"/>
    <cellStyle name="Moeda 2 7 5 5" xfId="8782" xr:uid="{00000000-0005-0000-0000-00003D320000}"/>
    <cellStyle name="Moeda 2 7 5 6" xfId="8783" xr:uid="{00000000-0005-0000-0000-00003E320000}"/>
    <cellStyle name="Moeda 2 7 5 7" xfId="8784" xr:uid="{00000000-0005-0000-0000-00003F320000}"/>
    <cellStyle name="Moeda 2 7 5 8" xfId="8785" xr:uid="{00000000-0005-0000-0000-000040320000}"/>
    <cellStyle name="Moeda 2 7 6" xfId="8786" xr:uid="{00000000-0005-0000-0000-000041320000}"/>
    <cellStyle name="Moeda 2 7 6 2" xfId="8787" xr:uid="{00000000-0005-0000-0000-000042320000}"/>
    <cellStyle name="Moeda 2 7 6 3" xfId="8788" xr:uid="{00000000-0005-0000-0000-000043320000}"/>
    <cellStyle name="Moeda 2 7 6 4" xfId="8789" xr:uid="{00000000-0005-0000-0000-000044320000}"/>
    <cellStyle name="Moeda 2 7 6 5" xfId="8790" xr:uid="{00000000-0005-0000-0000-000045320000}"/>
    <cellStyle name="Moeda 2 7 6 6" xfId="8791" xr:uid="{00000000-0005-0000-0000-000046320000}"/>
    <cellStyle name="Moeda 2 7 6 7" xfId="8792" xr:uid="{00000000-0005-0000-0000-000047320000}"/>
    <cellStyle name="Moeda 2 7 6 8" xfId="8793" xr:uid="{00000000-0005-0000-0000-000048320000}"/>
    <cellStyle name="Moeda 2 7 7" xfId="8794" xr:uid="{00000000-0005-0000-0000-000049320000}"/>
    <cellStyle name="Moeda 2 7 7 2" xfId="8795" xr:uid="{00000000-0005-0000-0000-00004A320000}"/>
    <cellStyle name="Moeda 2 7 7 3" xfId="8796" xr:uid="{00000000-0005-0000-0000-00004B320000}"/>
    <cellStyle name="Moeda 2 7 7 4" xfId="8797" xr:uid="{00000000-0005-0000-0000-00004C320000}"/>
    <cellStyle name="Moeda 2 7 7 5" xfId="8798" xr:uid="{00000000-0005-0000-0000-00004D320000}"/>
    <cellStyle name="Moeda 2 7 7 6" xfId="8799" xr:uid="{00000000-0005-0000-0000-00004E320000}"/>
    <cellStyle name="Moeda 2 7 7 7" xfId="8800" xr:uid="{00000000-0005-0000-0000-00004F320000}"/>
    <cellStyle name="Moeda 2 7 7 8" xfId="8801" xr:uid="{00000000-0005-0000-0000-000050320000}"/>
    <cellStyle name="Moeda 2 7 8" xfId="8802" xr:uid="{00000000-0005-0000-0000-000051320000}"/>
    <cellStyle name="Moeda 2 7 8 2" xfId="8803" xr:uid="{00000000-0005-0000-0000-000052320000}"/>
    <cellStyle name="Moeda 2 7 8 3" xfId="8804" xr:uid="{00000000-0005-0000-0000-000053320000}"/>
    <cellStyle name="Moeda 2 7 8 4" xfId="8805" xr:uid="{00000000-0005-0000-0000-000054320000}"/>
    <cellStyle name="Moeda 2 7 8 5" xfId="8806" xr:uid="{00000000-0005-0000-0000-000055320000}"/>
    <cellStyle name="Moeda 2 7 8 6" xfId="8807" xr:uid="{00000000-0005-0000-0000-000056320000}"/>
    <cellStyle name="Moeda 2 7 8 7" xfId="8808" xr:uid="{00000000-0005-0000-0000-000057320000}"/>
    <cellStyle name="Moeda 2 7 8 8" xfId="8809" xr:uid="{00000000-0005-0000-0000-000058320000}"/>
    <cellStyle name="Moeda 2 7 9" xfId="8810" xr:uid="{00000000-0005-0000-0000-000059320000}"/>
    <cellStyle name="Moeda 2 7 9 2" xfId="8811" xr:uid="{00000000-0005-0000-0000-00005A320000}"/>
    <cellStyle name="Moeda 2 7 9 3" xfId="8812" xr:uid="{00000000-0005-0000-0000-00005B320000}"/>
    <cellStyle name="Moeda 2 7 9 4" xfId="8813" xr:uid="{00000000-0005-0000-0000-00005C320000}"/>
    <cellStyle name="Moeda 2 7 9 5" xfId="8814" xr:uid="{00000000-0005-0000-0000-00005D320000}"/>
    <cellStyle name="Moeda 2 7 9 6" xfId="8815" xr:uid="{00000000-0005-0000-0000-00005E320000}"/>
    <cellStyle name="Moeda 2 7 9 7" xfId="8816" xr:uid="{00000000-0005-0000-0000-00005F320000}"/>
    <cellStyle name="Moeda 2 7 9 8" xfId="8817" xr:uid="{00000000-0005-0000-0000-000060320000}"/>
    <cellStyle name="Moeda 2 8" xfId="694" xr:uid="{00000000-0005-0000-0000-000061320000}"/>
    <cellStyle name="Moeda 2 8 10" xfId="8818" xr:uid="{00000000-0005-0000-0000-000062320000}"/>
    <cellStyle name="Moeda 2 8 10 2" xfId="8819" xr:uid="{00000000-0005-0000-0000-000063320000}"/>
    <cellStyle name="Moeda 2 8 10 3" xfId="8820" xr:uid="{00000000-0005-0000-0000-000064320000}"/>
    <cellStyle name="Moeda 2 8 10 4" xfId="8821" xr:uid="{00000000-0005-0000-0000-000065320000}"/>
    <cellStyle name="Moeda 2 8 10 5" xfId="8822" xr:uid="{00000000-0005-0000-0000-000066320000}"/>
    <cellStyle name="Moeda 2 8 10 6" xfId="8823" xr:uid="{00000000-0005-0000-0000-000067320000}"/>
    <cellStyle name="Moeda 2 8 10 7" xfId="8824" xr:uid="{00000000-0005-0000-0000-000068320000}"/>
    <cellStyle name="Moeda 2 8 10 8" xfId="8825" xr:uid="{00000000-0005-0000-0000-000069320000}"/>
    <cellStyle name="Moeda 2 8 2" xfId="8826" xr:uid="{00000000-0005-0000-0000-00006A320000}"/>
    <cellStyle name="Moeda 2 8 2 2" xfId="8827" xr:uid="{00000000-0005-0000-0000-00006B320000}"/>
    <cellStyle name="Moeda 2 8 2 3" xfId="8828" xr:uid="{00000000-0005-0000-0000-00006C320000}"/>
    <cellStyle name="Moeda 2 8 2 4" xfId="8829" xr:uid="{00000000-0005-0000-0000-00006D320000}"/>
    <cellStyle name="Moeda 2 8 2 5" xfId="8830" xr:uid="{00000000-0005-0000-0000-00006E320000}"/>
    <cellStyle name="Moeda 2 8 2 6" xfId="8831" xr:uid="{00000000-0005-0000-0000-00006F320000}"/>
    <cellStyle name="Moeda 2 8 2 7" xfId="8832" xr:uid="{00000000-0005-0000-0000-000070320000}"/>
    <cellStyle name="Moeda 2 8 2 8" xfId="8833" xr:uid="{00000000-0005-0000-0000-000071320000}"/>
    <cellStyle name="Moeda 2 8 3" xfId="8834" xr:uid="{00000000-0005-0000-0000-000072320000}"/>
    <cellStyle name="Moeda 2 8 3 2" xfId="8835" xr:uid="{00000000-0005-0000-0000-000073320000}"/>
    <cellStyle name="Moeda 2 8 3 3" xfId="8836" xr:uid="{00000000-0005-0000-0000-000074320000}"/>
    <cellStyle name="Moeda 2 8 3 4" xfId="8837" xr:uid="{00000000-0005-0000-0000-000075320000}"/>
    <cellStyle name="Moeda 2 8 3 5" xfId="8838" xr:uid="{00000000-0005-0000-0000-000076320000}"/>
    <cellStyle name="Moeda 2 8 3 6" xfId="8839" xr:uid="{00000000-0005-0000-0000-000077320000}"/>
    <cellStyle name="Moeda 2 8 3 7" xfId="8840" xr:uid="{00000000-0005-0000-0000-000078320000}"/>
    <cellStyle name="Moeda 2 8 3 8" xfId="8841" xr:uid="{00000000-0005-0000-0000-000079320000}"/>
    <cellStyle name="Moeda 2 8 4" xfId="8842" xr:uid="{00000000-0005-0000-0000-00007A320000}"/>
    <cellStyle name="Moeda 2 8 4 2" xfId="8843" xr:uid="{00000000-0005-0000-0000-00007B320000}"/>
    <cellStyle name="Moeda 2 8 4 3" xfId="8844" xr:uid="{00000000-0005-0000-0000-00007C320000}"/>
    <cellStyle name="Moeda 2 8 4 4" xfId="8845" xr:uid="{00000000-0005-0000-0000-00007D320000}"/>
    <cellStyle name="Moeda 2 8 4 5" xfId="8846" xr:uid="{00000000-0005-0000-0000-00007E320000}"/>
    <cellStyle name="Moeda 2 8 4 6" xfId="8847" xr:uid="{00000000-0005-0000-0000-00007F320000}"/>
    <cellStyle name="Moeda 2 8 4 7" xfId="8848" xr:uid="{00000000-0005-0000-0000-000080320000}"/>
    <cellStyle name="Moeda 2 8 4 8" xfId="8849" xr:uid="{00000000-0005-0000-0000-000081320000}"/>
    <cellStyle name="Moeda 2 8 5" xfId="8850" xr:uid="{00000000-0005-0000-0000-000082320000}"/>
    <cellStyle name="Moeda 2 8 5 2" xfId="8851" xr:uid="{00000000-0005-0000-0000-000083320000}"/>
    <cellStyle name="Moeda 2 8 5 3" xfId="8852" xr:uid="{00000000-0005-0000-0000-000084320000}"/>
    <cellStyle name="Moeda 2 8 5 4" xfId="8853" xr:uid="{00000000-0005-0000-0000-000085320000}"/>
    <cellStyle name="Moeda 2 8 5 5" xfId="8854" xr:uid="{00000000-0005-0000-0000-000086320000}"/>
    <cellStyle name="Moeda 2 8 5 6" xfId="8855" xr:uid="{00000000-0005-0000-0000-000087320000}"/>
    <cellStyle name="Moeda 2 8 5 7" xfId="8856" xr:uid="{00000000-0005-0000-0000-000088320000}"/>
    <cellStyle name="Moeda 2 8 5 8" xfId="8857" xr:uid="{00000000-0005-0000-0000-000089320000}"/>
    <cellStyle name="Moeda 2 8 6" xfId="8858" xr:uid="{00000000-0005-0000-0000-00008A320000}"/>
    <cellStyle name="Moeda 2 8 6 2" xfId="8859" xr:uid="{00000000-0005-0000-0000-00008B320000}"/>
    <cellStyle name="Moeda 2 8 6 3" xfId="8860" xr:uid="{00000000-0005-0000-0000-00008C320000}"/>
    <cellStyle name="Moeda 2 8 6 4" xfId="8861" xr:uid="{00000000-0005-0000-0000-00008D320000}"/>
    <cellStyle name="Moeda 2 8 6 5" xfId="8862" xr:uid="{00000000-0005-0000-0000-00008E320000}"/>
    <cellStyle name="Moeda 2 8 6 6" xfId="8863" xr:uid="{00000000-0005-0000-0000-00008F320000}"/>
    <cellStyle name="Moeda 2 8 6 7" xfId="8864" xr:uid="{00000000-0005-0000-0000-000090320000}"/>
    <cellStyle name="Moeda 2 8 6 8" xfId="8865" xr:uid="{00000000-0005-0000-0000-000091320000}"/>
    <cellStyle name="Moeda 2 8 7" xfId="8866" xr:uid="{00000000-0005-0000-0000-000092320000}"/>
    <cellStyle name="Moeda 2 8 7 2" xfId="8867" xr:uid="{00000000-0005-0000-0000-000093320000}"/>
    <cellStyle name="Moeda 2 8 7 3" xfId="8868" xr:uid="{00000000-0005-0000-0000-000094320000}"/>
    <cellStyle name="Moeda 2 8 7 4" xfId="8869" xr:uid="{00000000-0005-0000-0000-000095320000}"/>
    <cellStyle name="Moeda 2 8 7 5" xfId="8870" xr:uid="{00000000-0005-0000-0000-000096320000}"/>
    <cellStyle name="Moeda 2 8 7 6" xfId="8871" xr:uid="{00000000-0005-0000-0000-000097320000}"/>
    <cellStyle name="Moeda 2 8 7 7" xfId="8872" xr:uid="{00000000-0005-0000-0000-000098320000}"/>
    <cellStyle name="Moeda 2 8 7 8" xfId="8873" xr:uid="{00000000-0005-0000-0000-000099320000}"/>
    <cellStyle name="Moeda 2 8 8" xfId="8874" xr:uid="{00000000-0005-0000-0000-00009A320000}"/>
    <cellStyle name="Moeda 2 8 8 2" xfId="8875" xr:uid="{00000000-0005-0000-0000-00009B320000}"/>
    <cellStyle name="Moeda 2 8 8 3" xfId="8876" xr:uid="{00000000-0005-0000-0000-00009C320000}"/>
    <cellStyle name="Moeda 2 8 8 4" xfId="8877" xr:uid="{00000000-0005-0000-0000-00009D320000}"/>
    <cellStyle name="Moeda 2 8 8 5" xfId="8878" xr:uid="{00000000-0005-0000-0000-00009E320000}"/>
    <cellStyle name="Moeda 2 8 8 6" xfId="8879" xr:uid="{00000000-0005-0000-0000-00009F320000}"/>
    <cellStyle name="Moeda 2 8 8 7" xfId="8880" xr:uid="{00000000-0005-0000-0000-0000A0320000}"/>
    <cellStyle name="Moeda 2 8 8 8" xfId="8881" xr:uid="{00000000-0005-0000-0000-0000A1320000}"/>
    <cellStyle name="Moeda 2 8 9" xfId="8882" xr:uid="{00000000-0005-0000-0000-0000A2320000}"/>
    <cellStyle name="Moeda 2 8 9 2" xfId="8883" xr:uid="{00000000-0005-0000-0000-0000A3320000}"/>
    <cellStyle name="Moeda 2 8 9 3" xfId="8884" xr:uid="{00000000-0005-0000-0000-0000A4320000}"/>
    <cellStyle name="Moeda 2 8 9 4" xfId="8885" xr:uid="{00000000-0005-0000-0000-0000A5320000}"/>
    <cellStyle name="Moeda 2 8 9 5" xfId="8886" xr:uid="{00000000-0005-0000-0000-0000A6320000}"/>
    <cellStyle name="Moeda 2 8 9 6" xfId="8887" xr:uid="{00000000-0005-0000-0000-0000A7320000}"/>
    <cellStyle name="Moeda 2 8 9 7" xfId="8888" xr:uid="{00000000-0005-0000-0000-0000A8320000}"/>
    <cellStyle name="Moeda 2 8 9 8" xfId="8889" xr:uid="{00000000-0005-0000-0000-0000A9320000}"/>
    <cellStyle name="Moeda 2 9" xfId="695" xr:uid="{00000000-0005-0000-0000-0000AA320000}"/>
    <cellStyle name="Moeda 2 9 10" xfId="8890" xr:uid="{00000000-0005-0000-0000-0000AB320000}"/>
    <cellStyle name="Moeda 2 9 10 2" xfId="8891" xr:uid="{00000000-0005-0000-0000-0000AC320000}"/>
    <cellStyle name="Moeda 2 9 10 3" xfId="8892" xr:uid="{00000000-0005-0000-0000-0000AD320000}"/>
    <cellStyle name="Moeda 2 9 10 4" xfId="8893" xr:uid="{00000000-0005-0000-0000-0000AE320000}"/>
    <cellStyle name="Moeda 2 9 10 5" xfId="8894" xr:uid="{00000000-0005-0000-0000-0000AF320000}"/>
    <cellStyle name="Moeda 2 9 10 6" xfId="8895" xr:uid="{00000000-0005-0000-0000-0000B0320000}"/>
    <cellStyle name="Moeda 2 9 10 7" xfId="8896" xr:uid="{00000000-0005-0000-0000-0000B1320000}"/>
    <cellStyle name="Moeda 2 9 10 8" xfId="8897" xr:uid="{00000000-0005-0000-0000-0000B2320000}"/>
    <cellStyle name="Moeda 2 9 2" xfId="8898" xr:uid="{00000000-0005-0000-0000-0000B3320000}"/>
    <cellStyle name="Moeda 2 9 2 2" xfId="8899" xr:uid="{00000000-0005-0000-0000-0000B4320000}"/>
    <cellStyle name="Moeda 2 9 2 3" xfId="8900" xr:uid="{00000000-0005-0000-0000-0000B5320000}"/>
    <cellStyle name="Moeda 2 9 2 4" xfId="8901" xr:uid="{00000000-0005-0000-0000-0000B6320000}"/>
    <cellStyle name="Moeda 2 9 2 5" xfId="8902" xr:uid="{00000000-0005-0000-0000-0000B7320000}"/>
    <cellStyle name="Moeda 2 9 2 6" xfId="8903" xr:uid="{00000000-0005-0000-0000-0000B8320000}"/>
    <cellStyle name="Moeda 2 9 2 7" xfId="8904" xr:uid="{00000000-0005-0000-0000-0000B9320000}"/>
    <cellStyle name="Moeda 2 9 2 8" xfId="8905" xr:uid="{00000000-0005-0000-0000-0000BA320000}"/>
    <cellStyle name="Moeda 2 9 3" xfId="8906" xr:uid="{00000000-0005-0000-0000-0000BB320000}"/>
    <cellStyle name="Moeda 2 9 3 2" xfId="8907" xr:uid="{00000000-0005-0000-0000-0000BC320000}"/>
    <cellStyle name="Moeda 2 9 3 3" xfId="8908" xr:uid="{00000000-0005-0000-0000-0000BD320000}"/>
    <cellStyle name="Moeda 2 9 3 4" xfId="8909" xr:uid="{00000000-0005-0000-0000-0000BE320000}"/>
    <cellStyle name="Moeda 2 9 3 5" xfId="8910" xr:uid="{00000000-0005-0000-0000-0000BF320000}"/>
    <cellStyle name="Moeda 2 9 3 6" xfId="8911" xr:uid="{00000000-0005-0000-0000-0000C0320000}"/>
    <cellStyle name="Moeda 2 9 3 7" xfId="8912" xr:uid="{00000000-0005-0000-0000-0000C1320000}"/>
    <cellStyle name="Moeda 2 9 3 8" xfId="8913" xr:uid="{00000000-0005-0000-0000-0000C2320000}"/>
    <cellStyle name="Moeda 2 9 4" xfId="8914" xr:uid="{00000000-0005-0000-0000-0000C3320000}"/>
    <cellStyle name="Moeda 2 9 4 2" xfId="8915" xr:uid="{00000000-0005-0000-0000-0000C4320000}"/>
    <cellStyle name="Moeda 2 9 4 3" xfId="8916" xr:uid="{00000000-0005-0000-0000-0000C5320000}"/>
    <cellStyle name="Moeda 2 9 4 4" xfId="8917" xr:uid="{00000000-0005-0000-0000-0000C6320000}"/>
    <cellStyle name="Moeda 2 9 4 5" xfId="8918" xr:uid="{00000000-0005-0000-0000-0000C7320000}"/>
    <cellStyle name="Moeda 2 9 4 6" xfId="8919" xr:uid="{00000000-0005-0000-0000-0000C8320000}"/>
    <cellStyle name="Moeda 2 9 4 7" xfId="8920" xr:uid="{00000000-0005-0000-0000-0000C9320000}"/>
    <cellStyle name="Moeda 2 9 4 8" xfId="8921" xr:uid="{00000000-0005-0000-0000-0000CA320000}"/>
    <cellStyle name="Moeda 2 9 5" xfId="8922" xr:uid="{00000000-0005-0000-0000-0000CB320000}"/>
    <cellStyle name="Moeda 2 9 5 2" xfId="8923" xr:uid="{00000000-0005-0000-0000-0000CC320000}"/>
    <cellStyle name="Moeda 2 9 5 3" xfId="8924" xr:uid="{00000000-0005-0000-0000-0000CD320000}"/>
    <cellStyle name="Moeda 2 9 5 4" xfId="8925" xr:uid="{00000000-0005-0000-0000-0000CE320000}"/>
    <cellStyle name="Moeda 2 9 5 5" xfId="8926" xr:uid="{00000000-0005-0000-0000-0000CF320000}"/>
    <cellStyle name="Moeda 2 9 5 6" xfId="8927" xr:uid="{00000000-0005-0000-0000-0000D0320000}"/>
    <cellStyle name="Moeda 2 9 5 7" xfId="8928" xr:uid="{00000000-0005-0000-0000-0000D1320000}"/>
    <cellStyle name="Moeda 2 9 5 8" xfId="8929" xr:uid="{00000000-0005-0000-0000-0000D2320000}"/>
    <cellStyle name="Moeda 2 9 6" xfId="8930" xr:uid="{00000000-0005-0000-0000-0000D3320000}"/>
    <cellStyle name="Moeda 2 9 6 2" xfId="8931" xr:uid="{00000000-0005-0000-0000-0000D4320000}"/>
    <cellStyle name="Moeda 2 9 6 3" xfId="8932" xr:uid="{00000000-0005-0000-0000-0000D5320000}"/>
    <cellStyle name="Moeda 2 9 6 4" xfId="8933" xr:uid="{00000000-0005-0000-0000-0000D6320000}"/>
    <cellStyle name="Moeda 2 9 6 5" xfId="8934" xr:uid="{00000000-0005-0000-0000-0000D7320000}"/>
    <cellStyle name="Moeda 2 9 6 6" xfId="8935" xr:uid="{00000000-0005-0000-0000-0000D8320000}"/>
    <cellStyle name="Moeda 2 9 6 7" xfId="8936" xr:uid="{00000000-0005-0000-0000-0000D9320000}"/>
    <cellStyle name="Moeda 2 9 6 8" xfId="8937" xr:uid="{00000000-0005-0000-0000-0000DA320000}"/>
    <cellStyle name="Moeda 2 9 7" xfId="8938" xr:uid="{00000000-0005-0000-0000-0000DB320000}"/>
    <cellStyle name="Moeda 2 9 7 2" xfId="8939" xr:uid="{00000000-0005-0000-0000-0000DC320000}"/>
    <cellStyle name="Moeda 2 9 7 3" xfId="8940" xr:uid="{00000000-0005-0000-0000-0000DD320000}"/>
    <cellStyle name="Moeda 2 9 7 4" xfId="8941" xr:uid="{00000000-0005-0000-0000-0000DE320000}"/>
    <cellStyle name="Moeda 2 9 7 5" xfId="8942" xr:uid="{00000000-0005-0000-0000-0000DF320000}"/>
    <cellStyle name="Moeda 2 9 7 6" xfId="8943" xr:uid="{00000000-0005-0000-0000-0000E0320000}"/>
    <cellStyle name="Moeda 2 9 7 7" xfId="8944" xr:uid="{00000000-0005-0000-0000-0000E1320000}"/>
    <cellStyle name="Moeda 2 9 7 8" xfId="8945" xr:uid="{00000000-0005-0000-0000-0000E2320000}"/>
    <cellStyle name="Moeda 2 9 8" xfId="8946" xr:uid="{00000000-0005-0000-0000-0000E3320000}"/>
    <cellStyle name="Moeda 2 9 8 2" xfId="8947" xr:uid="{00000000-0005-0000-0000-0000E4320000}"/>
    <cellStyle name="Moeda 2 9 8 3" xfId="8948" xr:uid="{00000000-0005-0000-0000-0000E5320000}"/>
    <cellStyle name="Moeda 2 9 8 4" xfId="8949" xr:uid="{00000000-0005-0000-0000-0000E6320000}"/>
    <cellStyle name="Moeda 2 9 8 5" xfId="8950" xr:uid="{00000000-0005-0000-0000-0000E7320000}"/>
    <cellStyle name="Moeda 2 9 8 6" xfId="8951" xr:uid="{00000000-0005-0000-0000-0000E8320000}"/>
    <cellStyle name="Moeda 2 9 8 7" xfId="8952" xr:uid="{00000000-0005-0000-0000-0000E9320000}"/>
    <cellStyle name="Moeda 2 9 8 8" xfId="8953" xr:uid="{00000000-0005-0000-0000-0000EA320000}"/>
    <cellStyle name="Moeda 2 9 9" xfId="8954" xr:uid="{00000000-0005-0000-0000-0000EB320000}"/>
    <cellStyle name="Moeda 2 9 9 2" xfId="8955" xr:uid="{00000000-0005-0000-0000-0000EC320000}"/>
    <cellStyle name="Moeda 2 9 9 3" xfId="8956" xr:uid="{00000000-0005-0000-0000-0000ED320000}"/>
    <cellStyle name="Moeda 2 9 9 4" xfId="8957" xr:uid="{00000000-0005-0000-0000-0000EE320000}"/>
    <cellStyle name="Moeda 2 9 9 5" xfId="8958" xr:uid="{00000000-0005-0000-0000-0000EF320000}"/>
    <cellStyle name="Moeda 2 9 9 6" xfId="8959" xr:uid="{00000000-0005-0000-0000-0000F0320000}"/>
    <cellStyle name="Moeda 2 9 9 7" xfId="8960" xr:uid="{00000000-0005-0000-0000-0000F1320000}"/>
    <cellStyle name="Moeda 2 9 9 8" xfId="8961" xr:uid="{00000000-0005-0000-0000-0000F2320000}"/>
    <cellStyle name="Moeda 2_L.I.COTAÇÃO" xfId="8962" xr:uid="{00000000-0005-0000-0000-0000F3320000}"/>
    <cellStyle name="Moeda 3" xfId="29" xr:uid="{00000000-0005-0000-0000-0000F4320000}"/>
    <cellStyle name="Moeda 3 10" xfId="697" xr:uid="{00000000-0005-0000-0000-0000F5320000}"/>
    <cellStyle name="Moeda 3 11" xfId="698" xr:uid="{00000000-0005-0000-0000-0000F6320000}"/>
    <cellStyle name="Moeda 3 12" xfId="699" xr:uid="{00000000-0005-0000-0000-0000F7320000}"/>
    <cellStyle name="Moeda 3 13" xfId="700" xr:uid="{00000000-0005-0000-0000-0000F8320000}"/>
    <cellStyle name="Moeda 3 14" xfId="701" xr:uid="{00000000-0005-0000-0000-0000F9320000}"/>
    <cellStyle name="Moeda 3 15" xfId="702" xr:uid="{00000000-0005-0000-0000-0000FA320000}"/>
    <cellStyle name="Moeda 3 16" xfId="703" xr:uid="{00000000-0005-0000-0000-0000FB320000}"/>
    <cellStyle name="Moeda 3 17" xfId="704" xr:uid="{00000000-0005-0000-0000-0000FC320000}"/>
    <cellStyle name="Moeda 3 18" xfId="705" xr:uid="{00000000-0005-0000-0000-0000FD320000}"/>
    <cellStyle name="Moeda 3 19" xfId="706" xr:uid="{00000000-0005-0000-0000-0000FE320000}"/>
    <cellStyle name="Moeda 3 2" xfId="707" xr:uid="{00000000-0005-0000-0000-0000FF320000}"/>
    <cellStyle name="Moeda 3 2 10" xfId="708" xr:uid="{00000000-0005-0000-0000-000000330000}"/>
    <cellStyle name="Moeda 3 2 11" xfId="709" xr:uid="{00000000-0005-0000-0000-000001330000}"/>
    <cellStyle name="Moeda 3 2 2" xfId="710" xr:uid="{00000000-0005-0000-0000-000002330000}"/>
    <cellStyle name="Moeda 3 2 3" xfId="711" xr:uid="{00000000-0005-0000-0000-000003330000}"/>
    <cellStyle name="Moeda 3 2 4" xfId="712" xr:uid="{00000000-0005-0000-0000-000004330000}"/>
    <cellStyle name="Moeda 3 2 5" xfId="713" xr:uid="{00000000-0005-0000-0000-000005330000}"/>
    <cellStyle name="Moeda 3 2 6" xfId="714" xr:uid="{00000000-0005-0000-0000-000006330000}"/>
    <cellStyle name="Moeda 3 2 7" xfId="715" xr:uid="{00000000-0005-0000-0000-000007330000}"/>
    <cellStyle name="Moeda 3 2 8" xfId="716" xr:uid="{00000000-0005-0000-0000-000008330000}"/>
    <cellStyle name="Moeda 3 2 9" xfId="717" xr:uid="{00000000-0005-0000-0000-000009330000}"/>
    <cellStyle name="Moeda 3 20" xfId="718" xr:uid="{00000000-0005-0000-0000-00000A330000}"/>
    <cellStyle name="Moeda 3 21" xfId="719" xr:uid="{00000000-0005-0000-0000-00000B330000}"/>
    <cellStyle name="Moeda 3 22" xfId="720" xr:uid="{00000000-0005-0000-0000-00000C330000}"/>
    <cellStyle name="Moeda 3 23" xfId="721" xr:uid="{00000000-0005-0000-0000-00000D330000}"/>
    <cellStyle name="Moeda 3 24" xfId="722" xr:uid="{00000000-0005-0000-0000-00000E330000}"/>
    <cellStyle name="Moeda 3 25" xfId="723" xr:uid="{00000000-0005-0000-0000-00000F330000}"/>
    <cellStyle name="Moeda 3 26" xfId="724" xr:uid="{00000000-0005-0000-0000-000010330000}"/>
    <cellStyle name="Moeda 3 27" xfId="725" xr:uid="{00000000-0005-0000-0000-000011330000}"/>
    <cellStyle name="Moeda 3 28" xfId="726" xr:uid="{00000000-0005-0000-0000-000012330000}"/>
    <cellStyle name="Moeda 3 29" xfId="727" xr:uid="{00000000-0005-0000-0000-000013330000}"/>
    <cellStyle name="Moeda 3 3" xfId="728" xr:uid="{00000000-0005-0000-0000-000014330000}"/>
    <cellStyle name="Moeda 3 3 10" xfId="729" xr:uid="{00000000-0005-0000-0000-000015330000}"/>
    <cellStyle name="Moeda 3 3 2" xfId="730" xr:uid="{00000000-0005-0000-0000-000016330000}"/>
    <cellStyle name="Moeda 3 3 3" xfId="731" xr:uid="{00000000-0005-0000-0000-000017330000}"/>
    <cellStyle name="Moeda 3 3 4" xfId="732" xr:uid="{00000000-0005-0000-0000-000018330000}"/>
    <cellStyle name="Moeda 3 3 5" xfId="733" xr:uid="{00000000-0005-0000-0000-000019330000}"/>
    <cellStyle name="Moeda 3 3 6" xfId="734" xr:uid="{00000000-0005-0000-0000-00001A330000}"/>
    <cellStyle name="Moeda 3 3 7" xfId="735" xr:uid="{00000000-0005-0000-0000-00001B330000}"/>
    <cellStyle name="Moeda 3 3 8" xfId="736" xr:uid="{00000000-0005-0000-0000-00001C330000}"/>
    <cellStyle name="Moeda 3 3 9" xfId="737" xr:uid="{00000000-0005-0000-0000-00001D330000}"/>
    <cellStyle name="Moeda 3 30" xfId="738" xr:uid="{00000000-0005-0000-0000-00001E330000}"/>
    <cellStyle name="Moeda 3 31" xfId="739" xr:uid="{00000000-0005-0000-0000-00001F330000}"/>
    <cellStyle name="Moeda 3 32" xfId="41797" xr:uid="{00000000-0005-0000-0000-000020330000}"/>
    <cellStyle name="Moeda 3 33" xfId="696" xr:uid="{00000000-0005-0000-0000-000021330000}"/>
    <cellStyle name="Moeda 3 4" xfId="740" xr:uid="{00000000-0005-0000-0000-000022330000}"/>
    <cellStyle name="Moeda 3 5" xfId="741" xr:uid="{00000000-0005-0000-0000-000023330000}"/>
    <cellStyle name="Moeda 3 6" xfId="742" xr:uid="{00000000-0005-0000-0000-000024330000}"/>
    <cellStyle name="Moeda 3 7" xfId="743" xr:uid="{00000000-0005-0000-0000-000025330000}"/>
    <cellStyle name="Moeda 3 8" xfId="744" xr:uid="{00000000-0005-0000-0000-000026330000}"/>
    <cellStyle name="Moeda 3 9" xfId="745" xr:uid="{00000000-0005-0000-0000-000027330000}"/>
    <cellStyle name="Moeda 4" xfId="30" xr:uid="{00000000-0005-0000-0000-000028330000}"/>
    <cellStyle name="Moeda 4 2" xfId="746" xr:uid="{00000000-0005-0000-0000-000029330000}"/>
    <cellStyle name="Moeda 5" xfId="31" xr:uid="{00000000-0005-0000-0000-00002A330000}"/>
    <cellStyle name="Moeda 5 2" xfId="747" xr:uid="{00000000-0005-0000-0000-00002B330000}"/>
    <cellStyle name="Moeda 6" xfId="32" xr:uid="{00000000-0005-0000-0000-00002C330000}"/>
    <cellStyle name="Moeda 6 2" xfId="33" xr:uid="{00000000-0005-0000-0000-00002D330000}"/>
    <cellStyle name="Moeda 6 2 2" xfId="748" xr:uid="{00000000-0005-0000-0000-00002E330000}"/>
    <cellStyle name="Moeda 6 3" xfId="3757" xr:uid="{00000000-0005-0000-0000-00002F330000}"/>
    <cellStyle name="Moeda 6 4" xfId="159" xr:uid="{00000000-0005-0000-0000-000030330000}"/>
    <cellStyle name="Moeda 6 4 2" xfId="37523" xr:uid="{00000000-0005-0000-0000-000031330000}"/>
    <cellStyle name="Moeda 7" xfId="34" xr:uid="{00000000-0005-0000-0000-000032330000}"/>
    <cellStyle name="Moeda 7 2" xfId="35" xr:uid="{00000000-0005-0000-0000-000033330000}"/>
    <cellStyle name="Moeda 7 2 2" xfId="2860" xr:uid="{00000000-0005-0000-0000-000034330000}"/>
    <cellStyle name="Moeda 7 3" xfId="749" xr:uid="{00000000-0005-0000-0000-000035330000}"/>
    <cellStyle name="Moeda 8" xfId="36" xr:uid="{00000000-0005-0000-0000-000036330000}"/>
    <cellStyle name="Moeda 8 2" xfId="37" xr:uid="{00000000-0005-0000-0000-000037330000}"/>
    <cellStyle name="Moeda 8 2 2" xfId="751" xr:uid="{00000000-0005-0000-0000-000038330000}"/>
    <cellStyle name="Moeda 8 3" xfId="752" xr:uid="{00000000-0005-0000-0000-000039330000}"/>
    <cellStyle name="Moeda 8 4" xfId="750" xr:uid="{00000000-0005-0000-0000-00003A330000}"/>
    <cellStyle name="Moeda 9" xfId="38" xr:uid="{00000000-0005-0000-0000-00003B330000}"/>
    <cellStyle name="Moeda 9 2" xfId="39" xr:uid="{00000000-0005-0000-0000-00003C330000}"/>
    <cellStyle name="Moeda 9 2 2" xfId="755" xr:uid="{00000000-0005-0000-0000-00003D330000}"/>
    <cellStyle name="Moeda 9 2 3" xfId="2861" xr:uid="{00000000-0005-0000-0000-00003E330000}"/>
    <cellStyle name="Moeda 9 2 4" xfId="3301" xr:uid="{00000000-0005-0000-0000-00003F330000}"/>
    <cellStyle name="Moeda 9 2 5" xfId="45916" xr:uid="{00000000-0005-0000-0000-000040330000}"/>
    <cellStyle name="Moeda 9 2 6" xfId="754" xr:uid="{00000000-0005-0000-0000-000041330000}"/>
    <cellStyle name="Moeda 9 3" xfId="2862" xr:uid="{00000000-0005-0000-0000-000042330000}"/>
    <cellStyle name="Moeda 9 4" xfId="3302" xr:uid="{00000000-0005-0000-0000-000043330000}"/>
    <cellStyle name="Moeda 9 5" xfId="753" xr:uid="{00000000-0005-0000-0000-000044330000}"/>
    <cellStyle name="Moeda0" xfId="756" xr:uid="{00000000-0005-0000-0000-000045330000}"/>
    <cellStyle name="Moeda0 2" xfId="41798" xr:uid="{00000000-0005-0000-0000-000046330000}"/>
    <cellStyle name="Moneda [0]" xfId="8963" xr:uid="{00000000-0005-0000-0000-000047330000}"/>
    <cellStyle name="Moneda_BOM610_2" xfId="37921" xr:uid="{00000000-0005-0000-0000-000048330000}"/>
    <cellStyle name="Monétaire [0]_An2-ActiRH-Ven" xfId="41799" xr:uid="{00000000-0005-0000-0000-000049330000}"/>
    <cellStyle name="Monétaire_06-Graphique ventes consolidées tuyaux (Gde Export+Total Branche)" xfId="41800" xr:uid="{00000000-0005-0000-0000-00004A330000}"/>
    <cellStyle name="Neutra 2" xfId="757" xr:uid="{00000000-0005-0000-0000-00004B330000}"/>
    <cellStyle name="Neutra 2 2" xfId="24233" xr:uid="{00000000-0005-0000-0000-00004C330000}"/>
    <cellStyle name="Neutra 3" xfId="758" xr:uid="{00000000-0005-0000-0000-00004D330000}"/>
    <cellStyle name="Neutra 4" xfId="2863" xr:uid="{00000000-0005-0000-0000-00004E330000}"/>
    <cellStyle name="Neutra 5" xfId="8964" xr:uid="{00000000-0005-0000-0000-00004F330000}"/>
    <cellStyle name="Neutra 6" xfId="8965" xr:uid="{00000000-0005-0000-0000-000050330000}"/>
    <cellStyle name="Neutra 7" xfId="20119" xr:uid="{00000000-0005-0000-0000-000051330000}"/>
    <cellStyle name="Neutra 8" xfId="27405" xr:uid="{00000000-0005-0000-0000-000052330000}"/>
    <cellStyle name="Neutra 9" xfId="8966" xr:uid="{00000000-0005-0000-0000-000053330000}"/>
    <cellStyle name="Neutral" xfId="37922" xr:uid="{00000000-0005-0000-0000-000054330000}"/>
    <cellStyle name="Neutral 2" xfId="41801" xr:uid="{00000000-0005-0000-0000-000055330000}"/>
    <cellStyle name="Neutro" xfId="759" xr:uid="{00000000-0005-0000-0000-000056330000}"/>
    <cellStyle name="No-definido" xfId="760" xr:uid="{00000000-0005-0000-0000-000057330000}"/>
    <cellStyle name="Normal" xfId="0" builtinId="0"/>
    <cellStyle name="Normal - Style1" xfId="761" xr:uid="{00000000-0005-0000-0000-000059330000}"/>
    <cellStyle name="Normal 10" xfId="40" xr:uid="{00000000-0005-0000-0000-00005A330000}"/>
    <cellStyle name="Normal 10 10" xfId="23036" xr:uid="{00000000-0005-0000-0000-00005B330000}"/>
    <cellStyle name="Normal 10 10 2" xfId="33201" xr:uid="{00000000-0005-0000-0000-00005C330000}"/>
    <cellStyle name="Normal 10 10 2 2" xfId="43827" xr:uid="{00000000-0005-0000-0000-00005D330000}"/>
    <cellStyle name="Normal 10 10 3" xfId="39885" xr:uid="{00000000-0005-0000-0000-00005E330000}"/>
    <cellStyle name="Normal 10 10 4" xfId="46103" xr:uid="{00000000-0005-0000-0000-00005F330000}"/>
    <cellStyle name="Normal 10 11" xfId="23199" xr:uid="{00000000-0005-0000-0000-000060330000}"/>
    <cellStyle name="Normal 10 11 2" xfId="33363" xr:uid="{00000000-0005-0000-0000-000061330000}"/>
    <cellStyle name="Normal 10 11 3" xfId="41896" xr:uid="{00000000-0005-0000-0000-000062330000}"/>
    <cellStyle name="Normal 10 11 3 2" xfId="46101" xr:uid="{00000000-0005-0000-0000-000063330000}"/>
    <cellStyle name="Normal 10 12" xfId="27406" xr:uid="{00000000-0005-0000-0000-000064330000}"/>
    <cellStyle name="Normal 10 12 2" xfId="45917" xr:uid="{00000000-0005-0000-0000-000065330000}"/>
    <cellStyle name="Normal 10 13" xfId="37549" xr:uid="{00000000-0005-0000-0000-000066330000}"/>
    <cellStyle name="Normal 10 14" xfId="37734" xr:uid="{00000000-0005-0000-0000-000067330000}"/>
    <cellStyle name="Normal 10 15" xfId="37961" xr:uid="{00000000-0005-0000-0000-000068330000}"/>
    <cellStyle name="Normal 10 16" xfId="762" xr:uid="{00000000-0005-0000-0000-000069330000}"/>
    <cellStyle name="Normal 10 2" xfId="150" xr:uid="{00000000-0005-0000-0000-00006A330000}"/>
    <cellStyle name="Normal 10 2 2" xfId="155" xr:uid="{00000000-0005-0000-0000-00006B330000}"/>
    <cellStyle name="Normal 10 3" xfId="763" xr:uid="{00000000-0005-0000-0000-00006C330000}"/>
    <cellStyle name="Normal 10 3 10" xfId="23200" xr:uid="{00000000-0005-0000-0000-00006D330000}"/>
    <cellStyle name="Normal 10 3 10 2" xfId="33364" xr:uid="{00000000-0005-0000-0000-00006E330000}"/>
    <cellStyle name="Normal 10 3 10 3" xfId="45918" xr:uid="{00000000-0005-0000-0000-00006F330000}"/>
    <cellStyle name="Normal 10 3 11" xfId="27407" xr:uid="{00000000-0005-0000-0000-000070330000}"/>
    <cellStyle name="Normal 10 3 12" xfId="37550" xr:uid="{00000000-0005-0000-0000-000071330000}"/>
    <cellStyle name="Normal 10 3 13" xfId="37735" xr:uid="{00000000-0005-0000-0000-000072330000}"/>
    <cellStyle name="Normal 10 3 14" xfId="37962" xr:uid="{00000000-0005-0000-0000-000073330000}"/>
    <cellStyle name="Normal 10 3 2" xfId="764" xr:uid="{00000000-0005-0000-0000-000074330000}"/>
    <cellStyle name="Normal 10 3 2 10" xfId="27408" xr:uid="{00000000-0005-0000-0000-000075330000}"/>
    <cellStyle name="Normal 10 3 2 11" xfId="37551" xr:uid="{00000000-0005-0000-0000-000076330000}"/>
    <cellStyle name="Normal 10 3 2 12" xfId="37736" xr:uid="{00000000-0005-0000-0000-000077330000}"/>
    <cellStyle name="Normal 10 3 2 13" xfId="38103" xr:uid="{00000000-0005-0000-0000-000078330000}"/>
    <cellStyle name="Normal 10 3 2 2" xfId="2864" xr:uid="{00000000-0005-0000-0000-000079330000}"/>
    <cellStyle name="Normal 10 3 2 2 2" xfId="3303" xr:uid="{00000000-0005-0000-0000-00007A330000}"/>
    <cellStyle name="Normal 10 3 2 2 2 2" xfId="19724" xr:uid="{00000000-0005-0000-0000-00007B330000}"/>
    <cellStyle name="Normal 10 3 2 2 2 2 2" xfId="22653" xr:uid="{00000000-0005-0000-0000-00007C330000}"/>
    <cellStyle name="Normal 10 3 2 2 2 2 2 2" xfId="27040" xr:uid="{00000000-0005-0000-0000-00007D330000}"/>
    <cellStyle name="Normal 10 3 2 2 2 2 2 2 2" xfId="37160" xr:uid="{00000000-0005-0000-0000-00007E330000}"/>
    <cellStyle name="Normal 10 3 2 2 2 2 2 3" xfId="32828" xr:uid="{00000000-0005-0000-0000-00007F330000}"/>
    <cellStyle name="Normal 10 3 2 2 2 2 3" xfId="24965" xr:uid="{00000000-0005-0000-0000-000080330000}"/>
    <cellStyle name="Normal 10 3 2 2 2 2 3 2" xfId="35095" xr:uid="{00000000-0005-0000-0000-000081330000}"/>
    <cellStyle name="Normal 10 3 2 2 2 2 4" xfId="29952" xr:uid="{00000000-0005-0000-0000-000082330000}"/>
    <cellStyle name="Normal 10 3 2 2 2 2 5" xfId="44587" xr:uid="{00000000-0005-0000-0000-000083330000}"/>
    <cellStyle name="Normal 10 3 2 2 2 3" xfId="20708" xr:uid="{00000000-0005-0000-0000-000084330000}"/>
    <cellStyle name="Normal 10 3 2 2 2 3 2" xfId="25889" xr:uid="{00000000-0005-0000-0000-000085330000}"/>
    <cellStyle name="Normal 10 3 2 2 2 3 2 2" xfId="36010" xr:uid="{00000000-0005-0000-0000-000086330000}"/>
    <cellStyle name="Normal 10 3 2 2 2 3 3" xfId="30914" xr:uid="{00000000-0005-0000-0000-000087330000}"/>
    <cellStyle name="Normal 10 3 2 2 2 4" xfId="23796" xr:uid="{00000000-0005-0000-0000-000088330000}"/>
    <cellStyle name="Normal 10 3 2 2 2 4 2" xfId="33943" xr:uid="{00000000-0005-0000-0000-000089330000}"/>
    <cellStyle name="Normal 10 3 2 2 2 5" xfId="28020" xr:uid="{00000000-0005-0000-0000-00008A330000}"/>
    <cellStyle name="Normal 10 3 2 2 2 6" xfId="40648" xr:uid="{00000000-0005-0000-0000-00008B330000}"/>
    <cellStyle name="Normal 10 3 2 2 3" xfId="19196" xr:uid="{00000000-0005-0000-0000-00008C330000}"/>
    <cellStyle name="Normal 10 3 2 2 3 2" xfId="22127" xr:uid="{00000000-0005-0000-0000-00008D330000}"/>
    <cellStyle name="Normal 10 3 2 2 3 2 2" xfId="26514" xr:uid="{00000000-0005-0000-0000-00008E330000}"/>
    <cellStyle name="Normal 10 3 2 2 3 2 2 2" xfId="36634" xr:uid="{00000000-0005-0000-0000-00008F330000}"/>
    <cellStyle name="Normal 10 3 2 2 3 2 3" xfId="32302" xr:uid="{00000000-0005-0000-0000-000090330000}"/>
    <cellStyle name="Normal 10 3 2 2 3 3" xfId="24439" xr:uid="{00000000-0005-0000-0000-000091330000}"/>
    <cellStyle name="Normal 10 3 2 2 3 3 2" xfId="34569" xr:uid="{00000000-0005-0000-0000-000092330000}"/>
    <cellStyle name="Normal 10 3 2 2 3 4" xfId="29425" xr:uid="{00000000-0005-0000-0000-000093330000}"/>
    <cellStyle name="Normal 10 3 2 2 3 5" xfId="42674" xr:uid="{00000000-0005-0000-0000-000094330000}"/>
    <cellStyle name="Normal 10 3 2 2 4" xfId="20356" xr:uid="{00000000-0005-0000-0000-000095330000}"/>
    <cellStyle name="Normal 10 3 2 2 4 2" xfId="25538" xr:uid="{00000000-0005-0000-0000-000096330000}"/>
    <cellStyle name="Normal 10 3 2 2 4 2 2" xfId="35659" xr:uid="{00000000-0005-0000-0000-000097330000}"/>
    <cellStyle name="Normal 10 3 2 2 4 3" xfId="30563" xr:uid="{00000000-0005-0000-0000-000098330000}"/>
    <cellStyle name="Normal 10 3 2 2 5" xfId="23438" xr:uid="{00000000-0005-0000-0000-000099330000}"/>
    <cellStyle name="Normal 10 3 2 2 5 2" xfId="33591" xr:uid="{00000000-0005-0000-0000-00009A330000}"/>
    <cellStyle name="Normal 10 3 2 2 6" xfId="27654" xr:uid="{00000000-0005-0000-0000-00009B330000}"/>
    <cellStyle name="Normal 10 3 2 2 7" xfId="38732" xr:uid="{00000000-0005-0000-0000-00009C330000}"/>
    <cellStyle name="Normal 10 3 2 3" xfId="2865" xr:uid="{00000000-0005-0000-0000-00009D330000}"/>
    <cellStyle name="Normal 10 3 2 3 2" xfId="19545" xr:uid="{00000000-0005-0000-0000-00009E330000}"/>
    <cellStyle name="Normal 10 3 2 3 2 2" xfId="22474" xr:uid="{00000000-0005-0000-0000-00009F330000}"/>
    <cellStyle name="Normal 10 3 2 3 2 2 2" xfId="26861" xr:uid="{00000000-0005-0000-0000-0000A0330000}"/>
    <cellStyle name="Normal 10 3 2 3 2 2 2 2" xfId="36981" xr:uid="{00000000-0005-0000-0000-0000A1330000}"/>
    <cellStyle name="Normal 10 3 2 3 2 2 3" xfId="32649" xr:uid="{00000000-0005-0000-0000-0000A2330000}"/>
    <cellStyle name="Normal 10 3 2 3 2 2 4" xfId="45106" xr:uid="{00000000-0005-0000-0000-0000A3330000}"/>
    <cellStyle name="Normal 10 3 2 3 2 3" xfId="24786" xr:uid="{00000000-0005-0000-0000-0000A4330000}"/>
    <cellStyle name="Normal 10 3 2 3 2 3 2" xfId="34916" xr:uid="{00000000-0005-0000-0000-0000A5330000}"/>
    <cellStyle name="Normal 10 3 2 3 2 4" xfId="29773" xr:uid="{00000000-0005-0000-0000-0000A6330000}"/>
    <cellStyle name="Normal 10 3 2 3 2 5" xfId="41167" xr:uid="{00000000-0005-0000-0000-0000A7330000}"/>
    <cellStyle name="Normal 10 3 2 3 3" xfId="20357" xr:uid="{00000000-0005-0000-0000-0000A8330000}"/>
    <cellStyle name="Normal 10 3 2 3 3 2" xfId="25539" xr:uid="{00000000-0005-0000-0000-0000A9330000}"/>
    <cellStyle name="Normal 10 3 2 3 3 2 2" xfId="35660" xr:uid="{00000000-0005-0000-0000-0000AA330000}"/>
    <cellStyle name="Normal 10 3 2 3 3 3" xfId="30564" xr:uid="{00000000-0005-0000-0000-0000AB330000}"/>
    <cellStyle name="Normal 10 3 2 3 3 4" xfId="43193" xr:uid="{00000000-0005-0000-0000-0000AC330000}"/>
    <cellStyle name="Normal 10 3 2 3 4" xfId="23439" xr:uid="{00000000-0005-0000-0000-0000AD330000}"/>
    <cellStyle name="Normal 10 3 2 3 4 2" xfId="33592" xr:uid="{00000000-0005-0000-0000-0000AE330000}"/>
    <cellStyle name="Normal 10 3 2 3 5" xfId="27655" xr:uid="{00000000-0005-0000-0000-0000AF330000}"/>
    <cellStyle name="Normal 10 3 2 3 6" xfId="39251" xr:uid="{00000000-0005-0000-0000-0000B0330000}"/>
    <cellStyle name="Normal 10 3 2 4" xfId="3304" xr:uid="{00000000-0005-0000-0000-0000B1330000}"/>
    <cellStyle name="Normal 10 3 2 4 2" xfId="19368" xr:uid="{00000000-0005-0000-0000-0000B2330000}"/>
    <cellStyle name="Normal 10 3 2 4 2 2" xfId="22297" xr:uid="{00000000-0005-0000-0000-0000B3330000}"/>
    <cellStyle name="Normal 10 3 2 4 2 2 2" xfId="26684" xr:uid="{00000000-0005-0000-0000-0000B4330000}"/>
    <cellStyle name="Normal 10 3 2 4 2 2 2 2" xfId="36804" xr:uid="{00000000-0005-0000-0000-0000B5330000}"/>
    <cellStyle name="Normal 10 3 2 4 2 2 3" xfId="32472" xr:uid="{00000000-0005-0000-0000-0000B6330000}"/>
    <cellStyle name="Normal 10 3 2 4 2 3" xfId="24609" xr:uid="{00000000-0005-0000-0000-0000B7330000}"/>
    <cellStyle name="Normal 10 3 2 4 2 3 2" xfId="34739" xr:uid="{00000000-0005-0000-0000-0000B8330000}"/>
    <cellStyle name="Normal 10 3 2 4 2 4" xfId="29596" xr:uid="{00000000-0005-0000-0000-0000B9330000}"/>
    <cellStyle name="Normal 10 3 2 4 2 5" xfId="43958" xr:uid="{00000000-0005-0000-0000-0000BA330000}"/>
    <cellStyle name="Normal 10 3 2 4 3" xfId="20709" xr:uid="{00000000-0005-0000-0000-0000BB330000}"/>
    <cellStyle name="Normal 10 3 2 4 3 2" xfId="25890" xr:uid="{00000000-0005-0000-0000-0000BC330000}"/>
    <cellStyle name="Normal 10 3 2 4 3 2 2" xfId="36011" xr:uid="{00000000-0005-0000-0000-0000BD330000}"/>
    <cellStyle name="Normal 10 3 2 4 3 3" xfId="30915" xr:uid="{00000000-0005-0000-0000-0000BE330000}"/>
    <cellStyle name="Normal 10 3 2 4 4" xfId="23797" xr:uid="{00000000-0005-0000-0000-0000BF330000}"/>
    <cellStyle name="Normal 10 3 2 4 4 2" xfId="33944" xr:uid="{00000000-0005-0000-0000-0000C0330000}"/>
    <cellStyle name="Normal 10 3 2 4 5" xfId="28021" xr:uid="{00000000-0005-0000-0000-0000C1330000}"/>
    <cellStyle name="Normal 10 3 2 4 6" xfId="40019" xr:uid="{00000000-0005-0000-0000-0000C2330000}"/>
    <cellStyle name="Normal 10 3 2 5" xfId="3305" xr:uid="{00000000-0005-0000-0000-0000C3330000}"/>
    <cellStyle name="Normal 10 3 2 5 2" xfId="19895" xr:uid="{00000000-0005-0000-0000-0000C4330000}"/>
    <cellStyle name="Normal 10 3 2 5 2 2" xfId="22824" xr:uid="{00000000-0005-0000-0000-0000C5330000}"/>
    <cellStyle name="Normal 10 3 2 5 2 2 2" xfId="27211" xr:uid="{00000000-0005-0000-0000-0000C6330000}"/>
    <cellStyle name="Normal 10 3 2 5 2 2 2 2" xfId="37331" xr:uid="{00000000-0005-0000-0000-0000C7330000}"/>
    <cellStyle name="Normal 10 3 2 5 2 2 3" xfId="32999" xr:uid="{00000000-0005-0000-0000-0000C8330000}"/>
    <cellStyle name="Normal 10 3 2 5 2 3" xfId="25136" xr:uid="{00000000-0005-0000-0000-0000C9330000}"/>
    <cellStyle name="Normal 10 3 2 5 2 3 2" xfId="35266" xr:uid="{00000000-0005-0000-0000-0000CA330000}"/>
    <cellStyle name="Normal 10 3 2 5 2 4" xfId="30123" xr:uid="{00000000-0005-0000-0000-0000CB330000}"/>
    <cellStyle name="Normal 10 3 2 5 3" xfId="20710" xr:uid="{00000000-0005-0000-0000-0000CC330000}"/>
    <cellStyle name="Normal 10 3 2 5 3 2" xfId="25891" xr:uid="{00000000-0005-0000-0000-0000CD330000}"/>
    <cellStyle name="Normal 10 3 2 5 3 2 2" xfId="36012" xr:uid="{00000000-0005-0000-0000-0000CE330000}"/>
    <cellStyle name="Normal 10 3 2 5 3 3" xfId="30916" xr:uid="{00000000-0005-0000-0000-0000CF330000}"/>
    <cellStyle name="Normal 10 3 2 5 4" xfId="23798" xr:uid="{00000000-0005-0000-0000-0000D0330000}"/>
    <cellStyle name="Normal 10 3 2 5 4 2" xfId="33945" xr:uid="{00000000-0005-0000-0000-0000D1330000}"/>
    <cellStyle name="Normal 10 3 2 5 5" xfId="28022" xr:uid="{00000000-0005-0000-0000-0000D2330000}"/>
    <cellStyle name="Normal 10 3 2 5 6" xfId="42045" xr:uid="{00000000-0005-0000-0000-0000D3330000}"/>
    <cellStyle name="Normal 10 3 2 6" xfId="19000" xr:uid="{00000000-0005-0000-0000-0000D4330000}"/>
    <cellStyle name="Normal 10 3 2 6 2" xfId="21954" xr:uid="{00000000-0005-0000-0000-0000D5330000}"/>
    <cellStyle name="Normal 10 3 2 6 2 2" xfId="26346" xr:uid="{00000000-0005-0000-0000-0000D6330000}"/>
    <cellStyle name="Normal 10 3 2 6 2 2 2" xfId="36466" xr:uid="{00000000-0005-0000-0000-0000D7330000}"/>
    <cellStyle name="Normal 10 3 2 6 2 3" xfId="32130" xr:uid="{00000000-0005-0000-0000-0000D8330000}"/>
    <cellStyle name="Normal 10 3 2 6 3" xfId="24266" xr:uid="{00000000-0005-0000-0000-0000D9330000}"/>
    <cellStyle name="Normal 10 3 2 6 3 2" xfId="34399" xr:uid="{00000000-0005-0000-0000-0000DA330000}"/>
    <cellStyle name="Normal 10 3 2 6 4" xfId="29237" xr:uid="{00000000-0005-0000-0000-0000DB330000}"/>
    <cellStyle name="Normal 10 3 2 6 5" xfId="45919" xr:uid="{00000000-0005-0000-0000-0000DC330000}"/>
    <cellStyle name="Normal 10 3 2 7" xfId="20131" xr:uid="{00000000-0005-0000-0000-0000DD330000}"/>
    <cellStyle name="Normal 10 3 2 7 2" xfId="25313" xr:uid="{00000000-0005-0000-0000-0000DE330000}"/>
    <cellStyle name="Normal 10 3 2 7 2 2" xfId="35434" xr:uid="{00000000-0005-0000-0000-0000DF330000}"/>
    <cellStyle name="Normal 10 3 2 7 3" xfId="30338" xr:uid="{00000000-0005-0000-0000-0000E0330000}"/>
    <cellStyle name="Normal 10 3 2 8" xfId="23038" xr:uid="{00000000-0005-0000-0000-0000E1330000}"/>
    <cellStyle name="Normal 10 3 2 8 2" xfId="33203" xr:uid="{00000000-0005-0000-0000-0000E2330000}"/>
    <cellStyle name="Normal 10 3 2 9" xfId="23201" xr:uid="{00000000-0005-0000-0000-0000E3330000}"/>
    <cellStyle name="Normal 10 3 2 9 2" xfId="33365" xr:uid="{00000000-0005-0000-0000-0000E4330000}"/>
    <cellStyle name="Normal 10 3 3" xfId="2866" xr:uid="{00000000-0005-0000-0000-0000E5330000}"/>
    <cellStyle name="Normal 10 3 3 2" xfId="3306" xr:uid="{00000000-0005-0000-0000-0000E6330000}"/>
    <cellStyle name="Normal 10 3 3 2 2" xfId="19723" xr:uid="{00000000-0005-0000-0000-0000E7330000}"/>
    <cellStyle name="Normal 10 3 3 2 2 2" xfId="22652" xr:uid="{00000000-0005-0000-0000-0000E8330000}"/>
    <cellStyle name="Normal 10 3 3 2 2 2 2" xfId="27039" xr:uid="{00000000-0005-0000-0000-0000E9330000}"/>
    <cellStyle name="Normal 10 3 3 2 2 2 2 2" xfId="37159" xr:uid="{00000000-0005-0000-0000-0000EA330000}"/>
    <cellStyle name="Normal 10 3 3 2 2 2 3" xfId="32827" xr:uid="{00000000-0005-0000-0000-0000EB330000}"/>
    <cellStyle name="Normal 10 3 3 2 2 2 4" xfId="44711" xr:uid="{00000000-0005-0000-0000-0000EC330000}"/>
    <cellStyle name="Normal 10 3 3 2 2 3" xfId="24964" xr:uid="{00000000-0005-0000-0000-0000ED330000}"/>
    <cellStyle name="Normal 10 3 3 2 2 3 2" xfId="35094" xr:uid="{00000000-0005-0000-0000-0000EE330000}"/>
    <cellStyle name="Normal 10 3 3 2 2 4" xfId="29951" xr:uid="{00000000-0005-0000-0000-0000EF330000}"/>
    <cellStyle name="Normal 10 3 3 2 2 5" xfId="40772" xr:uid="{00000000-0005-0000-0000-0000F0330000}"/>
    <cellStyle name="Normal 10 3 3 2 3" xfId="20711" xr:uid="{00000000-0005-0000-0000-0000F1330000}"/>
    <cellStyle name="Normal 10 3 3 2 3 2" xfId="25892" xr:uid="{00000000-0005-0000-0000-0000F2330000}"/>
    <cellStyle name="Normal 10 3 3 2 3 2 2" xfId="36013" xr:uid="{00000000-0005-0000-0000-0000F3330000}"/>
    <cellStyle name="Normal 10 3 3 2 3 3" xfId="30917" xr:uid="{00000000-0005-0000-0000-0000F4330000}"/>
    <cellStyle name="Normal 10 3 3 2 3 4" xfId="42798" xr:uid="{00000000-0005-0000-0000-0000F5330000}"/>
    <cellStyle name="Normal 10 3 3 2 4" xfId="23799" xr:uid="{00000000-0005-0000-0000-0000F6330000}"/>
    <cellStyle name="Normal 10 3 3 2 4 2" xfId="33946" xr:uid="{00000000-0005-0000-0000-0000F7330000}"/>
    <cellStyle name="Normal 10 3 3 2 5" xfId="28023" xr:uid="{00000000-0005-0000-0000-0000F8330000}"/>
    <cellStyle name="Normal 10 3 3 2 6" xfId="38856" xr:uid="{00000000-0005-0000-0000-0000F9330000}"/>
    <cellStyle name="Normal 10 3 3 3" xfId="19195" xr:uid="{00000000-0005-0000-0000-0000FA330000}"/>
    <cellStyle name="Normal 10 3 3 3 2" xfId="22126" xr:uid="{00000000-0005-0000-0000-0000FB330000}"/>
    <cellStyle name="Normal 10 3 3 3 2 2" xfId="26513" xr:uid="{00000000-0005-0000-0000-0000FC330000}"/>
    <cellStyle name="Normal 10 3 3 3 2 2 2" xfId="36633" xr:uid="{00000000-0005-0000-0000-0000FD330000}"/>
    <cellStyle name="Normal 10 3 3 3 2 2 3" xfId="45230" xr:uid="{00000000-0005-0000-0000-0000FE330000}"/>
    <cellStyle name="Normal 10 3 3 3 2 3" xfId="32301" xr:uid="{00000000-0005-0000-0000-0000FF330000}"/>
    <cellStyle name="Normal 10 3 3 3 2 4" xfId="41291" xr:uid="{00000000-0005-0000-0000-000000340000}"/>
    <cellStyle name="Normal 10 3 3 3 3" xfId="24438" xr:uid="{00000000-0005-0000-0000-000001340000}"/>
    <cellStyle name="Normal 10 3 3 3 3 2" xfId="34568" xr:uid="{00000000-0005-0000-0000-000002340000}"/>
    <cellStyle name="Normal 10 3 3 3 3 3" xfId="43317" xr:uid="{00000000-0005-0000-0000-000003340000}"/>
    <cellStyle name="Normal 10 3 3 3 4" xfId="29424" xr:uid="{00000000-0005-0000-0000-000004340000}"/>
    <cellStyle name="Normal 10 3 3 3 5" xfId="39375" xr:uid="{00000000-0005-0000-0000-000005340000}"/>
    <cellStyle name="Normal 10 3 3 4" xfId="20358" xr:uid="{00000000-0005-0000-0000-000006340000}"/>
    <cellStyle name="Normal 10 3 3 4 2" xfId="25540" xr:uid="{00000000-0005-0000-0000-000007340000}"/>
    <cellStyle name="Normal 10 3 3 4 2 2" xfId="35661" xr:uid="{00000000-0005-0000-0000-000008340000}"/>
    <cellStyle name="Normal 10 3 3 4 2 3" xfId="44082" xr:uid="{00000000-0005-0000-0000-000009340000}"/>
    <cellStyle name="Normal 10 3 3 4 3" xfId="30565" xr:uid="{00000000-0005-0000-0000-00000A340000}"/>
    <cellStyle name="Normal 10 3 3 4 4" xfId="40143" xr:uid="{00000000-0005-0000-0000-00000B340000}"/>
    <cellStyle name="Normal 10 3 3 5" xfId="23440" xr:uid="{00000000-0005-0000-0000-00000C340000}"/>
    <cellStyle name="Normal 10 3 3 5 2" xfId="33593" xr:uid="{00000000-0005-0000-0000-00000D340000}"/>
    <cellStyle name="Normal 10 3 3 5 3" xfId="42169" xr:uid="{00000000-0005-0000-0000-00000E340000}"/>
    <cellStyle name="Normal 10 3 3 6" xfId="27656" xr:uid="{00000000-0005-0000-0000-00000F340000}"/>
    <cellStyle name="Normal 10 3 3 7" xfId="38227" xr:uid="{00000000-0005-0000-0000-000010340000}"/>
    <cellStyle name="Normal 10 3 4" xfId="2867" xr:uid="{00000000-0005-0000-0000-000011340000}"/>
    <cellStyle name="Normal 10 3 4 2" xfId="19544" xr:uid="{00000000-0005-0000-0000-000012340000}"/>
    <cellStyle name="Normal 10 3 4 2 2" xfId="22473" xr:uid="{00000000-0005-0000-0000-000013340000}"/>
    <cellStyle name="Normal 10 3 4 2 2 2" xfId="26860" xr:uid="{00000000-0005-0000-0000-000014340000}"/>
    <cellStyle name="Normal 10 3 4 2 2 2 2" xfId="36980" xr:uid="{00000000-0005-0000-0000-000015340000}"/>
    <cellStyle name="Normal 10 3 4 2 2 2 3" xfId="44846" xr:uid="{00000000-0005-0000-0000-000016340000}"/>
    <cellStyle name="Normal 10 3 4 2 2 3" xfId="32648" xr:uid="{00000000-0005-0000-0000-000017340000}"/>
    <cellStyle name="Normal 10 3 4 2 2 4" xfId="40907" xr:uid="{00000000-0005-0000-0000-000018340000}"/>
    <cellStyle name="Normal 10 3 4 2 3" xfId="24785" xr:uid="{00000000-0005-0000-0000-000019340000}"/>
    <cellStyle name="Normal 10 3 4 2 3 2" xfId="34915" xr:uid="{00000000-0005-0000-0000-00001A340000}"/>
    <cellStyle name="Normal 10 3 4 2 3 3" xfId="42933" xr:uid="{00000000-0005-0000-0000-00001B340000}"/>
    <cellStyle name="Normal 10 3 4 2 4" xfId="29772" xr:uid="{00000000-0005-0000-0000-00001C340000}"/>
    <cellStyle name="Normal 10 3 4 2 5" xfId="38991" xr:uid="{00000000-0005-0000-0000-00001D340000}"/>
    <cellStyle name="Normal 10 3 4 3" xfId="20359" xr:uid="{00000000-0005-0000-0000-00001E340000}"/>
    <cellStyle name="Normal 10 3 4 3 2" xfId="25541" xr:uid="{00000000-0005-0000-0000-00001F340000}"/>
    <cellStyle name="Normal 10 3 4 3 2 2" xfId="35662" xr:uid="{00000000-0005-0000-0000-000020340000}"/>
    <cellStyle name="Normal 10 3 4 3 2 2 2" xfId="45352" xr:uid="{00000000-0005-0000-0000-000021340000}"/>
    <cellStyle name="Normal 10 3 4 3 2 3" xfId="41413" xr:uid="{00000000-0005-0000-0000-000022340000}"/>
    <cellStyle name="Normal 10 3 4 3 3" xfId="30566" xr:uid="{00000000-0005-0000-0000-000023340000}"/>
    <cellStyle name="Normal 10 3 4 3 3 2" xfId="43439" xr:uid="{00000000-0005-0000-0000-000024340000}"/>
    <cellStyle name="Normal 10 3 4 3 4" xfId="39497" xr:uid="{00000000-0005-0000-0000-000025340000}"/>
    <cellStyle name="Normal 10 3 4 4" xfId="23441" xr:uid="{00000000-0005-0000-0000-000026340000}"/>
    <cellStyle name="Normal 10 3 4 4 2" xfId="33594" xr:uid="{00000000-0005-0000-0000-000027340000}"/>
    <cellStyle name="Normal 10 3 4 4 2 2" xfId="44204" xr:uid="{00000000-0005-0000-0000-000028340000}"/>
    <cellStyle name="Normal 10 3 4 4 3" xfId="40265" xr:uid="{00000000-0005-0000-0000-000029340000}"/>
    <cellStyle name="Normal 10 3 4 5" xfId="27657" xr:uid="{00000000-0005-0000-0000-00002A340000}"/>
    <cellStyle name="Normal 10 3 4 5 2" xfId="42291" xr:uid="{00000000-0005-0000-0000-00002B340000}"/>
    <cellStyle name="Normal 10 3 4 6" xfId="38349" xr:uid="{00000000-0005-0000-0000-00002C340000}"/>
    <cellStyle name="Normal 10 3 5" xfId="3307" xr:uid="{00000000-0005-0000-0000-00002D340000}"/>
    <cellStyle name="Normal 10 3 5 2" xfId="19367" xr:uid="{00000000-0005-0000-0000-00002E340000}"/>
    <cellStyle name="Normal 10 3 5 2 2" xfId="22296" xr:uid="{00000000-0005-0000-0000-00002F340000}"/>
    <cellStyle name="Normal 10 3 5 2 2 2" xfId="26683" xr:uid="{00000000-0005-0000-0000-000030340000}"/>
    <cellStyle name="Normal 10 3 5 2 2 2 2" xfId="36803" xr:uid="{00000000-0005-0000-0000-000031340000}"/>
    <cellStyle name="Normal 10 3 5 2 2 2 3" xfId="45474" xr:uid="{00000000-0005-0000-0000-000032340000}"/>
    <cellStyle name="Normal 10 3 5 2 2 3" xfId="32471" xr:uid="{00000000-0005-0000-0000-000033340000}"/>
    <cellStyle name="Normal 10 3 5 2 2 4" xfId="41535" xr:uid="{00000000-0005-0000-0000-000034340000}"/>
    <cellStyle name="Normal 10 3 5 2 3" xfId="24608" xr:uid="{00000000-0005-0000-0000-000035340000}"/>
    <cellStyle name="Normal 10 3 5 2 3 2" xfId="34738" xr:uid="{00000000-0005-0000-0000-000036340000}"/>
    <cellStyle name="Normal 10 3 5 2 3 3" xfId="43561" xr:uid="{00000000-0005-0000-0000-000037340000}"/>
    <cellStyle name="Normal 10 3 5 2 4" xfId="29595" xr:uid="{00000000-0005-0000-0000-000038340000}"/>
    <cellStyle name="Normal 10 3 5 2 5" xfId="39619" xr:uid="{00000000-0005-0000-0000-000039340000}"/>
    <cellStyle name="Normal 10 3 5 3" xfId="20712" xr:uid="{00000000-0005-0000-0000-00003A340000}"/>
    <cellStyle name="Normal 10 3 5 3 2" xfId="25893" xr:uid="{00000000-0005-0000-0000-00003B340000}"/>
    <cellStyle name="Normal 10 3 5 3 2 2" xfId="36014" xr:uid="{00000000-0005-0000-0000-00003C340000}"/>
    <cellStyle name="Normal 10 3 5 3 2 3" xfId="44326" xr:uid="{00000000-0005-0000-0000-00003D340000}"/>
    <cellStyle name="Normal 10 3 5 3 3" xfId="30918" xr:uid="{00000000-0005-0000-0000-00003E340000}"/>
    <cellStyle name="Normal 10 3 5 3 4" xfId="40387" xr:uid="{00000000-0005-0000-0000-00003F340000}"/>
    <cellStyle name="Normal 10 3 5 4" xfId="23800" xr:uid="{00000000-0005-0000-0000-000040340000}"/>
    <cellStyle name="Normal 10 3 5 4 2" xfId="33947" xr:uid="{00000000-0005-0000-0000-000041340000}"/>
    <cellStyle name="Normal 10 3 5 4 3" xfId="42413" xr:uid="{00000000-0005-0000-0000-000042340000}"/>
    <cellStyle name="Normal 10 3 5 5" xfId="28024" xr:uid="{00000000-0005-0000-0000-000043340000}"/>
    <cellStyle name="Normal 10 3 5 6" xfId="38471" xr:uid="{00000000-0005-0000-0000-000044340000}"/>
    <cellStyle name="Normal 10 3 6" xfId="3308" xr:uid="{00000000-0005-0000-0000-000045340000}"/>
    <cellStyle name="Normal 10 3 6 2" xfId="19894" xr:uid="{00000000-0005-0000-0000-000046340000}"/>
    <cellStyle name="Normal 10 3 6 2 2" xfId="22823" xr:uid="{00000000-0005-0000-0000-000047340000}"/>
    <cellStyle name="Normal 10 3 6 2 2 2" xfId="27210" xr:uid="{00000000-0005-0000-0000-000048340000}"/>
    <cellStyle name="Normal 10 3 6 2 2 2 2" xfId="37330" xr:uid="{00000000-0005-0000-0000-000049340000}"/>
    <cellStyle name="Normal 10 3 6 2 2 2 3" xfId="45612" xr:uid="{00000000-0005-0000-0000-00004A340000}"/>
    <cellStyle name="Normal 10 3 6 2 2 3" xfId="32998" xr:uid="{00000000-0005-0000-0000-00004B340000}"/>
    <cellStyle name="Normal 10 3 6 2 2 4" xfId="41673" xr:uid="{00000000-0005-0000-0000-00004C340000}"/>
    <cellStyle name="Normal 10 3 6 2 3" xfId="25135" xr:uid="{00000000-0005-0000-0000-00004D340000}"/>
    <cellStyle name="Normal 10 3 6 2 3 2" xfId="35265" xr:uid="{00000000-0005-0000-0000-00004E340000}"/>
    <cellStyle name="Normal 10 3 6 2 3 3" xfId="43699" xr:uid="{00000000-0005-0000-0000-00004F340000}"/>
    <cellStyle name="Normal 10 3 6 2 4" xfId="30122" xr:uid="{00000000-0005-0000-0000-000050340000}"/>
    <cellStyle name="Normal 10 3 6 2 5" xfId="39757" xr:uid="{00000000-0005-0000-0000-000051340000}"/>
    <cellStyle name="Normal 10 3 6 3" xfId="20713" xr:uid="{00000000-0005-0000-0000-000052340000}"/>
    <cellStyle name="Normal 10 3 6 3 2" xfId="25894" xr:uid="{00000000-0005-0000-0000-000053340000}"/>
    <cellStyle name="Normal 10 3 6 3 2 2" xfId="36015" xr:uid="{00000000-0005-0000-0000-000054340000}"/>
    <cellStyle name="Normal 10 3 6 3 2 3" xfId="44463" xr:uid="{00000000-0005-0000-0000-000055340000}"/>
    <cellStyle name="Normal 10 3 6 3 3" xfId="30919" xr:uid="{00000000-0005-0000-0000-000056340000}"/>
    <cellStyle name="Normal 10 3 6 3 4" xfId="40524" xr:uid="{00000000-0005-0000-0000-000057340000}"/>
    <cellStyle name="Normal 10 3 6 4" xfId="23801" xr:uid="{00000000-0005-0000-0000-000058340000}"/>
    <cellStyle name="Normal 10 3 6 4 2" xfId="33948" xr:uid="{00000000-0005-0000-0000-000059340000}"/>
    <cellStyle name="Normal 10 3 6 4 3" xfId="42550" xr:uid="{00000000-0005-0000-0000-00005A340000}"/>
    <cellStyle name="Normal 10 3 6 5" xfId="28025" xr:uid="{00000000-0005-0000-0000-00005B340000}"/>
    <cellStyle name="Normal 10 3 6 6" xfId="38608" xr:uid="{00000000-0005-0000-0000-00005C340000}"/>
    <cellStyle name="Normal 10 3 7" xfId="18999" xr:uid="{00000000-0005-0000-0000-00005D340000}"/>
    <cellStyle name="Normal 10 3 7 2" xfId="21953" xr:uid="{00000000-0005-0000-0000-00005E340000}"/>
    <cellStyle name="Normal 10 3 7 2 2" xfId="26345" xr:uid="{00000000-0005-0000-0000-00005F340000}"/>
    <cellStyle name="Normal 10 3 7 2 2 2" xfId="36465" xr:uid="{00000000-0005-0000-0000-000060340000}"/>
    <cellStyle name="Normal 10 3 7 2 2 3" xfId="44982" xr:uid="{00000000-0005-0000-0000-000061340000}"/>
    <cellStyle name="Normal 10 3 7 2 3" xfId="32129" xr:uid="{00000000-0005-0000-0000-000062340000}"/>
    <cellStyle name="Normal 10 3 7 2 4" xfId="41043" xr:uid="{00000000-0005-0000-0000-000063340000}"/>
    <cellStyle name="Normal 10 3 7 3" xfId="24265" xr:uid="{00000000-0005-0000-0000-000064340000}"/>
    <cellStyle name="Normal 10 3 7 3 2" xfId="34398" xr:uid="{00000000-0005-0000-0000-000065340000}"/>
    <cellStyle name="Normal 10 3 7 3 3" xfId="43069" xr:uid="{00000000-0005-0000-0000-000066340000}"/>
    <cellStyle name="Normal 10 3 7 4" xfId="29236" xr:uid="{00000000-0005-0000-0000-000067340000}"/>
    <cellStyle name="Normal 10 3 7 5" xfId="39127" xr:uid="{00000000-0005-0000-0000-000068340000}"/>
    <cellStyle name="Normal 10 3 8" xfId="20130" xr:uid="{00000000-0005-0000-0000-000069340000}"/>
    <cellStyle name="Normal 10 3 8 2" xfId="25312" xr:uid="{00000000-0005-0000-0000-00006A340000}"/>
    <cellStyle name="Normal 10 3 8 2 2" xfId="35433" xr:uid="{00000000-0005-0000-0000-00006B340000}"/>
    <cellStyle name="Normal 10 3 8 2 3" xfId="43828" xr:uid="{00000000-0005-0000-0000-00006C340000}"/>
    <cellStyle name="Normal 10 3 8 3" xfId="30337" xr:uid="{00000000-0005-0000-0000-00006D340000}"/>
    <cellStyle name="Normal 10 3 8 4" xfId="39886" xr:uid="{00000000-0005-0000-0000-00006E340000}"/>
    <cellStyle name="Normal 10 3 9" xfId="23037" xr:uid="{00000000-0005-0000-0000-00006F340000}"/>
    <cellStyle name="Normal 10 3 9 2" xfId="33202" xr:uid="{00000000-0005-0000-0000-000070340000}"/>
    <cellStyle name="Normal 10 3 9 3" xfId="41897" xr:uid="{00000000-0005-0000-0000-000071340000}"/>
    <cellStyle name="Normal 10 4" xfId="2868" xr:uid="{00000000-0005-0000-0000-000072340000}"/>
    <cellStyle name="Normal 10 4 2" xfId="3309" xr:uid="{00000000-0005-0000-0000-000073340000}"/>
    <cellStyle name="Normal 10 4 2 2" xfId="19722" xr:uid="{00000000-0005-0000-0000-000074340000}"/>
    <cellStyle name="Normal 10 4 2 2 2" xfId="22651" xr:uid="{00000000-0005-0000-0000-000075340000}"/>
    <cellStyle name="Normal 10 4 2 2 2 2" xfId="27038" xr:uid="{00000000-0005-0000-0000-000076340000}"/>
    <cellStyle name="Normal 10 4 2 2 2 2 2" xfId="37158" xr:uid="{00000000-0005-0000-0000-000077340000}"/>
    <cellStyle name="Normal 10 4 2 2 2 3" xfId="32826" xr:uid="{00000000-0005-0000-0000-000078340000}"/>
    <cellStyle name="Normal 10 4 2 2 2 4" xfId="44586" xr:uid="{00000000-0005-0000-0000-000079340000}"/>
    <cellStyle name="Normal 10 4 2 2 3" xfId="24963" xr:uid="{00000000-0005-0000-0000-00007A340000}"/>
    <cellStyle name="Normal 10 4 2 2 3 2" xfId="35093" xr:uid="{00000000-0005-0000-0000-00007B340000}"/>
    <cellStyle name="Normal 10 4 2 2 4" xfId="29950" xr:uid="{00000000-0005-0000-0000-00007C340000}"/>
    <cellStyle name="Normal 10 4 2 2 5" xfId="40647" xr:uid="{00000000-0005-0000-0000-00007D340000}"/>
    <cellStyle name="Normal 10 4 2 3" xfId="20714" xr:uid="{00000000-0005-0000-0000-00007E340000}"/>
    <cellStyle name="Normal 10 4 2 3 2" xfId="25895" xr:uid="{00000000-0005-0000-0000-00007F340000}"/>
    <cellStyle name="Normal 10 4 2 3 2 2" xfId="36016" xr:uid="{00000000-0005-0000-0000-000080340000}"/>
    <cellStyle name="Normal 10 4 2 3 3" xfId="30920" xr:uid="{00000000-0005-0000-0000-000081340000}"/>
    <cellStyle name="Normal 10 4 2 3 4" xfId="42673" xr:uid="{00000000-0005-0000-0000-000082340000}"/>
    <cellStyle name="Normal 10 4 2 4" xfId="23802" xr:uid="{00000000-0005-0000-0000-000083340000}"/>
    <cellStyle name="Normal 10 4 2 4 2" xfId="33949" xr:uid="{00000000-0005-0000-0000-000084340000}"/>
    <cellStyle name="Normal 10 4 2 5" xfId="28026" xr:uid="{00000000-0005-0000-0000-000085340000}"/>
    <cellStyle name="Normal 10 4 2 6" xfId="38731" xr:uid="{00000000-0005-0000-0000-000086340000}"/>
    <cellStyle name="Normal 10 4 3" xfId="19194" xr:uid="{00000000-0005-0000-0000-000087340000}"/>
    <cellStyle name="Normal 10 4 3 2" xfId="22125" xr:uid="{00000000-0005-0000-0000-000088340000}"/>
    <cellStyle name="Normal 10 4 3 2 2" xfId="26512" xr:uid="{00000000-0005-0000-0000-000089340000}"/>
    <cellStyle name="Normal 10 4 3 2 2 2" xfId="36632" xr:uid="{00000000-0005-0000-0000-00008A340000}"/>
    <cellStyle name="Normal 10 4 3 2 2 3" xfId="45105" xr:uid="{00000000-0005-0000-0000-00008B340000}"/>
    <cellStyle name="Normal 10 4 3 2 3" xfId="32300" xr:uid="{00000000-0005-0000-0000-00008C340000}"/>
    <cellStyle name="Normal 10 4 3 2 4" xfId="41166" xr:uid="{00000000-0005-0000-0000-00008D340000}"/>
    <cellStyle name="Normal 10 4 3 3" xfId="24437" xr:uid="{00000000-0005-0000-0000-00008E340000}"/>
    <cellStyle name="Normal 10 4 3 3 2" xfId="34567" xr:uid="{00000000-0005-0000-0000-00008F340000}"/>
    <cellStyle name="Normal 10 4 3 3 3" xfId="43192" xr:uid="{00000000-0005-0000-0000-000090340000}"/>
    <cellStyle name="Normal 10 4 3 4" xfId="29423" xr:uid="{00000000-0005-0000-0000-000091340000}"/>
    <cellStyle name="Normal 10 4 3 5" xfId="39250" xr:uid="{00000000-0005-0000-0000-000092340000}"/>
    <cellStyle name="Normal 10 4 4" xfId="20360" xr:uid="{00000000-0005-0000-0000-000093340000}"/>
    <cellStyle name="Normal 10 4 4 2" xfId="25542" xr:uid="{00000000-0005-0000-0000-000094340000}"/>
    <cellStyle name="Normal 10 4 4 2 2" xfId="35663" xr:uid="{00000000-0005-0000-0000-000095340000}"/>
    <cellStyle name="Normal 10 4 4 2 3" xfId="43957" xr:uid="{00000000-0005-0000-0000-000096340000}"/>
    <cellStyle name="Normal 10 4 4 3" xfId="30567" xr:uid="{00000000-0005-0000-0000-000097340000}"/>
    <cellStyle name="Normal 10 4 4 4" xfId="40018" xr:uid="{00000000-0005-0000-0000-000098340000}"/>
    <cellStyle name="Normal 10 4 5" xfId="23442" xr:uid="{00000000-0005-0000-0000-000099340000}"/>
    <cellStyle name="Normal 10 4 5 2" xfId="33595" xr:uid="{00000000-0005-0000-0000-00009A340000}"/>
    <cellStyle name="Normal 10 4 5 3" xfId="42044" xr:uid="{00000000-0005-0000-0000-00009B340000}"/>
    <cellStyle name="Normal 10 4 6" xfId="27658" xr:uid="{00000000-0005-0000-0000-00009C340000}"/>
    <cellStyle name="Normal 10 4 7" xfId="38102" xr:uid="{00000000-0005-0000-0000-00009D340000}"/>
    <cellStyle name="Normal 10 5" xfId="2869" xr:uid="{00000000-0005-0000-0000-00009E340000}"/>
    <cellStyle name="Normal 10 5 2" xfId="19543" xr:uid="{00000000-0005-0000-0000-00009F340000}"/>
    <cellStyle name="Normal 10 5 2 2" xfId="22472" xr:uid="{00000000-0005-0000-0000-0000A0340000}"/>
    <cellStyle name="Normal 10 5 2 2 2" xfId="26859" xr:uid="{00000000-0005-0000-0000-0000A1340000}"/>
    <cellStyle name="Normal 10 5 2 2 2 2" xfId="36979" xr:uid="{00000000-0005-0000-0000-0000A2340000}"/>
    <cellStyle name="Normal 10 5 2 2 2 3" xfId="44710" xr:uid="{00000000-0005-0000-0000-0000A3340000}"/>
    <cellStyle name="Normal 10 5 2 2 3" xfId="32647" xr:uid="{00000000-0005-0000-0000-0000A4340000}"/>
    <cellStyle name="Normal 10 5 2 2 4" xfId="40771" xr:uid="{00000000-0005-0000-0000-0000A5340000}"/>
    <cellStyle name="Normal 10 5 2 3" xfId="24784" xr:uid="{00000000-0005-0000-0000-0000A6340000}"/>
    <cellStyle name="Normal 10 5 2 3 2" xfId="34914" xr:uid="{00000000-0005-0000-0000-0000A7340000}"/>
    <cellStyle name="Normal 10 5 2 3 3" xfId="42797" xr:uid="{00000000-0005-0000-0000-0000A8340000}"/>
    <cellStyle name="Normal 10 5 2 4" xfId="29771" xr:uid="{00000000-0005-0000-0000-0000A9340000}"/>
    <cellStyle name="Normal 10 5 2 5" xfId="38855" xr:uid="{00000000-0005-0000-0000-0000AA340000}"/>
    <cellStyle name="Normal 10 5 3" xfId="20361" xr:uid="{00000000-0005-0000-0000-0000AB340000}"/>
    <cellStyle name="Normal 10 5 3 2" xfId="25543" xr:uid="{00000000-0005-0000-0000-0000AC340000}"/>
    <cellStyle name="Normal 10 5 3 2 2" xfId="35664" xr:uid="{00000000-0005-0000-0000-0000AD340000}"/>
    <cellStyle name="Normal 10 5 3 2 2 2" xfId="45229" xr:uid="{00000000-0005-0000-0000-0000AE340000}"/>
    <cellStyle name="Normal 10 5 3 2 3" xfId="41290" xr:uid="{00000000-0005-0000-0000-0000AF340000}"/>
    <cellStyle name="Normal 10 5 3 3" xfId="30568" xr:uid="{00000000-0005-0000-0000-0000B0340000}"/>
    <cellStyle name="Normal 10 5 3 3 2" xfId="43316" xr:uid="{00000000-0005-0000-0000-0000B1340000}"/>
    <cellStyle name="Normal 10 5 3 4" xfId="39374" xr:uid="{00000000-0005-0000-0000-0000B2340000}"/>
    <cellStyle name="Normal 10 5 4" xfId="23443" xr:uid="{00000000-0005-0000-0000-0000B3340000}"/>
    <cellStyle name="Normal 10 5 4 2" xfId="33596" xr:uid="{00000000-0005-0000-0000-0000B4340000}"/>
    <cellStyle name="Normal 10 5 4 2 2" xfId="44081" xr:uid="{00000000-0005-0000-0000-0000B5340000}"/>
    <cellStyle name="Normal 10 5 4 3" xfId="40142" xr:uid="{00000000-0005-0000-0000-0000B6340000}"/>
    <cellStyle name="Normal 10 5 5" xfId="27659" xr:uid="{00000000-0005-0000-0000-0000B7340000}"/>
    <cellStyle name="Normal 10 5 5 2" xfId="42168" xr:uid="{00000000-0005-0000-0000-0000B8340000}"/>
    <cellStyle name="Normal 10 5 6" xfId="38226" xr:uid="{00000000-0005-0000-0000-0000B9340000}"/>
    <cellStyle name="Normal 10 6" xfId="3310" xr:uid="{00000000-0005-0000-0000-0000BA340000}"/>
    <cellStyle name="Normal 10 6 2" xfId="19366" xr:uid="{00000000-0005-0000-0000-0000BB340000}"/>
    <cellStyle name="Normal 10 6 2 2" xfId="22295" xr:uid="{00000000-0005-0000-0000-0000BC340000}"/>
    <cellStyle name="Normal 10 6 2 2 2" xfId="26682" xr:uid="{00000000-0005-0000-0000-0000BD340000}"/>
    <cellStyle name="Normal 10 6 2 2 2 2" xfId="36802" xr:uid="{00000000-0005-0000-0000-0000BE340000}"/>
    <cellStyle name="Normal 10 6 2 2 2 3" xfId="44845" xr:uid="{00000000-0005-0000-0000-0000BF340000}"/>
    <cellStyle name="Normal 10 6 2 2 3" xfId="32470" xr:uid="{00000000-0005-0000-0000-0000C0340000}"/>
    <cellStyle name="Normal 10 6 2 2 4" xfId="40906" xr:uid="{00000000-0005-0000-0000-0000C1340000}"/>
    <cellStyle name="Normal 10 6 2 3" xfId="24607" xr:uid="{00000000-0005-0000-0000-0000C2340000}"/>
    <cellStyle name="Normal 10 6 2 3 2" xfId="34737" xr:uid="{00000000-0005-0000-0000-0000C3340000}"/>
    <cellStyle name="Normal 10 6 2 3 3" xfId="42932" xr:uid="{00000000-0005-0000-0000-0000C4340000}"/>
    <cellStyle name="Normal 10 6 2 4" xfId="29594" xr:uid="{00000000-0005-0000-0000-0000C5340000}"/>
    <cellStyle name="Normal 10 6 2 5" xfId="38990" xr:uid="{00000000-0005-0000-0000-0000C6340000}"/>
    <cellStyle name="Normal 10 6 3" xfId="20715" xr:uid="{00000000-0005-0000-0000-0000C7340000}"/>
    <cellStyle name="Normal 10 6 3 2" xfId="25896" xr:uid="{00000000-0005-0000-0000-0000C8340000}"/>
    <cellStyle name="Normal 10 6 3 2 2" xfId="36017" xr:uid="{00000000-0005-0000-0000-0000C9340000}"/>
    <cellStyle name="Normal 10 6 3 2 2 2" xfId="45351" xr:uid="{00000000-0005-0000-0000-0000CA340000}"/>
    <cellStyle name="Normal 10 6 3 2 3" xfId="41412" xr:uid="{00000000-0005-0000-0000-0000CB340000}"/>
    <cellStyle name="Normal 10 6 3 3" xfId="30921" xr:uid="{00000000-0005-0000-0000-0000CC340000}"/>
    <cellStyle name="Normal 10 6 3 3 2" xfId="43438" xr:uid="{00000000-0005-0000-0000-0000CD340000}"/>
    <cellStyle name="Normal 10 6 3 4" xfId="39496" xr:uid="{00000000-0005-0000-0000-0000CE340000}"/>
    <cellStyle name="Normal 10 6 4" xfId="23803" xr:uid="{00000000-0005-0000-0000-0000CF340000}"/>
    <cellStyle name="Normal 10 6 4 2" xfId="33950" xr:uid="{00000000-0005-0000-0000-0000D0340000}"/>
    <cellStyle name="Normal 10 6 4 2 2" xfId="44203" xr:uid="{00000000-0005-0000-0000-0000D1340000}"/>
    <cellStyle name="Normal 10 6 4 3" xfId="40264" xr:uid="{00000000-0005-0000-0000-0000D2340000}"/>
    <cellStyle name="Normal 10 6 5" xfId="28027" xr:uid="{00000000-0005-0000-0000-0000D3340000}"/>
    <cellStyle name="Normal 10 6 5 2" xfId="42290" xr:uid="{00000000-0005-0000-0000-0000D4340000}"/>
    <cellStyle name="Normal 10 6 6" xfId="38348" xr:uid="{00000000-0005-0000-0000-0000D5340000}"/>
    <cellStyle name="Normal 10 7" xfId="3311" xr:uid="{00000000-0005-0000-0000-0000D6340000}"/>
    <cellStyle name="Normal 10 7 2" xfId="19893" xr:uid="{00000000-0005-0000-0000-0000D7340000}"/>
    <cellStyle name="Normal 10 7 2 2" xfId="22822" xr:uid="{00000000-0005-0000-0000-0000D8340000}"/>
    <cellStyle name="Normal 10 7 2 2 2" xfId="27209" xr:uid="{00000000-0005-0000-0000-0000D9340000}"/>
    <cellStyle name="Normal 10 7 2 2 2 2" xfId="37329" xr:uid="{00000000-0005-0000-0000-0000DA340000}"/>
    <cellStyle name="Normal 10 7 2 2 2 3" xfId="45473" xr:uid="{00000000-0005-0000-0000-0000DB340000}"/>
    <cellStyle name="Normal 10 7 2 2 3" xfId="32997" xr:uid="{00000000-0005-0000-0000-0000DC340000}"/>
    <cellStyle name="Normal 10 7 2 2 4" xfId="41534" xr:uid="{00000000-0005-0000-0000-0000DD340000}"/>
    <cellStyle name="Normal 10 7 2 3" xfId="25134" xr:uid="{00000000-0005-0000-0000-0000DE340000}"/>
    <cellStyle name="Normal 10 7 2 3 2" xfId="35264" xr:uid="{00000000-0005-0000-0000-0000DF340000}"/>
    <cellStyle name="Normal 10 7 2 3 3" xfId="43560" xr:uid="{00000000-0005-0000-0000-0000E0340000}"/>
    <cellStyle name="Normal 10 7 2 4" xfId="30121" xr:uid="{00000000-0005-0000-0000-0000E1340000}"/>
    <cellStyle name="Normal 10 7 2 5" xfId="39618" xr:uid="{00000000-0005-0000-0000-0000E2340000}"/>
    <cellStyle name="Normal 10 7 3" xfId="20716" xr:uid="{00000000-0005-0000-0000-0000E3340000}"/>
    <cellStyle name="Normal 10 7 3 2" xfId="25897" xr:uid="{00000000-0005-0000-0000-0000E4340000}"/>
    <cellStyle name="Normal 10 7 3 2 2" xfId="36018" xr:uid="{00000000-0005-0000-0000-0000E5340000}"/>
    <cellStyle name="Normal 10 7 3 2 3" xfId="44325" xr:uid="{00000000-0005-0000-0000-0000E6340000}"/>
    <cellStyle name="Normal 10 7 3 3" xfId="30922" xr:uid="{00000000-0005-0000-0000-0000E7340000}"/>
    <cellStyle name="Normal 10 7 3 4" xfId="40386" xr:uid="{00000000-0005-0000-0000-0000E8340000}"/>
    <cellStyle name="Normal 10 7 4" xfId="23804" xr:uid="{00000000-0005-0000-0000-0000E9340000}"/>
    <cellStyle name="Normal 10 7 4 2" xfId="33951" xr:uid="{00000000-0005-0000-0000-0000EA340000}"/>
    <cellStyle name="Normal 10 7 4 3" xfId="42412" xr:uid="{00000000-0005-0000-0000-0000EB340000}"/>
    <cellStyle name="Normal 10 7 5" xfId="28028" xr:uid="{00000000-0005-0000-0000-0000EC340000}"/>
    <cellStyle name="Normal 10 7 6" xfId="38470" xr:uid="{00000000-0005-0000-0000-0000ED340000}"/>
    <cellStyle name="Normal 10 8" xfId="18998" xr:uid="{00000000-0005-0000-0000-0000EE340000}"/>
    <cellStyle name="Normal 10 8 2" xfId="21952" xr:uid="{00000000-0005-0000-0000-0000EF340000}"/>
    <cellStyle name="Normal 10 8 2 2" xfId="26344" xr:uid="{00000000-0005-0000-0000-0000F0340000}"/>
    <cellStyle name="Normal 10 8 2 2 2" xfId="36464" xr:uid="{00000000-0005-0000-0000-0000F1340000}"/>
    <cellStyle name="Normal 10 8 2 2 2 2" xfId="45611" xr:uid="{00000000-0005-0000-0000-0000F2340000}"/>
    <cellStyle name="Normal 10 8 2 2 3" xfId="41672" xr:uid="{00000000-0005-0000-0000-0000F3340000}"/>
    <cellStyle name="Normal 10 8 2 3" xfId="32128" xr:uid="{00000000-0005-0000-0000-0000F4340000}"/>
    <cellStyle name="Normal 10 8 2 3 2" xfId="43698" xr:uid="{00000000-0005-0000-0000-0000F5340000}"/>
    <cellStyle name="Normal 10 8 2 4" xfId="39756" xr:uid="{00000000-0005-0000-0000-0000F6340000}"/>
    <cellStyle name="Normal 10 8 3" xfId="24264" xr:uid="{00000000-0005-0000-0000-0000F7340000}"/>
    <cellStyle name="Normal 10 8 3 2" xfId="34397" xr:uid="{00000000-0005-0000-0000-0000F8340000}"/>
    <cellStyle name="Normal 10 8 3 2 2" xfId="44462" xr:uid="{00000000-0005-0000-0000-0000F9340000}"/>
    <cellStyle name="Normal 10 8 3 3" xfId="40523" xr:uid="{00000000-0005-0000-0000-0000FA340000}"/>
    <cellStyle name="Normal 10 8 4" xfId="29235" xr:uid="{00000000-0005-0000-0000-0000FB340000}"/>
    <cellStyle name="Normal 10 8 4 2" xfId="42549" xr:uid="{00000000-0005-0000-0000-0000FC340000}"/>
    <cellStyle name="Normal 10 8 5" xfId="38607" xr:uid="{00000000-0005-0000-0000-0000FD340000}"/>
    <cellStyle name="Normal 10 9" xfId="20129" xr:uid="{00000000-0005-0000-0000-0000FE340000}"/>
    <cellStyle name="Normal 10 9 2" xfId="25311" xr:uid="{00000000-0005-0000-0000-0000FF340000}"/>
    <cellStyle name="Normal 10 9 2 2" xfId="35432" xr:uid="{00000000-0005-0000-0000-000000350000}"/>
    <cellStyle name="Normal 10 9 2 2 2" xfId="44981" xr:uid="{00000000-0005-0000-0000-000001350000}"/>
    <cellStyle name="Normal 10 9 2 3" xfId="41042" xr:uid="{00000000-0005-0000-0000-000002350000}"/>
    <cellStyle name="Normal 10 9 3" xfId="30336" xr:uid="{00000000-0005-0000-0000-000003350000}"/>
    <cellStyle name="Normal 10 9 3 2" xfId="43068" xr:uid="{00000000-0005-0000-0000-000004350000}"/>
    <cellStyle name="Normal 10 9 4" xfId="39126" xr:uid="{00000000-0005-0000-0000-000005350000}"/>
    <cellStyle name="Normal 100" xfId="8967" xr:uid="{00000000-0005-0000-0000-000006350000}"/>
    <cellStyle name="Normal 101" xfId="8968" xr:uid="{00000000-0005-0000-0000-000007350000}"/>
    <cellStyle name="Normal 102" xfId="8969" xr:uid="{00000000-0005-0000-0000-000008350000}"/>
    <cellStyle name="Normal 103" xfId="8970" xr:uid="{00000000-0005-0000-0000-000009350000}"/>
    <cellStyle name="Normal 104" xfId="8971" xr:uid="{00000000-0005-0000-0000-00000A350000}"/>
    <cellStyle name="Normal 105" xfId="8972" xr:uid="{00000000-0005-0000-0000-00000B350000}"/>
    <cellStyle name="Normal 106" xfId="8973" xr:uid="{00000000-0005-0000-0000-00000C350000}"/>
    <cellStyle name="Normal 107" xfId="8974" xr:uid="{00000000-0005-0000-0000-00000D350000}"/>
    <cellStyle name="Normal 108" xfId="8975" xr:uid="{00000000-0005-0000-0000-00000E350000}"/>
    <cellStyle name="Normal 109" xfId="8976" xr:uid="{00000000-0005-0000-0000-00000F350000}"/>
    <cellStyle name="Normal 11" xfId="41" xr:uid="{00000000-0005-0000-0000-000010350000}"/>
    <cellStyle name="Normal 11 10" xfId="27409" xr:uid="{00000000-0005-0000-0000-000011350000}"/>
    <cellStyle name="Normal 11 10 2" xfId="45920" xr:uid="{00000000-0005-0000-0000-000012350000}"/>
    <cellStyle name="Normal 11 11" xfId="37552" xr:uid="{00000000-0005-0000-0000-000013350000}"/>
    <cellStyle name="Normal 11 12" xfId="37737" xr:uid="{00000000-0005-0000-0000-000014350000}"/>
    <cellStyle name="Normal 11 13" xfId="37963" xr:uid="{00000000-0005-0000-0000-000015350000}"/>
    <cellStyle name="Normal 11 14" xfId="765" xr:uid="{00000000-0005-0000-0000-000016350000}"/>
    <cellStyle name="Normal 11 2" xfId="2870" xr:uid="{00000000-0005-0000-0000-000017350000}"/>
    <cellStyle name="Normal 11 2 2" xfId="3312" xr:uid="{00000000-0005-0000-0000-000018350000}"/>
    <cellStyle name="Normal 11 2 2 2" xfId="19725" xr:uid="{00000000-0005-0000-0000-000019350000}"/>
    <cellStyle name="Normal 11 2 2 2 2" xfId="22654" xr:uid="{00000000-0005-0000-0000-00001A350000}"/>
    <cellStyle name="Normal 11 2 2 2 2 2" xfId="27041" xr:uid="{00000000-0005-0000-0000-00001B350000}"/>
    <cellStyle name="Normal 11 2 2 2 2 2 2" xfId="37161" xr:uid="{00000000-0005-0000-0000-00001C350000}"/>
    <cellStyle name="Normal 11 2 2 2 2 3" xfId="32829" xr:uid="{00000000-0005-0000-0000-00001D350000}"/>
    <cellStyle name="Normal 11 2 2 2 2 4" xfId="44588" xr:uid="{00000000-0005-0000-0000-00001E350000}"/>
    <cellStyle name="Normal 11 2 2 2 3" xfId="24966" xr:uid="{00000000-0005-0000-0000-00001F350000}"/>
    <cellStyle name="Normal 11 2 2 2 3 2" xfId="35096" xr:uid="{00000000-0005-0000-0000-000020350000}"/>
    <cellStyle name="Normal 11 2 2 2 4" xfId="29953" xr:uid="{00000000-0005-0000-0000-000021350000}"/>
    <cellStyle name="Normal 11 2 2 2 5" xfId="40649" xr:uid="{00000000-0005-0000-0000-000022350000}"/>
    <cellStyle name="Normal 11 2 2 3" xfId="20717" xr:uid="{00000000-0005-0000-0000-000023350000}"/>
    <cellStyle name="Normal 11 2 2 3 2" xfId="25898" xr:uid="{00000000-0005-0000-0000-000024350000}"/>
    <cellStyle name="Normal 11 2 2 3 2 2" xfId="36019" xr:uid="{00000000-0005-0000-0000-000025350000}"/>
    <cellStyle name="Normal 11 2 2 3 3" xfId="30923" xr:uid="{00000000-0005-0000-0000-000026350000}"/>
    <cellStyle name="Normal 11 2 2 3 4" xfId="42675" xr:uid="{00000000-0005-0000-0000-000027350000}"/>
    <cellStyle name="Normal 11 2 2 4" xfId="23805" xr:uid="{00000000-0005-0000-0000-000028350000}"/>
    <cellStyle name="Normal 11 2 2 4 2" xfId="33952" xr:uid="{00000000-0005-0000-0000-000029350000}"/>
    <cellStyle name="Normal 11 2 2 5" xfId="28029" xr:uid="{00000000-0005-0000-0000-00002A350000}"/>
    <cellStyle name="Normal 11 2 2 6" xfId="38733" xr:uid="{00000000-0005-0000-0000-00002B350000}"/>
    <cellStyle name="Normal 11 2 3" xfId="19197" xr:uid="{00000000-0005-0000-0000-00002C350000}"/>
    <cellStyle name="Normal 11 2 3 2" xfId="22128" xr:uid="{00000000-0005-0000-0000-00002D350000}"/>
    <cellStyle name="Normal 11 2 3 2 2" xfId="26515" xr:uid="{00000000-0005-0000-0000-00002E350000}"/>
    <cellStyle name="Normal 11 2 3 2 2 2" xfId="36635" xr:uid="{00000000-0005-0000-0000-00002F350000}"/>
    <cellStyle name="Normal 11 2 3 2 2 3" xfId="45107" xr:uid="{00000000-0005-0000-0000-000030350000}"/>
    <cellStyle name="Normal 11 2 3 2 3" xfId="32303" xr:uid="{00000000-0005-0000-0000-000031350000}"/>
    <cellStyle name="Normal 11 2 3 2 4" xfId="41168" xr:uid="{00000000-0005-0000-0000-000032350000}"/>
    <cellStyle name="Normal 11 2 3 3" xfId="24440" xr:uid="{00000000-0005-0000-0000-000033350000}"/>
    <cellStyle name="Normal 11 2 3 3 2" xfId="34570" xr:uid="{00000000-0005-0000-0000-000034350000}"/>
    <cellStyle name="Normal 11 2 3 3 3" xfId="43194" xr:uid="{00000000-0005-0000-0000-000035350000}"/>
    <cellStyle name="Normal 11 2 3 4" xfId="29426" xr:uid="{00000000-0005-0000-0000-000036350000}"/>
    <cellStyle name="Normal 11 2 3 5" xfId="39252" xr:uid="{00000000-0005-0000-0000-000037350000}"/>
    <cellStyle name="Normal 11 2 4" xfId="20362" xr:uid="{00000000-0005-0000-0000-000038350000}"/>
    <cellStyle name="Normal 11 2 4 2" xfId="25544" xr:uid="{00000000-0005-0000-0000-000039350000}"/>
    <cellStyle name="Normal 11 2 4 2 2" xfId="35665" xr:uid="{00000000-0005-0000-0000-00003A350000}"/>
    <cellStyle name="Normal 11 2 4 2 3" xfId="43959" xr:uid="{00000000-0005-0000-0000-00003B350000}"/>
    <cellStyle name="Normal 11 2 4 3" xfId="30569" xr:uid="{00000000-0005-0000-0000-00003C350000}"/>
    <cellStyle name="Normal 11 2 4 4" xfId="40020" xr:uid="{00000000-0005-0000-0000-00003D350000}"/>
    <cellStyle name="Normal 11 2 5" xfId="23444" xr:uid="{00000000-0005-0000-0000-00003E350000}"/>
    <cellStyle name="Normal 11 2 5 2" xfId="33597" xr:uid="{00000000-0005-0000-0000-00003F350000}"/>
    <cellStyle name="Normal 11 2 5 3" xfId="42046" xr:uid="{00000000-0005-0000-0000-000040350000}"/>
    <cellStyle name="Normal 11 2 6" xfId="27660" xr:uid="{00000000-0005-0000-0000-000041350000}"/>
    <cellStyle name="Normal 11 2 6 2" xfId="45921" xr:uid="{00000000-0005-0000-0000-000042350000}"/>
    <cellStyle name="Normal 11 2 7" xfId="38104" xr:uid="{00000000-0005-0000-0000-000043350000}"/>
    <cellStyle name="Normal 11 3" xfId="2871" xr:uid="{00000000-0005-0000-0000-000044350000}"/>
    <cellStyle name="Normal 11 3 2" xfId="19546" xr:uid="{00000000-0005-0000-0000-000045350000}"/>
    <cellStyle name="Normal 11 3 2 2" xfId="22475" xr:uid="{00000000-0005-0000-0000-000046350000}"/>
    <cellStyle name="Normal 11 3 2 2 2" xfId="26862" xr:uid="{00000000-0005-0000-0000-000047350000}"/>
    <cellStyle name="Normal 11 3 2 2 2 2" xfId="36982" xr:uid="{00000000-0005-0000-0000-000048350000}"/>
    <cellStyle name="Normal 11 3 2 2 2 3" xfId="44712" xr:uid="{00000000-0005-0000-0000-000049350000}"/>
    <cellStyle name="Normal 11 3 2 2 3" xfId="32650" xr:uid="{00000000-0005-0000-0000-00004A350000}"/>
    <cellStyle name="Normal 11 3 2 2 4" xfId="40773" xr:uid="{00000000-0005-0000-0000-00004B350000}"/>
    <cellStyle name="Normal 11 3 2 3" xfId="24787" xr:uid="{00000000-0005-0000-0000-00004C350000}"/>
    <cellStyle name="Normal 11 3 2 3 2" xfId="34917" xr:uid="{00000000-0005-0000-0000-00004D350000}"/>
    <cellStyle name="Normal 11 3 2 3 3" xfId="42799" xr:uid="{00000000-0005-0000-0000-00004E350000}"/>
    <cellStyle name="Normal 11 3 2 4" xfId="29774" xr:uid="{00000000-0005-0000-0000-00004F350000}"/>
    <cellStyle name="Normal 11 3 2 5" xfId="38857" xr:uid="{00000000-0005-0000-0000-000050350000}"/>
    <cellStyle name="Normal 11 3 3" xfId="20363" xr:uid="{00000000-0005-0000-0000-000051350000}"/>
    <cellStyle name="Normal 11 3 3 2" xfId="25545" xr:uid="{00000000-0005-0000-0000-000052350000}"/>
    <cellStyle name="Normal 11 3 3 2 2" xfId="35666" xr:uid="{00000000-0005-0000-0000-000053350000}"/>
    <cellStyle name="Normal 11 3 3 2 2 2" xfId="45231" xr:uid="{00000000-0005-0000-0000-000054350000}"/>
    <cellStyle name="Normal 11 3 3 2 3" xfId="41292" xr:uid="{00000000-0005-0000-0000-000055350000}"/>
    <cellStyle name="Normal 11 3 3 3" xfId="30570" xr:uid="{00000000-0005-0000-0000-000056350000}"/>
    <cellStyle name="Normal 11 3 3 3 2" xfId="43318" xr:uid="{00000000-0005-0000-0000-000057350000}"/>
    <cellStyle name="Normal 11 3 3 4" xfId="39376" xr:uid="{00000000-0005-0000-0000-000058350000}"/>
    <cellStyle name="Normal 11 3 4" xfId="23445" xr:uid="{00000000-0005-0000-0000-000059350000}"/>
    <cellStyle name="Normal 11 3 4 2" xfId="33598" xr:uid="{00000000-0005-0000-0000-00005A350000}"/>
    <cellStyle name="Normal 11 3 4 2 2" xfId="44083" xr:uid="{00000000-0005-0000-0000-00005B350000}"/>
    <cellStyle name="Normal 11 3 4 3" xfId="40144" xr:uid="{00000000-0005-0000-0000-00005C350000}"/>
    <cellStyle name="Normal 11 3 5" xfId="27661" xr:uid="{00000000-0005-0000-0000-00005D350000}"/>
    <cellStyle name="Normal 11 3 5 2" xfId="42170" xr:uid="{00000000-0005-0000-0000-00005E350000}"/>
    <cellStyle name="Normal 11 3 6" xfId="38228" xr:uid="{00000000-0005-0000-0000-00005F350000}"/>
    <cellStyle name="Normal 11 4" xfId="2872" xr:uid="{00000000-0005-0000-0000-000060350000}"/>
    <cellStyle name="Normal 11 4 2" xfId="19369" xr:uid="{00000000-0005-0000-0000-000061350000}"/>
    <cellStyle name="Normal 11 4 2 2" xfId="22298" xr:uid="{00000000-0005-0000-0000-000062350000}"/>
    <cellStyle name="Normal 11 4 2 2 2" xfId="26685" xr:uid="{00000000-0005-0000-0000-000063350000}"/>
    <cellStyle name="Normal 11 4 2 2 2 2" xfId="36805" xr:uid="{00000000-0005-0000-0000-000064350000}"/>
    <cellStyle name="Normal 11 4 2 2 2 3" xfId="44847" xr:uid="{00000000-0005-0000-0000-000065350000}"/>
    <cellStyle name="Normal 11 4 2 2 3" xfId="32473" xr:uid="{00000000-0005-0000-0000-000066350000}"/>
    <cellStyle name="Normal 11 4 2 2 4" xfId="40908" xr:uid="{00000000-0005-0000-0000-000067350000}"/>
    <cellStyle name="Normal 11 4 2 3" xfId="24610" xr:uid="{00000000-0005-0000-0000-000068350000}"/>
    <cellStyle name="Normal 11 4 2 3 2" xfId="34740" xr:uid="{00000000-0005-0000-0000-000069350000}"/>
    <cellStyle name="Normal 11 4 2 3 3" xfId="42934" xr:uid="{00000000-0005-0000-0000-00006A350000}"/>
    <cellStyle name="Normal 11 4 2 4" xfId="29597" xr:uid="{00000000-0005-0000-0000-00006B350000}"/>
    <cellStyle name="Normal 11 4 2 5" xfId="38992" xr:uid="{00000000-0005-0000-0000-00006C350000}"/>
    <cellStyle name="Normal 11 4 3" xfId="20364" xr:uid="{00000000-0005-0000-0000-00006D350000}"/>
    <cellStyle name="Normal 11 4 3 2" xfId="25546" xr:uid="{00000000-0005-0000-0000-00006E350000}"/>
    <cellStyle name="Normal 11 4 3 2 2" xfId="35667" xr:uid="{00000000-0005-0000-0000-00006F350000}"/>
    <cellStyle name="Normal 11 4 3 2 2 2" xfId="45353" xr:uid="{00000000-0005-0000-0000-000070350000}"/>
    <cellStyle name="Normal 11 4 3 2 3" xfId="41414" xr:uid="{00000000-0005-0000-0000-000071350000}"/>
    <cellStyle name="Normal 11 4 3 3" xfId="30571" xr:uid="{00000000-0005-0000-0000-000072350000}"/>
    <cellStyle name="Normal 11 4 3 3 2" xfId="43440" xr:uid="{00000000-0005-0000-0000-000073350000}"/>
    <cellStyle name="Normal 11 4 3 4" xfId="39498" xr:uid="{00000000-0005-0000-0000-000074350000}"/>
    <cellStyle name="Normal 11 4 4" xfId="23446" xr:uid="{00000000-0005-0000-0000-000075350000}"/>
    <cellStyle name="Normal 11 4 4 2" xfId="33599" xr:uid="{00000000-0005-0000-0000-000076350000}"/>
    <cellStyle name="Normal 11 4 4 2 2" xfId="44205" xr:uid="{00000000-0005-0000-0000-000077350000}"/>
    <cellStyle name="Normal 11 4 4 3" xfId="40266" xr:uid="{00000000-0005-0000-0000-000078350000}"/>
    <cellStyle name="Normal 11 4 5" xfId="27662" xr:uid="{00000000-0005-0000-0000-000079350000}"/>
    <cellStyle name="Normal 11 4 5 2" xfId="42292" xr:uid="{00000000-0005-0000-0000-00007A350000}"/>
    <cellStyle name="Normal 11 4 6" xfId="38350" xr:uid="{00000000-0005-0000-0000-00007B350000}"/>
    <cellStyle name="Normal 11 5" xfId="3313" xr:uid="{00000000-0005-0000-0000-00007C350000}"/>
    <cellStyle name="Normal 11 5 2" xfId="19896" xr:uid="{00000000-0005-0000-0000-00007D350000}"/>
    <cellStyle name="Normal 11 5 2 2" xfId="22825" xr:uid="{00000000-0005-0000-0000-00007E350000}"/>
    <cellStyle name="Normal 11 5 2 2 2" xfId="27212" xr:uid="{00000000-0005-0000-0000-00007F350000}"/>
    <cellStyle name="Normal 11 5 2 2 2 2" xfId="37332" xr:uid="{00000000-0005-0000-0000-000080350000}"/>
    <cellStyle name="Normal 11 5 2 2 2 3" xfId="45475" xr:uid="{00000000-0005-0000-0000-000081350000}"/>
    <cellStyle name="Normal 11 5 2 2 3" xfId="33000" xr:uid="{00000000-0005-0000-0000-000082350000}"/>
    <cellStyle name="Normal 11 5 2 2 4" xfId="41536" xr:uid="{00000000-0005-0000-0000-000083350000}"/>
    <cellStyle name="Normal 11 5 2 3" xfId="25137" xr:uid="{00000000-0005-0000-0000-000084350000}"/>
    <cellStyle name="Normal 11 5 2 3 2" xfId="35267" xr:uid="{00000000-0005-0000-0000-000085350000}"/>
    <cellStyle name="Normal 11 5 2 3 3" xfId="43562" xr:uid="{00000000-0005-0000-0000-000086350000}"/>
    <cellStyle name="Normal 11 5 2 4" xfId="30124" xr:uid="{00000000-0005-0000-0000-000087350000}"/>
    <cellStyle name="Normal 11 5 2 5" xfId="39620" xr:uid="{00000000-0005-0000-0000-000088350000}"/>
    <cellStyle name="Normal 11 5 3" xfId="20718" xr:uid="{00000000-0005-0000-0000-000089350000}"/>
    <cellStyle name="Normal 11 5 3 2" xfId="25899" xr:uid="{00000000-0005-0000-0000-00008A350000}"/>
    <cellStyle name="Normal 11 5 3 2 2" xfId="36020" xr:uid="{00000000-0005-0000-0000-00008B350000}"/>
    <cellStyle name="Normal 11 5 3 2 3" xfId="44327" xr:uid="{00000000-0005-0000-0000-00008C350000}"/>
    <cellStyle name="Normal 11 5 3 3" xfId="30924" xr:uid="{00000000-0005-0000-0000-00008D350000}"/>
    <cellStyle name="Normal 11 5 3 4" xfId="40388" xr:uid="{00000000-0005-0000-0000-00008E350000}"/>
    <cellStyle name="Normal 11 5 4" xfId="23806" xr:uid="{00000000-0005-0000-0000-00008F350000}"/>
    <cellStyle name="Normal 11 5 4 2" xfId="33953" xr:uid="{00000000-0005-0000-0000-000090350000}"/>
    <cellStyle name="Normal 11 5 4 3" xfId="42414" xr:uid="{00000000-0005-0000-0000-000091350000}"/>
    <cellStyle name="Normal 11 5 5" xfId="28030" xr:uid="{00000000-0005-0000-0000-000092350000}"/>
    <cellStyle name="Normal 11 5 6" xfId="38472" xr:uid="{00000000-0005-0000-0000-000093350000}"/>
    <cellStyle name="Normal 11 6" xfId="19001" xr:uid="{00000000-0005-0000-0000-000094350000}"/>
    <cellStyle name="Normal 11 6 2" xfId="21955" xr:uid="{00000000-0005-0000-0000-000095350000}"/>
    <cellStyle name="Normal 11 6 2 2" xfId="26347" xr:uid="{00000000-0005-0000-0000-000096350000}"/>
    <cellStyle name="Normal 11 6 2 2 2" xfId="36467" xr:uid="{00000000-0005-0000-0000-000097350000}"/>
    <cellStyle name="Normal 11 6 2 2 2 2" xfId="45613" xr:uid="{00000000-0005-0000-0000-000098350000}"/>
    <cellStyle name="Normal 11 6 2 2 3" xfId="41674" xr:uid="{00000000-0005-0000-0000-000099350000}"/>
    <cellStyle name="Normal 11 6 2 3" xfId="32131" xr:uid="{00000000-0005-0000-0000-00009A350000}"/>
    <cellStyle name="Normal 11 6 2 3 2" xfId="43700" xr:uid="{00000000-0005-0000-0000-00009B350000}"/>
    <cellStyle name="Normal 11 6 2 4" xfId="39758" xr:uid="{00000000-0005-0000-0000-00009C350000}"/>
    <cellStyle name="Normal 11 6 3" xfId="24267" xr:uid="{00000000-0005-0000-0000-00009D350000}"/>
    <cellStyle name="Normal 11 6 3 2" xfId="34400" xr:uid="{00000000-0005-0000-0000-00009E350000}"/>
    <cellStyle name="Normal 11 6 3 2 2" xfId="44464" xr:uid="{00000000-0005-0000-0000-00009F350000}"/>
    <cellStyle name="Normal 11 6 3 3" xfId="40525" xr:uid="{00000000-0005-0000-0000-0000A0350000}"/>
    <cellStyle name="Normal 11 6 4" xfId="29238" xr:uid="{00000000-0005-0000-0000-0000A1350000}"/>
    <cellStyle name="Normal 11 6 4 2" xfId="42551" xr:uid="{00000000-0005-0000-0000-0000A2350000}"/>
    <cellStyle name="Normal 11 6 5" xfId="38609" xr:uid="{00000000-0005-0000-0000-0000A3350000}"/>
    <cellStyle name="Normal 11 7" xfId="20132" xr:uid="{00000000-0005-0000-0000-0000A4350000}"/>
    <cellStyle name="Normal 11 7 2" xfId="25314" xr:uid="{00000000-0005-0000-0000-0000A5350000}"/>
    <cellStyle name="Normal 11 7 2 2" xfId="35435" xr:uid="{00000000-0005-0000-0000-0000A6350000}"/>
    <cellStyle name="Normal 11 7 2 2 2" xfId="44983" xr:uid="{00000000-0005-0000-0000-0000A7350000}"/>
    <cellStyle name="Normal 11 7 2 3" xfId="41044" xr:uid="{00000000-0005-0000-0000-0000A8350000}"/>
    <cellStyle name="Normal 11 7 3" xfId="30339" xr:uid="{00000000-0005-0000-0000-0000A9350000}"/>
    <cellStyle name="Normal 11 7 3 2" xfId="43070" xr:uid="{00000000-0005-0000-0000-0000AA350000}"/>
    <cellStyle name="Normal 11 7 4" xfId="39128" xr:uid="{00000000-0005-0000-0000-0000AB350000}"/>
    <cellStyle name="Normal 11 8" xfId="23039" xr:uid="{00000000-0005-0000-0000-0000AC350000}"/>
    <cellStyle name="Normal 11 8 2" xfId="33204" xr:uid="{00000000-0005-0000-0000-0000AD350000}"/>
    <cellStyle name="Normal 11 8 2 2" xfId="43829" xr:uid="{00000000-0005-0000-0000-0000AE350000}"/>
    <cellStyle name="Normal 11 8 3" xfId="39887" xr:uid="{00000000-0005-0000-0000-0000AF350000}"/>
    <cellStyle name="Normal 11 9" xfId="23202" xr:uid="{00000000-0005-0000-0000-0000B0350000}"/>
    <cellStyle name="Normal 11 9 2" xfId="33366" xr:uid="{00000000-0005-0000-0000-0000B1350000}"/>
    <cellStyle name="Normal 11 9 3" xfId="41898" xr:uid="{00000000-0005-0000-0000-0000B2350000}"/>
    <cellStyle name="Normal 110" xfId="8977" xr:uid="{00000000-0005-0000-0000-0000B3350000}"/>
    <cellStyle name="Normal 111" xfId="8978" xr:uid="{00000000-0005-0000-0000-0000B4350000}"/>
    <cellStyle name="Normal 112" xfId="8979" xr:uid="{00000000-0005-0000-0000-0000B5350000}"/>
    <cellStyle name="Normal 113" xfId="8980" xr:uid="{00000000-0005-0000-0000-0000B6350000}"/>
    <cellStyle name="Normal 114" xfId="8981" xr:uid="{00000000-0005-0000-0000-0000B7350000}"/>
    <cellStyle name="Normal 115" xfId="8982" xr:uid="{00000000-0005-0000-0000-0000B8350000}"/>
    <cellStyle name="Normal 116" xfId="8983" xr:uid="{00000000-0005-0000-0000-0000B9350000}"/>
    <cellStyle name="Normal 117" xfId="8984" xr:uid="{00000000-0005-0000-0000-0000BA350000}"/>
    <cellStyle name="Normal 118" xfId="8985" xr:uid="{00000000-0005-0000-0000-0000BB350000}"/>
    <cellStyle name="Normal 119" xfId="8986" xr:uid="{00000000-0005-0000-0000-0000BC350000}"/>
    <cellStyle name="Normal 12" xfId="42" xr:uid="{00000000-0005-0000-0000-0000BD350000}"/>
    <cellStyle name="Normal 12 2" xfId="8987" xr:uid="{00000000-0005-0000-0000-0000BE350000}"/>
    <cellStyle name="Normal 12 3" xfId="766" xr:uid="{00000000-0005-0000-0000-0000BF350000}"/>
    <cellStyle name="Normal 120" xfId="8988" xr:uid="{00000000-0005-0000-0000-0000C0350000}"/>
    <cellStyle name="Normal 121" xfId="8989" xr:uid="{00000000-0005-0000-0000-0000C1350000}"/>
    <cellStyle name="Normal 122" xfId="8990" xr:uid="{00000000-0005-0000-0000-0000C2350000}"/>
    <cellStyle name="Normal 123" xfId="8991" xr:uid="{00000000-0005-0000-0000-0000C3350000}"/>
    <cellStyle name="Normal 123 2" xfId="8992" xr:uid="{00000000-0005-0000-0000-0000C4350000}"/>
    <cellStyle name="Normal 124" xfId="8993" xr:uid="{00000000-0005-0000-0000-0000C5350000}"/>
    <cellStyle name="Normal 124 2" xfId="8994" xr:uid="{00000000-0005-0000-0000-0000C6350000}"/>
    <cellStyle name="Normal 125" xfId="8995" xr:uid="{00000000-0005-0000-0000-0000C7350000}"/>
    <cellStyle name="Normal 125 2" xfId="8996" xr:uid="{00000000-0005-0000-0000-0000C8350000}"/>
    <cellStyle name="Normal 125 2 2" xfId="8997" xr:uid="{00000000-0005-0000-0000-0000C9350000}"/>
    <cellStyle name="Normal 125 2 3" xfId="8998" xr:uid="{00000000-0005-0000-0000-0000CA350000}"/>
    <cellStyle name="Normal 125 3" xfId="8999" xr:uid="{00000000-0005-0000-0000-0000CB350000}"/>
    <cellStyle name="Normal 125 4" xfId="9000" xr:uid="{00000000-0005-0000-0000-0000CC350000}"/>
    <cellStyle name="Normal 125 5" xfId="9001" xr:uid="{00000000-0005-0000-0000-0000CD350000}"/>
    <cellStyle name="Normal 126" xfId="9002" xr:uid="{00000000-0005-0000-0000-0000CE350000}"/>
    <cellStyle name="Normal 127" xfId="9003" xr:uid="{00000000-0005-0000-0000-0000CF350000}"/>
    <cellStyle name="Normal 128" xfId="9004" xr:uid="{00000000-0005-0000-0000-0000D0350000}"/>
    <cellStyle name="Normal 129" xfId="9005" xr:uid="{00000000-0005-0000-0000-0000D1350000}"/>
    <cellStyle name="Normal 13" xfId="43" xr:uid="{00000000-0005-0000-0000-0000D2350000}"/>
    <cellStyle name="Normal 13 10" xfId="27410" xr:uid="{00000000-0005-0000-0000-0000D3350000}"/>
    <cellStyle name="Normal 13 10 2" xfId="45922" xr:uid="{00000000-0005-0000-0000-0000D4350000}"/>
    <cellStyle name="Normal 13 11" xfId="37553" xr:uid="{00000000-0005-0000-0000-0000D5350000}"/>
    <cellStyle name="Normal 13 12" xfId="37738" xr:uid="{00000000-0005-0000-0000-0000D6350000}"/>
    <cellStyle name="Normal 13 13" xfId="37964" xr:uid="{00000000-0005-0000-0000-0000D7350000}"/>
    <cellStyle name="Normal 13 14" xfId="767" xr:uid="{00000000-0005-0000-0000-0000D8350000}"/>
    <cellStyle name="Normal 13 2" xfId="2873" xr:uid="{00000000-0005-0000-0000-0000D9350000}"/>
    <cellStyle name="Normal 13 2 2" xfId="3314" xr:uid="{00000000-0005-0000-0000-0000DA350000}"/>
    <cellStyle name="Normal 13 2 2 2" xfId="19726" xr:uid="{00000000-0005-0000-0000-0000DB350000}"/>
    <cellStyle name="Normal 13 2 2 2 2" xfId="22655" xr:uid="{00000000-0005-0000-0000-0000DC350000}"/>
    <cellStyle name="Normal 13 2 2 2 2 2" xfId="27042" xr:uid="{00000000-0005-0000-0000-0000DD350000}"/>
    <cellStyle name="Normal 13 2 2 2 2 2 2" xfId="37162" xr:uid="{00000000-0005-0000-0000-0000DE350000}"/>
    <cellStyle name="Normal 13 2 2 2 2 3" xfId="32830" xr:uid="{00000000-0005-0000-0000-0000DF350000}"/>
    <cellStyle name="Normal 13 2 2 2 2 4" xfId="44589" xr:uid="{00000000-0005-0000-0000-0000E0350000}"/>
    <cellStyle name="Normal 13 2 2 2 3" xfId="24967" xr:uid="{00000000-0005-0000-0000-0000E1350000}"/>
    <cellStyle name="Normal 13 2 2 2 3 2" xfId="35097" xr:uid="{00000000-0005-0000-0000-0000E2350000}"/>
    <cellStyle name="Normal 13 2 2 2 4" xfId="29954" xr:uid="{00000000-0005-0000-0000-0000E3350000}"/>
    <cellStyle name="Normal 13 2 2 2 5" xfId="40650" xr:uid="{00000000-0005-0000-0000-0000E4350000}"/>
    <cellStyle name="Normal 13 2 2 3" xfId="20719" xr:uid="{00000000-0005-0000-0000-0000E5350000}"/>
    <cellStyle name="Normal 13 2 2 3 2" xfId="25900" xr:uid="{00000000-0005-0000-0000-0000E6350000}"/>
    <cellStyle name="Normal 13 2 2 3 2 2" xfId="36021" xr:uid="{00000000-0005-0000-0000-0000E7350000}"/>
    <cellStyle name="Normal 13 2 2 3 3" xfId="30925" xr:uid="{00000000-0005-0000-0000-0000E8350000}"/>
    <cellStyle name="Normal 13 2 2 3 4" xfId="42676" xr:uid="{00000000-0005-0000-0000-0000E9350000}"/>
    <cellStyle name="Normal 13 2 2 4" xfId="23807" xr:uid="{00000000-0005-0000-0000-0000EA350000}"/>
    <cellStyle name="Normal 13 2 2 4 2" xfId="33954" xr:uid="{00000000-0005-0000-0000-0000EB350000}"/>
    <cellStyle name="Normal 13 2 2 5" xfId="28031" xr:uid="{00000000-0005-0000-0000-0000EC350000}"/>
    <cellStyle name="Normal 13 2 2 6" xfId="38734" xr:uid="{00000000-0005-0000-0000-0000ED350000}"/>
    <cellStyle name="Normal 13 2 3" xfId="19198" xr:uid="{00000000-0005-0000-0000-0000EE350000}"/>
    <cellStyle name="Normal 13 2 3 2" xfId="22129" xr:uid="{00000000-0005-0000-0000-0000EF350000}"/>
    <cellStyle name="Normal 13 2 3 2 2" xfId="26516" xr:uid="{00000000-0005-0000-0000-0000F0350000}"/>
    <cellStyle name="Normal 13 2 3 2 2 2" xfId="36636" xr:uid="{00000000-0005-0000-0000-0000F1350000}"/>
    <cellStyle name="Normal 13 2 3 2 2 3" xfId="45108" xr:uid="{00000000-0005-0000-0000-0000F2350000}"/>
    <cellStyle name="Normal 13 2 3 2 3" xfId="32304" xr:uid="{00000000-0005-0000-0000-0000F3350000}"/>
    <cellStyle name="Normal 13 2 3 2 4" xfId="41169" xr:uid="{00000000-0005-0000-0000-0000F4350000}"/>
    <cellStyle name="Normal 13 2 3 3" xfId="24441" xr:uid="{00000000-0005-0000-0000-0000F5350000}"/>
    <cellStyle name="Normal 13 2 3 3 2" xfId="34571" xr:uid="{00000000-0005-0000-0000-0000F6350000}"/>
    <cellStyle name="Normal 13 2 3 3 3" xfId="43195" xr:uid="{00000000-0005-0000-0000-0000F7350000}"/>
    <cellStyle name="Normal 13 2 3 4" xfId="29427" xr:uid="{00000000-0005-0000-0000-0000F8350000}"/>
    <cellStyle name="Normal 13 2 3 5" xfId="39253" xr:uid="{00000000-0005-0000-0000-0000F9350000}"/>
    <cellStyle name="Normal 13 2 4" xfId="20365" xr:uid="{00000000-0005-0000-0000-0000FA350000}"/>
    <cellStyle name="Normal 13 2 4 2" xfId="25547" xr:uid="{00000000-0005-0000-0000-0000FB350000}"/>
    <cellStyle name="Normal 13 2 4 2 2" xfId="35668" xr:uid="{00000000-0005-0000-0000-0000FC350000}"/>
    <cellStyle name="Normal 13 2 4 2 3" xfId="43960" xr:uid="{00000000-0005-0000-0000-0000FD350000}"/>
    <cellStyle name="Normal 13 2 4 3" xfId="30572" xr:uid="{00000000-0005-0000-0000-0000FE350000}"/>
    <cellStyle name="Normal 13 2 4 4" xfId="40021" xr:uid="{00000000-0005-0000-0000-0000FF350000}"/>
    <cellStyle name="Normal 13 2 5" xfId="23447" xr:uid="{00000000-0005-0000-0000-000000360000}"/>
    <cellStyle name="Normal 13 2 5 2" xfId="33600" xr:uid="{00000000-0005-0000-0000-000001360000}"/>
    <cellStyle name="Normal 13 2 5 3" xfId="42047" xr:uid="{00000000-0005-0000-0000-000002360000}"/>
    <cellStyle name="Normal 13 2 6" xfId="27663" xr:uid="{00000000-0005-0000-0000-000003360000}"/>
    <cellStyle name="Normal 13 2 6 2" xfId="45923" xr:uid="{00000000-0005-0000-0000-000004360000}"/>
    <cellStyle name="Normal 13 2 7" xfId="38105" xr:uid="{00000000-0005-0000-0000-000005360000}"/>
    <cellStyle name="Normal 13 3" xfId="2874" xr:uid="{00000000-0005-0000-0000-000006360000}"/>
    <cellStyle name="Normal 13 3 2" xfId="19547" xr:uid="{00000000-0005-0000-0000-000007360000}"/>
    <cellStyle name="Normal 13 3 2 2" xfId="22476" xr:uid="{00000000-0005-0000-0000-000008360000}"/>
    <cellStyle name="Normal 13 3 2 2 2" xfId="26863" xr:uid="{00000000-0005-0000-0000-000009360000}"/>
    <cellStyle name="Normal 13 3 2 2 2 2" xfId="36983" xr:uid="{00000000-0005-0000-0000-00000A360000}"/>
    <cellStyle name="Normal 13 3 2 2 2 3" xfId="44713" xr:uid="{00000000-0005-0000-0000-00000B360000}"/>
    <cellStyle name="Normal 13 3 2 2 3" xfId="32651" xr:uid="{00000000-0005-0000-0000-00000C360000}"/>
    <cellStyle name="Normal 13 3 2 2 4" xfId="40774" xr:uid="{00000000-0005-0000-0000-00000D360000}"/>
    <cellStyle name="Normal 13 3 2 3" xfId="24788" xr:uid="{00000000-0005-0000-0000-00000E360000}"/>
    <cellStyle name="Normal 13 3 2 3 2" xfId="34918" xr:uid="{00000000-0005-0000-0000-00000F360000}"/>
    <cellStyle name="Normal 13 3 2 3 3" xfId="42800" xr:uid="{00000000-0005-0000-0000-000010360000}"/>
    <cellStyle name="Normal 13 3 2 4" xfId="29775" xr:uid="{00000000-0005-0000-0000-000011360000}"/>
    <cellStyle name="Normal 13 3 2 5" xfId="38858" xr:uid="{00000000-0005-0000-0000-000012360000}"/>
    <cellStyle name="Normal 13 3 3" xfId="20366" xr:uid="{00000000-0005-0000-0000-000013360000}"/>
    <cellStyle name="Normal 13 3 3 2" xfId="25548" xr:uid="{00000000-0005-0000-0000-000014360000}"/>
    <cellStyle name="Normal 13 3 3 2 2" xfId="35669" xr:uid="{00000000-0005-0000-0000-000015360000}"/>
    <cellStyle name="Normal 13 3 3 2 2 2" xfId="45232" xr:uid="{00000000-0005-0000-0000-000016360000}"/>
    <cellStyle name="Normal 13 3 3 2 3" xfId="41293" xr:uid="{00000000-0005-0000-0000-000017360000}"/>
    <cellStyle name="Normal 13 3 3 3" xfId="30573" xr:uid="{00000000-0005-0000-0000-000018360000}"/>
    <cellStyle name="Normal 13 3 3 3 2" xfId="43319" xr:uid="{00000000-0005-0000-0000-000019360000}"/>
    <cellStyle name="Normal 13 3 3 4" xfId="39377" xr:uid="{00000000-0005-0000-0000-00001A360000}"/>
    <cellStyle name="Normal 13 3 4" xfId="23448" xr:uid="{00000000-0005-0000-0000-00001B360000}"/>
    <cellStyle name="Normal 13 3 4 2" xfId="33601" xr:uid="{00000000-0005-0000-0000-00001C360000}"/>
    <cellStyle name="Normal 13 3 4 2 2" xfId="44084" xr:uid="{00000000-0005-0000-0000-00001D360000}"/>
    <cellStyle name="Normal 13 3 4 3" xfId="40145" xr:uid="{00000000-0005-0000-0000-00001E360000}"/>
    <cellStyle name="Normal 13 3 5" xfId="27664" xr:uid="{00000000-0005-0000-0000-00001F360000}"/>
    <cellStyle name="Normal 13 3 5 2" xfId="42171" xr:uid="{00000000-0005-0000-0000-000020360000}"/>
    <cellStyle name="Normal 13 3 6" xfId="38229" xr:uid="{00000000-0005-0000-0000-000021360000}"/>
    <cellStyle name="Normal 13 4" xfId="3315" xr:uid="{00000000-0005-0000-0000-000022360000}"/>
    <cellStyle name="Normal 13 4 2" xfId="19370" xr:uid="{00000000-0005-0000-0000-000023360000}"/>
    <cellStyle name="Normal 13 4 2 2" xfId="22299" xr:uid="{00000000-0005-0000-0000-000024360000}"/>
    <cellStyle name="Normal 13 4 2 2 2" xfId="26686" xr:uid="{00000000-0005-0000-0000-000025360000}"/>
    <cellStyle name="Normal 13 4 2 2 2 2" xfId="36806" xr:uid="{00000000-0005-0000-0000-000026360000}"/>
    <cellStyle name="Normal 13 4 2 2 2 3" xfId="44848" xr:uid="{00000000-0005-0000-0000-000027360000}"/>
    <cellStyle name="Normal 13 4 2 2 3" xfId="32474" xr:uid="{00000000-0005-0000-0000-000028360000}"/>
    <cellStyle name="Normal 13 4 2 2 4" xfId="40909" xr:uid="{00000000-0005-0000-0000-000029360000}"/>
    <cellStyle name="Normal 13 4 2 3" xfId="24611" xr:uid="{00000000-0005-0000-0000-00002A360000}"/>
    <cellStyle name="Normal 13 4 2 3 2" xfId="34741" xr:uid="{00000000-0005-0000-0000-00002B360000}"/>
    <cellStyle name="Normal 13 4 2 3 3" xfId="42935" xr:uid="{00000000-0005-0000-0000-00002C360000}"/>
    <cellStyle name="Normal 13 4 2 4" xfId="29598" xr:uid="{00000000-0005-0000-0000-00002D360000}"/>
    <cellStyle name="Normal 13 4 2 5" xfId="38993" xr:uid="{00000000-0005-0000-0000-00002E360000}"/>
    <cellStyle name="Normal 13 4 3" xfId="20720" xr:uid="{00000000-0005-0000-0000-00002F360000}"/>
    <cellStyle name="Normal 13 4 3 2" xfId="25901" xr:uid="{00000000-0005-0000-0000-000030360000}"/>
    <cellStyle name="Normal 13 4 3 2 2" xfId="36022" xr:uid="{00000000-0005-0000-0000-000031360000}"/>
    <cellStyle name="Normal 13 4 3 2 2 2" xfId="45354" xr:uid="{00000000-0005-0000-0000-000032360000}"/>
    <cellStyle name="Normal 13 4 3 2 3" xfId="41415" xr:uid="{00000000-0005-0000-0000-000033360000}"/>
    <cellStyle name="Normal 13 4 3 3" xfId="30926" xr:uid="{00000000-0005-0000-0000-000034360000}"/>
    <cellStyle name="Normal 13 4 3 3 2" xfId="43441" xr:uid="{00000000-0005-0000-0000-000035360000}"/>
    <cellStyle name="Normal 13 4 3 4" xfId="39499" xr:uid="{00000000-0005-0000-0000-000036360000}"/>
    <cellStyle name="Normal 13 4 4" xfId="23808" xr:uid="{00000000-0005-0000-0000-000037360000}"/>
    <cellStyle name="Normal 13 4 4 2" xfId="33955" xr:uid="{00000000-0005-0000-0000-000038360000}"/>
    <cellStyle name="Normal 13 4 4 2 2" xfId="44206" xr:uid="{00000000-0005-0000-0000-000039360000}"/>
    <cellStyle name="Normal 13 4 4 3" xfId="40267" xr:uid="{00000000-0005-0000-0000-00003A360000}"/>
    <cellStyle name="Normal 13 4 5" xfId="28032" xr:uid="{00000000-0005-0000-0000-00003B360000}"/>
    <cellStyle name="Normal 13 4 5 2" xfId="42293" xr:uid="{00000000-0005-0000-0000-00003C360000}"/>
    <cellStyle name="Normal 13 4 6" xfId="38351" xr:uid="{00000000-0005-0000-0000-00003D360000}"/>
    <cellStyle name="Normal 13 5" xfId="3316" xr:uid="{00000000-0005-0000-0000-00003E360000}"/>
    <cellStyle name="Normal 13 5 2" xfId="19897" xr:uid="{00000000-0005-0000-0000-00003F360000}"/>
    <cellStyle name="Normal 13 5 2 2" xfId="22826" xr:uid="{00000000-0005-0000-0000-000040360000}"/>
    <cellStyle name="Normal 13 5 2 2 2" xfId="27213" xr:uid="{00000000-0005-0000-0000-000041360000}"/>
    <cellStyle name="Normal 13 5 2 2 2 2" xfId="37333" xr:uid="{00000000-0005-0000-0000-000042360000}"/>
    <cellStyle name="Normal 13 5 2 2 2 3" xfId="45476" xr:uid="{00000000-0005-0000-0000-000043360000}"/>
    <cellStyle name="Normal 13 5 2 2 3" xfId="33001" xr:uid="{00000000-0005-0000-0000-000044360000}"/>
    <cellStyle name="Normal 13 5 2 2 4" xfId="41537" xr:uid="{00000000-0005-0000-0000-000045360000}"/>
    <cellStyle name="Normal 13 5 2 3" xfId="25138" xr:uid="{00000000-0005-0000-0000-000046360000}"/>
    <cellStyle name="Normal 13 5 2 3 2" xfId="35268" xr:uid="{00000000-0005-0000-0000-000047360000}"/>
    <cellStyle name="Normal 13 5 2 3 3" xfId="43563" xr:uid="{00000000-0005-0000-0000-000048360000}"/>
    <cellStyle name="Normal 13 5 2 4" xfId="30125" xr:uid="{00000000-0005-0000-0000-000049360000}"/>
    <cellStyle name="Normal 13 5 2 5" xfId="39621" xr:uid="{00000000-0005-0000-0000-00004A360000}"/>
    <cellStyle name="Normal 13 5 3" xfId="20721" xr:uid="{00000000-0005-0000-0000-00004B360000}"/>
    <cellStyle name="Normal 13 5 3 2" xfId="25902" xr:uid="{00000000-0005-0000-0000-00004C360000}"/>
    <cellStyle name="Normal 13 5 3 2 2" xfId="36023" xr:uid="{00000000-0005-0000-0000-00004D360000}"/>
    <cellStyle name="Normal 13 5 3 2 3" xfId="44328" xr:uid="{00000000-0005-0000-0000-00004E360000}"/>
    <cellStyle name="Normal 13 5 3 3" xfId="30927" xr:uid="{00000000-0005-0000-0000-00004F360000}"/>
    <cellStyle name="Normal 13 5 3 4" xfId="40389" xr:uid="{00000000-0005-0000-0000-000050360000}"/>
    <cellStyle name="Normal 13 5 4" xfId="23809" xr:uid="{00000000-0005-0000-0000-000051360000}"/>
    <cellStyle name="Normal 13 5 4 2" xfId="33956" xr:uid="{00000000-0005-0000-0000-000052360000}"/>
    <cellStyle name="Normal 13 5 4 3" xfId="42415" xr:uid="{00000000-0005-0000-0000-000053360000}"/>
    <cellStyle name="Normal 13 5 5" xfId="28033" xr:uid="{00000000-0005-0000-0000-000054360000}"/>
    <cellStyle name="Normal 13 5 6" xfId="38473" xr:uid="{00000000-0005-0000-0000-000055360000}"/>
    <cellStyle name="Normal 13 6" xfId="19002" xr:uid="{00000000-0005-0000-0000-000056360000}"/>
    <cellStyle name="Normal 13 6 2" xfId="21956" xr:uid="{00000000-0005-0000-0000-000057360000}"/>
    <cellStyle name="Normal 13 6 2 2" xfId="26348" xr:uid="{00000000-0005-0000-0000-000058360000}"/>
    <cellStyle name="Normal 13 6 2 2 2" xfId="36468" xr:uid="{00000000-0005-0000-0000-000059360000}"/>
    <cellStyle name="Normal 13 6 2 2 2 2" xfId="45614" xr:uid="{00000000-0005-0000-0000-00005A360000}"/>
    <cellStyle name="Normal 13 6 2 2 3" xfId="41675" xr:uid="{00000000-0005-0000-0000-00005B360000}"/>
    <cellStyle name="Normal 13 6 2 3" xfId="32132" xr:uid="{00000000-0005-0000-0000-00005C360000}"/>
    <cellStyle name="Normal 13 6 2 3 2" xfId="43701" xr:uid="{00000000-0005-0000-0000-00005D360000}"/>
    <cellStyle name="Normal 13 6 2 4" xfId="39759" xr:uid="{00000000-0005-0000-0000-00005E360000}"/>
    <cellStyle name="Normal 13 6 3" xfId="24268" xr:uid="{00000000-0005-0000-0000-00005F360000}"/>
    <cellStyle name="Normal 13 6 3 2" xfId="34401" xr:uid="{00000000-0005-0000-0000-000060360000}"/>
    <cellStyle name="Normal 13 6 3 2 2" xfId="44465" xr:uid="{00000000-0005-0000-0000-000061360000}"/>
    <cellStyle name="Normal 13 6 3 3" xfId="40526" xr:uid="{00000000-0005-0000-0000-000062360000}"/>
    <cellStyle name="Normal 13 6 4" xfId="29239" xr:uid="{00000000-0005-0000-0000-000063360000}"/>
    <cellStyle name="Normal 13 6 4 2" xfId="42552" xr:uid="{00000000-0005-0000-0000-000064360000}"/>
    <cellStyle name="Normal 13 6 5" xfId="38610" xr:uid="{00000000-0005-0000-0000-000065360000}"/>
    <cellStyle name="Normal 13 7" xfId="20133" xr:uid="{00000000-0005-0000-0000-000066360000}"/>
    <cellStyle name="Normal 13 7 2" xfId="25315" xr:uid="{00000000-0005-0000-0000-000067360000}"/>
    <cellStyle name="Normal 13 7 2 2" xfId="35436" xr:uid="{00000000-0005-0000-0000-000068360000}"/>
    <cellStyle name="Normal 13 7 2 2 2" xfId="44984" xr:uid="{00000000-0005-0000-0000-000069360000}"/>
    <cellStyle name="Normal 13 7 2 3" xfId="41045" xr:uid="{00000000-0005-0000-0000-00006A360000}"/>
    <cellStyle name="Normal 13 7 3" xfId="30340" xr:uid="{00000000-0005-0000-0000-00006B360000}"/>
    <cellStyle name="Normal 13 7 3 2" xfId="43071" xr:uid="{00000000-0005-0000-0000-00006C360000}"/>
    <cellStyle name="Normal 13 7 4" xfId="39129" xr:uid="{00000000-0005-0000-0000-00006D360000}"/>
    <cellStyle name="Normal 13 8" xfId="23040" xr:uid="{00000000-0005-0000-0000-00006E360000}"/>
    <cellStyle name="Normal 13 8 2" xfId="33205" xr:uid="{00000000-0005-0000-0000-00006F360000}"/>
    <cellStyle name="Normal 13 8 2 2" xfId="43830" xr:uid="{00000000-0005-0000-0000-000070360000}"/>
    <cellStyle name="Normal 13 8 3" xfId="39888" xr:uid="{00000000-0005-0000-0000-000071360000}"/>
    <cellStyle name="Normal 13 9" xfId="23203" xr:uid="{00000000-0005-0000-0000-000072360000}"/>
    <cellStyle name="Normal 13 9 2" xfId="33367" xr:uid="{00000000-0005-0000-0000-000073360000}"/>
    <cellStyle name="Normal 13 9 3" xfId="41899" xr:uid="{00000000-0005-0000-0000-000074360000}"/>
    <cellStyle name="Normal 130" xfId="9006" xr:uid="{00000000-0005-0000-0000-000075360000}"/>
    <cellStyle name="Normal 131" xfId="9007" xr:uid="{00000000-0005-0000-0000-000076360000}"/>
    <cellStyle name="Normal 132" xfId="9008" xr:uid="{00000000-0005-0000-0000-000077360000}"/>
    <cellStyle name="Normal 133" xfId="18970" xr:uid="{00000000-0005-0000-0000-000078360000}"/>
    <cellStyle name="Normal 134" xfId="19330" xr:uid="{00000000-0005-0000-0000-000079360000}"/>
    <cellStyle name="Normal 135" xfId="20089" xr:uid="{00000000-0005-0000-0000-00007A360000}"/>
    <cellStyle name="Normal 136" xfId="19159" xr:uid="{00000000-0005-0000-0000-00007B360000}"/>
    <cellStyle name="Normal 137" xfId="20048" xr:uid="{00000000-0005-0000-0000-00007C360000}"/>
    <cellStyle name="Normal 138" xfId="20084" xr:uid="{00000000-0005-0000-0000-00007D360000}"/>
    <cellStyle name="Normal 139" xfId="19155" xr:uid="{00000000-0005-0000-0000-00007E360000}"/>
    <cellStyle name="Normal 14" xfId="44" xr:uid="{00000000-0005-0000-0000-00007F360000}"/>
    <cellStyle name="Normal 14 10" xfId="27411" xr:uid="{00000000-0005-0000-0000-000080360000}"/>
    <cellStyle name="Normal 14 10 2" xfId="45924" xr:uid="{00000000-0005-0000-0000-000081360000}"/>
    <cellStyle name="Normal 14 11" xfId="37554" xr:uid="{00000000-0005-0000-0000-000082360000}"/>
    <cellStyle name="Normal 14 12" xfId="37739" xr:uid="{00000000-0005-0000-0000-000083360000}"/>
    <cellStyle name="Normal 14 13" xfId="37965" xr:uid="{00000000-0005-0000-0000-000084360000}"/>
    <cellStyle name="Normal 14 14" xfId="768" xr:uid="{00000000-0005-0000-0000-000085360000}"/>
    <cellStyle name="Normal 14 15" xfId="46068" xr:uid="{00000000-0005-0000-0000-000086360000}"/>
    <cellStyle name="Normal 14 2" xfId="45" xr:uid="{00000000-0005-0000-0000-000087360000}"/>
    <cellStyle name="Normal 14 2 2" xfId="3317" xr:uid="{00000000-0005-0000-0000-000088360000}"/>
    <cellStyle name="Normal 14 2 2 2" xfId="19727" xr:uid="{00000000-0005-0000-0000-000089360000}"/>
    <cellStyle name="Normal 14 2 2 2 2" xfId="22656" xr:uid="{00000000-0005-0000-0000-00008A360000}"/>
    <cellStyle name="Normal 14 2 2 2 2 2" xfId="27043" xr:uid="{00000000-0005-0000-0000-00008B360000}"/>
    <cellStyle name="Normal 14 2 2 2 2 2 2" xfId="37163" xr:uid="{00000000-0005-0000-0000-00008C360000}"/>
    <cellStyle name="Normal 14 2 2 2 2 3" xfId="32831" xr:uid="{00000000-0005-0000-0000-00008D360000}"/>
    <cellStyle name="Normal 14 2 2 2 2 4" xfId="44590" xr:uid="{00000000-0005-0000-0000-00008E360000}"/>
    <cellStyle name="Normal 14 2 2 2 3" xfId="24968" xr:uid="{00000000-0005-0000-0000-00008F360000}"/>
    <cellStyle name="Normal 14 2 2 2 3 2" xfId="35098" xr:uid="{00000000-0005-0000-0000-000090360000}"/>
    <cellStyle name="Normal 14 2 2 2 4" xfId="29955" xr:uid="{00000000-0005-0000-0000-000091360000}"/>
    <cellStyle name="Normal 14 2 2 2 5" xfId="40651" xr:uid="{00000000-0005-0000-0000-000092360000}"/>
    <cellStyle name="Normal 14 2 2 3" xfId="20722" xr:uid="{00000000-0005-0000-0000-000093360000}"/>
    <cellStyle name="Normal 14 2 2 3 2" xfId="25903" xr:uid="{00000000-0005-0000-0000-000094360000}"/>
    <cellStyle name="Normal 14 2 2 3 2 2" xfId="36024" xr:uid="{00000000-0005-0000-0000-000095360000}"/>
    <cellStyle name="Normal 14 2 2 3 3" xfId="30928" xr:uid="{00000000-0005-0000-0000-000096360000}"/>
    <cellStyle name="Normal 14 2 2 3 4" xfId="42677" xr:uid="{00000000-0005-0000-0000-000097360000}"/>
    <cellStyle name="Normal 14 2 2 4" xfId="23810" xr:uid="{00000000-0005-0000-0000-000098360000}"/>
    <cellStyle name="Normal 14 2 2 4 2" xfId="33957" xr:uid="{00000000-0005-0000-0000-000099360000}"/>
    <cellStyle name="Normal 14 2 2 5" xfId="28034" xr:uid="{00000000-0005-0000-0000-00009A360000}"/>
    <cellStyle name="Normal 14 2 2 6" xfId="38735" xr:uid="{00000000-0005-0000-0000-00009B360000}"/>
    <cellStyle name="Normal 14 2 3" xfId="19199" xr:uid="{00000000-0005-0000-0000-00009C360000}"/>
    <cellStyle name="Normal 14 2 3 2" xfId="22130" xr:uid="{00000000-0005-0000-0000-00009D360000}"/>
    <cellStyle name="Normal 14 2 3 2 2" xfId="26517" xr:uid="{00000000-0005-0000-0000-00009E360000}"/>
    <cellStyle name="Normal 14 2 3 2 2 2" xfId="36637" xr:uid="{00000000-0005-0000-0000-00009F360000}"/>
    <cellStyle name="Normal 14 2 3 2 2 3" xfId="45109" xr:uid="{00000000-0005-0000-0000-0000A0360000}"/>
    <cellStyle name="Normal 14 2 3 2 3" xfId="32305" xr:uid="{00000000-0005-0000-0000-0000A1360000}"/>
    <cellStyle name="Normal 14 2 3 2 4" xfId="41170" xr:uid="{00000000-0005-0000-0000-0000A2360000}"/>
    <cellStyle name="Normal 14 2 3 3" xfId="24442" xr:uid="{00000000-0005-0000-0000-0000A3360000}"/>
    <cellStyle name="Normal 14 2 3 3 2" xfId="34572" xr:uid="{00000000-0005-0000-0000-0000A4360000}"/>
    <cellStyle name="Normal 14 2 3 3 3" xfId="43196" xr:uid="{00000000-0005-0000-0000-0000A5360000}"/>
    <cellStyle name="Normal 14 2 3 4" xfId="29428" xr:uid="{00000000-0005-0000-0000-0000A6360000}"/>
    <cellStyle name="Normal 14 2 3 5" xfId="39254" xr:uid="{00000000-0005-0000-0000-0000A7360000}"/>
    <cellStyle name="Normal 14 2 4" xfId="20367" xr:uid="{00000000-0005-0000-0000-0000A8360000}"/>
    <cellStyle name="Normal 14 2 4 2" xfId="25549" xr:uid="{00000000-0005-0000-0000-0000A9360000}"/>
    <cellStyle name="Normal 14 2 4 2 2" xfId="35670" xr:uid="{00000000-0005-0000-0000-0000AA360000}"/>
    <cellStyle name="Normal 14 2 4 2 3" xfId="43961" xr:uid="{00000000-0005-0000-0000-0000AB360000}"/>
    <cellStyle name="Normal 14 2 4 3" xfId="30574" xr:uid="{00000000-0005-0000-0000-0000AC360000}"/>
    <cellStyle name="Normal 14 2 4 4" xfId="40022" xr:uid="{00000000-0005-0000-0000-0000AD360000}"/>
    <cellStyle name="Normal 14 2 5" xfId="23449" xr:uid="{00000000-0005-0000-0000-0000AE360000}"/>
    <cellStyle name="Normal 14 2 5 2" xfId="33602" xr:uid="{00000000-0005-0000-0000-0000AF360000}"/>
    <cellStyle name="Normal 14 2 5 3" xfId="42048" xr:uid="{00000000-0005-0000-0000-0000B0360000}"/>
    <cellStyle name="Normal 14 2 6" xfId="27665" xr:uid="{00000000-0005-0000-0000-0000B1360000}"/>
    <cellStyle name="Normal 14 2 6 2" xfId="45925" xr:uid="{00000000-0005-0000-0000-0000B2360000}"/>
    <cellStyle name="Normal 14 2 7" xfId="38106" xr:uid="{00000000-0005-0000-0000-0000B3360000}"/>
    <cellStyle name="Normal 14 2 8" xfId="2875" xr:uid="{00000000-0005-0000-0000-0000B4360000}"/>
    <cellStyle name="Normal 14 3" xfId="2876" xr:uid="{00000000-0005-0000-0000-0000B5360000}"/>
    <cellStyle name="Normal 14 3 2" xfId="19548" xr:uid="{00000000-0005-0000-0000-0000B6360000}"/>
    <cellStyle name="Normal 14 3 2 2" xfId="22477" xr:uid="{00000000-0005-0000-0000-0000B7360000}"/>
    <cellStyle name="Normal 14 3 2 2 2" xfId="26864" xr:uid="{00000000-0005-0000-0000-0000B8360000}"/>
    <cellStyle name="Normal 14 3 2 2 2 2" xfId="36984" xr:uid="{00000000-0005-0000-0000-0000B9360000}"/>
    <cellStyle name="Normal 14 3 2 2 2 3" xfId="44714" xr:uid="{00000000-0005-0000-0000-0000BA360000}"/>
    <cellStyle name="Normal 14 3 2 2 3" xfId="32652" xr:uid="{00000000-0005-0000-0000-0000BB360000}"/>
    <cellStyle name="Normal 14 3 2 2 4" xfId="40775" xr:uid="{00000000-0005-0000-0000-0000BC360000}"/>
    <cellStyle name="Normal 14 3 2 3" xfId="24789" xr:uid="{00000000-0005-0000-0000-0000BD360000}"/>
    <cellStyle name="Normal 14 3 2 3 2" xfId="34919" xr:uid="{00000000-0005-0000-0000-0000BE360000}"/>
    <cellStyle name="Normal 14 3 2 3 3" xfId="42801" xr:uid="{00000000-0005-0000-0000-0000BF360000}"/>
    <cellStyle name="Normal 14 3 2 4" xfId="29776" xr:uid="{00000000-0005-0000-0000-0000C0360000}"/>
    <cellStyle name="Normal 14 3 2 5" xfId="38859" xr:uid="{00000000-0005-0000-0000-0000C1360000}"/>
    <cellStyle name="Normal 14 3 3" xfId="20368" xr:uid="{00000000-0005-0000-0000-0000C2360000}"/>
    <cellStyle name="Normal 14 3 3 2" xfId="25550" xr:uid="{00000000-0005-0000-0000-0000C3360000}"/>
    <cellStyle name="Normal 14 3 3 2 2" xfId="35671" xr:uid="{00000000-0005-0000-0000-0000C4360000}"/>
    <cellStyle name="Normal 14 3 3 2 2 2" xfId="45233" xr:uid="{00000000-0005-0000-0000-0000C5360000}"/>
    <cellStyle name="Normal 14 3 3 2 3" xfId="41294" xr:uid="{00000000-0005-0000-0000-0000C6360000}"/>
    <cellStyle name="Normal 14 3 3 3" xfId="30575" xr:uid="{00000000-0005-0000-0000-0000C7360000}"/>
    <cellStyle name="Normal 14 3 3 3 2" xfId="43320" xr:uid="{00000000-0005-0000-0000-0000C8360000}"/>
    <cellStyle name="Normal 14 3 3 4" xfId="39378" xr:uid="{00000000-0005-0000-0000-0000C9360000}"/>
    <cellStyle name="Normal 14 3 4" xfId="23450" xr:uid="{00000000-0005-0000-0000-0000CA360000}"/>
    <cellStyle name="Normal 14 3 4 2" xfId="33603" xr:uid="{00000000-0005-0000-0000-0000CB360000}"/>
    <cellStyle name="Normal 14 3 4 2 2" xfId="44085" xr:uid="{00000000-0005-0000-0000-0000CC360000}"/>
    <cellStyle name="Normal 14 3 4 3" xfId="40146" xr:uid="{00000000-0005-0000-0000-0000CD360000}"/>
    <cellStyle name="Normal 14 3 5" xfId="27666" xr:uid="{00000000-0005-0000-0000-0000CE360000}"/>
    <cellStyle name="Normal 14 3 5 2" xfId="42172" xr:uid="{00000000-0005-0000-0000-0000CF360000}"/>
    <cellStyle name="Normal 14 3 6" xfId="38230" xr:uid="{00000000-0005-0000-0000-0000D0360000}"/>
    <cellStyle name="Normal 14 3 7" xfId="46069" xr:uid="{00000000-0005-0000-0000-0000D1360000}"/>
    <cellStyle name="Normal 14 4" xfId="3318" xr:uid="{00000000-0005-0000-0000-0000D2360000}"/>
    <cellStyle name="Normal 14 4 2" xfId="19371" xr:uid="{00000000-0005-0000-0000-0000D3360000}"/>
    <cellStyle name="Normal 14 4 2 2" xfId="22300" xr:uid="{00000000-0005-0000-0000-0000D4360000}"/>
    <cellStyle name="Normal 14 4 2 2 2" xfId="26687" xr:uid="{00000000-0005-0000-0000-0000D5360000}"/>
    <cellStyle name="Normal 14 4 2 2 2 2" xfId="36807" xr:uid="{00000000-0005-0000-0000-0000D6360000}"/>
    <cellStyle name="Normal 14 4 2 2 2 3" xfId="44849" xr:uid="{00000000-0005-0000-0000-0000D7360000}"/>
    <cellStyle name="Normal 14 4 2 2 3" xfId="32475" xr:uid="{00000000-0005-0000-0000-0000D8360000}"/>
    <cellStyle name="Normal 14 4 2 2 4" xfId="40910" xr:uid="{00000000-0005-0000-0000-0000D9360000}"/>
    <cellStyle name="Normal 14 4 2 3" xfId="24612" xr:uid="{00000000-0005-0000-0000-0000DA360000}"/>
    <cellStyle name="Normal 14 4 2 3 2" xfId="34742" xr:uid="{00000000-0005-0000-0000-0000DB360000}"/>
    <cellStyle name="Normal 14 4 2 3 3" xfId="42936" xr:uid="{00000000-0005-0000-0000-0000DC360000}"/>
    <cellStyle name="Normal 14 4 2 4" xfId="29599" xr:uid="{00000000-0005-0000-0000-0000DD360000}"/>
    <cellStyle name="Normal 14 4 2 5" xfId="38994" xr:uid="{00000000-0005-0000-0000-0000DE360000}"/>
    <cellStyle name="Normal 14 4 3" xfId="20723" xr:uid="{00000000-0005-0000-0000-0000DF360000}"/>
    <cellStyle name="Normal 14 4 3 2" xfId="25904" xr:uid="{00000000-0005-0000-0000-0000E0360000}"/>
    <cellStyle name="Normal 14 4 3 2 2" xfId="36025" xr:uid="{00000000-0005-0000-0000-0000E1360000}"/>
    <cellStyle name="Normal 14 4 3 2 2 2" xfId="45355" xr:uid="{00000000-0005-0000-0000-0000E2360000}"/>
    <cellStyle name="Normal 14 4 3 2 3" xfId="41416" xr:uid="{00000000-0005-0000-0000-0000E3360000}"/>
    <cellStyle name="Normal 14 4 3 3" xfId="30929" xr:uid="{00000000-0005-0000-0000-0000E4360000}"/>
    <cellStyle name="Normal 14 4 3 3 2" xfId="43442" xr:uid="{00000000-0005-0000-0000-0000E5360000}"/>
    <cellStyle name="Normal 14 4 3 4" xfId="39500" xr:uid="{00000000-0005-0000-0000-0000E6360000}"/>
    <cellStyle name="Normal 14 4 4" xfId="23811" xr:uid="{00000000-0005-0000-0000-0000E7360000}"/>
    <cellStyle name="Normal 14 4 4 2" xfId="33958" xr:uid="{00000000-0005-0000-0000-0000E8360000}"/>
    <cellStyle name="Normal 14 4 4 2 2" xfId="44207" xr:uid="{00000000-0005-0000-0000-0000E9360000}"/>
    <cellStyle name="Normal 14 4 4 3" xfId="40268" xr:uid="{00000000-0005-0000-0000-0000EA360000}"/>
    <cellStyle name="Normal 14 4 5" xfId="28035" xr:uid="{00000000-0005-0000-0000-0000EB360000}"/>
    <cellStyle name="Normal 14 4 5 2" xfId="42294" xr:uid="{00000000-0005-0000-0000-0000EC360000}"/>
    <cellStyle name="Normal 14 4 6" xfId="38352" xr:uid="{00000000-0005-0000-0000-0000ED360000}"/>
    <cellStyle name="Normal 14 5" xfId="3319" xr:uid="{00000000-0005-0000-0000-0000EE360000}"/>
    <cellStyle name="Normal 14 5 2" xfId="19898" xr:uid="{00000000-0005-0000-0000-0000EF360000}"/>
    <cellStyle name="Normal 14 5 2 2" xfId="22827" xr:uid="{00000000-0005-0000-0000-0000F0360000}"/>
    <cellStyle name="Normal 14 5 2 2 2" xfId="27214" xr:uid="{00000000-0005-0000-0000-0000F1360000}"/>
    <cellStyle name="Normal 14 5 2 2 2 2" xfId="37334" xr:uid="{00000000-0005-0000-0000-0000F2360000}"/>
    <cellStyle name="Normal 14 5 2 2 2 3" xfId="45477" xr:uid="{00000000-0005-0000-0000-0000F3360000}"/>
    <cellStyle name="Normal 14 5 2 2 3" xfId="33002" xr:uid="{00000000-0005-0000-0000-0000F4360000}"/>
    <cellStyle name="Normal 14 5 2 2 4" xfId="41538" xr:uid="{00000000-0005-0000-0000-0000F5360000}"/>
    <cellStyle name="Normal 14 5 2 3" xfId="25139" xr:uid="{00000000-0005-0000-0000-0000F6360000}"/>
    <cellStyle name="Normal 14 5 2 3 2" xfId="35269" xr:uid="{00000000-0005-0000-0000-0000F7360000}"/>
    <cellStyle name="Normal 14 5 2 3 3" xfId="43564" xr:uid="{00000000-0005-0000-0000-0000F8360000}"/>
    <cellStyle name="Normal 14 5 2 4" xfId="30126" xr:uid="{00000000-0005-0000-0000-0000F9360000}"/>
    <cellStyle name="Normal 14 5 2 5" xfId="39622" xr:uid="{00000000-0005-0000-0000-0000FA360000}"/>
    <cellStyle name="Normal 14 5 3" xfId="20724" xr:uid="{00000000-0005-0000-0000-0000FB360000}"/>
    <cellStyle name="Normal 14 5 3 2" xfId="25905" xr:uid="{00000000-0005-0000-0000-0000FC360000}"/>
    <cellStyle name="Normal 14 5 3 2 2" xfId="36026" xr:uid="{00000000-0005-0000-0000-0000FD360000}"/>
    <cellStyle name="Normal 14 5 3 2 3" xfId="44329" xr:uid="{00000000-0005-0000-0000-0000FE360000}"/>
    <cellStyle name="Normal 14 5 3 3" xfId="30930" xr:uid="{00000000-0005-0000-0000-0000FF360000}"/>
    <cellStyle name="Normal 14 5 3 4" xfId="40390" xr:uid="{00000000-0005-0000-0000-000000370000}"/>
    <cellStyle name="Normal 14 5 4" xfId="23812" xr:uid="{00000000-0005-0000-0000-000001370000}"/>
    <cellStyle name="Normal 14 5 4 2" xfId="33959" xr:uid="{00000000-0005-0000-0000-000002370000}"/>
    <cellStyle name="Normal 14 5 4 3" xfId="42416" xr:uid="{00000000-0005-0000-0000-000003370000}"/>
    <cellStyle name="Normal 14 5 5" xfId="28036" xr:uid="{00000000-0005-0000-0000-000004370000}"/>
    <cellStyle name="Normal 14 5 6" xfId="38474" xr:uid="{00000000-0005-0000-0000-000005370000}"/>
    <cellStyle name="Normal 14 6" xfId="19003" xr:uid="{00000000-0005-0000-0000-000006370000}"/>
    <cellStyle name="Normal 14 6 2" xfId="21957" xr:uid="{00000000-0005-0000-0000-000007370000}"/>
    <cellStyle name="Normal 14 6 2 2" xfId="26349" xr:uid="{00000000-0005-0000-0000-000008370000}"/>
    <cellStyle name="Normal 14 6 2 2 2" xfId="36469" xr:uid="{00000000-0005-0000-0000-000009370000}"/>
    <cellStyle name="Normal 14 6 2 2 2 2" xfId="45615" xr:uid="{00000000-0005-0000-0000-00000A370000}"/>
    <cellStyle name="Normal 14 6 2 2 3" xfId="41676" xr:uid="{00000000-0005-0000-0000-00000B370000}"/>
    <cellStyle name="Normal 14 6 2 3" xfId="32133" xr:uid="{00000000-0005-0000-0000-00000C370000}"/>
    <cellStyle name="Normal 14 6 2 3 2" xfId="43702" xr:uid="{00000000-0005-0000-0000-00000D370000}"/>
    <cellStyle name="Normal 14 6 2 4" xfId="39760" xr:uid="{00000000-0005-0000-0000-00000E370000}"/>
    <cellStyle name="Normal 14 6 3" xfId="24269" xr:uid="{00000000-0005-0000-0000-00000F370000}"/>
    <cellStyle name="Normal 14 6 3 2" xfId="34402" xr:uid="{00000000-0005-0000-0000-000010370000}"/>
    <cellStyle name="Normal 14 6 3 2 2" xfId="44466" xr:uid="{00000000-0005-0000-0000-000011370000}"/>
    <cellStyle name="Normal 14 6 3 3" xfId="40527" xr:uid="{00000000-0005-0000-0000-000012370000}"/>
    <cellStyle name="Normal 14 6 4" xfId="29240" xr:uid="{00000000-0005-0000-0000-000013370000}"/>
    <cellStyle name="Normal 14 6 4 2" xfId="42553" xr:uid="{00000000-0005-0000-0000-000014370000}"/>
    <cellStyle name="Normal 14 6 5" xfId="38611" xr:uid="{00000000-0005-0000-0000-000015370000}"/>
    <cellStyle name="Normal 14 7" xfId="20134" xr:uid="{00000000-0005-0000-0000-000016370000}"/>
    <cellStyle name="Normal 14 7 2" xfId="25316" xr:uid="{00000000-0005-0000-0000-000017370000}"/>
    <cellStyle name="Normal 14 7 2 2" xfId="35437" xr:uid="{00000000-0005-0000-0000-000018370000}"/>
    <cellStyle name="Normal 14 7 2 2 2" xfId="44985" xr:uid="{00000000-0005-0000-0000-000019370000}"/>
    <cellStyle name="Normal 14 7 2 3" xfId="41046" xr:uid="{00000000-0005-0000-0000-00001A370000}"/>
    <cellStyle name="Normal 14 7 3" xfId="30341" xr:uid="{00000000-0005-0000-0000-00001B370000}"/>
    <cellStyle name="Normal 14 7 3 2" xfId="43072" xr:uid="{00000000-0005-0000-0000-00001C370000}"/>
    <cellStyle name="Normal 14 7 4" xfId="39130" xr:uid="{00000000-0005-0000-0000-00001D370000}"/>
    <cellStyle name="Normal 14 8" xfId="23041" xr:uid="{00000000-0005-0000-0000-00001E370000}"/>
    <cellStyle name="Normal 14 8 2" xfId="33206" xr:uid="{00000000-0005-0000-0000-00001F370000}"/>
    <cellStyle name="Normal 14 8 2 2" xfId="43831" xr:uid="{00000000-0005-0000-0000-000020370000}"/>
    <cellStyle name="Normal 14 8 3" xfId="39889" xr:uid="{00000000-0005-0000-0000-000021370000}"/>
    <cellStyle name="Normal 14 9" xfId="23204" xr:uid="{00000000-0005-0000-0000-000022370000}"/>
    <cellStyle name="Normal 14 9 2" xfId="33368" xr:uid="{00000000-0005-0000-0000-000023370000}"/>
    <cellStyle name="Normal 14 9 3" xfId="41900" xr:uid="{00000000-0005-0000-0000-000024370000}"/>
    <cellStyle name="Normal 140" xfId="18977" xr:uid="{00000000-0005-0000-0000-000025370000}"/>
    <cellStyle name="Normal 141" xfId="20079" xr:uid="{00000000-0005-0000-0000-000026370000}"/>
    <cellStyle name="Normal 142" xfId="20097" xr:uid="{00000000-0005-0000-0000-000027370000}"/>
    <cellStyle name="Normal 143" xfId="20080" xr:uid="{00000000-0005-0000-0000-000028370000}"/>
    <cellStyle name="Normal 144" xfId="19161" xr:uid="{00000000-0005-0000-0000-000029370000}"/>
    <cellStyle name="Normal 145" xfId="20043" xr:uid="{00000000-0005-0000-0000-00002A370000}"/>
    <cellStyle name="Normal 146" xfId="19163" xr:uid="{00000000-0005-0000-0000-00002B370000}"/>
    <cellStyle name="Normal 147" xfId="20046" xr:uid="{00000000-0005-0000-0000-00002C370000}"/>
    <cellStyle name="Normal 148" xfId="21924" xr:uid="{00000000-0005-0000-0000-00002D370000}"/>
    <cellStyle name="Normal 149" xfId="22998" xr:uid="{00000000-0005-0000-0000-00002E370000}"/>
    <cellStyle name="Normal 15" xfId="46" xr:uid="{00000000-0005-0000-0000-00002F370000}"/>
    <cellStyle name="Normal 15 10" xfId="23042" xr:uid="{00000000-0005-0000-0000-000030370000}"/>
    <cellStyle name="Normal 15 10 2" xfId="33207" xr:uid="{00000000-0005-0000-0000-000031370000}"/>
    <cellStyle name="Normal 15 10 2 2" xfId="43832" xr:uid="{00000000-0005-0000-0000-000032370000}"/>
    <cellStyle name="Normal 15 10 3" xfId="39890" xr:uid="{00000000-0005-0000-0000-000033370000}"/>
    <cellStyle name="Normal 15 11" xfId="23205" xr:uid="{00000000-0005-0000-0000-000034370000}"/>
    <cellStyle name="Normal 15 11 2" xfId="33369" xr:uid="{00000000-0005-0000-0000-000035370000}"/>
    <cellStyle name="Normal 15 11 3" xfId="41901" xr:uid="{00000000-0005-0000-0000-000036370000}"/>
    <cellStyle name="Normal 15 12" xfId="27412" xr:uid="{00000000-0005-0000-0000-000037370000}"/>
    <cellStyle name="Normal 15 12 2" xfId="45926" xr:uid="{00000000-0005-0000-0000-000038370000}"/>
    <cellStyle name="Normal 15 13" xfId="37555" xr:uid="{00000000-0005-0000-0000-000039370000}"/>
    <cellStyle name="Normal 15 14" xfId="37740" xr:uid="{00000000-0005-0000-0000-00003A370000}"/>
    <cellStyle name="Normal 15 15" xfId="37966" xr:uid="{00000000-0005-0000-0000-00003B370000}"/>
    <cellStyle name="Normal 15 16" xfId="769" xr:uid="{00000000-0005-0000-0000-00003C370000}"/>
    <cellStyle name="Normal 15 2" xfId="47" xr:uid="{00000000-0005-0000-0000-00003D370000}"/>
    <cellStyle name="Normal 15 2 10" xfId="27413" xr:uid="{00000000-0005-0000-0000-00003E370000}"/>
    <cellStyle name="Normal 15 2 10 2" xfId="45927" xr:uid="{00000000-0005-0000-0000-00003F370000}"/>
    <cellStyle name="Normal 15 2 11" xfId="37556" xr:uid="{00000000-0005-0000-0000-000040370000}"/>
    <cellStyle name="Normal 15 2 12" xfId="37741" xr:uid="{00000000-0005-0000-0000-000041370000}"/>
    <cellStyle name="Normal 15 2 13" xfId="37967" xr:uid="{00000000-0005-0000-0000-000042370000}"/>
    <cellStyle name="Normal 15 2 14" xfId="770" xr:uid="{00000000-0005-0000-0000-000043370000}"/>
    <cellStyle name="Normal 15 2 2" xfId="2877" xr:uid="{00000000-0005-0000-0000-000044370000}"/>
    <cellStyle name="Normal 15 2 2 2" xfId="3320" xr:uid="{00000000-0005-0000-0000-000045370000}"/>
    <cellStyle name="Normal 15 2 2 2 2" xfId="19729" xr:uid="{00000000-0005-0000-0000-000046370000}"/>
    <cellStyle name="Normal 15 2 2 2 2 2" xfId="22658" xr:uid="{00000000-0005-0000-0000-000047370000}"/>
    <cellStyle name="Normal 15 2 2 2 2 2 2" xfId="27045" xr:uid="{00000000-0005-0000-0000-000048370000}"/>
    <cellStyle name="Normal 15 2 2 2 2 2 2 2" xfId="37165" xr:uid="{00000000-0005-0000-0000-000049370000}"/>
    <cellStyle name="Normal 15 2 2 2 2 2 3" xfId="32833" xr:uid="{00000000-0005-0000-0000-00004A370000}"/>
    <cellStyle name="Normal 15 2 2 2 2 2 4" xfId="44592" xr:uid="{00000000-0005-0000-0000-00004B370000}"/>
    <cellStyle name="Normal 15 2 2 2 2 3" xfId="24970" xr:uid="{00000000-0005-0000-0000-00004C370000}"/>
    <cellStyle name="Normal 15 2 2 2 2 3 2" xfId="35100" xr:uid="{00000000-0005-0000-0000-00004D370000}"/>
    <cellStyle name="Normal 15 2 2 2 2 4" xfId="29957" xr:uid="{00000000-0005-0000-0000-00004E370000}"/>
    <cellStyle name="Normal 15 2 2 2 2 5" xfId="40653" xr:uid="{00000000-0005-0000-0000-00004F370000}"/>
    <cellStyle name="Normal 15 2 2 2 3" xfId="20725" xr:uid="{00000000-0005-0000-0000-000050370000}"/>
    <cellStyle name="Normal 15 2 2 2 3 2" xfId="25906" xr:uid="{00000000-0005-0000-0000-000051370000}"/>
    <cellStyle name="Normal 15 2 2 2 3 2 2" xfId="36027" xr:uid="{00000000-0005-0000-0000-000052370000}"/>
    <cellStyle name="Normal 15 2 2 2 3 3" xfId="30931" xr:uid="{00000000-0005-0000-0000-000053370000}"/>
    <cellStyle name="Normal 15 2 2 2 3 4" xfId="42679" xr:uid="{00000000-0005-0000-0000-000054370000}"/>
    <cellStyle name="Normal 15 2 2 2 4" xfId="23813" xr:uid="{00000000-0005-0000-0000-000055370000}"/>
    <cellStyle name="Normal 15 2 2 2 4 2" xfId="33960" xr:uid="{00000000-0005-0000-0000-000056370000}"/>
    <cellStyle name="Normal 15 2 2 2 5" xfId="28037" xr:uid="{00000000-0005-0000-0000-000057370000}"/>
    <cellStyle name="Normal 15 2 2 2 6" xfId="38737" xr:uid="{00000000-0005-0000-0000-000058370000}"/>
    <cellStyle name="Normal 15 2 2 3" xfId="19201" xr:uid="{00000000-0005-0000-0000-000059370000}"/>
    <cellStyle name="Normal 15 2 2 3 2" xfId="22132" xr:uid="{00000000-0005-0000-0000-00005A370000}"/>
    <cellStyle name="Normal 15 2 2 3 2 2" xfId="26519" xr:uid="{00000000-0005-0000-0000-00005B370000}"/>
    <cellStyle name="Normal 15 2 2 3 2 2 2" xfId="36639" xr:uid="{00000000-0005-0000-0000-00005C370000}"/>
    <cellStyle name="Normal 15 2 2 3 2 2 3" xfId="45111" xr:uid="{00000000-0005-0000-0000-00005D370000}"/>
    <cellStyle name="Normal 15 2 2 3 2 3" xfId="32307" xr:uid="{00000000-0005-0000-0000-00005E370000}"/>
    <cellStyle name="Normal 15 2 2 3 2 4" xfId="41172" xr:uid="{00000000-0005-0000-0000-00005F370000}"/>
    <cellStyle name="Normal 15 2 2 3 3" xfId="24444" xr:uid="{00000000-0005-0000-0000-000060370000}"/>
    <cellStyle name="Normal 15 2 2 3 3 2" xfId="34574" xr:uid="{00000000-0005-0000-0000-000061370000}"/>
    <cellStyle name="Normal 15 2 2 3 3 3" xfId="43198" xr:uid="{00000000-0005-0000-0000-000062370000}"/>
    <cellStyle name="Normal 15 2 2 3 4" xfId="29430" xr:uid="{00000000-0005-0000-0000-000063370000}"/>
    <cellStyle name="Normal 15 2 2 3 5" xfId="39256" xr:uid="{00000000-0005-0000-0000-000064370000}"/>
    <cellStyle name="Normal 15 2 2 4" xfId="20369" xr:uid="{00000000-0005-0000-0000-000065370000}"/>
    <cellStyle name="Normal 15 2 2 4 2" xfId="25551" xr:uid="{00000000-0005-0000-0000-000066370000}"/>
    <cellStyle name="Normal 15 2 2 4 2 2" xfId="35672" xr:uid="{00000000-0005-0000-0000-000067370000}"/>
    <cellStyle name="Normal 15 2 2 4 2 3" xfId="43963" xr:uid="{00000000-0005-0000-0000-000068370000}"/>
    <cellStyle name="Normal 15 2 2 4 3" xfId="30576" xr:uid="{00000000-0005-0000-0000-000069370000}"/>
    <cellStyle name="Normal 15 2 2 4 4" xfId="40024" xr:uid="{00000000-0005-0000-0000-00006A370000}"/>
    <cellStyle name="Normal 15 2 2 5" xfId="23451" xr:uid="{00000000-0005-0000-0000-00006B370000}"/>
    <cellStyle name="Normal 15 2 2 5 2" xfId="33604" xr:uid="{00000000-0005-0000-0000-00006C370000}"/>
    <cellStyle name="Normal 15 2 2 5 3" xfId="42050" xr:uid="{00000000-0005-0000-0000-00006D370000}"/>
    <cellStyle name="Normal 15 2 2 6" xfId="27667" xr:uid="{00000000-0005-0000-0000-00006E370000}"/>
    <cellStyle name="Normal 15 2 2 7" xfId="38108" xr:uid="{00000000-0005-0000-0000-00006F370000}"/>
    <cellStyle name="Normal 15 2 3" xfId="2878" xr:uid="{00000000-0005-0000-0000-000070370000}"/>
    <cellStyle name="Normal 15 2 3 2" xfId="19550" xr:uid="{00000000-0005-0000-0000-000071370000}"/>
    <cellStyle name="Normal 15 2 3 2 2" xfId="22479" xr:uid="{00000000-0005-0000-0000-000072370000}"/>
    <cellStyle name="Normal 15 2 3 2 2 2" xfId="26866" xr:uid="{00000000-0005-0000-0000-000073370000}"/>
    <cellStyle name="Normal 15 2 3 2 2 2 2" xfId="36986" xr:uid="{00000000-0005-0000-0000-000074370000}"/>
    <cellStyle name="Normal 15 2 3 2 2 2 3" xfId="44716" xr:uid="{00000000-0005-0000-0000-000075370000}"/>
    <cellStyle name="Normal 15 2 3 2 2 3" xfId="32654" xr:uid="{00000000-0005-0000-0000-000076370000}"/>
    <cellStyle name="Normal 15 2 3 2 2 4" xfId="40777" xr:uid="{00000000-0005-0000-0000-000077370000}"/>
    <cellStyle name="Normal 15 2 3 2 3" xfId="24791" xr:uid="{00000000-0005-0000-0000-000078370000}"/>
    <cellStyle name="Normal 15 2 3 2 3 2" xfId="34921" xr:uid="{00000000-0005-0000-0000-000079370000}"/>
    <cellStyle name="Normal 15 2 3 2 3 3" xfId="42803" xr:uid="{00000000-0005-0000-0000-00007A370000}"/>
    <cellStyle name="Normal 15 2 3 2 4" xfId="29778" xr:uid="{00000000-0005-0000-0000-00007B370000}"/>
    <cellStyle name="Normal 15 2 3 2 5" xfId="38861" xr:uid="{00000000-0005-0000-0000-00007C370000}"/>
    <cellStyle name="Normal 15 2 3 3" xfId="20370" xr:uid="{00000000-0005-0000-0000-00007D370000}"/>
    <cellStyle name="Normal 15 2 3 3 2" xfId="25552" xr:uid="{00000000-0005-0000-0000-00007E370000}"/>
    <cellStyle name="Normal 15 2 3 3 2 2" xfId="35673" xr:uid="{00000000-0005-0000-0000-00007F370000}"/>
    <cellStyle name="Normal 15 2 3 3 2 2 2" xfId="45235" xr:uid="{00000000-0005-0000-0000-000080370000}"/>
    <cellStyle name="Normal 15 2 3 3 2 3" xfId="41296" xr:uid="{00000000-0005-0000-0000-000081370000}"/>
    <cellStyle name="Normal 15 2 3 3 3" xfId="30577" xr:uid="{00000000-0005-0000-0000-000082370000}"/>
    <cellStyle name="Normal 15 2 3 3 3 2" xfId="43322" xr:uid="{00000000-0005-0000-0000-000083370000}"/>
    <cellStyle name="Normal 15 2 3 3 4" xfId="39380" xr:uid="{00000000-0005-0000-0000-000084370000}"/>
    <cellStyle name="Normal 15 2 3 4" xfId="23452" xr:uid="{00000000-0005-0000-0000-000085370000}"/>
    <cellStyle name="Normal 15 2 3 4 2" xfId="33605" xr:uid="{00000000-0005-0000-0000-000086370000}"/>
    <cellStyle name="Normal 15 2 3 4 2 2" xfId="44087" xr:uid="{00000000-0005-0000-0000-000087370000}"/>
    <cellStyle name="Normal 15 2 3 4 3" xfId="40148" xr:uid="{00000000-0005-0000-0000-000088370000}"/>
    <cellStyle name="Normal 15 2 3 5" xfId="27668" xr:uid="{00000000-0005-0000-0000-000089370000}"/>
    <cellStyle name="Normal 15 2 3 5 2" xfId="42174" xr:uid="{00000000-0005-0000-0000-00008A370000}"/>
    <cellStyle name="Normal 15 2 3 6" xfId="38232" xr:uid="{00000000-0005-0000-0000-00008B370000}"/>
    <cellStyle name="Normal 15 2 4" xfId="3321" xr:uid="{00000000-0005-0000-0000-00008C370000}"/>
    <cellStyle name="Normal 15 2 4 2" xfId="19373" xr:uid="{00000000-0005-0000-0000-00008D370000}"/>
    <cellStyle name="Normal 15 2 4 2 2" xfId="22302" xr:uid="{00000000-0005-0000-0000-00008E370000}"/>
    <cellStyle name="Normal 15 2 4 2 2 2" xfId="26689" xr:uid="{00000000-0005-0000-0000-00008F370000}"/>
    <cellStyle name="Normal 15 2 4 2 2 2 2" xfId="36809" xr:uid="{00000000-0005-0000-0000-000090370000}"/>
    <cellStyle name="Normal 15 2 4 2 2 2 3" xfId="44851" xr:uid="{00000000-0005-0000-0000-000091370000}"/>
    <cellStyle name="Normal 15 2 4 2 2 3" xfId="32477" xr:uid="{00000000-0005-0000-0000-000092370000}"/>
    <cellStyle name="Normal 15 2 4 2 2 4" xfId="40912" xr:uid="{00000000-0005-0000-0000-000093370000}"/>
    <cellStyle name="Normal 15 2 4 2 3" xfId="24614" xr:uid="{00000000-0005-0000-0000-000094370000}"/>
    <cellStyle name="Normal 15 2 4 2 3 2" xfId="34744" xr:uid="{00000000-0005-0000-0000-000095370000}"/>
    <cellStyle name="Normal 15 2 4 2 3 3" xfId="42938" xr:uid="{00000000-0005-0000-0000-000096370000}"/>
    <cellStyle name="Normal 15 2 4 2 4" xfId="29601" xr:uid="{00000000-0005-0000-0000-000097370000}"/>
    <cellStyle name="Normal 15 2 4 2 5" xfId="38996" xr:uid="{00000000-0005-0000-0000-000098370000}"/>
    <cellStyle name="Normal 15 2 4 3" xfId="20726" xr:uid="{00000000-0005-0000-0000-000099370000}"/>
    <cellStyle name="Normal 15 2 4 3 2" xfId="25907" xr:uid="{00000000-0005-0000-0000-00009A370000}"/>
    <cellStyle name="Normal 15 2 4 3 2 2" xfId="36028" xr:uid="{00000000-0005-0000-0000-00009B370000}"/>
    <cellStyle name="Normal 15 2 4 3 2 2 2" xfId="45357" xr:uid="{00000000-0005-0000-0000-00009C370000}"/>
    <cellStyle name="Normal 15 2 4 3 2 3" xfId="41418" xr:uid="{00000000-0005-0000-0000-00009D370000}"/>
    <cellStyle name="Normal 15 2 4 3 3" xfId="30932" xr:uid="{00000000-0005-0000-0000-00009E370000}"/>
    <cellStyle name="Normal 15 2 4 3 3 2" xfId="43444" xr:uid="{00000000-0005-0000-0000-00009F370000}"/>
    <cellStyle name="Normal 15 2 4 3 4" xfId="39502" xr:uid="{00000000-0005-0000-0000-0000A0370000}"/>
    <cellStyle name="Normal 15 2 4 4" xfId="23814" xr:uid="{00000000-0005-0000-0000-0000A1370000}"/>
    <cellStyle name="Normal 15 2 4 4 2" xfId="33961" xr:uid="{00000000-0005-0000-0000-0000A2370000}"/>
    <cellStyle name="Normal 15 2 4 4 2 2" xfId="44209" xr:uid="{00000000-0005-0000-0000-0000A3370000}"/>
    <cellStyle name="Normal 15 2 4 4 3" xfId="40270" xr:uid="{00000000-0005-0000-0000-0000A4370000}"/>
    <cellStyle name="Normal 15 2 4 5" xfId="28038" xr:uid="{00000000-0005-0000-0000-0000A5370000}"/>
    <cellStyle name="Normal 15 2 4 5 2" xfId="42296" xr:uid="{00000000-0005-0000-0000-0000A6370000}"/>
    <cellStyle name="Normal 15 2 4 6" xfId="38354" xr:uid="{00000000-0005-0000-0000-0000A7370000}"/>
    <cellStyle name="Normal 15 2 5" xfId="3322" xr:uid="{00000000-0005-0000-0000-0000A8370000}"/>
    <cellStyle name="Normal 15 2 5 2" xfId="19900" xr:uid="{00000000-0005-0000-0000-0000A9370000}"/>
    <cellStyle name="Normal 15 2 5 2 2" xfId="22829" xr:uid="{00000000-0005-0000-0000-0000AA370000}"/>
    <cellStyle name="Normal 15 2 5 2 2 2" xfId="27216" xr:uid="{00000000-0005-0000-0000-0000AB370000}"/>
    <cellStyle name="Normal 15 2 5 2 2 2 2" xfId="37336" xr:uid="{00000000-0005-0000-0000-0000AC370000}"/>
    <cellStyle name="Normal 15 2 5 2 2 2 3" xfId="45479" xr:uid="{00000000-0005-0000-0000-0000AD370000}"/>
    <cellStyle name="Normal 15 2 5 2 2 3" xfId="33004" xr:uid="{00000000-0005-0000-0000-0000AE370000}"/>
    <cellStyle name="Normal 15 2 5 2 2 4" xfId="41540" xr:uid="{00000000-0005-0000-0000-0000AF370000}"/>
    <cellStyle name="Normal 15 2 5 2 3" xfId="25141" xr:uid="{00000000-0005-0000-0000-0000B0370000}"/>
    <cellStyle name="Normal 15 2 5 2 3 2" xfId="35271" xr:uid="{00000000-0005-0000-0000-0000B1370000}"/>
    <cellStyle name="Normal 15 2 5 2 3 3" xfId="43566" xr:uid="{00000000-0005-0000-0000-0000B2370000}"/>
    <cellStyle name="Normal 15 2 5 2 4" xfId="30128" xr:uid="{00000000-0005-0000-0000-0000B3370000}"/>
    <cellStyle name="Normal 15 2 5 2 5" xfId="39624" xr:uid="{00000000-0005-0000-0000-0000B4370000}"/>
    <cellStyle name="Normal 15 2 5 3" xfId="20727" xr:uid="{00000000-0005-0000-0000-0000B5370000}"/>
    <cellStyle name="Normal 15 2 5 3 2" xfId="25908" xr:uid="{00000000-0005-0000-0000-0000B6370000}"/>
    <cellStyle name="Normal 15 2 5 3 2 2" xfId="36029" xr:uid="{00000000-0005-0000-0000-0000B7370000}"/>
    <cellStyle name="Normal 15 2 5 3 2 3" xfId="44331" xr:uid="{00000000-0005-0000-0000-0000B8370000}"/>
    <cellStyle name="Normal 15 2 5 3 3" xfId="30933" xr:uid="{00000000-0005-0000-0000-0000B9370000}"/>
    <cellStyle name="Normal 15 2 5 3 4" xfId="40392" xr:uid="{00000000-0005-0000-0000-0000BA370000}"/>
    <cellStyle name="Normal 15 2 5 4" xfId="23815" xr:uid="{00000000-0005-0000-0000-0000BB370000}"/>
    <cellStyle name="Normal 15 2 5 4 2" xfId="33962" xr:uid="{00000000-0005-0000-0000-0000BC370000}"/>
    <cellStyle name="Normal 15 2 5 4 3" xfId="42418" xr:uid="{00000000-0005-0000-0000-0000BD370000}"/>
    <cellStyle name="Normal 15 2 5 5" xfId="28039" xr:uid="{00000000-0005-0000-0000-0000BE370000}"/>
    <cellStyle name="Normal 15 2 5 6" xfId="38476" xr:uid="{00000000-0005-0000-0000-0000BF370000}"/>
    <cellStyle name="Normal 15 2 6" xfId="19005" xr:uid="{00000000-0005-0000-0000-0000C0370000}"/>
    <cellStyle name="Normal 15 2 6 2" xfId="21959" xr:uid="{00000000-0005-0000-0000-0000C1370000}"/>
    <cellStyle name="Normal 15 2 6 2 2" xfId="26351" xr:uid="{00000000-0005-0000-0000-0000C2370000}"/>
    <cellStyle name="Normal 15 2 6 2 2 2" xfId="36471" xr:uid="{00000000-0005-0000-0000-0000C3370000}"/>
    <cellStyle name="Normal 15 2 6 2 2 2 2" xfId="45617" xr:uid="{00000000-0005-0000-0000-0000C4370000}"/>
    <cellStyle name="Normal 15 2 6 2 2 3" xfId="41678" xr:uid="{00000000-0005-0000-0000-0000C5370000}"/>
    <cellStyle name="Normal 15 2 6 2 3" xfId="32135" xr:uid="{00000000-0005-0000-0000-0000C6370000}"/>
    <cellStyle name="Normal 15 2 6 2 3 2" xfId="43704" xr:uid="{00000000-0005-0000-0000-0000C7370000}"/>
    <cellStyle name="Normal 15 2 6 2 4" xfId="39762" xr:uid="{00000000-0005-0000-0000-0000C8370000}"/>
    <cellStyle name="Normal 15 2 6 3" xfId="24271" xr:uid="{00000000-0005-0000-0000-0000C9370000}"/>
    <cellStyle name="Normal 15 2 6 3 2" xfId="34404" xr:uid="{00000000-0005-0000-0000-0000CA370000}"/>
    <cellStyle name="Normal 15 2 6 3 2 2" xfId="44468" xr:uid="{00000000-0005-0000-0000-0000CB370000}"/>
    <cellStyle name="Normal 15 2 6 3 3" xfId="40529" xr:uid="{00000000-0005-0000-0000-0000CC370000}"/>
    <cellStyle name="Normal 15 2 6 4" xfId="29242" xr:uid="{00000000-0005-0000-0000-0000CD370000}"/>
    <cellStyle name="Normal 15 2 6 4 2" xfId="42555" xr:uid="{00000000-0005-0000-0000-0000CE370000}"/>
    <cellStyle name="Normal 15 2 6 5" xfId="38613" xr:uid="{00000000-0005-0000-0000-0000CF370000}"/>
    <cellStyle name="Normal 15 2 7" xfId="20136" xr:uid="{00000000-0005-0000-0000-0000D0370000}"/>
    <cellStyle name="Normal 15 2 7 2" xfId="25318" xr:uid="{00000000-0005-0000-0000-0000D1370000}"/>
    <cellStyle name="Normal 15 2 7 2 2" xfId="35439" xr:uid="{00000000-0005-0000-0000-0000D2370000}"/>
    <cellStyle name="Normal 15 2 7 2 2 2" xfId="44987" xr:uid="{00000000-0005-0000-0000-0000D3370000}"/>
    <cellStyle name="Normal 15 2 7 2 3" xfId="41048" xr:uid="{00000000-0005-0000-0000-0000D4370000}"/>
    <cellStyle name="Normal 15 2 7 3" xfId="30343" xr:uid="{00000000-0005-0000-0000-0000D5370000}"/>
    <cellStyle name="Normal 15 2 7 3 2" xfId="43074" xr:uid="{00000000-0005-0000-0000-0000D6370000}"/>
    <cellStyle name="Normal 15 2 7 4" xfId="39132" xr:uid="{00000000-0005-0000-0000-0000D7370000}"/>
    <cellStyle name="Normal 15 2 8" xfId="23043" xr:uid="{00000000-0005-0000-0000-0000D8370000}"/>
    <cellStyle name="Normal 15 2 8 2" xfId="33208" xr:uid="{00000000-0005-0000-0000-0000D9370000}"/>
    <cellStyle name="Normal 15 2 8 2 2" xfId="43833" xr:uid="{00000000-0005-0000-0000-0000DA370000}"/>
    <cellStyle name="Normal 15 2 8 3" xfId="39891" xr:uid="{00000000-0005-0000-0000-0000DB370000}"/>
    <cellStyle name="Normal 15 2 9" xfId="23206" xr:uid="{00000000-0005-0000-0000-0000DC370000}"/>
    <cellStyle name="Normal 15 2 9 2" xfId="33370" xr:uid="{00000000-0005-0000-0000-0000DD370000}"/>
    <cellStyle name="Normal 15 2 9 3" xfId="41902" xr:uid="{00000000-0005-0000-0000-0000DE370000}"/>
    <cellStyle name="Normal 15 3" xfId="771" xr:uid="{00000000-0005-0000-0000-0000DF370000}"/>
    <cellStyle name="Normal 15 3 10" xfId="27414" xr:uid="{00000000-0005-0000-0000-0000E0370000}"/>
    <cellStyle name="Normal 15 3 10 2" xfId="45928" xr:uid="{00000000-0005-0000-0000-0000E1370000}"/>
    <cellStyle name="Normal 15 3 11" xfId="37557" xr:uid="{00000000-0005-0000-0000-0000E2370000}"/>
    <cellStyle name="Normal 15 3 12" xfId="37742" xr:uid="{00000000-0005-0000-0000-0000E3370000}"/>
    <cellStyle name="Normal 15 3 13" xfId="37968" xr:uid="{00000000-0005-0000-0000-0000E4370000}"/>
    <cellStyle name="Normal 15 3 2" xfId="2879" xr:uid="{00000000-0005-0000-0000-0000E5370000}"/>
    <cellStyle name="Normal 15 3 2 2" xfId="3323" xr:uid="{00000000-0005-0000-0000-0000E6370000}"/>
    <cellStyle name="Normal 15 3 2 2 2" xfId="19730" xr:uid="{00000000-0005-0000-0000-0000E7370000}"/>
    <cellStyle name="Normal 15 3 2 2 2 2" xfId="22659" xr:uid="{00000000-0005-0000-0000-0000E8370000}"/>
    <cellStyle name="Normal 15 3 2 2 2 2 2" xfId="27046" xr:uid="{00000000-0005-0000-0000-0000E9370000}"/>
    <cellStyle name="Normal 15 3 2 2 2 2 2 2" xfId="37166" xr:uid="{00000000-0005-0000-0000-0000EA370000}"/>
    <cellStyle name="Normal 15 3 2 2 2 2 3" xfId="32834" xr:uid="{00000000-0005-0000-0000-0000EB370000}"/>
    <cellStyle name="Normal 15 3 2 2 2 2 4" xfId="44593" xr:uid="{00000000-0005-0000-0000-0000EC370000}"/>
    <cellStyle name="Normal 15 3 2 2 2 3" xfId="24971" xr:uid="{00000000-0005-0000-0000-0000ED370000}"/>
    <cellStyle name="Normal 15 3 2 2 2 3 2" xfId="35101" xr:uid="{00000000-0005-0000-0000-0000EE370000}"/>
    <cellStyle name="Normal 15 3 2 2 2 4" xfId="29958" xr:uid="{00000000-0005-0000-0000-0000EF370000}"/>
    <cellStyle name="Normal 15 3 2 2 2 5" xfId="40654" xr:uid="{00000000-0005-0000-0000-0000F0370000}"/>
    <cellStyle name="Normal 15 3 2 2 3" xfId="20728" xr:uid="{00000000-0005-0000-0000-0000F1370000}"/>
    <cellStyle name="Normal 15 3 2 2 3 2" xfId="25909" xr:uid="{00000000-0005-0000-0000-0000F2370000}"/>
    <cellStyle name="Normal 15 3 2 2 3 2 2" xfId="36030" xr:uid="{00000000-0005-0000-0000-0000F3370000}"/>
    <cellStyle name="Normal 15 3 2 2 3 3" xfId="30934" xr:uid="{00000000-0005-0000-0000-0000F4370000}"/>
    <cellStyle name="Normal 15 3 2 2 3 4" xfId="42680" xr:uid="{00000000-0005-0000-0000-0000F5370000}"/>
    <cellStyle name="Normal 15 3 2 2 4" xfId="23816" xr:uid="{00000000-0005-0000-0000-0000F6370000}"/>
    <cellStyle name="Normal 15 3 2 2 4 2" xfId="33963" xr:uid="{00000000-0005-0000-0000-0000F7370000}"/>
    <cellStyle name="Normal 15 3 2 2 5" xfId="28040" xr:uid="{00000000-0005-0000-0000-0000F8370000}"/>
    <cellStyle name="Normal 15 3 2 2 6" xfId="38738" xr:uid="{00000000-0005-0000-0000-0000F9370000}"/>
    <cellStyle name="Normal 15 3 2 3" xfId="19202" xr:uid="{00000000-0005-0000-0000-0000FA370000}"/>
    <cellStyle name="Normal 15 3 2 3 2" xfId="22133" xr:uid="{00000000-0005-0000-0000-0000FB370000}"/>
    <cellStyle name="Normal 15 3 2 3 2 2" xfId="26520" xr:uid="{00000000-0005-0000-0000-0000FC370000}"/>
    <cellStyle name="Normal 15 3 2 3 2 2 2" xfId="36640" xr:uid="{00000000-0005-0000-0000-0000FD370000}"/>
    <cellStyle name="Normal 15 3 2 3 2 2 3" xfId="45112" xr:uid="{00000000-0005-0000-0000-0000FE370000}"/>
    <cellStyle name="Normal 15 3 2 3 2 3" xfId="32308" xr:uid="{00000000-0005-0000-0000-0000FF370000}"/>
    <cellStyle name="Normal 15 3 2 3 2 4" xfId="41173" xr:uid="{00000000-0005-0000-0000-000000380000}"/>
    <cellStyle name="Normal 15 3 2 3 3" xfId="24445" xr:uid="{00000000-0005-0000-0000-000001380000}"/>
    <cellStyle name="Normal 15 3 2 3 3 2" xfId="34575" xr:uid="{00000000-0005-0000-0000-000002380000}"/>
    <cellStyle name="Normal 15 3 2 3 3 3" xfId="43199" xr:uid="{00000000-0005-0000-0000-000003380000}"/>
    <cellStyle name="Normal 15 3 2 3 4" xfId="29431" xr:uid="{00000000-0005-0000-0000-000004380000}"/>
    <cellStyle name="Normal 15 3 2 3 5" xfId="39257" xr:uid="{00000000-0005-0000-0000-000005380000}"/>
    <cellStyle name="Normal 15 3 2 4" xfId="20371" xr:uid="{00000000-0005-0000-0000-000006380000}"/>
    <cellStyle name="Normal 15 3 2 4 2" xfId="25553" xr:uid="{00000000-0005-0000-0000-000007380000}"/>
    <cellStyle name="Normal 15 3 2 4 2 2" xfId="35674" xr:uid="{00000000-0005-0000-0000-000008380000}"/>
    <cellStyle name="Normal 15 3 2 4 2 3" xfId="43964" xr:uid="{00000000-0005-0000-0000-000009380000}"/>
    <cellStyle name="Normal 15 3 2 4 3" xfId="30578" xr:uid="{00000000-0005-0000-0000-00000A380000}"/>
    <cellStyle name="Normal 15 3 2 4 4" xfId="40025" xr:uid="{00000000-0005-0000-0000-00000B380000}"/>
    <cellStyle name="Normal 15 3 2 5" xfId="23453" xr:uid="{00000000-0005-0000-0000-00000C380000}"/>
    <cellStyle name="Normal 15 3 2 5 2" xfId="33606" xr:uid="{00000000-0005-0000-0000-00000D380000}"/>
    <cellStyle name="Normal 15 3 2 5 3" xfId="42051" xr:uid="{00000000-0005-0000-0000-00000E380000}"/>
    <cellStyle name="Normal 15 3 2 6" xfId="27669" xr:uid="{00000000-0005-0000-0000-00000F380000}"/>
    <cellStyle name="Normal 15 3 2 7" xfId="38109" xr:uid="{00000000-0005-0000-0000-000010380000}"/>
    <cellStyle name="Normal 15 3 3" xfId="2880" xr:uid="{00000000-0005-0000-0000-000011380000}"/>
    <cellStyle name="Normal 15 3 3 2" xfId="19551" xr:uid="{00000000-0005-0000-0000-000012380000}"/>
    <cellStyle name="Normal 15 3 3 2 2" xfId="22480" xr:uid="{00000000-0005-0000-0000-000013380000}"/>
    <cellStyle name="Normal 15 3 3 2 2 2" xfId="26867" xr:uid="{00000000-0005-0000-0000-000014380000}"/>
    <cellStyle name="Normal 15 3 3 2 2 2 2" xfId="36987" xr:uid="{00000000-0005-0000-0000-000015380000}"/>
    <cellStyle name="Normal 15 3 3 2 2 2 3" xfId="44717" xr:uid="{00000000-0005-0000-0000-000016380000}"/>
    <cellStyle name="Normal 15 3 3 2 2 3" xfId="32655" xr:uid="{00000000-0005-0000-0000-000017380000}"/>
    <cellStyle name="Normal 15 3 3 2 2 4" xfId="40778" xr:uid="{00000000-0005-0000-0000-000018380000}"/>
    <cellStyle name="Normal 15 3 3 2 3" xfId="24792" xr:uid="{00000000-0005-0000-0000-000019380000}"/>
    <cellStyle name="Normal 15 3 3 2 3 2" xfId="34922" xr:uid="{00000000-0005-0000-0000-00001A380000}"/>
    <cellStyle name="Normal 15 3 3 2 3 3" xfId="42804" xr:uid="{00000000-0005-0000-0000-00001B380000}"/>
    <cellStyle name="Normal 15 3 3 2 4" xfId="29779" xr:uid="{00000000-0005-0000-0000-00001C380000}"/>
    <cellStyle name="Normal 15 3 3 2 5" xfId="38862" xr:uid="{00000000-0005-0000-0000-00001D380000}"/>
    <cellStyle name="Normal 15 3 3 3" xfId="20372" xr:uid="{00000000-0005-0000-0000-00001E380000}"/>
    <cellStyle name="Normal 15 3 3 3 2" xfId="25554" xr:uid="{00000000-0005-0000-0000-00001F380000}"/>
    <cellStyle name="Normal 15 3 3 3 2 2" xfId="35675" xr:uid="{00000000-0005-0000-0000-000020380000}"/>
    <cellStyle name="Normal 15 3 3 3 2 2 2" xfId="45236" xr:uid="{00000000-0005-0000-0000-000021380000}"/>
    <cellStyle name="Normal 15 3 3 3 2 3" xfId="41297" xr:uid="{00000000-0005-0000-0000-000022380000}"/>
    <cellStyle name="Normal 15 3 3 3 3" xfId="30579" xr:uid="{00000000-0005-0000-0000-000023380000}"/>
    <cellStyle name="Normal 15 3 3 3 3 2" xfId="43323" xr:uid="{00000000-0005-0000-0000-000024380000}"/>
    <cellStyle name="Normal 15 3 3 3 4" xfId="39381" xr:uid="{00000000-0005-0000-0000-000025380000}"/>
    <cellStyle name="Normal 15 3 3 4" xfId="23454" xr:uid="{00000000-0005-0000-0000-000026380000}"/>
    <cellStyle name="Normal 15 3 3 4 2" xfId="33607" xr:uid="{00000000-0005-0000-0000-000027380000}"/>
    <cellStyle name="Normal 15 3 3 4 2 2" xfId="44088" xr:uid="{00000000-0005-0000-0000-000028380000}"/>
    <cellStyle name="Normal 15 3 3 4 3" xfId="40149" xr:uid="{00000000-0005-0000-0000-000029380000}"/>
    <cellStyle name="Normal 15 3 3 5" xfId="27670" xr:uid="{00000000-0005-0000-0000-00002A380000}"/>
    <cellStyle name="Normal 15 3 3 5 2" xfId="42175" xr:uid="{00000000-0005-0000-0000-00002B380000}"/>
    <cellStyle name="Normal 15 3 3 6" xfId="38233" xr:uid="{00000000-0005-0000-0000-00002C380000}"/>
    <cellStyle name="Normal 15 3 4" xfId="3324" xr:uid="{00000000-0005-0000-0000-00002D380000}"/>
    <cellStyle name="Normal 15 3 4 2" xfId="19374" xr:uid="{00000000-0005-0000-0000-00002E380000}"/>
    <cellStyle name="Normal 15 3 4 2 2" xfId="22303" xr:uid="{00000000-0005-0000-0000-00002F380000}"/>
    <cellStyle name="Normal 15 3 4 2 2 2" xfId="26690" xr:uid="{00000000-0005-0000-0000-000030380000}"/>
    <cellStyle name="Normal 15 3 4 2 2 2 2" xfId="36810" xr:uid="{00000000-0005-0000-0000-000031380000}"/>
    <cellStyle name="Normal 15 3 4 2 2 2 3" xfId="44852" xr:uid="{00000000-0005-0000-0000-000032380000}"/>
    <cellStyle name="Normal 15 3 4 2 2 3" xfId="32478" xr:uid="{00000000-0005-0000-0000-000033380000}"/>
    <cellStyle name="Normal 15 3 4 2 2 4" xfId="40913" xr:uid="{00000000-0005-0000-0000-000034380000}"/>
    <cellStyle name="Normal 15 3 4 2 3" xfId="24615" xr:uid="{00000000-0005-0000-0000-000035380000}"/>
    <cellStyle name="Normal 15 3 4 2 3 2" xfId="34745" xr:uid="{00000000-0005-0000-0000-000036380000}"/>
    <cellStyle name="Normal 15 3 4 2 3 3" xfId="42939" xr:uid="{00000000-0005-0000-0000-000037380000}"/>
    <cellStyle name="Normal 15 3 4 2 4" xfId="29602" xr:uid="{00000000-0005-0000-0000-000038380000}"/>
    <cellStyle name="Normal 15 3 4 2 5" xfId="38997" xr:uid="{00000000-0005-0000-0000-000039380000}"/>
    <cellStyle name="Normal 15 3 4 3" xfId="20729" xr:uid="{00000000-0005-0000-0000-00003A380000}"/>
    <cellStyle name="Normal 15 3 4 3 2" xfId="25910" xr:uid="{00000000-0005-0000-0000-00003B380000}"/>
    <cellStyle name="Normal 15 3 4 3 2 2" xfId="36031" xr:uid="{00000000-0005-0000-0000-00003C380000}"/>
    <cellStyle name="Normal 15 3 4 3 2 2 2" xfId="45358" xr:uid="{00000000-0005-0000-0000-00003D380000}"/>
    <cellStyle name="Normal 15 3 4 3 2 3" xfId="41419" xr:uid="{00000000-0005-0000-0000-00003E380000}"/>
    <cellStyle name="Normal 15 3 4 3 3" xfId="30935" xr:uid="{00000000-0005-0000-0000-00003F380000}"/>
    <cellStyle name="Normal 15 3 4 3 3 2" xfId="43445" xr:uid="{00000000-0005-0000-0000-000040380000}"/>
    <cellStyle name="Normal 15 3 4 3 4" xfId="39503" xr:uid="{00000000-0005-0000-0000-000041380000}"/>
    <cellStyle name="Normal 15 3 4 4" xfId="23817" xr:uid="{00000000-0005-0000-0000-000042380000}"/>
    <cellStyle name="Normal 15 3 4 4 2" xfId="33964" xr:uid="{00000000-0005-0000-0000-000043380000}"/>
    <cellStyle name="Normal 15 3 4 4 2 2" xfId="44210" xr:uid="{00000000-0005-0000-0000-000044380000}"/>
    <cellStyle name="Normal 15 3 4 4 3" xfId="40271" xr:uid="{00000000-0005-0000-0000-000045380000}"/>
    <cellStyle name="Normal 15 3 4 5" xfId="28041" xr:uid="{00000000-0005-0000-0000-000046380000}"/>
    <cellStyle name="Normal 15 3 4 5 2" xfId="42297" xr:uid="{00000000-0005-0000-0000-000047380000}"/>
    <cellStyle name="Normal 15 3 4 6" xfId="38355" xr:uid="{00000000-0005-0000-0000-000048380000}"/>
    <cellStyle name="Normal 15 3 5" xfId="3325" xr:uid="{00000000-0005-0000-0000-000049380000}"/>
    <cellStyle name="Normal 15 3 5 2" xfId="19901" xr:uid="{00000000-0005-0000-0000-00004A380000}"/>
    <cellStyle name="Normal 15 3 5 2 2" xfId="22830" xr:uid="{00000000-0005-0000-0000-00004B380000}"/>
    <cellStyle name="Normal 15 3 5 2 2 2" xfId="27217" xr:uid="{00000000-0005-0000-0000-00004C380000}"/>
    <cellStyle name="Normal 15 3 5 2 2 2 2" xfId="37337" xr:uid="{00000000-0005-0000-0000-00004D380000}"/>
    <cellStyle name="Normal 15 3 5 2 2 2 3" xfId="45480" xr:uid="{00000000-0005-0000-0000-00004E380000}"/>
    <cellStyle name="Normal 15 3 5 2 2 3" xfId="33005" xr:uid="{00000000-0005-0000-0000-00004F380000}"/>
    <cellStyle name="Normal 15 3 5 2 2 4" xfId="41541" xr:uid="{00000000-0005-0000-0000-000050380000}"/>
    <cellStyle name="Normal 15 3 5 2 3" xfId="25142" xr:uid="{00000000-0005-0000-0000-000051380000}"/>
    <cellStyle name="Normal 15 3 5 2 3 2" xfId="35272" xr:uid="{00000000-0005-0000-0000-000052380000}"/>
    <cellStyle name="Normal 15 3 5 2 3 3" xfId="43567" xr:uid="{00000000-0005-0000-0000-000053380000}"/>
    <cellStyle name="Normal 15 3 5 2 4" xfId="30129" xr:uid="{00000000-0005-0000-0000-000054380000}"/>
    <cellStyle name="Normal 15 3 5 2 5" xfId="39625" xr:uid="{00000000-0005-0000-0000-000055380000}"/>
    <cellStyle name="Normal 15 3 5 3" xfId="20730" xr:uid="{00000000-0005-0000-0000-000056380000}"/>
    <cellStyle name="Normal 15 3 5 3 2" xfId="25911" xr:uid="{00000000-0005-0000-0000-000057380000}"/>
    <cellStyle name="Normal 15 3 5 3 2 2" xfId="36032" xr:uid="{00000000-0005-0000-0000-000058380000}"/>
    <cellStyle name="Normal 15 3 5 3 2 3" xfId="44332" xr:uid="{00000000-0005-0000-0000-000059380000}"/>
    <cellStyle name="Normal 15 3 5 3 3" xfId="30936" xr:uid="{00000000-0005-0000-0000-00005A380000}"/>
    <cellStyle name="Normal 15 3 5 3 4" xfId="40393" xr:uid="{00000000-0005-0000-0000-00005B380000}"/>
    <cellStyle name="Normal 15 3 5 4" xfId="23818" xr:uid="{00000000-0005-0000-0000-00005C380000}"/>
    <cellStyle name="Normal 15 3 5 4 2" xfId="33965" xr:uid="{00000000-0005-0000-0000-00005D380000}"/>
    <cellStyle name="Normal 15 3 5 4 3" xfId="42419" xr:uid="{00000000-0005-0000-0000-00005E380000}"/>
    <cellStyle name="Normal 15 3 5 5" xfId="28042" xr:uid="{00000000-0005-0000-0000-00005F380000}"/>
    <cellStyle name="Normal 15 3 5 6" xfId="38477" xr:uid="{00000000-0005-0000-0000-000060380000}"/>
    <cellStyle name="Normal 15 3 6" xfId="19006" xr:uid="{00000000-0005-0000-0000-000061380000}"/>
    <cellStyle name="Normal 15 3 6 2" xfId="21960" xr:uid="{00000000-0005-0000-0000-000062380000}"/>
    <cellStyle name="Normal 15 3 6 2 2" xfId="26352" xr:uid="{00000000-0005-0000-0000-000063380000}"/>
    <cellStyle name="Normal 15 3 6 2 2 2" xfId="36472" xr:uid="{00000000-0005-0000-0000-000064380000}"/>
    <cellStyle name="Normal 15 3 6 2 2 2 2" xfId="45618" xr:uid="{00000000-0005-0000-0000-000065380000}"/>
    <cellStyle name="Normal 15 3 6 2 2 3" xfId="41679" xr:uid="{00000000-0005-0000-0000-000066380000}"/>
    <cellStyle name="Normal 15 3 6 2 3" xfId="32136" xr:uid="{00000000-0005-0000-0000-000067380000}"/>
    <cellStyle name="Normal 15 3 6 2 3 2" xfId="43705" xr:uid="{00000000-0005-0000-0000-000068380000}"/>
    <cellStyle name="Normal 15 3 6 2 4" xfId="39763" xr:uid="{00000000-0005-0000-0000-000069380000}"/>
    <cellStyle name="Normal 15 3 6 3" xfId="24272" xr:uid="{00000000-0005-0000-0000-00006A380000}"/>
    <cellStyle name="Normal 15 3 6 3 2" xfId="34405" xr:uid="{00000000-0005-0000-0000-00006B380000}"/>
    <cellStyle name="Normal 15 3 6 3 2 2" xfId="44469" xr:uid="{00000000-0005-0000-0000-00006C380000}"/>
    <cellStyle name="Normal 15 3 6 3 3" xfId="40530" xr:uid="{00000000-0005-0000-0000-00006D380000}"/>
    <cellStyle name="Normal 15 3 6 4" xfId="29243" xr:uid="{00000000-0005-0000-0000-00006E380000}"/>
    <cellStyle name="Normal 15 3 6 4 2" xfId="42556" xr:uid="{00000000-0005-0000-0000-00006F380000}"/>
    <cellStyle name="Normal 15 3 6 5" xfId="38614" xr:uid="{00000000-0005-0000-0000-000070380000}"/>
    <cellStyle name="Normal 15 3 7" xfId="20137" xr:uid="{00000000-0005-0000-0000-000071380000}"/>
    <cellStyle name="Normal 15 3 7 2" xfId="25319" xr:uid="{00000000-0005-0000-0000-000072380000}"/>
    <cellStyle name="Normal 15 3 7 2 2" xfId="35440" xr:uid="{00000000-0005-0000-0000-000073380000}"/>
    <cellStyle name="Normal 15 3 7 2 2 2" xfId="44988" xr:uid="{00000000-0005-0000-0000-000074380000}"/>
    <cellStyle name="Normal 15 3 7 2 3" xfId="41049" xr:uid="{00000000-0005-0000-0000-000075380000}"/>
    <cellStyle name="Normal 15 3 7 3" xfId="30344" xr:uid="{00000000-0005-0000-0000-000076380000}"/>
    <cellStyle name="Normal 15 3 7 3 2" xfId="43075" xr:uid="{00000000-0005-0000-0000-000077380000}"/>
    <cellStyle name="Normal 15 3 7 4" xfId="39133" xr:uid="{00000000-0005-0000-0000-000078380000}"/>
    <cellStyle name="Normal 15 3 8" xfId="23044" xr:uid="{00000000-0005-0000-0000-000079380000}"/>
    <cellStyle name="Normal 15 3 8 2" xfId="33209" xr:uid="{00000000-0005-0000-0000-00007A380000}"/>
    <cellStyle name="Normal 15 3 8 2 2" xfId="43834" xr:uid="{00000000-0005-0000-0000-00007B380000}"/>
    <cellStyle name="Normal 15 3 8 3" xfId="39892" xr:uid="{00000000-0005-0000-0000-00007C380000}"/>
    <cellStyle name="Normal 15 3 9" xfId="23207" xr:uid="{00000000-0005-0000-0000-00007D380000}"/>
    <cellStyle name="Normal 15 3 9 2" xfId="33371" xr:uid="{00000000-0005-0000-0000-00007E380000}"/>
    <cellStyle name="Normal 15 3 9 3" xfId="41903" xr:uid="{00000000-0005-0000-0000-00007F380000}"/>
    <cellStyle name="Normal 15 4" xfId="2881" xr:uid="{00000000-0005-0000-0000-000080380000}"/>
    <cellStyle name="Normal 15 4 2" xfId="3326" xr:uid="{00000000-0005-0000-0000-000081380000}"/>
    <cellStyle name="Normal 15 4 2 2" xfId="19728" xr:uid="{00000000-0005-0000-0000-000082380000}"/>
    <cellStyle name="Normal 15 4 2 2 2" xfId="22657" xr:uid="{00000000-0005-0000-0000-000083380000}"/>
    <cellStyle name="Normal 15 4 2 2 2 2" xfId="27044" xr:uid="{00000000-0005-0000-0000-000084380000}"/>
    <cellStyle name="Normal 15 4 2 2 2 2 2" xfId="37164" xr:uid="{00000000-0005-0000-0000-000085380000}"/>
    <cellStyle name="Normal 15 4 2 2 2 3" xfId="32832" xr:uid="{00000000-0005-0000-0000-000086380000}"/>
    <cellStyle name="Normal 15 4 2 2 2 4" xfId="44591" xr:uid="{00000000-0005-0000-0000-000087380000}"/>
    <cellStyle name="Normal 15 4 2 2 3" xfId="24969" xr:uid="{00000000-0005-0000-0000-000088380000}"/>
    <cellStyle name="Normal 15 4 2 2 3 2" xfId="35099" xr:uid="{00000000-0005-0000-0000-000089380000}"/>
    <cellStyle name="Normal 15 4 2 2 4" xfId="29956" xr:uid="{00000000-0005-0000-0000-00008A380000}"/>
    <cellStyle name="Normal 15 4 2 2 5" xfId="40652" xr:uid="{00000000-0005-0000-0000-00008B380000}"/>
    <cellStyle name="Normal 15 4 2 3" xfId="20731" xr:uid="{00000000-0005-0000-0000-00008C380000}"/>
    <cellStyle name="Normal 15 4 2 3 2" xfId="25912" xr:uid="{00000000-0005-0000-0000-00008D380000}"/>
    <cellStyle name="Normal 15 4 2 3 2 2" xfId="36033" xr:uid="{00000000-0005-0000-0000-00008E380000}"/>
    <cellStyle name="Normal 15 4 2 3 3" xfId="30937" xr:uid="{00000000-0005-0000-0000-00008F380000}"/>
    <cellStyle name="Normal 15 4 2 3 4" xfId="42678" xr:uid="{00000000-0005-0000-0000-000090380000}"/>
    <cellStyle name="Normal 15 4 2 4" xfId="23819" xr:uid="{00000000-0005-0000-0000-000091380000}"/>
    <cellStyle name="Normal 15 4 2 4 2" xfId="33966" xr:uid="{00000000-0005-0000-0000-000092380000}"/>
    <cellStyle name="Normal 15 4 2 5" xfId="28043" xr:uid="{00000000-0005-0000-0000-000093380000}"/>
    <cellStyle name="Normal 15 4 2 6" xfId="38736" xr:uid="{00000000-0005-0000-0000-000094380000}"/>
    <cellStyle name="Normal 15 4 3" xfId="19200" xr:uid="{00000000-0005-0000-0000-000095380000}"/>
    <cellStyle name="Normal 15 4 3 2" xfId="22131" xr:uid="{00000000-0005-0000-0000-000096380000}"/>
    <cellStyle name="Normal 15 4 3 2 2" xfId="26518" xr:uid="{00000000-0005-0000-0000-000097380000}"/>
    <cellStyle name="Normal 15 4 3 2 2 2" xfId="36638" xr:uid="{00000000-0005-0000-0000-000098380000}"/>
    <cellStyle name="Normal 15 4 3 2 2 3" xfId="45110" xr:uid="{00000000-0005-0000-0000-000099380000}"/>
    <cellStyle name="Normal 15 4 3 2 3" xfId="32306" xr:uid="{00000000-0005-0000-0000-00009A380000}"/>
    <cellStyle name="Normal 15 4 3 2 4" xfId="41171" xr:uid="{00000000-0005-0000-0000-00009B380000}"/>
    <cellStyle name="Normal 15 4 3 3" xfId="24443" xr:uid="{00000000-0005-0000-0000-00009C380000}"/>
    <cellStyle name="Normal 15 4 3 3 2" xfId="34573" xr:uid="{00000000-0005-0000-0000-00009D380000}"/>
    <cellStyle name="Normal 15 4 3 3 3" xfId="43197" xr:uid="{00000000-0005-0000-0000-00009E380000}"/>
    <cellStyle name="Normal 15 4 3 4" xfId="29429" xr:uid="{00000000-0005-0000-0000-00009F380000}"/>
    <cellStyle name="Normal 15 4 3 5" xfId="39255" xr:uid="{00000000-0005-0000-0000-0000A0380000}"/>
    <cellStyle name="Normal 15 4 4" xfId="20373" xr:uid="{00000000-0005-0000-0000-0000A1380000}"/>
    <cellStyle name="Normal 15 4 4 2" xfId="25555" xr:uid="{00000000-0005-0000-0000-0000A2380000}"/>
    <cellStyle name="Normal 15 4 4 2 2" xfId="35676" xr:uid="{00000000-0005-0000-0000-0000A3380000}"/>
    <cellStyle name="Normal 15 4 4 2 3" xfId="43962" xr:uid="{00000000-0005-0000-0000-0000A4380000}"/>
    <cellStyle name="Normal 15 4 4 3" xfId="30580" xr:uid="{00000000-0005-0000-0000-0000A5380000}"/>
    <cellStyle name="Normal 15 4 4 4" xfId="40023" xr:uid="{00000000-0005-0000-0000-0000A6380000}"/>
    <cellStyle name="Normal 15 4 5" xfId="23455" xr:uid="{00000000-0005-0000-0000-0000A7380000}"/>
    <cellStyle name="Normal 15 4 5 2" xfId="33608" xr:uid="{00000000-0005-0000-0000-0000A8380000}"/>
    <cellStyle name="Normal 15 4 5 3" xfId="42049" xr:uid="{00000000-0005-0000-0000-0000A9380000}"/>
    <cellStyle name="Normal 15 4 6" xfId="27671" xr:uid="{00000000-0005-0000-0000-0000AA380000}"/>
    <cellStyle name="Normal 15 4 6 2" xfId="45929" xr:uid="{00000000-0005-0000-0000-0000AB380000}"/>
    <cellStyle name="Normal 15 4 7" xfId="38107" xr:uid="{00000000-0005-0000-0000-0000AC380000}"/>
    <cellStyle name="Normal 15 5" xfId="2882" xr:uid="{00000000-0005-0000-0000-0000AD380000}"/>
    <cellStyle name="Normal 15 5 2" xfId="19549" xr:uid="{00000000-0005-0000-0000-0000AE380000}"/>
    <cellStyle name="Normal 15 5 2 2" xfId="22478" xr:uid="{00000000-0005-0000-0000-0000AF380000}"/>
    <cellStyle name="Normal 15 5 2 2 2" xfId="26865" xr:uid="{00000000-0005-0000-0000-0000B0380000}"/>
    <cellStyle name="Normal 15 5 2 2 2 2" xfId="36985" xr:uid="{00000000-0005-0000-0000-0000B1380000}"/>
    <cellStyle name="Normal 15 5 2 2 2 3" xfId="44715" xr:uid="{00000000-0005-0000-0000-0000B2380000}"/>
    <cellStyle name="Normal 15 5 2 2 3" xfId="32653" xr:uid="{00000000-0005-0000-0000-0000B3380000}"/>
    <cellStyle name="Normal 15 5 2 2 4" xfId="40776" xr:uid="{00000000-0005-0000-0000-0000B4380000}"/>
    <cellStyle name="Normal 15 5 2 3" xfId="24790" xr:uid="{00000000-0005-0000-0000-0000B5380000}"/>
    <cellStyle name="Normal 15 5 2 3 2" xfId="34920" xr:uid="{00000000-0005-0000-0000-0000B6380000}"/>
    <cellStyle name="Normal 15 5 2 3 3" xfId="42802" xr:uid="{00000000-0005-0000-0000-0000B7380000}"/>
    <cellStyle name="Normal 15 5 2 4" xfId="29777" xr:uid="{00000000-0005-0000-0000-0000B8380000}"/>
    <cellStyle name="Normal 15 5 2 5" xfId="38860" xr:uid="{00000000-0005-0000-0000-0000B9380000}"/>
    <cellStyle name="Normal 15 5 3" xfId="20374" xr:uid="{00000000-0005-0000-0000-0000BA380000}"/>
    <cellStyle name="Normal 15 5 3 2" xfId="25556" xr:uid="{00000000-0005-0000-0000-0000BB380000}"/>
    <cellStyle name="Normal 15 5 3 2 2" xfId="35677" xr:uid="{00000000-0005-0000-0000-0000BC380000}"/>
    <cellStyle name="Normal 15 5 3 2 2 2" xfId="45234" xr:uid="{00000000-0005-0000-0000-0000BD380000}"/>
    <cellStyle name="Normal 15 5 3 2 3" xfId="41295" xr:uid="{00000000-0005-0000-0000-0000BE380000}"/>
    <cellStyle name="Normal 15 5 3 3" xfId="30581" xr:uid="{00000000-0005-0000-0000-0000BF380000}"/>
    <cellStyle name="Normal 15 5 3 3 2" xfId="43321" xr:uid="{00000000-0005-0000-0000-0000C0380000}"/>
    <cellStyle name="Normal 15 5 3 4" xfId="39379" xr:uid="{00000000-0005-0000-0000-0000C1380000}"/>
    <cellStyle name="Normal 15 5 4" xfId="23456" xr:uid="{00000000-0005-0000-0000-0000C2380000}"/>
    <cellStyle name="Normal 15 5 4 2" xfId="33609" xr:uid="{00000000-0005-0000-0000-0000C3380000}"/>
    <cellStyle name="Normal 15 5 4 2 2" xfId="44086" xr:uid="{00000000-0005-0000-0000-0000C4380000}"/>
    <cellStyle name="Normal 15 5 4 3" xfId="40147" xr:uid="{00000000-0005-0000-0000-0000C5380000}"/>
    <cellStyle name="Normal 15 5 5" xfId="27672" xr:uid="{00000000-0005-0000-0000-0000C6380000}"/>
    <cellStyle name="Normal 15 5 5 2" xfId="42173" xr:uid="{00000000-0005-0000-0000-0000C7380000}"/>
    <cellStyle name="Normal 15 5 6" xfId="38231" xr:uid="{00000000-0005-0000-0000-0000C8380000}"/>
    <cellStyle name="Normal 15 6" xfId="3327" xr:uid="{00000000-0005-0000-0000-0000C9380000}"/>
    <cellStyle name="Normal 15 6 2" xfId="19372" xr:uid="{00000000-0005-0000-0000-0000CA380000}"/>
    <cellStyle name="Normal 15 6 2 2" xfId="22301" xr:uid="{00000000-0005-0000-0000-0000CB380000}"/>
    <cellStyle name="Normal 15 6 2 2 2" xfId="26688" xr:uid="{00000000-0005-0000-0000-0000CC380000}"/>
    <cellStyle name="Normal 15 6 2 2 2 2" xfId="36808" xr:uid="{00000000-0005-0000-0000-0000CD380000}"/>
    <cellStyle name="Normal 15 6 2 2 2 3" xfId="44850" xr:uid="{00000000-0005-0000-0000-0000CE380000}"/>
    <cellStyle name="Normal 15 6 2 2 3" xfId="32476" xr:uid="{00000000-0005-0000-0000-0000CF380000}"/>
    <cellStyle name="Normal 15 6 2 2 4" xfId="40911" xr:uid="{00000000-0005-0000-0000-0000D0380000}"/>
    <cellStyle name="Normal 15 6 2 3" xfId="24613" xr:uid="{00000000-0005-0000-0000-0000D1380000}"/>
    <cellStyle name="Normal 15 6 2 3 2" xfId="34743" xr:uid="{00000000-0005-0000-0000-0000D2380000}"/>
    <cellStyle name="Normal 15 6 2 3 3" xfId="42937" xr:uid="{00000000-0005-0000-0000-0000D3380000}"/>
    <cellStyle name="Normal 15 6 2 4" xfId="29600" xr:uid="{00000000-0005-0000-0000-0000D4380000}"/>
    <cellStyle name="Normal 15 6 2 5" xfId="38995" xr:uid="{00000000-0005-0000-0000-0000D5380000}"/>
    <cellStyle name="Normal 15 6 3" xfId="20732" xr:uid="{00000000-0005-0000-0000-0000D6380000}"/>
    <cellStyle name="Normal 15 6 3 2" xfId="25913" xr:uid="{00000000-0005-0000-0000-0000D7380000}"/>
    <cellStyle name="Normal 15 6 3 2 2" xfId="36034" xr:uid="{00000000-0005-0000-0000-0000D8380000}"/>
    <cellStyle name="Normal 15 6 3 2 2 2" xfId="45356" xr:uid="{00000000-0005-0000-0000-0000D9380000}"/>
    <cellStyle name="Normal 15 6 3 2 3" xfId="41417" xr:uid="{00000000-0005-0000-0000-0000DA380000}"/>
    <cellStyle name="Normal 15 6 3 3" xfId="30938" xr:uid="{00000000-0005-0000-0000-0000DB380000}"/>
    <cellStyle name="Normal 15 6 3 3 2" xfId="43443" xr:uid="{00000000-0005-0000-0000-0000DC380000}"/>
    <cellStyle name="Normal 15 6 3 4" xfId="39501" xr:uid="{00000000-0005-0000-0000-0000DD380000}"/>
    <cellStyle name="Normal 15 6 4" xfId="23820" xr:uid="{00000000-0005-0000-0000-0000DE380000}"/>
    <cellStyle name="Normal 15 6 4 2" xfId="33967" xr:uid="{00000000-0005-0000-0000-0000DF380000}"/>
    <cellStyle name="Normal 15 6 4 2 2" xfId="44208" xr:uid="{00000000-0005-0000-0000-0000E0380000}"/>
    <cellStyle name="Normal 15 6 4 3" xfId="40269" xr:uid="{00000000-0005-0000-0000-0000E1380000}"/>
    <cellStyle name="Normal 15 6 5" xfId="28044" xr:uid="{00000000-0005-0000-0000-0000E2380000}"/>
    <cellStyle name="Normal 15 6 5 2" xfId="42295" xr:uid="{00000000-0005-0000-0000-0000E3380000}"/>
    <cellStyle name="Normal 15 6 6" xfId="38353" xr:uid="{00000000-0005-0000-0000-0000E4380000}"/>
    <cellStyle name="Normal 15 7" xfId="3328" xr:uid="{00000000-0005-0000-0000-0000E5380000}"/>
    <cellStyle name="Normal 15 7 2" xfId="19899" xr:uid="{00000000-0005-0000-0000-0000E6380000}"/>
    <cellStyle name="Normal 15 7 2 2" xfId="22828" xr:uid="{00000000-0005-0000-0000-0000E7380000}"/>
    <cellStyle name="Normal 15 7 2 2 2" xfId="27215" xr:uid="{00000000-0005-0000-0000-0000E8380000}"/>
    <cellStyle name="Normal 15 7 2 2 2 2" xfId="37335" xr:uid="{00000000-0005-0000-0000-0000E9380000}"/>
    <cellStyle name="Normal 15 7 2 2 2 3" xfId="45478" xr:uid="{00000000-0005-0000-0000-0000EA380000}"/>
    <cellStyle name="Normal 15 7 2 2 3" xfId="33003" xr:uid="{00000000-0005-0000-0000-0000EB380000}"/>
    <cellStyle name="Normal 15 7 2 2 4" xfId="41539" xr:uid="{00000000-0005-0000-0000-0000EC380000}"/>
    <cellStyle name="Normal 15 7 2 3" xfId="25140" xr:uid="{00000000-0005-0000-0000-0000ED380000}"/>
    <cellStyle name="Normal 15 7 2 3 2" xfId="35270" xr:uid="{00000000-0005-0000-0000-0000EE380000}"/>
    <cellStyle name="Normal 15 7 2 3 3" xfId="43565" xr:uid="{00000000-0005-0000-0000-0000EF380000}"/>
    <cellStyle name="Normal 15 7 2 4" xfId="30127" xr:uid="{00000000-0005-0000-0000-0000F0380000}"/>
    <cellStyle name="Normal 15 7 2 5" xfId="39623" xr:uid="{00000000-0005-0000-0000-0000F1380000}"/>
    <cellStyle name="Normal 15 7 3" xfId="20733" xr:uid="{00000000-0005-0000-0000-0000F2380000}"/>
    <cellStyle name="Normal 15 7 3 2" xfId="25914" xr:uid="{00000000-0005-0000-0000-0000F3380000}"/>
    <cellStyle name="Normal 15 7 3 2 2" xfId="36035" xr:uid="{00000000-0005-0000-0000-0000F4380000}"/>
    <cellStyle name="Normal 15 7 3 2 3" xfId="44330" xr:uid="{00000000-0005-0000-0000-0000F5380000}"/>
    <cellStyle name="Normal 15 7 3 3" xfId="30939" xr:uid="{00000000-0005-0000-0000-0000F6380000}"/>
    <cellStyle name="Normal 15 7 3 4" xfId="40391" xr:uid="{00000000-0005-0000-0000-0000F7380000}"/>
    <cellStyle name="Normal 15 7 4" xfId="23821" xr:uid="{00000000-0005-0000-0000-0000F8380000}"/>
    <cellStyle name="Normal 15 7 4 2" xfId="33968" xr:uid="{00000000-0005-0000-0000-0000F9380000}"/>
    <cellStyle name="Normal 15 7 4 3" xfId="42417" xr:uid="{00000000-0005-0000-0000-0000FA380000}"/>
    <cellStyle name="Normal 15 7 5" xfId="28045" xr:uid="{00000000-0005-0000-0000-0000FB380000}"/>
    <cellStyle name="Normal 15 7 6" xfId="38475" xr:uid="{00000000-0005-0000-0000-0000FC380000}"/>
    <cellStyle name="Normal 15 8" xfId="19004" xr:uid="{00000000-0005-0000-0000-0000FD380000}"/>
    <cellStyle name="Normal 15 8 2" xfId="21958" xr:uid="{00000000-0005-0000-0000-0000FE380000}"/>
    <cellStyle name="Normal 15 8 2 2" xfId="26350" xr:uid="{00000000-0005-0000-0000-0000FF380000}"/>
    <cellStyle name="Normal 15 8 2 2 2" xfId="36470" xr:uid="{00000000-0005-0000-0000-000000390000}"/>
    <cellStyle name="Normal 15 8 2 2 2 2" xfId="45616" xr:uid="{00000000-0005-0000-0000-000001390000}"/>
    <cellStyle name="Normal 15 8 2 2 3" xfId="41677" xr:uid="{00000000-0005-0000-0000-000002390000}"/>
    <cellStyle name="Normal 15 8 2 3" xfId="32134" xr:uid="{00000000-0005-0000-0000-000003390000}"/>
    <cellStyle name="Normal 15 8 2 3 2" xfId="43703" xr:uid="{00000000-0005-0000-0000-000004390000}"/>
    <cellStyle name="Normal 15 8 2 4" xfId="39761" xr:uid="{00000000-0005-0000-0000-000005390000}"/>
    <cellStyle name="Normal 15 8 3" xfId="24270" xr:uid="{00000000-0005-0000-0000-000006390000}"/>
    <cellStyle name="Normal 15 8 3 2" xfId="34403" xr:uid="{00000000-0005-0000-0000-000007390000}"/>
    <cellStyle name="Normal 15 8 3 2 2" xfId="44467" xr:uid="{00000000-0005-0000-0000-000008390000}"/>
    <cellStyle name="Normal 15 8 3 3" xfId="40528" xr:uid="{00000000-0005-0000-0000-000009390000}"/>
    <cellStyle name="Normal 15 8 4" xfId="29241" xr:uid="{00000000-0005-0000-0000-00000A390000}"/>
    <cellStyle name="Normal 15 8 4 2" xfId="42554" xr:uid="{00000000-0005-0000-0000-00000B390000}"/>
    <cellStyle name="Normal 15 8 5" xfId="38612" xr:uid="{00000000-0005-0000-0000-00000C390000}"/>
    <cellStyle name="Normal 15 9" xfId="20135" xr:uid="{00000000-0005-0000-0000-00000D390000}"/>
    <cellStyle name="Normal 15 9 2" xfId="25317" xr:uid="{00000000-0005-0000-0000-00000E390000}"/>
    <cellStyle name="Normal 15 9 2 2" xfId="35438" xr:uid="{00000000-0005-0000-0000-00000F390000}"/>
    <cellStyle name="Normal 15 9 2 2 2" xfId="44986" xr:uid="{00000000-0005-0000-0000-000010390000}"/>
    <cellStyle name="Normal 15 9 2 3" xfId="41047" xr:uid="{00000000-0005-0000-0000-000011390000}"/>
    <cellStyle name="Normal 15 9 3" xfId="30342" xr:uid="{00000000-0005-0000-0000-000012390000}"/>
    <cellStyle name="Normal 15 9 3 2" xfId="43073" xr:uid="{00000000-0005-0000-0000-000013390000}"/>
    <cellStyle name="Normal 15 9 4" xfId="39131" xr:uid="{00000000-0005-0000-0000-000014390000}"/>
    <cellStyle name="Normal 150" xfId="21141" xr:uid="{00000000-0005-0000-0000-000015390000}"/>
    <cellStyle name="Normal 150 2" xfId="23008" xr:uid="{00000000-0005-0000-0000-000016390000}"/>
    <cellStyle name="Normal 150 2 2" xfId="33174" xr:uid="{00000000-0005-0000-0000-000017390000}"/>
    <cellStyle name="Normal 150 3" xfId="31343" xr:uid="{00000000-0005-0000-0000-000018390000}"/>
    <cellStyle name="Normal 151" xfId="21912" xr:uid="{00000000-0005-0000-0000-000019390000}"/>
    <cellStyle name="Normal 152" xfId="21135" xr:uid="{00000000-0005-0000-0000-00001A390000}"/>
    <cellStyle name="Normal 153" xfId="21898" xr:uid="{00000000-0005-0000-0000-00001B390000}"/>
    <cellStyle name="Normal 154" xfId="21137" xr:uid="{00000000-0005-0000-0000-00001C390000}"/>
    <cellStyle name="Normal 155" xfId="21911" xr:uid="{00000000-0005-0000-0000-00001D390000}"/>
    <cellStyle name="Normal 156" xfId="21138" xr:uid="{00000000-0005-0000-0000-00001E390000}"/>
    <cellStyle name="Normal 157" xfId="21906" xr:uid="{00000000-0005-0000-0000-00001F390000}"/>
    <cellStyle name="Normal 158" xfId="21918" xr:uid="{00000000-0005-0000-0000-000020390000}"/>
    <cellStyle name="Normal 159" xfId="21910" xr:uid="{00000000-0005-0000-0000-000021390000}"/>
    <cellStyle name="Normal 16" xfId="48" xr:uid="{00000000-0005-0000-0000-000022390000}"/>
    <cellStyle name="Normal 16 10" xfId="772" xr:uid="{00000000-0005-0000-0000-000023390000}"/>
    <cellStyle name="Normal 16 10 10" xfId="27416" xr:uid="{00000000-0005-0000-0000-000024390000}"/>
    <cellStyle name="Normal 16 10 10 2" xfId="45931" xr:uid="{00000000-0005-0000-0000-000025390000}"/>
    <cellStyle name="Normal 16 10 11" xfId="37559" xr:uid="{00000000-0005-0000-0000-000026390000}"/>
    <cellStyle name="Normal 16 10 12" xfId="37744" xr:uid="{00000000-0005-0000-0000-000027390000}"/>
    <cellStyle name="Normal 16 10 13" xfId="37970" xr:uid="{00000000-0005-0000-0000-000028390000}"/>
    <cellStyle name="Normal 16 10 2" xfId="2883" xr:uid="{00000000-0005-0000-0000-000029390000}"/>
    <cellStyle name="Normal 16 10 2 2" xfId="3329" xr:uid="{00000000-0005-0000-0000-00002A390000}"/>
    <cellStyle name="Normal 16 10 2 2 2" xfId="19732" xr:uid="{00000000-0005-0000-0000-00002B390000}"/>
    <cellStyle name="Normal 16 10 2 2 2 2" xfId="22661" xr:uid="{00000000-0005-0000-0000-00002C390000}"/>
    <cellStyle name="Normal 16 10 2 2 2 2 2" xfId="27048" xr:uid="{00000000-0005-0000-0000-00002D390000}"/>
    <cellStyle name="Normal 16 10 2 2 2 2 2 2" xfId="37168" xr:uid="{00000000-0005-0000-0000-00002E390000}"/>
    <cellStyle name="Normal 16 10 2 2 2 2 3" xfId="32836" xr:uid="{00000000-0005-0000-0000-00002F390000}"/>
    <cellStyle name="Normal 16 10 2 2 2 2 4" xfId="44595" xr:uid="{00000000-0005-0000-0000-000030390000}"/>
    <cellStyle name="Normal 16 10 2 2 2 3" xfId="24973" xr:uid="{00000000-0005-0000-0000-000031390000}"/>
    <cellStyle name="Normal 16 10 2 2 2 3 2" xfId="35103" xr:uid="{00000000-0005-0000-0000-000032390000}"/>
    <cellStyle name="Normal 16 10 2 2 2 4" xfId="29960" xr:uid="{00000000-0005-0000-0000-000033390000}"/>
    <cellStyle name="Normal 16 10 2 2 2 5" xfId="40656" xr:uid="{00000000-0005-0000-0000-000034390000}"/>
    <cellStyle name="Normal 16 10 2 2 3" xfId="20734" xr:uid="{00000000-0005-0000-0000-000035390000}"/>
    <cellStyle name="Normal 16 10 2 2 3 2" xfId="25915" xr:uid="{00000000-0005-0000-0000-000036390000}"/>
    <cellStyle name="Normal 16 10 2 2 3 2 2" xfId="36036" xr:uid="{00000000-0005-0000-0000-000037390000}"/>
    <cellStyle name="Normal 16 10 2 2 3 3" xfId="30940" xr:uid="{00000000-0005-0000-0000-000038390000}"/>
    <cellStyle name="Normal 16 10 2 2 3 4" xfId="42682" xr:uid="{00000000-0005-0000-0000-000039390000}"/>
    <cellStyle name="Normal 16 10 2 2 4" xfId="23822" xr:uid="{00000000-0005-0000-0000-00003A390000}"/>
    <cellStyle name="Normal 16 10 2 2 4 2" xfId="33969" xr:uid="{00000000-0005-0000-0000-00003B390000}"/>
    <cellStyle name="Normal 16 10 2 2 5" xfId="28046" xr:uid="{00000000-0005-0000-0000-00003C390000}"/>
    <cellStyle name="Normal 16 10 2 2 6" xfId="38740" xr:uid="{00000000-0005-0000-0000-00003D390000}"/>
    <cellStyle name="Normal 16 10 2 3" xfId="19204" xr:uid="{00000000-0005-0000-0000-00003E390000}"/>
    <cellStyle name="Normal 16 10 2 3 2" xfId="22135" xr:uid="{00000000-0005-0000-0000-00003F390000}"/>
    <cellStyle name="Normal 16 10 2 3 2 2" xfId="26522" xr:uid="{00000000-0005-0000-0000-000040390000}"/>
    <cellStyle name="Normal 16 10 2 3 2 2 2" xfId="36642" xr:uid="{00000000-0005-0000-0000-000041390000}"/>
    <cellStyle name="Normal 16 10 2 3 2 2 3" xfId="45114" xr:uid="{00000000-0005-0000-0000-000042390000}"/>
    <cellStyle name="Normal 16 10 2 3 2 3" xfId="32310" xr:uid="{00000000-0005-0000-0000-000043390000}"/>
    <cellStyle name="Normal 16 10 2 3 2 4" xfId="41175" xr:uid="{00000000-0005-0000-0000-000044390000}"/>
    <cellStyle name="Normal 16 10 2 3 3" xfId="24447" xr:uid="{00000000-0005-0000-0000-000045390000}"/>
    <cellStyle name="Normal 16 10 2 3 3 2" xfId="34577" xr:uid="{00000000-0005-0000-0000-000046390000}"/>
    <cellStyle name="Normal 16 10 2 3 3 3" xfId="43201" xr:uid="{00000000-0005-0000-0000-000047390000}"/>
    <cellStyle name="Normal 16 10 2 3 4" xfId="29433" xr:uid="{00000000-0005-0000-0000-000048390000}"/>
    <cellStyle name="Normal 16 10 2 3 5" xfId="39259" xr:uid="{00000000-0005-0000-0000-000049390000}"/>
    <cellStyle name="Normal 16 10 2 4" xfId="20375" xr:uid="{00000000-0005-0000-0000-00004A390000}"/>
    <cellStyle name="Normal 16 10 2 4 2" xfId="25557" xr:uid="{00000000-0005-0000-0000-00004B390000}"/>
    <cellStyle name="Normal 16 10 2 4 2 2" xfId="35678" xr:uid="{00000000-0005-0000-0000-00004C390000}"/>
    <cellStyle name="Normal 16 10 2 4 2 3" xfId="43966" xr:uid="{00000000-0005-0000-0000-00004D390000}"/>
    <cellStyle name="Normal 16 10 2 4 3" xfId="30582" xr:uid="{00000000-0005-0000-0000-00004E390000}"/>
    <cellStyle name="Normal 16 10 2 4 4" xfId="40027" xr:uid="{00000000-0005-0000-0000-00004F390000}"/>
    <cellStyle name="Normal 16 10 2 5" xfId="23457" xr:uid="{00000000-0005-0000-0000-000050390000}"/>
    <cellStyle name="Normal 16 10 2 5 2" xfId="33610" xr:uid="{00000000-0005-0000-0000-000051390000}"/>
    <cellStyle name="Normal 16 10 2 5 3" xfId="42053" xr:uid="{00000000-0005-0000-0000-000052390000}"/>
    <cellStyle name="Normal 16 10 2 6" xfId="27673" xr:uid="{00000000-0005-0000-0000-000053390000}"/>
    <cellStyle name="Normal 16 10 2 7" xfId="38111" xr:uid="{00000000-0005-0000-0000-000054390000}"/>
    <cellStyle name="Normal 16 10 3" xfId="2884" xr:uid="{00000000-0005-0000-0000-000055390000}"/>
    <cellStyle name="Normal 16 10 3 2" xfId="19553" xr:uid="{00000000-0005-0000-0000-000056390000}"/>
    <cellStyle name="Normal 16 10 3 2 2" xfId="22482" xr:uid="{00000000-0005-0000-0000-000057390000}"/>
    <cellStyle name="Normal 16 10 3 2 2 2" xfId="26869" xr:uid="{00000000-0005-0000-0000-000058390000}"/>
    <cellStyle name="Normal 16 10 3 2 2 2 2" xfId="36989" xr:uid="{00000000-0005-0000-0000-000059390000}"/>
    <cellStyle name="Normal 16 10 3 2 2 2 3" xfId="44719" xr:uid="{00000000-0005-0000-0000-00005A390000}"/>
    <cellStyle name="Normal 16 10 3 2 2 3" xfId="32657" xr:uid="{00000000-0005-0000-0000-00005B390000}"/>
    <cellStyle name="Normal 16 10 3 2 2 4" xfId="40780" xr:uid="{00000000-0005-0000-0000-00005C390000}"/>
    <cellStyle name="Normal 16 10 3 2 3" xfId="24794" xr:uid="{00000000-0005-0000-0000-00005D390000}"/>
    <cellStyle name="Normal 16 10 3 2 3 2" xfId="34924" xr:uid="{00000000-0005-0000-0000-00005E390000}"/>
    <cellStyle name="Normal 16 10 3 2 3 3" xfId="42806" xr:uid="{00000000-0005-0000-0000-00005F390000}"/>
    <cellStyle name="Normal 16 10 3 2 4" xfId="29781" xr:uid="{00000000-0005-0000-0000-000060390000}"/>
    <cellStyle name="Normal 16 10 3 2 5" xfId="38864" xr:uid="{00000000-0005-0000-0000-000061390000}"/>
    <cellStyle name="Normal 16 10 3 3" xfId="20376" xr:uid="{00000000-0005-0000-0000-000062390000}"/>
    <cellStyle name="Normal 16 10 3 3 2" xfId="25558" xr:uid="{00000000-0005-0000-0000-000063390000}"/>
    <cellStyle name="Normal 16 10 3 3 2 2" xfId="35679" xr:uid="{00000000-0005-0000-0000-000064390000}"/>
    <cellStyle name="Normal 16 10 3 3 2 2 2" xfId="45238" xr:uid="{00000000-0005-0000-0000-000065390000}"/>
    <cellStyle name="Normal 16 10 3 3 2 3" xfId="41299" xr:uid="{00000000-0005-0000-0000-000066390000}"/>
    <cellStyle name="Normal 16 10 3 3 3" xfId="30583" xr:uid="{00000000-0005-0000-0000-000067390000}"/>
    <cellStyle name="Normal 16 10 3 3 3 2" xfId="43325" xr:uid="{00000000-0005-0000-0000-000068390000}"/>
    <cellStyle name="Normal 16 10 3 3 4" xfId="39383" xr:uid="{00000000-0005-0000-0000-000069390000}"/>
    <cellStyle name="Normal 16 10 3 4" xfId="23458" xr:uid="{00000000-0005-0000-0000-00006A390000}"/>
    <cellStyle name="Normal 16 10 3 4 2" xfId="33611" xr:uid="{00000000-0005-0000-0000-00006B390000}"/>
    <cellStyle name="Normal 16 10 3 4 2 2" xfId="44090" xr:uid="{00000000-0005-0000-0000-00006C390000}"/>
    <cellStyle name="Normal 16 10 3 4 3" xfId="40151" xr:uid="{00000000-0005-0000-0000-00006D390000}"/>
    <cellStyle name="Normal 16 10 3 5" xfId="27674" xr:uid="{00000000-0005-0000-0000-00006E390000}"/>
    <cellStyle name="Normal 16 10 3 5 2" xfId="42177" xr:uid="{00000000-0005-0000-0000-00006F390000}"/>
    <cellStyle name="Normal 16 10 3 6" xfId="38235" xr:uid="{00000000-0005-0000-0000-000070390000}"/>
    <cellStyle name="Normal 16 10 4" xfId="3330" xr:uid="{00000000-0005-0000-0000-000071390000}"/>
    <cellStyle name="Normal 16 10 4 2" xfId="19376" xr:uid="{00000000-0005-0000-0000-000072390000}"/>
    <cellStyle name="Normal 16 10 4 2 2" xfId="22305" xr:uid="{00000000-0005-0000-0000-000073390000}"/>
    <cellStyle name="Normal 16 10 4 2 2 2" xfId="26692" xr:uid="{00000000-0005-0000-0000-000074390000}"/>
    <cellStyle name="Normal 16 10 4 2 2 2 2" xfId="36812" xr:uid="{00000000-0005-0000-0000-000075390000}"/>
    <cellStyle name="Normal 16 10 4 2 2 2 3" xfId="44854" xr:uid="{00000000-0005-0000-0000-000076390000}"/>
    <cellStyle name="Normal 16 10 4 2 2 3" xfId="32480" xr:uid="{00000000-0005-0000-0000-000077390000}"/>
    <cellStyle name="Normal 16 10 4 2 2 4" xfId="40915" xr:uid="{00000000-0005-0000-0000-000078390000}"/>
    <cellStyle name="Normal 16 10 4 2 3" xfId="24617" xr:uid="{00000000-0005-0000-0000-000079390000}"/>
    <cellStyle name="Normal 16 10 4 2 3 2" xfId="34747" xr:uid="{00000000-0005-0000-0000-00007A390000}"/>
    <cellStyle name="Normal 16 10 4 2 3 3" xfId="42941" xr:uid="{00000000-0005-0000-0000-00007B390000}"/>
    <cellStyle name="Normal 16 10 4 2 4" xfId="29604" xr:uid="{00000000-0005-0000-0000-00007C390000}"/>
    <cellStyle name="Normal 16 10 4 2 5" xfId="38999" xr:uid="{00000000-0005-0000-0000-00007D390000}"/>
    <cellStyle name="Normal 16 10 4 3" xfId="20735" xr:uid="{00000000-0005-0000-0000-00007E390000}"/>
    <cellStyle name="Normal 16 10 4 3 2" xfId="25916" xr:uid="{00000000-0005-0000-0000-00007F390000}"/>
    <cellStyle name="Normal 16 10 4 3 2 2" xfId="36037" xr:uid="{00000000-0005-0000-0000-000080390000}"/>
    <cellStyle name="Normal 16 10 4 3 2 2 2" xfId="45360" xr:uid="{00000000-0005-0000-0000-000081390000}"/>
    <cellStyle name="Normal 16 10 4 3 2 3" xfId="41421" xr:uid="{00000000-0005-0000-0000-000082390000}"/>
    <cellStyle name="Normal 16 10 4 3 3" xfId="30941" xr:uid="{00000000-0005-0000-0000-000083390000}"/>
    <cellStyle name="Normal 16 10 4 3 3 2" xfId="43447" xr:uid="{00000000-0005-0000-0000-000084390000}"/>
    <cellStyle name="Normal 16 10 4 3 4" xfId="39505" xr:uid="{00000000-0005-0000-0000-000085390000}"/>
    <cellStyle name="Normal 16 10 4 4" xfId="23823" xr:uid="{00000000-0005-0000-0000-000086390000}"/>
    <cellStyle name="Normal 16 10 4 4 2" xfId="33970" xr:uid="{00000000-0005-0000-0000-000087390000}"/>
    <cellStyle name="Normal 16 10 4 4 2 2" xfId="44212" xr:uid="{00000000-0005-0000-0000-000088390000}"/>
    <cellStyle name="Normal 16 10 4 4 3" xfId="40273" xr:uid="{00000000-0005-0000-0000-000089390000}"/>
    <cellStyle name="Normal 16 10 4 5" xfId="28047" xr:uid="{00000000-0005-0000-0000-00008A390000}"/>
    <cellStyle name="Normal 16 10 4 5 2" xfId="42299" xr:uid="{00000000-0005-0000-0000-00008B390000}"/>
    <cellStyle name="Normal 16 10 4 6" xfId="38357" xr:uid="{00000000-0005-0000-0000-00008C390000}"/>
    <cellStyle name="Normal 16 10 5" xfId="3331" xr:uid="{00000000-0005-0000-0000-00008D390000}"/>
    <cellStyle name="Normal 16 10 5 2" xfId="19903" xr:uid="{00000000-0005-0000-0000-00008E390000}"/>
    <cellStyle name="Normal 16 10 5 2 2" xfId="22832" xr:uid="{00000000-0005-0000-0000-00008F390000}"/>
    <cellStyle name="Normal 16 10 5 2 2 2" xfId="27219" xr:uid="{00000000-0005-0000-0000-000090390000}"/>
    <cellStyle name="Normal 16 10 5 2 2 2 2" xfId="37339" xr:uid="{00000000-0005-0000-0000-000091390000}"/>
    <cellStyle name="Normal 16 10 5 2 2 2 3" xfId="45482" xr:uid="{00000000-0005-0000-0000-000092390000}"/>
    <cellStyle name="Normal 16 10 5 2 2 3" xfId="33007" xr:uid="{00000000-0005-0000-0000-000093390000}"/>
    <cellStyle name="Normal 16 10 5 2 2 4" xfId="41543" xr:uid="{00000000-0005-0000-0000-000094390000}"/>
    <cellStyle name="Normal 16 10 5 2 3" xfId="25144" xr:uid="{00000000-0005-0000-0000-000095390000}"/>
    <cellStyle name="Normal 16 10 5 2 3 2" xfId="35274" xr:uid="{00000000-0005-0000-0000-000096390000}"/>
    <cellStyle name="Normal 16 10 5 2 3 3" xfId="43569" xr:uid="{00000000-0005-0000-0000-000097390000}"/>
    <cellStyle name="Normal 16 10 5 2 4" xfId="30131" xr:uid="{00000000-0005-0000-0000-000098390000}"/>
    <cellStyle name="Normal 16 10 5 2 5" xfId="39627" xr:uid="{00000000-0005-0000-0000-000099390000}"/>
    <cellStyle name="Normal 16 10 5 3" xfId="20736" xr:uid="{00000000-0005-0000-0000-00009A390000}"/>
    <cellStyle name="Normal 16 10 5 3 2" xfId="25917" xr:uid="{00000000-0005-0000-0000-00009B390000}"/>
    <cellStyle name="Normal 16 10 5 3 2 2" xfId="36038" xr:uid="{00000000-0005-0000-0000-00009C390000}"/>
    <cellStyle name="Normal 16 10 5 3 2 3" xfId="44334" xr:uid="{00000000-0005-0000-0000-00009D390000}"/>
    <cellStyle name="Normal 16 10 5 3 3" xfId="30942" xr:uid="{00000000-0005-0000-0000-00009E390000}"/>
    <cellStyle name="Normal 16 10 5 3 4" xfId="40395" xr:uid="{00000000-0005-0000-0000-00009F390000}"/>
    <cellStyle name="Normal 16 10 5 4" xfId="23824" xr:uid="{00000000-0005-0000-0000-0000A0390000}"/>
    <cellStyle name="Normal 16 10 5 4 2" xfId="33971" xr:uid="{00000000-0005-0000-0000-0000A1390000}"/>
    <cellStyle name="Normal 16 10 5 4 3" xfId="42421" xr:uid="{00000000-0005-0000-0000-0000A2390000}"/>
    <cellStyle name="Normal 16 10 5 5" xfId="28048" xr:uid="{00000000-0005-0000-0000-0000A3390000}"/>
    <cellStyle name="Normal 16 10 5 6" xfId="38479" xr:uid="{00000000-0005-0000-0000-0000A4390000}"/>
    <cellStyle name="Normal 16 10 6" xfId="19008" xr:uid="{00000000-0005-0000-0000-0000A5390000}"/>
    <cellStyle name="Normal 16 10 6 2" xfId="21962" xr:uid="{00000000-0005-0000-0000-0000A6390000}"/>
    <cellStyle name="Normal 16 10 6 2 2" xfId="26354" xr:uid="{00000000-0005-0000-0000-0000A7390000}"/>
    <cellStyle name="Normal 16 10 6 2 2 2" xfId="36474" xr:uid="{00000000-0005-0000-0000-0000A8390000}"/>
    <cellStyle name="Normal 16 10 6 2 2 2 2" xfId="45620" xr:uid="{00000000-0005-0000-0000-0000A9390000}"/>
    <cellStyle name="Normal 16 10 6 2 2 3" xfId="41681" xr:uid="{00000000-0005-0000-0000-0000AA390000}"/>
    <cellStyle name="Normal 16 10 6 2 3" xfId="32138" xr:uid="{00000000-0005-0000-0000-0000AB390000}"/>
    <cellStyle name="Normal 16 10 6 2 3 2" xfId="43707" xr:uid="{00000000-0005-0000-0000-0000AC390000}"/>
    <cellStyle name="Normal 16 10 6 2 4" xfId="39765" xr:uid="{00000000-0005-0000-0000-0000AD390000}"/>
    <cellStyle name="Normal 16 10 6 3" xfId="24274" xr:uid="{00000000-0005-0000-0000-0000AE390000}"/>
    <cellStyle name="Normal 16 10 6 3 2" xfId="34407" xr:uid="{00000000-0005-0000-0000-0000AF390000}"/>
    <cellStyle name="Normal 16 10 6 3 2 2" xfId="44471" xr:uid="{00000000-0005-0000-0000-0000B0390000}"/>
    <cellStyle name="Normal 16 10 6 3 3" xfId="40532" xr:uid="{00000000-0005-0000-0000-0000B1390000}"/>
    <cellStyle name="Normal 16 10 6 4" xfId="29245" xr:uid="{00000000-0005-0000-0000-0000B2390000}"/>
    <cellStyle name="Normal 16 10 6 4 2" xfId="42558" xr:uid="{00000000-0005-0000-0000-0000B3390000}"/>
    <cellStyle name="Normal 16 10 6 5" xfId="38616" xr:uid="{00000000-0005-0000-0000-0000B4390000}"/>
    <cellStyle name="Normal 16 10 7" xfId="20139" xr:uid="{00000000-0005-0000-0000-0000B5390000}"/>
    <cellStyle name="Normal 16 10 7 2" xfId="25321" xr:uid="{00000000-0005-0000-0000-0000B6390000}"/>
    <cellStyle name="Normal 16 10 7 2 2" xfId="35442" xr:uid="{00000000-0005-0000-0000-0000B7390000}"/>
    <cellStyle name="Normal 16 10 7 2 2 2" xfId="44990" xr:uid="{00000000-0005-0000-0000-0000B8390000}"/>
    <cellStyle name="Normal 16 10 7 2 3" xfId="41051" xr:uid="{00000000-0005-0000-0000-0000B9390000}"/>
    <cellStyle name="Normal 16 10 7 3" xfId="30346" xr:uid="{00000000-0005-0000-0000-0000BA390000}"/>
    <cellStyle name="Normal 16 10 7 3 2" xfId="43077" xr:uid="{00000000-0005-0000-0000-0000BB390000}"/>
    <cellStyle name="Normal 16 10 7 4" xfId="39135" xr:uid="{00000000-0005-0000-0000-0000BC390000}"/>
    <cellStyle name="Normal 16 10 8" xfId="23046" xr:uid="{00000000-0005-0000-0000-0000BD390000}"/>
    <cellStyle name="Normal 16 10 8 2" xfId="33211" xr:uid="{00000000-0005-0000-0000-0000BE390000}"/>
    <cellStyle name="Normal 16 10 8 2 2" xfId="43836" xr:uid="{00000000-0005-0000-0000-0000BF390000}"/>
    <cellStyle name="Normal 16 10 8 3" xfId="39894" xr:uid="{00000000-0005-0000-0000-0000C0390000}"/>
    <cellStyle name="Normal 16 10 9" xfId="23209" xr:uid="{00000000-0005-0000-0000-0000C1390000}"/>
    <cellStyle name="Normal 16 10 9 2" xfId="33373" xr:uid="{00000000-0005-0000-0000-0000C2390000}"/>
    <cellStyle name="Normal 16 10 9 3" xfId="41905" xr:uid="{00000000-0005-0000-0000-0000C3390000}"/>
    <cellStyle name="Normal 16 11" xfId="773" xr:uid="{00000000-0005-0000-0000-0000C4390000}"/>
    <cellStyle name="Normal 16 11 10" xfId="27417" xr:uid="{00000000-0005-0000-0000-0000C5390000}"/>
    <cellStyle name="Normal 16 11 10 2" xfId="45932" xr:uid="{00000000-0005-0000-0000-0000C6390000}"/>
    <cellStyle name="Normal 16 11 11" xfId="37560" xr:uid="{00000000-0005-0000-0000-0000C7390000}"/>
    <cellStyle name="Normal 16 11 12" xfId="37745" xr:uid="{00000000-0005-0000-0000-0000C8390000}"/>
    <cellStyle name="Normal 16 11 13" xfId="37971" xr:uid="{00000000-0005-0000-0000-0000C9390000}"/>
    <cellStyle name="Normal 16 11 2" xfId="2885" xr:uid="{00000000-0005-0000-0000-0000CA390000}"/>
    <cellStyle name="Normal 16 11 2 2" xfId="3332" xr:uid="{00000000-0005-0000-0000-0000CB390000}"/>
    <cellStyle name="Normal 16 11 2 2 2" xfId="19733" xr:uid="{00000000-0005-0000-0000-0000CC390000}"/>
    <cellStyle name="Normal 16 11 2 2 2 2" xfId="22662" xr:uid="{00000000-0005-0000-0000-0000CD390000}"/>
    <cellStyle name="Normal 16 11 2 2 2 2 2" xfId="27049" xr:uid="{00000000-0005-0000-0000-0000CE390000}"/>
    <cellStyle name="Normal 16 11 2 2 2 2 2 2" xfId="37169" xr:uid="{00000000-0005-0000-0000-0000CF390000}"/>
    <cellStyle name="Normal 16 11 2 2 2 2 3" xfId="32837" xr:uid="{00000000-0005-0000-0000-0000D0390000}"/>
    <cellStyle name="Normal 16 11 2 2 2 2 4" xfId="44596" xr:uid="{00000000-0005-0000-0000-0000D1390000}"/>
    <cellStyle name="Normal 16 11 2 2 2 3" xfId="24974" xr:uid="{00000000-0005-0000-0000-0000D2390000}"/>
    <cellStyle name="Normal 16 11 2 2 2 3 2" xfId="35104" xr:uid="{00000000-0005-0000-0000-0000D3390000}"/>
    <cellStyle name="Normal 16 11 2 2 2 4" xfId="29961" xr:uid="{00000000-0005-0000-0000-0000D4390000}"/>
    <cellStyle name="Normal 16 11 2 2 2 5" xfId="40657" xr:uid="{00000000-0005-0000-0000-0000D5390000}"/>
    <cellStyle name="Normal 16 11 2 2 3" xfId="20737" xr:uid="{00000000-0005-0000-0000-0000D6390000}"/>
    <cellStyle name="Normal 16 11 2 2 3 2" xfId="25918" xr:uid="{00000000-0005-0000-0000-0000D7390000}"/>
    <cellStyle name="Normal 16 11 2 2 3 2 2" xfId="36039" xr:uid="{00000000-0005-0000-0000-0000D8390000}"/>
    <cellStyle name="Normal 16 11 2 2 3 3" xfId="30943" xr:uid="{00000000-0005-0000-0000-0000D9390000}"/>
    <cellStyle name="Normal 16 11 2 2 3 4" xfId="42683" xr:uid="{00000000-0005-0000-0000-0000DA390000}"/>
    <cellStyle name="Normal 16 11 2 2 4" xfId="23825" xr:uid="{00000000-0005-0000-0000-0000DB390000}"/>
    <cellStyle name="Normal 16 11 2 2 4 2" xfId="33972" xr:uid="{00000000-0005-0000-0000-0000DC390000}"/>
    <cellStyle name="Normal 16 11 2 2 5" xfId="28049" xr:uid="{00000000-0005-0000-0000-0000DD390000}"/>
    <cellStyle name="Normal 16 11 2 2 6" xfId="38741" xr:uid="{00000000-0005-0000-0000-0000DE390000}"/>
    <cellStyle name="Normal 16 11 2 3" xfId="19205" xr:uid="{00000000-0005-0000-0000-0000DF390000}"/>
    <cellStyle name="Normal 16 11 2 3 2" xfId="22136" xr:uid="{00000000-0005-0000-0000-0000E0390000}"/>
    <cellStyle name="Normal 16 11 2 3 2 2" xfId="26523" xr:uid="{00000000-0005-0000-0000-0000E1390000}"/>
    <cellStyle name="Normal 16 11 2 3 2 2 2" xfId="36643" xr:uid="{00000000-0005-0000-0000-0000E2390000}"/>
    <cellStyle name="Normal 16 11 2 3 2 2 3" xfId="45115" xr:uid="{00000000-0005-0000-0000-0000E3390000}"/>
    <cellStyle name="Normal 16 11 2 3 2 3" xfId="32311" xr:uid="{00000000-0005-0000-0000-0000E4390000}"/>
    <cellStyle name="Normal 16 11 2 3 2 4" xfId="41176" xr:uid="{00000000-0005-0000-0000-0000E5390000}"/>
    <cellStyle name="Normal 16 11 2 3 3" xfId="24448" xr:uid="{00000000-0005-0000-0000-0000E6390000}"/>
    <cellStyle name="Normal 16 11 2 3 3 2" xfId="34578" xr:uid="{00000000-0005-0000-0000-0000E7390000}"/>
    <cellStyle name="Normal 16 11 2 3 3 3" xfId="43202" xr:uid="{00000000-0005-0000-0000-0000E8390000}"/>
    <cellStyle name="Normal 16 11 2 3 4" xfId="29434" xr:uid="{00000000-0005-0000-0000-0000E9390000}"/>
    <cellStyle name="Normal 16 11 2 3 5" xfId="39260" xr:uid="{00000000-0005-0000-0000-0000EA390000}"/>
    <cellStyle name="Normal 16 11 2 4" xfId="20377" xr:uid="{00000000-0005-0000-0000-0000EB390000}"/>
    <cellStyle name="Normal 16 11 2 4 2" xfId="25559" xr:uid="{00000000-0005-0000-0000-0000EC390000}"/>
    <cellStyle name="Normal 16 11 2 4 2 2" xfId="35680" xr:uid="{00000000-0005-0000-0000-0000ED390000}"/>
    <cellStyle name="Normal 16 11 2 4 2 3" xfId="43967" xr:uid="{00000000-0005-0000-0000-0000EE390000}"/>
    <cellStyle name="Normal 16 11 2 4 3" xfId="30584" xr:uid="{00000000-0005-0000-0000-0000EF390000}"/>
    <cellStyle name="Normal 16 11 2 4 4" xfId="40028" xr:uid="{00000000-0005-0000-0000-0000F0390000}"/>
    <cellStyle name="Normal 16 11 2 5" xfId="23459" xr:uid="{00000000-0005-0000-0000-0000F1390000}"/>
    <cellStyle name="Normal 16 11 2 5 2" xfId="33612" xr:uid="{00000000-0005-0000-0000-0000F2390000}"/>
    <cellStyle name="Normal 16 11 2 5 3" xfId="42054" xr:uid="{00000000-0005-0000-0000-0000F3390000}"/>
    <cellStyle name="Normal 16 11 2 6" xfId="27675" xr:uid="{00000000-0005-0000-0000-0000F4390000}"/>
    <cellStyle name="Normal 16 11 2 7" xfId="38112" xr:uid="{00000000-0005-0000-0000-0000F5390000}"/>
    <cellStyle name="Normal 16 11 3" xfId="2886" xr:uid="{00000000-0005-0000-0000-0000F6390000}"/>
    <cellStyle name="Normal 16 11 3 2" xfId="19554" xr:uid="{00000000-0005-0000-0000-0000F7390000}"/>
    <cellStyle name="Normal 16 11 3 2 2" xfId="22483" xr:uid="{00000000-0005-0000-0000-0000F8390000}"/>
    <cellStyle name="Normal 16 11 3 2 2 2" xfId="26870" xr:uid="{00000000-0005-0000-0000-0000F9390000}"/>
    <cellStyle name="Normal 16 11 3 2 2 2 2" xfId="36990" xr:uid="{00000000-0005-0000-0000-0000FA390000}"/>
    <cellStyle name="Normal 16 11 3 2 2 2 3" xfId="44720" xr:uid="{00000000-0005-0000-0000-0000FB390000}"/>
    <cellStyle name="Normal 16 11 3 2 2 3" xfId="32658" xr:uid="{00000000-0005-0000-0000-0000FC390000}"/>
    <cellStyle name="Normal 16 11 3 2 2 4" xfId="40781" xr:uid="{00000000-0005-0000-0000-0000FD390000}"/>
    <cellStyle name="Normal 16 11 3 2 3" xfId="24795" xr:uid="{00000000-0005-0000-0000-0000FE390000}"/>
    <cellStyle name="Normal 16 11 3 2 3 2" xfId="34925" xr:uid="{00000000-0005-0000-0000-0000FF390000}"/>
    <cellStyle name="Normal 16 11 3 2 3 3" xfId="42807" xr:uid="{00000000-0005-0000-0000-0000003A0000}"/>
    <cellStyle name="Normal 16 11 3 2 4" xfId="29782" xr:uid="{00000000-0005-0000-0000-0000013A0000}"/>
    <cellStyle name="Normal 16 11 3 2 5" xfId="38865" xr:uid="{00000000-0005-0000-0000-0000023A0000}"/>
    <cellStyle name="Normal 16 11 3 3" xfId="20378" xr:uid="{00000000-0005-0000-0000-0000033A0000}"/>
    <cellStyle name="Normal 16 11 3 3 2" xfId="25560" xr:uid="{00000000-0005-0000-0000-0000043A0000}"/>
    <cellStyle name="Normal 16 11 3 3 2 2" xfId="35681" xr:uid="{00000000-0005-0000-0000-0000053A0000}"/>
    <cellStyle name="Normal 16 11 3 3 2 2 2" xfId="45239" xr:uid="{00000000-0005-0000-0000-0000063A0000}"/>
    <cellStyle name="Normal 16 11 3 3 2 3" xfId="41300" xr:uid="{00000000-0005-0000-0000-0000073A0000}"/>
    <cellStyle name="Normal 16 11 3 3 3" xfId="30585" xr:uid="{00000000-0005-0000-0000-0000083A0000}"/>
    <cellStyle name="Normal 16 11 3 3 3 2" xfId="43326" xr:uid="{00000000-0005-0000-0000-0000093A0000}"/>
    <cellStyle name="Normal 16 11 3 3 4" xfId="39384" xr:uid="{00000000-0005-0000-0000-00000A3A0000}"/>
    <cellStyle name="Normal 16 11 3 4" xfId="23460" xr:uid="{00000000-0005-0000-0000-00000B3A0000}"/>
    <cellStyle name="Normal 16 11 3 4 2" xfId="33613" xr:uid="{00000000-0005-0000-0000-00000C3A0000}"/>
    <cellStyle name="Normal 16 11 3 4 2 2" xfId="44091" xr:uid="{00000000-0005-0000-0000-00000D3A0000}"/>
    <cellStyle name="Normal 16 11 3 4 3" xfId="40152" xr:uid="{00000000-0005-0000-0000-00000E3A0000}"/>
    <cellStyle name="Normal 16 11 3 5" xfId="27676" xr:uid="{00000000-0005-0000-0000-00000F3A0000}"/>
    <cellStyle name="Normal 16 11 3 5 2" xfId="42178" xr:uid="{00000000-0005-0000-0000-0000103A0000}"/>
    <cellStyle name="Normal 16 11 3 6" xfId="38236" xr:uid="{00000000-0005-0000-0000-0000113A0000}"/>
    <cellStyle name="Normal 16 11 4" xfId="3333" xr:uid="{00000000-0005-0000-0000-0000123A0000}"/>
    <cellStyle name="Normal 16 11 4 2" xfId="19377" xr:uid="{00000000-0005-0000-0000-0000133A0000}"/>
    <cellStyle name="Normal 16 11 4 2 2" xfId="22306" xr:uid="{00000000-0005-0000-0000-0000143A0000}"/>
    <cellStyle name="Normal 16 11 4 2 2 2" xfId="26693" xr:uid="{00000000-0005-0000-0000-0000153A0000}"/>
    <cellStyle name="Normal 16 11 4 2 2 2 2" xfId="36813" xr:uid="{00000000-0005-0000-0000-0000163A0000}"/>
    <cellStyle name="Normal 16 11 4 2 2 2 3" xfId="44855" xr:uid="{00000000-0005-0000-0000-0000173A0000}"/>
    <cellStyle name="Normal 16 11 4 2 2 3" xfId="32481" xr:uid="{00000000-0005-0000-0000-0000183A0000}"/>
    <cellStyle name="Normal 16 11 4 2 2 4" xfId="40916" xr:uid="{00000000-0005-0000-0000-0000193A0000}"/>
    <cellStyle name="Normal 16 11 4 2 3" xfId="24618" xr:uid="{00000000-0005-0000-0000-00001A3A0000}"/>
    <cellStyle name="Normal 16 11 4 2 3 2" xfId="34748" xr:uid="{00000000-0005-0000-0000-00001B3A0000}"/>
    <cellStyle name="Normal 16 11 4 2 3 3" xfId="42942" xr:uid="{00000000-0005-0000-0000-00001C3A0000}"/>
    <cellStyle name="Normal 16 11 4 2 4" xfId="29605" xr:uid="{00000000-0005-0000-0000-00001D3A0000}"/>
    <cellStyle name="Normal 16 11 4 2 5" xfId="39000" xr:uid="{00000000-0005-0000-0000-00001E3A0000}"/>
    <cellStyle name="Normal 16 11 4 3" xfId="20738" xr:uid="{00000000-0005-0000-0000-00001F3A0000}"/>
    <cellStyle name="Normal 16 11 4 3 2" xfId="25919" xr:uid="{00000000-0005-0000-0000-0000203A0000}"/>
    <cellStyle name="Normal 16 11 4 3 2 2" xfId="36040" xr:uid="{00000000-0005-0000-0000-0000213A0000}"/>
    <cellStyle name="Normal 16 11 4 3 2 2 2" xfId="45361" xr:uid="{00000000-0005-0000-0000-0000223A0000}"/>
    <cellStyle name="Normal 16 11 4 3 2 3" xfId="41422" xr:uid="{00000000-0005-0000-0000-0000233A0000}"/>
    <cellStyle name="Normal 16 11 4 3 3" xfId="30944" xr:uid="{00000000-0005-0000-0000-0000243A0000}"/>
    <cellStyle name="Normal 16 11 4 3 3 2" xfId="43448" xr:uid="{00000000-0005-0000-0000-0000253A0000}"/>
    <cellStyle name="Normal 16 11 4 3 4" xfId="39506" xr:uid="{00000000-0005-0000-0000-0000263A0000}"/>
    <cellStyle name="Normal 16 11 4 4" xfId="23826" xr:uid="{00000000-0005-0000-0000-0000273A0000}"/>
    <cellStyle name="Normal 16 11 4 4 2" xfId="33973" xr:uid="{00000000-0005-0000-0000-0000283A0000}"/>
    <cellStyle name="Normal 16 11 4 4 2 2" xfId="44213" xr:uid="{00000000-0005-0000-0000-0000293A0000}"/>
    <cellStyle name="Normal 16 11 4 4 3" xfId="40274" xr:uid="{00000000-0005-0000-0000-00002A3A0000}"/>
    <cellStyle name="Normal 16 11 4 5" xfId="28050" xr:uid="{00000000-0005-0000-0000-00002B3A0000}"/>
    <cellStyle name="Normal 16 11 4 5 2" xfId="42300" xr:uid="{00000000-0005-0000-0000-00002C3A0000}"/>
    <cellStyle name="Normal 16 11 4 6" xfId="38358" xr:uid="{00000000-0005-0000-0000-00002D3A0000}"/>
    <cellStyle name="Normal 16 11 5" xfId="3334" xr:uid="{00000000-0005-0000-0000-00002E3A0000}"/>
    <cellStyle name="Normal 16 11 5 2" xfId="19904" xr:uid="{00000000-0005-0000-0000-00002F3A0000}"/>
    <cellStyle name="Normal 16 11 5 2 2" xfId="22833" xr:uid="{00000000-0005-0000-0000-0000303A0000}"/>
    <cellStyle name="Normal 16 11 5 2 2 2" xfId="27220" xr:uid="{00000000-0005-0000-0000-0000313A0000}"/>
    <cellStyle name="Normal 16 11 5 2 2 2 2" xfId="37340" xr:uid="{00000000-0005-0000-0000-0000323A0000}"/>
    <cellStyle name="Normal 16 11 5 2 2 2 3" xfId="45483" xr:uid="{00000000-0005-0000-0000-0000333A0000}"/>
    <cellStyle name="Normal 16 11 5 2 2 3" xfId="33008" xr:uid="{00000000-0005-0000-0000-0000343A0000}"/>
    <cellStyle name="Normal 16 11 5 2 2 4" xfId="41544" xr:uid="{00000000-0005-0000-0000-0000353A0000}"/>
    <cellStyle name="Normal 16 11 5 2 3" xfId="25145" xr:uid="{00000000-0005-0000-0000-0000363A0000}"/>
    <cellStyle name="Normal 16 11 5 2 3 2" xfId="35275" xr:uid="{00000000-0005-0000-0000-0000373A0000}"/>
    <cellStyle name="Normal 16 11 5 2 3 3" xfId="43570" xr:uid="{00000000-0005-0000-0000-0000383A0000}"/>
    <cellStyle name="Normal 16 11 5 2 4" xfId="30132" xr:uid="{00000000-0005-0000-0000-0000393A0000}"/>
    <cellStyle name="Normal 16 11 5 2 5" xfId="39628" xr:uid="{00000000-0005-0000-0000-00003A3A0000}"/>
    <cellStyle name="Normal 16 11 5 3" xfId="20739" xr:uid="{00000000-0005-0000-0000-00003B3A0000}"/>
    <cellStyle name="Normal 16 11 5 3 2" xfId="25920" xr:uid="{00000000-0005-0000-0000-00003C3A0000}"/>
    <cellStyle name="Normal 16 11 5 3 2 2" xfId="36041" xr:uid="{00000000-0005-0000-0000-00003D3A0000}"/>
    <cellStyle name="Normal 16 11 5 3 2 3" xfId="44335" xr:uid="{00000000-0005-0000-0000-00003E3A0000}"/>
    <cellStyle name="Normal 16 11 5 3 3" xfId="30945" xr:uid="{00000000-0005-0000-0000-00003F3A0000}"/>
    <cellStyle name="Normal 16 11 5 3 4" xfId="40396" xr:uid="{00000000-0005-0000-0000-0000403A0000}"/>
    <cellStyle name="Normal 16 11 5 4" xfId="23827" xr:uid="{00000000-0005-0000-0000-0000413A0000}"/>
    <cellStyle name="Normal 16 11 5 4 2" xfId="33974" xr:uid="{00000000-0005-0000-0000-0000423A0000}"/>
    <cellStyle name="Normal 16 11 5 4 3" xfId="42422" xr:uid="{00000000-0005-0000-0000-0000433A0000}"/>
    <cellStyle name="Normal 16 11 5 5" xfId="28051" xr:uid="{00000000-0005-0000-0000-0000443A0000}"/>
    <cellStyle name="Normal 16 11 5 6" xfId="38480" xr:uid="{00000000-0005-0000-0000-0000453A0000}"/>
    <cellStyle name="Normal 16 11 6" xfId="19009" xr:uid="{00000000-0005-0000-0000-0000463A0000}"/>
    <cellStyle name="Normal 16 11 6 2" xfId="21963" xr:uid="{00000000-0005-0000-0000-0000473A0000}"/>
    <cellStyle name="Normal 16 11 6 2 2" xfId="26355" xr:uid="{00000000-0005-0000-0000-0000483A0000}"/>
    <cellStyle name="Normal 16 11 6 2 2 2" xfId="36475" xr:uid="{00000000-0005-0000-0000-0000493A0000}"/>
    <cellStyle name="Normal 16 11 6 2 2 2 2" xfId="45621" xr:uid="{00000000-0005-0000-0000-00004A3A0000}"/>
    <cellStyle name="Normal 16 11 6 2 2 3" xfId="41682" xr:uid="{00000000-0005-0000-0000-00004B3A0000}"/>
    <cellStyle name="Normal 16 11 6 2 3" xfId="32139" xr:uid="{00000000-0005-0000-0000-00004C3A0000}"/>
    <cellStyle name="Normal 16 11 6 2 3 2" xfId="43708" xr:uid="{00000000-0005-0000-0000-00004D3A0000}"/>
    <cellStyle name="Normal 16 11 6 2 4" xfId="39766" xr:uid="{00000000-0005-0000-0000-00004E3A0000}"/>
    <cellStyle name="Normal 16 11 6 3" xfId="24275" xr:uid="{00000000-0005-0000-0000-00004F3A0000}"/>
    <cellStyle name="Normal 16 11 6 3 2" xfId="34408" xr:uid="{00000000-0005-0000-0000-0000503A0000}"/>
    <cellStyle name="Normal 16 11 6 3 2 2" xfId="44472" xr:uid="{00000000-0005-0000-0000-0000513A0000}"/>
    <cellStyle name="Normal 16 11 6 3 3" xfId="40533" xr:uid="{00000000-0005-0000-0000-0000523A0000}"/>
    <cellStyle name="Normal 16 11 6 4" xfId="29246" xr:uid="{00000000-0005-0000-0000-0000533A0000}"/>
    <cellStyle name="Normal 16 11 6 4 2" xfId="42559" xr:uid="{00000000-0005-0000-0000-0000543A0000}"/>
    <cellStyle name="Normal 16 11 6 5" xfId="38617" xr:uid="{00000000-0005-0000-0000-0000553A0000}"/>
    <cellStyle name="Normal 16 11 7" xfId="20140" xr:uid="{00000000-0005-0000-0000-0000563A0000}"/>
    <cellStyle name="Normal 16 11 7 2" xfId="25322" xr:uid="{00000000-0005-0000-0000-0000573A0000}"/>
    <cellStyle name="Normal 16 11 7 2 2" xfId="35443" xr:uid="{00000000-0005-0000-0000-0000583A0000}"/>
    <cellStyle name="Normal 16 11 7 2 2 2" xfId="44991" xr:uid="{00000000-0005-0000-0000-0000593A0000}"/>
    <cellStyle name="Normal 16 11 7 2 3" xfId="41052" xr:uid="{00000000-0005-0000-0000-00005A3A0000}"/>
    <cellStyle name="Normal 16 11 7 3" xfId="30347" xr:uid="{00000000-0005-0000-0000-00005B3A0000}"/>
    <cellStyle name="Normal 16 11 7 3 2" xfId="43078" xr:uid="{00000000-0005-0000-0000-00005C3A0000}"/>
    <cellStyle name="Normal 16 11 7 4" xfId="39136" xr:uid="{00000000-0005-0000-0000-00005D3A0000}"/>
    <cellStyle name="Normal 16 11 8" xfId="23047" xr:uid="{00000000-0005-0000-0000-00005E3A0000}"/>
    <cellStyle name="Normal 16 11 8 2" xfId="33212" xr:uid="{00000000-0005-0000-0000-00005F3A0000}"/>
    <cellStyle name="Normal 16 11 8 2 2" xfId="43837" xr:uid="{00000000-0005-0000-0000-0000603A0000}"/>
    <cellStyle name="Normal 16 11 8 3" xfId="39895" xr:uid="{00000000-0005-0000-0000-0000613A0000}"/>
    <cellStyle name="Normal 16 11 9" xfId="23210" xr:uid="{00000000-0005-0000-0000-0000623A0000}"/>
    <cellStyle name="Normal 16 11 9 2" xfId="33374" xr:uid="{00000000-0005-0000-0000-0000633A0000}"/>
    <cellStyle name="Normal 16 11 9 3" xfId="41906" xr:uid="{00000000-0005-0000-0000-0000643A0000}"/>
    <cellStyle name="Normal 16 12" xfId="774" xr:uid="{00000000-0005-0000-0000-0000653A0000}"/>
    <cellStyle name="Normal 16 12 10" xfId="27418" xr:uid="{00000000-0005-0000-0000-0000663A0000}"/>
    <cellStyle name="Normal 16 12 10 2" xfId="45933" xr:uid="{00000000-0005-0000-0000-0000673A0000}"/>
    <cellStyle name="Normal 16 12 11" xfId="37561" xr:uid="{00000000-0005-0000-0000-0000683A0000}"/>
    <cellStyle name="Normal 16 12 12" xfId="37746" xr:uid="{00000000-0005-0000-0000-0000693A0000}"/>
    <cellStyle name="Normal 16 12 13" xfId="37972" xr:uid="{00000000-0005-0000-0000-00006A3A0000}"/>
    <cellStyle name="Normal 16 12 2" xfId="2887" xr:uid="{00000000-0005-0000-0000-00006B3A0000}"/>
    <cellStyle name="Normal 16 12 2 2" xfId="3335" xr:uid="{00000000-0005-0000-0000-00006C3A0000}"/>
    <cellStyle name="Normal 16 12 2 2 2" xfId="19734" xr:uid="{00000000-0005-0000-0000-00006D3A0000}"/>
    <cellStyle name="Normal 16 12 2 2 2 2" xfId="22663" xr:uid="{00000000-0005-0000-0000-00006E3A0000}"/>
    <cellStyle name="Normal 16 12 2 2 2 2 2" xfId="27050" xr:uid="{00000000-0005-0000-0000-00006F3A0000}"/>
    <cellStyle name="Normal 16 12 2 2 2 2 2 2" xfId="37170" xr:uid="{00000000-0005-0000-0000-0000703A0000}"/>
    <cellStyle name="Normal 16 12 2 2 2 2 3" xfId="32838" xr:uid="{00000000-0005-0000-0000-0000713A0000}"/>
    <cellStyle name="Normal 16 12 2 2 2 2 4" xfId="44597" xr:uid="{00000000-0005-0000-0000-0000723A0000}"/>
    <cellStyle name="Normal 16 12 2 2 2 3" xfId="24975" xr:uid="{00000000-0005-0000-0000-0000733A0000}"/>
    <cellStyle name="Normal 16 12 2 2 2 3 2" xfId="35105" xr:uid="{00000000-0005-0000-0000-0000743A0000}"/>
    <cellStyle name="Normal 16 12 2 2 2 4" xfId="29962" xr:uid="{00000000-0005-0000-0000-0000753A0000}"/>
    <cellStyle name="Normal 16 12 2 2 2 5" xfId="40658" xr:uid="{00000000-0005-0000-0000-0000763A0000}"/>
    <cellStyle name="Normal 16 12 2 2 3" xfId="20740" xr:uid="{00000000-0005-0000-0000-0000773A0000}"/>
    <cellStyle name="Normal 16 12 2 2 3 2" xfId="25921" xr:uid="{00000000-0005-0000-0000-0000783A0000}"/>
    <cellStyle name="Normal 16 12 2 2 3 2 2" xfId="36042" xr:uid="{00000000-0005-0000-0000-0000793A0000}"/>
    <cellStyle name="Normal 16 12 2 2 3 3" xfId="30946" xr:uid="{00000000-0005-0000-0000-00007A3A0000}"/>
    <cellStyle name="Normal 16 12 2 2 3 4" xfId="42684" xr:uid="{00000000-0005-0000-0000-00007B3A0000}"/>
    <cellStyle name="Normal 16 12 2 2 4" xfId="23828" xr:uid="{00000000-0005-0000-0000-00007C3A0000}"/>
    <cellStyle name="Normal 16 12 2 2 4 2" xfId="33975" xr:uid="{00000000-0005-0000-0000-00007D3A0000}"/>
    <cellStyle name="Normal 16 12 2 2 5" xfId="28052" xr:uid="{00000000-0005-0000-0000-00007E3A0000}"/>
    <cellStyle name="Normal 16 12 2 2 6" xfId="38742" xr:uid="{00000000-0005-0000-0000-00007F3A0000}"/>
    <cellStyle name="Normal 16 12 2 3" xfId="19206" xr:uid="{00000000-0005-0000-0000-0000803A0000}"/>
    <cellStyle name="Normal 16 12 2 3 2" xfId="22137" xr:uid="{00000000-0005-0000-0000-0000813A0000}"/>
    <cellStyle name="Normal 16 12 2 3 2 2" xfId="26524" xr:uid="{00000000-0005-0000-0000-0000823A0000}"/>
    <cellStyle name="Normal 16 12 2 3 2 2 2" xfId="36644" xr:uid="{00000000-0005-0000-0000-0000833A0000}"/>
    <cellStyle name="Normal 16 12 2 3 2 2 3" xfId="45116" xr:uid="{00000000-0005-0000-0000-0000843A0000}"/>
    <cellStyle name="Normal 16 12 2 3 2 3" xfId="32312" xr:uid="{00000000-0005-0000-0000-0000853A0000}"/>
    <cellStyle name="Normal 16 12 2 3 2 4" xfId="41177" xr:uid="{00000000-0005-0000-0000-0000863A0000}"/>
    <cellStyle name="Normal 16 12 2 3 3" xfId="24449" xr:uid="{00000000-0005-0000-0000-0000873A0000}"/>
    <cellStyle name="Normal 16 12 2 3 3 2" xfId="34579" xr:uid="{00000000-0005-0000-0000-0000883A0000}"/>
    <cellStyle name="Normal 16 12 2 3 3 3" xfId="43203" xr:uid="{00000000-0005-0000-0000-0000893A0000}"/>
    <cellStyle name="Normal 16 12 2 3 4" xfId="29435" xr:uid="{00000000-0005-0000-0000-00008A3A0000}"/>
    <cellStyle name="Normal 16 12 2 3 5" xfId="39261" xr:uid="{00000000-0005-0000-0000-00008B3A0000}"/>
    <cellStyle name="Normal 16 12 2 4" xfId="20379" xr:uid="{00000000-0005-0000-0000-00008C3A0000}"/>
    <cellStyle name="Normal 16 12 2 4 2" xfId="25561" xr:uid="{00000000-0005-0000-0000-00008D3A0000}"/>
    <cellStyle name="Normal 16 12 2 4 2 2" xfId="35682" xr:uid="{00000000-0005-0000-0000-00008E3A0000}"/>
    <cellStyle name="Normal 16 12 2 4 2 3" xfId="43968" xr:uid="{00000000-0005-0000-0000-00008F3A0000}"/>
    <cellStyle name="Normal 16 12 2 4 3" xfId="30586" xr:uid="{00000000-0005-0000-0000-0000903A0000}"/>
    <cellStyle name="Normal 16 12 2 4 4" xfId="40029" xr:uid="{00000000-0005-0000-0000-0000913A0000}"/>
    <cellStyle name="Normal 16 12 2 5" xfId="23461" xr:uid="{00000000-0005-0000-0000-0000923A0000}"/>
    <cellStyle name="Normal 16 12 2 5 2" xfId="33614" xr:uid="{00000000-0005-0000-0000-0000933A0000}"/>
    <cellStyle name="Normal 16 12 2 5 3" xfId="42055" xr:uid="{00000000-0005-0000-0000-0000943A0000}"/>
    <cellStyle name="Normal 16 12 2 6" xfId="27677" xr:uid="{00000000-0005-0000-0000-0000953A0000}"/>
    <cellStyle name="Normal 16 12 2 7" xfId="38113" xr:uid="{00000000-0005-0000-0000-0000963A0000}"/>
    <cellStyle name="Normal 16 12 3" xfId="2888" xr:uid="{00000000-0005-0000-0000-0000973A0000}"/>
    <cellStyle name="Normal 16 12 3 2" xfId="19555" xr:uid="{00000000-0005-0000-0000-0000983A0000}"/>
    <cellStyle name="Normal 16 12 3 2 2" xfId="22484" xr:uid="{00000000-0005-0000-0000-0000993A0000}"/>
    <cellStyle name="Normal 16 12 3 2 2 2" xfId="26871" xr:uid="{00000000-0005-0000-0000-00009A3A0000}"/>
    <cellStyle name="Normal 16 12 3 2 2 2 2" xfId="36991" xr:uid="{00000000-0005-0000-0000-00009B3A0000}"/>
    <cellStyle name="Normal 16 12 3 2 2 2 3" xfId="44721" xr:uid="{00000000-0005-0000-0000-00009C3A0000}"/>
    <cellStyle name="Normal 16 12 3 2 2 3" xfId="32659" xr:uid="{00000000-0005-0000-0000-00009D3A0000}"/>
    <cellStyle name="Normal 16 12 3 2 2 4" xfId="40782" xr:uid="{00000000-0005-0000-0000-00009E3A0000}"/>
    <cellStyle name="Normal 16 12 3 2 3" xfId="24796" xr:uid="{00000000-0005-0000-0000-00009F3A0000}"/>
    <cellStyle name="Normal 16 12 3 2 3 2" xfId="34926" xr:uid="{00000000-0005-0000-0000-0000A03A0000}"/>
    <cellStyle name="Normal 16 12 3 2 3 3" xfId="42808" xr:uid="{00000000-0005-0000-0000-0000A13A0000}"/>
    <cellStyle name="Normal 16 12 3 2 4" xfId="29783" xr:uid="{00000000-0005-0000-0000-0000A23A0000}"/>
    <cellStyle name="Normal 16 12 3 2 5" xfId="38866" xr:uid="{00000000-0005-0000-0000-0000A33A0000}"/>
    <cellStyle name="Normal 16 12 3 3" xfId="20380" xr:uid="{00000000-0005-0000-0000-0000A43A0000}"/>
    <cellStyle name="Normal 16 12 3 3 2" xfId="25562" xr:uid="{00000000-0005-0000-0000-0000A53A0000}"/>
    <cellStyle name="Normal 16 12 3 3 2 2" xfId="35683" xr:uid="{00000000-0005-0000-0000-0000A63A0000}"/>
    <cellStyle name="Normal 16 12 3 3 2 2 2" xfId="45240" xr:uid="{00000000-0005-0000-0000-0000A73A0000}"/>
    <cellStyle name="Normal 16 12 3 3 2 3" xfId="41301" xr:uid="{00000000-0005-0000-0000-0000A83A0000}"/>
    <cellStyle name="Normal 16 12 3 3 3" xfId="30587" xr:uid="{00000000-0005-0000-0000-0000A93A0000}"/>
    <cellStyle name="Normal 16 12 3 3 3 2" xfId="43327" xr:uid="{00000000-0005-0000-0000-0000AA3A0000}"/>
    <cellStyle name="Normal 16 12 3 3 4" xfId="39385" xr:uid="{00000000-0005-0000-0000-0000AB3A0000}"/>
    <cellStyle name="Normal 16 12 3 4" xfId="23462" xr:uid="{00000000-0005-0000-0000-0000AC3A0000}"/>
    <cellStyle name="Normal 16 12 3 4 2" xfId="33615" xr:uid="{00000000-0005-0000-0000-0000AD3A0000}"/>
    <cellStyle name="Normal 16 12 3 4 2 2" xfId="44092" xr:uid="{00000000-0005-0000-0000-0000AE3A0000}"/>
    <cellStyle name="Normal 16 12 3 4 3" xfId="40153" xr:uid="{00000000-0005-0000-0000-0000AF3A0000}"/>
    <cellStyle name="Normal 16 12 3 5" xfId="27678" xr:uid="{00000000-0005-0000-0000-0000B03A0000}"/>
    <cellStyle name="Normal 16 12 3 5 2" xfId="42179" xr:uid="{00000000-0005-0000-0000-0000B13A0000}"/>
    <cellStyle name="Normal 16 12 3 6" xfId="38237" xr:uid="{00000000-0005-0000-0000-0000B23A0000}"/>
    <cellStyle name="Normal 16 12 4" xfId="3336" xr:uid="{00000000-0005-0000-0000-0000B33A0000}"/>
    <cellStyle name="Normal 16 12 4 2" xfId="19378" xr:uid="{00000000-0005-0000-0000-0000B43A0000}"/>
    <cellStyle name="Normal 16 12 4 2 2" xfId="22307" xr:uid="{00000000-0005-0000-0000-0000B53A0000}"/>
    <cellStyle name="Normal 16 12 4 2 2 2" xfId="26694" xr:uid="{00000000-0005-0000-0000-0000B63A0000}"/>
    <cellStyle name="Normal 16 12 4 2 2 2 2" xfId="36814" xr:uid="{00000000-0005-0000-0000-0000B73A0000}"/>
    <cellStyle name="Normal 16 12 4 2 2 2 3" xfId="44856" xr:uid="{00000000-0005-0000-0000-0000B83A0000}"/>
    <cellStyle name="Normal 16 12 4 2 2 3" xfId="32482" xr:uid="{00000000-0005-0000-0000-0000B93A0000}"/>
    <cellStyle name="Normal 16 12 4 2 2 4" xfId="40917" xr:uid="{00000000-0005-0000-0000-0000BA3A0000}"/>
    <cellStyle name="Normal 16 12 4 2 3" xfId="24619" xr:uid="{00000000-0005-0000-0000-0000BB3A0000}"/>
    <cellStyle name="Normal 16 12 4 2 3 2" xfId="34749" xr:uid="{00000000-0005-0000-0000-0000BC3A0000}"/>
    <cellStyle name="Normal 16 12 4 2 3 3" xfId="42943" xr:uid="{00000000-0005-0000-0000-0000BD3A0000}"/>
    <cellStyle name="Normal 16 12 4 2 4" xfId="29606" xr:uid="{00000000-0005-0000-0000-0000BE3A0000}"/>
    <cellStyle name="Normal 16 12 4 2 5" xfId="39001" xr:uid="{00000000-0005-0000-0000-0000BF3A0000}"/>
    <cellStyle name="Normal 16 12 4 3" xfId="20741" xr:uid="{00000000-0005-0000-0000-0000C03A0000}"/>
    <cellStyle name="Normal 16 12 4 3 2" xfId="25922" xr:uid="{00000000-0005-0000-0000-0000C13A0000}"/>
    <cellStyle name="Normal 16 12 4 3 2 2" xfId="36043" xr:uid="{00000000-0005-0000-0000-0000C23A0000}"/>
    <cellStyle name="Normal 16 12 4 3 2 2 2" xfId="45362" xr:uid="{00000000-0005-0000-0000-0000C33A0000}"/>
    <cellStyle name="Normal 16 12 4 3 2 3" xfId="41423" xr:uid="{00000000-0005-0000-0000-0000C43A0000}"/>
    <cellStyle name="Normal 16 12 4 3 3" xfId="30947" xr:uid="{00000000-0005-0000-0000-0000C53A0000}"/>
    <cellStyle name="Normal 16 12 4 3 3 2" xfId="43449" xr:uid="{00000000-0005-0000-0000-0000C63A0000}"/>
    <cellStyle name="Normal 16 12 4 3 4" xfId="39507" xr:uid="{00000000-0005-0000-0000-0000C73A0000}"/>
    <cellStyle name="Normal 16 12 4 4" xfId="23829" xr:uid="{00000000-0005-0000-0000-0000C83A0000}"/>
    <cellStyle name="Normal 16 12 4 4 2" xfId="33976" xr:uid="{00000000-0005-0000-0000-0000C93A0000}"/>
    <cellStyle name="Normal 16 12 4 4 2 2" xfId="44214" xr:uid="{00000000-0005-0000-0000-0000CA3A0000}"/>
    <cellStyle name="Normal 16 12 4 4 3" xfId="40275" xr:uid="{00000000-0005-0000-0000-0000CB3A0000}"/>
    <cellStyle name="Normal 16 12 4 5" xfId="28053" xr:uid="{00000000-0005-0000-0000-0000CC3A0000}"/>
    <cellStyle name="Normal 16 12 4 5 2" xfId="42301" xr:uid="{00000000-0005-0000-0000-0000CD3A0000}"/>
    <cellStyle name="Normal 16 12 4 6" xfId="38359" xr:uid="{00000000-0005-0000-0000-0000CE3A0000}"/>
    <cellStyle name="Normal 16 12 5" xfId="3337" xr:uid="{00000000-0005-0000-0000-0000CF3A0000}"/>
    <cellStyle name="Normal 16 12 5 2" xfId="19905" xr:uid="{00000000-0005-0000-0000-0000D03A0000}"/>
    <cellStyle name="Normal 16 12 5 2 2" xfId="22834" xr:uid="{00000000-0005-0000-0000-0000D13A0000}"/>
    <cellStyle name="Normal 16 12 5 2 2 2" xfId="27221" xr:uid="{00000000-0005-0000-0000-0000D23A0000}"/>
    <cellStyle name="Normal 16 12 5 2 2 2 2" xfId="37341" xr:uid="{00000000-0005-0000-0000-0000D33A0000}"/>
    <cellStyle name="Normal 16 12 5 2 2 2 3" xfId="45484" xr:uid="{00000000-0005-0000-0000-0000D43A0000}"/>
    <cellStyle name="Normal 16 12 5 2 2 3" xfId="33009" xr:uid="{00000000-0005-0000-0000-0000D53A0000}"/>
    <cellStyle name="Normal 16 12 5 2 2 4" xfId="41545" xr:uid="{00000000-0005-0000-0000-0000D63A0000}"/>
    <cellStyle name="Normal 16 12 5 2 3" xfId="25146" xr:uid="{00000000-0005-0000-0000-0000D73A0000}"/>
    <cellStyle name="Normal 16 12 5 2 3 2" xfId="35276" xr:uid="{00000000-0005-0000-0000-0000D83A0000}"/>
    <cellStyle name="Normal 16 12 5 2 3 3" xfId="43571" xr:uid="{00000000-0005-0000-0000-0000D93A0000}"/>
    <cellStyle name="Normal 16 12 5 2 4" xfId="30133" xr:uid="{00000000-0005-0000-0000-0000DA3A0000}"/>
    <cellStyle name="Normal 16 12 5 2 5" xfId="39629" xr:uid="{00000000-0005-0000-0000-0000DB3A0000}"/>
    <cellStyle name="Normal 16 12 5 3" xfId="20742" xr:uid="{00000000-0005-0000-0000-0000DC3A0000}"/>
    <cellStyle name="Normal 16 12 5 3 2" xfId="25923" xr:uid="{00000000-0005-0000-0000-0000DD3A0000}"/>
    <cellStyle name="Normal 16 12 5 3 2 2" xfId="36044" xr:uid="{00000000-0005-0000-0000-0000DE3A0000}"/>
    <cellStyle name="Normal 16 12 5 3 2 3" xfId="44336" xr:uid="{00000000-0005-0000-0000-0000DF3A0000}"/>
    <cellStyle name="Normal 16 12 5 3 3" xfId="30948" xr:uid="{00000000-0005-0000-0000-0000E03A0000}"/>
    <cellStyle name="Normal 16 12 5 3 4" xfId="40397" xr:uid="{00000000-0005-0000-0000-0000E13A0000}"/>
    <cellStyle name="Normal 16 12 5 4" xfId="23830" xr:uid="{00000000-0005-0000-0000-0000E23A0000}"/>
    <cellStyle name="Normal 16 12 5 4 2" xfId="33977" xr:uid="{00000000-0005-0000-0000-0000E33A0000}"/>
    <cellStyle name="Normal 16 12 5 4 3" xfId="42423" xr:uid="{00000000-0005-0000-0000-0000E43A0000}"/>
    <cellStyle name="Normal 16 12 5 5" xfId="28054" xr:uid="{00000000-0005-0000-0000-0000E53A0000}"/>
    <cellStyle name="Normal 16 12 5 6" xfId="38481" xr:uid="{00000000-0005-0000-0000-0000E63A0000}"/>
    <cellStyle name="Normal 16 12 6" xfId="19010" xr:uid="{00000000-0005-0000-0000-0000E73A0000}"/>
    <cellStyle name="Normal 16 12 6 2" xfId="21964" xr:uid="{00000000-0005-0000-0000-0000E83A0000}"/>
    <cellStyle name="Normal 16 12 6 2 2" xfId="26356" xr:uid="{00000000-0005-0000-0000-0000E93A0000}"/>
    <cellStyle name="Normal 16 12 6 2 2 2" xfId="36476" xr:uid="{00000000-0005-0000-0000-0000EA3A0000}"/>
    <cellStyle name="Normal 16 12 6 2 2 2 2" xfId="45622" xr:uid="{00000000-0005-0000-0000-0000EB3A0000}"/>
    <cellStyle name="Normal 16 12 6 2 2 3" xfId="41683" xr:uid="{00000000-0005-0000-0000-0000EC3A0000}"/>
    <cellStyle name="Normal 16 12 6 2 3" xfId="32140" xr:uid="{00000000-0005-0000-0000-0000ED3A0000}"/>
    <cellStyle name="Normal 16 12 6 2 3 2" xfId="43709" xr:uid="{00000000-0005-0000-0000-0000EE3A0000}"/>
    <cellStyle name="Normal 16 12 6 2 4" xfId="39767" xr:uid="{00000000-0005-0000-0000-0000EF3A0000}"/>
    <cellStyle name="Normal 16 12 6 3" xfId="24276" xr:uid="{00000000-0005-0000-0000-0000F03A0000}"/>
    <cellStyle name="Normal 16 12 6 3 2" xfId="34409" xr:uid="{00000000-0005-0000-0000-0000F13A0000}"/>
    <cellStyle name="Normal 16 12 6 3 2 2" xfId="44473" xr:uid="{00000000-0005-0000-0000-0000F23A0000}"/>
    <cellStyle name="Normal 16 12 6 3 3" xfId="40534" xr:uid="{00000000-0005-0000-0000-0000F33A0000}"/>
    <cellStyle name="Normal 16 12 6 4" xfId="29247" xr:uid="{00000000-0005-0000-0000-0000F43A0000}"/>
    <cellStyle name="Normal 16 12 6 4 2" xfId="42560" xr:uid="{00000000-0005-0000-0000-0000F53A0000}"/>
    <cellStyle name="Normal 16 12 6 5" xfId="38618" xr:uid="{00000000-0005-0000-0000-0000F63A0000}"/>
    <cellStyle name="Normal 16 12 7" xfId="20141" xr:uid="{00000000-0005-0000-0000-0000F73A0000}"/>
    <cellStyle name="Normal 16 12 7 2" xfId="25323" xr:uid="{00000000-0005-0000-0000-0000F83A0000}"/>
    <cellStyle name="Normal 16 12 7 2 2" xfId="35444" xr:uid="{00000000-0005-0000-0000-0000F93A0000}"/>
    <cellStyle name="Normal 16 12 7 2 2 2" xfId="44992" xr:uid="{00000000-0005-0000-0000-0000FA3A0000}"/>
    <cellStyle name="Normal 16 12 7 2 3" xfId="41053" xr:uid="{00000000-0005-0000-0000-0000FB3A0000}"/>
    <cellStyle name="Normal 16 12 7 3" xfId="30348" xr:uid="{00000000-0005-0000-0000-0000FC3A0000}"/>
    <cellStyle name="Normal 16 12 7 3 2" xfId="43079" xr:uid="{00000000-0005-0000-0000-0000FD3A0000}"/>
    <cellStyle name="Normal 16 12 7 4" xfId="39137" xr:uid="{00000000-0005-0000-0000-0000FE3A0000}"/>
    <cellStyle name="Normal 16 12 8" xfId="23048" xr:uid="{00000000-0005-0000-0000-0000FF3A0000}"/>
    <cellStyle name="Normal 16 12 8 2" xfId="33213" xr:uid="{00000000-0005-0000-0000-0000003B0000}"/>
    <cellStyle name="Normal 16 12 8 2 2" xfId="43838" xr:uid="{00000000-0005-0000-0000-0000013B0000}"/>
    <cellStyle name="Normal 16 12 8 3" xfId="39896" xr:uid="{00000000-0005-0000-0000-0000023B0000}"/>
    <cellStyle name="Normal 16 12 9" xfId="23211" xr:uid="{00000000-0005-0000-0000-0000033B0000}"/>
    <cellStyle name="Normal 16 12 9 2" xfId="33375" xr:uid="{00000000-0005-0000-0000-0000043B0000}"/>
    <cellStyle name="Normal 16 12 9 3" xfId="41907" xr:uid="{00000000-0005-0000-0000-0000053B0000}"/>
    <cellStyle name="Normal 16 13" xfId="775" xr:uid="{00000000-0005-0000-0000-0000063B0000}"/>
    <cellStyle name="Normal 16 13 10" xfId="27419" xr:uid="{00000000-0005-0000-0000-0000073B0000}"/>
    <cellStyle name="Normal 16 13 10 2" xfId="45934" xr:uid="{00000000-0005-0000-0000-0000083B0000}"/>
    <cellStyle name="Normal 16 13 11" xfId="37562" xr:uid="{00000000-0005-0000-0000-0000093B0000}"/>
    <cellStyle name="Normal 16 13 12" xfId="37747" xr:uid="{00000000-0005-0000-0000-00000A3B0000}"/>
    <cellStyle name="Normal 16 13 13" xfId="37973" xr:uid="{00000000-0005-0000-0000-00000B3B0000}"/>
    <cellStyle name="Normal 16 13 2" xfId="2889" xr:uid="{00000000-0005-0000-0000-00000C3B0000}"/>
    <cellStyle name="Normal 16 13 2 2" xfId="3338" xr:uid="{00000000-0005-0000-0000-00000D3B0000}"/>
    <cellStyle name="Normal 16 13 2 2 2" xfId="19735" xr:uid="{00000000-0005-0000-0000-00000E3B0000}"/>
    <cellStyle name="Normal 16 13 2 2 2 2" xfId="22664" xr:uid="{00000000-0005-0000-0000-00000F3B0000}"/>
    <cellStyle name="Normal 16 13 2 2 2 2 2" xfId="27051" xr:uid="{00000000-0005-0000-0000-0000103B0000}"/>
    <cellStyle name="Normal 16 13 2 2 2 2 2 2" xfId="37171" xr:uid="{00000000-0005-0000-0000-0000113B0000}"/>
    <cellStyle name="Normal 16 13 2 2 2 2 3" xfId="32839" xr:uid="{00000000-0005-0000-0000-0000123B0000}"/>
    <cellStyle name="Normal 16 13 2 2 2 2 4" xfId="44598" xr:uid="{00000000-0005-0000-0000-0000133B0000}"/>
    <cellStyle name="Normal 16 13 2 2 2 3" xfId="24976" xr:uid="{00000000-0005-0000-0000-0000143B0000}"/>
    <cellStyle name="Normal 16 13 2 2 2 3 2" xfId="35106" xr:uid="{00000000-0005-0000-0000-0000153B0000}"/>
    <cellStyle name="Normal 16 13 2 2 2 4" xfId="29963" xr:uid="{00000000-0005-0000-0000-0000163B0000}"/>
    <cellStyle name="Normal 16 13 2 2 2 5" xfId="40659" xr:uid="{00000000-0005-0000-0000-0000173B0000}"/>
    <cellStyle name="Normal 16 13 2 2 3" xfId="20743" xr:uid="{00000000-0005-0000-0000-0000183B0000}"/>
    <cellStyle name="Normal 16 13 2 2 3 2" xfId="25924" xr:uid="{00000000-0005-0000-0000-0000193B0000}"/>
    <cellStyle name="Normal 16 13 2 2 3 2 2" xfId="36045" xr:uid="{00000000-0005-0000-0000-00001A3B0000}"/>
    <cellStyle name="Normal 16 13 2 2 3 3" xfId="30949" xr:uid="{00000000-0005-0000-0000-00001B3B0000}"/>
    <cellStyle name="Normal 16 13 2 2 3 4" xfId="42685" xr:uid="{00000000-0005-0000-0000-00001C3B0000}"/>
    <cellStyle name="Normal 16 13 2 2 4" xfId="23831" xr:uid="{00000000-0005-0000-0000-00001D3B0000}"/>
    <cellStyle name="Normal 16 13 2 2 4 2" xfId="33978" xr:uid="{00000000-0005-0000-0000-00001E3B0000}"/>
    <cellStyle name="Normal 16 13 2 2 5" xfId="28055" xr:uid="{00000000-0005-0000-0000-00001F3B0000}"/>
    <cellStyle name="Normal 16 13 2 2 6" xfId="38743" xr:uid="{00000000-0005-0000-0000-0000203B0000}"/>
    <cellStyle name="Normal 16 13 2 3" xfId="19207" xr:uid="{00000000-0005-0000-0000-0000213B0000}"/>
    <cellStyle name="Normal 16 13 2 3 2" xfId="22138" xr:uid="{00000000-0005-0000-0000-0000223B0000}"/>
    <cellStyle name="Normal 16 13 2 3 2 2" xfId="26525" xr:uid="{00000000-0005-0000-0000-0000233B0000}"/>
    <cellStyle name="Normal 16 13 2 3 2 2 2" xfId="36645" xr:uid="{00000000-0005-0000-0000-0000243B0000}"/>
    <cellStyle name="Normal 16 13 2 3 2 2 3" xfId="45117" xr:uid="{00000000-0005-0000-0000-0000253B0000}"/>
    <cellStyle name="Normal 16 13 2 3 2 3" xfId="32313" xr:uid="{00000000-0005-0000-0000-0000263B0000}"/>
    <cellStyle name="Normal 16 13 2 3 2 4" xfId="41178" xr:uid="{00000000-0005-0000-0000-0000273B0000}"/>
    <cellStyle name="Normal 16 13 2 3 3" xfId="24450" xr:uid="{00000000-0005-0000-0000-0000283B0000}"/>
    <cellStyle name="Normal 16 13 2 3 3 2" xfId="34580" xr:uid="{00000000-0005-0000-0000-0000293B0000}"/>
    <cellStyle name="Normal 16 13 2 3 3 3" xfId="43204" xr:uid="{00000000-0005-0000-0000-00002A3B0000}"/>
    <cellStyle name="Normal 16 13 2 3 4" xfId="29436" xr:uid="{00000000-0005-0000-0000-00002B3B0000}"/>
    <cellStyle name="Normal 16 13 2 3 5" xfId="39262" xr:uid="{00000000-0005-0000-0000-00002C3B0000}"/>
    <cellStyle name="Normal 16 13 2 4" xfId="20381" xr:uid="{00000000-0005-0000-0000-00002D3B0000}"/>
    <cellStyle name="Normal 16 13 2 4 2" xfId="25563" xr:uid="{00000000-0005-0000-0000-00002E3B0000}"/>
    <cellStyle name="Normal 16 13 2 4 2 2" xfId="35684" xr:uid="{00000000-0005-0000-0000-00002F3B0000}"/>
    <cellStyle name="Normal 16 13 2 4 2 3" xfId="43969" xr:uid="{00000000-0005-0000-0000-0000303B0000}"/>
    <cellStyle name="Normal 16 13 2 4 3" xfId="30588" xr:uid="{00000000-0005-0000-0000-0000313B0000}"/>
    <cellStyle name="Normal 16 13 2 4 4" xfId="40030" xr:uid="{00000000-0005-0000-0000-0000323B0000}"/>
    <cellStyle name="Normal 16 13 2 5" xfId="23463" xr:uid="{00000000-0005-0000-0000-0000333B0000}"/>
    <cellStyle name="Normal 16 13 2 5 2" xfId="33616" xr:uid="{00000000-0005-0000-0000-0000343B0000}"/>
    <cellStyle name="Normal 16 13 2 5 3" xfId="42056" xr:uid="{00000000-0005-0000-0000-0000353B0000}"/>
    <cellStyle name="Normal 16 13 2 6" xfId="27679" xr:uid="{00000000-0005-0000-0000-0000363B0000}"/>
    <cellStyle name="Normal 16 13 2 7" xfId="38114" xr:uid="{00000000-0005-0000-0000-0000373B0000}"/>
    <cellStyle name="Normal 16 13 3" xfId="2890" xr:uid="{00000000-0005-0000-0000-0000383B0000}"/>
    <cellStyle name="Normal 16 13 3 2" xfId="19556" xr:uid="{00000000-0005-0000-0000-0000393B0000}"/>
    <cellStyle name="Normal 16 13 3 2 2" xfId="22485" xr:uid="{00000000-0005-0000-0000-00003A3B0000}"/>
    <cellStyle name="Normal 16 13 3 2 2 2" xfId="26872" xr:uid="{00000000-0005-0000-0000-00003B3B0000}"/>
    <cellStyle name="Normal 16 13 3 2 2 2 2" xfId="36992" xr:uid="{00000000-0005-0000-0000-00003C3B0000}"/>
    <cellStyle name="Normal 16 13 3 2 2 2 3" xfId="44722" xr:uid="{00000000-0005-0000-0000-00003D3B0000}"/>
    <cellStyle name="Normal 16 13 3 2 2 3" xfId="32660" xr:uid="{00000000-0005-0000-0000-00003E3B0000}"/>
    <cellStyle name="Normal 16 13 3 2 2 4" xfId="40783" xr:uid="{00000000-0005-0000-0000-00003F3B0000}"/>
    <cellStyle name="Normal 16 13 3 2 3" xfId="24797" xr:uid="{00000000-0005-0000-0000-0000403B0000}"/>
    <cellStyle name="Normal 16 13 3 2 3 2" xfId="34927" xr:uid="{00000000-0005-0000-0000-0000413B0000}"/>
    <cellStyle name="Normal 16 13 3 2 3 3" xfId="42809" xr:uid="{00000000-0005-0000-0000-0000423B0000}"/>
    <cellStyle name="Normal 16 13 3 2 4" xfId="29784" xr:uid="{00000000-0005-0000-0000-0000433B0000}"/>
    <cellStyle name="Normal 16 13 3 2 5" xfId="38867" xr:uid="{00000000-0005-0000-0000-0000443B0000}"/>
    <cellStyle name="Normal 16 13 3 3" xfId="20382" xr:uid="{00000000-0005-0000-0000-0000453B0000}"/>
    <cellStyle name="Normal 16 13 3 3 2" xfId="25564" xr:uid="{00000000-0005-0000-0000-0000463B0000}"/>
    <cellStyle name="Normal 16 13 3 3 2 2" xfId="35685" xr:uid="{00000000-0005-0000-0000-0000473B0000}"/>
    <cellStyle name="Normal 16 13 3 3 2 2 2" xfId="45241" xr:uid="{00000000-0005-0000-0000-0000483B0000}"/>
    <cellStyle name="Normal 16 13 3 3 2 3" xfId="41302" xr:uid="{00000000-0005-0000-0000-0000493B0000}"/>
    <cellStyle name="Normal 16 13 3 3 3" xfId="30589" xr:uid="{00000000-0005-0000-0000-00004A3B0000}"/>
    <cellStyle name="Normal 16 13 3 3 3 2" xfId="43328" xr:uid="{00000000-0005-0000-0000-00004B3B0000}"/>
    <cellStyle name="Normal 16 13 3 3 4" xfId="39386" xr:uid="{00000000-0005-0000-0000-00004C3B0000}"/>
    <cellStyle name="Normal 16 13 3 4" xfId="23464" xr:uid="{00000000-0005-0000-0000-00004D3B0000}"/>
    <cellStyle name="Normal 16 13 3 4 2" xfId="33617" xr:uid="{00000000-0005-0000-0000-00004E3B0000}"/>
    <cellStyle name="Normal 16 13 3 4 2 2" xfId="44093" xr:uid="{00000000-0005-0000-0000-00004F3B0000}"/>
    <cellStyle name="Normal 16 13 3 4 3" xfId="40154" xr:uid="{00000000-0005-0000-0000-0000503B0000}"/>
    <cellStyle name="Normal 16 13 3 5" xfId="27680" xr:uid="{00000000-0005-0000-0000-0000513B0000}"/>
    <cellStyle name="Normal 16 13 3 5 2" xfId="42180" xr:uid="{00000000-0005-0000-0000-0000523B0000}"/>
    <cellStyle name="Normal 16 13 3 6" xfId="38238" xr:uid="{00000000-0005-0000-0000-0000533B0000}"/>
    <cellStyle name="Normal 16 13 4" xfId="3339" xr:uid="{00000000-0005-0000-0000-0000543B0000}"/>
    <cellStyle name="Normal 16 13 4 2" xfId="19379" xr:uid="{00000000-0005-0000-0000-0000553B0000}"/>
    <cellStyle name="Normal 16 13 4 2 2" xfId="22308" xr:uid="{00000000-0005-0000-0000-0000563B0000}"/>
    <cellStyle name="Normal 16 13 4 2 2 2" xfId="26695" xr:uid="{00000000-0005-0000-0000-0000573B0000}"/>
    <cellStyle name="Normal 16 13 4 2 2 2 2" xfId="36815" xr:uid="{00000000-0005-0000-0000-0000583B0000}"/>
    <cellStyle name="Normal 16 13 4 2 2 2 3" xfId="44857" xr:uid="{00000000-0005-0000-0000-0000593B0000}"/>
    <cellStyle name="Normal 16 13 4 2 2 3" xfId="32483" xr:uid="{00000000-0005-0000-0000-00005A3B0000}"/>
    <cellStyle name="Normal 16 13 4 2 2 4" xfId="40918" xr:uid="{00000000-0005-0000-0000-00005B3B0000}"/>
    <cellStyle name="Normal 16 13 4 2 3" xfId="24620" xr:uid="{00000000-0005-0000-0000-00005C3B0000}"/>
    <cellStyle name="Normal 16 13 4 2 3 2" xfId="34750" xr:uid="{00000000-0005-0000-0000-00005D3B0000}"/>
    <cellStyle name="Normal 16 13 4 2 3 3" xfId="42944" xr:uid="{00000000-0005-0000-0000-00005E3B0000}"/>
    <cellStyle name="Normal 16 13 4 2 4" xfId="29607" xr:uid="{00000000-0005-0000-0000-00005F3B0000}"/>
    <cellStyle name="Normal 16 13 4 2 5" xfId="39002" xr:uid="{00000000-0005-0000-0000-0000603B0000}"/>
    <cellStyle name="Normal 16 13 4 3" xfId="20744" xr:uid="{00000000-0005-0000-0000-0000613B0000}"/>
    <cellStyle name="Normal 16 13 4 3 2" xfId="25925" xr:uid="{00000000-0005-0000-0000-0000623B0000}"/>
    <cellStyle name="Normal 16 13 4 3 2 2" xfId="36046" xr:uid="{00000000-0005-0000-0000-0000633B0000}"/>
    <cellStyle name="Normal 16 13 4 3 2 2 2" xfId="45363" xr:uid="{00000000-0005-0000-0000-0000643B0000}"/>
    <cellStyle name="Normal 16 13 4 3 2 3" xfId="41424" xr:uid="{00000000-0005-0000-0000-0000653B0000}"/>
    <cellStyle name="Normal 16 13 4 3 3" xfId="30950" xr:uid="{00000000-0005-0000-0000-0000663B0000}"/>
    <cellStyle name="Normal 16 13 4 3 3 2" xfId="43450" xr:uid="{00000000-0005-0000-0000-0000673B0000}"/>
    <cellStyle name="Normal 16 13 4 3 4" xfId="39508" xr:uid="{00000000-0005-0000-0000-0000683B0000}"/>
    <cellStyle name="Normal 16 13 4 4" xfId="23832" xr:uid="{00000000-0005-0000-0000-0000693B0000}"/>
    <cellStyle name="Normal 16 13 4 4 2" xfId="33979" xr:uid="{00000000-0005-0000-0000-00006A3B0000}"/>
    <cellStyle name="Normal 16 13 4 4 2 2" xfId="44215" xr:uid="{00000000-0005-0000-0000-00006B3B0000}"/>
    <cellStyle name="Normal 16 13 4 4 3" xfId="40276" xr:uid="{00000000-0005-0000-0000-00006C3B0000}"/>
    <cellStyle name="Normal 16 13 4 5" xfId="28056" xr:uid="{00000000-0005-0000-0000-00006D3B0000}"/>
    <cellStyle name="Normal 16 13 4 5 2" xfId="42302" xr:uid="{00000000-0005-0000-0000-00006E3B0000}"/>
    <cellStyle name="Normal 16 13 4 6" xfId="38360" xr:uid="{00000000-0005-0000-0000-00006F3B0000}"/>
    <cellStyle name="Normal 16 13 5" xfId="3340" xr:uid="{00000000-0005-0000-0000-0000703B0000}"/>
    <cellStyle name="Normal 16 13 5 2" xfId="19906" xr:uid="{00000000-0005-0000-0000-0000713B0000}"/>
    <cellStyle name="Normal 16 13 5 2 2" xfId="22835" xr:uid="{00000000-0005-0000-0000-0000723B0000}"/>
    <cellStyle name="Normal 16 13 5 2 2 2" xfId="27222" xr:uid="{00000000-0005-0000-0000-0000733B0000}"/>
    <cellStyle name="Normal 16 13 5 2 2 2 2" xfId="37342" xr:uid="{00000000-0005-0000-0000-0000743B0000}"/>
    <cellStyle name="Normal 16 13 5 2 2 2 3" xfId="45485" xr:uid="{00000000-0005-0000-0000-0000753B0000}"/>
    <cellStyle name="Normal 16 13 5 2 2 3" xfId="33010" xr:uid="{00000000-0005-0000-0000-0000763B0000}"/>
    <cellStyle name="Normal 16 13 5 2 2 4" xfId="41546" xr:uid="{00000000-0005-0000-0000-0000773B0000}"/>
    <cellStyle name="Normal 16 13 5 2 3" xfId="25147" xr:uid="{00000000-0005-0000-0000-0000783B0000}"/>
    <cellStyle name="Normal 16 13 5 2 3 2" xfId="35277" xr:uid="{00000000-0005-0000-0000-0000793B0000}"/>
    <cellStyle name="Normal 16 13 5 2 3 3" xfId="43572" xr:uid="{00000000-0005-0000-0000-00007A3B0000}"/>
    <cellStyle name="Normal 16 13 5 2 4" xfId="30134" xr:uid="{00000000-0005-0000-0000-00007B3B0000}"/>
    <cellStyle name="Normal 16 13 5 2 5" xfId="39630" xr:uid="{00000000-0005-0000-0000-00007C3B0000}"/>
    <cellStyle name="Normal 16 13 5 3" xfId="20745" xr:uid="{00000000-0005-0000-0000-00007D3B0000}"/>
    <cellStyle name="Normal 16 13 5 3 2" xfId="25926" xr:uid="{00000000-0005-0000-0000-00007E3B0000}"/>
    <cellStyle name="Normal 16 13 5 3 2 2" xfId="36047" xr:uid="{00000000-0005-0000-0000-00007F3B0000}"/>
    <cellStyle name="Normal 16 13 5 3 2 3" xfId="44337" xr:uid="{00000000-0005-0000-0000-0000803B0000}"/>
    <cellStyle name="Normal 16 13 5 3 3" xfId="30951" xr:uid="{00000000-0005-0000-0000-0000813B0000}"/>
    <cellStyle name="Normal 16 13 5 3 4" xfId="40398" xr:uid="{00000000-0005-0000-0000-0000823B0000}"/>
    <cellStyle name="Normal 16 13 5 4" xfId="23833" xr:uid="{00000000-0005-0000-0000-0000833B0000}"/>
    <cellStyle name="Normal 16 13 5 4 2" xfId="33980" xr:uid="{00000000-0005-0000-0000-0000843B0000}"/>
    <cellStyle name="Normal 16 13 5 4 3" xfId="42424" xr:uid="{00000000-0005-0000-0000-0000853B0000}"/>
    <cellStyle name="Normal 16 13 5 5" xfId="28057" xr:uid="{00000000-0005-0000-0000-0000863B0000}"/>
    <cellStyle name="Normal 16 13 5 6" xfId="38482" xr:uid="{00000000-0005-0000-0000-0000873B0000}"/>
    <cellStyle name="Normal 16 13 6" xfId="19011" xr:uid="{00000000-0005-0000-0000-0000883B0000}"/>
    <cellStyle name="Normal 16 13 6 2" xfId="21965" xr:uid="{00000000-0005-0000-0000-0000893B0000}"/>
    <cellStyle name="Normal 16 13 6 2 2" xfId="26357" xr:uid="{00000000-0005-0000-0000-00008A3B0000}"/>
    <cellStyle name="Normal 16 13 6 2 2 2" xfId="36477" xr:uid="{00000000-0005-0000-0000-00008B3B0000}"/>
    <cellStyle name="Normal 16 13 6 2 2 2 2" xfId="45623" xr:uid="{00000000-0005-0000-0000-00008C3B0000}"/>
    <cellStyle name="Normal 16 13 6 2 2 3" xfId="41684" xr:uid="{00000000-0005-0000-0000-00008D3B0000}"/>
    <cellStyle name="Normal 16 13 6 2 3" xfId="32141" xr:uid="{00000000-0005-0000-0000-00008E3B0000}"/>
    <cellStyle name="Normal 16 13 6 2 3 2" xfId="43710" xr:uid="{00000000-0005-0000-0000-00008F3B0000}"/>
    <cellStyle name="Normal 16 13 6 2 4" xfId="39768" xr:uid="{00000000-0005-0000-0000-0000903B0000}"/>
    <cellStyle name="Normal 16 13 6 3" xfId="24277" xr:uid="{00000000-0005-0000-0000-0000913B0000}"/>
    <cellStyle name="Normal 16 13 6 3 2" xfId="34410" xr:uid="{00000000-0005-0000-0000-0000923B0000}"/>
    <cellStyle name="Normal 16 13 6 3 2 2" xfId="44474" xr:uid="{00000000-0005-0000-0000-0000933B0000}"/>
    <cellStyle name="Normal 16 13 6 3 3" xfId="40535" xr:uid="{00000000-0005-0000-0000-0000943B0000}"/>
    <cellStyle name="Normal 16 13 6 4" xfId="29248" xr:uid="{00000000-0005-0000-0000-0000953B0000}"/>
    <cellStyle name="Normal 16 13 6 4 2" xfId="42561" xr:uid="{00000000-0005-0000-0000-0000963B0000}"/>
    <cellStyle name="Normal 16 13 6 5" xfId="38619" xr:uid="{00000000-0005-0000-0000-0000973B0000}"/>
    <cellStyle name="Normal 16 13 7" xfId="20142" xr:uid="{00000000-0005-0000-0000-0000983B0000}"/>
    <cellStyle name="Normal 16 13 7 2" xfId="25324" xr:uid="{00000000-0005-0000-0000-0000993B0000}"/>
    <cellStyle name="Normal 16 13 7 2 2" xfId="35445" xr:uid="{00000000-0005-0000-0000-00009A3B0000}"/>
    <cellStyle name="Normal 16 13 7 2 2 2" xfId="44993" xr:uid="{00000000-0005-0000-0000-00009B3B0000}"/>
    <cellStyle name="Normal 16 13 7 2 3" xfId="41054" xr:uid="{00000000-0005-0000-0000-00009C3B0000}"/>
    <cellStyle name="Normal 16 13 7 3" xfId="30349" xr:uid="{00000000-0005-0000-0000-00009D3B0000}"/>
    <cellStyle name="Normal 16 13 7 3 2" xfId="43080" xr:uid="{00000000-0005-0000-0000-00009E3B0000}"/>
    <cellStyle name="Normal 16 13 7 4" xfId="39138" xr:uid="{00000000-0005-0000-0000-00009F3B0000}"/>
    <cellStyle name="Normal 16 13 8" xfId="23049" xr:uid="{00000000-0005-0000-0000-0000A03B0000}"/>
    <cellStyle name="Normal 16 13 8 2" xfId="33214" xr:uid="{00000000-0005-0000-0000-0000A13B0000}"/>
    <cellStyle name="Normal 16 13 8 2 2" xfId="43839" xr:uid="{00000000-0005-0000-0000-0000A23B0000}"/>
    <cellStyle name="Normal 16 13 8 3" xfId="39897" xr:uid="{00000000-0005-0000-0000-0000A33B0000}"/>
    <cellStyle name="Normal 16 13 9" xfId="23212" xr:uid="{00000000-0005-0000-0000-0000A43B0000}"/>
    <cellStyle name="Normal 16 13 9 2" xfId="33376" xr:uid="{00000000-0005-0000-0000-0000A53B0000}"/>
    <cellStyle name="Normal 16 13 9 3" xfId="41908" xr:uid="{00000000-0005-0000-0000-0000A63B0000}"/>
    <cellStyle name="Normal 16 14" xfId="776" xr:uid="{00000000-0005-0000-0000-0000A73B0000}"/>
    <cellStyle name="Normal 16 14 10" xfId="27420" xr:uid="{00000000-0005-0000-0000-0000A83B0000}"/>
    <cellStyle name="Normal 16 14 10 2" xfId="45935" xr:uid="{00000000-0005-0000-0000-0000A93B0000}"/>
    <cellStyle name="Normal 16 14 11" xfId="37563" xr:uid="{00000000-0005-0000-0000-0000AA3B0000}"/>
    <cellStyle name="Normal 16 14 12" xfId="37748" xr:uid="{00000000-0005-0000-0000-0000AB3B0000}"/>
    <cellStyle name="Normal 16 14 13" xfId="37974" xr:uid="{00000000-0005-0000-0000-0000AC3B0000}"/>
    <cellStyle name="Normal 16 14 2" xfId="2891" xr:uid="{00000000-0005-0000-0000-0000AD3B0000}"/>
    <cellStyle name="Normal 16 14 2 2" xfId="3341" xr:uid="{00000000-0005-0000-0000-0000AE3B0000}"/>
    <cellStyle name="Normal 16 14 2 2 2" xfId="19736" xr:uid="{00000000-0005-0000-0000-0000AF3B0000}"/>
    <cellStyle name="Normal 16 14 2 2 2 2" xfId="22665" xr:uid="{00000000-0005-0000-0000-0000B03B0000}"/>
    <cellStyle name="Normal 16 14 2 2 2 2 2" xfId="27052" xr:uid="{00000000-0005-0000-0000-0000B13B0000}"/>
    <cellStyle name="Normal 16 14 2 2 2 2 2 2" xfId="37172" xr:uid="{00000000-0005-0000-0000-0000B23B0000}"/>
    <cellStyle name="Normal 16 14 2 2 2 2 3" xfId="32840" xr:uid="{00000000-0005-0000-0000-0000B33B0000}"/>
    <cellStyle name="Normal 16 14 2 2 2 2 4" xfId="44599" xr:uid="{00000000-0005-0000-0000-0000B43B0000}"/>
    <cellStyle name="Normal 16 14 2 2 2 3" xfId="24977" xr:uid="{00000000-0005-0000-0000-0000B53B0000}"/>
    <cellStyle name="Normal 16 14 2 2 2 3 2" xfId="35107" xr:uid="{00000000-0005-0000-0000-0000B63B0000}"/>
    <cellStyle name="Normal 16 14 2 2 2 4" xfId="29964" xr:uid="{00000000-0005-0000-0000-0000B73B0000}"/>
    <cellStyle name="Normal 16 14 2 2 2 5" xfId="40660" xr:uid="{00000000-0005-0000-0000-0000B83B0000}"/>
    <cellStyle name="Normal 16 14 2 2 3" xfId="20746" xr:uid="{00000000-0005-0000-0000-0000B93B0000}"/>
    <cellStyle name="Normal 16 14 2 2 3 2" xfId="25927" xr:uid="{00000000-0005-0000-0000-0000BA3B0000}"/>
    <cellStyle name="Normal 16 14 2 2 3 2 2" xfId="36048" xr:uid="{00000000-0005-0000-0000-0000BB3B0000}"/>
    <cellStyle name="Normal 16 14 2 2 3 3" xfId="30952" xr:uid="{00000000-0005-0000-0000-0000BC3B0000}"/>
    <cellStyle name="Normal 16 14 2 2 3 4" xfId="42686" xr:uid="{00000000-0005-0000-0000-0000BD3B0000}"/>
    <cellStyle name="Normal 16 14 2 2 4" xfId="23834" xr:uid="{00000000-0005-0000-0000-0000BE3B0000}"/>
    <cellStyle name="Normal 16 14 2 2 4 2" xfId="33981" xr:uid="{00000000-0005-0000-0000-0000BF3B0000}"/>
    <cellStyle name="Normal 16 14 2 2 5" xfId="28058" xr:uid="{00000000-0005-0000-0000-0000C03B0000}"/>
    <cellStyle name="Normal 16 14 2 2 6" xfId="38744" xr:uid="{00000000-0005-0000-0000-0000C13B0000}"/>
    <cellStyle name="Normal 16 14 2 3" xfId="19208" xr:uid="{00000000-0005-0000-0000-0000C23B0000}"/>
    <cellStyle name="Normal 16 14 2 3 2" xfId="22139" xr:uid="{00000000-0005-0000-0000-0000C33B0000}"/>
    <cellStyle name="Normal 16 14 2 3 2 2" xfId="26526" xr:uid="{00000000-0005-0000-0000-0000C43B0000}"/>
    <cellStyle name="Normal 16 14 2 3 2 2 2" xfId="36646" xr:uid="{00000000-0005-0000-0000-0000C53B0000}"/>
    <cellStyle name="Normal 16 14 2 3 2 2 3" xfId="45118" xr:uid="{00000000-0005-0000-0000-0000C63B0000}"/>
    <cellStyle name="Normal 16 14 2 3 2 3" xfId="32314" xr:uid="{00000000-0005-0000-0000-0000C73B0000}"/>
    <cellStyle name="Normal 16 14 2 3 2 4" xfId="41179" xr:uid="{00000000-0005-0000-0000-0000C83B0000}"/>
    <cellStyle name="Normal 16 14 2 3 3" xfId="24451" xr:uid="{00000000-0005-0000-0000-0000C93B0000}"/>
    <cellStyle name="Normal 16 14 2 3 3 2" xfId="34581" xr:uid="{00000000-0005-0000-0000-0000CA3B0000}"/>
    <cellStyle name="Normal 16 14 2 3 3 3" xfId="43205" xr:uid="{00000000-0005-0000-0000-0000CB3B0000}"/>
    <cellStyle name="Normal 16 14 2 3 4" xfId="29437" xr:uid="{00000000-0005-0000-0000-0000CC3B0000}"/>
    <cellStyle name="Normal 16 14 2 3 5" xfId="39263" xr:uid="{00000000-0005-0000-0000-0000CD3B0000}"/>
    <cellStyle name="Normal 16 14 2 4" xfId="20383" xr:uid="{00000000-0005-0000-0000-0000CE3B0000}"/>
    <cellStyle name="Normal 16 14 2 4 2" xfId="25565" xr:uid="{00000000-0005-0000-0000-0000CF3B0000}"/>
    <cellStyle name="Normal 16 14 2 4 2 2" xfId="35686" xr:uid="{00000000-0005-0000-0000-0000D03B0000}"/>
    <cellStyle name="Normal 16 14 2 4 2 3" xfId="43970" xr:uid="{00000000-0005-0000-0000-0000D13B0000}"/>
    <cellStyle name="Normal 16 14 2 4 3" xfId="30590" xr:uid="{00000000-0005-0000-0000-0000D23B0000}"/>
    <cellStyle name="Normal 16 14 2 4 4" xfId="40031" xr:uid="{00000000-0005-0000-0000-0000D33B0000}"/>
    <cellStyle name="Normal 16 14 2 5" xfId="23465" xr:uid="{00000000-0005-0000-0000-0000D43B0000}"/>
    <cellStyle name="Normal 16 14 2 5 2" xfId="33618" xr:uid="{00000000-0005-0000-0000-0000D53B0000}"/>
    <cellStyle name="Normal 16 14 2 5 3" xfId="42057" xr:uid="{00000000-0005-0000-0000-0000D63B0000}"/>
    <cellStyle name="Normal 16 14 2 6" xfId="27681" xr:uid="{00000000-0005-0000-0000-0000D73B0000}"/>
    <cellStyle name="Normal 16 14 2 7" xfId="38115" xr:uid="{00000000-0005-0000-0000-0000D83B0000}"/>
    <cellStyle name="Normal 16 14 3" xfId="2892" xr:uid="{00000000-0005-0000-0000-0000D93B0000}"/>
    <cellStyle name="Normal 16 14 3 2" xfId="19557" xr:uid="{00000000-0005-0000-0000-0000DA3B0000}"/>
    <cellStyle name="Normal 16 14 3 2 2" xfId="22486" xr:uid="{00000000-0005-0000-0000-0000DB3B0000}"/>
    <cellStyle name="Normal 16 14 3 2 2 2" xfId="26873" xr:uid="{00000000-0005-0000-0000-0000DC3B0000}"/>
    <cellStyle name="Normal 16 14 3 2 2 2 2" xfId="36993" xr:uid="{00000000-0005-0000-0000-0000DD3B0000}"/>
    <cellStyle name="Normal 16 14 3 2 2 2 3" xfId="44723" xr:uid="{00000000-0005-0000-0000-0000DE3B0000}"/>
    <cellStyle name="Normal 16 14 3 2 2 3" xfId="32661" xr:uid="{00000000-0005-0000-0000-0000DF3B0000}"/>
    <cellStyle name="Normal 16 14 3 2 2 4" xfId="40784" xr:uid="{00000000-0005-0000-0000-0000E03B0000}"/>
    <cellStyle name="Normal 16 14 3 2 3" xfId="24798" xr:uid="{00000000-0005-0000-0000-0000E13B0000}"/>
    <cellStyle name="Normal 16 14 3 2 3 2" xfId="34928" xr:uid="{00000000-0005-0000-0000-0000E23B0000}"/>
    <cellStyle name="Normal 16 14 3 2 3 3" xfId="42810" xr:uid="{00000000-0005-0000-0000-0000E33B0000}"/>
    <cellStyle name="Normal 16 14 3 2 4" xfId="29785" xr:uid="{00000000-0005-0000-0000-0000E43B0000}"/>
    <cellStyle name="Normal 16 14 3 2 5" xfId="38868" xr:uid="{00000000-0005-0000-0000-0000E53B0000}"/>
    <cellStyle name="Normal 16 14 3 3" xfId="20384" xr:uid="{00000000-0005-0000-0000-0000E63B0000}"/>
    <cellStyle name="Normal 16 14 3 3 2" xfId="25566" xr:uid="{00000000-0005-0000-0000-0000E73B0000}"/>
    <cellStyle name="Normal 16 14 3 3 2 2" xfId="35687" xr:uid="{00000000-0005-0000-0000-0000E83B0000}"/>
    <cellStyle name="Normal 16 14 3 3 2 2 2" xfId="45242" xr:uid="{00000000-0005-0000-0000-0000E93B0000}"/>
    <cellStyle name="Normal 16 14 3 3 2 3" xfId="41303" xr:uid="{00000000-0005-0000-0000-0000EA3B0000}"/>
    <cellStyle name="Normal 16 14 3 3 3" xfId="30591" xr:uid="{00000000-0005-0000-0000-0000EB3B0000}"/>
    <cellStyle name="Normal 16 14 3 3 3 2" xfId="43329" xr:uid="{00000000-0005-0000-0000-0000EC3B0000}"/>
    <cellStyle name="Normal 16 14 3 3 4" xfId="39387" xr:uid="{00000000-0005-0000-0000-0000ED3B0000}"/>
    <cellStyle name="Normal 16 14 3 4" xfId="23466" xr:uid="{00000000-0005-0000-0000-0000EE3B0000}"/>
    <cellStyle name="Normal 16 14 3 4 2" xfId="33619" xr:uid="{00000000-0005-0000-0000-0000EF3B0000}"/>
    <cellStyle name="Normal 16 14 3 4 2 2" xfId="44094" xr:uid="{00000000-0005-0000-0000-0000F03B0000}"/>
    <cellStyle name="Normal 16 14 3 4 3" xfId="40155" xr:uid="{00000000-0005-0000-0000-0000F13B0000}"/>
    <cellStyle name="Normal 16 14 3 5" xfId="27682" xr:uid="{00000000-0005-0000-0000-0000F23B0000}"/>
    <cellStyle name="Normal 16 14 3 5 2" xfId="42181" xr:uid="{00000000-0005-0000-0000-0000F33B0000}"/>
    <cellStyle name="Normal 16 14 3 6" xfId="38239" xr:uid="{00000000-0005-0000-0000-0000F43B0000}"/>
    <cellStyle name="Normal 16 14 4" xfId="3342" xr:uid="{00000000-0005-0000-0000-0000F53B0000}"/>
    <cellStyle name="Normal 16 14 4 2" xfId="19380" xr:uid="{00000000-0005-0000-0000-0000F63B0000}"/>
    <cellStyle name="Normal 16 14 4 2 2" xfId="22309" xr:uid="{00000000-0005-0000-0000-0000F73B0000}"/>
    <cellStyle name="Normal 16 14 4 2 2 2" xfId="26696" xr:uid="{00000000-0005-0000-0000-0000F83B0000}"/>
    <cellStyle name="Normal 16 14 4 2 2 2 2" xfId="36816" xr:uid="{00000000-0005-0000-0000-0000F93B0000}"/>
    <cellStyle name="Normal 16 14 4 2 2 2 3" xfId="44858" xr:uid="{00000000-0005-0000-0000-0000FA3B0000}"/>
    <cellStyle name="Normal 16 14 4 2 2 3" xfId="32484" xr:uid="{00000000-0005-0000-0000-0000FB3B0000}"/>
    <cellStyle name="Normal 16 14 4 2 2 4" xfId="40919" xr:uid="{00000000-0005-0000-0000-0000FC3B0000}"/>
    <cellStyle name="Normal 16 14 4 2 3" xfId="24621" xr:uid="{00000000-0005-0000-0000-0000FD3B0000}"/>
    <cellStyle name="Normal 16 14 4 2 3 2" xfId="34751" xr:uid="{00000000-0005-0000-0000-0000FE3B0000}"/>
    <cellStyle name="Normal 16 14 4 2 3 3" xfId="42945" xr:uid="{00000000-0005-0000-0000-0000FF3B0000}"/>
    <cellStyle name="Normal 16 14 4 2 4" xfId="29608" xr:uid="{00000000-0005-0000-0000-0000003C0000}"/>
    <cellStyle name="Normal 16 14 4 2 5" xfId="39003" xr:uid="{00000000-0005-0000-0000-0000013C0000}"/>
    <cellStyle name="Normal 16 14 4 3" xfId="20747" xr:uid="{00000000-0005-0000-0000-0000023C0000}"/>
    <cellStyle name="Normal 16 14 4 3 2" xfId="25928" xr:uid="{00000000-0005-0000-0000-0000033C0000}"/>
    <cellStyle name="Normal 16 14 4 3 2 2" xfId="36049" xr:uid="{00000000-0005-0000-0000-0000043C0000}"/>
    <cellStyle name="Normal 16 14 4 3 2 2 2" xfId="45364" xr:uid="{00000000-0005-0000-0000-0000053C0000}"/>
    <cellStyle name="Normal 16 14 4 3 2 3" xfId="41425" xr:uid="{00000000-0005-0000-0000-0000063C0000}"/>
    <cellStyle name="Normal 16 14 4 3 3" xfId="30953" xr:uid="{00000000-0005-0000-0000-0000073C0000}"/>
    <cellStyle name="Normal 16 14 4 3 3 2" xfId="43451" xr:uid="{00000000-0005-0000-0000-0000083C0000}"/>
    <cellStyle name="Normal 16 14 4 3 4" xfId="39509" xr:uid="{00000000-0005-0000-0000-0000093C0000}"/>
    <cellStyle name="Normal 16 14 4 4" xfId="23835" xr:uid="{00000000-0005-0000-0000-00000A3C0000}"/>
    <cellStyle name="Normal 16 14 4 4 2" xfId="33982" xr:uid="{00000000-0005-0000-0000-00000B3C0000}"/>
    <cellStyle name="Normal 16 14 4 4 2 2" xfId="44216" xr:uid="{00000000-0005-0000-0000-00000C3C0000}"/>
    <cellStyle name="Normal 16 14 4 4 3" xfId="40277" xr:uid="{00000000-0005-0000-0000-00000D3C0000}"/>
    <cellStyle name="Normal 16 14 4 5" xfId="28059" xr:uid="{00000000-0005-0000-0000-00000E3C0000}"/>
    <cellStyle name="Normal 16 14 4 5 2" xfId="42303" xr:uid="{00000000-0005-0000-0000-00000F3C0000}"/>
    <cellStyle name="Normal 16 14 4 6" xfId="38361" xr:uid="{00000000-0005-0000-0000-0000103C0000}"/>
    <cellStyle name="Normal 16 14 5" xfId="3343" xr:uid="{00000000-0005-0000-0000-0000113C0000}"/>
    <cellStyle name="Normal 16 14 5 2" xfId="19907" xr:uid="{00000000-0005-0000-0000-0000123C0000}"/>
    <cellStyle name="Normal 16 14 5 2 2" xfId="22836" xr:uid="{00000000-0005-0000-0000-0000133C0000}"/>
    <cellStyle name="Normal 16 14 5 2 2 2" xfId="27223" xr:uid="{00000000-0005-0000-0000-0000143C0000}"/>
    <cellStyle name="Normal 16 14 5 2 2 2 2" xfId="37343" xr:uid="{00000000-0005-0000-0000-0000153C0000}"/>
    <cellStyle name="Normal 16 14 5 2 2 2 3" xfId="45486" xr:uid="{00000000-0005-0000-0000-0000163C0000}"/>
    <cellStyle name="Normal 16 14 5 2 2 3" xfId="33011" xr:uid="{00000000-0005-0000-0000-0000173C0000}"/>
    <cellStyle name="Normal 16 14 5 2 2 4" xfId="41547" xr:uid="{00000000-0005-0000-0000-0000183C0000}"/>
    <cellStyle name="Normal 16 14 5 2 3" xfId="25148" xr:uid="{00000000-0005-0000-0000-0000193C0000}"/>
    <cellStyle name="Normal 16 14 5 2 3 2" xfId="35278" xr:uid="{00000000-0005-0000-0000-00001A3C0000}"/>
    <cellStyle name="Normal 16 14 5 2 3 3" xfId="43573" xr:uid="{00000000-0005-0000-0000-00001B3C0000}"/>
    <cellStyle name="Normal 16 14 5 2 4" xfId="30135" xr:uid="{00000000-0005-0000-0000-00001C3C0000}"/>
    <cellStyle name="Normal 16 14 5 2 5" xfId="39631" xr:uid="{00000000-0005-0000-0000-00001D3C0000}"/>
    <cellStyle name="Normal 16 14 5 3" xfId="20748" xr:uid="{00000000-0005-0000-0000-00001E3C0000}"/>
    <cellStyle name="Normal 16 14 5 3 2" xfId="25929" xr:uid="{00000000-0005-0000-0000-00001F3C0000}"/>
    <cellStyle name="Normal 16 14 5 3 2 2" xfId="36050" xr:uid="{00000000-0005-0000-0000-0000203C0000}"/>
    <cellStyle name="Normal 16 14 5 3 2 3" xfId="44338" xr:uid="{00000000-0005-0000-0000-0000213C0000}"/>
    <cellStyle name="Normal 16 14 5 3 3" xfId="30954" xr:uid="{00000000-0005-0000-0000-0000223C0000}"/>
    <cellStyle name="Normal 16 14 5 3 4" xfId="40399" xr:uid="{00000000-0005-0000-0000-0000233C0000}"/>
    <cellStyle name="Normal 16 14 5 4" xfId="23836" xr:uid="{00000000-0005-0000-0000-0000243C0000}"/>
    <cellStyle name="Normal 16 14 5 4 2" xfId="33983" xr:uid="{00000000-0005-0000-0000-0000253C0000}"/>
    <cellStyle name="Normal 16 14 5 4 3" xfId="42425" xr:uid="{00000000-0005-0000-0000-0000263C0000}"/>
    <cellStyle name="Normal 16 14 5 5" xfId="28060" xr:uid="{00000000-0005-0000-0000-0000273C0000}"/>
    <cellStyle name="Normal 16 14 5 6" xfId="38483" xr:uid="{00000000-0005-0000-0000-0000283C0000}"/>
    <cellStyle name="Normal 16 14 6" xfId="19012" xr:uid="{00000000-0005-0000-0000-0000293C0000}"/>
    <cellStyle name="Normal 16 14 6 2" xfId="21966" xr:uid="{00000000-0005-0000-0000-00002A3C0000}"/>
    <cellStyle name="Normal 16 14 6 2 2" xfId="26358" xr:uid="{00000000-0005-0000-0000-00002B3C0000}"/>
    <cellStyle name="Normal 16 14 6 2 2 2" xfId="36478" xr:uid="{00000000-0005-0000-0000-00002C3C0000}"/>
    <cellStyle name="Normal 16 14 6 2 2 2 2" xfId="45624" xr:uid="{00000000-0005-0000-0000-00002D3C0000}"/>
    <cellStyle name="Normal 16 14 6 2 2 3" xfId="41685" xr:uid="{00000000-0005-0000-0000-00002E3C0000}"/>
    <cellStyle name="Normal 16 14 6 2 3" xfId="32142" xr:uid="{00000000-0005-0000-0000-00002F3C0000}"/>
    <cellStyle name="Normal 16 14 6 2 3 2" xfId="43711" xr:uid="{00000000-0005-0000-0000-0000303C0000}"/>
    <cellStyle name="Normal 16 14 6 2 4" xfId="39769" xr:uid="{00000000-0005-0000-0000-0000313C0000}"/>
    <cellStyle name="Normal 16 14 6 3" xfId="24278" xr:uid="{00000000-0005-0000-0000-0000323C0000}"/>
    <cellStyle name="Normal 16 14 6 3 2" xfId="34411" xr:uid="{00000000-0005-0000-0000-0000333C0000}"/>
    <cellStyle name="Normal 16 14 6 3 2 2" xfId="44475" xr:uid="{00000000-0005-0000-0000-0000343C0000}"/>
    <cellStyle name="Normal 16 14 6 3 3" xfId="40536" xr:uid="{00000000-0005-0000-0000-0000353C0000}"/>
    <cellStyle name="Normal 16 14 6 4" xfId="29249" xr:uid="{00000000-0005-0000-0000-0000363C0000}"/>
    <cellStyle name="Normal 16 14 6 4 2" xfId="42562" xr:uid="{00000000-0005-0000-0000-0000373C0000}"/>
    <cellStyle name="Normal 16 14 6 5" xfId="38620" xr:uid="{00000000-0005-0000-0000-0000383C0000}"/>
    <cellStyle name="Normal 16 14 7" xfId="20143" xr:uid="{00000000-0005-0000-0000-0000393C0000}"/>
    <cellStyle name="Normal 16 14 7 2" xfId="25325" xr:uid="{00000000-0005-0000-0000-00003A3C0000}"/>
    <cellStyle name="Normal 16 14 7 2 2" xfId="35446" xr:uid="{00000000-0005-0000-0000-00003B3C0000}"/>
    <cellStyle name="Normal 16 14 7 2 2 2" xfId="44994" xr:uid="{00000000-0005-0000-0000-00003C3C0000}"/>
    <cellStyle name="Normal 16 14 7 2 3" xfId="41055" xr:uid="{00000000-0005-0000-0000-00003D3C0000}"/>
    <cellStyle name="Normal 16 14 7 3" xfId="30350" xr:uid="{00000000-0005-0000-0000-00003E3C0000}"/>
    <cellStyle name="Normal 16 14 7 3 2" xfId="43081" xr:uid="{00000000-0005-0000-0000-00003F3C0000}"/>
    <cellStyle name="Normal 16 14 7 4" xfId="39139" xr:uid="{00000000-0005-0000-0000-0000403C0000}"/>
    <cellStyle name="Normal 16 14 8" xfId="23050" xr:uid="{00000000-0005-0000-0000-0000413C0000}"/>
    <cellStyle name="Normal 16 14 8 2" xfId="33215" xr:uid="{00000000-0005-0000-0000-0000423C0000}"/>
    <cellStyle name="Normal 16 14 8 2 2" xfId="43840" xr:uid="{00000000-0005-0000-0000-0000433C0000}"/>
    <cellStyle name="Normal 16 14 8 3" xfId="39898" xr:uid="{00000000-0005-0000-0000-0000443C0000}"/>
    <cellStyle name="Normal 16 14 9" xfId="23213" xr:uid="{00000000-0005-0000-0000-0000453C0000}"/>
    <cellStyle name="Normal 16 14 9 2" xfId="33377" xr:uid="{00000000-0005-0000-0000-0000463C0000}"/>
    <cellStyle name="Normal 16 14 9 3" xfId="41909" xr:uid="{00000000-0005-0000-0000-0000473C0000}"/>
    <cellStyle name="Normal 16 15" xfId="777" xr:uid="{00000000-0005-0000-0000-0000483C0000}"/>
    <cellStyle name="Normal 16 15 10" xfId="27421" xr:uid="{00000000-0005-0000-0000-0000493C0000}"/>
    <cellStyle name="Normal 16 15 10 2" xfId="45936" xr:uid="{00000000-0005-0000-0000-00004A3C0000}"/>
    <cellStyle name="Normal 16 15 11" xfId="37564" xr:uid="{00000000-0005-0000-0000-00004B3C0000}"/>
    <cellStyle name="Normal 16 15 12" xfId="37749" xr:uid="{00000000-0005-0000-0000-00004C3C0000}"/>
    <cellStyle name="Normal 16 15 13" xfId="37975" xr:uid="{00000000-0005-0000-0000-00004D3C0000}"/>
    <cellStyle name="Normal 16 15 2" xfId="2893" xr:uid="{00000000-0005-0000-0000-00004E3C0000}"/>
    <cellStyle name="Normal 16 15 2 2" xfId="3344" xr:uid="{00000000-0005-0000-0000-00004F3C0000}"/>
    <cellStyle name="Normal 16 15 2 2 2" xfId="19737" xr:uid="{00000000-0005-0000-0000-0000503C0000}"/>
    <cellStyle name="Normal 16 15 2 2 2 2" xfId="22666" xr:uid="{00000000-0005-0000-0000-0000513C0000}"/>
    <cellStyle name="Normal 16 15 2 2 2 2 2" xfId="27053" xr:uid="{00000000-0005-0000-0000-0000523C0000}"/>
    <cellStyle name="Normal 16 15 2 2 2 2 2 2" xfId="37173" xr:uid="{00000000-0005-0000-0000-0000533C0000}"/>
    <cellStyle name="Normal 16 15 2 2 2 2 3" xfId="32841" xr:uid="{00000000-0005-0000-0000-0000543C0000}"/>
    <cellStyle name="Normal 16 15 2 2 2 2 4" xfId="44600" xr:uid="{00000000-0005-0000-0000-0000553C0000}"/>
    <cellStyle name="Normal 16 15 2 2 2 3" xfId="24978" xr:uid="{00000000-0005-0000-0000-0000563C0000}"/>
    <cellStyle name="Normal 16 15 2 2 2 3 2" xfId="35108" xr:uid="{00000000-0005-0000-0000-0000573C0000}"/>
    <cellStyle name="Normal 16 15 2 2 2 4" xfId="29965" xr:uid="{00000000-0005-0000-0000-0000583C0000}"/>
    <cellStyle name="Normal 16 15 2 2 2 5" xfId="40661" xr:uid="{00000000-0005-0000-0000-0000593C0000}"/>
    <cellStyle name="Normal 16 15 2 2 3" xfId="20749" xr:uid="{00000000-0005-0000-0000-00005A3C0000}"/>
    <cellStyle name="Normal 16 15 2 2 3 2" xfId="25930" xr:uid="{00000000-0005-0000-0000-00005B3C0000}"/>
    <cellStyle name="Normal 16 15 2 2 3 2 2" xfId="36051" xr:uid="{00000000-0005-0000-0000-00005C3C0000}"/>
    <cellStyle name="Normal 16 15 2 2 3 3" xfId="30955" xr:uid="{00000000-0005-0000-0000-00005D3C0000}"/>
    <cellStyle name="Normal 16 15 2 2 3 4" xfId="42687" xr:uid="{00000000-0005-0000-0000-00005E3C0000}"/>
    <cellStyle name="Normal 16 15 2 2 4" xfId="23837" xr:uid="{00000000-0005-0000-0000-00005F3C0000}"/>
    <cellStyle name="Normal 16 15 2 2 4 2" xfId="33984" xr:uid="{00000000-0005-0000-0000-0000603C0000}"/>
    <cellStyle name="Normal 16 15 2 2 5" xfId="28061" xr:uid="{00000000-0005-0000-0000-0000613C0000}"/>
    <cellStyle name="Normal 16 15 2 2 6" xfId="38745" xr:uid="{00000000-0005-0000-0000-0000623C0000}"/>
    <cellStyle name="Normal 16 15 2 3" xfId="19209" xr:uid="{00000000-0005-0000-0000-0000633C0000}"/>
    <cellStyle name="Normal 16 15 2 3 2" xfId="22140" xr:uid="{00000000-0005-0000-0000-0000643C0000}"/>
    <cellStyle name="Normal 16 15 2 3 2 2" xfId="26527" xr:uid="{00000000-0005-0000-0000-0000653C0000}"/>
    <cellStyle name="Normal 16 15 2 3 2 2 2" xfId="36647" xr:uid="{00000000-0005-0000-0000-0000663C0000}"/>
    <cellStyle name="Normal 16 15 2 3 2 2 3" xfId="45119" xr:uid="{00000000-0005-0000-0000-0000673C0000}"/>
    <cellStyle name="Normal 16 15 2 3 2 3" xfId="32315" xr:uid="{00000000-0005-0000-0000-0000683C0000}"/>
    <cellStyle name="Normal 16 15 2 3 2 4" xfId="41180" xr:uid="{00000000-0005-0000-0000-0000693C0000}"/>
    <cellStyle name="Normal 16 15 2 3 3" xfId="24452" xr:uid="{00000000-0005-0000-0000-00006A3C0000}"/>
    <cellStyle name="Normal 16 15 2 3 3 2" xfId="34582" xr:uid="{00000000-0005-0000-0000-00006B3C0000}"/>
    <cellStyle name="Normal 16 15 2 3 3 3" xfId="43206" xr:uid="{00000000-0005-0000-0000-00006C3C0000}"/>
    <cellStyle name="Normal 16 15 2 3 4" xfId="29438" xr:uid="{00000000-0005-0000-0000-00006D3C0000}"/>
    <cellStyle name="Normal 16 15 2 3 5" xfId="39264" xr:uid="{00000000-0005-0000-0000-00006E3C0000}"/>
    <cellStyle name="Normal 16 15 2 4" xfId="20385" xr:uid="{00000000-0005-0000-0000-00006F3C0000}"/>
    <cellStyle name="Normal 16 15 2 4 2" xfId="25567" xr:uid="{00000000-0005-0000-0000-0000703C0000}"/>
    <cellStyle name="Normal 16 15 2 4 2 2" xfId="35688" xr:uid="{00000000-0005-0000-0000-0000713C0000}"/>
    <cellStyle name="Normal 16 15 2 4 2 3" xfId="43971" xr:uid="{00000000-0005-0000-0000-0000723C0000}"/>
    <cellStyle name="Normal 16 15 2 4 3" xfId="30592" xr:uid="{00000000-0005-0000-0000-0000733C0000}"/>
    <cellStyle name="Normal 16 15 2 4 4" xfId="40032" xr:uid="{00000000-0005-0000-0000-0000743C0000}"/>
    <cellStyle name="Normal 16 15 2 5" xfId="23467" xr:uid="{00000000-0005-0000-0000-0000753C0000}"/>
    <cellStyle name="Normal 16 15 2 5 2" xfId="33620" xr:uid="{00000000-0005-0000-0000-0000763C0000}"/>
    <cellStyle name="Normal 16 15 2 5 3" xfId="42058" xr:uid="{00000000-0005-0000-0000-0000773C0000}"/>
    <cellStyle name="Normal 16 15 2 6" xfId="27683" xr:uid="{00000000-0005-0000-0000-0000783C0000}"/>
    <cellStyle name="Normal 16 15 2 7" xfId="38116" xr:uid="{00000000-0005-0000-0000-0000793C0000}"/>
    <cellStyle name="Normal 16 15 3" xfId="2894" xr:uid="{00000000-0005-0000-0000-00007A3C0000}"/>
    <cellStyle name="Normal 16 15 3 2" xfId="19558" xr:uid="{00000000-0005-0000-0000-00007B3C0000}"/>
    <cellStyle name="Normal 16 15 3 2 2" xfId="22487" xr:uid="{00000000-0005-0000-0000-00007C3C0000}"/>
    <cellStyle name="Normal 16 15 3 2 2 2" xfId="26874" xr:uid="{00000000-0005-0000-0000-00007D3C0000}"/>
    <cellStyle name="Normal 16 15 3 2 2 2 2" xfId="36994" xr:uid="{00000000-0005-0000-0000-00007E3C0000}"/>
    <cellStyle name="Normal 16 15 3 2 2 2 3" xfId="44724" xr:uid="{00000000-0005-0000-0000-00007F3C0000}"/>
    <cellStyle name="Normal 16 15 3 2 2 3" xfId="32662" xr:uid="{00000000-0005-0000-0000-0000803C0000}"/>
    <cellStyle name="Normal 16 15 3 2 2 4" xfId="40785" xr:uid="{00000000-0005-0000-0000-0000813C0000}"/>
    <cellStyle name="Normal 16 15 3 2 3" xfId="24799" xr:uid="{00000000-0005-0000-0000-0000823C0000}"/>
    <cellStyle name="Normal 16 15 3 2 3 2" xfId="34929" xr:uid="{00000000-0005-0000-0000-0000833C0000}"/>
    <cellStyle name="Normal 16 15 3 2 3 3" xfId="42811" xr:uid="{00000000-0005-0000-0000-0000843C0000}"/>
    <cellStyle name="Normal 16 15 3 2 4" xfId="29786" xr:uid="{00000000-0005-0000-0000-0000853C0000}"/>
    <cellStyle name="Normal 16 15 3 2 5" xfId="38869" xr:uid="{00000000-0005-0000-0000-0000863C0000}"/>
    <cellStyle name="Normal 16 15 3 3" xfId="20386" xr:uid="{00000000-0005-0000-0000-0000873C0000}"/>
    <cellStyle name="Normal 16 15 3 3 2" xfId="25568" xr:uid="{00000000-0005-0000-0000-0000883C0000}"/>
    <cellStyle name="Normal 16 15 3 3 2 2" xfId="35689" xr:uid="{00000000-0005-0000-0000-0000893C0000}"/>
    <cellStyle name="Normal 16 15 3 3 2 2 2" xfId="45243" xr:uid="{00000000-0005-0000-0000-00008A3C0000}"/>
    <cellStyle name="Normal 16 15 3 3 2 3" xfId="41304" xr:uid="{00000000-0005-0000-0000-00008B3C0000}"/>
    <cellStyle name="Normal 16 15 3 3 3" xfId="30593" xr:uid="{00000000-0005-0000-0000-00008C3C0000}"/>
    <cellStyle name="Normal 16 15 3 3 3 2" xfId="43330" xr:uid="{00000000-0005-0000-0000-00008D3C0000}"/>
    <cellStyle name="Normal 16 15 3 3 4" xfId="39388" xr:uid="{00000000-0005-0000-0000-00008E3C0000}"/>
    <cellStyle name="Normal 16 15 3 4" xfId="23468" xr:uid="{00000000-0005-0000-0000-00008F3C0000}"/>
    <cellStyle name="Normal 16 15 3 4 2" xfId="33621" xr:uid="{00000000-0005-0000-0000-0000903C0000}"/>
    <cellStyle name="Normal 16 15 3 4 2 2" xfId="44095" xr:uid="{00000000-0005-0000-0000-0000913C0000}"/>
    <cellStyle name="Normal 16 15 3 4 3" xfId="40156" xr:uid="{00000000-0005-0000-0000-0000923C0000}"/>
    <cellStyle name="Normal 16 15 3 5" xfId="27684" xr:uid="{00000000-0005-0000-0000-0000933C0000}"/>
    <cellStyle name="Normal 16 15 3 5 2" xfId="42182" xr:uid="{00000000-0005-0000-0000-0000943C0000}"/>
    <cellStyle name="Normal 16 15 3 6" xfId="38240" xr:uid="{00000000-0005-0000-0000-0000953C0000}"/>
    <cellStyle name="Normal 16 15 4" xfId="3345" xr:uid="{00000000-0005-0000-0000-0000963C0000}"/>
    <cellStyle name="Normal 16 15 4 2" xfId="19381" xr:uid="{00000000-0005-0000-0000-0000973C0000}"/>
    <cellStyle name="Normal 16 15 4 2 2" xfId="22310" xr:uid="{00000000-0005-0000-0000-0000983C0000}"/>
    <cellStyle name="Normal 16 15 4 2 2 2" xfId="26697" xr:uid="{00000000-0005-0000-0000-0000993C0000}"/>
    <cellStyle name="Normal 16 15 4 2 2 2 2" xfId="36817" xr:uid="{00000000-0005-0000-0000-00009A3C0000}"/>
    <cellStyle name="Normal 16 15 4 2 2 2 3" xfId="44859" xr:uid="{00000000-0005-0000-0000-00009B3C0000}"/>
    <cellStyle name="Normal 16 15 4 2 2 3" xfId="32485" xr:uid="{00000000-0005-0000-0000-00009C3C0000}"/>
    <cellStyle name="Normal 16 15 4 2 2 4" xfId="40920" xr:uid="{00000000-0005-0000-0000-00009D3C0000}"/>
    <cellStyle name="Normal 16 15 4 2 3" xfId="24622" xr:uid="{00000000-0005-0000-0000-00009E3C0000}"/>
    <cellStyle name="Normal 16 15 4 2 3 2" xfId="34752" xr:uid="{00000000-0005-0000-0000-00009F3C0000}"/>
    <cellStyle name="Normal 16 15 4 2 3 3" xfId="42946" xr:uid="{00000000-0005-0000-0000-0000A03C0000}"/>
    <cellStyle name="Normal 16 15 4 2 4" xfId="29609" xr:uid="{00000000-0005-0000-0000-0000A13C0000}"/>
    <cellStyle name="Normal 16 15 4 2 5" xfId="39004" xr:uid="{00000000-0005-0000-0000-0000A23C0000}"/>
    <cellStyle name="Normal 16 15 4 3" xfId="20750" xr:uid="{00000000-0005-0000-0000-0000A33C0000}"/>
    <cellStyle name="Normal 16 15 4 3 2" xfId="25931" xr:uid="{00000000-0005-0000-0000-0000A43C0000}"/>
    <cellStyle name="Normal 16 15 4 3 2 2" xfId="36052" xr:uid="{00000000-0005-0000-0000-0000A53C0000}"/>
    <cellStyle name="Normal 16 15 4 3 2 2 2" xfId="45365" xr:uid="{00000000-0005-0000-0000-0000A63C0000}"/>
    <cellStyle name="Normal 16 15 4 3 2 3" xfId="41426" xr:uid="{00000000-0005-0000-0000-0000A73C0000}"/>
    <cellStyle name="Normal 16 15 4 3 3" xfId="30956" xr:uid="{00000000-0005-0000-0000-0000A83C0000}"/>
    <cellStyle name="Normal 16 15 4 3 3 2" xfId="43452" xr:uid="{00000000-0005-0000-0000-0000A93C0000}"/>
    <cellStyle name="Normal 16 15 4 3 4" xfId="39510" xr:uid="{00000000-0005-0000-0000-0000AA3C0000}"/>
    <cellStyle name="Normal 16 15 4 4" xfId="23838" xr:uid="{00000000-0005-0000-0000-0000AB3C0000}"/>
    <cellStyle name="Normal 16 15 4 4 2" xfId="33985" xr:uid="{00000000-0005-0000-0000-0000AC3C0000}"/>
    <cellStyle name="Normal 16 15 4 4 2 2" xfId="44217" xr:uid="{00000000-0005-0000-0000-0000AD3C0000}"/>
    <cellStyle name="Normal 16 15 4 4 3" xfId="40278" xr:uid="{00000000-0005-0000-0000-0000AE3C0000}"/>
    <cellStyle name="Normal 16 15 4 5" xfId="28062" xr:uid="{00000000-0005-0000-0000-0000AF3C0000}"/>
    <cellStyle name="Normal 16 15 4 5 2" xfId="42304" xr:uid="{00000000-0005-0000-0000-0000B03C0000}"/>
    <cellStyle name="Normal 16 15 4 6" xfId="38362" xr:uid="{00000000-0005-0000-0000-0000B13C0000}"/>
    <cellStyle name="Normal 16 15 5" xfId="3346" xr:uid="{00000000-0005-0000-0000-0000B23C0000}"/>
    <cellStyle name="Normal 16 15 5 2" xfId="19908" xr:uid="{00000000-0005-0000-0000-0000B33C0000}"/>
    <cellStyle name="Normal 16 15 5 2 2" xfId="22837" xr:uid="{00000000-0005-0000-0000-0000B43C0000}"/>
    <cellStyle name="Normal 16 15 5 2 2 2" xfId="27224" xr:uid="{00000000-0005-0000-0000-0000B53C0000}"/>
    <cellStyle name="Normal 16 15 5 2 2 2 2" xfId="37344" xr:uid="{00000000-0005-0000-0000-0000B63C0000}"/>
    <cellStyle name="Normal 16 15 5 2 2 2 3" xfId="45487" xr:uid="{00000000-0005-0000-0000-0000B73C0000}"/>
    <cellStyle name="Normal 16 15 5 2 2 3" xfId="33012" xr:uid="{00000000-0005-0000-0000-0000B83C0000}"/>
    <cellStyle name="Normal 16 15 5 2 2 4" xfId="41548" xr:uid="{00000000-0005-0000-0000-0000B93C0000}"/>
    <cellStyle name="Normal 16 15 5 2 3" xfId="25149" xr:uid="{00000000-0005-0000-0000-0000BA3C0000}"/>
    <cellStyle name="Normal 16 15 5 2 3 2" xfId="35279" xr:uid="{00000000-0005-0000-0000-0000BB3C0000}"/>
    <cellStyle name="Normal 16 15 5 2 3 3" xfId="43574" xr:uid="{00000000-0005-0000-0000-0000BC3C0000}"/>
    <cellStyle name="Normal 16 15 5 2 4" xfId="30136" xr:uid="{00000000-0005-0000-0000-0000BD3C0000}"/>
    <cellStyle name="Normal 16 15 5 2 5" xfId="39632" xr:uid="{00000000-0005-0000-0000-0000BE3C0000}"/>
    <cellStyle name="Normal 16 15 5 3" xfId="20751" xr:uid="{00000000-0005-0000-0000-0000BF3C0000}"/>
    <cellStyle name="Normal 16 15 5 3 2" xfId="25932" xr:uid="{00000000-0005-0000-0000-0000C03C0000}"/>
    <cellStyle name="Normal 16 15 5 3 2 2" xfId="36053" xr:uid="{00000000-0005-0000-0000-0000C13C0000}"/>
    <cellStyle name="Normal 16 15 5 3 2 3" xfId="44339" xr:uid="{00000000-0005-0000-0000-0000C23C0000}"/>
    <cellStyle name="Normal 16 15 5 3 3" xfId="30957" xr:uid="{00000000-0005-0000-0000-0000C33C0000}"/>
    <cellStyle name="Normal 16 15 5 3 4" xfId="40400" xr:uid="{00000000-0005-0000-0000-0000C43C0000}"/>
    <cellStyle name="Normal 16 15 5 4" xfId="23839" xr:uid="{00000000-0005-0000-0000-0000C53C0000}"/>
    <cellStyle name="Normal 16 15 5 4 2" xfId="33986" xr:uid="{00000000-0005-0000-0000-0000C63C0000}"/>
    <cellStyle name="Normal 16 15 5 4 3" xfId="42426" xr:uid="{00000000-0005-0000-0000-0000C73C0000}"/>
    <cellStyle name="Normal 16 15 5 5" xfId="28063" xr:uid="{00000000-0005-0000-0000-0000C83C0000}"/>
    <cellStyle name="Normal 16 15 5 6" xfId="38484" xr:uid="{00000000-0005-0000-0000-0000C93C0000}"/>
    <cellStyle name="Normal 16 15 6" xfId="19013" xr:uid="{00000000-0005-0000-0000-0000CA3C0000}"/>
    <cellStyle name="Normal 16 15 6 2" xfId="21967" xr:uid="{00000000-0005-0000-0000-0000CB3C0000}"/>
    <cellStyle name="Normal 16 15 6 2 2" xfId="26359" xr:uid="{00000000-0005-0000-0000-0000CC3C0000}"/>
    <cellStyle name="Normal 16 15 6 2 2 2" xfId="36479" xr:uid="{00000000-0005-0000-0000-0000CD3C0000}"/>
    <cellStyle name="Normal 16 15 6 2 2 2 2" xfId="45625" xr:uid="{00000000-0005-0000-0000-0000CE3C0000}"/>
    <cellStyle name="Normal 16 15 6 2 2 3" xfId="41686" xr:uid="{00000000-0005-0000-0000-0000CF3C0000}"/>
    <cellStyle name="Normal 16 15 6 2 3" xfId="32143" xr:uid="{00000000-0005-0000-0000-0000D03C0000}"/>
    <cellStyle name="Normal 16 15 6 2 3 2" xfId="43712" xr:uid="{00000000-0005-0000-0000-0000D13C0000}"/>
    <cellStyle name="Normal 16 15 6 2 4" xfId="39770" xr:uid="{00000000-0005-0000-0000-0000D23C0000}"/>
    <cellStyle name="Normal 16 15 6 3" xfId="24279" xr:uid="{00000000-0005-0000-0000-0000D33C0000}"/>
    <cellStyle name="Normal 16 15 6 3 2" xfId="34412" xr:uid="{00000000-0005-0000-0000-0000D43C0000}"/>
    <cellStyle name="Normal 16 15 6 3 2 2" xfId="44476" xr:uid="{00000000-0005-0000-0000-0000D53C0000}"/>
    <cellStyle name="Normal 16 15 6 3 3" xfId="40537" xr:uid="{00000000-0005-0000-0000-0000D63C0000}"/>
    <cellStyle name="Normal 16 15 6 4" xfId="29250" xr:uid="{00000000-0005-0000-0000-0000D73C0000}"/>
    <cellStyle name="Normal 16 15 6 4 2" xfId="42563" xr:uid="{00000000-0005-0000-0000-0000D83C0000}"/>
    <cellStyle name="Normal 16 15 6 5" xfId="38621" xr:uid="{00000000-0005-0000-0000-0000D93C0000}"/>
    <cellStyle name="Normal 16 15 7" xfId="20144" xr:uid="{00000000-0005-0000-0000-0000DA3C0000}"/>
    <cellStyle name="Normal 16 15 7 2" xfId="25326" xr:uid="{00000000-0005-0000-0000-0000DB3C0000}"/>
    <cellStyle name="Normal 16 15 7 2 2" xfId="35447" xr:uid="{00000000-0005-0000-0000-0000DC3C0000}"/>
    <cellStyle name="Normal 16 15 7 2 2 2" xfId="44995" xr:uid="{00000000-0005-0000-0000-0000DD3C0000}"/>
    <cellStyle name="Normal 16 15 7 2 3" xfId="41056" xr:uid="{00000000-0005-0000-0000-0000DE3C0000}"/>
    <cellStyle name="Normal 16 15 7 3" xfId="30351" xr:uid="{00000000-0005-0000-0000-0000DF3C0000}"/>
    <cellStyle name="Normal 16 15 7 3 2" xfId="43082" xr:uid="{00000000-0005-0000-0000-0000E03C0000}"/>
    <cellStyle name="Normal 16 15 7 4" xfId="39140" xr:uid="{00000000-0005-0000-0000-0000E13C0000}"/>
    <cellStyle name="Normal 16 15 8" xfId="23051" xr:uid="{00000000-0005-0000-0000-0000E23C0000}"/>
    <cellStyle name="Normal 16 15 8 2" xfId="33216" xr:uid="{00000000-0005-0000-0000-0000E33C0000}"/>
    <cellStyle name="Normal 16 15 8 2 2" xfId="43841" xr:uid="{00000000-0005-0000-0000-0000E43C0000}"/>
    <cellStyle name="Normal 16 15 8 3" xfId="39899" xr:uid="{00000000-0005-0000-0000-0000E53C0000}"/>
    <cellStyle name="Normal 16 15 9" xfId="23214" xr:uid="{00000000-0005-0000-0000-0000E63C0000}"/>
    <cellStyle name="Normal 16 15 9 2" xfId="33378" xr:uid="{00000000-0005-0000-0000-0000E73C0000}"/>
    <cellStyle name="Normal 16 15 9 3" xfId="41910" xr:uid="{00000000-0005-0000-0000-0000E83C0000}"/>
    <cellStyle name="Normal 16 16" xfId="778" xr:uid="{00000000-0005-0000-0000-0000E93C0000}"/>
    <cellStyle name="Normal 16 16 10" xfId="27422" xr:uid="{00000000-0005-0000-0000-0000EA3C0000}"/>
    <cellStyle name="Normal 16 16 10 2" xfId="45937" xr:uid="{00000000-0005-0000-0000-0000EB3C0000}"/>
    <cellStyle name="Normal 16 16 11" xfId="37565" xr:uid="{00000000-0005-0000-0000-0000EC3C0000}"/>
    <cellStyle name="Normal 16 16 12" xfId="37750" xr:uid="{00000000-0005-0000-0000-0000ED3C0000}"/>
    <cellStyle name="Normal 16 16 13" xfId="37976" xr:uid="{00000000-0005-0000-0000-0000EE3C0000}"/>
    <cellStyle name="Normal 16 16 2" xfId="2895" xr:uid="{00000000-0005-0000-0000-0000EF3C0000}"/>
    <cellStyle name="Normal 16 16 2 2" xfId="3347" xr:uid="{00000000-0005-0000-0000-0000F03C0000}"/>
    <cellStyle name="Normal 16 16 2 2 2" xfId="19738" xr:uid="{00000000-0005-0000-0000-0000F13C0000}"/>
    <cellStyle name="Normal 16 16 2 2 2 2" xfId="22667" xr:uid="{00000000-0005-0000-0000-0000F23C0000}"/>
    <cellStyle name="Normal 16 16 2 2 2 2 2" xfId="27054" xr:uid="{00000000-0005-0000-0000-0000F33C0000}"/>
    <cellStyle name="Normal 16 16 2 2 2 2 2 2" xfId="37174" xr:uid="{00000000-0005-0000-0000-0000F43C0000}"/>
    <cellStyle name="Normal 16 16 2 2 2 2 3" xfId="32842" xr:uid="{00000000-0005-0000-0000-0000F53C0000}"/>
    <cellStyle name="Normal 16 16 2 2 2 2 4" xfId="44601" xr:uid="{00000000-0005-0000-0000-0000F63C0000}"/>
    <cellStyle name="Normal 16 16 2 2 2 3" xfId="24979" xr:uid="{00000000-0005-0000-0000-0000F73C0000}"/>
    <cellStyle name="Normal 16 16 2 2 2 3 2" xfId="35109" xr:uid="{00000000-0005-0000-0000-0000F83C0000}"/>
    <cellStyle name="Normal 16 16 2 2 2 4" xfId="29966" xr:uid="{00000000-0005-0000-0000-0000F93C0000}"/>
    <cellStyle name="Normal 16 16 2 2 2 5" xfId="40662" xr:uid="{00000000-0005-0000-0000-0000FA3C0000}"/>
    <cellStyle name="Normal 16 16 2 2 3" xfId="20752" xr:uid="{00000000-0005-0000-0000-0000FB3C0000}"/>
    <cellStyle name="Normal 16 16 2 2 3 2" xfId="25933" xr:uid="{00000000-0005-0000-0000-0000FC3C0000}"/>
    <cellStyle name="Normal 16 16 2 2 3 2 2" xfId="36054" xr:uid="{00000000-0005-0000-0000-0000FD3C0000}"/>
    <cellStyle name="Normal 16 16 2 2 3 3" xfId="30958" xr:uid="{00000000-0005-0000-0000-0000FE3C0000}"/>
    <cellStyle name="Normal 16 16 2 2 3 4" xfId="42688" xr:uid="{00000000-0005-0000-0000-0000FF3C0000}"/>
    <cellStyle name="Normal 16 16 2 2 4" xfId="23840" xr:uid="{00000000-0005-0000-0000-0000003D0000}"/>
    <cellStyle name="Normal 16 16 2 2 4 2" xfId="33987" xr:uid="{00000000-0005-0000-0000-0000013D0000}"/>
    <cellStyle name="Normal 16 16 2 2 5" xfId="28064" xr:uid="{00000000-0005-0000-0000-0000023D0000}"/>
    <cellStyle name="Normal 16 16 2 2 6" xfId="38746" xr:uid="{00000000-0005-0000-0000-0000033D0000}"/>
    <cellStyle name="Normal 16 16 2 3" xfId="19210" xr:uid="{00000000-0005-0000-0000-0000043D0000}"/>
    <cellStyle name="Normal 16 16 2 3 2" xfId="22141" xr:uid="{00000000-0005-0000-0000-0000053D0000}"/>
    <cellStyle name="Normal 16 16 2 3 2 2" xfId="26528" xr:uid="{00000000-0005-0000-0000-0000063D0000}"/>
    <cellStyle name="Normal 16 16 2 3 2 2 2" xfId="36648" xr:uid="{00000000-0005-0000-0000-0000073D0000}"/>
    <cellStyle name="Normal 16 16 2 3 2 2 3" xfId="45120" xr:uid="{00000000-0005-0000-0000-0000083D0000}"/>
    <cellStyle name="Normal 16 16 2 3 2 3" xfId="32316" xr:uid="{00000000-0005-0000-0000-0000093D0000}"/>
    <cellStyle name="Normal 16 16 2 3 2 4" xfId="41181" xr:uid="{00000000-0005-0000-0000-00000A3D0000}"/>
    <cellStyle name="Normal 16 16 2 3 3" xfId="24453" xr:uid="{00000000-0005-0000-0000-00000B3D0000}"/>
    <cellStyle name="Normal 16 16 2 3 3 2" xfId="34583" xr:uid="{00000000-0005-0000-0000-00000C3D0000}"/>
    <cellStyle name="Normal 16 16 2 3 3 3" xfId="43207" xr:uid="{00000000-0005-0000-0000-00000D3D0000}"/>
    <cellStyle name="Normal 16 16 2 3 4" xfId="29439" xr:uid="{00000000-0005-0000-0000-00000E3D0000}"/>
    <cellStyle name="Normal 16 16 2 3 5" xfId="39265" xr:uid="{00000000-0005-0000-0000-00000F3D0000}"/>
    <cellStyle name="Normal 16 16 2 4" xfId="20387" xr:uid="{00000000-0005-0000-0000-0000103D0000}"/>
    <cellStyle name="Normal 16 16 2 4 2" xfId="25569" xr:uid="{00000000-0005-0000-0000-0000113D0000}"/>
    <cellStyle name="Normal 16 16 2 4 2 2" xfId="35690" xr:uid="{00000000-0005-0000-0000-0000123D0000}"/>
    <cellStyle name="Normal 16 16 2 4 2 3" xfId="43972" xr:uid="{00000000-0005-0000-0000-0000133D0000}"/>
    <cellStyle name="Normal 16 16 2 4 3" xfId="30594" xr:uid="{00000000-0005-0000-0000-0000143D0000}"/>
    <cellStyle name="Normal 16 16 2 4 4" xfId="40033" xr:uid="{00000000-0005-0000-0000-0000153D0000}"/>
    <cellStyle name="Normal 16 16 2 5" xfId="23469" xr:uid="{00000000-0005-0000-0000-0000163D0000}"/>
    <cellStyle name="Normal 16 16 2 5 2" xfId="33622" xr:uid="{00000000-0005-0000-0000-0000173D0000}"/>
    <cellStyle name="Normal 16 16 2 5 3" xfId="42059" xr:uid="{00000000-0005-0000-0000-0000183D0000}"/>
    <cellStyle name="Normal 16 16 2 6" xfId="27685" xr:uid="{00000000-0005-0000-0000-0000193D0000}"/>
    <cellStyle name="Normal 16 16 2 7" xfId="38117" xr:uid="{00000000-0005-0000-0000-00001A3D0000}"/>
    <cellStyle name="Normal 16 16 3" xfId="2896" xr:uid="{00000000-0005-0000-0000-00001B3D0000}"/>
    <cellStyle name="Normal 16 16 3 2" xfId="19559" xr:uid="{00000000-0005-0000-0000-00001C3D0000}"/>
    <cellStyle name="Normal 16 16 3 2 2" xfId="22488" xr:uid="{00000000-0005-0000-0000-00001D3D0000}"/>
    <cellStyle name="Normal 16 16 3 2 2 2" xfId="26875" xr:uid="{00000000-0005-0000-0000-00001E3D0000}"/>
    <cellStyle name="Normal 16 16 3 2 2 2 2" xfId="36995" xr:uid="{00000000-0005-0000-0000-00001F3D0000}"/>
    <cellStyle name="Normal 16 16 3 2 2 2 3" xfId="44725" xr:uid="{00000000-0005-0000-0000-0000203D0000}"/>
    <cellStyle name="Normal 16 16 3 2 2 3" xfId="32663" xr:uid="{00000000-0005-0000-0000-0000213D0000}"/>
    <cellStyle name="Normal 16 16 3 2 2 4" xfId="40786" xr:uid="{00000000-0005-0000-0000-0000223D0000}"/>
    <cellStyle name="Normal 16 16 3 2 3" xfId="24800" xr:uid="{00000000-0005-0000-0000-0000233D0000}"/>
    <cellStyle name="Normal 16 16 3 2 3 2" xfId="34930" xr:uid="{00000000-0005-0000-0000-0000243D0000}"/>
    <cellStyle name="Normal 16 16 3 2 3 3" xfId="42812" xr:uid="{00000000-0005-0000-0000-0000253D0000}"/>
    <cellStyle name="Normal 16 16 3 2 4" xfId="29787" xr:uid="{00000000-0005-0000-0000-0000263D0000}"/>
    <cellStyle name="Normal 16 16 3 2 5" xfId="38870" xr:uid="{00000000-0005-0000-0000-0000273D0000}"/>
    <cellStyle name="Normal 16 16 3 3" xfId="20388" xr:uid="{00000000-0005-0000-0000-0000283D0000}"/>
    <cellStyle name="Normal 16 16 3 3 2" xfId="25570" xr:uid="{00000000-0005-0000-0000-0000293D0000}"/>
    <cellStyle name="Normal 16 16 3 3 2 2" xfId="35691" xr:uid="{00000000-0005-0000-0000-00002A3D0000}"/>
    <cellStyle name="Normal 16 16 3 3 2 2 2" xfId="45244" xr:uid="{00000000-0005-0000-0000-00002B3D0000}"/>
    <cellStyle name="Normal 16 16 3 3 2 3" xfId="41305" xr:uid="{00000000-0005-0000-0000-00002C3D0000}"/>
    <cellStyle name="Normal 16 16 3 3 3" xfId="30595" xr:uid="{00000000-0005-0000-0000-00002D3D0000}"/>
    <cellStyle name="Normal 16 16 3 3 3 2" xfId="43331" xr:uid="{00000000-0005-0000-0000-00002E3D0000}"/>
    <cellStyle name="Normal 16 16 3 3 4" xfId="39389" xr:uid="{00000000-0005-0000-0000-00002F3D0000}"/>
    <cellStyle name="Normal 16 16 3 4" xfId="23470" xr:uid="{00000000-0005-0000-0000-0000303D0000}"/>
    <cellStyle name="Normal 16 16 3 4 2" xfId="33623" xr:uid="{00000000-0005-0000-0000-0000313D0000}"/>
    <cellStyle name="Normal 16 16 3 4 2 2" xfId="44096" xr:uid="{00000000-0005-0000-0000-0000323D0000}"/>
    <cellStyle name="Normal 16 16 3 4 3" xfId="40157" xr:uid="{00000000-0005-0000-0000-0000333D0000}"/>
    <cellStyle name="Normal 16 16 3 5" xfId="27686" xr:uid="{00000000-0005-0000-0000-0000343D0000}"/>
    <cellStyle name="Normal 16 16 3 5 2" xfId="42183" xr:uid="{00000000-0005-0000-0000-0000353D0000}"/>
    <cellStyle name="Normal 16 16 3 6" xfId="38241" xr:uid="{00000000-0005-0000-0000-0000363D0000}"/>
    <cellStyle name="Normal 16 16 4" xfId="3348" xr:uid="{00000000-0005-0000-0000-0000373D0000}"/>
    <cellStyle name="Normal 16 16 4 2" xfId="19382" xr:uid="{00000000-0005-0000-0000-0000383D0000}"/>
    <cellStyle name="Normal 16 16 4 2 2" xfId="22311" xr:uid="{00000000-0005-0000-0000-0000393D0000}"/>
    <cellStyle name="Normal 16 16 4 2 2 2" xfId="26698" xr:uid="{00000000-0005-0000-0000-00003A3D0000}"/>
    <cellStyle name="Normal 16 16 4 2 2 2 2" xfId="36818" xr:uid="{00000000-0005-0000-0000-00003B3D0000}"/>
    <cellStyle name="Normal 16 16 4 2 2 2 3" xfId="44860" xr:uid="{00000000-0005-0000-0000-00003C3D0000}"/>
    <cellStyle name="Normal 16 16 4 2 2 3" xfId="32486" xr:uid="{00000000-0005-0000-0000-00003D3D0000}"/>
    <cellStyle name="Normal 16 16 4 2 2 4" xfId="40921" xr:uid="{00000000-0005-0000-0000-00003E3D0000}"/>
    <cellStyle name="Normal 16 16 4 2 3" xfId="24623" xr:uid="{00000000-0005-0000-0000-00003F3D0000}"/>
    <cellStyle name="Normal 16 16 4 2 3 2" xfId="34753" xr:uid="{00000000-0005-0000-0000-0000403D0000}"/>
    <cellStyle name="Normal 16 16 4 2 3 3" xfId="42947" xr:uid="{00000000-0005-0000-0000-0000413D0000}"/>
    <cellStyle name="Normal 16 16 4 2 4" xfId="29610" xr:uid="{00000000-0005-0000-0000-0000423D0000}"/>
    <cellStyle name="Normal 16 16 4 2 5" xfId="39005" xr:uid="{00000000-0005-0000-0000-0000433D0000}"/>
    <cellStyle name="Normal 16 16 4 3" xfId="20753" xr:uid="{00000000-0005-0000-0000-0000443D0000}"/>
    <cellStyle name="Normal 16 16 4 3 2" xfId="25934" xr:uid="{00000000-0005-0000-0000-0000453D0000}"/>
    <cellStyle name="Normal 16 16 4 3 2 2" xfId="36055" xr:uid="{00000000-0005-0000-0000-0000463D0000}"/>
    <cellStyle name="Normal 16 16 4 3 2 2 2" xfId="45366" xr:uid="{00000000-0005-0000-0000-0000473D0000}"/>
    <cellStyle name="Normal 16 16 4 3 2 3" xfId="41427" xr:uid="{00000000-0005-0000-0000-0000483D0000}"/>
    <cellStyle name="Normal 16 16 4 3 3" xfId="30959" xr:uid="{00000000-0005-0000-0000-0000493D0000}"/>
    <cellStyle name="Normal 16 16 4 3 3 2" xfId="43453" xr:uid="{00000000-0005-0000-0000-00004A3D0000}"/>
    <cellStyle name="Normal 16 16 4 3 4" xfId="39511" xr:uid="{00000000-0005-0000-0000-00004B3D0000}"/>
    <cellStyle name="Normal 16 16 4 4" xfId="23841" xr:uid="{00000000-0005-0000-0000-00004C3D0000}"/>
    <cellStyle name="Normal 16 16 4 4 2" xfId="33988" xr:uid="{00000000-0005-0000-0000-00004D3D0000}"/>
    <cellStyle name="Normal 16 16 4 4 2 2" xfId="44218" xr:uid="{00000000-0005-0000-0000-00004E3D0000}"/>
    <cellStyle name="Normal 16 16 4 4 3" xfId="40279" xr:uid="{00000000-0005-0000-0000-00004F3D0000}"/>
    <cellStyle name="Normal 16 16 4 5" xfId="28065" xr:uid="{00000000-0005-0000-0000-0000503D0000}"/>
    <cellStyle name="Normal 16 16 4 5 2" xfId="42305" xr:uid="{00000000-0005-0000-0000-0000513D0000}"/>
    <cellStyle name="Normal 16 16 4 6" xfId="38363" xr:uid="{00000000-0005-0000-0000-0000523D0000}"/>
    <cellStyle name="Normal 16 16 5" xfId="3349" xr:uid="{00000000-0005-0000-0000-0000533D0000}"/>
    <cellStyle name="Normal 16 16 5 2" xfId="19909" xr:uid="{00000000-0005-0000-0000-0000543D0000}"/>
    <cellStyle name="Normal 16 16 5 2 2" xfId="22838" xr:uid="{00000000-0005-0000-0000-0000553D0000}"/>
    <cellStyle name="Normal 16 16 5 2 2 2" xfId="27225" xr:uid="{00000000-0005-0000-0000-0000563D0000}"/>
    <cellStyle name="Normal 16 16 5 2 2 2 2" xfId="37345" xr:uid="{00000000-0005-0000-0000-0000573D0000}"/>
    <cellStyle name="Normal 16 16 5 2 2 2 3" xfId="45488" xr:uid="{00000000-0005-0000-0000-0000583D0000}"/>
    <cellStyle name="Normal 16 16 5 2 2 3" xfId="33013" xr:uid="{00000000-0005-0000-0000-0000593D0000}"/>
    <cellStyle name="Normal 16 16 5 2 2 4" xfId="41549" xr:uid="{00000000-0005-0000-0000-00005A3D0000}"/>
    <cellStyle name="Normal 16 16 5 2 3" xfId="25150" xr:uid="{00000000-0005-0000-0000-00005B3D0000}"/>
    <cellStyle name="Normal 16 16 5 2 3 2" xfId="35280" xr:uid="{00000000-0005-0000-0000-00005C3D0000}"/>
    <cellStyle name="Normal 16 16 5 2 3 3" xfId="43575" xr:uid="{00000000-0005-0000-0000-00005D3D0000}"/>
    <cellStyle name="Normal 16 16 5 2 4" xfId="30137" xr:uid="{00000000-0005-0000-0000-00005E3D0000}"/>
    <cellStyle name="Normal 16 16 5 2 5" xfId="39633" xr:uid="{00000000-0005-0000-0000-00005F3D0000}"/>
    <cellStyle name="Normal 16 16 5 3" xfId="20754" xr:uid="{00000000-0005-0000-0000-0000603D0000}"/>
    <cellStyle name="Normal 16 16 5 3 2" xfId="25935" xr:uid="{00000000-0005-0000-0000-0000613D0000}"/>
    <cellStyle name="Normal 16 16 5 3 2 2" xfId="36056" xr:uid="{00000000-0005-0000-0000-0000623D0000}"/>
    <cellStyle name="Normal 16 16 5 3 2 3" xfId="44340" xr:uid="{00000000-0005-0000-0000-0000633D0000}"/>
    <cellStyle name="Normal 16 16 5 3 3" xfId="30960" xr:uid="{00000000-0005-0000-0000-0000643D0000}"/>
    <cellStyle name="Normal 16 16 5 3 4" xfId="40401" xr:uid="{00000000-0005-0000-0000-0000653D0000}"/>
    <cellStyle name="Normal 16 16 5 4" xfId="23842" xr:uid="{00000000-0005-0000-0000-0000663D0000}"/>
    <cellStyle name="Normal 16 16 5 4 2" xfId="33989" xr:uid="{00000000-0005-0000-0000-0000673D0000}"/>
    <cellStyle name="Normal 16 16 5 4 3" xfId="42427" xr:uid="{00000000-0005-0000-0000-0000683D0000}"/>
    <cellStyle name="Normal 16 16 5 5" xfId="28066" xr:uid="{00000000-0005-0000-0000-0000693D0000}"/>
    <cellStyle name="Normal 16 16 5 6" xfId="38485" xr:uid="{00000000-0005-0000-0000-00006A3D0000}"/>
    <cellStyle name="Normal 16 16 6" xfId="19014" xr:uid="{00000000-0005-0000-0000-00006B3D0000}"/>
    <cellStyle name="Normal 16 16 6 2" xfId="21968" xr:uid="{00000000-0005-0000-0000-00006C3D0000}"/>
    <cellStyle name="Normal 16 16 6 2 2" xfId="26360" xr:uid="{00000000-0005-0000-0000-00006D3D0000}"/>
    <cellStyle name="Normal 16 16 6 2 2 2" xfId="36480" xr:uid="{00000000-0005-0000-0000-00006E3D0000}"/>
    <cellStyle name="Normal 16 16 6 2 2 2 2" xfId="45626" xr:uid="{00000000-0005-0000-0000-00006F3D0000}"/>
    <cellStyle name="Normal 16 16 6 2 2 3" xfId="41687" xr:uid="{00000000-0005-0000-0000-0000703D0000}"/>
    <cellStyle name="Normal 16 16 6 2 3" xfId="32144" xr:uid="{00000000-0005-0000-0000-0000713D0000}"/>
    <cellStyle name="Normal 16 16 6 2 3 2" xfId="43713" xr:uid="{00000000-0005-0000-0000-0000723D0000}"/>
    <cellStyle name="Normal 16 16 6 2 4" xfId="39771" xr:uid="{00000000-0005-0000-0000-0000733D0000}"/>
    <cellStyle name="Normal 16 16 6 3" xfId="24280" xr:uid="{00000000-0005-0000-0000-0000743D0000}"/>
    <cellStyle name="Normal 16 16 6 3 2" xfId="34413" xr:uid="{00000000-0005-0000-0000-0000753D0000}"/>
    <cellStyle name="Normal 16 16 6 3 2 2" xfId="44477" xr:uid="{00000000-0005-0000-0000-0000763D0000}"/>
    <cellStyle name="Normal 16 16 6 3 3" xfId="40538" xr:uid="{00000000-0005-0000-0000-0000773D0000}"/>
    <cellStyle name="Normal 16 16 6 4" xfId="29251" xr:uid="{00000000-0005-0000-0000-0000783D0000}"/>
    <cellStyle name="Normal 16 16 6 4 2" xfId="42564" xr:uid="{00000000-0005-0000-0000-0000793D0000}"/>
    <cellStyle name="Normal 16 16 6 5" xfId="38622" xr:uid="{00000000-0005-0000-0000-00007A3D0000}"/>
    <cellStyle name="Normal 16 16 7" xfId="20145" xr:uid="{00000000-0005-0000-0000-00007B3D0000}"/>
    <cellStyle name="Normal 16 16 7 2" xfId="25327" xr:uid="{00000000-0005-0000-0000-00007C3D0000}"/>
    <cellStyle name="Normal 16 16 7 2 2" xfId="35448" xr:uid="{00000000-0005-0000-0000-00007D3D0000}"/>
    <cellStyle name="Normal 16 16 7 2 2 2" xfId="44996" xr:uid="{00000000-0005-0000-0000-00007E3D0000}"/>
    <cellStyle name="Normal 16 16 7 2 3" xfId="41057" xr:uid="{00000000-0005-0000-0000-00007F3D0000}"/>
    <cellStyle name="Normal 16 16 7 3" xfId="30352" xr:uid="{00000000-0005-0000-0000-0000803D0000}"/>
    <cellStyle name="Normal 16 16 7 3 2" xfId="43083" xr:uid="{00000000-0005-0000-0000-0000813D0000}"/>
    <cellStyle name="Normal 16 16 7 4" xfId="39141" xr:uid="{00000000-0005-0000-0000-0000823D0000}"/>
    <cellStyle name="Normal 16 16 8" xfId="23052" xr:uid="{00000000-0005-0000-0000-0000833D0000}"/>
    <cellStyle name="Normal 16 16 8 2" xfId="33217" xr:uid="{00000000-0005-0000-0000-0000843D0000}"/>
    <cellStyle name="Normal 16 16 8 2 2" xfId="43842" xr:uid="{00000000-0005-0000-0000-0000853D0000}"/>
    <cellStyle name="Normal 16 16 8 3" xfId="39900" xr:uid="{00000000-0005-0000-0000-0000863D0000}"/>
    <cellStyle name="Normal 16 16 9" xfId="23215" xr:uid="{00000000-0005-0000-0000-0000873D0000}"/>
    <cellStyle name="Normal 16 16 9 2" xfId="33379" xr:uid="{00000000-0005-0000-0000-0000883D0000}"/>
    <cellStyle name="Normal 16 16 9 3" xfId="41911" xr:uid="{00000000-0005-0000-0000-0000893D0000}"/>
    <cellStyle name="Normal 16 17" xfId="779" xr:uid="{00000000-0005-0000-0000-00008A3D0000}"/>
    <cellStyle name="Normal 16 17 10" xfId="27423" xr:uid="{00000000-0005-0000-0000-00008B3D0000}"/>
    <cellStyle name="Normal 16 17 10 2" xfId="45938" xr:uid="{00000000-0005-0000-0000-00008C3D0000}"/>
    <cellStyle name="Normal 16 17 11" xfId="37566" xr:uid="{00000000-0005-0000-0000-00008D3D0000}"/>
    <cellStyle name="Normal 16 17 12" xfId="37751" xr:uid="{00000000-0005-0000-0000-00008E3D0000}"/>
    <cellStyle name="Normal 16 17 13" xfId="37977" xr:uid="{00000000-0005-0000-0000-00008F3D0000}"/>
    <cellStyle name="Normal 16 17 2" xfId="2897" xr:uid="{00000000-0005-0000-0000-0000903D0000}"/>
    <cellStyle name="Normal 16 17 2 2" xfId="3350" xr:uid="{00000000-0005-0000-0000-0000913D0000}"/>
    <cellStyle name="Normal 16 17 2 2 2" xfId="19739" xr:uid="{00000000-0005-0000-0000-0000923D0000}"/>
    <cellStyle name="Normal 16 17 2 2 2 2" xfId="22668" xr:uid="{00000000-0005-0000-0000-0000933D0000}"/>
    <cellStyle name="Normal 16 17 2 2 2 2 2" xfId="27055" xr:uid="{00000000-0005-0000-0000-0000943D0000}"/>
    <cellStyle name="Normal 16 17 2 2 2 2 2 2" xfId="37175" xr:uid="{00000000-0005-0000-0000-0000953D0000}"/>
    <cellStyle name="Normal 16 17 2 2 2 2 3" xfId="32843" xr:uid="{00000000-0005-0000-0000-0000963D0000}"/>
    <cellStyle name="Normal 16 17 2 2 2 2 4" xfId="44602" xr:uid="{00000000-0005-0000-0000-0000973D0000}"/>
    <cellStyle name="Normal 16 17 2 2 2 3" xfId="24980" xr:uid="{00000000-0005-0000-0000-0000983D0000}"/>
    <cellStyle name="Normal 16 17 2 2 2 3 2" xfId="35110" xr:uid="{00000000-0005-0000-0000-0000993D0000}"/>
    <cellStyle name="Normal 16 17 2 2 2 4" xfId="29967" xr:uid="{00000000-0005-0000-0000-00009A3D0000}"/>
    <cellStyle name="Normal 16 17 2 2 2 5" xfId="40663" xr:uid="{00000000-0005-0000-0000-00009B3D0000}"/>
    <cellStyle name="Normal 16 17 2 2 3" xfId="20755" xr:uid="{00000000-0005-0000-0000-00009C3D0000}"/>
    <cellStyle name="Normal 16 17 2 2 3 2" xfId="25936" xr:uid="{00000000-0005-0000-0000-00009D3D0000}"/>
    <cellStyle name="Normal 16 17 2 2 3 2 2" xfId="36057" xr:uid="{00000000-0005-0000-0000-00009E3D0000}"/>
    <cellStyle name="Normal 16 17 2 2 3 3" xfId="30961" xr:uid="{00000000-0005-0000-0000-00009F3D0000}"/>
    <cellStyle name="Normal 16 17 2 2 3 4" xfId="42689" xr:uid="{00000000-0005-0000-0000-0000A03D0000}"/>
    <cellStyle name="Normal 16 17 2 2 4" xfId="23843" xr:uid="{00000000-0005-0000-0000-0000A13D0000}"/>
    <cellStyle name="Normal 16 17 2 2 4 2" xfId="33990" xr:uid="{00000000-0005-0000-0000-0000A23D0000}"/>
    <cellStyle name="Normal 16 17 2 2 5" xfId="28067" xr:uid="{00000000-0005-0000-0000-0000A33D0000}"/>
    <cellStyle name="Normal 16 17 2 2 6" xfId="38747" xr:uid="{00000000-0005-0000-0000-0000A43D0000}"/>
    <cellStyle name="Normal 16 17 2 3" xfId="19211" xr:uid="{00000000-0005-0000-0000-0000A53D0000}"/>
    <cellStyle name="Normal 16 17 2 3 2" xfId="22142" xr:uid="{00000000-0005-0000-0000-0000A63D0000}"/>
    <cellStyle name="Normal 16 17 2 3 2 2" xfId="26529" xr:uid="{00000000-0005-0000-0000-0000A73D0000}"/>
    <cellStyle name="Normal 16 17 2 3 2 2 2" xfId="36649" xr:uid="{00000000-0005-0000-0000-0000A83D0000}"/>
    <cellStyle name="Normal 16 17 2 3 2 2 3" xfId="45121" xr:uid="{00000000-0005-0000-0000-0000A93D0000}"/>
    <cellStyle name="Normal 16 17 2 3 2 3" xfId="32317" xr:uid="{00000000-0005-0000-0000-0000AA3D0000}"/>
    <cellStyle name="Normal 16 17 2 3 2 4" xfId="41182" xr:uid="{00000000-0005-0000-0000-0000AB3D0000}"/>
    <cellStyle name="Normal 16 17 2 3 3" xfId="24454" xr:uid="{00000000-0005-0000-0000-0000AC3D0000}"/>
    <cellStyle name="Normal 16 17 2 3 3 2" xfId="34584" xr:uid="{00000000-0005-0000-0000-0000AD3D0000}"/>
    <cellStyle name="Normal 16 17 2 3 3 3" xfId="43208" xr:uid="{00000000-0005-0000-0000-0000AE3D0000}"/>
    <cellStyle name="Normal 16 17 2 3 4" xfId="29440" xr:uid="{00000000-0005-0000-0000-0000AF3D0000}"/>
    <cellStyle name="Normal 16 17 2 3 5" xfId="39266" xr:uid="{00000000-0005-0000-0000-0000B03D0000}"/>
    <cellStyle name="Normal 16 17 2 4" xfId="20389" xr:uid="{00000000-0005-0000-0000-0000B13D0000}"/>
    <cellStyle name="Normal 16 17 2 4 2" xfId="25571" xr:uid="{00000000-0005-0000-0000-0000B23D0000}"/>
    <cellStyle name="Normal 16 17 2 4 2 2" xfId="35692" xr:uid="{00000000-0005-0000-0000-0000B33D0000}"/>
    <cellStyle name="Normal 16 17 2 4 2 3" xfId="43973" xr:uid="{00000000-0005-0000-0000-0000B43D0000}"/>
    <cellStyle name="Normal 16 17 2 4 3" xfId="30596" xr:uid="{00000000-0005-0000-0000-0000B53D0000}"/>
    <cellStyle name="Normal 16 17 2 4 4" xfId="40034" xr:uid="{00000000-0005-0000-0000-0000B63D0000}"/>
    <cellStyle name="Normal 16 17 2 5" xfId="23471" xr:uid="{00000000-0005-0000-0000-0000B73D0000}"/>
    <cellStyle name="Normal 16 17 2 5 2" xfId="33624" xr:uid="{00000000-0005-0000-0000-0000B83D0000}"/>
    <cellStyle name="Normal 16 17 2 5 3" xfId="42060" xr:uid="{00000000-0005-0000-0000-0000B93D0000}"/>
    <cellStyle name="Normal 16 17 2 6" xfId="27687" xr:uid="{00000000-0005-0000-0000-0000BA3D0000}"/>
    <cellStyle name="Normal 16 17 2 7" xfId="38118" xr:uid="{00000000-0005-0000-0000-0000BB3D0000}"/>
    <cellStyle name="Normal 16 17 3" xfId="2898" xr:uid="{00000000-0005-0000-0000-0000BC3D0000}"/>
    <cellStyle name="Normal 16 17 3 2" xfId="19560" xr:uid="{00000000-0005-0000-0000-0000BD3D0000}"/>
    <cellStyle name="Normal 16 17 3 2 2" xfId="22489" xr:uid="{00000000-0005-0000-0000-0000BE3D0000}"/>
    <cellStyle name="Normal 16 17 3 2 2 2" xfId="26876" xr:uid="{00000000-0005-0000-0000-0000BF3D0000}"/>
    <cellStyle name="Normal 16 17 3 2 2 2 2" xfId="36996" xr:uid="{00000000-0005-0000-0000-0000C03D0000}"/>
    <cellStyle name="Normal 16 17 3 2 2 2 3" xfId="44726" xr:uid="{00000000-0005-0000-0000-0000C13D0000}"/>
    <cellStyle name="Normal 16 17 3 2 2 3" xfId="32664" xr:uid="{00000000-0005-0000-0000-0000C23D0000}"/>
    <cellStyle name="Normal 16 17 3 2 2 4" xfId="40787" xr:uid="{00000000-0005-0000-0000-0000C33D0000}"/>
    <cellStyle name="Normal 16 17 3 2 3" xfId="24801" xr:uid="{00000000-0005-0000-0000-0000C43D0000}"/>
    <cellStyle name="Normal 16 17 3 2 3 2" xfId="34931" xr:uid="{00000000-0005-0000-0000-0000C53D0000}"/>
    <cellStyle name="Normal 16 17 3 2 3 3" xfId="42813" xr:uid="{00000000-0005-0000-0000-0000C63D0000}"/>
    <cellStyle name="Normal 16 17 3 2 4" xfId="29788" xr:uid="{00000000-0005-0000-0000-0000C73D0000}"/>
    <cellStyle name="Normal 16 17 3 2 5" xfId="38871" xr:uid="{00000000-0005-0000-0000-0000C83D0000}"/>
    <cellStyle name="Normal 16 17 3 3" xfId="20390" xr:uid="{00000000-0005-0000-0000-0000C93D0000}"/>
    <cellStyle name="Normal 16 17 3 3 2" xfId="25572" xr:uid="{00000000-0005-0000-0000-0000CA3D0000}"/>
    <cellStyle name="Normal 16 17 3 3 2 2" xfId="35693" xr:uid="{00000000-0005-0000-0000-0000CB3D0000}"/>
    <cellStyle name="Normal 16 17 3 3 2 2 2" xfId="45245" xr:uid="{00000000-0005-0000-0000-0000CC3D0000}"/>
    <cellStyle name="Normal 16 17 3 3 2 3" xfId="41306" xr:uid="{00000000-0005-0000-0000-0000CD3D0000}"/>
    <cellStyle name="Normal 16 17 3 3 3" xfId="30597" xr:uid="{00000000-0005-0000-0000-0000CE3D0000}"/>
    <cellStyle name="Normal 16 17 3 3 3 2" xfId="43332" xr:uid="{00000000-0005-0000-0000-0000CF3D0000}"/>
    <cellStyle name="Normal 16 17 3 3 4" xfId="39390" xr:uid="{00000000-0005-0000-0000-0000D03D0000}"/>
    <cellStyle name="Normal 16 17 3 4" xfId="23472" xr:uid="{00000000-0005-0000-0000-0000D13D0000}"/>
    <cellStyle name="Normal 16 17 3 4 2" xfId="33625" xr:uid="{00000000-0005-0000-0000-0000D23D0000}"/>
    <cellStyle name="Normal 16 17 3 4 2 2" xfId="44097" xr:uid="{00000000-0005-0000-0000-0000D33D0000}"/>
    <cellStyle name="Normal 16 17 3 4 3" xfId="40158" xr:uid="{00000000-0005-0000-0000-0000D43D0000}"/>
    <cellStyle name="Normal 16 17 3 5" xfId="27688" xr:uid="{00000000-0005-0000-0000-0000D53D0000}"/>
    <cellStyle name="Normal 16 17 3 5 2" xfId="42184" xr:uid="{00000000-0005-0000-0000-0000D63D0000}"/>
    <cellStyle name="Normal 16 17 3 6" xfId="38242" xr:uid="{00000000-0005-0000-0000-0000D73D0000}"/>
    <cellStyle name="Normal 16 17 4" xfId="3351" xr:uid="{00000000-0005-0000-0000-0000D83D0000}"/>
    <cellStyle name="Normal 16 17 4 2" xfId="19383" xr:uid="{00000000-0005-0000-0000-0000D93D0000}"/>
    <cellStyle name="Normal 16 17 4 2 2" xfId="22312" xr:uid="{00000000-0005-0000-0000-0000DA3D0000}"/>
    <cellStyle name="Normal 16 17 4 2 2 2" xfId="26699" xr:uid="{00000000-0005-0000-0000-0000DB3D0000}"/>
    <cellStyle name="Normal 16 17 4 2 2 2 2" xfId="36819" xr:uid="{00000000-0005-0000-0000-0000DC3D0000}"/>
    <cellStyle name="Normal 16 17 4 2 2 2 3" xfId="44861" xr:uid="{00000000-0005-0000-0000-0000DD3D0000}"/>
    <cellStyle name="Normal 16 17 4 2 2 3" xfId="32487" xr:uid="{00000000-0005-0000-0000-0000DE3D0000}"/>
    <cellStyle name="Normal 16 17 4 2 2 4" xfId="40922" xr:uid="{00000000-0005-0000-0000-0000DF3D0000}"/>
    <cellStyle name="Normal 16 17 4 2 3" xfId="24624" xr:uid="{00000000-0005-0000-0000-0000E03D0000}"/>
    <cellStyle name="Normal 16 17 4 2 3 2" xfId="34754" xr:uid="{00000000-0005-0000-0000-0000E13D0000}"/>
    <cellStyle name="Normal 16 17 4 2 3 3" xfId="42948" xr:uid="{00000000-0005-0000-0000-0000E23D0000}"/>
    <cellStyle name="Normal 16 17 4 2 4" xfId="29611" xr:uid="{00000000-0005-0000-0000-0000E33D0000}"/>
    <cellStyle name="Normal 16 17 4 2 5" xfId="39006" xr:uid="{00000000-0005-0000-0000-0000E43D0000}"/>
    <cellStyle name="Normal 16 17 4 3" xfId="20756" xr:uid="{00000000-0005-0000-0000-0000E53D0000}"/>
    <cellStyle name="Normal 16 17 4 3 2" xfId="25937" xr:uid="{00000000-0005-0000-0000-0000E63D0000}"/>
    <cellStyle name="Normal 16 17 4 3 2 2" xfId="36058" xr:uid="{00000000-0005-0000-0000-0000E73D0000}"/>
    <cellStyle name="Normal 16 17 4 3 2 2 2" xfId="45367" xr:uid="{00000000-0005-0000-0000-0000E83D0000}"/>
    <cellStyle name="Normal 16 17 4 3 2 3" xfId="41428" xr:uid="{00000000-0005-0000-0000-0000E93D0000}"/>
    <cellStyle name="Normal 16 17 4 3 3" xfId="30962" xr:uid="{00000000-0005-0000-0000-0000EA3D0000}"/>
    <cellStyle name="Normal 16 17 4 3 3 2" xfId="43454" xr:uid="{00000000-0005-0000-0000-0000EB3D0000}"/>
    <cellStyle name="Normal 16 17 4 3 4" xfId="39512" xr:uid="{00000000-0005-0000-0000-0000EC3D0000}"/>
    <cellStyle name="Normal 16 17 4 4" xfId="23844" xr:uid="{00000000-0005-0000-0000-0000ED3D0000}"/>
    <cellStyle name="Normal 16 17 4 4 2" xfId="33991" xr:uid="{00000000-0005-0000-0000-0000EE3D0000}"/>
    <cellStyle name="Normal 16 17 4 4 2 2" xfId="44219" xr:uid="{00000000-0005-0000-0000-0000EF3D0000}"/>
    <cellStyle name="Normal 16 17 4 4 3" xfId="40280" xr:uid="{00000000-0005-0000-0000-0000F03D0000}"/>
    <cellStyle name="Normal 16 17 4 5" xfId="28068" xr:uid="{00000000-0005-0000-0000-0000F13D0000}"/>
    <cellStyle name="Normal 16 17 4 5 2" xfId="42306" xr:uid="{00000000-0005-0000-0000-0000F23D0000}"/>
    <cellStyle name="Normal 16 17 4 6" xfId="38364" xr:uid="{00000000-0005-0000-0000-0000F33D0000}"/>
    <cellStyle name="Normal 16 17 5" xfId="3352" xr:uid="{00000000-0005-0000-0000-0000F43D0000}"/>
    <cellStyle name="Normal 16 17 5 2" xfId="19910" xr:uid="{00000000-0005-0000-0000-0000F53D0000}"/>
    <cellStyle name="Normal 16 17 5 2 2" xfId="22839" xr:uid="{00000000-0005-0000-0000-0000F63D0000}"/>
    <cellStyle name="Normal 16 17 5 2 2 2" xfId="27226" xr:uid="{00000000-0005-0000-0000-0000F73D0000}"/>
    <cellStyle name="Normal 16 17 5 2 2 2 2" xfId="37346" xr:uid="{00000000-0005-0000-0000-0000F83D0000}"/>
    <cellStyle name="Normal 16 17 5 2 2 2 3" xfId="45489" xr:uid="{00000000-0005-0000-0000-0000F93D0000}"/>
    <cellStyle name="Normal 16 17 5 2 2 3" xfId="33014" xr:uid="{00000000-0005-0000-0000-0000FA3D0000}"/>
    <cellStyle name="Normal 16 17 5 2 2 4" xfId="41550" xr:uid="{00000000-0005-0000-0000-0000FB3D0000}"/>
    <cellStyle name="Normal 16 17 5 2 3" xfId="25151" xr:uid="{00000000-0005-0000-0000-0000FC3D0000}"/>
    <cellStyle name="Normal 16 17 5 2 3 2" xfId="35281" xr:uid="{00000000-0005-0000-0000-0000FD3D0000}"/>
    <cellStyle name="Normal 16 17 5 2 3 3" xfId="43576" xr:uid="{00000000-0005-0000-0000-0000FE3D0000}"/>
    <cellStyle name="Normal 16 17 5 2 4" xfId="30138" xr:uid="{00000000-0005-0000-0000-0000FF3D0000}"/>
    <cellStyle name="Normal 16 17 5 2 5" xfId="39634" xr:uid="{00000000-0005-0000-0000-0000003E0000}"/>
    <cellStyle name="Normal 16 17 5 3" xfId="20757" xr:uid="{00000000-0005-0000-0000-0000013E0000}"/>
    <cellStyle name="Normal 16 17 5 3 2" xfId="25938" xr:uid="{00000000-0005-0000-0000-0000023E0000}"/>
    <cellStyle name="Normal 16 17 5 3 2 2" xfId="36059" xr:uid="{00000000-0005-0000-0000-0000033E0000}"/>
    <cellStyle name="Normal 16 17 5 3 2 3" xfId="44341" xr:uid="{00000000-0005-0000-0000-0000043E0000}"/>
    <cellStyle name="Normal 16 17 5 3 3" xfId="30963" xr:uid="{00000000-0005-0000-0000-0000053E0000}"/>
    <cellStyle name="Normal 16 17 5 3 4" xfId="40402" xr:uid="{00000000-0005-0000-0000-0000063E0000}"/>
    <cellStyle name="Normal 16 17 5 4" xfId="23845" xr:uid="{00000000-0005-0000-0000-0000073E0000}"/>
    <cellStyle name="Normal 16 17 5 4 2" xfId="33992" xr:uid="{00000000-0005-0000-0000-0000083E0000}"/>
    <cellStyle name="Normal 16 17 5 4 3" xfId="42428" xr:uid="{00000000-0005-0000-0000-0000093E0000}"/>
    <cellStyle name="Normal 16 17 5 5" xfId="28069" xr:uid="{00000000-0005-0000-0000-00000A3E0000}"/>
    <cellStyle name="Normal 16 17 5 6" xfId="38486" xr:uid="{00000000-0005-0000-0000-00000B3E0000}"/>
    <cellStyle name="Normal 16 17 6" xfId="19015" xr:uid="{00000000-0005-0000-0000-00000C3E0000}"/>
    <cellStyle name="Normal 16 17 6 2" xfId="21969" xr:uid="{00000000-0005-0000-0000-00000D3E0000}"/>
    <cellStyle name="Normal 16 17 6 2 2" xfId="26361" xr:uid="{00000000-0005-0000-0000-00000E3E0000}"/>
    <cellStyle name="Normal 16 17 6 2 2 2" xfId="36481" xr:uid="{00000000-0005-0000-0000-00000F3E0000}"/>
    <cellStyle name="Normal 16 17 6 2 2 2 2" xfId="45627" xr:uid="{00000000-0005-0000-0000-0000103E0000}"/>
    <cellStyle name="Normal 16 17 6 2 2 3" xfId="41688" xr:uid="{00000000-0005-0000-0000-0000113E0000}"/>
    <cellStyle name="Normal 16 17 6 2 3" xfId="32145" xr:uid="{00000000-0005-0000-0000-0000123E0000}"/>
    <cellStyle name="Normal 16 17 6 2 3 2" xfId="43714" xr:uid="{00000000-0005-0000-0000-0000133E0000}"/>
    <cellStyle name="Normal 16 17 6 2 4" xfId="39772" xr:uid="{00000000-0005-0000-0000-0000143E0000}"/>
    <cellStyle name="Normal 16 17 6 3" xfId="24281" xr:uid="{00000000-0005-0000-0000-0000153E0000}"/>
    <cellStyle name="Normal 16 17 6 3 2" xfId="34414" xr:uid="{00000000-0005-0000-0000-0000163E0000}"/>
    <cellStyle name="Normal 16 17 6 3 2 2" xfId="44478" xr:uid="{00000000-0005-0000-0000-0000173E0000}"/>
    <cellStyle name="Normal 16 17 6 3 3" xfId="40539" xr:uid="{00000000-0005-0000-0000-0000183E0000}"/>
    <cellStyle name="Normal 16 17 6 4" xfId="29252" xr:uid="{00000000-0005-0000-0000-0000193E0000}"/>
    <cellStyle name="Normal 16 17 6 4 2" xfId="42565" xr:uid="{00000000-0005-0000-0000-00001A3E0000}"/>
    <cellStyle name="Normal 16 17 6 5" xfId="38623" xr:uid="{00000000-0005-0000-0000-00001B3E0000}"/>
    <cellStyle name="Normal 16 17 7" xfId="20146" xr:uid="{00000000-0005-0000-0000-00001C3E0000}"/>
    <cellStyle name="Normal 16 17 7 2" xfId="25328" xr:uid="{00000000-0005-0000-0000-00001D3E0000}"/>
    <cellStyle name="Normal 16 17 7 2 2" xfId="35449" xr:uid="{00000000-0005-0000-0000-00001E3E0000}"/>
    <cellStyle name="Normal 16 17 7 2 2 2" xfId="44997" xr:uid="{00000000-0005-0000-0000-00001F3E0000}"/>
    <cellStyle name="Normal 16 17 7 2 3" xfId="41058" xr:uid="{00000000-0005-0000-0000-0000203E0000}"/>
    <cellStyle name="Normal 16 17 7 3" xfId="30353" xr:uid="{00000000-0005-0000-0000-0000213E0000}"/>
    <cellStyle name="Normal 16 17 7 3 2" xfId="43084" xr:uid="{00000000-0005-0000-0000-0000223E0000}"/>
    <cellStyle name="Normal 16 17 7 4" xfId="39142" xr:uid="{00000000-0005-0000-0000-0000233E0000}"/>
    <cellStyle name="Normal 16 17 8" xfId="23053" xr:uid="{00000000-0005-0000-0000-0000243E0000}"/>
    <cellStyle name="Normal 16 17 8 2" xfId="33218" xr:uid="{00000000-0005-0000-0000-0000253E0000}"/>
    <cellStyle name="Normal 16 17 8 2 2" xfId="43843" xr:uid="{00000000-0005-0000-0000-0000263E0000}"/>
    <cellStyle name="Normal 16 17 8 3" xfId="39901" xr:uid="{00000000-0005-0000-0000-0000273E0000}"/>
    <cellStyle name="Normal 16 17 9" xfId="23216" xr:uid="{00000000-0005-0000-0000-0000283E0000}"/>
    <cellStyle name="Normal 16 17 9 2" xfId="33380" xr:uid="{00000000-0005-0000-0000-0000293E0000}"/>
    <cellStyle name="Normal 16 17 9 3" xfId="41912" xr:uid="{00000000-0005-0000-0000-00002A3E0000}"/>
    <cellStyle name="Normal 16 18" xfId="780" xr:uid="{00000000-0005-0000-0000-00002B3E0000}"/>
    <cellStyle name="Normal 16 18 10" xfId="27424" xr:uid="{00000000-0005-0000-0000-00002C3E0000}"/>
    <cellStyle name="Normal 16 18 10 2" xfId="45939" xr:uid="{00000000-0005-0000-0000-00002D3E0000}"/>
    <cellStyle name="Normal 16 18 11" xfId="37567" xr:uid="{00000000-0005-0000-0000-00002E3E0000}"/>
    <cellStyle name="Normal 16 18 12" xfId="37752" xr:uid="{00000000-0005-0000-0000-00002F3E0000}"/>
    <cellStyle name="Normal 16 18 13" xfId="37978" xr:uid="{00000000-0005-0000-0000-0000303E0000}"/>
    <cellStyle name="Normal 16 18 2" xfId="2899" xr:uid="{00000000-0005-0000-0000-0000313E0000}"/>
    <cellStyle name="Normal 16 18 2 2" xfId="3353" xr:uid="{00000000-0005-0000-0000-0000323E0000}"/>
    <cellStyle name="Normal 16 18 2 2 2" xfId="19740" xr:uid="{00000000-0005-0000-0000-0000333E0000}"/>
    <cellStyle name="Normal 16 18 2 2 2 2" xfId="22669" xr:uid="{00000000-0005-0000-0000-0000343E0000}"/>
    <cellStyle name="Normal 16 18 2 2 2 2 2" xfId="27056" xr:uid="{00000000-0005-0000-0000-0000353E0000}"/>
    <cellStyle name="Normal 16 18 2 2 2 2 2 2" xfId="37176" xr:uid="{00000000-0005-0000-0000-0000363E0000}"/>
    <cellStyle name="Normal 16 18 2 2 2 2 3" xfId="32844" xr:uid="{00000000-0005-0000-0000-0000373E0000}"/>
    <cellStyle name="Normal 16 18 2 2 2 2 4" xfId="44603" xr:uid="{00000000-0005-0000-0000-0000383E0000}"/>
    <cellStyle name="Normal 16 18 2 2 2 3" xfId="24981" xr:uid="{00000000-0005-0000-0000-0000393E0000}"/>
    <cellStyle name="Normal 16 18 2 2 2 3 2" xfId="35111" xr:uid="{00000000-0005-0000-0000-00003A3E0000}"/>
    <cellStyle name="Normal 16 18 2 2 2 4" xfId="29968" xr:uid="{00000000-0005-0000-0000-00003B3E0000}"/>
    <cellStyle name="Normal 16 18 2 2 2 5" xfId="40664" xr:uid="{00000000-0005-0000-0000-00003C3E0000}"/>
    <cellStyle name="Normal 16 18 2 2 3" xfId="20758" xr:uid="{00000000-0005-0000-0000-00003D3E0000}"/>
    <cellStyle name="Normal 16 18 2 2 3 2" xfId="25939" xr:uid="{00000000-0005-0000-0000-00003E3E0000}"/>
    <cellStyle name="Normal 16 18 2 2 3 2 2" xfId="36060" xr:uid="{00000000-0005-0000-0000-00003F3E0000}"/>
    <cellStyle name="Normal 16 18 2 2 3 3" xfId="30964" xr:uid="{00000000-0005-0000-0000-0000403E0000}"/>
    <cellStyle name="Normal 16 18 2 2 3 4" xfId="42690" xr:uid="{00000000-0005-0000-0000-0000413E0000}"/>
    <cellStyle name="Normal 16 18 2 2 4" xfId="23846" xr:uid="{00000000-0005-0000-0000-0000423E0000}"/>
    <cellStyle name="Normal 16 18 2 2 4 2" xfId="33993" xr:uid="{00000000-0005-0000-0000-0000433E0000}"/>
    <cellStyle name="Normal 16 18 2 2 5" xfId="28070" xr:uid="{00000000-0005-0000-0000-0000443E0000}"/>
    <cellStyle name="Normal 16 18 2 2 6" xfId="38748" xr:uid="{00000000-0005-0000-0000-0000453E0000}"/>
    <cellStyle name="Normal 16 18 2 3" xfId="19212" xr:uid="{00000000-0005-0000-0000-0000463E0000}"/>
    <cellStyle name="Normal 16 18 2 3 2" xfId="22143" xr:uid="{00000000-0005-0000-0000-0000473E0000}"/>
    <cellStyle name="Normal 16 18 2 3 2 2" xfId="26530" xr:uid="{00000000-0005-0000-0000-0000483E0000}"/>
    <cellStyle name="Normal 16 18 2 3 2 2 2" xfId="36650" xr:uid="{00000000-0005-0000-0000-0000493E0000}"/>
    <cellStyle name="Normal 16 18 2 3 2 2 3" xfId="45122" xr:uid="{00000000-0005-0000-0000-00004A3E0000}"/>
    <cellStyle name="Normal 16 18 2 3 2 3" xfId="32318" xr:uid="{00000000-0005-0000-0000-00004B3E0000}"/>
    <cellStyle name="Normal 16 18 2 3 2 4" xfId="41183" xr:uid="{00000000-0005-0000-0000-00004C3E0000}"/>
    <cellStyle name="Normal 16 18 2 3 3" xfId="24455" xr:uid="{00000000-0005-0000-0000-00004D3E0000}"/>
    <cellStyle name="Normal 16 18 2 3 3 2" xfId="34585" xr:uid="{00000000-0005-0000-0000-00004E3E0000}"/>
    <cellStyle name="Normal 16 18 2 3 3 3" xfId="43209" xr:uid="{00000000-0005-0000-0000-00004F3E0000}"/>
    <cellStyle name="Normal 16 18 2 3 4" xfId="29441" xr:uid="{00000000-0005-0000-0000-0000503E0000}"/>
    <cellStyle name="Normal 16 18 2 3 5" xfId="39267" xr:uid="{00000000-0005-0000-0000-0000513E0000}"/>
    <cellStyle name="Normal 16 18 2 4" xfId="20391" xr:uid="{00000000-0005-0000-0000-0000523E0000}"/>
    <cellStyle name="Normal 16 18 2 4 2" xfId="25573" xr:uid="{00000000-0005-0000-0000-0000533E0000}"/>
    <cellStyle name="Normal 16 18 2 4 2 2" xfId="35694" xr:uid="{00000000-0005-0000-0000-0000543E0000}"/>
    <cellStyle name="Normal 16 18 2 4 2 3" xfId="43974" xr:uid="{00000000-0005-0000-0000-0000553E0000}"/>
    <cellStyle name="Normal 16 18 2 4 3" xfId="30598" xr:uid="{00000000-0005-0000-0000-0000563E0000}"/>
    <cellStyle name="Normal 16 18 2 4 4" xfId="40035" xr:uid="{00000000-0005-0000-0000-0000573E0000}"/>
    <cellStyle name="Normal 16 18 2 5" xfId="23473" xr:uid="{00000000-0005-0000-0000-0000583E0000}"/>
    <cellStyle name="Normal 16 18 2 5 2" xfId="33626" xr:uid="{00000000-0005-0000-0000-0000593E0000}"/>
    <cellStyle name="Normal 16 18 2 5 3" xfId="42061" xr:uid="{00000000-0005-0000-0000-00005A3E0000}"/>
    <cellStyle name="Normal 16 18 2 6" xfId="27689" xr:uid="{00000000-0005-0000-0000-00005B3E0000}"/>
    <cellStyle name="Normal 16 18 2 7" xfId="38119" xr:uid="{00000000-0005-0000-0000-00005C3E0000}"/>
    <cellStyle name="Normal 16 18 3" xfId="2900" xr:uid="{00000000-0005-0000-0000-00005D3E0000}"/>
    <cellStyle name="Normal 16 18 3 2" xfId="19561" xr:uid="{00000000-0005-0000-0000-00005E3E0000}"/>
    <cellStyle name="Normal 16 18 3 2 2" xfId="22490" xr:uid="{00000000-0005-0000-0000-00005F3E0000}"/>
    <cellStyle name="Normal 16 18 3 2 2 2" xfId="26877" xr:uid="{00000000-0005-0000-0000-0000603E0000}"/>
    <cellStyle name="Normal 16 18 3 2 2 2 2" xfId="36997" xr:uid="{00000000-0005-0000-0000-0000613E0000}"/>
    <cellStyle name="Normal 16 18 3 2 2 2 3" xfId="44727" xr:uid="{00000000-0005-0000-0000-0000623E0000}"/>
    <cellStyle name="Normal 16 18 3 2 2 3" xfId="32665" xr:uid="{00000000-0005-0000-0000-0000633E0000}"/>
    <cellStyle name="Normal 16 18 3 2 2 4" xfId="40788" xr:uid="{00000000-0005-0000-0000-0000643E0000}"/>
    <cellStyle name="Normal 16 18 3 2 3" xfId="24802" xr:uid="{00000000-0005-0000-0000-0000653E0000}"/>
    <cellStyle name="Normal 16 18 3 2 3 2" xfId="34932" xr:uid="{00000000-0005-0000-0000-0000663E0000}"/>
    <cellStyle name="Normal 16 18 3 2 3 3" xfId="42814" xr:uid="{00000000-0005-0000-0000-0000673E0000}"/>
    <cellStyle name="Normal 16 18 3 2 4" xfId="29789" xr:uid="{00000000-0005-0000-0000-0000683E0000}"/>
    <cellStyle name="Normal 16 18 3 2 5" xfId="38872" xr:uid="{00000000-0005-0000-0000-0000693E0000}"/>
    <cellStyle name="Normal 16 18 3 3" xfId="20392" xr:uid="{00000000-0005-0000-0000-00006A3E0000}"/>
    <cellStyle name="Normal 16 18 3 3 2" xfId="25574" xr:uid="{00000000-0005-0000-0000-00006B3E0000}"/>
    <cellStyle name="Normal 16 18 3 3 2 2" xfId="35695" xr:uid="{00000000-0005-0000-0000-00006C3E0000}"/>
    <cellStyle name="Normal 16 18 3 3 2 2 2" xfId="45246" xr:uid="{00000000-0005-0000-0000-00006D3E0000}"/>
    <cellStyle name="Normal 16 18 3 3 2 3" xfId="41307" xr:uid="{00000000-0005-0000-0000-00006E3E0000}"/>
    <cellStyle name="Normal 16 18 3 3 3" xfId="30599" xr:uid="{00000000-0005-0000-0000-00006F3E0000}"/>
    <cellStyle name="Normal 16 18 3 3 3 2" xfId="43333" xr:uid="{00000000-0005-0000-0000-0000703E0000}"/>
    <cellStyle name="Normal 16 18 3 3 4" xfId="39391" xr:uid="{00000000-0005-0000-0000-0000713E0000}"/>
    <cellStyle name="Normal 16 18 3 4" xfId="23474" xr:uid="{00000000-0005-0000-0000-0000723E0000}"/>
    <cellStyle name="Normal 16 18 3 4 2" xfId="33627" xr:uid="{00000000-0005-0000-0000-0000733E0000}"/>
    <cellStyle name="Normal 16 18 3 4 2 2" xfId="44098" xr:uid="{00000000-0005-0000-0000-0000743E0000}"/>
    <cellStyle name="Normal 16 18 3 4 3" xfId="40159" xr:uid="{00000000-0005-0000-0000-0000753E0000}"/>
    <cellStyle name="Normal 16 18 3 5" xfId="27690" xr:uid="{00000000-0005-0000-0000-0000763E0000}"/>
    <cellStyle name="Normal 16 18 3 5 2" xfId="42185" xr:uid="{00000000-0005-0000-0000-0000773E0000}"/>
    <cellStyle name="Normal 16 18 3 6" xfId="38243" xr:uid="{00000000-0005-0000-0000-0000783E0000}"/>
    <cellStyle name="Normal 16 18 4" xfId="3354" xr:uid="{00000000-0005-0000-0000-0000793E0000}"/>
    <cellStyle name="Normal 16 18 4 2" xfId="19384" xr:uid="{00000000-0005-0000-0000-00007A3E0000}"/>
    <cellStyle name="Normal 16 18 4 2 2" xfId="22313" xr:uid="{00000000-0005-0000-0000-00007B3E0000}"/>
    <cellStyle name="Normal 16 18 4 2 2 2" xfId="26700" xr:uid="{00000000-0005-0000-0000-00007C3E0000}"/>
    <cellStyle name="Normal 16 18 4 2 2 2 2" xfId="36820" xr:uid="{00000000-0005-0000-0000-00007D3E0000}"/>
    <cellStyle name="Normal 16 18 4 2 2 2 3" xfId="44862" xr:uid="{00000000-0005-0000-0000-00007E3E0000}"/>
    <cellStyle name="Normal 16 18 4 2 2 3" xfId="32488" xr:uid="{00000000-0005-0000-0000-00007F3E0000}"/>
    <cellStyle name="Normal 16 18 4 2 2 4" xfId="40923" xr:uid="{00000000-0005-0000-0000-0000803E0000}"/>
    <cellStyle name="Normal 16 18 4 2 3" xfId="24625" xr:uid="{00000000-0005-0000-0000-0000813E0000}"/>
    <cellStyle name="Normal 16 18 4 2 3 2" xfId="34755" xr:uid="{00000000-0005-0000-0000-0000823E0000}"/>
    <cellStyle name="Normal 16 18 4 2 3 3" xfId="42949" xr:uid="{00000000-0005-0000-0000-0000833E0000}"/>
    <cellStyle name="Normal 16 18 4 2 4" xfId="29612" xr:uid="{00000000-0005-0000-0000-0000843E0000}"/>
    <cellStyle name="Normal 16 18 4 2 5" xfId="39007" xr:uid="{00000000-0005-0000-0000-0000853E0000}"/>
    <cellStyle name="Normal 16 18 4 3" xfId="20759" xr:uid="{00000000-0005-0000-0000-0000863E0000}"/>
    <cellStyle name="Normal 16 18 4 3 2" xfId="25940" xr:uid="{00000000-0005-0000-0000-0000873E0000}"/>
    <cellStyle name="Normal 16 18 4 3 2 2" xfId="36061" xr:uid="{00000000-0005-0000-0000-0000883E0000}"/>
    <cellStyle name="Normal 16 18 4 3 2 2 2" xfId="45368" xr:uid="{00000000-0005-0000-0000-0000893E0000}"/>
    <cellStyle name="Normal 16 18 4 3 2 3" xfId="41429" xr:uid="{00000000-0005-0000-0000-00008A3E0000}"/>
    <cellStyle name="Normal 16 18 4 3 3" xfId="30965" xr:uid="{00000000-0005-0000-0000-00008B3E0000}"/>
    <cellStyle name="Normal 16 18 4 3 3 2" xfId="43455" xr:uid="{00000000-0005-0000-0000-00008C3E0000}"/>
    <cellStyle name="Normal 16 18 4 3 4" xfId="39513" xr:uid="{00000000-0005-0000-0000-00008D3E0000}"/>
    <cellStyle name="Normal 16 18 4 4" xfId="23847" xr:uid="{00000000-0005-0000-0000-00008E3E0000}"/>
    <cellStyle name="Normal 16 18 4 4 2" xfId="33994" xr:uid="{00000000-0005-0000-0000-00008F3E0000}"/>
    <cellStyle name="Normal 16 18 4 4 2 2" xfId="44220" xr:uid="{00000000-0005-0000-0000-0000903E0000}"/>
    <cellStyle name="Normal 16 18 4 4 3" xfId="40281" xr:uid="{00000000-0005-0000-0000-0000913E0000}"/>
    <cellStyle name="Normal 16 18 4 5" xfId="28071" xr:uid="{00000000-0005-0000-0000-0000923E0000}"/>
    <cellStyle name="Normal 16 18 4 5 2" xfId="42307" xr:uid="{00000000-0005-0000-0000-0000933E0000}"/>
    <cellStyle name="Normal 16 18 4 6" xfId="38365" xr:uid="{00000000-0005-0000-0000-0000943E0000}"/>
    <cellStyle name="Normal 16 18 5" xfId="3355" xr:uid="{00000000-0005-0000-0000-0000953E0000}"/>
    <cellStyle name="Normal 16 18 5 2" xfId="19911" xr:uid="{00000000-0005-0000-0000-0000963E0000}"/>
    <cellStyle name="Normal 16 18 5 2 2" xfId="22840" xr:uid="{00000000-0005-0000-0000-0000973E0000}"/>
    <cellStyle name="Normal 16 18 5 2 2 2" xfId="27227" xr:uid="{00000000-0005-0000-0000-0000983E0000}"/>
    <cellStyle name="Normal 16 18 5 2 2 2 2" xfId="37347" xr:uid="{00000000-0005-0000-0000-0000993E0000}"/>
    <cellStyle name="Normal 16 18 5 2 2 2 3" xfId="45490" xr:uid="{00000000-0005-0000-0000-00009A3E0000}"/>
    <cellStyle name="Normal 16 18 5 2 2 3" xfId="33015" xr:uid="{00000000-0005-0000-0000-00009B3E0000}"/>
    <cellStyle name="Normal 16 18 5 2 2 4" xfId="41551" xr:uid="{00000000-0005-0000-0000-00009C3E0000}"/>
    <cellStyle name="Normal 16 18 5 2 3" xfId="25152" xr:uid="{00000000-0005-0000-0000-00009D3E0000}"/>
    <cellStyle name="Normal 16 18 5 2 3 2" xfId="35282" xr:uid="{00000000-0005-0000-0000-00009E3E0000}"/>
    <cellStyle name="Normal 16 18 5 2 3 3" xfId="43577" xr:uid="{00000000-0005-0000-0000-00009F3E0000}"/>
    <cellStyle name="Normal 16 18 5 2 4" xfId="30139" xr:uid="{00000000-0005-0000-0000-0000A03E0000}"/>
    <cellStyle name="Normal 16 18 5 2 5" xfId="39635" xr:uid="{00000000-0005-0000-0000-0000A13E0000}"/>
    <cellStyle name="Normal 16 18 5 3" xfId="20760" xr:uid="{00000000-0005-0000-0000-0000A23E0000}"/>
    <cellStyle name="Normal 16 18 5 3 2" xfId="25941" xr:uid="{00000000-0005-0000-0000-0000A33E0000}"/>
    <cellStyle name="Normal 16 18 5 3 2 2" xfId="36062" xr:uid="{00000000-0005-0000-0000-0000A43E0000}"/>
    <cellStyle name="Normal 16 18 5 3 2 3" xfId="44342" xr:uid="{00000000-0005-0000-0000-0000A53E0000}"/>
    <cellStyle name="Normal 16 18 5 3 3" xfId="30966" xr:uid="{00000000-0005-0000-0000-0000A63E0000}"/>
    <cellStyle name="Normal 16 18 5 3 4" xfId="40403" xr:uid="{00000000-0005-0000-0000-0000A73E0000}"/>
    <cellStyle name="Normal 16 18 5 4" xfId="23848" xr:uid="{00000000-0005-0000-0000-0000A83E0000}"/>
    <cellStyle name="Normal 16 18 5 4 2" xfId="33995" xr:uid="{00000000-0005-0000-0000-0000A93E0000}"/>
    <cellStyle name="Normal 16 18 5 4 3" xfId="42429" xr:uid="{00000000-0005-0000-0000-0000AA3E0000}"/>
    <cellStyle name="Normal 16 18 5 5" xfId="28072" xr:uid="{00000000-0005-0000-0000-0000AB3E0000}"/>
    <cellStyle name="Normal 16 18 5 6" xfId="38487" xr:uid="{00000000-0005-0000-0000-0000AC3E0000}"/>
    <cellStyle name="Normal 16 18 6" xfId="19016" xr:uid="{00000000-0005-0000-0000-0000AD3E0000}"/>
    <cellStyle name="Normal 16 18 6 2" xfId="21970" xr:uid="{00000000-0005-0000-0000-0000AE3E0000}"/>
    <cellStyle name="Normal 16 18 6 2 2" xfId="26362" xr:uid="{00000000-0005-0000-0000-0000AF3E0000}"/>
    <cellStyle name="Normal 16 18 6 2 2 2" xfId="36482" xr:uid="{00000000-0005-0000-0000-0000B03E0000}"/>
    <cellStyle name="Normal 16 18 6 2 2 2 2" xfId="45628" xr:uid="{00000000-0005-0000-0000-0000B13E0000}"/>
    <cellStyle name="Normal 16 18 6 2 2 3" xfId="41689" xr:uid="{00000000-0005-0000-0000-0000B23E0000}"/>
    <cellStyle name="Normal 16 18 6 2 3" xfId="32146" xr:uid="{00000000-0005-0000-0000-0000B33E0000}"/>
    <cellStyle name="Normal 16 18 6 2 3 2" xfId="43715" xr:uid="{00000000-0005-0000-0000-0000B43E0000}"/>
    <cellStyle name="Normal 16 18 6 2 4" xfId="39773" xr:uid="{00000000-0005-0000-0000-0000B53E0000}"/>
    <cellStyle name="Normal 16 18 6 3" xfId="24282" xr:uid="{00000000-0005-0000-0000-0000B63E0000}"/>
    <cellStyle name="Normal 16 18 6 3 2" xfId="34415" xr:uid="{00000000-0005-0000-0000-0000B73E0000}"/>
    <cellStyle name="Normal 16 18 6 3 2 2" xfId="44479" xr:uid="{00000000-0005-0000-0000-0000B83E0000}"/>
    <cellStyle name="Normal 16 18 6 3 3" xfId="40540" xr:uid="{00000000-0005-0000-0000-0000B93E0000}"/>
    <cellStyle name="Normal 16 18 6 4" xfId="29253" xr:uid="{00000000-0005-0000-0000-0000BA3E0000}"/>
    <cellStyle name="Normal 16 18 6 4 2" xfId="42566" xr:uid="{00000000-0005-0000-0000-0000BB3E0000}"/>
    <cellStyle name="Normal 16 18 6 5" xfId="38624" xr:uid="{00000000-0005-0000-0000-0000BC3E0000}"/>
    <cellStyle name="Normal 16 18 7" xfId="20147" xr:uid="{00000000-0005-0000-0000-0000BD3E0000}"/>
    <cellStyle name="Normal 16 18 7 2" xfId="25329" xr:uid="{00000000-0005-0000-0000-0000BE3E0000}"/>
    <cellStyle name="Normal 16 18 7 2 2" xfId="35450" xr:uid="{00000000-0005-0000-0000-0000BF3E0000}"/>
    <cellStyle name="Normal 16 18 7 2 2 2" xfId="44998" xr:uid="{00000000-0005-0000-0000-0000C03E0000}"/>
    <cellStyle name="Normal 16 18 7 2 3" xfId="41059" xr:uid="{00000000-0005-0000-0000-0000C13E0000}"/>
    <cellStyle name="Normal 16 18 7 3" xfId="30354" xr:uid="{00000000-0005-0000-0000-0000C23E0000}"/>
    <cellStyle name="Normal 16 18 7 3 2" xfId="43085" xr:uid="{00000000-0005-0000-0000-0000C33E0000}"/>
    <cellStyle name="Normal 16 18 7 4" xfId="39143" xr:uid="{00000000-0005-0000-0000-0000C43E0000}"/>
    <cellStyle name="Normal 16 18 8" xfId="23054" xr:uid="{00000000-0005-0000-0000-0000C53E0000}"/>
    <cellStyle name="Normal 16 18 8 2" xfId="33219" xr:uid="{00000000-0005-0000-0000-0000C63E0000}"/>
    <cellStyle name="Normal 16 18 8 2 2" xfId="43844" xr:uid="{00000000-0005-0000-0000-0000C73E0000}"/>
    <cellStyle name="Normal 16 18 8 3" xfId="39902" xr:uid="{00000000-0005-0000-0000-0000C83E0000}"/>
    <cellStyle name="Normal 16 18 9" xfId="23217" xr:uid="{00000000-0005-0000-0000-0000C93E0000}"/>
    <cellStyle name="Normal 16 18 9 2" xfId="33381" xr:uid="{00000000-0005-0000-0000-0000CA3E0000}"/>
    <cellStyle name="Normal 16 18 9 3" xfId="41913" xr:uid="{00000000-0005-0000-0000-0000CB3E0000}"/>
    <cellStyle name="Normal 16 19" xfId="781" xr:uid="{00000000-0005-0000-0000-0000CC3E0000}"/>
    <cellStyle name="Normal 16 19 10" xfId="27425" xr:uid="{00000000-0005-0000-0000-0000CD3E0000}"/>
    <cellStyle name="Normal 16 19 10 2" xfId="45940" xr:uid="{00000000-0005-0000-0000-0000CE3E0000}"/>
    <cellStyle name="Normal 16 19 11" xfId="37568" xr:uid="{00000000-0005-0000-0000-0000CF3E0000}"/>
    <cellStyle name="Normal 16 19 12" xfId="37753" xr:uid="{00000000-0005-0000-0000-0000D03E0000}"/>
    <cellStyle name="Normal 16 19 13" xfId="37979" xr:uid="{00000000-0005-0000-0000-0000D13E0000}"/>
    <cellStyle name="Normal 16 19 2" xfId="2901" xr:uid="{00000000-0005-0000-0000-0000D23E0000}"/>
    <cellStyle name="Normal 16 19 2 2" xfId="3356" xr:uid="{00000000-0005-0000-0000-0000D33E0000}"/>
    <cellStyle name="Normal 16 19 2 2 2" xfId="19741" xr:uid="{00000000-0005-0000-0000-0000D43E0000}"/>
    <cellStyle name="Normal 16 19 2 2 2 2" xfId="22670" xr:uid="{00000000-0005-0000-0000-0000D53E0000}"/>
    <cellStyle name="Normal 16 19 2 2 2 2 2" xfId="27057" xr:uid="{00000000-0005-0000-0000-0000D63E0000}"/>
    <cellStyle name="Normal 16 19 2 2 2 2 2 2" xfId="37177" xr:uid="{00000000-0005-0000-0000-0000D73E0000}"/>
    <cellStyle name="Normal 16 19 2 2 2 2 3" xfId="32845" xr:uid="{00000000-0005-0000-0000-0000D83E0000}"/>
    <cellStyle name="Normal 16 19 2 2 2 2 4" xfId="44604" xr:uid="{00000000-0005-0000-0000-0000D93E0000}"/>
    <cellStyle name="Normal 16 19 2 2 2 3" xfId="24982" xr:uid="{00000000-0005-0000-0000-0000DA3E0000}"/>
    <cellStyle name="Normal 16 19 2 2 2 3 2" xfId="35112" xr:uid="{00000000-0005-0000-0000-0000DB3E0000}"/>
    <cellStyle name="Normal 16 19 2 2 2 4" xfId="29969" xr:uid="{00000000-0005-0000-0000-0000DC3E0000}"/>
    <cellStyle name="Normal 16 19 2 2 2 5" xfId="40665" xr:uid="{00000000-0005-0000-0000-0000DD3E0000}"/>
    <cellStyle name="Normal 16 19 2 2 3" xfId="20761" xr:uid="{00000000-0005-0000-0000-0000DE3E0000}"/>
    <cellStyle name="Normal 16 19 2 2 3 2" xfId="25942" xr:uid="{00000000-0005-0000-0000-0000DF3E0000}"/>
    <cellStyle name="Normal 16 19 2 2 3 2 2" xfId="36063" xr:uid="{00000000-0005-0000-0000-0000E03E0000}"/>
    <cellStyle name="Normal 16 19 2 2 3 3" xfId="30967" xr:uid="{00000000-0005-0000-0000-0000E13E0000}"/>
    <cellStyle name="Normal 16 19 2 2 3 4" xfId="42691" xr:uid="{00000000-0005-0000-0000-0000E23E0000}"/>
    <cellStyle name="Normal 16 19 2 2 4" xfId="23849" xr:uid="{00000000-0005-0000-0000-0000E33E0000}"/>
    <cellStyle name="Normal 16 19 2 2 4 2" xfId="33996" xr:uid="{00000000-0005-0000-0000-0000E43E0000}"/>
    <cellStyle name="Normal 16 19 2 2 5" xfId="28073" xr:uid="{00000000-0005-0000-0000-0000E53E0000}"/>
    <cellStyle name="Normal 16 19 2 2 6" xfId="38749" xr:uid="{00000000-0005-0000-0000-0000E63E0000}"/>
    <cellStyle name="Normal 16 19 2 3" xfId="19213" xr:uid="{00000000-0005-0000-0000-0000E73E0000}"/>
    <cellStyle name="Normal 16 19 2 3 2" xfId="22144" xr:uid="{00000000-0005-0000-0000-0000E83E0000}"/>
    <cellStyle name="Normal 16 19 2 3 2 2" xfId="26531" xr:uid="{00000000-0005-0000-0000-0000E93E0000}"/>
    <cellStyle name="Normal 16 19 2 3 2 2 2" xfId="36651" xr:uid="{00000000-0005-0000-0000-0000EA3E0000}"/>
    <cellStyle name="Normal 16 19 2 3 2 2 3" xfId="45123" xr:uid="{00000000-0005-0000-0000-0000EB3E0000}"/>
    <cellStyle name="Normal 16 19 2 3 2 3" xfId="32319" xr:uid="{00000000-0005-0000-0000-0000EC3E0000}"/>
    <cellStyle name="Normal 16 19 2 3 2 4" xfId="41184" xr:uid="{00000000-0005-0000-0000-0000ED3E0000}"/>
    <cellStyle name="Normal 16 19 2 3 3" xfId="24456" xr:uid="{00000000-0005-0000-0000-0000EE3E0000}"/>
    <cellStyle name="Normal 16 19 2 3 3 2" xfId="34586" xr:uid="{00000000-0005-0000-0000-0000EF3E0000}"/>
    <cellStyle name="Normal 16 19 2 3 3 3" xfId="43210" xr:uid="{00000000-0005-0000-0000-0000F03E0000}"/>
    <cellStyle name="Normal 16 19 2 3 4" xfId="29442" xr:uid="{00000000-0005-0000-0000-0000F13E0000}"/>
    <cellStyle name="Normal 16 19 2 3 5" xfId="39268" xr:uid="{00000000-0005-0000-0000-0000F23E0000}"/>
    <cellStyle name="Normal 16 19 2 4" xfId="20393" xr:uid="{00000000-0005-0000-0000-0000F33E0000}"/>
    <cellStyle name="Normal 16 19 2 4 2" xfId="25575" xr:uid="{00000000-0005-0000-0000-0000F43E0000}"/>
    <cellStyle name="Normal 16 19 2 4 2 2" xfId="35696" xr:uid="{00000000-0005-0000-0000-0000F53E0000}"/>
    <cellStyle name="Normal 16 19 2 4 2 3" xfId="43975" xr:uid="{00000000-0005-0000-0000-0000F63E0000}"/>
    <cellStyle name="Normal 16 19 2 4 3" xfId="30600" xr:uid="{00000000-0005-0000-0000-0000F73E0000}"/>
    <cellStyle name="Normal 16 19 2 4 4" xfId="40036" xr:uid="{00000000-0005-0000-0000-0000F83E0000}"/>
    <cellStyle name="Normal 16 19 2 5" xfId="23475" xr:uid="{00000000-0005-0000-0000-0000F93E0000}"/>
    <cellStyle name="Normal 16 19 2 5 2" xfId="33628" xr:uid="{00000000-0005-0000-0000-0000FA3E0000}"/>
    <cellStyle name="Normal 16 19 2 5 3" xfId="42062" xr:uid="{00000000-0005-0000-0000-0000FB3E0000}"/>
    <cellStyle name="Normal 16 19 2 6" xfId="27691" xr:uid="{00000000-0005-0000-0000-0000FC3E0000}"/>
    <cellStyle name="Normal 16 19 2 7" xfId="38120" xr:uid="{00000000-0005-0000-0000-0000FD3E0000}"/>
    <cellStyle name="Normal 16 19 3" xfId="2902" xr:uid="{00000000-0005-0000-0000-0000FE3E0000}"/>
    <cellStyle name="Normal 16 19 3 2" xfId="19562" xr:uid="{00000000-0005-0000-0000-0000FF3E0000}"/>
    <cellStyle name="Normal 16 19 3 2 2" xfId="22491" xr:uid="{00000000-0005-0000-0000-0000003F0000}"/>
    <cellStyle name="Normal 16 19 3 2 2 2" xfId="26878" xr:uid="{00000000-0005-0000-0000-0000013F0000}"/>
    <cellStyle name="Normal 16 19 3 2 2 2 2" xfId="36998" xr:uid="{00000000-0005-0000-0000-0000023F0000}"/>
    <cellStyle name="Normal 16 19 3 2 2 2 3" xfId="44728" xr:uid="{00000000-0005-0000-0000-0000033F0000}"/>
    <cellStyle name="Normal 16 19 3 2 2 3" xfId="32666" xr:uid="{00000000-0005-0000-0000-0000043F0000}"/>
    <cellStyle name="Normal 16 19 3 2 2 4" xfId="40789" xr:uid="{00000000-0005-0000-0000-0000053F0000}"/>
    <cellStyle name="Normal 16 19 3 2 3" xfId="24803" xr:uid="{00000000-0005-0000-0000-0000063F0000}"/>
    <cellStyle name="Normal 16 19 3 2 3 2" xfId="34933" xr:uid="{00000000-0005-0000-0000-0000073F0000}"/>
    <cellStyle name="Normal 16 19 3 2 3 3" xfId="42815" xr:uid="{00000000-0005-0000-0000-0000083F0000}"/>
    <cellStyle name="Normal 16 19 3 2 4" xfId="29790" xr:uid="{00000000-0005-0000-0000-0000093F0000}"/>
    <cellStyle name="Normal 16 19 3 2 5" xfId="38873" xr:uid="{00000000-0005-0000-0000-00000A3F0000}"/>
    <cellStyle name="Normal 16 19 3 3" xfId="20394" xr:uid="{00000000-0005-0000-0000-00000B3F0000}"/>
    <cellStyle name="Normal 16 19 3 3 2" xfId="25576" xr:uid="{00000000-0005-0000-0000-00000C3F0000}"/>
    <cellStyle name="Normal 16 19 3 3 2 2" xfId="35697" xr:uid="{00000000-0005-0000-0000-00000D3F0000}"/>
    <cellStyle name="Normal 16 19 3 3 2 2 2" xfId="45247" xr:uid="{00000000-0005-0000-0000-00000E3F0000}"/>
    <cellStyle name="Normal 16 19 3 3 2 3" xfId="41308" xr:uid="{00000000-0005-0000-0000-00000F3F0000}"/>
    <cellStyle name="Normal 16 19 3 3 3" xfId="30601" xr:uid="{00000000-0005-0000-0000-0000103F0000}"/>
    <cellStyle name="Normal 16 19 3 3 3 2" xfId="43334" xr:uid="{00000000-0005-0000-0000-0000113F0000}"/>
    <cellStyle name="Normal 16 19 3 3 4" xfId="39392" xr:uid="{00000000-0005-0000-0000-0000123F0000}"/>
    <cellStyle name="Normal 16 19 3 4" xfId="23476" xr:uid="{00000000-0005-0000-0000-0000133F0000}"/>
    <cellStyle name="Normal 16 19 3 4 2" xfId="33629" xr:uid="{00000000-0005-0000-0000-0000143F0000}"/>
    <cellStyle name="Normal 16 19 3 4 2 2" xfId="44099" xr:uid="{00000000-0005-0000-0000-0000153F0000}"/>
    <cellStyle name="Normal 16 19 3 4 3" xfId="40160" xr:uid="{00000000-0005-0000-0000-0000163F0000}"/>
    <cellStyle name="Normal 16 19 3 5" xfId="27692" xr:uid="{00000000-0005-0000-0000-0000173F0000}"/>
    <cellStyle name="Normal 16 19 3 5 2" xfId="42186" xr:uid="{00000000-0005-0000-0000-0000183F0000}"/>
    <cellStyle name="Normal 16 19 3 6" xfId="38244" xr:uid="{00000000-0005-0000-0000-0000193F0000}"/>
    <cellStyle name="Normal 16 19 4" xfId="3357" xr:uid="{00000000-0005-0000-0000-00001A3F0000}"/>
    <cellStyle name="Normal 16 19 4 2" xfId="19385" xr:uid="{00000000-0005-0000-0000-00001B3F0000}"/>
    <cellStyle name="Normal 16 19 4 2 2" xfId="22314" xr:uid="{00000000-0005-0000-0000-00001C3F0000}"/>
    <cellStyle name="Normal 16 19 4 2 2 2" xfId="26701" xr:uid="{00000000-0005-0000-0000-00001D3F0000}"/>
    <cellStyle name="Normal 16 19 4 2 2 2 2" xfId="36821" xr:uid="{00000000-0005-0000-0000-00001E3F0000}"/>
    <cellStyle name="Normal 16 19 4 2 2 2 3" xfId="44863" xr:uid="{00000000-0005-0000-0000-00001F3F0000}"/>
    <cellStyle name="Normal 16 19 4 2 2 3" xfId="32489" xr:uid="{00000000-0005-0000-0000-0000203F0000}"/>
    <cellStyle name="Normal 16 19 4 2 2 4" xfId="40924" xr:uid="{00000000-0005-0000-0000-0000213F0000}"/>
    <cellStyle name="Normal 16 19 4 2 3" xfId="24626" xr:uid="{00000000-0005-0000-0000-0000223F0000}"/>
    <cellStyle name="Normal 16 19 4 2 3 2" xfId="34756" xr:uid="{00000000-0005-0000-0000-0000233F0000}"/>
    <cellStyle name="Normal 16 19 4 2 3 3" xfId="42950" xr:uid="{00000000-0005-0000-0000-0000243F0000}"/>
    <cellStyle name="Normal 16 19 4 2 4" xfId="29613" xr:uid="{00000000-0005-0000-0000-0000253F0000}"/>
    <cellStyle name="Normal 16 19 4 2 5" xfId="39008" xr:uid="{00000000-0005-0000-0000-0000263F0000}"/>
    <cellStyle name="Normal 16 19 4 3" xfId="20762" xr:uid="{00000000-0005-0000-0000-0000273F0000}"/>
    <cellStyle name="Normal 16 19 4 3 2" xfId="25943" xr:uid="{00000000-0005-0000-0000-0000283F0000}"/>
    <cellStyle name="Normal 16 19 4 3 2 2" xfId="36064" xr:uid="{00000000-0005-0000-0000-0000293F0000}"/>
    <cellStyle name="Normal 16 19 4 3 2 2 2" xfId="45369" xr:uid="{00000000-0005-0000-0000-00002A3F0000}"/>
    <cellStyle name="Normal 16 19 4 3 2 3" xfId="41430" xr:uid="{00000000-0005-0000-0000-00002B3F0000}"/>
    <cellStyle name="Normal 16 19 4 3 3" xfId="30968" xr:uid="{00000000-0005-0000-0000-00002C3F0000}"/>
    <cellStyle name="Normal 16 19 4 3 3 2" xfId="43456" xr:uid="{00000000-0005-0000-0000-00002D3F0000}"/>
    <cellStyle name="Normal 16 19 4 3 4" xfId="39514" xr:uid="{00000000-0005-0000-0000-00002E3F0000}"/>
    <cellStyle name="Normal 16 19 4 4" xfId="23850" xr:uid="{00000000-0005-0000-0000-00002F3F0000}"/>
    <cellStyle name="Normal 16 19 4 4 2" xfId="33997" xr:uid="{00000000-0005-0000-0000-0000303F0000}"/>
    <cellStyle name="Normal 16 19 4 4 2 2" xfId="44221" xr:uid="{00000000-0005-0000-0000-0000313F0000}"/>
    <cellStyle name="Normal 16 19 4 4 3" xfId="40282" xr:uid="{00000000-0005-0000-0000-0000323F0000}"/>
    <cellStyle name="Normal 16 19 4 5" xfId="28074" xr:uid="{00000000-0005-0000-0000-0000333F0000}"/>
    <cellStyle name="Normal 16 19 4 5 2" xfId="42308" xr:uid="{00000000-0005-0000-0000-0000343F0000}"/>
    <cellStyle name="Normal 16 19 4 6" xfId="38366" xr:uid="{00000000-0005-0000-0000-0000353F0000}"/>
    <cellStyle name="Normal 16 19 5" xfId="3358" xr:uid="{00000000-0005-0000-0000-0000363F0000}"/>
    <cellStyle name="Normal 16 19 5 2" xfId="19912" xr:uid="{00000000-0005-0000-0000-0000373F0000}"/>
    <cellStyle name="Normal 16 19 5 2 2" xfId="22841" xr:uid="{00000000-0005-0000-0000-0000383F0000}"/>
    <cellStyle name="Normal 16 19 5 2 2 2" xfId="27228" xr:uid="{00000000-0005-0000-0000-0000393F0000}"/>
    <cellStyle name="Normal 16 19 5 2 2 2 2" xfId="37348" xr:uid="{00000000-0005-0000-0000-00003A3F0000}"/>
    <cellStyle name="Normal 16 19 5 2 2 2 3" xfId="45491" xr:uid="{00000000-0005-0000-0000-00003B3F0000}"/>
    <cellStyle name="Normal 16 19 5 2 2 3" xfId="33016" xr:uid="{00000000-0005-0000-0000-00003C3F0000}"/>
    <cellStyle name="Normal 16 19 5 2 2 4" xfId="41552" xr:uid="{00000000-0005-0000-0000-00003D3F0000}"/>
    <cellStyle name="Normal 16 19 5 2 3" xfId="25153" xr:uid="{00000000-0005-0000-0000-00003E3F0000}"/>
    <cellStyle name="Normal 16 19 5 2 3 2" xfId="35283" xr:uid="{00000000-0005-0000-0000-00003F3F0000}"/>
    <cellStyle name="Normal 16 19 5 2 3 3" xfId="43578" xr:uid="{00000000-0005-0000-0000-0000403F0000}"/>
    <cellStyle name="Normal 16 19 5 2 4" xfId="30140" xr:uid="{00000000-0005-0000-0000-0000413F0000}"/>
    <cellStyle name="Normal 16 19 5 2 5" xfId="39636" xr:uid="{00000000-0005-0000-0000-0000423F0000}"/>
    <cellStyle name="Normal 16 19 5 3" xfId="20763" xr:uid="{00000000-0005-0000-0000-0000433F0000}"/>
    <cellStyle name="Normal 16 19 5 3 2" xfId="25944" xr:uid="{00000000-0005-0000-0000-0000443F0000}"/>
    <cellStyle name="Normal 16 19 5 3 2 2" xfId="36065" xr:uid="{00000000-0005-0000-0000-0000453F0000}"/>
    <cellStyle name="Normal 16 19 5 3 2 3" xfId="44343" xr:uid="{00000000-0005-0000-0000-0000463F0000}"/>
    <cellStyle name="Normal 16 19 5 3 3" xfId="30969" xr:uid="{00000000-0005-0000-0000-0000473F0000}"/>
    <cellStyle name="Normal 16 19 5 3 4" xfId="40404" xr:uid="{00000000-0005-0000-0000-0000483F0000}"/>
    <cellStyle name="Normal 16 19 5 4" xfId="23851" xr:uid="{00000000-0005-0000-0000-0000493F0000}"/>
    <cellStyle name="Normal 16 19 5 4 2" xfId="33998" xr:uid="{00000000-0005-0000-0000-00004A3F0000}"/>
    <cellStyle name="Normal 16 19 5 4 3" xfId="42430" xr:uid="{00000000-0005-0000-0000-00004B3F0000}"/>
    <cellStyle name="Normal 16 19 5 5" xfId="28075" xr:uid="{00000000-0005-0000-0000-00004C3F0000}"/>
    <cellStyle name="Normal 16 19 5 6" xfId="38488" xr:uid="{00000000-0005-0000-0000-00004D3F0000}"/>
    <cellStyle name="Normal 16 19 6" xfId="19017" xr:uid="{00000000-0005-0000-0000-00004E3F0000}"/>
    <cellStyle name="Normal 16 19 6 2" xfId="21971" xr:uid="{00000000-0005-0000-0000-00004F3F0000}"/>
    <cellStyle name="Normal 16 19 6 2 2" xfId="26363" xr:uid="{00000000-0005-0000-0000-0000503F0000}"/>
    <cellStyle name="Normal 16 19 6 2 2 2" xfId="36483" xr:uid="{00000000-0005-0000-0000-0000513F0000}"/>
    <cellStyle name="Normal 16 19 6 2 2 2 2" xfId="45629" xr:uid="{00000000-0005-0000-0000-0000523F0000}"/>
    <cellStyle name="Normal 16 19 6 2 2 3" xfId="41690" xr:uid="{00000000-0005-0000-0000-0000533F0000}"/>
    <cellStyle name="Normal 16 19 6 2 3" xfId="32147" xr:uid="{00000000-0005-0000-0000-0000543F0000}"/>
    <cellStyle name="Normal 16 19 6 2 3 2" xfId="43716" xr:uid="{00000000-0005-0000-0000-0000553F0000}"/>
    <cellStyle name="Normal 16 19 6 2 4" xfId="39774" xr:uid="{00000000-0005-0000-0000-0000563F0000}"/>
    <cellStyle name="Normal 16 19 6 3" xfId="24283" xr:uid="{00000000-0005-0000-0000-0000573F0000}"/>
    <cellStyle name="Normal 16 19 6 3 2" xfId="34416" xr:uid="{00000000-0005-0000-0000-0000583F0000}"/>
    <cellStyle name="Normal 16 19 6 3 2 2" xfId="44480" xr:uid="{00000000-0005-0000-0000-0000593F0000}"/>
    <cellStyle name="Normal 16 19 6 3 3" xfId="40541" xr:uid="{00000000-0005-0000-0000-00005A3F0000}"/>
    <cellStyle name="Normal 16 19 6 4" xfId="29254" xr:uid="{00000000-0005-0000-0000-00005B3F0000}"/>
    <cellStyle name="Normal 16 19 6 4 2" xfId="42567" xr:uid="{00000000-0005-0000-0000-00005C3F0000}"/>
    <cellStyle name="Normal 16 19 6 5" xfId="38625" xr:uid="{00000000-0005-0000-0000-00005D3F0000}"/>
    <cellStyle name="Normal 16 19 7" xfId="20148" xr:uid="{00000000-0005-0000-0000-00005E3F0000}"/>
    <cellStyle name="Normal 16 19 7 2" xfId="25330" xr:uid="{00000000-0005-0000-0000-00005F3F0000}"/>
    <cellStyle name="Normal 16 19 7 2 2" xfId="35451" xr:uid="{00000000-0005-0000-0000-0000603F0000}"/>
    <cellStyle name="Normal 16 19 7 2 2 2" xfId="44999" xr:uid="{00000000-0005-0000-0000-0000613F0000}"/>
    <cellStyle name="Normal 16 19 7 2 3" xfId="41060" xr:uid="{00000000-0005-0000-0000-0000623F0000}"/>
    <cellStyle name="Normal 16 19 7 3" xfId="30355" xr:uid="{00000000-0005-0000-0000-0000633F0000}"/>
    <cellStyle name="Normal 16 19 7 3 2" xfId="43086" xr:uid="{00000000-0005-0000-0000-0000643F0000}"/>
    <cellStyle name="Normal 16 19 7 4" xfId="39144" xr:uid="{00000000-0005-0000-0000-0000653F0000}"/>
    <cellStyle name="Normal 16 19 8" xfId="23055" xr:uid="{00000000-0005-0000-0000-0000663F0000}"/>
    <cellStyle name="Normal 16 19 8 2" xfId="33220" xr:uid="{00000000-0005-0000-0000-0000673F0000}"/>
    <cellStyle name="Normal 16 19 8 2 2" xfId="43845" xr:uid="{00000000-0005-0000-0000-0000683F0000}"/>
    <cellStyle name="Normal 16 19 8 3" xfId="39903" xr:uid="{00000000-0005-0000-0000-0000693F0000}"/>
    <cellStyle name="Normal 16 19 9" xfId="23218" xr:uid="{00000000-0005-0000-0000-00006A3F0000}"/>
    <cellStyle name="Normal 16 19 9 2" xfId="33382" xr:uid="{00000000-0005-0000-0000-00006B3F0000}"/>
    <cellStyle name="Normal 16 19 9 3" xfId="41914" xr:uid="{00000000-0005-0000-0000-00006C3F0000}"/>
    <cellStyle name="Normal 16 2" xfId="49" xr:uid="{00000000-0005-0000-0000-00006D3F0000}"/>
    <cellStyle name="Normal 16 2 10" xfId="27426" xr:uid="{00000000-0005-0000-0000-00006E3F0000}"/>
    <cellStyle name="Normal 16 2 10 2" xfId="45941" xr:uid="{00000000-0005-0000-0000-00006F3F0000}"/>
    <cellStyle name="Normal 16 2 11" xfId="37569" xr:uid="{00000000-0005-0000-0000-0000703F0000}"/>
    <cellStyle name="Normal 16 2 12" xfId="37754" xr:uid="{00000000-0005-0000-0000-0000713F0000}"/>
    <cellStyle name="Normal 16 2 13" xfId="37980" xr:uid="{00000000-0005-0000-0000-0000723F0000}"/>
    <cellStyle name="Normal 16 2 14" xfId="782" xr:uid="{00000000-0005-0000-0000-0000733F0000}"/>
    <cellStyle name="Normal 16 2 2" xfId="2903" xr:uid="{00000000-0005-0000-0000-0000743F0000}"/>
    <cellStyle name="Normal 16 2 2 2" xfId="3359" xr:uid="{00000000-0005-0000-0000-0000753F0000}"/>
    <cellStyle name="Normal 16 2 2 2 2" xfId="19742" xr:uid="{00000000-0005-0000-0000-0000763F0000}"/>
    <cellStyle name="Normal 16 2 2 2 2 2" xfId="22671" xr:uid="{00000000-0005-0000-0000-0000773F0000}"/>
    <cellStyle name="Normal 16 2 2 2 2 2 2" xfId="27058" xr:uid="{00000000-0005-0000-0000-0000783F0000}"/>
    <cellStyle name="Normal 16 2 2 2 2 2 2 2" xfId="37178" xr:uid="{00000000-0005-0000-0000-0000793F0000}"/>
    <cellStyle name="Normal 16 2 2 2 2 2 3" xfId="32846" xr:uid="{00000000-0005-0000-0000-00007A3F0000}"/>
    <cellStyle name="Normal 16 2 2 2 2 2 4" xfId="44605" xr:uid="{00000000-0005-0000-0000-00007B3F0000}"/>
    <cellStyle name="Normal 16 2 2 2 2 3" xfId="24983" xr:uid="{00000000-0005-0000-0000-00007C3F0000}"/>
    <cellStyle name="Normal 16 2 2 2 2 3 2" xfId="35113" xr:uid="{00000000-0005-0000-0000-00007D3F0000}"/>
    <cellStyle name="Normal 16 2 2 2 2 4" xfId="29970" xr:uid="{00000000-0005-0000-0000-00007E3F0000}"/>
    <cellStyle name="Normal 16 2 2 2 2 5" xfId="40666" xr:uid="{00000000-0005-0000-0000-00007F3F0000}"/>
    <cellStyle name="Normal 16 2 2 2 3" xfId="20764" xr:uid="{00000000-0005-0000-0000-0000803F0000}"/>
    <cellStyle name="Normal 16 2 2 2 3 2" xfId="25945" xr:uid="{00000000-0005-0000-0000-0000813F0000}"/>
    <cellStyle name="Normal 16 2 2 2 3 2 2" xfId="36066" xr:uid="{00000000-0005-0000-0000-0000823F0000}"/>
    <cellStyle name="Normal 16 2 2 2 3 3" xfId="30970" xr:uid="{00000000-0005-0000-0000-0000833F0000}"/>
    <cellStyle name="Normal 16 2 2 2 3 4" xfId="42692" xr:uid="{00000000-0005-0000-0000-0000843F0000}"/>
    <cellStyle name="Normal 16 2 2 2 4" xfId="23852" xr:uid="{00000000-0005-0000-0000-0000853F0000}"/>
    <cellStyle name="Normal 16 2 2 2 4 2" xfId="33999" xr:uid="{00000000-0005-0000-0000-0000863F0000}"/>
    <cellStyle name="Normal 16 2 2 2 5" xfId="28076" xr:uid="{00000000-0005-0000-0000-0000873F0000}"/>
    <cellStyle name="Normal 16 2 2 2 6" xfId="38750" xr:uid="{00000000-0005-0000-0000-0000883F0000}"/>
    <cellStyle name="Normal 16 2 2 3" xfId="19214" xr:uid="{00000000-0005-0000-0000-0000893F0000}"/>
    <cellStyle name="Normal 16 2 2 3 2" xfId="22145" xr:uid="{00000000-0005-0000-0000-00008A3F0000}"/>
    <cellStyle name="Normal 16 2 2 3 2 2" xfId="26532" xr:uid="{00000000-0005-0000-0000-00008B3F0000}"/>
    <cellStyle name="Normal 16 2 2 3 2 2 2" xfId="36652" xr:uid="{00000000-0005-0000-0000-00008C3F0000}"/>
    <cellStyle name="Normal 16 2 2 3 2 2 3" xfId="45124" xr:uid="{00000000-0005-0000-0000-00008D3F0000}"/>
    <cellStyle name="Normal 16 2 2 3 2 3" xfId="32320" xr:uid="{00000000-0005-0000-0000-00008E3F0000}"/>
    <cellStyle name="Normal 16 2 2 3 2 4" xfId="41185" xr:uid="{00000000-0005-0000-0000-00008F3F0000}"/>
    <cellStyle name="Normal 16 2 2 3 3" xfId="24457" xr:uid="{00000000-0005-0000-0000-0000903F0000}"/>
    <cellStyle name="Normal 16 2 2 3 3 2" xfId="34587" xr:uid="{00000000-0005-0000-0000-0000913F0000}"/>
    <cellStyle name="Normal 16 2 2 3 3 3" xfId="43211" xr:uid="{00000000-0005-0000-0000-0000923F0000}"/>
    <cellStyle name="Normal 16 2 2 3 4" xfId="29443" xr:uid="{00000000-0005-0000-0000-0000933F0000}"/>
    <cellStyle name="Normal 16 2 2 3 5" xfId="39269" xr:uid="{00000000-0005-0000-0000-0000943F0000}"/>
    <cellStyle name="Normal 16 2 2 4" xfId="20395" xr:uid="{00000000-0005-0000-0000-0000953F0000}"/>
    <cellStyle name="Normal 16 2 2 4 2" xfId="25577" xr:uid="{00000000-0005-0000-0000-0000963F0000}"/>
    <cellStyle name="Normal 16 2 2 4 2 2" xfId="35698" xr:uid="{00000000-0005-0000-0000-0000973F0000}"/>
    <cellStyle name="Normal 16 2 2 4 2 3" xfId="43976" xr:uid="{00000000-0005-0000-0000-0000983F0000}"/>
    <cellStyle name="Normal 16 2 2 4 3" xfId="30602" xr:uid="{00000000-0005-0000-0000-0000993F0000}"/>
    <cellStyle name="Normal 16 2 2 4 4" xfId="40037" xr:uid="{00000000-0005-0000-0000-00009A3F0000}"/>
    <cellStyle name="Normal 16 2 2 5" xfId="23477" xr:uid="{00000000-0005-0000-0000-00009B3F0000}"/>
    <cellStyle name="Normal 16 2 2 5 2" xfId="33630" xr:uid="{00000000-0005-0000-0000-00009C3F0000}"/>
    <cellStyle name="Normal 16 2 2 5 3" xfId="42063" xr:uid="{00000000-0005-0000-0000-00009D3F0000}"/>
    <cellStyle name="Normal 16 2 2 6" xfId="27693" xr:uid="{00000000-0005-0000-0000-00009E3F0000}"/>
    <cellStyle name="Normal 16 2 2 7" xfId="38121" xr:uid="{00000000-0005-0000-0000-00009F3F0000}"/>
    <cellStyle name="Normal 16 2 3" xfId="2904" xr:uid="{00000000-0005-0000-0000-0000A03F0000}"/>
    <cellStyle name="Normal 16 2 3 2" xfId="19563" xr:uid="{00000000-0005-0000-0000-0000A13F0000}"/>
    <cellStyle name="Normal 16 2 3 2 2" xfId="22492" xr:uid="{00000000-0005-0000-0000-0000A23F0000}"/>
    <cellStyle name="Normal 16 2 3 2 2 2" xfId="26879" xr:uid="{00000000-0005-0000-0000-0000A33F0000}"/>
    <cellStyle name="Normal 16 2 3 2 2 2 2" xfId="36999" xr:uid="{00000000-0005-0000-0000-0000A43F0000}"/>
    <cellStyle name="Normal 16 2 3 2 2 2 3" xfId="44729" xr:uid="{00000000-0005-0000-0000-0000A53F0000}"/>
    <cellStyle name="Normal 16 2 3 2 2 3" xfId="32667" xr:uid="{00000000-0005-0000-0000-0000A63F0000}"/>
    <cellStyle name="Normal 16 2 3 2 2 4" xfId="40790" xr:uid="{00000000-0005-0000-0000-0000A73F0000}"/>
    <cellStyle name="Normal 16 2 3 2 3" xfId="24804" xr:uid="{00000000-0005-0000-0000-0000A83F0000}"/>
    <cellStyle name="Normal 16 2 3 2 3 2" xfId="34934" xr:uid="{00000000-0005-0000-0000-0000A93F0000}"/>
    <cellStyle name="Normal 16 2 3 2 3 3" xfId="42816" xr:uid="{00000000-0005-0000-0000-0000AA3F0000}"/>
    <cellStyle name="Normal 16 2 3 2 4" xfId="29791" xr:uid="{00000000-0005-0000-0000-0000AB3F0000}"/>
    <cellStyle name="Normal 16 2 3 2 5" xfId="38874" xr:uid="{00000000-0005-0000-0000-0000AC3F0000}"/>
    <cellStyle name="Normal 16 2 3 3" xfId="20396" xr:uid="{00000000-0005-0000-0000-0000AD3F0000}"/>
    <cellStyle name="Normal 16 2 3 3 2" xfId="25578" xr:uid="{00000000-0005-0000-0000-0000AE3F0000}"/>
    <cellStyle name="Normal 16 2 3 3 2 2" xfId="35699" xr:uid="{00000000-0005-0000-0000-0000AF3F0000}"/>
    <cellStyle name="Normal 16 2 3 3 2 2 2" xfId="45248" xr:uid="{00000000-0005-0000-0000-0000B03F0000}"/>
    <cellStyle name="Normal 16 2 3 3 2 3" xfId="41309" xr:uid="{00000000-0005-0000-0000-0000B13F0000}"/>
    <cellStyle name="Normal 16 2 3 3 3" xfId="30603" xr:uid="{00000000-0005-0000-0000-0000B23F0000}"/>
    <cellStyle name="Normal 16 2 3 3 3 2" xfId="43335" xr:uid="{00000000-0005-0000-0000-0000B33F0000}"/>
    <cellStyle name="Normal 16 2 3 3 4" xfId="39393" xr:uid="{00000000-0005-0000-0000-0000B43F0000}"/>
    <cellStyle name="Normal 16 2 3 4" xfId="23478" xr:uid="{00000000-0005-0000-0000-0000B53F0000}"/>
    <cellStyle name="Normal 16 2 3 4 2" xfId="33631" xr:uid="{00000000-0005-0000-0000-0000B63F0000}"/>
    <cellStyle name="Normal 16 2 3 4 2 2" xfId="44100" xr:uid="{00000000-0005-0000-0000-0000B73F0000}"/>
    <cellStyle name="Normal 16 2 3 4 3" xfId="40161" xr:uid="{00000000-0005-0000-0000-0000B83F0000}"/>
    <cellStyle name="Normal 16 2 3 5" xfId="27694" xr:uid="{00000000-0005-0000-0000-0000B93F0000}"/>
    <cellStyle name="Normal 16 2 3 5 2" xfId="42187" xr:uid="{00000000-0005-0000-0000-0000BA3F0000}"/>
    <cellStyle name="Normal 16 2 3 6" xfId="38245" xr:uid="{00000000-0005-0000-0000-0000BB3F0000}"/>
    <cellStyle name="Normal 16 2 4" xfId="3360" xr:uid="{00000000-0005-0000-0000-0000BC3F0000}"/>
    <cellStyle name="Normal 16 2 4 2" xfId="19386" xr:uid="{00000000-0005-0000-0000-0000BD3F0000}"/>
    <cellStyle name="Normal 16 2 4 2 2" xfId="22315" xr:uid="{00000000-0005-0000-0000-0000BE3F0000}"/>
    <cellStyle name="Normal 16 2 4 2 2 2" xfId="26702" xr:uid="{00000000-0005-0000-0000-0000BF3F0000}"/>
    <cellStyle name="Normal 16 2 4 2 2 2 2" xfId="36822" xr:uid="{00000000-0005-0000-0000-0000C03F0000}"/>
    <cellStyle name="Normal 16 2 4 2 2 2 3" xfId="44864" xr:uid="{00000000-0005-0000-0000-0000C13F0000}"/>
    <cellStyle name="Normal 16 2 4 2 2 3" xfId="32490" xr:uid="{00000000-0005-0000-0000-0000C23F0000}"/>
    <cellStyle name="Normal 16 2 4 2 2 4" xfId="40925" xr:uid="{00000000-0005-0000-0000-0000C33F0000}"/>
    <cellStyle name="Normal 16 2 4 2 3" xfId="24627" xr:uid="{00000000-0005-0000-0000-0000C43F0000}"/>
    <cellStyle name="Normal 16 2 4 2 3 2" xfId="34757" xr:uid="{00000000-0005-0000-0000-0000C53F0000}"/>
    <cellStyle name="Normal 16 2 4 2 3 3" xfId="42951" xr:uid="{00000000-0005-0000-0000-0000C63F0000}"/>
    <cellStyle name="Normal 16 2 4 2 4" xfId="29614" xr:uid="{00000000-0005-0000-0000-0000C73F0000}"/>
    <cellStyle name="Normal 16 2 4 2 5" xfId="39009" xr:uid="{00000000-0005-0000-0000-0000C83F0000}"/>
    <cellStyle name="Normal 16 2 4 3" xfId="20765" xr:uid="{00000000-0005-0000-0000-0000C93F0000}"/>
    <cellStyle name="Normal 16 2 4 3 2" xfId="25946" xr:uid="{00000000-0005-0000-0000-0000CA3F0000}"/>
    <cellStyle name="Normal 16 2 4 3 2 2" xfId="36067" xr:uid="{00000000-0005-0000-0000-0000CB3F0000}"/>
    <cellStyle name="Normal 16 2 4 3 2 2 2" xfId="45370" xr:uid="{00000000-0005-0000-0000-0000CC3F0000}"/>
    <cellStyle name="Normal 16 2 4 3 2 3" xfId="41431" xr:uid="{00000000-0005-0000-0000-0000CD3F0000}"/>
    <cellStyle name="Normal 16 2 4 3 3" xfId="30971" xr:uid="{00000000-0005-0000-0000-0000CE3F0000}"/>
    <cellStyle name="Normal 16 2 4 3 3 2" xfId="43457" xr:uid="{00000000-0005-0000-0000-0000CF3F0000}"/>
    <cellStyle name="Normal 16 2 4 3 4" xfId="39515" xr:uid="{00000000-0005-0000-0000-0000D03F0000}"/>
    <cellStyle name="Normal 16 2 4 4" xfId="23853" xr:uid="{00000000-0005-0000-0000-0000D13F0000}"/>
    <cellStyle name="Normal 16 2 4 4 2" xfId="34000" xr:uid="{00000000-0005-0000-0000-0000D23F0000}"/>
    <cellStyle name="Normal 16 2 4 4 2 2" xfId="44222" xr:uid="{00000000-0005-0000-0000-0000D33F0000}"/>
    <cellStyle name="Normal 16 2 4 4 3" xfId="40283" xr:uid="{00000000-0005-0000-0000-0000D43F0000}"/>
    <cellStyle name="Normal 16 2 4 5" xfId="28077" xr:uid="{00000000-0005-0000-0000-0000D53F0000}"/>
    <cellStyle name="Normal 16 2 4 5 2" xfId="42309" xr:uid="{00000000-0005-0000-0000-0000D63F0000}"/>
    <cellStyle name="Normal 16 2 4 6" xfId="38367" xr:uid="{00000000-0005-0000-0000-0000D73F0000}"/>
    <cellStyle name="Normal 16 2 5" xfId="3361" xr:uid="{00000000-0005-0000-0000-0000D83F0000}"/>
    <cellStyle name="Normal 16 2 5 2" xfId="19913" xr:uid="{00000000-0005-0000-0000-0000D93F0000}"/>
    <cellStyle name="Normal 16 2 5 2 2" xfId="22842" xr:uid="{00000000-0005-0000-0000-0000DA3F0000}"/>
    <cellStyle name="Normal 16 2 5 2 2 2" xfId="27229" xr:uid="{00000000-0005-0000-0000-0000DB3F0000}"/>
    <cellStyle name="Normal 16 2 5 2 2 2 2" xfId="37349" xr:uid="{00000000-0005-0000-0000-0000DC3F0000}"/>
    <cellStyle name="Normal 16 2 5 2 2 2 3" xfId="45492" xr:uid="{00000000-0005-0000-0000-0000DD3F0000}"/>
    <cellStyle name="Normal 16 2 5 2 2 3" xfId="33017" xr:uid="{00000000-0005-0000-0000-0000DE3F0000}"/>
    <cellStyle name="Normal 16 2 5 2 2 4" xfId="41553" xr:uid="{00000000-0005-0000-0000-0000DF3F0000}"/>
    <cellStyle name="Normal 16 2 5 2 3" xfId="25154" xr:uid="{00000000-0005-0000-0000-0000E03F0000}"/>
    <cellStyle name="Normal 16 2 5 2 3 2" xfId="35284" xr:uid="{00000000-0005-0000-0000-0000E13F0000}"/>
    <cellStyle name="Normal 16 2 5 2 3 3" xfId="43579" xr:uid="{00000000-0005-0000-0000-0000E23F0000}"/>
    <cellStyle name="Normal 16 2 5 2 4" xfId="30141" xr:uid="{00000000-0005-0000-0000-0000E33F0000}"/>
    <cellStyle name="Normal 16 2 5 2 5" xfId="39637" xr:uid="{00000000-0005-0000-0000-0000E43F0000}"/>
    <cellStyle name="Normal 16 2 5 3" xfId="20766" xr:uid="{00000000-0005-0000-0000-0000E53F0000}"/>
    <cellStyle name="Normal 16 2 5 3 2" xfId="25947" xr:uid="{00000000-0005-0000-0000-0000E63F0000}"/>
    <cellStyle name="Normal 16 2 5 3 2 2" xfId="36068" xr:uid="{00000000-0005-0000-0000-0000E73F0000}"/>
    <cellStyle name="Normal 16 2 5 3 2 3" xfId="44344" xr:uid="{00000000-0005-0000-0000-0000E83F0000}"/>
    <cellStyle name="Normal 16 2 5 3 3" xfId="30972" xr:uid="{00000000-0005-0000-0000-0000E93F0000}"/>
    <cellStyle name="Normal 16 2 5 3 4" xfId="40405" xr:uid="{00000000-0005-0000-0000-0000EA3F0000}"/>
    <cellStyle name="Normal 16 2 5 4" xfId="23854" xr:uid="{00000000-0005-0000-0000-0000EB3F0000}"/>
    <cellStyle name="Normal 16 2 5 4 2" xfId="34001" xr:uid="{00000000-0005-0000-0000-0000EC3F0000}"/>
    <cellStyle name="Normal 16 2 5 4 3" xfId="42431" xr:uid="{00000000-0005-0000-0000-0000ED3F0000}"/>
    <cellStyle name="Normal 16 2 5 5" xfId="28078" xr:uid="{00000000-0005-0000-0000-0000EE3F0000}"/>
    <cellStyle name="Normal 16 2 5 6" xfId="38489" xr:uid="{00000000-0005-0000-0000-0000EF3F0000}"/>
    <cellStyle name="Normal 16 2 6" xfId="19018" xr:uid="{00000000-0005-0000-0000-0000F03F0000}"/>
    <cellStyle name="Normal 16 2 6 2" xfId="21972" xr:uid="{00000000-0005-0000-0000-0000F13F0000}"/>
    <cellStyle name="Normal 16 2 6 2 2" xfId="26364" xr:uid="{00000000-0005-0000-0000-0000F23F0000}"/>
    <cellStyle name="Normal 16 2 6 2 2 2" xfId="36484" xr:uid="{00000000-0005-0000-0000-0000F33F0000}"/>
    <cellStyle name="Normal 16 2 6 2 2 2 2" xfId="45630" xr:uid="{00000000-0005-0000-0000-0000F43F0000}"/>
    <cellStyle name="Normal 16 2 6 2 2 3" xfId="41691" xr:uid="{00000000-0005-0000-0000-0000F53F0000}"/>
    <cellStyle name="Normal 16 2 6 2 3" xfId="32148" xr:uid="{00000000-0005-0000-0000-0000F63F0000}"/>
    <cellStyle name="Normal 16 2 6 2 3 2" xfId="43717" xr:uid="{00000000-0005-0000-0000-0000F73F0000}"/>
    <cellStyle name="Normal 16 2 6 2 4" xfId="39775" xr:uid="{00000000-0005-0000-0000-0000F83F0000}"/>
    <cellStyle name="Normal 16 2 6 3" xfId="24284" xr:uid="{00000000-0005-0000-0000-0000F93F0000}"/>
    <cellStyle name="Normal 16 2 6 3 2" xfId="34417" xr:uid="{00000000-0005-0000-0000-0000FA3F0000}"/>
    <cellStyle name="Normal 16 2 6 3 2 2" xfId="44481" xr:uid="{00000000-0005-0000-0000-0000FB3F0000}"/>
    <cellStyle name="Normal 16 2 6 3 3" xfId="40542" xr:uid="{00000000-0005-0000-0000-0000FC3F0000}"/>
    <cellStyle name="Normal 16 2 6 4" xfId="29255" xr:uid="{00000000-0005-0000-0000-0000FD3F0000}"/>
    <cellStyle name="Normal 16 2 6 4 2" xfId="42568" xr:uid="{00000000-0005-0000-0000-0000FE3F0000}"/>
    <cellStyle name="Normal 16 2 6 5" xfId="38626" xr:uid="{00000000-0005-0000-0000-0000FF3F0000}"/>
    <cellStyle name="Normal 16 2 7" xfId="20149" xr:uid="{00000000-0005-0000-0000-000000400000}"/>
    <cellStyle name="Normal 16 2 7 2" xfId="25331" xr:uid="{00000000-0005-0000-0000-000001400000}"/>
    <cellStyle name="Normal 16 2 7 2 2" xfId="35452" xr:uid="{00000000-0005-0000-0000-000002400000}"/>
    <cellStyle name="Normal 16 2 7 2 2 2" xfId="45000" xr:uid="{00000000-0005-0000-0000-000003400000}"/>
    <cellStyle name="Normal 16 2 7 2 3" xfId="41061" xr:uid="{00000000-0005-0000-0000-000004400000}"/>
    <cellStyle name="Normal 16 2 7 3" xfId="30356" xr:uid="{00000000-0005-0000-0000-000005400000}"/>
    <cellStyle name="Normal 16 2 7 3 2" xfId="43087" xr:uid="{00000000-0005-0000-0000-000006400000}"/>
    <cellStyle name="Normal 16 2 7 4" xfId="39145" xr:uid="{00000000-0005-0000-0000-000007400000}"/>
    <cellStyle name="Normal 16 2 8" xfId="23056" xr:uid="{00000000-0005-0000-0000-000008400000}"/>
    <cellStyle name="Normal 16 2 8 2" xfId="33221" xr:uid="{00000000-0005-0000-0000-000009400000}"/>
    <cellStyle name="Normal 16 2 8 2 2" xfId="43846" xr:uid="{00000000-0005-0000-0000-00000A400000}"/>
    <cellStyle name="Normal 16 2 8 3" xfId="39904" xr:uid="{00000000-0005-0000-0000-00000B400000}"/>
    <cellStyle name="Normal 16 2 9" xfId="23219" xr:uid="{00000000-0005-0000-0000-00000C400000}"/>
    <cellStyle name="Normal 16 2 9 2" xfId="33383" xr:uid="{00000000-0005-0000-0000-00000D400000}"/>
    <cellStyle name="Normal 16 2 9 3" xfId="41915" xr:uid="{00000000-0005-0000-0000-00000E400000}"/>
    <cellStyle name="Normal 16 20" xfId="783" xr:uid="{00000000-0005-0000-0000-00000F400000}"/>
    <cellStyle name="Normal 16 20 10" xfId="27427" xr:uid="{00000000-0005-0000-0000-000010400000}"/>
    <cellStyle name="Normal 16 20 10 2" xfId="45942" xr:uid="{00000000-0005-0000-0000-000011400000}"/>
    <cellStyle name="Normal 16 20 11" xfId="37570" xr:uid="{00000000-0005-0000-0000-000012400000}"/>
    <cellStyle name="Normal 16 20 12" xfId="37755" xr:uid="{00000000-0005-0000-0000-000013400000}"/>
    <cellStyle name="Normal 16 20 13" xfId="37981" xr:uid="{00000000-0005-0000-0000-000014400000}"/>
    <cellStyle name="Normal 16 20 2" xfId="2905" xr:uid="{00000000-0005-0000-0000-000015400000}"/>
    <cellStyle name="Normal 16 20 2 2" xfId="3362" xr:uid="{00000000-0005-0000-0000-000016400000}"/>
    <cellStyle name="Normal 16 20 2 2 2" xfId="19743" xr:uid="{00000000-0005-0000-0000-000017400000}"/>
    <cellStyle name="Normal 16 20 2 2 2 2" xfId="22672" xr:uid="{00000000-0005-0000-0000-000018400000}"/>
    <cellStyle name="Normal 16 20 2 2 2 2 2" xfId="27059" xr:uid="{00000000-0005-0000-0000-000019400000}"/>
    <cellStyle name="Normal 16 20 2 2 2 2 2 2" xfId="37179" xr:uid="{00000000-0005-0000-0000-00001A400000}"/>
    <cellStyle name="Normal 16 20 2 2 2 2 3" xfId="32847" xr:uid="{00000000-0005-0000-0000-00001B400000}"/>
    <cellStyle name="Normal 16 20 2 2 2 2 4" xfId="44606" xr:uid="{00000000-0005-0000-0000-00001C400000}"/>
    <cellStyle name="Normal 16 20 2 2 2 3" xfId="24984" xr:uid="{00000000-0005-0000-0000-00001D400000}"/>
    <cellStyle name="Normal 16 20 2 2 2 3 2" xfId="35114" xr:uid="{00000000-0005-0000-0000-00001E400000}"/>
    <cellStyle name="Normal 16 20 2 2 2 4" xfId="29971" xr:uid="{00000000-0005-0000-0000-00001F400000}"/>
    <cellStyle name="Normal 16 20 2 2 2 5" xfId="40667" xr:uid="{00000000-0005-0000-0000-000020400000}"/>
    <cellStyle name="Normal 16 20 2 2 3" xfId="20767" xr:uid="{00000000-0005-0000-0000-000021400000}"/>
    <cellStyle name="Normal 16 20 2 2 3 2" xfId="25948" xr:uid="{00000000-0005-0000-0000-000022400000}"/>
    <cellStyle name="Normal 16 20 2 2 3 2 2" xfId="36069" xr:uid="{00000000-0005-0000-0000-000023400000}"/>
    <cellStyle name="Normal 16 20 2 2 3 3" xfId="30973" xr:uid="{00000000-0005-0000-0000-000024400000}"/>
    <cellStyle name="Normal 16 20 2 2 3 4" xfId="42693" xr:uid="{00000000-0005-0000-0000-000025400000}"/>
    <cellStyle name="Normal 16 20 2 2 4" xfId="23855" xr:uid="{00000000-0005-0000-0000-000026400000}"/>
    <cellStyle name="Normal 16 20 2 2 4 2" xfId="34002" xr:uid="{00000000-0005-0000-0000-000027400000}"/>
    <cellStyle name="Normal 16 20 2 2 5" xfId="28079" xr:uid="{00000000-0005-0000-0000-000028400000}"/>
    <cellStyle name="Normal 16 20 2 2 6" xfId="38751" xr:uid="{00000000-0005-0000-0000-000029400000}"/>
    <cellStyle name="Normal 16 20 2 3" xfId="19215" xr:uid="{00000000-0005-0000-0000-00002A400000}"/>
    <cellStyle name="Normal 16 20 2 3 2" xfId="22146" xr:uid="{00000000-0005-0000-0000-00002B400000}"/>
    <cellStyle name="Normal 16 20 2 3 2 2" xfId="26533" xr:uid="{00000000-0005-0000-0000-00002C400000}"/>
    <cellStyle name="Normal 16 20 2 3 2 2 2" xfId="36653" xr:uid="{00000000-0005-0000-0000-00002D400000}"/>
    <cellStyle name="Normal 16 20 2 3 2 2 3" xfId="45125" xr:uid="{00000000-0005-0000-0000-00002E400000}"/>
    <cellStyle name="Normal 16 20 2 3 2 3" xfId="32321" xr:uid="{00000000-0005-0000-0000-00002F400000}"/>
    <cellStyle name="Normal 16 20 2 3 2 4" xfId="41186" xr:uid="{00000000-0005-0000-0000-000030400000}"/>
    <cellStyle name="Normal 16 20 2 3 3" xfId="24458" xr:uid="{00000000-0005-0000-0000-000031400000}"/>
    <cellStyle name="Normal 16 20 2 3 3 2" xfId="34588" xr:uid="{00000000-0005-0000-0000-000032400000}"/>
    <cellStyle name="Normal 16 20 2 3 3 3" xfId="43212" xr:uid="{00000000-0005-0000-0000-000033400000}"/>
    <cellStyle name="Normal 16 20 2 3 4" xfId="29444" xr:uid="{00000000-0005-0000-0000-000034400000}"/>
    <cellStyle name="Normal 16 20 2 3 5" xfId="39270" xr:uid="{00000000-0005-0000-0000-000035400000}"/>
    <cellStyle name="Normal 16 20 2 4" xfId="20397" xr:uid="{00000000-0005-0000-0000-000036400000}"/>
    <cellStyle name="Normal 16 20 2 4 2" xfId="25579" xr:uid="{00000000-0005-0000-0000-000037400000}"/>
    <cellStyle name="Normal 16 20 2 4 2 2" xfId="35700" xr:uid="{00000000-0005-0000-0000-000038400000}"/>
    <cellStyle name="Normal 16 20 2 4 2 3" xfId="43977" xr:uid="{00000000-0005-0000-0000-000039400000}"/>
    <cellStyle name="Normal 16 20 2 4 3" xfId="30604" xr:uid="{00000000-0005-0000-0000-00003A400000}"/>
    <cellStyle name="Normal 16 20 2 4 4" xfId="40038" xr:uid="{00000000-0005-0000-0000-00003B400000}"/>
    <cellStyle name="Normal 16 20 2 5" xfId="23479" xr:uid="{00000000-0005-0000-0000-00003C400000}"/>
    <cellStyle name="Normal 16 20 2 5 2" xfId="33632" xr:uid="{00000000-0005-0000-0000-00003D400000}"/>
    <cellStyle name="Normal 16 20 2 5 3" xfId="42064" xr:uid="{00000000-0005-0000-0000-00003E400000}"/>
    <cellStyle name="Normal 16 20 2 6" xfId="27695" xr:uid="{00000000-0005-0000-0000-00003F400000}"/>
    <cellStyle name="Normal 16 20 2 7" xfId="38122" xr:uid="{00000000-0005-0000-0000-000040400000}"/>
    <cellStyle name="Normal 16 20 3" xfId="2906" xr:uid="{00000000-0005-0000-0000-000041400000}"/>
    <cellStyle name="Normal 16 20 3 2" xfId="19564" xr:uid="{00000000-0005-0000-0000-000042400000}"/>
    <cellStyle name="Normal 16 20 3 2 2" xfId="22493" xr:uid="{00000000-0005-0000-0000-000043400000}"/>
    <cellStyle name="Normal 16 20 3 2 2 2" xfId="26880" xr:uid="{00000000-0005-0000-0000-000044400000}"/>
    <cellStyle name="Normal 16 20 3 2 2 2 2" xfId="37000" xr:uid="{00000000-0005-0000-0000-000045400000}"/>
    <cellStyle name="Normal 16 20 3 2 2 2 3" xfId="44730" xr:uid="{00000000-0005-0000-0000-000046400000}"/>
    <cellStyle name="Normal 16 20 3 2 2 3" xfId="32668" xr:uid="{00000000-0005-0000-0000-000047400000}"/>
    <cellStyle name="Normal 16 20 3 2 2 4" xfId="40791" xr:uid="{00000000-0005-0000-0000-000048400000}"/>
    <cellStyle name="Normal 16 20 3 2 3" xfId="24805" xr:uid="{00000000-0005-0000-0000-000049400000}"/>
    <cellStyle name="Normal 16 20 3 2 3 2" xfId="34935" xr:uid="{00000000-0005-0000-0000-00004A400000}"/>
    <cellStyle name="Normal 16 20 3 2 3 3" xfId="42817" xr:uid="{00000000-0005-0000-0000-00004B400000}"/>
    <cellStyle name="Normal 16 20 3 2 4" xfId="29792" xr:uid="{00000000-0005-0000-0000-00004C400000}"/>
    <cellStyle name="Normal 16 20 3 2 5" xfId="38875" xr:uid="{00000000-0005-0000-0000-00004D400000}"/>
    <cellStyle name="Normal 16 20 3 3" xfId="20398" xr:uid="{00000000-0005-0000-0000-00004E400000}"/>
    <cellStyle name="Normal 16 20 3 3 2" xfId="25580" xr:uid="{00000000-0005-0000-0000-00004F400000}"/>
    <cellStyle name="Normal 16 20 3 3 2 2" xfId="35701" xr:uid="{00000000-0005-0000-0000-000050400000}"/>
    <cellStyle name="Normal 16 20 3 3 2 2 2" xfId="45249" xr:uid="{00000000-0005-0000-0000-000051400000}"/>
    <cellStyle name="Normal 16 20 3 3 2 3" xfId="41310" xr:uid="{00000000-0005-0000-0000-000052400000}"/>
    <cellStyle name="Normal 16 20 3 3 3" xfId="30605" xr:uid="{00000000-0005-0000-0000-000053400000}"/>
    <cellStyle name="Normal 16 20 3 3 3 2" xfId="43336" xr:uid="{00000000-0005-0000-0000-000054400000}"/>
    <cellStyle name="Normal 16 20 3 3 4" xfId="39394" xr:uid="{00000000-0005-0000-0000-000055400000}"/>
    <cellStyle name="Normal 16 20 3 4" xfId="23480" xr:uid="{00000000-0005-0000-0000-000056400000}"/>
    <cellStyle name="Normal 16 20 3 4 2" xfId="33633" xr:uid="{00000000-0005-0000-0000-000057400000}"/>
    <cellStyle name="Normal 16 20 3 4 2 2" xfId="44101" xr:uid="{00000000-0005-0000-0000-000058400000}"/>
    <cellStyle name="Normal 16 20 3 4 3" xfId="40162" xr:uid="{00000000-0005-0000-0000-000059400000}"/>
    <cellStyle name="Normal 16 20 3 5" xfId="27696" xr:uid="{00000000-0005-0000-0000-00005A400000}"/>
    <cellStyle name="Normal 16 20 3 5 2" xfId="42188" xr:uid="{00000000-0005-0000-0000-00005B400000}"/>
    <cellStyle name="Normal 16 20 3 6" xfId="38246" xr:uid="{00000000-0005-0000-0000-00005C400000}"/>
    <cellStyle name="Normal 16 20 4" xfId="3363" xr:uid="{00000000-0005-0000-0000-00005D400000}"/>
    <cellStyle name="Normal 16 20 4 2" xfId="19387" xr:uid="{00000000-0005-0000-0000-00005E400000}"/>
    <cellStyle name="Normal 16 20 4 2 2" xfId="22316" xr:uid="{00000000-0005-0000-0000-00005F400000}"/>
    <cellStyle name="Normal 16 20 4 2 2 2" xfId="26703" xr:uid="{00000000-0005-0000-0000-000060400000}"/>
    <cellStyle name="Normal 16 20 4 2 2 2 2" xfId="36823" xr:uid="{00000000-0005-0000-0000-000061400000}"/>
    <cellStyle name="Normal 16 20 4 2 2 2 3" xfId="44865" xr:uid="{00000000-0005-0000-0000-000062400000}"/>
    <cellStyle name="Normal 16 20 4 2 2 3" xfId="32491" xr:uid="{00000000-0005-0000-0000-000063400000}"/>
    <cellStyle name="Normal 16 20 4 2 2 4" xfId="40926" xr:uid="{00000000-0005-0000-0000-000064400000}"/>
    <cellStyle name="Normal 16 20 4 2 3" xfId="24628" xr:uid="{00000000-0005-0000-0000-000065400000}"/>
    <cellStyle name="Normal 16 20 4 2 3 2" xfId="34758" xr:uid="{00000000-0005-0000-0000-000066400000}"/>
    <cellStyle name="Normal 16 20 4 2 3 3" xfId="42952" xr:uid="{00000000-0005-0000-0000-000067400000}"/>
    <cellStyle name="Normal 16 20 4 2 4" xfId="29615" xr:uid="{00000000-0005-0000-0000-000068400000}"/>
    <cellStyle name="Normal 16 20 4 2 5" xfId="39010" xr:uid="{00000000-0005-0000-0000-000069400000}"/>
    <cellStyle name="Normal 16 20 4 3" xfId="20768" xr:uid="{00000000-0005-0000-0000-00006A400000}"/>
    <cellStyle name="Normal 16 20 4 3 2" xfId="25949" xr:uid="{00000000-0005-0000-0000-00006B400000}"/>
    <cellStyle name="Normal 16 20 4 3 2 2" xfId="36070" xr:uid="{00000000-0005-0000-0000-00006C400000}"/>
    <cellStyle name="Normal 16 20 4 3 2 2 2" xfId="45371" xr:uid="{00000000-0005-0000-0000-00006D400000}"/>
    <cellStyle name="Normal 16 20 4 3 2 3" xfId="41432" xr:uid="{00000000-0005-0000-0000-00006E400000}"/>
    <cellStyle name="Normal 16 20 4 3 3" xfId="30974" xr:uid="{00000000-0005-0000-0000-00006F400000}"/>
    <cellStyle name="Normal 16 20 4 3 3 2" xfId="43458" xr:uid="{00000000-0005-0000-0000-000070400000}"/>
    <cellStyle name="Normal 16 20 4 3 4" xfId="39516" xr:uid="{00000000-0005-0000-0000-000071400000}"/>
    <cellStyle name="Normal 16 20 4 4" xfId="23856" xr:uid="{00000000-0005-0000-0000-000072400000}"/>
    <cellStyle name="Normal 16 20 4 4 2" xfId="34003" xr:uid="{00000000-0005-0000-0000-000073400000}"/>
    <cellStyle name="Normal 16 20 4 4 2 2" xfId="44223" xr:uid="{00000000-0005-0000-0000-000074400000}"/>
    <cellStyle name="Normal 16 20 4 4 3" xfId="40284" xr:uid="{00000000-0005-0000-0000-000075400000}"/>
    <cellStyle name="Normal 16 20 4 5" xfId="28080" xr:uid="{00000000-0005-0000-0000-000076400000}"/>
    <cellStyle name="Normal 16 20 4 5 2" xfId="42310" xr:uid="{00000000-0005-0000-0000-000077400000}"/>
    <cellStyle name="Normal 16 20 4 6" xfId="38368" xr:uid="{00000000-0005-0000-0000-000078400000}"/>
    <cellStyle name="Normal 16 20 5" xfId="3364" xr:uid="{00000000-0005-0000-0000-000079400000}"/>
    <cellStyle name="Normal 16 20 5 2" xfId="19914" xr:uid="{00000000-0005-0000-0000-00007A400000}"/>
    <cellStyle name="Normal 16 20 5 2 2" xfId="22843" xr:uid="{00000000-0005-0000-0000-00007B400000}"/>
    <cellStyle name="Normal 16 20 5 2 2 2" xfId="27230" xr:uid="{00000000-0005-0000-0000-00007C400000}"/>
    <cellStyle name="Normal 16 20 5 2 2 2 2" xfId="37350" xr:uid="{00000000-0005-0000-0000-00007D400000}"/>
    <cellStyle name="Normal 16 20 5 2 2 2 3" xfId="45493" xr:uid="{00000000-0005-0000-0000-00007E400000}"/>
    <cellStyle name="Normal 16 20 5 2 2 3" xfId="33018" xr:uid="{00000000-0005-0000-0000-00007F400000}"/>
    <cellStyle name="Normal 16 20 5 2 2 4" xfId="41554" xr:uid="{00000000-0005-0000-0000-000080400000}"/>
    <cellStyle name="Normal 16 20 5 2 3" xfId="25155" xr:uid="{00000000-0005-0000-0000-000081400000}"/>
    <cellStyle name="Normal 16 20 5 2 3 2" xfId="35285" xr:uid="{00000000-0005-0000-0000-000082400000}"/>
    <cellStyle name="Normal 16 20 5 2 3 3" xfId="43580" xr:uid="{00000000-0005-0000-0000-000083400000}"/>
    <cellStyle name="Normal 16 20 5 2 4" xfId="30142" xr:uid="{00000000-0005-0000-0000-000084400000}"/>
    <cellStyle name="Normal 16 20 5 2 5" xfId="39638" xr:uid="{00000000-0005-0000-0000-000085400000}"/>
    <cellStyle name="Normal 16 20 5 3" xfId="20769" xr:uid="{00000000-0005-0000-0000-000086400000}"/>
    <cellStyle name="Normal 16 20 5 3 2" xfId="25950" xr:uid="{00000000-0005-0000-0000-000087400000}"/>
    <cellStyle name="Normal 16 20 5 3 2 2" xfId="36071" xr:uid="{00000000-0005-0000-0000-000088400000}"/>
    <cellStyle name="Normal 16 20 5 3 2 3" xfId="44345" xr:uid="{00000000-0005-0000-0000-000089400000}"/>
    <cellStyle name="Normal 16 20 5 3 3" xfId="30975" xr:uid="{00000000-0005-0000-0000-00008A400000}"/>
    <cellStyle name="Normal 16 20 5 3 4" xfId="40406" xr:uid="{00000000-0005-0000-0000-00008B400000}"/>
    <cellStyle name="Normal 16 20 5 4" xfId="23857" xr:uid="{00000000-0005-0000-0000-00008C400000}"/>
    <cellStyle name="Normal 16 20 5 4 2" xfId="34004" xr:uid="{00000000-0005-0000-0000-00008D400000}"/>
    <cellStyle name="Normal 16 20 5 4 3" xfId="42432" xr:uid="{00000000-0005-0000-0000-00008E400000}"/>
    <cellStyle name="Normal 16 20 5 5" xfId="28081" xr:uid="{00000000-0005-0000-0000-00008F400000}"/>
    <cellStyle name="Normal 16 20 5 6" xfId="38490" xr:uid="{00000000-0005-0000-0000-000090400000}"/>
    <cellStyle name="Normal 16 20 6" xfId="19019" xr:uid="{00000000-0005-0000-0000-000091400000}"/>
    <cellStyle name="Normal 16 20 6 2" xfId="21973" xr:uid="{00000000-0005-0000-0000-000092400000}"/>
    <cellStyle name="Normal 16 20 6 2 2" xfId="26365" xr:uid="{00000000-0005-0000-0000-000093400000}"/>
    <cellStyle name="Normal 16 20 6 2 2 2" xfId="36485" xr:uid="{00000000-0005-0000-0000-000094400000}"/>
    <cellStyle name="Normal 16 20 6 2 2 2 2" xfId="45631" xr:uid="{00000000-0005-0000-0000-000095400000}"/>
    <cellStyle name="Normal 16 20 6 2 2 3" xfId="41692" xr:uid="{00000000-0005-0000-0000-000096400000}"/>
    <cellStyle name="Normal 16 20 6 2 3" xfId="32149" xr:uid="{00000000-0005-0000-0000-000097400000}"/>
    <cellStyle name="Normal 16 20 6 2 3 2" xfId="43718" xr:uid="{00000000-0005-0000-0000-000098400000}"/>
    <cellStyle name="Normal 16 20 6 2 4" xfId="39776" xr:uid="{00000000-0005-0000-0000-000099400000}"/>
    <cellStyle name="Normal 16 20 6 3" xfId="24285" xr:uid="{00000000-0005-0000-0000-00009A400000}"/>
    <cellStyle name="Normal 16 20 6 3 2" xfId="34418" xr:uid="{00000000-0005-0000-0000-00009B400000}"/>
    <cellStyle name="Normal 16 20 6 3 2 2" xfId="44482" xr:uid="{00000000-0005-0000-0000-00009C400000}"/>
    <cellStyle name="Normal 16 20 6 3 3" xfId="40543" xr:uid="{00000000-0005-0000-0000-00009D400000}"/>
    <cellStyle name="Normal 16 20 6 4" xfId="29256" xr:uid="{00000000-0005-0000-0000-00009E400000}"/>
    <cellStyle name="Normal 16 20 6 4 2" xfId="42569" xr:uid="{00000000-0005-0000-0000-00009F400000}"/>
    <cellStyle name="Normal 16 20 6 5" xfId="38627" xr:uid="{00000000-0005-0000-0000-0000A0400000}"/>
    <cellStyle name="Normal 16 20 7" xfId="20150" xr:uid="{00000000-0005-0000-0000-0000A1400000}"/>
    <cellStyle name="Normal 16 20 7 2" xfId="25332" xr:uid="{00000000-0005-0000-0000-0000A2400000}"/>
    <cellStyle name="Normal 16 20 7 2 2" xfId="35453" xr:uid="{00000000-0005-0000-0000-0000A3400000}"/>
    <cellStyle name="Normal 16 20 7 2 2 2" xfId="45001" xr:uid="{00000000-0005-0000-0000-0000A4400000}"/>
    <cellStyle name="Normal 16 20 7 2 3" xfId="41062" xr:uid="{00000000-0005-0000-0000-0000A5400000}"/>
    <cellStyle name="Normal 16 20 7 3" xfId="30357" xr:uid="{00000000-0005-0000-0000-0000A6400000}"/>
    <cellStyle name="Normal 16 20 7 3 2" xfId="43088" xr:uid="{00000000-0005-0000-0000-0000A7400000}"/>
    <cellStyle name="Normal 16 20 7 4" xfId="39146" xr:uid="{00000000-0005-0000-0000-0000A8400000}"/>
    <cellStyle name="Normal 16 20 8" xfId="23057" xr:uid="{00000000-0005-0000-0000-0000A9400000}"/>
    <cellStyle name="Normal 16 20 8 2" xfId="33222" xr:uid="{00000000-0005-0000-0000-0000AA400000}"/>
    <cellStyle name="Normal 16 20 8 2 2" xfId="43847" xr:uid="{00000000-0005-0000-0000-0000AB400000}"/>
    <cellStyle name="Normal 16 20 8 3" xfId="39905" xr:uid="{00000000-0005-0000-0000-0000AC400000}"/>
    <cellStyle name="Normal 16 20 9" xfId="23220" xr:uid="{00000000-0005-0000-0000-0000AD400000}"/>
    <cellStyle name="Normal 16 20 9 2" xfId="33384" xr:uid="{00000000-0005-0000-0000-0000AE400000}"/>
    <cellStyle name="Normal 16 20 9 3" xfId="41916" xr:uid="{00000000-0005-0000-0000-0000AF400000}"/>
    <cellStyle name="Normal 16 21" xfId="784" xr:uid="{00000000-0005-0000-0000-0000B0400000}"/>
    <cellStyle name="Normal 16 21 10" xfId="27428" xr:uid="{00000000-0005-0000-0000-0000B1400000}"/>
    <cellStyle name="Normal 16 21 10 2" xfId="45943" xr:uid="{00000000-0005-0000-0000-0000B2400000}"/>
    <cellStyle name="Normal 16 21 11" xfId="37571" xr:uid="{00000000-0005-0000-0000-0000B3400000}"/>
    <cellStyle name="Normal 16 21 12" xfId="37756" xr:uid="{00000000-0005-0000-0000-0000B4400000}"/>
    <cellStyle name="Normal 16 21 13" xfId="37982" xr:uid="{00000000-0005-0000-0000-0000B5400000}"/>
    <cellStyle name="Normal 16 21 2" xfId="2907" xr:uid="{00000000-0005-0000-0000-0000B6400000}"/>
    <cellStyle name="Normal 16 21 2 2" xfId="3365" xr:uid="{00000000-0005-0000-0000-0000B7400000}"/>
    <cellStyle name="Normal 16 21 2 2 2" xfId="19744" xr:uid="{00000000-0005-0000-0000-0000B8400000}"/>
    <cellStyle name="Normal 16 21 2 2 2 2" xfId="22673" xr:uid="{00000000-0005-0000-0000-0000B9400000}"/>
    <cellStyle name="Normal 16 21 2 2 2 2 2" xfId="27060" xr:uid="{00000000-0005-0000-0000-0000BA400000}"/>
    <cellStyle name="Normal 16 21 2 2 2 2 2 2" xfId="37180" xr:uid="{00000000-0005-0000-0000-0000BB400000}"/>
    <cellStyle name="Normal 16 21 2 2 2 2 3" xfId="32848" xr:uid="{00000000-0005-0000-0000-0000BC400000}"/>
    <cellStyle name="Normal 16 21 2 2 2 2 4" xfId="44607" xr:uid="{00000000-0005-0000-0000-0000BD400000}"/>
    <cellStyle name="Normal 16 21 2 2 2 3" xfId="24985" xr:uid="{00000000-0005-0000-0000-0000BE400000}"/>
    <cellStyle name="Normal 16 21 2 2 2 3 2" xfId="35115" xr:uid="{00000000-0005-0000-0000-0000BF400000}"/>
    <cellStyle name="Normal 16 21 2 2 2 4" xfId="29972" xr:uid="{00000000-0005-0000-0000-0000C0400000}"/>
    <cellStyle name="Normal 16 21 2 2 2 5" xfId="40668" xr:uid="{00000000-0005-0000-0000-0000C1400000}"/>
    <cellStyle name="Normal 16 21 2 2 3" xfId="20770" xr:uid="{00000000-0005-0000-0000-0000C2400000}"/>
    <cellStyle name="Normal 16 21 2 2 3 2" xfId="25951" xr:uid="{00000000-0005-0000-0000-0000C3400000}"/>
    <cellStyle name="Normal 16 21 2 2 3 2 2" xfId="36072" xr:uid="{00000000-0005-0000-0000-0000C4400000}"/>
    <cellStyle name="Normal 16 21 2 2 3 3" xfId="30976" xr:uid="{00000000-0005-0000-0000-0000C5400000}"/>
    <cellStyle name="Normal 16 21 2 2 3 4" xfId="42694" xr:uid="{00000000-0005-0000-0000-0000C6400000}"/>
    <cellStyle name="Normal 16 21 2 2 4" xfId="23858" xr:uid="{00000000-0005-0000-0000-0000C7400000}"/>
    <cellStyle name="Normal 16 21 2 2 4 2" xfId="34005" xr:uid="{00000000-0005-0000-0000-0000C8400000}"/>
    <cellStyle name="Normal 16 21 2 2 5" xfId="28082" xr:uid="{00000000-0005-0000-0000-0000C9400000}"/>
    <cellStyle name="Normal 16 21 2 2 6" xfId="38752" xr:uid="{00000000-0005-0000-0000-0000CA400000}"/>
    <cellStyle name="Normal 16 21 2 3" xfId="19216" xr:uid="{00000000-0005-0000-0000-0000CB400000}"/>
    <cellStyle name="Normal 16 21 2 3 2" xfId="22147" xr:uid="{00000000-0005-0000-0000-0000CC400000}"/>
    <cellStyle name="Normal 16 21 2 3 2 2" xfId="26534" xr:uid="{00000000-0005-0000-0000-0000CD400000}"/>
    <cellStyle name="Normal 16 21 2 3 2 2 2" xfId="36654" xr:uid="{00000000-0005-0000-0000-0000CE400000}"/>
    <cellStyle name="Normal 16 21 2 3 2 2 3" xfId="45126" xr:uid="{00000000-0005-0000-0000-0000CF400000}"/>
    <cellStyle name="Normal 16 21 2 3 2 3" xfId="32322" xr:uid="{00000000-0005-0000-0000-0000D0400000}"/>
    <cellStyle name="Normal 16 21 2 3 2 4" xfId="41187" xr:uid="{00000000-0005-0000-0000-0000D1400000}"/>
    <cellStyle name="Normal 16 21 2 3 3" xfId="24459" xr:uid="{00000000-0005-0000-0000-0000D2400000}"/>
    <cellStyle name="Normal 16 21 2 3 3 2" xfId="34589" xr:uid="{00000000-0005-0000-0000-0000D3400000}"/>
    <cellStyle name="Normal 16 21 2 3 3 3" xfId="43213" xr:uid="{00000000-0005-0000-0000-0000D4400000}"/>
    <cellStyle name="Normal 16 21 2 3 4" xfId="29445" xr:uid="{00000000-0005-0000-0000-0000D5400000}"/>
    <cellStyle name="Normal 16 21 2 3 5" xfId="39271" xr:uid="{00000000-0005-0000-0000-0000D6400000}"/>
    <cellStyle name="Normal 16 21 2 4" xfId="20399" xr:uid="{00000000-0005-0000-0000-0000D7400000}"/>
    <cellStyle name="Normal 16 21 2 4 2" xfId="25581" xr:uid="{00000000-0005-0000-0000-0000D8400000}"/>
    <cellStyle name="Normal 16 21 2 4 2 2" xfId="35702" xr:uid="{00000000-0005-0000-0000-0000D9400000}"/>
    <cellStyle name="Normal 16 21 2 4 2 3" xfId="43978" xr:uid="{00000000-0005-0000-0000-0000DA400000}"/>
    <cellStyle name="Normal 16 21 2 4 3" xfId="30606" xr:uid="{00000000-0005-0000-0000-0000DB400000}"/>
    <cellStyle name="Normal 16 21 2 4 4" xfId="40039" xr:uid="{00000000-0005-0000-0000-0000DC400000}"/>
    <cellStyle name="Normal 16 21 2 5" xfId="23481" xr:uid="{00000000-0005-0000-0000-0000DD400000}"/>
    <cellStyle name="Normal 16 21 2 5 2" xfId="33634" xr:uid="{00000000-0005-0000-0000-0000DE400000}"/>
    <cellStyle name="Normal 16 21 2 5 3" xfId="42065" xr:uid="{00000000-0005-0000-0000-0000DF400000}"/>
    <cellStyle name="Normal 16 21 2 6" xfId="27697" xr:uid="{00000000-0005-0000-0000-0000E0400000}"/>
    <cellStyle name="Normal 16 21 2 7" xfId="38123" xr:uid="{00000000-0005-0000-0000-0000E1400000}"/>
    <cellStyle name="Normal 16 21 3" xfId="2908" xr:uid="{00000000-0005-0000-0000-0000E2400000}"/>
    <cellStyle name="Normal 16 21 3 2" xfId="19565" xr:uid="{00000000-0005-0000-0000-0000E3400000}"/>
    <cellStyle name="Normal 16 21 3 2 2" xfId="22494" xr:uid="{00000000-0005-0000-0000-0000E4400000}"/>
    <cellStyle name="Normal 16 21 3 2 2 2" xfId="26881" xr:uid="{00000000-0005-0000-0000-0000E5400000}"/>
    <cellStyle name="Normal 16 21 3 2 2 2 2" xfId="37001" xr:uid="{00000000-0005-0000-0000-0000E6400000}"/>
    <cellStyle name="Normal 16 21 3 2 2 2 3" xfId="44731" xr:uid="{00000000-0005-0000-0000-0000E7400000}"/>
    <cellStyle name="Normal 16 21 3 2 2 3" xfId="32669" xr:uid="{00000000-0005-0000-0000-0000E8400000}"/>
    <cellStyle name="Normal 16 21 3 2 2 4" xfId="40792" xr:uid="{00000000-0005-0000-0000-0000E9400000}"/>
    <cellStyle name="Normal 16 21 3 2 3" xfId="24806" xr:uid="{00000000-0005-0000-0000-0000EA400000}"/>
    <cellStyle name="Normal 16 21 3 2 3 2" xfId="34936" xr:uid="{00000000-0005-0000-0000-0000EB400000}"/>
    <cellStyle name="Normal 16 21 3 2 3 3" xfId="42818" xr:uid="{00000000-0005-0000-0000-0000EC400000}"/>
    <cellStyle name="Normal 16 21 3 2 4" xfId="29793" xr:uid="{00000000-0005-0000-0000-0000ED400000}"/>
    <cellStyle name="Normal 16 21 3 2 5" xfId="38876" xr:uid="{00000000-0005-0000-0000-0000EE400000}"/>
    <cellStyle name="Normal 16 21 3 3" xfId="20400" xr:uid="{00000000-0005-0000-0000-0000EF400000}"/>
    <cellStyle name="Normal 16 21 3 3 2" xfId="25582" xr:uid="{00000000-0005-0000-0000-0000F0400000}"/>
    <cellStyle name="Normal 16 21 3 3 2 2" xfId="35703" xr:uid="{00000000-0005-0000-0000-0000F1400000}"/>
    <cellStyle name="Normal 16 21 3 3 2 2 2" xfId="45250" xr:uid="{00000000-0005-0000-0000-0000F2400000}"/>
    <cellStyle name="Normal 16 21 3 3 2 3" xfId="41311" xr:uid="{00000000-0005-0000-0000-0000F3400000}"/>
    <cellStyle name="Normal 16 21 3 3 3" xfId="30607" xr:uid="{00000000-0005-0000-0000-0000F4400000}"/>
    <cellStyle name="Normal 16 21 3 3 3 2" xfId="43337" xr:uid="{00000000-0005-0000-0000-0000F5400000}"/>
    <cellStyle name="Normal 16 21 3 3 4" xfId="39395" xr:uid="{00000000-0005-0000-0000-0000F6400000}"/>
    <cellStyle name="Normal 16 21 3 4" xfId="23482" xr:uid="{00000000-0005-0000-0000-0000F7400000}"/>
    <cellStyle name="Normal 16 21 3 4 2" xfId="33635" xr:uid="{00000000-0005-0000-0000-0000F8400000}"/>
    <cellStyle name="Normal 16 21 3 4 2 2" xfId="44102" xr:uid="{00000000-0005-0000-0000-0000F9400000}"/>
    <cellStyle name="Normal 16 21 3 4 3" xfId="40163" xr:uid="{00000000-0005-0000-0000-0000FA400000}"/>
    <cellStyle name="Normal 16 21 3 5" xfId="27698" xr:uid="{00000000-0005-0000-0000-0000FB400000}"/>
    <cellStyle name="Normal 16 21 3 5 2" xfId="42189" xr:uid="{00000000-0005-0000-0000-0000FC400000}"/>
    <cellStyle name="Normal 16 21 3 6" xfId="38247" xr:uid="{00000000-0005-0000-0000-0000FD400000}"/>
    <cellStyle name="Normal 16 21 4" xfId="3366" xr:uid="{00000000-0005-0000-0000-0000FE400000}"/>
    <cellStyle name="Normal 16 21 4 2" xfId="19388" xr:uid="{00000000-0005-0000-0000-0000FF400000}"/>
    <cellStyle name="Normal 16 21 4 2 2" xfId="22317" xr:uid="{00000000-0005-0000-0000-000000410000}"/>
    <cellStyle name="Normal 16 21 4 2 2 2" xfId="26704" xr:uid="{00000000-0005-0000-0000-000001410000}"/>
    <cellStyle name="Normal 16 21 4 2 2 2 2" xfId="36824" xr:uid="{00000000-0005-0000-0000-000002410000}"/>
    <cellStyle name="Normal 16 21 4 2 2 2 3" xfId="44866" xr:uid="{00000000-0005-0000-0000-000003410000}"/>
    <cellStyle name="Normal 16 21 4 2 2 3" xfId="32492" xr:uid="{00000000-0005-0000-0000-000004410000}"/>
    <cellStyle name="Normal 16 21 4 2 2 4" xfId="40927" xr:uid="{00000000-0005-0000-0000-000005410000}"/>
    <cellStyle name="Normal 16 21 4 2 3" xfId="24629" xr:uid="{00000000-0005-0000-0000-000006410000}"/>
    <cellStyle name="Normal 16 21 4 2 3 2" xfId="34759" xr:uid="{00000000-0005-0000-0000-000007410000}"/>
    <cellStyle name="Normal 16 21 4 2 3 3" xfId="42953" xr:uid="{00000000-0005-0000-0000-000008410000}"/>
    <cellStyle name="Normal 16 21 4 2 4" xfId="29616" xr:uid="{00000000-0005-0000-0000-000009410000}"/>
    <cellStyle name="Normal 16 21 4 2 5" xfId="39011" xr:uid="{00000000-0005-0000-0000-00000A410000}"/>
    <cellStyle name="Normal 16 21 4 3" xfId="20771" xr:uid="{00000000-0005-0000-0000-00000B410000}"/>
    <cellStyle name="Normal 16 21 4 3 2" xfId="25952" xr:uid="{00000000-0005-0000-0000-00000C410000}"/>
    <cellStyle name="Normal 16 21 4 3 2 2" xfId="36073" xr:uid="{00000000-0005-0000-0000-00000D410000}"/>
    <cellStyle name="Normal 16 21 4 3 2 2 2" xfId="45372" xr:uid="{00000000-0005-0000-0000-00000E410000}"/>
    <cellStyle name="Normal 16 21 4 3 2 3" xfId="41433" xr:uid="{00000000-0005-0000-0000-00000F410000}"/>
    <cellStyle name="Normal 16 21 4 3 3" xfId="30977" xr:uid="{00000000-0005-0000-0000-000010410000}"/>
    <cellStyle name="Normal 16 21 4 3 3 2" xfId="43459" xr:uid="{00000000-0005-0000-0000-000011410000}"/>
    <cellStyle name="Normal 16 21 4 3 4" xfId="39517" xr:uid="{00000000-0005-0000-0000-000012410000}"/>
    <cellStyle name="Normal 16 21 4 4" xfId="23859" xr:uid="{00000000-0005-0000-0000-000013410000}"/>
    <cellStyle name="Normal 16 21 4 4 2" xfId="34006" xr:uid="{00000000-0005-0000-0000-000014410000}"/>
    <cellStyle name="Normal 16 21 4 4 2 2" xfId="44224" xr:uid="{00000000-0005-0000-0000-000015410000}"/>
    <cellStyle name="Normal 16 21 4 4 3" xfId="40285" xr:uid="{00000000-0005-0000-0000-000016410000}"/>
    <cellStyle name="Normal 16 21 4 5" xfId="28083" xr:uid="{00000000-0005-0000-0000-000017410000}"/>
    <cellStyle name="Normal 16 21 4 5 2" xfId="42311" xr:uid="{00000000-0005-0000-0000-000018410000}"/>
    <cellStyle name="Normal 16 21 4 6" xfId="38369" xr:uid="{00000000-0005-0000-0000-000019410000}"/>
    <cellStyle name="Normal 16 21 5" xfId="3367" xr:uid="{00000000-0005-0000-0000-00001A410000}"/>
    <cellStyle name="Normal 16 21 5 2" xfId="19915" xr:uid="{00000000-0005-0000-0000-00001B410000}"/>
    <cellStyle name="Normal 16 21 5 2 2" xfId="22844" xr:uid="{00000000-0005-0000-0000-00001C410000}"/>
    <cellStyle name="Normal 16 21 5 2 2 2" xfId="27231" xr:uid="{00000000-0005-0000-0000-00001D410000}"/>
    <cellStyle name="Normal 16 21 5 2 2 2 2" xfId="37351" xr:uid="{00000000-0005-0000-0000-00001E410000}"/>
    <cellStyle name="Normal 16 21 5 2 2 2 3" xfId="45494" xr:uid="{00000000-0005-0000-0000-00001F410000}"/>
    <cellStyle name="Normal 16 21 5 2 2 3" xfId="33019" xr:uid="{00000000-0005-0000-0000-000020410000}"/>
    <cellStyle name="Normal 16 21 5 2 2 4" xfId="41555" xr:uid="{00000000-0005-0000-0000-000021410000}"/>
    <cellStyle name="Normal 16 21 5 2 3" xfId="25156" xr:uid="{00000000-0005-0000-0000-000022410000}"/>
    <cellStyle name="Normal 16 21 5 2 3 2" xfId="35286" xr:uid="{00000000-0005-0000-0000-000023410000}"/>
    <cellStyle name="Normal 16 21 5 2 3 3" xfId="43581" xr:uid="{00000000-0005-0000-0000-000024410000}"/>
    <cellStyle name="Normal 16 21 5 2 4" xfId="30143" xr:uid="{00000000-0005-0000-0000-000025410000}"/>
    <cellStyle name="Normal 16 21 5 2 5" xfId="39639" xr:uid="{00000000-0005-0000-0000-000026410000}"/>
    <cellStyle name="Normal 16 21 5 3" xfId="20772" xr:uid="{00000000-0005-0000-0000-000027410000}"/>
    <cellStyle name="Normal 16 21 5 3 2" xfId="25953" xr:uid="{00000000-0005-0000-0000-000028410000}"/>
    <cellStyle name="Normal 16 21 5 3 2 2" xfId="36074" xr:uid="{00000000-0005-0000-0000-000029410000}"/>
    <cellStyle name="Normal 16 21 5 3 2 3" xfId="44346" xr:uid="{00000000-0005-0000-0000-00002A410000}"/>
    <cellStyle name="Normal 16 21 5 3 3" xfId="30978" xr:uid="{00000000-0005-0000-0000-00002B410000}"/>
    <cellStyle name="Normal 16 21 5 3 4" xfId="40407" xr:uid="{00000000-0005-0000-0000-00002C410000}"/>
    <cellStyle name="Normal 16 21 5 4" xfId="23860" xr:uid="{00000000-0005-0000-0000-00002D410000}"/>
    <cellStyle name="Normal 16 21 5 4 2" xfId="34007" xr:uid="{00000000-0005-0000-0000-00002E410000}"/>
    <cellStyle name="Normal 16 21 5 4 3" xfId="42433" xr:uid="{00000000-0005-0000-0000-00002F410000}"/>
    <cellStyle name="Normal 16 21 5 5" xfId="28084" xr:uid="{00000000-0005-0000-0000-000030410000}"/>
    <cellStyle name="Normal 16 21 5 6" xfId="38491" xr:uid="{00000000-0005-0000-0000-000031410000}"/>
    <cellStyle name="Normal 16 21 6" xfId="19020" xr:uid="{00000000-0005-0000-0000-000032410000}"/>
    <cellStyle name="Normal 16 21 6 2" xfId="21974" xr:uid="{00000000-0005-0000-0000-000033410000}"/>
    <cellStyle name="Normal 16 21 6 2 2" xfId="26366" xr:uid="{00000000-0005-0000-0000-000034410000}"/>
    <cellStyle name="Normal 16 21 6 2 2 2" xfId="36486" xr:uid="{00000000-0005-0000-0000-000035410000}"/>
    <cellStyle name="Normal 16 21 6 2 2 2 2" xfId="45632" xr:uid="{00000000-0005-0000-0000-000036410000}"/>
    <cellStyle name="Normal 16 21 6 2 2 3" xfId="41693" xr:uid="{00000000-0005-0000-0000-000037410000}"/>
    <cellStyle name="Normal 16 21 6 2 3" xfId="32150" xr:uid="{00000000-0005-0000-0000-000038410000}"/>
    <cellStyle name="Normal 16 21 6 2 3 2" xfId="43719" xr:uid="{00000000-0005-0000-0000-000039410000}"/>
    <cellStyle name="Normal 16 21 6 2 4" xfId="39777" xr:uid="{00000000-0005-0000-0000-00003A410000}"/>
    <cellStyle name="Normal 16 21 6 3" xfId="24286" xr:uid="{00000000-0005-0000-0000-00003B410000}"/>
    <cellStyle name="Normal 16 21 6 3 2" xfId="34419" xr:uid="{00000000-0005-0000-0000-00003C410000}"/>
    <cellStyle name="Normal 16 21 6 3 2 2" xfId="44483" xr:uid="{00000000-0005-0000-0000-00003D410000}"/>
    <cellStyle name="Normal 16 21 6 3 3" xfId="40544" xr:uid="{00000000-0005-0000-0000-00003E410000}"/>
    <cellStyle name="Normal 16 21 6 4" xfId="29257" xr:uid="{00000000-0005-0000-0000-00003F410000}"/>
    <cellStyle name="Normal 16 21 6 4 2" xfId="42570" xr:uid="{00000000-0005-0000-0000-000040410000}"/>
    <cellStyle name="Normal 16 21 6 5" xfId="38628" xr:uid="{00000000-0005-0000-0000-000041410000}"/>
    <cellStyle name="Normal 16 21 7" xfId="20151" xr:uid="{00000000-0005-0000-0000-000042410000}"/>
    <cellStyle name="Normal 16 21 7 2" xfId="25333" xr:uid="{00000000-0005-0000-0000-000043410000}"/>
    <cellStyle name="Normal 16 21 7 2 2" xfId="35454" xr:uid="{00000000-0005-0000-0000-000044410000}"/>
    <cellStyle name="Normal 16 21 7 2 2 2" xfId="45002" xr:uid="{00000000-0005-0000-0000-000045410000}"/>
    <cellStyle name="Normal 16 21 7 2 3" xfId="41063" xr:uid="{00000000-0005-0000-0000-000046410000}"/>
    <cellStyle name="Normal 16 21 7 3" xfId="30358" xr:uid="{00000000-0005-0000-0000-000047410000}"/>
    <cellStyle name="Normal 16 21 7 3 2" xfId="43089" xr:uid="{00000000-0005-0000-0000-000048410000}"/>
    <cellStyle name="Normal 16 21 7 4" xfId="39147" xr:uid="{00000000-0005-0000-0000-000049410000}"/>
    <cellStyle name="Normal 16 21 8" xfId="23058" xr:uid="{00000000-0005-0000-0000-00004A410000}"/>
    <cellStyle name="Normal 16 21 8 2" xfId="33223" xr:uid="{00000000-0005-0000-0000-00004B410000}"/>
    <cellStyle name="Normal 16 21 8 2 2" xfId="43848" xr:uid="{00000000-0005-0000-0000-00004C410000}"/>
    <cellStyle name="Normal 16 21 8 3" xfId="39906" xr:uid="{00000000-0005-0000-0000-00004D410000}"/>
    <cellStyle name="Normal 16 21 9" xfId="23221" xr:uid="{00000000-0005-0000-0000-00004E410000}"/>
    <cellStyle name="Normal 16 21 9 2" xfId="33385" xr:uid="{00000000-0005-0000-0000-00004F410000}"/>
    <cellStyle name="Normal 16 21 9 3" xfId="41917" xr:uid="{00000000-0005-0000-0000-000050410000}"/>
    <cellStyle name="Normal 16 22" xfId="785" xr:uid="{00000000-0005-0000-0000-000051410000}"/>
    <cellStyle name="Normal 16 22 10" xfId="27429" xr:uid="{00000000-0005-0000-0000-000052410000}"/>
    <cellStyle name="Normal 16 22 10 2" xfId="45944" xr:uid="{00000000-0005-0000-0000-000053410000}"/>
    <cellStyle name="Normal 16 22 11" xfId="37572" xr:uid="{00000000-0005-0000-0000-000054410000}"/>
    <cellStyle name="Normal 16 22 12" xfId="37757" xr:uid="{00000000-0005-0000-0000-000055410000}"/>
    <cellStyle name="Normal 16 22 13" xfId="37983" xr:uid="{00000000-0005-0000-0000-000056410000}"/>
    <cellStyle name="Normal 16 22 2" xfId="2909" xr:uid="{00000000-0005-0000-0000-000057410000}"/>
    <cellStyle name="Normal 16 22 2 2" xfId="3368" xr:uid="{00000000-0005-0000-0000-000058410000}"/>
    <cellStyle name="Normal 16 22 2 2 2" xfId="19745" xr:uid="{00000000-0005-0000-0000-000059410000}"/>
    <cellStyle name="Normal 16 22 2 2 2 2" xfId="22674" xr:uid="{00000000-0005-0000-0000-00005A410000}"/>
    <cellStyle name="Normal 16 22 2 2 2 2 2" xfId="27061" xr:uid="{00000000-0005-0000-0000-00005B410000}"/>
    <cellStyle name="Normal 16 22 2 2 2 2 2 2" xfId="37181" xr:uid="{00000000-0005-0000-0000-00005C410000}"/>
    <cellStyle name="Normal 16 22 2 2 2 2 3" xfId="32849" xr:uid="{00000000-0005-0000-0000-00005D410000}"/>
    <cellStyle name="Normal 16 22 2 2 2 2 4" xfId="44608" xr:uid="{00000000-0005-0000-0000-00005E410000}"/>
    <cellStyle name="Normal 16 22 2 2 2 3" xfId="24986" xr:uid="{00000000-0005-0000-0000-00005F410000}"/>
    <cellStyle name="Normal 16 22 2 2 2 3 2" xfId="35116" xr:uid="{00000000-0005-0000-0000-000060410000}"/>
    <cellStyle name="Normal 16 22 2 2 2 4" xfId="29973" xr:uid="{00000000-0005-0000-0000-000061410000}"/>
    <cellStyle name="Normal 16 22 2 2 2 5" xfId="40669" xr:uid="{00000000-0005-0000-0000-000062410000}"/>
    <cellStyle name="Normal 16 22 2 2 3" xfId="20773" xr:uid="{00000000-0005-0000-0000-000063410000}"/>
    <cellStyle name="Normal 16 22 2 2 3 2" xfId="25954" xr:uid="{00000000-0005-0000-0000-000064410000}"/>
    <cellStyle name="Normal 16 22 2 2 3 2 2" xfId="36075" xr:uid="{00000000-0005-0000-0000-000065410000}"/>
    <cellStyle name="Normal 16 22 2 2 3 3" xfId="30979" xr:uid="{00000000-0005-0000-0000-000066410000}"/>
    <cellStyle name="Normal 16 22 2 2 3 4" xfId="42695" xr:uid="{00000000-0005-0000-0000-000067410000}"/>
    <cellStyle name="Normal 16 22 2 2 4" xfId="23861" xr:uid="{00000000-0005-0000-0000-000068410000}"/>
    <cellStyle name="Normal 16 22 2 2 4 2" xfId="34008" xr:uid="{00000000-0005-0000-0000-000069410000}"/>
    <cellStyle name="Normal 16 22 2 2 5" xfId="28085" xr:uid="{00000000-0005-0000-0000-00006A410000}"/>
    <cellStyle name="Normal 16 22 2 2 6" xfId="38753" xr:uid="{00000000-0005-0000-0000-00006B410000}"/>
    <cellStyle name="Normal 16 22 2 3" xfId="19217" xr:uid="{00000000-0005-0000-0000-00006C410000}"/>
    <cellStyle name="Normal 16 22 2 3 2" xfId="22148" xr:uid="{00000000-0005-0000-0000-00006D410000}"/>
    <cellStyle name="Normal 16 22 2 3 2 2" xfId="26535" xr:uid="{00000000-0005-0000-0000-00006E410000}"/>
    <cellStyle name="Normal 16 22 2 3 2 2 2" xfId="36655" xr:uid="{00000000-0005-0000-0000-00006F410000}"/>
    <cellStyle name="Normal 16 22 2 3 2 2 3" xfId="45127" xr:uid="{00000000-0005-0000-0000-000070410000}"/>
    <cellStyle name="Normal 16 22 2 3 2 3" xfId="32323" xr:uid="{00000000-0005-0000-0000-000071410000}"/>
    <cellStyle name="Normal 16 22 2 3 2 4" xfId="41188" xr:uid="{00000000-0005-0000-0000-000072410000}"/>
    <cellStyle name="Normal 16 22 2 3 3" xfId="24460" xr:uid="{00000000-0005-0000-0000-000073410000}"/>
    <cellStyle name="Normal 16 22 2 3 3 2" xfId="34590" xr:uid="{00000000-0005-0000-0000-000074410000}"/>
    <cellStyle name="Normal 16 22 2 3 3 3" xfId="43214" xr:uid="{00000000-0005-0000-0000-000075410000}"/>
    <cellStyle name="Normal 16 22 2 3 4" xfId="29446" xr:uid="{00000000-0005-0000-0000-000076410000}"/>
    <cellStyle name="Normal 16 22 2 3 5" xfId="39272" xr:uid="{00000000-0005-0000-0000-000077410000}"/>
    <cellStyle name="Normal 16 22 2 4" xfId="20401" xr:uid="{00000000-0005-0000-0000-000078410000}"/>
    <cellStyle name="Normal 16 22 2 4 2" xfId="25583" xr:uid="{00000000-0005-0000-0000-000079410000}"/>
    <cellStyle name="Normal 16 22 2 4 2 2" xfId="35704" xr:uid="{00000000-0005-0000-0000-00007A410000}"/>
    <cellStyle name="Normal 16 22 2 4 2 3" xfId="43979" xr:uid="{00000000-0005-0000-0000-00007B410000}"/>
    <cellStyle name="Normal 16 22 2 4 3" xfId="30608" xr:uid="{00000000-0005-0000-0000-00007C410000}"/>
    <cellStyle name="Normal 16 22 2 4 4" xfId="40040" xr:uid="{00000000-0005-0000-0000-00007D410000}"/>
    <cellStyle name="Normal 16 22 2 5" xfId="23483" xr:uid="{00000000-0005-0000-0000-00007E410000}"/>
    <cellStyle name="Normal 16 22 2 5 2" xfId="33636" xr:uid="{00000000-0005-0000-0000-00007F410000}"/>
    <cellStyle name="Normal 16 22 2 5 3" xfId="42066" xr:uid="{00000000-0005-0000-0000-000080410000}"/>
    <cellStyle name="Normal 16 22 2 6" xfId="27699" xr:uid="{00000000-0005-0000-0000-000081410000}"/>
    <cellStyle name="Normal 16 22 2 7" xfId="38124" xr:uid="{00000000-0005-0000-0000-000082410000}"/>
    <cellStyle name="Normal 16 22 3" xfId="2910" xr:uid="{00000000-0005-0000-0000-000083410000}"/>
    <cellStyle name="Normal 16 22 3 2" xfId="19566" xr:uid="{00000000-0005-0000-0000-000084410000}"/>
    <cellStyle name="Normal 16 22 3 2 2" xfId="22495" xr:uid="{00000000-0005-0000-0000-000085410000}"/>
    <cellStyle name="Normal 16 22 3 2 2 2" xfId="26882" xr:uid="{00000000-0005-0000-0000-000086410000}"/>
    <cellStyle name="Normal 16 22 3 2 2 2 2" xfId="37002" xr:uid="{00000000-0005-0000-0000-000087410000}"/>
    <cellStyle name="Normal 16 22 3 2 2 2 3" xfId="44732" xr:uid="{00000000-0005-0000-0000-000088410000}"/>
    <cellStyle name="Normal 16 22 3 2 2 3" xfId="32670" xr:uid="{00000000-0005-0000-0000-000089410000}"/>
    <cellStyle name="Normal 16 22 3 2 2 4" xfId="40793" xr:uid="{00000000-0005-0000-0000-00008A410000}"/>
    <cellStyle name="Normal 16 22 3 2 3" xfId="24807" xr:uid="{00000000-0005-0000-0000-00008B410000}"/>
    <cellStyle name="Normal 16 22 3 2 3 2" xfId="34937" xr:uid="{00000000-0005-0000-0000-00008C410000}"/>
    <cellStyle name="Normal 16 22 3 2 3 3" xfId="42819" xr:uid="{00000000-0005-0000-0000-00008D410000}"/>
    <cellStyle name="Normal 16 22 3 2 4" xfId="29794" xr:uid="{00000000-0005-0000-0000-00008E410000}"/>
    <cellStyle name="Normal 16 22 3 2 5" xfId="38877" xr:uid="{00000000-0005-0000-0000-00008F410000}"/>
    <cellStyle name="Normal 16 22 3 3" xfId="20402" xr:uid="{00000000-0005-0000-0000-000090410000}"/>
    <cellStyle name="Normal 16 22 3 3 2" xfId="25584" xr:uid="{00000000-0005-0000-0000-000091410000}"/>
    <cellStyle name="Normal 16 22 3 3 2 2" xfId="35705" xr:uid="{00000000-0005-0000-0000-000092410000}"/>
    <cellStyle name="Normal 16 22 3 3 2 2 2" xfId="45251" xr:uid="{00000000-0005-0000-0000-000093410000}"/>
    <cellStyle name="Normal 16 22 3 3 2 3" xfId="41312" xr:uid="{00000000-0005-0000-0000-000094410000}"/>
    <cellStyle name="Normal 16 22 3 3 3" xfId="30609" xr:uid="{00000000-0005-0000-0000-000095410000}"/>
    <cellStyle name="Normal 16 22 3 3 3 2" xfId="43338" xr:uid="{00000000-0005-0000-0000-000096410000}"/>
    <cellStyle name="Normal 16 22 3 3 4" xfId="39396" xr:uid="{00000000-0005-0000-0000-000097410000}"/>
    <cellStyle name="Normal 16 22 3 4" xfId="23484" xr:uid="{00000000-0005-0000-0000-000098410000}"/>
    <cellStyle name="Normal 16 22 3 4 2" xfId="33637" xr:uid="{00000000-0005-0000-0000-000099410000}"/>
    <cellStyle name="Normal 16 22 3 4 2 2" xfId="44103" xr:uid="{00000000-0005-0000-0000-00009A410000}"/>
    <cellStyle name="Normal 16 22 3 4 3" xfId="40164" xr:uid="{00000000-0005-0000-0000-00009B410000}"/>
    <cellStyle name="Normal 16 22 3 5" xfId="27700" xr:uid="{00000000-0005-0000-0000-00009C410000}"/>
    <cellStyle name="Normal 16 22 3 5 2" xfId="42190" xr:uid="{00000000-0005-0000-0000-00009D410000}"/>
    <cellStyle name="Normal 16 22 3 6" xfId="38248" xr:uid="{00000000-0005-0000-0000-00009E410000}"/>
    <cellStyle name="Normal 16 22 4" xfId="3369" xr:uid="{00000000-0005-0000-0000-00009F410000}"/>
    <cellStyle name="Normal 16 22 4 2" xfId="19389" xr:uid="{00000000-0005-0000-0000-0000A0410000}"/>
    <cellStyle name="Normal 16 22 4 2 2" xfId="22318" xr:uid="{00000000-0005-0000-0000-0000A1410000}"/>
    <cellStyle name="Normal 16 22 4 2 2 2" xfId="26705" xr:uid="{00000000-0005-0000-0000-0000A2410000}"/>
    <cellStyle name="Normal 16 22 4 2 2 2 2" xfId="36825" xr:uid="{00000000-0005-0000-0000-0000A3410000}"/>
    <cellStyle name="Normal 16 22 4 2 2 2 3" xfId="44867" xr:uid="{00000000-0005-0000-0000-0000A4410000}"/>
    <cellStyle name="Normal 16 22 4 2 2 3" xfId="32493" xr:uid="{00000000-0005-0000-0000-0000A5410000}"/>
    <cellStyle name="Normal 16 22 4 2 2 4" xfId="40928" xr:uid="{00000000-0005-0000-0000-0000A6410000}"/>
    <cellStyle name="Normal 16 22 4 2 3" xfId="24630" xr:uid="{00000000-0005-0000-0000-0000A7410000}"/>
    <cellStyle name="Normal 16 22 4 2 3 2" xfId="34760" xr:uid="{00000000-0005-0000-0000-0000A8410000}"/>
    <cellStyle name="Normal 16 22 4 2 3 3" xfId="42954" xr:uid="{00000000-0005-0000-0000-0000A9410000}"/>
    <cellStyle name="Normal 16 22 4 2 4" xfId="29617" xr:uid="{00000000-0005-0000-0000-0000AA410000}"/>
    <cellStyle name="Normal 16 22 4 2 5" xfId="39012" xr:uid="{00000000-0005-0000-0000-0000AB410000}"/>
    <cellStyle name="Normal 16 22 4 3" xfId="20774" xr:uid="{00000000-0005-0000-0000-0000AC410000}"/>
    <cellStyle name="Normal 16 22 4 3 2" xfId="25955" xr:uid="{00000000-0005-0000-0000-0000AD410000}"/>
    <cellStyle name="Normal 16 22 4 3 2 2" xfId="36076" xr:uid="{00000000-0005-0000-0000-0000AE410000}"/>
    <cellStyle name="Normal 16 22 4 3 2 2 2" xfId="45373" xr:uid="{00000000-0005-0000-0000-0000AF410000}"/>
    <cellStyle name="Normal 16 22 4 3 2 3" xfId="41434" xr:uid="{00000000-0005-0000-0000-0000B0410000}"/>
    <cellStyle name="Normal 16 22 4 3 3" xfId="30980" xr:uid="{00000000-0005-0000-0000-0000B1410000}"/>
    <cellStyle name="Normal 16 22 4 3 3 2" xfId="43460" xr:uid="{00000000-0005-0000-0000-0000B2410000}"/>
    <cellStyle name="Normal 16 22 4 3 4" xfId="39518" xr:uid="{00000000-0005-0000-0000-0000B3410000}"/>
    <cellStyle name="Normal 16 22 4 4" xfId="23862" xr:uid="{00000000-0005-0000-0000-0000B4410000}"/>
    <cellStyle name="Normal 16 22 4 4 2" xfId="34009" xr:uid="{00000000-0005-0000-0000-0000B5410000}"/>
    <cellStyle name="Normal 16 22 4 4 2 2" xfId="44225" xr:uid="{00000000-0005-0000-0000-0000B6410000}"/>
    <cellStyle name="Normal 16 22 4 4 3" xfId="40286" xr:uid="{00000000-0005-0000-0000-0000B7410000}"/>
    <cellStyle name="Normal 16 22 4 5" xfId="28086" xr:uid="{00000000-0005-0000-0000-0000B8410000}"/>
    <cellStyle name="Normal 16 22 4 5 2" xfId="42312" xr:uid="{00000000-0005-0000-0000-0000B9410000}"/>
    <cellStyle name="Normal 16 22 4 6" xfId="38370" xr:uid="{00000000-0005-0000-0000-0000BA410000}"/>
    <cellStyle name="Normal 16 22 5" xfId="3370" xr:uid="{00000000-0005-0000-0000-0000BB410000}"/>
    <cellStyle name="Normal 16 22 5 2" xfId="19916" xr:uid="{00000000-0005-0000-0000-0000BC410000}"/>
    <cellStyle name="Normal 16 22 5 2 2" xfId="22845" xr:uid="{00000000-0005-0000-0000-0000BD410000}"/>
    <cellStyle name="Normal 16 22 5 2 2 2" xfId="27232" xr:uid="{00000000-0005-0000-0000-0000BE410000}"/>
    <cellStyle name="Normal 16 22 5 2 2 2 2" xfId="37352" xr:uid="{00000000-0005-0000-0000-0000BF410000}"/>
    <cellStyle name="Normal 16 22 5 2 2 2 3" xfId="45495" xr:uid="{00000000-0005-0000-0000-0000C0410000}"/>
    <cellStyle name="Normal 16 22 5 2 2 3" xfId="33020" xr:uid="{00000000-0005-0000-0000-0000C1410000}"/>
    <cellStyle name="Normal 16 22 5 2 2 4" xfId="41556" xr:uid="{00000000-0005-0000-0000-0000C2410000}"/>
    <cellStyle name="Normal 16 22 5 2 3" xfId="25157" xr:uid="{00000000-0005-0000-0000-0000C3410000}"/>
    <cellStyle name="Normal 16 22 5 2 3 2" xfId="35287" xr:uid="{00000000-0005-0000-0000-0000C4410000}"/>
    <cellStyle name="Normal 16 22 5 2 3 3" xfId="43582" xr:uid="{00000000-0005-0000-0000-0000C5410000}"/>
    <cellStyle name="Normal 16 22 5 2 4" xfId="30144" xr:uid="{00000000-0005-0000-0000-0000C6410000}"/>
    <cellStyle name="Normal 16 22 5 2 5" xfId="39640" xr:uid="{00000000-0005-0000-0000-0000C7410000}"/>
    <cellStyle name="Normal 16 22 5 3" xfId="20775" xr:uid="{00000000-0005-0000-0000-0000C8410000}"/>
    <cellStyle name="Normal 16 22 5 3 2" xfId="25956" xr:uid="{00000000-0005-0000-0000-0000C9410000}"/>
    <cellStyle name="Normal 16 22 5 3 2 2" xfId="36077" xr:uid="{00000000-0005-0000-0000-0000CA410000}"/>
    <cellStyle name="Normal 16 22 5 3 2 3" xfId="44347" xr:uid="{00000000-0005-0000-0000-0000CB410000}"/>
    <cellStyle name="Normal 16 22 5 3 3" xfId="30981" xr:uid="{00000000-0005-0000-0000-0000CC410000}"/>
    <cellStyle name="Normal 16 22 5 3 4" xfId="40408" xr:uid="{00000000-0005-0000-0000-0000CD410000}"/>
    <cellStyle name="Normal 16 22 5 4" xfId="23863" xr:uid="{00000000-0005-0000-0000-0000CE410000}"/>
    <cellStyle name="Normal 16 22 5 4 2" xfId="34010" xr:uid="{00000000-0005-0000-0000-0000CF410000}"/>
    <cellStyle name="Normal 16 22 5 4 3" xfId="42434" xr:uid="{00000000-0005-0000-0000-0000D0410000}"/>
    <cellStyle name="Normal 16 22 5 5" xfId="28087" xr:uid="{00000000-0005-0000-0000-0000D1410000}"/>
    <cellStyle name="Normal 16 22 5 6" xfId="38492" xr:uid="{00000000-0005-0000-0000-0000D2410000}"/>
    <cellStyle name="Normal 16 22 6" xfId="19021" xr:uid="{00000000-0005-0000-0000-0000D3410000}"/>
    <cellStyle name="Normal 16 22 6 2" xfId="21975" xr:uid="{00000000-0005-0000-0000-0000D4410000}"/>
    <cellStyle name="Normal 16 22 6 2 2" xfId="26367" xr:uid="{00000000-0005-0000-0000-0000D5410000}"/>
    <cellStyle name="Normal 16 22 6 2 2 2" xfId="36487" xr:uid="{00000000-0005-0000-0000-0000D6410000}"/>
    <cellStyle name="Normal 16 22 6 2 2 2 2" xfId="45633" xr:uid="{00000000-0005-0000-0000-0000D7410000}"/>
    <cellStyle name="Normal 16 22 6 2 2 3" xfId="41694" xr:uid="{00000000-0005-0000-0000-0000D8410000}"/>
    <cellStyle name="Normal 16 22 6 2 3" xfId="32151" xr:uid="{00000000-0005-0000-0000-0000D9410000}"/>
    <cellStyle name="Normal 16 22 6 2 3 2" xfId="43720" xr:uid="{00000000-0005-0000-0000-0000DA410000}"/>
    <cellStyle name="Normal 16 22 6 2 4" xfId="39778" xr:uid="{00000000-0005-0000-0000-0000DB410000}"/>
    <cellStyle name="Normal 16 22 6 3" xfId="24287" xr:uid="{00000000-0005-0000-0000-0000DC410000}"/>
    <cellStyle name="Normal 16 22 6 3 2" xfId="34420" xr:uid="{00000000-0005-0000-0000-0000DD410000}"/>
    <cellStyle name="Normal 16 22 6 3 2 2" xfId="44484" xr:uid="{00000000-0005-0000-0000-0000DE410000}"/>
    <cellStyle name="Normal 16 22 6 3 3" xfId="40545" xr:uid="{00000000-0005-0000-0000-0000DF410000}"/>
    <cellStyle name="Normal 16 22 6 4" xfId="29258" xr:uid="{00000000-0005-0000-0000-0000E0410000}"/>
    <cellStyle name="Normal 16 22 6 4 2" xfId="42571" xr:uid="{00000000-0005-0000-0000-0000E1410000}"/>
    <cellStyle name="Normal 16 22 6 5" xfId="38629" xr:uid="{00000000-0005-0000-0000-0000E2410000}"/>
    <cellStyle name="Normal 16 22 7" xfId="20152" xr:uid="{00000000-0005-0000-0000-0000E3410000}"/>
    <cellStyle name="Normal 16 22 7 2" xfId="25334" xr:uid="{00000000-0005-0000-0000-0000E4410000}"/>
    <cellStyle name="Normal 16 22 7 2 2" xfId="35455" xr:uid="{00000000-0005-0000-0000-0000E5410000}"/>
    <cellStyle name="Normal 16 22 7 2 2 2" xfId="45003" xr:uid="{00000000-0005-0000-0000-0000E6410000}"/>
    <cellStyle name="Normal 16 22 7 2 3" xfId="41064" xr:uid="{00000000-0005-0000-0000-0000E7410000}"/>
    <cellStyle name="Normal 16 22 7 3" xfId="30359" xr:uid="{00000000-0005-0000-0000-0000E8410000}"/>
    <cellStyle name="Normal 16 22 7 3 2" xfId="43090" xr:uid="{00000000-0005-0000-0000-0000E9410000}"/>
    <cellStyle name="Normal 16 22 7 4" xfId="39148" xr:uid="{00000000-0005-0000-0000-0000EA410000}"/>
    <cellStyle name="Normal 16 22 8" xfId="23059" xr:uid="{00000000-0005-0000-0000-0000EB410000}"/>
    <cellStyle name="Normal 16 22 8 2" xfId="33224" xr:uid="{00000000-0005-0000-0000-0000EC410000}"/>
    <cellStyle name="Normal 16 22 8 2 2" xfId="43849" xr:uid="{00000000-0005-0000-0000-0000ED410000}"/>
    <cellStyle name="Normal 16 22 8 3" xfId="39907" xr:uid="{00000000-0005-0000-0000-0000EE410000}"/>
    <cellStyle name="Normal 16 22 9" xfId="23222" xr:uid="{00000000-0005-0000-0000-0000EF410000}"/>
    <cellStyle name="Normal 16 22 9 2" xfId="33386" xr:uid="{00000000-0005-0000-0000-0000F0410000}"/>
    <cellStyle name="Normal 16 22 9 3" xfId="41918" xr:uid="{00000000-0005-0000-0000-0000F1410000}"/>
    <cellStyle name="Normal 16 23" xfId="786" xr:uid="{00000000-0005-0000-0000-0000F2410000}"/>
    <cellStyle name="Normal 16 23 10" xfId="27430" xr:uid="{00000000-0005-0000-0000-0000F3410000}"/>
    <cellStyle name="Normal 16 23 10 2" xfId="45945" xr:uid="{00000000-0005-0000-0000-0000F4410000}"/>
    <cellStyle name="Normal 16 23 11" xfId="37573" xr:uid="{00000000-0005-0000-0000-0000F5410000}"/>
    <cellStyle name="Normal 16 23 12" xfId="37758" xr:uid="{00000000-0005-0000-0000-0000F6410000}"/>
    <cellStyle name="Normal 16 23 13" xfId="37984" xr:uid="{00000000-0005-0000-0000-0000F7410000}"/>
    <cellStyle name="Normal 16 23 2" xfId="2911" xr:uid="{00000000-0005-0000-0000-0000F8410000}"/>
    <cellStyle name="Normal 16 23 2 2" xfId="3371" xr:uid="{00000000-0005-0000-0000-0000F9410000}"/>
    <cellStyle name="Normal 16 23 2 2 2" xfId="19746" xr:uid="{00000000-0005-0000-0000-0000FA410000}"/>
    <cellStyle name="Normal 16 23 2 2 2 2" xfId="22675" xr:uid="{00000000-0005-0000-0000-0000FB410000}"/>
    <cellStyle name="Normal 16 23 2 2 2 2 2" xfId="27062" xr:uid="{00000000-0005-0000-0000-0000FC410000}"/>
    <cellStyle name="Normal 16 23 2 2 2 2 2 2" xfId="37182" xr:uid="{00000000-0005-0000-0000-0000FD410000}"/>
    <cellStyle name="Normal 16 23 2 2 2 2 3" xfId="32850" xr:uid="{00000000-0005-0000-0000-0000FE410000}"/>
    <cellStyle name="Normal 16 23 2 2 2 2 4" xfId="44609" xr:uid="{00000000-0005-0000-0000-0000FF410000}"/>
    <cellStyle name="Normal 16 23 2 2 2 3" xfId="24987" xr:uid="{00000000-0005-0000-0000-000000420000}"/>
    <cellStyle name="Normal 16 23 2 2 2 3 2" xfId="35117" xr:uid="{00000000-0005-0000-0000-000001420000}"/>
    <cellStyle name="Normal 16 23 2 2 2 4" xfId="29974" xr:uid="{00000000-0005-0000-0000-000002420000}"/>
    <cellStyle name="Normal 16 23 2 2 2 5" xfId="40670" xr:uid="{00000000-0005-0000-0000-000003420000}"/>
    <cellStyle name="Normal 16 23 2 2 3" xfId="20776" xr:uid="{00000000-0005-0000-0000-000004420000}"/>
    <cellStyle name="Normal 16 23 2 2 3 2" xfId="25957" xr:uid="{00000000-0005-0000-0000-000005420000}"/>
    <cellStyle name="Normal 16 23 2 2 3 2 2" xfId="36078" xr:uid="{00000000-0005-0000-0000-000006420000}"/>
    <cellStyle name="Normal 16 23 2 2 3 3" xfId="30982" xr:uid="{00000000-0005-0000-0000-000007420000}"/>
    <cellStyle name="Normal 16 23 2 2 3 4" xfId="42696" xr:uid="{00000000-0005-0000-0000-000008420000}"/>
    <cellStyle name="Normal 16 23 2 2 4" xfId="23864" xr:uid="{00000000-0005-0000-0000-000009420000}"/>
    <cellStyle name="Normal 16 23 2 2 4 2" xfId="34011" xr:uid="{00000000-0005-0000-0000-00000A420000}"/>
    <cellStyle name="Normal 16 23 2 2 5" xfId="28088" xr:uid="{00000000-0005-0000-0000-00000B420000}"/>
    <cellStyle name="Normal 16 23 2 2 6" xfId="38754" xr:uid="{00000000-0005-0000-0000-00000C420000}"/>
    <cellStyle name="Normal 16 23 2 3" xfId="19218" xr:uid="{00000000-0005-0000-0000-00000D420000}"/>
    <cellStyle name="Normal 16 23 2 3 2" xfId="22149" xr:uid="{00000000-0005-0000-0000-00000E420000}"/>
    <cellStyle name="Normal 16 23 2 3 2 2" xfId="26536" xr:uid="{00000000-0005-0000-0000-00000F420000}"/>
    <cellStyle name="Normal 16 23 2 3 2 2 2" xfId="36656" xr:uid="{00000000-0005-0000-0000-000010420000}"/>
    <cellStyle name="Normal 16 23 2 3 2 2 3" xfId="45128" xr:uid="{00000000-0005-0000-0000-000011420000}"/>
    <cellStyle name="Normal 16 23 2 3 2 3" xfId="32324" xr:uid="{00000000-0005-0000-0000-000012420000}"/>
    <cellStyle name="Normal 16 23 2 3 2 4" xfId="41189" xr:uid="{00000000-0005-0000-0000-000013420000}"/>
    <cellStyle name="Normal 16 23 2 3 3" xfId="24461" xr:uid="{00000000-0005-0000-0000-000014420000}"/>
    <cellStyle name="Normal 16 23 2 3 3 2" xfId="34591" xr:uid="{00000000-0005-0000-0000-000015420000}"/>
    <cellStyle name="Normal 16 23 2 3 3 3" xfId="43215" xr:uid="{00000000-0005-0000-0000-000016420000}"/>
    <cellStyle name="Normal 16 23 2 3 4" xfId="29447" xr:uid="{00000000-0005-0000-0000-000017420000}"/>
    <cellStyle name="Normal 16 23 2 3 5" xfId="39273" xr:uid="{00000000-0005-0000-0000-000018420000}"/>
    <cellStyle name="Normal 16 23 2 4" xfId="20403" xr:uid="{00000000-0005-0000-0000-000019420000}"/>
    <cellStyle name="Normal 16 23 2 4 2" xfId="25585" xr:uid="{00000000-0005-0000-0000-00001A420000}"/>
    <cellStyle name="Normal 16 23 2 4 2 2" xfId="35706" xr:uid="{00000000-0005-0000-0000-00001B420000}"/>
    <cellStyle name="Normal 16 23 2 4 2 3" xfId="43980" xr:uid="{00000000-0005-0000-0000-00001C420000}"/>
    <cellStyle name="Normal 16 23 2 4 3" xfId="30610" xr:uid="{00000000-0005-0000-0000-00001D420000}"/>
    <cellStyle name="Normal 16 23 2 4 4" xfId="40041" xr:uid="{00000000-0005-0000-0000-00001E420000}"/>
    <cellStyle name="Normal 16 23 2 5" xfId="23485" xr:uid="{00000000-0005-0000-0000-00001F420000}"/>
    <cellStyle name="Normal 16 23 2 5 2" xfId="33638" xr:uid="{00000000-0005-0000-0000-000020420000}"/>
    <cellStyle name="Normal 16 23 2 5 3" xfId="42067" xr:uid="{00000000-0005-0000-0000-000021420000}"/>
    <cellStyle name="Normal 16 23 2 6" xfId="27701" xr:uid="{00000000-0005-0000-0000-000022420000}"/>
    <cellStyle name="Normal 16 23 2 7" xfId="38125" xr:uid="{00000000-0005-0000-0000-000023420000}"/>
    <cellStyle name="Normal 16 23 3" xfId="2912" xr:uid="{00000000-0005-0000-0000-000024420000}"/>
    <cellStyle name="Normal 16 23 3 2" xfId="19567" xr:uid="{00000000-0005-0000-0000-000025420000}"/>
    <cellStyle name="Normal 16 23 3 2 2" xfId="22496" xr:uid="{00000000-0005-0000-0000-000026420000}"/>
    <cellStyle name="Normal 16 23 3 2 2 2" xfId="26883" xr:uid="{00000000-0005-0000-0000-000027420000}"/>
    <cellStyle name="Normal 16 23 3 2 2 2 2" xfId="37003" xr:uid="{00000000-0005-0000-0000-000028420000}"/>
    <cellStyle name="Normal 16 23 3 2 2 2 3" xfId="44733" xr:uid="{00000000-0005-0000-0000-000029420000}"/>
    <cellStyle name="Normal 16 23 3 2 2 3" xfId="32671" xr:uid="{00000000-0005-0000-0000-00002A420000}"/>
    <cellStyle name="Normal 16 23 3 2 2 4" xfId="40794" xr:uid="{00000000-0005-0000-0000-00002B420000}"/>
    <cellStyle name="Normal 16 23 3 2 3" xfId="24808" xr:uid="{00000000-0005-0000-0000-00002C420000}"/>
    <cellStyle name="Normal 16 23 3 2 3 2" xfId="34938" xr:uid="{00000000-0005-0000-0000-00002D420000}"/>
    <cellStyle name="Normal 16 23 3 2 3 3" xfId="42820" xr:uid="{00000000-0005-0000-0000-00002E420000}"/>
    <cellStyle name="Normal 16 23 3 2 4" xfId="29795" xr:uid="{00000000-0005-0000-0000-00002F420000}"/>
    <cellStyle name="Normal 16 23 3 2 5" xfId="38878" xr:uid="{00000000-0005-0000-0000-000030420000}"/>
    <cellStyle name="Normal 16 23 3 3" xfId="20404" xr:uid="{00000000-0005-0000-0000-000031420000}"/>
    <cellStyle name="Normal 16 23 3 3 2" xfId="25586" xr:uid="{00000000-0005-0000-0000-000032420000}"/>
    <cellStyle name="Normal 16 23 3 3 2 2" xfId="35707" xr:uid="{00000000-0005-0000-0000-000033420000}"/>
    <cellStyle name="Normal 16 23 3 3 2 2 2" xfId="45252" xr:uid="{00000000-0005-0000-0000-000034420000}"/>
    <cellStyle name="Normal 16 23 3 3 2 3" xfId="41313" xr:uid="{00000000-0005-0000-0000-000035420000}"/>
    <cellStyle name="Normal 16 23 3 3 3" xfId="30611" xr:uid="{00000000-0005-0000-0000-000036420000}"/>
    <cellStyle name="Normal 16 23 3 3 3 2" xfId="43339" xr:uid="{00000000-0005-0000-0000-000037420000}"/>
    <cellStyle name="Normal 16 23 3 3 4" xfId="39397" xr:uid="{00000000-0005-0000-0000-000038420000}"/>
    <cellStyle name="Normal 16 23 3 4" xfId="23486" xr:uid="{00000000-0005-0000-0000-000039420000}"/>
    <cellStyle name="Normal 16 23 3 4 2" xfId="33639" xr:uid="{00000000-0005-0000-0000-00003A420000}"/>
    <cellStyle name="Normal 16 23 3 4 2 2" xfId="44104" xr:uid="{00000000-0005-0000-0000-00003B420000}"/>
    <cellStyle name="Normal 16 23 3 4 3" xfId="40165" xr:uid="{00000000-0005-0000-0000-00003C420000}"/>
    <cellStyle name="Normal 16 23 3 5" xfId="27702" xr:uid="{00000000-0005-0000-0000-00003D420000}"/>
    <cellStyle name="Normal 16 23 3 5 2" xfId="42191" xr:uid="{00000000-0005-0000-0000-00003E420000}"/>
    <cellStyle name="Normal 16 23 3 6" xfId="38249" xr:uid="{00000000-0005-0000-0000-00003F420000}"/>
    <cellStyle name="Normal 16 23 4" xfId="3372" xr:uid="{00000000-0005-0000-0000-000040420000}"/>
    <cellStyle name="Normal 16 23 4 2" xfId="19390" xr:uid="{00000000-0005-0000-0000-000041420000}"/>
    <cellStyle name="Normal 16 23 4 2 2" xfId="22319" xr:uid="{00000000-0005-0000-0000-000042420000}"/>
    <cellStyle name="Normal 16 23 4 2 2 2" xfId="26706" xr:uid="{00000000-0005-0000-0000-000043420000}"/>
    <cellStyle name="Normal 16 23 4 2 2 2 2" xfId="36826" xr:uid="{00000000-0005-0000-0000-000044420000}"/>
    <cellStyle name="Normal 16 23 4 2 2 2 3" xfId="44868" xr:uid="{00000000-0005-0000-0000-000045420000}"/>
    <cellStyle name="Normal 16 23 4 2 2 3" xfId="32494" xr:uid="{00000000-0005-0000-0000-000046420000}"/>
    <cellStyle name="Normal 16 23 4 2 2 4" xfId="40929" xr:uid="{00000000-0005-0000-0000-000047420000}"/>
    <cellStyle name="Normal 16 23 4 2 3" xfId="24631" xr:uid="{00000000-0005-0000-0000-000048420000}"/>
    <cellStyle name="Normal 16 23 4 2 3 2" xfId="34761" xr:uid="{00000000-0005-0000-0000-000049420000}"/>
    <cellStyle name="Normal 16 23 4 2 3 3" xfId="42955" xr:uid="{00000000-0005-0000-0000-00004A420000}"/>
    <cellStyle name="Normal 16 23 4 2 4" xfId="29618" xr:uid="{00000000-0005-0000-0000-00004B420000}"/>
    <cellStyle name="Normal 16 23 4 2 5" xfId="39013" xr:uid="{00000000-0005-0000-0000-00004C420000}"/>
    <cellStyle name="Normal 16 23 4 3" xfId="20777" xr:uid="{00000000-0005-0000-0000-00004D420000}"/>
    <cellStyle name="Normal 16 23 4 3 2" xfId="25958" xr:uid="{00000000-0005-0000-0000-00004E420000}"/>
    <cellStyle name="Normal 16 23 4 3 2 2" xfId="36079" xr:uid="{00000000-0005-0000-0000-00004F420000}"/>
    <cellStyle name="Normal 16 23 4 3 2 2 2" xfId="45374" xr:uid="{00000000-0005-0000-0000-000050420000}"/>
    <cellStyle name="Normal 16 23 4 3 2 3" xfId="41435" xr:uid="{00000000-0005-0000-0000-000051420000}"/>
    <cellStyle name="Normal 16 23 4 3 3" xfId="30983" xr:uid="{00000000-0005-0000-0000-000052420000}"/>
    <cellStyle name="Normal 16 23 4 3 3 2" xfId="43461" xr:uid="{00000000-0005-0000-0000-000053420000}"/>
    <cellStyle name="Normal 16 23 4 3 4" xfId="39519" xr:uid="{00000000-0005-0000-0000-000054420000}"/>
    <cellStyle name="Normal 16 23 4 4" xfId="23865" xr:uid="{00000000-0005-0000-0000-000055420000}"/>
    <cellStyle name="Normal 16 23 4 4 2" xfId="34012" xr:uid="{00000000-0005-0000-0000-000056420000}"/>
    <cellStyle name="Normal 16 23 4 4 2 2" xfId="44226" xr:uid="{00000000-0005-0000-0000-000057420000}"/>
    <cellStyle name="Normal 16 23 4 4 3" xfId="40287" xr:uid="{00000000-0005-0000-0000-000058420000}"/>
    <cellStyle name="Normal 16 23 4 5" xfId="28089" xr:uid="{00000000-0005-0000-0000-000059420000}"/>
    <cellStyle name="Normal 16 23 4 5 2" xfId="42313" xr:uid="{00000000-0005-0000-0000-00005A420000}"/>
    <cellStyle name="Normal 16 23 4 6" xfId="38371" xr:uid="{00000000-0005-0000-0000-00005B420000}"/>
    <cellStyle name="Normal 16 23 5" xfId="3373" xr:uid="{00000000-0005-0000-0000-00005C420000}"/>
    <cellStyle name="Normal 16 23 5 2" xfId="19917" xr:uid="{00000000-0005-0000-0000-00005D420000}"/>
    <cellStyle name="Normal 16 23 5 2 2" xfId="22846" xr:uid="{00000000-0005-0000-0000-00005E420000}"/>
    <cellStyle name="Normal 16 23 5 2 2 2" xfId="27233" xr:uid="{00000000-0005-0000-0000-00005F420000}"/>
    <cellStyle name="Normal 16 23 5 2 2 2 2" xfId="37353" xr:uid="{00000000-0005-0000-0000-000060420000}"/>
    <cellStyle name="Normal 16 23 5 2 2 2 3" xfId="45496" xr:uid="{00000000-0005-0000-0000-000061420000}"/>
    <cellStyle name="Normal 16 23 5 2 2 3" xfId="33021" xr:uid="{00000000-0005-0000-0000-000062420000}"/>
    <cellStyle name="Normal 16 23 5 2 2 4" xfId="41557" xr:uid="{00000000-0005-0000-0000-000063420000}"/>
    <cellStyle name="Normal 16 23 5 2 3" xfId="25158" xr:uid="{00000000-0005-0000-0000-000064420000}"/>
    <cellStyle name="Normal 16 23 5 2 3 2" xfId="35288" xr:uid="{00000000-0005-0000-0000-000065420000}"/>
    <cellStyle name="Normal 16 23 5 2 3 3" xfId="43583" xr:uid="{00000000-0005-0000-0000-000066420000}"/>
    <cellStyle name="Normal 16 23 5 2 4" xfId="30145" xr:uid="{00000000-0005-0000-0000-000067420000}"/>
    <cellStyle name="Normal 16 23 5 2 5" xfId="39641" xr:uid="{00000000-0005-0000-0000-000068420000}"/>
    <cellStyle name="Normal 16 23 5 3" xfId="20778" xr:uid="{00000000-0005-0000-0000-000069420000}"/>
    <cellStyle name="Normal 16 23 5 3 2" xfId="25959" xr:uid="{00000000-0005-0000-0000-00006A420000}"/>
    <cellStyle name="Normal 16 23 5 3 2 2" xfId="36080" xr:uid="{00000000-0005-0000-0000-00006B420000}"/>
    <cellStyle name="Normal 16 23 5 3 2 3" xfId="44348" xr:uid="{00000000-0005-0000-0000-00006C420000}"/>
    <cellStyle name="Normal 16 23 5 3 3" xfId="30984" xr:uid="{00000000-0005-0000-0000-00006D420000}"/>
    <cellStyle name="Normal 16 23 5 3 4" xfId="40409" xr:uid="{00000000-0005-0000-0000-00006E420000}"/>
    <cellStyle name="Normal 16 23 5 4" xfId="23866" xr:uid="{00000000-0005-0000-0000-00006F420000}"/>
    <cellStyle name="Normal 16 23 5 4 2" xfId="34013" xr:uid="{00000000-0005-0000-0000-000070420000}"/>
    <cellStyle name="Normal 16 23 5 4 3" xfId="42435" xr:uid="{00000000-0005-0000-0000-000071420000}"/>
    <cellStyle name="Normal 16 23 5 5" xfId="28090" xr:uid="{00000000-0005-0000-0000-000072420000}"/>
    <cellStyle name="Normal 16 23 5 6" xfId="38493" xr:uid="{00000000-0005-0000-0000-000073420000}"/>
    <cellStyle name="Normal 16 23 6" xfId="19022" xr:uid="{00000000-0005-0000-0000-000074420000}"/>
    <cellStyle name="Normal 16 23 6 2" xfId="21976" xr:uid="{00000000-0005-0000-0000-000075420000}"/>
    <cellStyle name="Normal 16 23 6 2 2" xfId="26368" xr:uid="{00000000-0005-0000-0000-000076420000}"/>
    <cellStyle name="Normal 16 23 6 2 2 2" xfId="36488" xr:uid="{00000000-0005-0000-0000-000077420000}"/>
    <cellStyle name="Normal 16 23 6 2 2 2 2" xfId="45634" xr:uid="{00000000-0005-0000-0000-000078420000}"/>
    <cellStyle name="Normal 16 23 6 2 2 3" xfId="41695" xr:uid="{00000000-0005-0000-0000-000079420000}"/>
    <cellStyle name="Normal 16 23 6 2 3" xfId="32152" xr:uid="{00000000-0005-0000-0000-00007A420000}"/>
    <cellStyle name="Normal 16 23 6 2 3 2" xfId="43721" xr:uid="{00000000-0005-0000-0000-00007B420000}"/>
    <cellStyle name="Normal 16 23 6 2 4" xfId="39779" xr:uid="{00000000-0005-0000-0000-00007C420000}"/>
    <cellStyle name="Normal 16 23 6 3" xfId="24288" xr:uid="{00000000-0005-0000-0000-00007D420000}"/>
    <cellStyle name="Normal 16 23 6 3 2" xfId="34421" xr:uid="{00000000-0005-0000-0000-00007E420000}"/>
    <cellStyle name="Normal 16 23 6 3 2 2" xfId="44485" xr:uid="{00000000-0005-0000-0000-00007F420000}"/>
    <cellStyle name="Normal 16 23 6 3 3" xfId="40546" xr:uid="{00000000-0005-0000-0000-000080420000}"/>
    <cellStyle name="Normal 16 23 6 4" xfId="29259" xr:uid="{00000000-0005-0000-0000-000081420000}"/>
    <cellStyle name="Normal 16 23 6 4 2" xfId="42572" xr:uid="{00000000-0005-0000-0000-000082420000}"/>
    <cellStyle name="Normal 16 23 6 5" xfId="38630" xr:uid="{00000000-0005-0000-0000-000083420000}"/>
    <cellStyle name="Normal 16 23 7" xfId="20153" xr:uid="{00000000-0005-0000-0000-000084420000}"/>
    <cellStyle name="Normal 16 23 7 2" xfId="25335" xr:uid="{00000000-0005-0000-0000-000085420000}"/>
    <cellStyle name="Normal 16 23 7 2 2" xfId="35456" xr:uid="{00000000-0005-0000-0000-000086420000}"/>
    <cellStyle name="Normal 16 23 7 2 2 2" xfId="45004" xr:uid="{00000000-0005-0000-0000-000087420000}"/>
    <cellStyle name="Normal 16 23 7 2 3" xfId="41065" xr:uid="{00000000-0005-0000-0000-000088420000}"/>
    <cellStyle name="Normal 16 23 7 3" xfId="30360" xr:uid="{00000000-0005-0000-0000-000089420000}"/>
    <cellStyle name="Normal 16 23 7 3 2" xfId="43091" xr:uid="{00000000-0005-0000-0000-00008A420000}"/>
    <cellStyle name="Normal 16 23 7 4" xfId="39149" xr:uid="{00000000-0005-0000-0000-00008B420000}"/>
    <cellStyle name="Normal 16 23 8" xfId="23060" xr:uid="{00000000-0005-0000-0000-00008C420000}"/>
    <cellStyle name="Normal 16 23 8 2" xfId="33225" xr:uid="{00000000-0005-0000-0000-00008D420000}"/>
    <cellStyle name="Normal 16 23 8 2 2" xfId="43850" xr:uid="{00000000-0005-0000-0000-00008E420000}"/>
    <cellStyle name="Normal 16 23 8 3" xfId="39908" xr:uid="{00000000-0005-0000-0000-00008F420000}"/>
    <cellStyle name="Normal 16 23 9" xfId="23223" xr:uid="{00000000-0005-0000-0000-000090420000}"/>
    <cellStyle name="Normal 16 23 9 2" xfId="33387" xr:uid="{00000000-0005-0000-0000-000091420000}"/>
    <cellStyle name="Normal 16 23 9 3" xfId="41919" xr:uid="{00000000-0005-0000-0000-000092420000}"/>
    <cellStyle name="Normal 16 24" xfId="787" xr:uid="{00000000-0005-0000-0000-000093420000}"/>
    <cellStyle name="Normal 16 24 10" xfId="27431" xr:uid="{00000000-0005-0000-0000-000094420000}"/>
    <cellStyle name="Normal 16 24 10 2" xfId="45946" xr:uid="{00000000-0005-0000-0000-000095420000}"/>
    <cellStyle name="Normal 16 24 11" xfId="37574" xr:uid="{00000000-0005-0000-0000-000096420000}"/>
    <cellStyle name="Normal 16 24 12" xfId="37759" xr:uid="{00000000-0005-0000-0000-000097420000}"/>
    <cellStyle name="Normal 16 24 13" xfId="37985" xr:uid="{00000000-0005-0000-0000-000098420000}"/>
    <cellStyle name="Normal 16 24 2" xfId="2913" xr:uid="{00000000-0005-0000-0000-000099420000}"/>
    <cellStyle name="Normal 16 24 2 2" xfId="3374" xr:uid="{00000000-0005-0000-0000-00009A420000}"/>
    <cellStyle name="Normal 16 24 2 2 2" xfId="19747" xr:uid="{00000000-0005-0000-0000-00009B420000}"/>
    <cellStyle name="Normal 16 24 2 2 2 2" xfId="22676" xr:uid="{00000000-0005-0000-0000-00009C420000}"/>
    <cellStyle name="Normal 16 24 2 2 2 2 2" xfId="27063" xr:uid="{00000000-0005-0000-0000-00009D420000}"/>
    <cellStyle name="Normal 16 24 2 2 2 2 2 2" xfId="37183" xr:uid="{00000000-0005-0000-0000-00009E420000}"/>
    <cellStyle name="Normal 16 24 2 2 2 2 3" xfId="32851" xr:uid="{00000000-0005-0000-0000-00009F420000}"/>
    <cellStyle name="Normal 16 24 2 2 2 2 4" xfId="44610" xr:uid="{00000000-0005-0000-0000-0000A0420000}"/>
    <cellStyle name="Normal 16 24 2 2 2 3" xfId="24988" xr:uid="{00000000-0005-0000-0000-0000A1420000}"/>
    <cellStyle name="Normal 16 24 2 2 2 3 2" xfId="35118" xr:uid="{00000000-0005-0000-0000-0000A2420000}"/>
    <cellStyle name="Normal 16 24 2 2 2 4" xfId="29975" xr:uid="{00000000-0005-0000-0000-0000A3420000}"/>
    <cellStyle name="Normal 16 24 2 2 2 5" xfId="40671" xr:uid="{00000000-0005-0000-0000-0000A4420000}"/>
    <cellStyle name="Normal 16 24 2 2 3" xfId="20779" xr:uid="{00000000-0005-0000-0000-0000A5420000}"/>
    <cellStyle name="Normal 16 24 2 2 3 2" xfId="25960" xr:uid="{00000000-0005-0000-0000-0000A6420000}"/>
    <cellStyle name="Normal 16 24 2 2 3 2 2" xfId="36081" xr:uid="{00000000-0005-0000-0000-0000A7420000}"/>
    <cellStyle name="Normal 16 24 2 2 3 3" xfId="30985" xr:uid="{00000000-0005-0000-0000-0000A8420000}"/>
    <cellStyle name="Normal 16 24 2 2 3 4" xfId="42697" xr:uid="{00000000-0005-0000-0000-0000A9420000}"/>
    <cellStyle name="Normal 16 24 2 2 4" xfId="23867" xr:uid="{00000000-0005-0000-0000-0000AA420000}"/>
    <cellStyle name="Normal 16 24 2 2 4 2" xfId="34014" xr:uid="{00000000-0005-0000-0000-0000AB420000}"/>
    <cellStyle name="Normal 16 24 2 2 5" xfId="28091" xr:uid="{00000000-0005-0000-0000-0000AC420000}"/>
    <cellStyle name="Normal 16 24 2 2 6" xfId="38755" xr:uid="{00000000-0005-0000-0000-0000AD420000}"/>
    <cellStyle name="Normal 16 24 2 3" xfId="19219" xr:uid="{00000000-0005-0000-0000-0000AE420000}"/>
    <cellStyle name="Normal 16 24 2 3 2" xfId="22150" xr:uid="{00000000-0005-0000-0000-0000AF420000}"/>
    <cellStyle name="Normal 16 24 2 3 2 2" xfId="26537" xr:uid="{00000000-0005-0000-0000-0000B0420000}"/>
    <cellStyle name="Normal 16 24 2 3 2 2 2" xfId="36657" xr:uid="{00000000-0005-0000-0000-0000B1420000}"/>
    <cellStyle name="Normal 16 24 2 3 2 2 3" xfId="45129" xr:uid="{00000000-0005-0000-0000-0000B2420000}"/>
    <cellStyle name="Normal 16 24 2 3 2 3" xfId="32325" xr:uid="{00000000-0005-0000-0000-0000B3420000}"/>
    <cellStyle name="Normal 16 24 2 3 2 4" xfId="41190" xr:uid="{00000000-0005-0000-0000-0000B4420000}"/>
    <cellStyle name="Normal 16 24 2 3 3" xfId="24462" xr:uid="{00000000-0005-0000-0000-0000B5420000}"/>
    <cellStyle name="Normal 16 24 2 3 3 2" xfId="34592" xr:uid="{00000000-0005-0000-0000-0000B6420000}"/>
    <cellStyle name="Normal 16 24 2 3 3 3" xfId="43216" xr:uid="{00000000-0005-0000-0000-0000B7420000}"/>
    <cellStyle name="Normal 16 24 2 3 4" xfId="29448" xr:uid="{00000000-0005-0000-0000-0000B8420000}"/>
    <cellStyle name="Normal 16 24 2 3 5" xfId="39274" xr:uid="{00000000-0005-0000-0000-0000B9420000}"/>
    <cellStyle name="Normal 16 24 2 4" xfId="20405" xr:uid="{00000000-0005-0000-0000-0000BA420000}"/>
    <cellStyle name="Normal 16 24 2 4 2" xfId="25587" xr:uid="{00000000-0005-0000-0000-0000BB420000}"/>
    <cellStyle name="Normal 16 24 2 4 2 2" xfId="35708" xr:uid="{00000000-0005-0000-0000-0000BC420000}"/>
    <cellStyle name="Normal 16 24 2 4 2 3" xfId="43981" xr:uid="{00000000-0005-0000-0000-0000BD420000}"/>
    <cellStyle name="Normal 16 24 2 4 3" xfId="30612" xr:uid="{00000000-0005-0000-0000-0000BE420000}"/>
    <cellStyle name="Normal 16 24 2 4 4" xfId="40042" xr:uid="{00000000-0005-0000-0000-0000BF420000}"/>
    <cellStyle name="Normal 16 24 2 5" xfId="23487" xr:uid="{00000000-0005-0000-0000-0000C0420000}"/>
    <cellStyle name="Normal 16 24 2 5 2" xfId="33640" xr:uid="{00000000-0005-0000-0000-0000C1420000}"/>
    <cellStyle name="Normal 16 24 2 5 3" xfId="42068" xr:uid="{00000000-0005-0000-0000-0000C2420000}"/>
    <cellStyle name="Normal 16 24 2 6" xfId="27703" xr:uid="{00000000-0005-0000-0000-0000C3420000}"/>
    <cellStyle name="Normal 16 24 2 7" xfId="38126" xr:uid="{00000000-0005-0000-0000-0000C4420000}"/>
    <cellStyle name="Normal 16 24 3" xfId="2914" xr:uid="{00000000-0005-0000-0000-0000C5420000}"/>
    <cellStyle name="Normal 16 24 3 2" xfId="19568" xr:uid="{00000000-0005-0000-0000-0000C6420000}"/>
    <cellStyle name="Normal 16 24 3 2 2" xfId="22497" xr:uid="{00000000-0005-0000-0000-0000C7420000}"/>
    <cellStyle name="Normal 16 24 3 2 2 2" xfId="26884" xr:uid="{00000000-0005-0000-0000-0000C8420000}"/>
    <cellStyle name="Normal 16 24 3 2 2 2 2" xfId="37004" xr:uid="{00000000-0005-0000-0000-0000C9420000}"/>
    <cellStyle name="Normal 16 24 3 2 2 2 3" xfId="44734" xr:uid="{00000000-0005-0000-0000-0000CA420000}"/>
    <cellStyle name="Normal 16 24 3 2 2 3" xfId="32672" xr:uid="{00000000-0005-0000-0000-0000CB420000}"/>
    <cellStyle name="Normal 16 24 3 2 2 4" xfId="40795" xr:uid="{00000000-0005-0000-0000-0000CC420000}"/>
    <cellStyle name="Normal 16 24 3 2 3" xfId="24809" xr:uid="{00000000-0005-0000-0000-0000CD420000}"/>
    <cellStyle name="Normal 16 24 3 2 3 2" xfId="34939" xr:uid="{00000000-0005-0000-0000-0000CE420000}"/>
    <cellStyle name="Normal 16 24 3 2 3 3" xfId="42821" xr:uid="{00000000-0005-0000-0000-0000CF420000}"/>
    <cellStyle name="Normal 16 24 3 2 4" xfId="29796" xr:uid="{00000000-0005-0000-0000-0000D0420000}"/>
    <cellStyle name="Normal 16 24 3 2 5" xfId="38879" xr:uid="{00000000-0005-0000-0000-0000D1420000}"/>
    <cellStyle name="Normal 16 24 3 3" xfId="20406" xr:uid="{00000000-0005-0000-0000-0000D2420000}"/>
    <cellStyle name="Normal 16 24 3 3 2" xfId="25588" xr:uid="{00000000-0005-0000-0000-0000D3420000}"/>
    <cellStyle name="Normal 16 24 3 3 2 2" xfId="35709" xr:uid="{00000000-0005-0000-0000-0000D4420000}"/>
    <cellStyle name="Normal 16 24 3 3 2 2 2" xfId="45253" xr:uid="{00000000-0005-0000-0000-0000D5420000}"/>
    <cellStyle name="Normal 16 24 3 3 2 3" xfId="41314" xr:uid="{00000000-0005-0000-0000-0000D6420000}"/>
    <cellStyle name="Normal 16 24 3 3 3" xfId="30613" xr:uid="{00000000-0005-0000-0000-0000D7420000}"/>
    <cellStyle name="Normal 16 24 3 3 3 2" xfId="43340" xr:uid="{00000000-0005-0000-0000-0000D8420000}"/>
    <cellStyle name="Normal 16 24 3 3 4" xfId="39398" xr:uid="{00000000-0005-0000-0000-0000D9420000}"/>
    <cellStyle name="Normal 16 24 3 4" xfId="23488" xr:uid="{00000000-0005-0000-0000-0000DA420000}"/>
    <cellStyle name="Normal 16 24 3 4 2" xfId="33641" xr:uid="{00000000-0005-0000-0000-0000DB420000}"/>
    <cellStyle name="Normal 16 24 3 4 2 2" xfId="44105" xr:uid="{00000000-0005-0000-0000-0000DC420000}"/>
    <cellStyle name="Normal 16 24 3 4 3" xfId="40166" xr:uid="{00000000-0005-0000-0000-0000DD420000}"/>
    <cellStyle name="Normal 16 24 3 5" xfId="27704" xr:uid="{00000000-0005-0000-0000-0000DE420000}"/>
    <cellStyle name="Normal 16 24 3 5 2" xfId="42192" xr:uid="{00000000-0005-0000-0000-0000DF420000}"/>
    <cellStyle name="Normal 16 24 3 6" xfId="38250" xr:uid="{00000000-0005-0000-0000-0000E0420000}"/>
    <cellStyle name="Normal 16 24 4" xfId="3375" xr:uid="{00000000-0005-0000-0000-0000E1420000}"/>
    <cellStyle name="Normal 16 24 4 2" xfId="19391" xr:uid="{00000000-0005-0000-0000-0000E2420000}"/>
    <cellStyle name="Normal 16 24 4 2 2" xfId="22320" xr:uid="{00000000-0005-0000-0000-0000E3420000}"/>
    <cellStyle name="Normal 16 24 4 2 2 2" xfId="26707" xr:uid="{00000000-0005-0000-0000-0000E4420000}"/>
    <cellStyle name="Normal 16 24 4 2 2 2 2" xfId="36827" xr:uid="{00000000-0005-0000-0000-0000E5420000}"/>
    <cellStyle name="Normal 16 24 4 2 2 2 3" xfId="44869" xr:uid="{00000000-0005-0000-0000-0000E6420000}"/>
    <cellStyle name="Normal 16 24 4 2 2 3" xfId="32495" xr:uid="{00000000-0005-0000-0000-0000E7420000}"/>
    <cellStyle name="Normal 16 24 4 2 2 4" xfId="40930" xr:uid="{00000000-0005-0000-0000-0000E8420000}"/>
    <cellStyle name="Normal 16 24 4 2 3" xfId="24632" xr:uid="{00000000-0005-0000-0000-0000E9420000}"/>
    <cellStyle name="Normal 16 24 4 2 3 2" xfId="34762" xr:uid="{00000000-0005-0000-0000-0000EA420000}"/>
    <cellStyle name="Normal 16 24 4 2 3 3" xfId="42956" xr:uid="{00000000-0005-0000-0000-0000EB420000}"/>
    <cellStyle name="Normal 16 24 4 2 4" xfId="29619" xr:uid="{00000000-0005-0000-0000-0000EC420000}"/>
    <cellStyle name="Normal 16 24 4 2 5" xfId="39014" xr:uid="{00000000-0005-0000-0000-0000ED420000}"/>
    <cellStyle name="Normal 16 24 4 3" xfId="20780" xr:uid="{00000000-0005-0000-0000-0000EE420000}"/>
    <cellStyle name="Normal 16 24 4 3 2" xfId="25961" xr:uid="{00000000-0005-0000-0000-0000EF420000}"/>
    <cellStyle name="Normal 16 24 4 3 2 2" xfId="36082" xr:uid="{00000000-0005-0000-0000-0000F0420000}"/>
    <cellStyle name="Normal 16 24 4 3 2 2 2" xfId="45375" xr:uid="{00000000-0005-0000-0000-0000F1420000}"/>
    <cellStyle name="Normal 16 24 4 3 2 3" xfId="41436" xr:uid="{00000000-0005-0000-0000-0000F2420000}"/>
    <cellStyle name="Normal 16 24 4 3 3" xfId="30986" xr:uid="{00000000-0005-0000-0000-0000F3420000}"/>
    <cellStyle name="Normal 16 24 4 3 3 2" xfId="43462" xr:uid="{00000000-0005-0000-0000-0000F4420000}"/>
    <cellStyle name="Normal 16 24 4 3 4" xfId="39520" xr:uid="{00000000-0005-0000-0000-0000F5420000}"/>
    <cellStyle name="Normal 16 24 4 4" xfId="23868" xr:uid="{00000000-0005-0000-0000-0000F6420000}"/>
    <cellStyle name="Normal 16 24 4 4 2" xfId="34015" xr:uid="{00000000-0005-0000-0000-0000F7420000}"/>
    <cellStyle name="Normal 16 24 4 4 2 2" xfId="44227" xr:uid="{00000000-0005-0000-0000-0000F8420000}"/>
    <cellStyle name="Normal 16 24 4 4 3" xfId="40288" xr:uid="{00000000-0005-0000-0000-0000F9420000}"/>
    <cellStyle name="Normal 16 24 4 5" xfId="28092" xr:uid="{00000000-0005-0000-0000-0000FA420000}"/>
    <cellStyle name="Normal 16 24 4 5 2" xfId="42314" xr:uid="{00000000-0005-0000-0000-0000FB420000}"/>
    <cellStyle name="Normal 16 24 4 6" xfId="38372" xr:uid="{00000000-0005-0000-0000-0000FC420000}"/>
    <cellStyle name="Normal 16 24 5" xfId="3376" xr:uid="{00000000-0005-0000-0000-0000FD420000}"/>
    <cellStyle name="Normal 16 24 5 2" xfId="19918" xr:uid="{00000000-0005-0000-0000-0000FE420000}"/>
    <cellStyle name="Normal 16 24 5 2 2" xfId="22847" xr:uid="{00000000-0005-0000-0000-0000FF420000}"/>
    <cellStyle name="Normal 16 24 5 2 2 2" xfId="27234" xr:uid="{00000000-0005-0000-0000-000000430000}"/>
    <cellStyle name="Normal 16 24 5 2 2 2 2" xfId="37354" xr:uid="{00000000-0005-0000-0000-000001430000}"/>
    <cellStyle name="Normal 16 24 5 2 2 2 3" xfId="45497" xr:uid="{00000000-0005-0000-0000-000002430000}"/>
    <cellStyle name="Normal 16 24 5 2 2 3" xfId="33022" xr:uid="{00000000-0005-0000-0000-000003430000}"/>
    <cellStyle name="Normal 16 24 5 2 2 4" xfId="41558" xr:uid="{00000000-0005-0000-0000-000004430000}"/>
    <cellStyle name="Normal 16 24 5 2 3" xfId="25159" xr:uid="{00000000-0005-0000-0000-000005430000}"/>
    <cellStyle name="Normal 16 24 5 2 3 2" xfId="35289" xr:uid="{00000000-0005-0000-0000-000006430000}"/>
    <cellStyle name="Normal 16 24 5 2 3 3" xfId="43584" xr:uid="{00000000-0005-0000-0000-000007430000}"/>
    <cellStyle name="Normal 16 24 5 2 4" xfId="30146" xr:uid="{00000000-0005-0000-0000-000008430000}"/>
    <cellStyle name="Normal 16 24 5 2 5" xfId="39642" xr:uid="{00000000-0005-0000-0000-000009430000}"/>
    <cellStyle name="Normal 16 24 5 3" xfId="20781" xr:uid="{00000000-0005-0000-0000-00000A430000}"/>
    <cellStyle name="Normal 16 24 5 3 2" xfId="25962" xr:uid="{00000000-0005-0000-0000-00000B430000}"/>
    <cellStyle name="Normal 16 24 5 3 2 2" xfId="36083" xr:uid="{00000000-0005-0000-0000-00000C430000}"/>
    <cellStyle name="Normal 16 24 5 3 2 3" xfId="44349" xr:uid="{00000000-0005-0000-0000-00000D430000}"/>
    <cellStyle name="Normal 16 24 5 3 3" xfId="30987" xr:uid="{00000000-0005-0000-0000-00000E430000}"/>
    <cellStyle name="Normal 16 24 5 3 4" xfId="40410" xr:uid="{00000000-0005-0000-0000-00000F430000}"/>
    <cellStyle name="Normal 16 24 5 4" xfId="23869" xr:uid="{00000000-0005-0000-0000-000010430000}"/>
    <cellStyle name="Normal 16 24 5 4 2" xfId="34016" xr:uid="{00000000-0005-0000-0000-000011430000}"/>
    <cellStyle name="Normal 16 24 5 4 3" xfId="42436" xr:uid="{00000000-0005-0000-0000-000012430000}"/>
    <cellStyle name="Normal 16 24 5 5" xfId="28093" xr:uid="{00000000-0005-0000-0000-000013430000}"/>
    <cellStyle name="Normal 16 24 5 6" xfId="38494" xr:uid="{00000000-0005-0000-0000-000014430000}"/>
    <cellStyle name="Normal 16 24 6" xfId="19023" xr:uid="{00000000-0005-0000-0000-000015430000}"/>
    <cellStyle name="Normal 16 24 6 2" xfId="21977" xr:uid="{00000000-0005-0000-0000-000016430000}"/>
    <cellStyle name="Normal 16 24 6 2 2" xfId="26369" xr:uid="{00000000-0005-0000-0000-000017430000}"/>
    <cellStyle name="Normal 16 24 6 2 2 2" xfId="36489" xr:uid="{00000000-0005-0000-0000-000018430000}"/>
    <cellStyle name="Normal 16 24 6 2 2 2 2" xfId="45635" xr:uid="{00000000-0005-0000-0000-000019430000}"/>
    <cellStyle name="Normal 16 24 6 2 2 3" xfId="41696" xr:uid="{00000000-0005-0000-0000-00001A430000}"/>
    <cellStyle name="Normal 16 24 6 2 3" xfId="32153" xr:uid="{00000000-0005-0000-0000-00001B430000}"/>
    <cellStyle name="Normal 16 24 6 2 3 2" xfId="43722" xr:uid="{00000000-0005-0000-0000-00001C430000}"/>
    <cellStyle name="Normal 16 24 6 2 4" xfId="39780" xr:uid="{00000000-0005-0000-0000-00001D430000}"/>
    <cellStyle name="Normal 16 24 6 3" xfId="24289" xr:uid="{00000000-0005-0000-0000-00001E430000}"/>
    <cellStyle name="Normal 16 24 6 3 2" xfId="34422" xr:uid="{00000000-0005-0000-0000-00001F430000}"/>
    <cellStyle name="Normal 16 24 6 3 2 2" xfId="44486" xr:uid="{00000000-0005-0000-0000-000020430000}"/>
    <cellStyle name="Normal 16 24 6 3 3" xfId="40547" xr:uid="{00000000-0005-0000-0000-000021430000}"/>
    <cellStyle name="Normal 16 24 6 4" xfId="29260" xr:uid="{00000000-0005-0000-0000-000022430000}"/>
    <cellStyle name="Normal 16 24 6 4 2" xfId="42573" xr:uid="{00000000-0005-0000-0000-000023430000}"/>
    <cellStyle name="Normal 16 24 6 5" xfId="38631" xr:uid="{00000000-0005-0000-0000-000024430000}"/>
    <cellStyle name="Normal 16 24 7" xfId="20154" xr:uid="{00000000-0005-0000-0000-000025430000}"/>
    <cellStyle name="Normal 16 24 7 2" xfId="25336" xr:uid="{00000000-0005-0000-0000-000026430000}"/>
    <cellStyle name="Normal 16 24 7 2 2" xfId="35457" xr:uid="{00000000-0005-0000-0000-000027430000}"/>
    <cellStyle name="Normal 16 24 7 2 2 2" xfId="45005" xr:uid="{00000000-0005-0000-0000-000028430000}"/>
    <cellStyle name="Normal 16 24 7 2 3" xfId="41066" xr:uid="{00000000-0005-0000-0000-000029430000}"/>
    <cellStyle name="Normal 16 24 7 3" xfId="30361" xr:uid="{00000000-0005-0000-0000-00002A430000}"/>
    <cellStyle name="Normal 16 24 7 3 2" xfId="43092" xr:uid="{00000000-0005-0000-0000-00002B430000}"/>
    <cellStyle name="Normal 16 24 7 4" xfId="39150" xr:uid="{00000000-0005-0000-0000-00002C430000}"/>
    <cellStyle name="Normal 16 24 8" xfId="23061" xr:uid="{00000000-0005-0000-0000-00002D430000}"/>
    <cellStyle name="Normal 16 24 8 2" xfId="33226" xr:uid="{00000000-0005-0000-0000-00002E430000}"/>
    <cellStyle name="Normal 16 24 8 2 2" xfId="43851" xr:uid="{00000000-0005-0000-0000-00002F430000}"/>
    <cellStyle name="Normal 16 24 8 3" xfId="39909" xr:uid="{00000000-0005-0000-0000-000030430000}"/>
    <cellStyle name="Normal 16 24 9" xfId="23224" xr:uid="{00000000-0005-0000-0000-000031430000}"/>
    <cellStyle name="Normal 16 24 9 2" xfId="33388" xr:uid="{00000000-0005-0000-0000-000032430000}"/>
    <cellStyle name="Normal 16 24 9 3" xfId="41920" xr:uid="{00000000-0005-0000-0000-000033430000}"/>
    <cellStyle name="Normal 16 25" xfId="788" xr:uid="{00000000-0005-0000-0000-000034430000}"/>
    <cellStyle name="Normal 16 25 10" xfId="27432" xr:uid="{00000000-0005-0000-0000-000035430000}"/>
    <cellStyle name="Normal 16 25 10 2" xfId="45947" xr:uid="{00000000-0005-0000-0000-000036430000}"/>
    <cellStyle name="Normal 16 25 11" xfId="37575" xr:uid="{00000000-0005-0000-0000-000037430000}"/>
    <cellStyle name="Normal 16 25 12" xfId="37760" xr:uid="{00000000-0005-0000-0000-000038430000}"/>
    <cellStyle name="Normal 16 25 13" xfId="37986" xr:uid="{00000000-0005-0000-0000-000039430000}"/>
    <cellStyle name="Normal 16 25 2" xfId="2915" xr:uid="{00000000-0005-0000-0000-00003A430000}"/>
    <cellStyle name="Normal 16 25 2 2" xfId="3377" xr:uid="{00000000-0005-0000-0000-00003B430000}"/>
    <cellStyle name="Normal 16 25 2 2 2" xfId="19748" xr:uid="{00000000-0005-0000-0000-00003C430000}"/>
    <cellStyle name="Normal 16 25 2 2 2 2" xfId="22677" xr:uid="{00000000-0005-0000-0000-00003D430000}"/>
    <cellStyle name="Normal 16 25 2 2 2 2 2" xfId="27064" xr:uid="{00000000-0005-0000-0000-00003E430000}"/>
    <cellStyle name="Normal 16 25 2 2 2 2 2 2" xfId="37184" xr:uid="{00000000-0005-0000-0000-00003F430000}"/>
    <cellStyle name="Normal 16 25 2 2 2 2 3" xfId="32852" xr:uid="{00000000-0005-0000-0000-000040430000}"/>
    <cellStyle name="Normal 16 25 2 2 2 2 4" xfId="44611" xr:uid="{00000000-0005-0000-0000-000041430000}"/>
    <cellStyle name="Normal 16 25 2 2 2 3" xfId="24989" xr:uid="{00000000-0005-0000-0000-000042430000}"/>
    <cellStyle name="Normal 16 25 2 2 2 3 2" xfId="35119" xr:uid="{00000000-0005-0000-0000-000043430000}"/>
    <cellStyle name="Normal 16 25 2 2 2 4" xfId="29976" xr:uid="{00000000-0005-0000-0000-000044430000}"/>
    <cellStyle name="Normal 16 25 2 2 2 5" xfId="40672" xr:uid="{00000000-0005-0000-0000-000045430000}"/>
    <cellStyle name="Normal 16 25 2 2 3" xfId="20782" xr:uid="{00000000-0005-0000-0000-000046430000}"/>
    <cellStyle name="Normal 16 25 2 2 3 2" xfId="25963" xr:uid="{00000000-0005-0000-0000-000047430000}"/>
    <cellStyle name="Normal 16 25 2 2 3 2 2" xfId="36084" xr:uid="{00000000-0005-0000-0000-000048430000}"/>
    <cellStyle name="Normal 16 25 2 2 3 3" xfId="30988" xr:uid="{00000000-0005-0000-0000-000049430000}"/>
    <cellStyle name="Normal 16 25 2 2 3 4" xfId="42698" xr:uid="{00000000-0005-0000-0000-00004A430000}"/>
    <cellStyle name="Normal 16 25 2 2 4" xfId="23870" xr:uid="{00000000-0005-0000-0000-00004B430000}"/>
    <cellStyle name="Normal 16 25 2 2 4 2" xfId="34017" xr:uid="{00000000-0005-0000-0000-00004C430000}"/>
    <cellStyle name="Normal 16 25 2 2 5" xfId="28094" xr:uid="{00000000-0005-0000-0000-00004D430000}"/>
    <cellStyle name="Normal 16 25 2 2 6" xfId="38756" xr:uid="{00000000-0005-0000-0000-00004E430000}"/>
    <cellStyle name="Normal 16 25 2 3" xfId="19220" xr:uid="{00000000-0005-0000-0000-00004F430000}"/>
    <cellStyle name="Normal 16 25 2 3 2" xfId="22151" xr:uid="{00000000-0005-0000-0000-000050430000}"/>
    <cellStyle name="Normal 16 25 2 3 2 2" xfId="26538" xr:uid="{00000000-0005-0000-0000-000051430000}"/>
    <cellStyle name="Normal 16 25 2 3 2 2 2" xfId="36658" xr:uid="{00000000-0005-0000-0000-000052430000}"/>
    <cellStyle name="Normal 16 25 2 3 2 2 3" xfId="45130" xr:uid="{00000000-0005-0000-0000-000053430000}"/>
    <cellStyle name="Normal 16 25 2 3 2 3" xfId="32326" xr:uid="{00000000-0005-0000-0000-000054430000}"/>
    <cellStyle name="Normal 16 25 2 3 2 4" xfId="41191" xr:uid="{00000000-0005-0000-0000-000055430000}"/>
    <cellStyle name="Normal 16 25 2 3 3" xfId="24463" xr:uid="{00000000-0005-0000-0000-000056430000}"/>
    <cellStyle name="Normal 16 25 2 3 3 2" xfId="34593" xr:uid="{00000000-0005-0000-0000-000057430000}"/>
    <cellStyle name="Normal 16 25 2 3 3 3" xfId="43217" xr:uid="{00000000-0005-0000-0000-000058430000}"/>
    <cellStyle name="Normal 16 25 2 3 4" xfId="29449" xr:uid="{00000000-0005-0000-0000-000059430000}"/>
    <cellStyle name="Normal 16 25 2 3 5" xfId="39275" xr:uid="{00000000-0005-0000-0000-00005A430000}"/>
    <cellStyle name="Normal 16 25 2 4" xfId="20407" xr:uid="{00000000-0005-0000-0000-00005B430000}"/>
    <cellStyle name="Normal 16 25 2 4 2" xfId="25589" xr:uid="{00000000-0005-0000-0000-00005C430000}"/>
    <cellStyle name="Normal 16 25 2 4 2 2" xfId="35710" xr:uid="{00000000-0005-0000-0000-00005D430000}"/>
    <cellStyle name="Normal 16 25 2 4 2 3" xfId="43982" xr:uid="{00000000-0005-0000-0000-00005E430000}"/>
    <cellStyle name="Normal 16 25 2 4 3" xfId="30614" xr:uid="{00000000-0005-0000-0000-00005F430000}"/>
    <cellStyle name="Normal 16 25 2 4 4" xfId="40043" xr:uid="{00000000-0005-0000-0000-000060430000}"/>
    <cellStyle name="Normal 16 25 2 5" xfId="23489" xr:uid="{00000000-0005-0000-0000-000061430000}"/>
    <cellStyle name="Normal 16 25 2 5 2" xfId="33642" xr:uid="{00000000-0005-0000-0000-000062430000}"/>
    <cellStyle name="Normal 16 25 2 5 3" xfId="42069" xr:uid="{00000000-0005-0000-0000-000063430000}"/>
    <cellStyle name="Normal 16 25 2 6" xfId="27705" xr:uid="{00000000-0005-0000-0000-000064430000}"/>
    <cellStyle name="Normal 16 25 2 7" xfId="38127" xr:uid="{00000000-0005-0000-0000-000065430000}"/>
    <cellStyle name="Normal 16 25 3" xfId="2916" xr:uid="{00000000-0005-0000-0000-000066430000}"/>
    <cellStyle name="Normal 16 25 3 2" xfId="19569" xr:uid="{00000000-0005-0000-0000-000067430000}"/>
    <cellStyle name="Normal 16 25 3 2 2" xfId="22498" xr:uid="{00000000-0005-0000-0000-000068430000}"/>
    <cellStyle name="Normal 16 25 3 2 2 2" xfId="26885" xr:uid="{00000000-0005-0000-0000-000069430000}"/>
    <cellStyle name="Normal 16 25 3 2 2 2 2" xfId="37005" xr:uid="{00000000-0005-0000-0000-00006A430000}"/>
    <cellStyle name="Normal 16 25 3 2 2 2 3" xfId="44735" xr:uid="{00000000-0005-0000-0000-00006B430000}"/>
    <cellStyle name="Normal 16 25 3 2 2 3" xfId="32673" xr:uid="{00000000-0005-0000-0000-00006C430000}"/>
    <cellStyle name="Normal 16 25 3 2 2 4" xfId="40796" xr:uid="{00000000-0005-0000-0000-00006D430000}"/>
    <cellStyle name="Normal 16 25 3 2 3" xfId="24810" xr:uid="{00000000-0005-0000-0000-00006E430000}"/>
    <cellStyle name="Normal 16 25 3 2 3 2" xfId="34940" xr:uid="{00000000-0005-0000-0000-00006F430000}"/>
    <cellStyle name="Normal 16 25 3 2 3 3" xfId="42822" xr:uid="{00000000-0005-0000-0000-000070430000}"/>
    <cellStyle name="Normal 16 25 3 2 4" xfId="29797" xr:uid="{00000000-0005-0000-0000-000071430000}"/>
    <cellStyle name="Normal 16 25 3 2 5" xfId="38880" xr:uid="{00000000-0005-0000-0000-000072430000}"/>
    <cellStyle name="Normal 16 25 3 3" xfId="20408" xr:uid="{00000000-0005-0000-0000-000073430000}"/>
    <cellStyle name="Normal 16 25 3 3 2" xfId="25590" xr:uid="{00000000-0005-0000-0000-000074430000}"/>
    <cellStyle name="Normal 16 25 3 3 2 2" xfId="35711" xr:uid="{00000000-0005-0000-0000-000075430000}"/>
    <cellStyle name="Normal 16 25 3 3 2 2 2" xfId="45254" xr:uid="{00000000-0005-0000-0000-000076430000}"/>
    <cellStyle name="Normal 16 25 3 3 2 3" xfId="41315" xr:uid="{00000000-0005-0000-0000-000077430000}"/>
    <cellStyle name="Normal 16 25 3 3 3" xfId="30615" xr:uid="{00000000-0005-0000-0000-000078430000}"/>
    <cellStyle name="Normal 16 25 3 3 3 2" xfId="43341" xr:uid="{00000000-0005-0000-0000-000079430000}"/>
    <cellStyle name="Normal 16 25 3 3 4" xfId="39399" xr:uid="{00000000-0005-0000-0000-00007A430000}"/>
    <cellStyle name="Normal 16 25 3 4" xfId="23490" xr:uid="{00000000-0005-0000-0000-00007B430000}"/>
    <cellStyle name="Normal 16 25 3 4 2" xfId="33643" xr:uid="{00000000-0005-0000-0000-00007C430000}"/>
    <cellStyle name="Normal 16 25 3 4 2 2" xfId="44106" xr:uid="{00000000-0005-0000-0000-00007D430000}"/>
    <cellStyle name="Normal 16 25 3 4 3" xfId="40167" xr:uid="{00000000-0005-0000-0000-00007E430000}"/>
    <cellStyle name="Normal 16 25 3 5" xfId="27706" xr:uid="{00000000-0005-0000-0000-00007F430000}"/>
    <cellStyle name="Normal 16 25 3 5 2" xfId="42193" xr:uid="{00000000-0005-0000-0000-000080430000}"/>
    <cellStyle name="Normal 16 25 3 6" xfId="38251" xr:uid="{00000000-0005-0000-0000-000081430000}"/>
    <cellStyle name="Normal 16 25 4" xfId="3378" xr:uid="{00000000-0005-0000-0000-000082430000}"/>
    <cellStyle name="Normal 16 25 4 2" xfId="19392" xr:uid="{00000000-0005-0000-0000-000083430000}"/>
    <cellStyle name="Normal 16 25 4 2 2" xfId="22321" xr:uid="{00000000-0005-0000-0000-000084430000}"/>
    <cellStyle name="Normal 16 25 4 2 2 2" xfId="26708" xr:uid="{00000000-0005-0000-0000-000085430000}"/>
    <cellStyle name="Normal 16 25 4 2 2 2 2" xfId="36828" xr:uid="{00000000-0005-0000-0000-000086430000}"/>
    <cellStyle name="Normal 16 25 4 2 2 2 3" xfId="44870" xr:uid="{00000000-0005-0000-0000-000087430000}"/>
    <cellStyle name="Normal 16 25 4 2 2 3" xfId="32496" xr:uid="{00000000-0005-0000-0000-000088430000}"/>
    <cellStyle name="Normal 16 25 4 2 2 4" xfId="40931" xr:uid="{00000000-0005-0000-0000-000089430000}"/>
    <cellStyle name="Normal 16 25 4 2 3" xfId="24633" xr:uid="{00000000-0005-0000-0000-00008A430000}"/>
    <cellStyle name="Normal 16 25 4 2 3 2" xfId="34763" xr:uid="{00000000-0005-0000-0000-00008B430000}"/>
    <cellStyle name="Normal 16 25 4 2 3 3" xfId="42957" xr:uid="{00000000-0005-0000-0000-00008C430000}"/>
    <cellStyle name="Normal 16 25 4 2 4" xfId="29620" xr:uid="{00000000-0005-0000-0000-00008D430000}"/>
    <cellStyle name="Normal 16 25 4 2 5" xfId="39015" xr:uid="{00000000-0005-0000-0000-00008E430000}"/>
    <cellStyle name="Normal 16 25 4 3" xfId="20783" xr:uid="{00000000-0005-0000-0000-00008F430000}"/>
    <cellStyle name="Normal 16 25 4 3 2" xfId="25964" xr:uid="{00000000-0005-0000-0000-000090430000}"/>
    <cellStyle name="Normal 16 25 4 3 2 2" xfId="36085" xr:uid="{00000000-0005-0000-0000-000091430000}"/>
    <cellStyle name="Normal 16 25 4 3 2 2 2" xfId="45376" xr:uid="{00000000-0005-0000-0000-000092430000}"/>
    <cellStyle name="Normal 16 25 4 3 2 3" xfId="41437" xr:uid="{00000000-0005-0000-0000-000093430000}"/>
    <cellStyle name="Normal 16 25 4 3 3" xfId="30989" xr:uid="{00000000-0005-0000-0000-000094430000}"/>
    <cellStyle name="Normal 16 25 4 3 3 2" xfId="43463" xr:uid="{00000000-0005-0000-0000-000095430000}"/>
    <cellStyle name="Normal 16 25 4 3 4" xfId="39521" xr:uid="{00000000-0005-0000-0000-000096430000}"/>
    <cellStyle name="Normal 16 25 4 4" xfId="23871" xr:uid="{00000000-0005-0000-0000-000097430000}"/>
    <cellStyle name="Normal 16 25 4 4 2" xfId="34018" xr:uid="{00000000-0005-0000-0000-000098430000}"/>
    <cellStyle name="Normal 16 25 4 4 2 2" xfId="44228" xr:uid="{00000000-0005-0000-0000-000099430000}"/>
    <cellStyle name="Normal 16 25 4 4 3" xfId="40289" xr:uid="{00000000-0005-0000-0000-00009A430000}"/>
    <cellStyle name="Normal 16 25 4 5" xfId="28095" xr:uid="{00000000-0005-0000-0000-00009B430000}"/>
    <cellStyle name="Normal 16 25 4 5 2" xfId="42315" xr:uid="{00000000-0005-0000-0000-00009C430000}"/>
    <cellStyle name="Normal 16 25 4 6" xfId="38373" xr:uid="{00000000-0005-0000-0000-00009D430000}"/>
    <cellStyle name="Normal 16 25 5" xfId="3379" xr:uid="{00000000-0005-0000-0000-00009E430000}"/>
    <cellStyle name="Normal 16 25 5 2" xfId="19919" xr:uid="{00000000-0005-0000-0000-00009F430000}"/>
    <cellStyle name="Normal 16 25 5 2 2" xfId="22848" xr:uid="{00000000-0005-0000-0000-0000A0430000}"/>
    <cellStyle name="Normal 16 25 5 2 2 2" xfId="27235" xr:uid="{00000000-0005-0000-0000-0000A1430000}"/>
    <cellStyle name="Normal 16 25 5 2 2 2 2" xfId="37355" xr:uid="{00000000-0005-0000-0000-0000A2430000}"/>
    <cellStyle name="Normal 16 25 5 2 2 2 3" xfId="45498" xr:uid="{00000000-0005-0000-0000-0000A3430000}"/>
    <cellStyle name="Normal 16 25 5 2 2 3" xfId="33023" xr:uid="{00000000-0005-0000-0000-0000A4430000}"/>
    <cellStyle name="Normal 16 25 5 2 2 4" xfId="41559" xr:uid="{00000000-0005-0000-0000-0000A5430000}"/>
    <cellStyle name="Normal 16 25 5 2 3" xfId="25160" xr:uid="{00000000-0005-0000-0000-0000A6430000}"/>
    <cellStyle name="Normal 16 25 5 2 3 2" xfId="35290" xr:uid="{00000000-0005-0000-0000-0000A7430000}"/>
    <cellStyle name="Normal 16 25 5 2 3 3" xfId="43585" xr:uid="{00000000-0005-0000-0000-0000A8430000}"/>
    <cellStyle name="Normal 16 25 5 2 4" xfId="30147" xr:uid="{00000000-0005-0000-0000-0000A9430000}"/>
    <cellStyle name="Normal 16 25 5 2 5" xfId="39643" xr:uid="{00000000-0005-0000-0000-0000AA430000}"/>
    <cellStyle name="Normal 16 25 5 3" xfId="20784" xr:uid="{00000000-0005-0000-0000-0000AB430000}"/>
    <cellStyle name="Normal 16 25 5 3 2" xfId="25965" xr:uid="{00000000-0005-0000-0000-0000AC430000}"/>
    <cellStyle name="Normal 16 25 5 3 2 2" xfId="36086" xr:uid="{00000000-0005-0000-0000-0000AD430000}"/>
    <cellStyle name="Normal 16 25 5 3 2 3" xfId="44350" xr:uid="{00000000-0005-0000-0000-0000AE430000}"/>
    <cellStyle name="Normal 16 25 5 3 3" xfId="30990" xr:uid="{00000000-0005-0000-0000-0000AF430000}"/>
    <cellStyle name="Normal 16 25 5 3 4" xfId="40411" xr:uid="{00000000-0005-0000-0000-0000B0430000}"/>
    <cellStyle name="Normal 16 25 5 4" xfId="23872" xr:uid="{00000000-0005-0000-0000-0000B1430000}"/>
    <cellStyle name="Normal 16 25 5 4 2" xfId="34019" xr:uid="{00000000-0005-0000-0000-0000B2430000}"/>
    <cellStyle name="Normal 16 25 5 4 3" xfId="42437" xr:uid="{00000000-0005-0000-0000-0000B3430000}"/>
    <cellStyle name="Normal 16 25 5 5" xfId="28096" xr:uid="{00000000-0005-0000-0000-0000B4430000}"/>
    <cellStyle name="Normal 16 25 5 6" xfId="38495" xr:uid="{00000000-0005-0000-0000-0000B5430000}"/>
    <cellStyle name="Normal 16 25 6" xfId="19024" xr:uid="{00000000-0005-0000-0000-0000B6430000}"/>
    <cellStyle name="Normal 16 25 6 2" xfId="21978" xr:uid="{00000000-0005-0000-0000-0000B7430000}"/>
    <cellStyle name="Normal 16 25 6 2 2" xfId="26370" xr:uid="{00000000-0005-0000-0000-0000B8430000}"/>
    <cellStyle name="Normal 16 25 6 2 2 2" xfId="36490" xr:uid="{00000000-0005-0000-0000-0000B9430000}"/>
    <cellStyle name="Normal 16 25 6 2 2 2 2" xfId="45636" xr:uid="{00000000-0005-0000-0000-0000BA430000}"/>
    <cellStyle name="Normal 16 25 6 2 2 3" xfId="41697" xr:uid="{00000000-0005-0000-0000-0000BB430000}"/>
    <cellStyle name="Normal 16 25 6 2 3" xfId="32154" xr:uid="{00000000-0005-0000-0000-0000BC430000}"/>
    <cellStyle name="Normal 16 25 6 2 3 2" xfId="43723" xr:uid="{00000000-0005-0000-0000-0000BD430000}"/>
    <cellStyle name="Normal 16 25 6 2 4" xfId="39781" xr:uid="{00000000-0005-0000-0000-0000BE430000}"/>
    <cellStyle name="Normal 16 25 6 3" xfId="24290" xr:uid="{00000000-0005-0000-0000-0000BF430000}"/>
    <cellStyle name="Normal 16 25 6 3 2" xfId="34423" xr:uid="{00000000-0005-0000-0000-0000C0430000}"/>
    <cellStyle name="Normal 16 25 6 3 2 2" xfId="44487" xr:uid="{00000000-0005-0000-0000-0000C1430000}"/>
    <cellStyle name="Normal 16 25 6 3 3" xfId="40548" xr:uid="{00000000-0005-0000-0000-0000C2430000}"/>
    <cellStyle name="Normal 16 25 6 4" xfId="29261" xr:uid="{00000000-0005-0000-0000-0000C3430000}"/>
    <cellStyle name="Normal 16 25 6 4 2" xfId="42574" xr:uid="{00000000-0005-0000-0000-0000C4430000}"/>
    <cellStyle name="Normal 16 25 6 5" xfId="38632" xr:uid="{00000000-0005-0000-0000-0000C5430000}"/>
    <cellStyle name="Normal 16 25 7" xfId="20155" xr:uid="{00000000-0005-0000-0000-0000C6430000}"/>
    <cellStyle name="Normal 16 25 7 2" xfId="25337" xr:uid="{00000000-0005-0000-0000-0000C7430000}"/>
    <cellStyle name="Normal 16 25 7 2 2" xfId="35458" xr:uid="{00000000-0005-0000-0000-0000C8430000}"/>
    <cellStyle name="Normal 16 25 7 2 2 2" xfId="45006" xr:uid="{00000000-0005-0000-0000-0000C9430000}"/>
    <cellStyle name="Normal 16 25 7 2 3" xfId="41067" xr:uid="{00000000-0005-0000-0000-0000CA430000}"/>
    <cellStyle name="Normal 16 25 7 3" xfId="30362" xr:uid="{00000000-0005-0000-0000-0000CB430000}"/>
    <cellStyle name="Normal 16 25 7 3 2" xfId="43093" xr:uid="{00000000-0005-0000-0000-0000CC430000}"/>
    <cellStyle name="Normal 16 25 7 4" xfId="39151" xr:uid="{00000000-0005-0000-0000-0000CD430000}"/>
    <cellStyle name="Normal 16 25 8" xfId="23062" xr:uid="{00000000-0005-0000-0000-0000CE430000}"/>
    <cellStyle name="Normal 16 25 8 2" xfId="33227" xr:uid="{00000000-0005-0000-0000-0000CF430000}"/>
    <cellStyle name="Normal 16 25 8 2 2" xfId="43852" xr:uid="{00000000-0005-0000-0000-0000D0430000}"/>
    <cellStyle name="Normal 16 25 8 3" xfId="39910" xr:uid="{00000000-0005-0000-0000-0000D1430000}"/>
    <cellStyle name="Normal 16 25 9" xfId="23225" xr:uid="{00000000-0005-0000-0000-0000D2430000}"/>
    <cellStyle name="Normal 16 25 9 2" xfId="33389" xr:uid="{00000000-0005-0000-0000-0000D3430000}"/>
    <cellStyle name="Normal 16 25 9 3" xfId="41921" xr:uid="{00000000-0005-0000-0000-0000D4430000}"/>
    <cellStyle name="Normal 16 26" xfId="789" xr:uid="{00000000-0005-0000-0000-0000D5430000}"/>
    <cellStyle name="Normal 16 26 10" xfId="27433" xr:uid="{00000000-0005-0000-0000-0000D6430000}"/>
    <cellStyle name="Normal 16 26 10 2" xfId="45948" xr:uid="{00000000-0005-0000-0000-0000D7430000}"/>
    <cellStyle name="Normal 16 26 11" xfId="37576" xr:uid="{00000000-0005-0000-0000-0000D8430000}"/>
    <cellStyle name="Normal 16 26 12" xfId="37761" xr:uid="{00000000-0005-0000-0000-0000D9430000}"/>
    <cellStyle name="Normal 16 26 13" xfId="37987" xr:uid="{00000000-0005-0000-0000-0000DA430000}"/>
    <cellStyle name="Normal 16 26 2" xfId="2917" xr:uid="{00000000-0005-0000-0000-0000DB430000}"/>
    <cellStyle name="Normal 16 26 2 2" xfId="3380" xr:uid="{00000000-0005-0000-0000-0000DC430000}"/>
    <cellStyle name="Normal 16 26 2 2 2" xfId="19749" xr:uid="{00000000-0005-0000-0000-0000DD430000}"/>
    <cellStyle name="Normal 16 26 2 2 2 2" xfId="22678" xr:uid="{00000000-0005-0000-0000-0000DE430000}"/>
    <cellStyle name="Normal 16 26 2 2 2 2 2" xfId="27065" xr:uid="{00000000-0005-0000-0000-0000DF430000}"/>
    <cellStyle name="Normal 16 26 2 2 2 2 2 2" xfId="37185" xr:uid="{00000000-0005-0000-0000-0000E0430000}"/>
    <cellStyle name="Normal 16 26 2 2 2 2 3" xfId="32853" xr:uid="{00000000-0005-0000-0000-0000E1430000}"/>
    <cellStyle name="Normal 16 26 2 2 2 2 4" xfId="44612" xr:uid="{00000000-0005-0000-0000-0000E2430000}"/>
    <cellStyle name="Normal 16 26 2 2 2 3" xfId="24990" xr:uid="{00000000-0005-0000-0000-0000E3430000}"/>
    <cellStyle name="Normal 16 26 2 2 2 3 2" xfId="35120" xr:uid="{00000000-0005-0000-0000-0000E4430000}"/>
    <cellStyle name="Normal 16 26 2 2 2 4" xfId="29977" xr:uid="{00000000-0005-0000-0000-0000E5430000}"/>
    <cellStyle name="Normal 16 26 2 2 2 5" xfId="40673" xr:uid="{00000000-0005-0000-0000-0000E6430000}"/>
    <cellStyle name="Normal 16 26 2 2 3" xfId="20785" xr:uid="{00000000-0005-0000-0000-0000E7430000}"/>
    <cellStyle name="Normal 16 26 2 2 3 2" xfId="25966" xr:uid="{00000000-0005-0000-0000-0000E8430000}"/>
    <cellStyle name="Normal 16 26 2 2 3 2 2" xfId="36087" xr:uid="{00000000-0005-0000-0000-0000E9430000}"/>
    <cellStyle name="Normal 16 26 2 2 3 3" xfId="30991" xr:uid="{00000000-0005-0000-0000-0000EA430000}"/>
    <cellStyle name="Normal 16 26 2 2 3 4" xfId="42699" xr:uid="{00000000-0005-0000-0000-0000EB430000}"/>
    <cellStyle name="Normal 16 26 2 2 4" xfId="23873" xr:uid="{00000000-0005-0000-0000-0000EC430000}"/>
    <cellStyle name="Normal 16 26 2 2 4 2" xfId="34020" xr:uid="{00000000-0005-0000-0000-0000ED430000}"/>
    <cellStyle name="Normal 16 26 2 2 5" xfId="28097" xr:uid="{00000000-0005-0000-0000-0000EE430000}"/>
    <cellStyle name="Normal 16 26 2 2 6" xfId="38757" xr:uid="{00000000-0005-0000-0000-0000EF430000}"/>
    <cellStyle name="Normal 16 26 2 3" xfId="19221" xr:uid="{00000000-0005-0000-0000-0000F0430000}"/>
    <cellStyle name="Normal 16 26 2 3 2" xfId="22152" xr:uid="{00000000-0005-0000-0000-0000F1430000}"/>
    <cellStyle name="Normal 16 26 2 3 2 2" xfId="26539" xr:uid="{00000000-0005-0000-0000-0000F2430000}"/>
    <cellStyle name="Normal 16 26 2 3 2 2 2" xfId="36659" xr:uid="{00000000-0005-0000-0000-0000F3430000}"/>
    <cellStyle name="Normal 16 26 2 3 2 2 3" xfId="45131" xr:uid="{00000000-0005-0000-0000-0000F4430000}"/>
    <cellStyle name="Normal 16 26 2 3 2 3" xfId="32327" xr:uid="{00000000-0005-0000-0000-0000F5430000}"/>
    <cellStyle name="Normal 16 26 2 3 2 4" xfId="41192" xr:uid="{00000000-0005-0000-0000-0000F6430000}"/>
    <cellStyle name="Normal 16 26 2 3 3" xfId="24464" xr:uid="{00000000-0005-0000-0000-0000F7430000}"/>
    <cellStyle name="Normal 16 26 2 3 3 2" xfId="34594" xr:uid="{00000000-0005-0000-0000-0000F8430000}"/>
    <cellStyle name="Normal 16 26 2 3 3 3" xfId="43218" xr:uid="{00000000-0005-0000-0000-0000F9430000}"/>
    <cellStyle name="Normal 16 26 2 3 4" xfId="29450" xr:uid="{00000000-0005-0000-0000-0000FA430000}"/>
    <cellStyle name="Normal 16 26 2 3 5" xfId="39276" xr:uid="{00000000-0005-0000-0000-0000FB430000}"/>
    <cellStyle name="Normal 16 26 2 4" xfId="20409" xr:uid="{00000000-0005-0000-0000-0000FC430000}"/>
    <cellStyle name="Normal 16 26 2 4 2" xfId="25591" xr:uid="{00000000-0005-0000-0000-0000FD430000}"/>
    <cellStyle name="Normal 16 26 2 4 2 2" xfId="35712" xr:uid="{00000000-0005-0000-0000-0000FE430000}"/>
    <cellStyle name="Normal 16 26 2 4 2 3" xfId="43983" xr:uid="{00000000-0005-0000-0000-0000FF430000}"/>
    <cellStyle name="Normal 16 26 2 4 3" xfId="30616" xr:uid="{00000000-0005-0000-0000-000000440000}"/>
    <cellStyle name="Normal 16 26 2 4 4" xfId="40044" xr:uid="{00000000-0005-0000-0000-000001440000}"/>
    <cellStyle name="Normal 16 26 2 5" xfId="23491" xr:uid="{00000000-0005-0000-0000-000002440000}"/>
    <cellStyle name="Normal 16 26 2 5 2" xfId="33644" xr:uid="{00000000-0005-0000-0000-000003440000}"/>
    <cellStyle name="Normal 16 26 2 5 3" xfId="42070" xr:uid="{00000000-0005-0000-0000-000004440000}"/>
    <cellStyle name="Normal 16 26 2 6" xfId="27707" xr:uid="{00000000-0005-0000-0000-000005440000}"/>
    <cellStyle name="Normal 16 26 2 7" xfId="38128" xr:uid="{00000000-0005-0000-0000-000006440000}"/>
    <cellStyle name="Normal 16 26 3" xfId="2918" xr:uid="{00000000-0005-0000-0000-000007440000}"/>
    <cellStyle name="Normal 16 26 3 2" xfId="19570" xr:uid="{00000000-0005-0000-0000-000008440000}"/>
    <cellStyle name="Normal 16 26 3 2 2" xfId="22499" xr:uid="{00000000-0005-0000-0000-000009440000}"/>
    <cellStyle name="Normal 16 26 3 2 2 2" xfId="26886" xr:uid="{00000000-0005-0000-0000-00000A440000}"/>
    <cellStyle name="Normal 16 26 3 2 2 2 2" xfId="37006" xr:uid="{00000000-0005-0000-0000-00000B440000}"/>
    <cellStyle name="Normal 16 26 3 2 2 2 3" xfId="44736" xr:uid="{00000000-0005-0000-0000-00000C440000}"/>
    <cellStyle name="Normal 16 26 3 2 2 3" xfId="32674" xr:uid="{00000000-0005-0000-0000-00000D440000}"/>
    <cellStyle name="Normal 16 26 3 2 2 4" xfId="40797" xr:uid="{00000000-0005-0000-0000-00000E440000}"/>
    <cellStyle name="Normal 16 26 3 2 3" xfId="24811" xr:uid="{00000000-0005-0000-0000-00000F440000}"/>
    <cellStyle name="Normal 16 26 3 2 3 2" xfId="34941" xr:uid="{00000000-0005-0000-0000-000010440000}"/>
    <cellStyle name="Normal 16 26 3 2 3 3" xfId="42823" xr:uid="{00000000-0005-0000-0000-000011440000}"/>
    <cellStyle name="Normal 16 26 3 2 4" xfId="29798" xr:uid="{00000000-0005-0000-0000-000012440000}"/>
    <cellStyle name="Normal 16 26 3 2 5" xfId="38881" xr:uid="{00000000-0005-0000-0000-000013440000}"/>
    <cellStyle name="Normal 16 26 3 3" xfId="20410" xr:uid="{00000000-0005-0000-0000-000014440000}"/>
    <cellStyle name="Normal 16 26 3 3 2" xfId="25592" xr:uid="{00000000-0005-0000-0000-000015440000}"/>
    <cellStyle name="Normal 16 26 3 3 2 2" xfId="35713" xr:uid="{00000000-0005-0000-0000-000016440000}"/>
    <cellStyle name="Normal 16 26 3 3 2 2 2" xfId="45255" xr:uid="{00000000-0005-0000-0000-000017440000}"/>
    <cellStyle name="Normal 16 26 3 3 2 3" xfId="41316" xr:uid="{00000000-0005-0000-0000-000018440000}"/>
    <cellStyle name="Normal 16 26 3 3 3" xfId="30617" xr:uid="{00000000-0005-0000-0000-000019440000}"/>
    <cellStyle name="Normal 16 26 3 3 3 2" xfId="43342" xr:uid="{00000000-0005-0000-0000-00001A440000}"/>
    <cellStyle name="Normal 16 26 3 3 4" xfId="39400" xr:uid="{00000000-0005-0000-0000-00001B440000}"/>
    <cellStyle name="Normal 16 26 3 4" xfId="23492" xr:uid="{00000000-0005-0000-0000-00001C440000}"/>
    <cellStyle name="Normal 16 26 3 4 2" xfId="33645" xr:uid="{00000000-0005-0000-0000-00001D440000}"/>
    <cellStyle name="Normal 16 26 3 4 2 2" xfId="44107" xr:uid="{00000000-0005-0000-0000-00001E440000}"/>
    <cellStyle name="Normal 16 26 3 4 3" xfId="40168" xr:uid="{00000000-0005-0000-0000-00001F440000}"/>
    <cellStyle name="Normal 16 26 3 5" xfId="27708" xr:uid="{00000000-0005-0000-0000-000020440000}"/>
    <cellStyle name="Normal 16 26 3 5 2" xfId="42194" xr:uid="{00000000-0005-0000-0000-000021440000}"/>
    <cellStyle name="Normal 16 26 3 6" xfId="38252" xr:uid="{00000000-0005-0000-0000-000022440000}"/>
    <cellStyle name="Normal 16 26 4" xfId="3381" xr:uid="{00000000-0005-0000-0000-000023440000}"/>
    <cellStyle name="Normal 16 26 4 2" xfId="19393" xr:uid="{00000000-0005-0000-0000-000024440000}"/>
    <cellStyle name="Normal 16 26 4 2 2" xfId="22322" xr:uid="{00000000-0005-0000-0000-000025440000}"/>
    <cellStyle name="Normal 16 26 4 2 2 2" xfId="26709" xr:uid="{00000000-0005-0000-0000-000026440000}"/>
    <cellStyle name="Normal 16 26 4 2 2 2 2" xfId="36829" xr:uid="{00000000-0005-0000-0000-000027440000}"/>
    <cellStyle name="Normal 16 26 4 2 2 2 3" xfId="44871" xr:uid="{00000000-0005-0000-0000-000028440000}"/>
    <cellStyle name="Normal 16 26 4 2 2 3" xfId="32497" xr:uid="{00000000-0005-0000-0000-000029440000}"/>
    <cellStyle name="Normal 16 26 4 2 2 4" xfId="40932" xr:uid="{00000000-0005-0000-0000-00002A440000}"/>
    <cellStyle name="Normal 16 26 4 2 3" xfId="24634" xr:uid="{00000000-0005-0000-0000-00002B440000}"/>
    <cellStyle name="Normal 16 26 4 2 3 2" xfId="34764" xr:uid="{00000000-0005-0000-0000-00002C440000}"/>
    <cellStyle name="Normal 16 26 4 2 3 3" xfId="42958" xr:uid="{00000000-0005-0000-0000-00002D440000}"/>
    <cellStyle name="Normal 16 26 4 2 4" xfId="29621" xr:uid="{00000000-0005-0000-0000-00002E440000}"/>
    <cellStyle name="Normal 16 26 4 2 5" xfId="39016" xr:uid="{00000000-0005-0000-0000-00002F440000}"/>
    <cellStyle name="Normal 16 26 4 3" xfId="20786" xr:uid="{00000000-0005-0000-0000-000030440000}"/>
    <cellStyle name="Normal 16 26 4 3 2" xfId="25967" xr:uid="{00000000-0005-0000-0000-000031440000}"/>
    <cellStyle name="Normal 16 26 4 3 2 2" xfId="36088" xr:uid="{00000000-0005-0000-0000-000032440000}"/>
    <cellStyle name="Normal 16 26 4 3 2 2 2" xfId="45377" xr:uid="{00000000-0005-0000-0000-000033440000}"/>
    <cellStyle name="Normal 16 26 4 3 2 3" xfId="41438" xr:uid="{00000000-0005-0000-0000-000034440000}"/>
    <cellStyle name="Normal 16 26 4 3 3" xfId="30992" xr:uid="{00000000-0005-0000-0000-000035440000}"/>
    <cellStyle name="Normal 16 26 4 3 3 2" xfId="43464" xr:uid="{00000000-0005-0000-0000-000036440000}"/>
    <cellStyle name="Normal 16 26 4 3 4" xfId="39522" xr:uid="{00000000-0005-0000-0000-000037440000}"/>
    <cellStyle name="Normal 16 26 4 4" xfId="23874" xr:uid="{00000000-0005-0000-0000-000038440000}"/>
    <cellStyle name="Normal 16 26 4 4 2" xfId="34021" xr:uid="{00000000-0005-0000-0000-000039440000}"/>
    <cellStyle name="Normal 16 26 4 4 2 2" xfId="44229" xr:uid="{00000000-0005-0000-0000-00003A440000}"/>
    <cellStyle name="Normal 16 26 4 4 3" xfId="40290" xr:uid="{00000000-0005-0000-0000-00003B440000}"/>
    <cellStyle name="Normal 16 26 4 5" xfId="28098" xr:uid="{00000000-0005-0000-0000-00003C440000}"/>
    <cellStyle name="Normal 16 26 4 5 2" xfId="42316" xr:uid="{00000000-0005-0000-0000-00003D440000}"/>
    <cellStyle name="Normal 16 26 4 6" xfId="38374" xr:uid="{00000000-0005-0000-0000-00003E440000}"/>
    <cellStyle name="Normal 16 26 5" xfId="3382" xr:uid="{00000000-0005-0000-0000-00003F440000}"/>
    <cellStyle name="Normal 16 26 5 2" xfId="19920" xr:uid="{00000000-0005-0000-0000-000040440000}"/>
    <cellStyle name="Normal 16 26 5 2 2" xfId="22849" xr:uid="{00000000-0005-0000-0000-000041440000}"/>
    <cellStyle name="Normal 16 26 5 2 2 2" xfId="27236" xr:uid="{00000000-0005-0000-0000-000042440000}"/>
    <cellStyle name="Normal 16 26 5 2 2 2 2" xfId="37356" xr:uid="{00000000-0005-0000-0000-000043440000}"/>
    <cellStyle name="Normal 16 26 5 2 2 2 3" xfId="45499" xr:uid="{00000000-0005-0000-0000-000044440000}"/>
    <cellStyle name="Normal 16 26 5 2 2 3" xfId="33024" xr:uid="{00000000-0005-0000-0000-000045440000}"/>
    <cellStyle name="Normal 16 26 5 2 2 4" xfId="41560" xr:uid="{00000000-0005-0000-0000-000046440000}"/>
    <cellStyle name="Normal 16 26 5 2 3" xfId="25161" xr:uid="{00000000-0005-0000-0000-000047440000}"/>
    <cellStyle name="Normal 16 26 5 2 3 2" xfId="35291" xr:uid="{00000000-0005-0000-0000-000048440000}"/>
    <cellStyle name="Normal 16 26 5 2 3 3" xfId="43586" xr:uid="{00000000-0005-0000-0000-000049440000}"/>
    <cellStyle name="Normal 16 26 5 2 4" xfId="30148" xr:uid="{00000000-0005-0000-0000-00004A440000}"/>
    <cellStyle name="Normal 16 26 5 2 5" xfId="39644" xr:uid="{00000000-0005-0000-0000-00004B440000}"/>
    <cellStyle name="Normal 16 26 5 3" xfId="20787" xr:uid="{00000000-0005-0000-0000-00004C440000}"/>
    <cellStyle name="Normal 16 26 5 3 2" xfId="25968" xr:uid="{00000000-0005-0000-0000-00004D440000}"/>
    <cellStyle name="Normal 16 26 5 3 2 2" xfId="36089" xr:uid="{00000000-0005-0000-0000-00004E440000}"/>
    <cellStyle name="Normal 16 26 5 3 2 3" xfId="44351" xr:uid="{00000000-0005-0000-0000-00004F440000}"/>
    <cellStyle name="Normal 16 26 5 3 3" xfId="30993" xr:uid="{00000000-0005-0000-0000-000050440000}"/>
    <cellStyle name="Normal 16 26 5 3 4" xfId="40412" xr:uid="{00000000-0005-0000-0000-000051440000}"/>
    <cellStyle name="Normal 16 26 5 4" xfId="23875" xr:uid="{00000000-0005-0000-0000-000052440000}"/>
    <cellStyle name="Normal 16 26 5 4 2" xfId="34022" xr:uid="{00000000-0005-0000-0000-000053440000}"/>
    <cellStyle name="Normal 16 26 5 4 3" xfId="42438" xr:uid="{00000000-0005-0000-0000-000054440000}"/>
    <cellStyle name="Normal 16 26 5 5" xfId="28099" xr:uid="{00000000-0005-0000-0000-000055440000}"/>
    <cellStyle name="Normal 16 26 5 6" xfId="38496" xr:uid="{00000000-0005-0000-0000-000056440000}"/>
    <cellStyle name="Normal 16 26 6" xfId="19025" xr:uid="{00000000-0005-0000-0000-000057440000}"/>
    <cellStyle name="Normal 16 26 6 2" xfId="21979" xr:uid="{00000000-0005-0000-0000-000058440000}"/>
    <cellStyle name="Normal 16 26 6 2 2" xfId="26371" xr:uid="{00000000-0005-0000-0000-000059440000}"/>
    <cellStyle name="Normal 16 26 6 2 2 2" xfId="36491" xr:uid="{00000000-0005-0000-0000-00005A440000}"/>
    <cellStyle name="Normal 16 26 6 2 2 2 2" xfId="45637" xr:uid="{00000000-0005-0000-0000-00005B440000}"/>
    <cellStyle name="Normal 16 26 6 2 2 3" xfId="41698" xr:uid="{00000000-0005-0000-0000-00005C440000}"/>
    <cellStyle name="Normal 16 26 6 2 3" xfId="32155" xr:uid="{00000000-0005-0000-0000-00005D440000}"/>
    <cellStyle name="Normal 16 26 6 2 3 2" xfId="43724" xr:uid="{00000000-0005-0000-0000-00005E440000}"/>
    <cellStyle name="Normal 16 26 6 2 4" xfId="39782" xr:uid="{00000000-0005-0000-0000-00005F440000}"/>
    <cellStyle name="Normal 16 26 6 3" xfId="24291" xr:uid="{00000000-0005-0000-0000-000060440000}"/>
    <cellStyle name="Normal 16 26 6 3 2" xfId="34424" xr:uid="{00000000-0005-0000-0000-000061440000}"/>
    <cellStyle name="Normal 16 26 6 3 2 2" xfId="44488" xr:uid="{00000000-0005-0000-0000-000062440000}"/>
    <cellStyle name="Normal 16 26 6 3 3" xfId="40549" xr:uid="{00000000-0005-0000-0000-000063440000}"/>
    <cellStyle name="Normal 16 26 6 4" xfId="29262" xr:uid="{00000000-0005-0000-0000-000064440000}"/>
    <cellStyle name="Normal 16 26 6 4 2" xfId="42575" xr:uid="{00000000-0005-0000-0000-000065440000}"/>
    <cellStyle name="Normal 16 26 6 5" xfId="38633" xr:uid="{00000000-0005-0000-0000-000066440000}"/>
    <cellStyle name="Normal 16 26 7" xfId="20156" xr:uid="{00000000-0005-0000-0000-000067440000}"/>
    <cellStyle name="Normal 16 26 7 2" xfId="25338" xr:uid="{00000000-0005-0000-0000-000068440000}"/>
    <cellStyle name="Normal 16 26 7 2 2" xfId="35459" xr:uid="{00000000-0005-0000-0000-000069440000}"/>
    <cellStyle name="Normal 16 26 7 2 2 2" xfId="45007" xr:uid="{00000000-0005-0000-0000-00006A440000}"/>
    <cellStyle name="Normal 16 26 7 2 3" xfId="41068" xr:uid="{00000000-0005-0000-0000-00006B440000}"/>
    <cellStyle name="Normal 16 26 7 3" xfId="30363" xr:uid="{00000000-0005-0000-0000-00006C440000}"/>
    <cellStyle name="Normal 16 26 7 3 2" xfId="43094" xr:uid="{00000000-0005-0000-0000-00006D440000}"/>
    <cellStyle name="Normal 16 26 7 4" xfId="39152" xr:uid="{00000000-0005-0000-0000-00006E440000}"/>
    <cellStyle name="Normal 16 26 8" xfId="23063" xr:uid="{00000000-0005-0000-0000-00006F440000}"/>
    <cellStyle name="Normal 16 26 8 2" xfId="33228" xr:uid="{00000000-0005-0000-0000-000070440000}"/>
    <cellStyle name="Normal 16 26 8 2 2" xfId="43853" xr:uid="{00000000-0005-0000-0000-000071440000}"/>
    <cellStyle name="Normal 16 26 8 3" xfId="39911" xr:uid="{00000000-0005-0000-0000-000072440000}"/>
    <cellStyle name="Normal 16 26 9" xfId="23226" xr:uid="{00000000-0005-0000-0000-000073440000}"/>
    <cellStyle name="Normal 16 26 9 2" xfId="33390" xr:uid="{00000000-0005-0000-0000-000074440000}"/>
    <cellStyle name="Normal 16 26 9 3" xfId="41922" xr:uid="{00000000-0005-0000-0000-000075440000}"/>
    <cellStyle name="Normal 16 27" xfId="790" xr:uid="{00000000-0005-0000-0000-000076440000}"/>
    <cellStyle name="Normal 16 27 10" xfId="27434" xr:uid="{00000000-0005-0000-0000-000077440000}"/>
    <cellStyle name="Normal 16 27 10 2" xfId="45949" xr:uid="{00000000-0005-0000-0000-000078440000}"/>
    <cellStyle name="Normal 16 27 11" xfId="37577" xr:uid="{00000000-0005-0000-0000-000079440000}"/>
    <cellStyle name="Normal 16 27 12" xfId="37762" xr:uid="{00000000-0005-0000-0000-00007A440000}"/>
    <cellStyle name="Normal 16 27 13" xfId="37988" xr:uid="{00000000-0005-0000-0000-00007B440000}"/>
    <cellStyle name="Normal 16 27 2" xfId="2919" xr:uid="{00000000-0005-0000-0000-00007C440000}"/>
    <cellStyle name="Normal 16 27 2 2" xfId="3383" xr:uid="{00000000-0005-0000-0000-00007D440000}"/>
    <cellStyle name="Normal 16 27 2 2 2" xfId="19750" xr:uid="{00000000-0005-0000-0000-00007E440000}"/>
    <cellStyle name="Normal 16 27 2 2 2 2" xfId="22679" xr:uid="{00000000-0005-0000-0000-00007F440000}"/>
    <cellStyle name="Normal 16 27 2 2 2 2 2" xfId="27066" xr:uid="{00000000-0005-0000-0000-000080440000}"/>
    <cellStyle name="Normal 16 27 2 2 2 2 2 2" xfId="37186" xr:uid="{00000000-0005-0000-0000-000081440000}"/>
    <cellStyle name="Normal 16 27 2 2 2 2 3" xfId="32854" xr:uid="{00000000-0005-0000-0000-000082440000}"/>
    <cellStyle name="Normal 16 27 2 2 2 2 4" xfId="44613" xr:uid="{00000000-0005-0000-0000-000083440000}"/>
    <cellStyle name="Normal 16 27 2 2 2 3" xfId="24991" xr:uid="{00000000-0005-0000-0000-000084440000}"/>
    <cellStyle name="Normal 16 27 2 2 2 3 2" xfId="35121" xr:uid="{00000000-0005-0000-0000-000085440000}"/>
    <cellStyle name="Normal 16 27 2 2 2 4" xfId="29978" xr:uid="{00000000-0005-0000-0000-000086440000}"/>
    <cellStyle name="Normal 16 27 2 2 2 5" xfId="40674" xr:uid="{00000000-0005-0000-0000-000087440000}"/>
    <cellStyle name="Normal 16 27 2 2 3" xfId="20788" xr:uid="{00000000-0005-0000-0000-000088440000}"/>
    <cellStyle name="Normal 16 27 2 2 3 2" xfId="25969" xr:uid="{00000000-0005-0000-0000-000089440000}"/>
    <cellStyle name="Normal 16 27 2 2 3 2 2" xfId="36090" xr:uid="{00000000-0005-0000-0000-00008A440000}"/>
    <cellStyle name="Normal 16 27 2 2 3 3" xfId="30994" xr:uid="{00000000-0005-0000-0000-00008B440000}"/>
    <cellStyle name="Normal 16 27 2 2 3 4" xfId="42700" xr:uid="{00000000-0005-0000-0000-00008C440000}"/>
    <cellStyle name="Normal 16 27 2 2 4" xfId="23876" xr:uid="{00000000-0005-0000-0000-00008D440000}"/>
    <cellStyle name="Normal 16 27 2 2 4 2" xfId="34023" xr:uid="{00000000-0005-0000-0000-00008E440000}"/>
    <cellStyle name="Normal 16 27 2 2 5" xfId="28100" xr:uid="{00000000-0005-0000-0000-00008F440000}"/>
    <cellStyle name="Normal 16 27 2 2 6" xfId="38758" xr:uid="{00000000-0005-0000-0000-000090440000}"/>
    <cellStyle name="Normal 16 27 2 3" xfId="19222" xr:uid="{00000000-0005-0000-0000-000091440000}"/>
    <cellStyle name="Normal 16 27 2 3 2" xfId="22153" xr:uid="{00000000-0005-0000-0000-000092440000}"/>
    <cellStyle name="Normal 16 27 2 3 2 2" xfId="26540" xr:uid="{00000000-0005-0000-0000-000093440000}"/>
    <cellStyle name="Normal 16 27 2 3 2 2 2" xfId="36660" xr:uid="{00000000-0005-0000-0000-000094440000}"/>
    <cellStyle name="Normal 16 27 2 3 2 2 3" xfId="45132" xr:uid="{00000000-0005-0000-0000-000095440000}"/>
    <cellStyle name="Normal 16 27 2 3 2 3" xfId="32328" xr:uid="{00000000-0005-0000-0000-000096440000}"/>
    <cellStyle name="Normal 16 27 2 3 2 4" xfId="41193" xr:uid="{00000000-0005-0000-0000-000097440000}"/>
    <cellStyle name="Normal 16 27 2 3 3" xfId="24465" xr:uid="{00000000-0005-0000-0000-000098440000}"/>
    <cellStyle name="Normal 16 27 2 3 3 2" xfId="34595" xr:uid="{00000000-0005-0000-0000-000099440000}"/>
    <cellStyle name="Normal 16 27 2 3 3 3" xfId="43219" xr:uid="{00000000-0005-0000-0000-00009A440000}"/>
    <cellStyle name="Normal 16 27 2 3 4" xfId="29451" xr:uid="{00000000-0005-0000-0000-00009B440000}"/>
    <cellStyle name="Normal 16 27 2 3 5" xfId="39277" xr:uid="{00000000-0005-0000-0000-00009C440000}"/>
    <cellStyle name="Normal 16 27 2 4" xfId="20411" xr:uid="{00000000-0005-0000-0000-00009D440000}"/>
    <cellStyle name="Normal 16 27 2 4 2" xfId="25593" xr:uid="{00000000-0005-0000-0000-00009E440000}"/>
    <cellStyle name="Normal 16 27 2 4 2 2" xfId="35714" xr:uid="{00000000-0005-0000-0000-00009F440000}"/>
    <cellStyle name="Normal 16 27 2 4 2 3" xfId="43984" xr:uid="{00000000-0005-0000-0000-0000A0440000}"/>
    <cellStyle name="Normal 16 27 2 4 3" xfId="30618" xr:uid="{00000000-0005-0000-0000-0000A1440000}"/>
    <cellStyle name="Normal 16 27 2 4 4" xfId="40045" xr:uid="{00000000-0005-0000-0000-0000A2440000}"/>
    <cellStyle name="Normal 16 27 2 5" xfId="23493" xr:uid="{00000000-0005-0000-0000-0000A3440000}"/>
    <cellStyle name="Normal 16 27 2 5 2" xfId="33646" xr:uid="{00000000-0005-0000-0000-0000A4440000}"/>
    <cellStyle name="Normal 16 27 2 5 3" xfId="42071" xr:uid="{00000000-0005-0000-0000-0000A5440000}"/>
    <cellStyle name="Normal 16 27 2 6" xfId="27709" xr:uid="{00000000-0005-0000-0000-0000A6440000}"/>
    <cellStyle name="Normal 16 27 2 7" xfId="38129" xr:uid="{00000000-0005-0000-0000-0000A7440000}"/>
    <cellStyle name="Normal 16 27 3" xfId="2920" xr:uid="{00000000-0005-0000-0000-0000A8440000}"/>
    <cellStyle name="Normal 16 27 3 2" xfId="19571" xr:uid="{00000000-0005-0000-0000-0000A9440000}"/>
    <cellStyle name="Normal 16 27 3 2 2" xfId="22500" xr:uid="{00000000-0005-0000-0000-0000AA440000}"/>
    <cellStyle name="Normal 16 27 3 2 2 2" xfId="26887" xr:uid="{00000000-0005-0000-0000-0000AB440000}"/>
    <cellStyle name="Normal 16 27 3 2 2 2 2" xfId="37007" xr:uid="{00000000-0005-0000-0000-0000AC440000}"/>
    <cellStyle name="Normal 16 27 3 2 2 2 3" xfId="44737" xr:uid="{00000000-0005-0000-0000-0000AD440000}"/>
    <cellStyle name="Normal 16 27 3 2 2 3" xfId="32675" xr:uid="{00000000-0005-0000-0000-0000AE440000}"/>
    <cellStyle name="Normal 16 27 3 2 2 4" xfId="40798" xr:uid="{00000000-0005-0000-0000-0000AF440000}"/>
    <cellStyle name="Normal 16 27 3 2 3" xfId="24812" xr:uid="{00000000-0005-0000-0000-0000B0440000}"/>
    <cellStyle name="Normal 16 27 3 2 3 2" xfId="34942" xr:uid="{00000000-0005-0000-0000-0000B1440000}"/>
    <cellStyle name="Normal 16 27 3 2 3 3" xfId="42824" xr:uid="{00000000-0005-0000-0000-0000B2440000}"/>
    <cellStyle name="Normal 16 27 3 2 4" xfId="29799" xr:uid="{00000000-0005-0000-0000-0000B3440000}"/>
    <cellStyle name="Normal 16 27 3 2 5" xfId="38882" xr:uid="{00000000-0005-0000-0000-0000B4440000}"/>
    <cellStyle name="Normal 16 27 3 3" xfId="20412" xr:uid="{00000000-0005-0000-0000-0000B5440000}"/>
    <cellStyle name="Normal 16 27 3 3 2" xfId="25594" xr:uid="{00000000-0005-0000-0000-0000B6440000}"/>
    <cellStyle name="Normal 16 27 3 3 2 2" xfId="35715" xr:uid="{00000000-0005-0000-0000-0000B7440000}"/>
    <cellStyle name="Normal 16 27 3 3 2 2 2" xfId="45256" xr:uid="{00000000-0005-0000-0000-0000B8440000}"/>
    <cellStyle name="Normal 16 27 3 3 2 3" xfId="41317" xr:uid="{00000000-0005-0000-0000-0000B9440000}"/>
    <cellStyle name="Normal 16 27 3 3 3" xfId="30619" xr:uid="{00000000-0005-0000-0000-0000BA440000}"/>
    <cellStyle name="Normal 16 27 3 3 3 2" xfId="43343" xr:uid="{00000000-0005-0000-0000-0000BB440000}"/>
    <cellStyle name="Normal 16 27 3 3 4" xfId="39401" xr:uid="{00000000-0005-0000-0000-0000BC440000}"/>
    <cellStyle name="Normal 16 27 3 4" xfId="23494" xr:uid="{00000000-0005-0000-0000-0000BD440000}"/>
    <cellStyle name="Normal 16 27 3 4 2" xfId="33647" xr:uid="{00000000-0005-0000-0000-0000BE440000}"/>
    <cellStyle name="Normal 16 27 3 4 2 2" xfId="44108" xr:uid="{00000000-0005-0000-0000-0000BF440000}"/>
    <cellStyle name="Normal 16 27 3 4 3" xfId="40169" xr:uid="{00000000-0005-0000-0000-0000C0440000}"/>
    <cellStyle name="Normal 16 27 3 5" xfId="27710" xr:uid="{00000000-0005-0000-0000-0000C1440000}"/>
    <cellStyle name="Normal 16 27 3 5 2" xfId="42195" xr:uid="{00000000-0005-0000-0000-0000C2440000}"/>
    <cellStyle name="Normal 16 27 3 6" xfId="38253" xr:uid="{00000000-0005-0000-0000-0000C3440000}"/>
    <cellStyle name="Normal 16 27 4" xfId="3384" xr:uid="{00000000-0005-0000-0000-0000C4440000}"/>
    <cellStyle name="Normal 16 27 4 2" xfId="19394" xr:uid="{00000000-0005-0000-0000-0000C5440000}"/>
    <cellStyle name="Normal 16 27 4 2 2" xfId="22323" xr:uid="{00000000-0005-0000-0000-0000C6440000}"/>
    <cellStyle name="Normal 16 27 4 2 2 2" xfId="26710" xr:uid="{00000000-0005-0000-0000-0000C7440000}"/>
    <cellStyle name="Normal 16 27 4 2 2 2 2" xfId="36830" xr:uid="{00000000-0005-0000-0000-0000C8440000}"/>
    <cellStyle name="Normal 16 27 4 2 2 2 3" xfId="44872" xr:uid="{00000000-0005-0000-0000-0000C9440000}"/>
    <cellStyle name="Normal 16 27 4 2 2 3" xfId="32498" xr:uid="{00000000-0005-0000-0000-0000CA440000}"/>
    <cellStyle name="Normal 16 27 4 2 2 4" xfId="40933" xr:uid="{00000000-0005-0000-0000-0000CB440000}"/>
    <cellStyle name="Normal 16 27 4 2 3" xfId="24635" xr:uid="{00000000-0005-0000-0000-0000CC440000}"/>
    <cellStyle name="Normal 16 27 4 2 3 2" xfId="34765" xr:uid="{00000000-0005-0000-0000-0000CD440000}"/>
    <cellStyle name="Normal 16 27 4 2 3 3" xfId="42959" xr:uid="{00000000-0005-0000-0000-0000CE440000}"/>
    <cellStyle name="Normal 16 27 4 2 4" xfId="29622" xr:uid="{00000000-0005-0000-0000-0000CF440000}"/>
    <cellStyle name="Normal 16 27 4 2 5" xfId="39017" xr:uid="{00000000-0005-0000-0000-0000D0440000}"/>
    <cellStyle name="Normal 16 27 4 3" xfId="20789" xr:uid="{00000000-0005-0000-0000-0000D1440000}"/>
    <cellStyle name="Normal 16 27 4 3 2" xfId="25970" xr:uid="{00000000-0005-0000-0000-0000D2440000}"/>
    <cellStyle name="Normal 16 27 4 3 2 2" xfId="36091" xr:uid="{00000000-0005-0000-0000-0000D3440000}"/>
    <cellStyle name="Normal 16 27 4 3 2 2 2" xfId="45378" xr:uid="{00000000-0005-0000-0000-0000D4440000}"/>
    <cellStyle name="Normal 16 27 4 3 2 3" xfId="41439" xr:uid="{00000000-0005-0000-0000-0000D5440000}"/>
    <cellStyle name="Normal 16 27 4 3 3" xfId="30995" xr:uid="{00000000-0005-0000-0000-0000D6440000}"/>
    <cellStyle name="Normal 16 27 4 3 3 2" xfId="43465" xr:uid="{00000000-0005-0000-0000-0000D7440000}"/>
    <cellStyle name="Normal 16 27 4 3 4" xfId="39523" xr:uid="{00000000-0005-0000-0000-0000D8440000}"/>
    <cellStyle name="Normal 16 27 4 4" xfId="23877" xr:uid="{00000000-0005-0000-0000-0000D9440000}"/>
    <cellStyle name="Normal 16 27 4 4 2" xfId="34024" xr:uid="{00000000-0005-0000-0000-0000DA440000}"/>
    <cellStyle name="Normal 16 27 4 4 2 2" xfId="44230" xr:uid="{00000000-0005-0000-0000-0000DB440000}"/>
    <cellStyle name="Normal 16 27 4 4 3" xfId="40291" xr:uid="{00000000-0005-0000-0000-0000DC440000}"/>
    <cellStyle name="Normal 16 27 4 5" xfId="28101" xr:uid="{00000000-0005-0000-0000-0000DD440000}"/>
    <cellStyle name="Normal 16 27 4 5 2" xfId="42317" xr:uid="{00000000-0005-0000-0000-0000DE440000}"/>
    <cellStyle name="Normal 16 27 4 6" xfId="38375" xr:uid="{00000000-0005-0000-0000-0000DF440000}"/>
    <cellStyle name="Normal 16 27 5" xfId="3385" xr:uid="{00000000-0005-0000-0000-0000E0440000}"/>
    <cellStyle name="Normal 16 27 5 2" xfId="19921" xr:uid="{00000000-0005-0000-0000-0000E1440000}"/>
    <cellStyle name="Normal 16 27 5 2 2" xfId="22850" xr:uid="{00000000-0005-0000-0000-0000E2440000}"/>
    <cellStyle name="Normal 16 27 5 2 2 2" xfId="27237" xr:uid="{00000000-0005-0000-0000-0000E3440000}"/>
    <cellStyle name="Normal 16 27 5 2 2 2 2" xfId="37357" xr:uid="{00000000-0005-0000-0000-0000E4440000}"/>
    <cellStyle name="Normal 16 27 5 2 2 2 3" xfId="45500" xr:uid="{00000000-0005-0000-0000-0000E5440000}"/>
    <cellStyle name="Normal 16 27 5 2 2 3" xfId="33025" xr:uid="{00000000-0005-0000-0000-0000E6440000}"/>
    <cellStyle name="Normal 16 27 5 2 2 4" xfId="41561" xr:uid="{00000000-0005-0000-0000-0000E7440000}"/>
    <cellStyle name="Normal 16 27 5 2 3" xfId="25162" xr:uid="{00000000-0005-0000-0000-0000E8440000}"/>
    <cellStyle name="Normal 16 27 5 2 3 2" xfId="35292" xr:uid="{00000000-0005-0000-0000-0000E9440000}"/>
    <cellStyle name="Normal 16 27 5 2 3 3" xfId="43587" xr:uid="{00000000-0005-0000-0000-0000EA440000}"/>
    <cellStyle name="Normal 16 27 5 2 4" xfId="30149" xr:uid="{00000000-0005-0000-0000-0000EB440000}"/>
    <cellStyle name="Normal 16 27 5 2 5" xfId="39645" xr:uid="{00000000-0005-0000-0000-0000EC440000}"/>
    <cellStyle name="Normal 16 27 5 3" xfId="20790" xr:uid="{00000000-0005-0000-0000-0000ED440000}"/>
    <cellStyle name="Normal 16 27 5 3 2" xfId="25971" xr:uid="{00000000-0005-0000-0000-0000EE440000}"/>
    <cellStyle name="Normal 16 27 5 3 2 2" xfId="36092" xr:uid="{00000000-0005-0000-0000-0000EF440000}"/>
    <cellStyle name="Normal 16 27 5 3 2 3" xfId="44352" xr:uid="{00000000-0005-0000-0000-0000F0440000}"/>
    <cellStyle name="Normal 16 27 5 3 3" xfId="30996" xr:uid="{00000000-0005-0000-0000-0000F1440000}"/>
    <cellStyle name="Normal 16 27 5 3 4" xfId="40413" xr:uid="{00000000-0005-0000-0000-0000F2440000}"/>
    <cellStyle name="Normal 16 27 5 4" xfId="23878" xr:uid="{00000000-0005-0000-0000-0000F3440000}"/>
    <cellStyle name="Normal 16 27 5 4 2" xfId="34025" xr:uid="{00000000-0005-0000-0000-0000F4440000}"/>
    <cellStyle name="Normal 16 27 5 4 3" xfId="42439" xr:uid="{00000000-0005-0000-0000-0000F5440000}"/>
    <cellStyle name="Normal 16 27 5 5" xfId="28102" xr:uid="{00000000-0005-0000-0000-0000F6440000}"/>
    <cellStyle name="Normal 16 27 5 6" xfId="38497" xr:uid="{00000000-0005-0000-0000-0000F7440000}"/>
    <cellStyle name="Normal 16 27 6" xfId="19026" xr:uid="{00000000-0005-0000-0000-0000F8440000}"/>
    <cellStyle name="Normal 16 27 6 2" xfId="21980" xr:uid="{00000000-0005-0000-0000-0000F9440000}"/>
    <cellStyle name="Normal 16 27 6 2 2" xfId="26372" xr:uid="{00000000-0005-0000-0000-0000FA440000}"/>
    <cellStyle name="Normal 16 27 6 2 2 2" xfId="36492" xr:uid="{00000000-0005-0000-0000-0000FB440000}"/>
    <cellStyle name="Normal 16 27 6 2 2 2 2" xfId="45638" xr:uid="{00000000-0005-0000-0000-0000FC440000}"/>
    <cellStyle name="Normal 16 27 6 2 2 3" xfId="41699" xr:uid="{00000000-0005-0000-0000-0000FD440000}"/>
    <cellStyle name="Normal 16 27 6 2 3" xfId="32156" xr:uid="{00000000-0005-0000-0000-0000FE440000}"/>
    <cellStyle name="Normal 16 27 6 2 3 2" xfId="43725" xr:uid="{00000000-0005-0000-0000-0000FF440000}"/>
    <cellStyle name="Normal 16 27 6 2 4" xfId="39783" xr:uid="{00000000-0005-0000-0000-000000450000}"/>
    <cellStyle name="Normal 16 27 6 3" xfId="24292" xr:uid="{00000000-0005-0000-0000-000001450000}"/>
    <cellStyle name="Normal 16 27 6 3 2" xfId="34425" xr:uid="{00000000-0005-0000-0000-000002450000}"/>
    <cellStyle name="Normal 16 27 6 3 2 2" xfId="44489" xr:uid="{00000000-0005-0000-0000-000003450000}"/>
    <cellStyle name="Normal 16 27 6 3 3" xfId="40550" xr:uid="{00000000-0005-0000-0000-000004450000}"/>
    <cellStyle name="Normal 16 27 6 4" xfId="29263" xr:uid="{00000000-0005-0000-0000-000005450000}"/>
    <cellStyle name="Normal 16 27 6 4 2" xfId="42576" xr:uid="{00000000-0005-0000-0000-000006450000}"/>
    <cellStyle name="Normal 16 27 6 5" xfId="38634" xr:uid="{00000000-0005-0000-0000-000007450000}"/>
    <cellStyle name="Normal 16 27 7" xfId="20157" xr:uid="{00000000-0005-0000-0000-000008450000}"/>
    <cellStyle name="Normal 16 27 7 2" xfId="25339" xr:uid="{00000000-0005-0000-0000-000009450000}"/>
    <cellStyle name="Normal 16 27 7 2 2" xfId="35460" xr:uid="{00000000-0005-0000-0000-00000A450000}"/>
    <cellStyle name="Normal 16 27 7 2 2 2" xfId="45008" xr:uid="{00000000-0005-0000-0000-00000B450000}"/>
    <cellStyle name="Normal 16 27 7 2 3" xfId="41069" xr:uid="{00000000-0005-0000-0000-00000C450000}"/>
    <cellStyle name="Normal 16 27 7 3" xfId="30364" xr:uid="{00000000-0005-0000-0000-00000D450000}"/>
    <cellStyle name="Normal 16 27 7 3 2" xfId="43095" xr:uid="{00000000-0005-0000-0000-00000E450000}"/>
    <cellStyle name="Normal 16 27 7 4" xfId="39153" xr:uid="{00000000-0005-0000-0000-00000F450000}"/>
    <cellStyle name="Normal 16 27 8" xfId="23064" xr:uid="{00000000-0005-0000-0000-000010450000}"/>
    <cellStyle name="Normal 16 27 8 2" xfId="33229" xr:uid="{00000000-0005-0000-0000-000011450000}"/>
    <cellStyle name="Normal 16 27 8 2 2" xfId="43854" xr:uid="{00000000-0005-0000-0000-000012450000}"/>
    <cellStyle name="Normal 16 27 8 3" xfId="39912" xr:uid="{00000000-0005-0000-0000-000013450000}"/>
    <cellStyle name="Normal 16 27 9" xfId="23227" xr:uid="{00000000-0005-0000-0000-000014450000}"/>
    <cellStyle name="Normal 16 27 9 2" xfId="33391" xr:uid="{00000000-0005-0000-0000-000015450000}"/>
    <cellStyle name="Normal 16 27 9 3" xfId="41923" xr:uid="{00000000-0005-0000-0000-000016450000}"/>
    <cellStyle name="Normal 16 28" xfId="791" xr:uid="{00000000-0005-0000-0000-000017450000}"/>
    <cellStyle name="Normal 16 28 10" xfId="27435" xr:uid="{00000000-0005-0000-0000-000018450000}"/>
    <cellStyle name="Normal 16 28 10 2" xfId="45950" xr:uid="{00000000-0005-0000-0000-000019450000}"/>
    <cellStyle name="Normal 16 28 11" xfId="37578" xr:uid="{00000000-0005-0000-0000-00001A450000}"/>
    <cellStyle name="Normal 16 28 12" xfId="37763" xr:uid="{00000000-0005-0000-0000-00001B450000}"/>
    <cellStyle name="Normal 16 28 13" xfId="37989" xr:uid="{00000000-0005-0000-0000-00001C450000}"/>
    <cellStyle name="Normal 16 28 2" xfId="2921" xr:uid="{00000000-0005-0000-0000-00001D450000}"/>
    <cellStyle name="Normal 16 28 2 2" xfId="3386" xr:uid="{00000000-0005-0000-0000-00001E450000}"/>
    <cellStyle name="Normal 16 28 2 2 2" xfId="19751" xr:uid="{00000000-0005-0000-0000-00001F450000}"/>
    <cellStyle name="Normal 16 28 2 2 2 2" xfId="22680" xr:uid="{00000000-0005-0000-0000-000020450000}"/>
    <cellStyle name="Normal 16 28 2 2 2 2 2" xfId="27067" xr:uid="{00000000-0005-0000-0000-000021450000}"/>
    <cellStyle name="Normal 16 28 2 2 2 2 2 2" xfId="37187" xr:uid="{00000000-0005-0000-0000-000022450000}"/>
    <cellStyle name="Normal 16 28 2 2 2 2 3" xfId="32855" xr:uid="{00000000-0005-0000-0000-000023450000}"/>
    <cellStyle name="Normal 16 28 2 2 2 2 4" xfId="44614" xr:uid="{00000000-0005-0000-0000-000024450000}"/>
    <cellStyle name="Normal 16 28 2 2 2 3" xfId="24992" xr:uid="{00000000-0005-0000-0000-000025450000}"/>
    <cellStyle name="Normal 16 28 2 2 2 3 2" xfId="35122" xr:uid="{00000000-0005-0000-0000-000026450000}"/>
    <cellStyle name="Normal 16 28 2 2 2 4" xfId="29979" xr:uid="{00000000-0005-0000-0000-000027450000}"/>
    <cellStyle name="Normal 16 28 2 2 2 5" xfId="40675" xr:uid="{00000000-0005-0000-0000-000028450000}"/>
    <cellStyle name="Normal 16 28 2 2 3" xfId="20791" xr:uid="{00000000-0005-0000-0000-000029450000}"/>
    <cellStyle name="Normal 16 28 2 2 3 2" xfId="25972" xr:uid="{00000000-0005-0000-0000-00002A450000}"/>
    <cellStyle name="Normal 16 28 2 2 3 2 2" xfId="36093" xr:uid="{00000000-0005-0000-0000-00002B450000}"/>
    <cellStyle name="Normal 16 28 2 2 3 3" xfId="30997" xr:uid="{00000000-0005-0000-0000-00002C450000}"/>
    <cellStyle name="Normal 16 28 2 2 3 4" xfId="42701" xr:uid="{00000000-0005-0000-0000-00002D450000}"/>
    <cellStyle name="Normal 16 28 2 2 4" xfId="23879" xr:uid="{00000000-0005-0000-0000-00002E450000}"/>
    <cellStyle name="Normal 16 28 2 2 4 2" xfId="34026" xr:uid="{00000000-0005-0000-0000-00002F450000}"/>
    <cellStyle name="Normal 16 28 2 2 5" xfId="28103" xr:uid="{00000000-0005-0000-0000-000030450000}"/>
    <cellStyle name="Normal 16 28 2 2 6" xfId="38759" xr:uid="{00000000-0005-0000-0000-000031450000}"/>
    <cellStyle name="Normal 16 28 2 3" xfId="19223" xr:uid="{00000000-0005-0000-0000-000032450000}"/>
    <cellStyle name="Normal 16 28 2 3 2" xfId="22154" xr:uid="{00000000-0005-0000-0000-000033450000}"/>
    <cellStyle name="Normal 16 28 2 3 2 2" xfId="26541" xr:uid="{00000000-0005-0000-0000-000034450000}"/>
    <cellStyle name="Normal 16 28 2 3 2 2 2" xfId="36661" xr:uid="{00000000-0005-0000-0000-000035450000}"/>
    <cellStyle name="Normal 16 28 2 3 2 2 3" xfId="45133" xr:uid="{00000000-0005-0000-0000-000036450000}"/>
    <cellStyle name="Normal 16 28 2 3 2 3" xfId="32329" xr:uid="{00000000-0005-0000-0000-000037450000}"/>
    <cellStyle name="Normal 16 28 2 3 2 4" xfId="41194" xr:uid="{00000000-0005-0000-0000-000038450000}"/>
    <cellStyle name="Normal 16 28 2 3 3" xfId="24466" xr:uid="{00000000-0005-0000-0000-000039450000}"/>
    <cellStyle name="Normal 16 28 2 3 3 2" xfId="34596" xr:uid="{00000000-0005-0000-0000-00003A450000}"/>
    <cellStyle name="Normal 16 28 2 3 3 3" xfId="43220" xr:uid="{00000000-0005-0000-0000-00003B450000}"/>
    <cellStyle name="Normal 16 28 2 3 4" xfId="29452" xr:uid="{00000000-0005-0000-0000-00003C450000}"/>
    <cellStyle name="Normal 16 28 2 3 5" xfId="39278" xr:uid="{00000000-0005-0000-0000-00003D450000}"/>
    <cellStyle name="Normal 16 28 2 4" xfId="20413" xr:uid="{00000000-0005-0000-0000-00003E450000}"/>
    <cellStyle name="Normal 16 28 2 4 2" xfId="25595" xr:uid="{00000000-0005-0000-0000-00003F450000}"/>
    <cellStyle name="Normal 16 28 2 4 2 2" xfId="35716" xr:uid="{00000000-0005-0000-0000-000040450000}"/>
    <cellStyle name="Normal 16 28 2 4 2 3" xfId="43985" xr:uid="{00000000-0005-0000-0000-000041450000}"/>
    <cellStyle name="Normal 16 28 2 4 3" xfId="30620" xr:uid="{00000000-0005-0000-0000-000042450000}"/>
    <cellStyle name="Normal 16 28 2 4 4" xfId="40046" xr:uid="{00000000-0005-0000-0000-000043450000}"/>
    <cellStyle name="Normal 16 28 2 5" xfId="23495" xr:uid="{00000000-0005-0000-0000-000044450000}"/>
    <cellStyle name="Normal 16 28 2 5 2" xfId="33648" xr:uid="{00000000-0005-0000-0000-000045450000}"/>
    <cellStyle name="Normal 16 28 2 5 3" xfId="42072" xr:uid="{00000000-0005-0000-0000-000046450000}"/>
    <cellStyle name="Normal 16 28 2 6" xfId="27711" xr:uid="{00000000-0005-0000-0000-000047450000}"/>
    <cellStyle name="Normal 16 28 2 7" xfId="38130" xr:uid="{00000000-0005-0000-0000-000048450000}"/>
    <cellStyle name="Normal 16 28 3" xfId="2922" xr:uid="{00000000-0005-0000-0000-000049450000}"/>
    <cellStyle name="Normal 16 28 3 2" xfId="19572" xr:uid="{00000000-0005-0000-0000-00004A450000}"/>
    <cellStyle name="Normal 16 28 3 2 2" xfId="22501" xr:uid="{00000000-0005-0000-0000-00004B450000}"/>
    <cellStyle name="Normal 16 28 3 2 2 2" xfId="26888" xr:uid="{00000000-0005-0000-0000-00004C450000}"/>
    <cellStyle name="Normal 16 28 3 2 2 2 2" xfId="37008" xr:uid="{00000000-0005-0000-0000-00004D450000}"/>
    <cellStyle name="Normal 16 28 3 2 2 2 3" xfId="44738" xr:uid="{00000000-0005-0000-0000-00004E450000}"/>
    <cellStyle name="Normal 16 28 3 2 2 3" xfId="32676" xr:uid="{00000000-0005-0000-0000-00004F450000}"/>
    <cellStyle name="Normal 16 28 3 2 2 4" xfId="40799" xr:uid="{00000000-0005-0000-0000-000050450000}"/>
    <cellStyle name="Normal 16 28 3 2 3" xfId="24813" xr:uid="{00000000-0005-0000-0000-000051450000}"/>
    <cellStyle name="Normal 16 28 3 2 3 2" xfId="34943" xr:uid="{00000000-0005-0000-0000-000052450000}"/>
    <cellStyle name="Normal 16 28 3 2 3 3" xfId="42825" xr:uid="{00000000-0005-0000-0000-000053450000}"/>
    <cellStyle name="Normal 16 28 3 2 4" xfId="29800" xr:uid="{00000000-0005-0000-0000-000054450000}"/>
    <cellStyle name="Normal 16 28 3 2 5" xfId="38883" xr:uid="{00000000-0005-0000-0000-000055450000}"/>
    <cellStyle name="Normal 16 28 3 3" xfId="20414" xr:uid="{00000000-0005-0000-0000-000056450000}"/>
    <cellStyle name="Normal 16 28 3 3 2" xfId="25596" xr:uid="{00000000-0005-0000-0000-000057450000}"/>
    <cellStyle name="Normal 16 28 3 3 2 2" xfId="35717" xr:uid="{00000000-0005-0000-0000-000058450000}"/>
    <cellStyle name="Normal 16 28 3 3 2 2 2" xfId="45257" xr:uid="{00000000-0005-0000-0000-000059450000}"/>
    <cellStyle name="Normal 16 28 3 3 2 3" xfId="41318" xr:uid="{00000000-0005-0000-0000-00005A450000}"/>
    <cellStyle name="Normal 16 28 3 3 3" xfId="30621" xr:uid="{00000000-0005-0000-0000-00005B450000}"/>
    <cellStyle name="Normal 16 28 3 3 3 2" xfId="43344" xr:uid="{00000000-0005-0000-0000-00005C450000}"/>
    <cellStyle name="Normal 16 28 3 3 4" xfId="39402" xr:uid="{00000000-0005-0000-0000-00005D450000}"/>
    <cellStyle name="Normal 16 28 3 4" xfId="23496" xr:uid="{00000000-0005-0000-0000-00005E450000}"/>
    <cellStyle name="Normal 16 28 3 4 2" xfId="33649" xr:uid="{00000000-0005-0000-0000-00005F450000}"/>
    <cellStyle name="Normal 16 28 3 4 2 2" xfId="44109" xr:uid="{00000000-0005-0000-0000-000060450000}"/>
    <cellStyle name="Normal 16 28 3 4 3" xfId="40170" xr:uid="{00000000-0005-0000-0000-000061450000}"/>
    <cellStyle name="Normal 16 28 3 5" xfId="27712" xr:uid="{00000000-0005-0000-0000-000062450000}"/>
    <cellStyle name="Normal 16 28 3 5 2" xfId="42196" xr:uid="{00000000-0005-0000-0000-000063450000}"/>
    <cellStyle name="Normal 16 28 3 6" xfId="38254" xr:uid="{00000000-0005-0000-0000-000064450000}"/>
    <cellStyle name="Normal 16 28 4" xfId="3387" xr:uid="{00000000-0005-0000-0000-000065450000}"/>
    <cellStyle name="Normal 16 28 4 2" xfId="19395" xr:uid="{00000000-0005-0000-0000-000066450000}"/>
    <cellStyle name="Normal 16 28 4 2 2" xfId="22324" xr:uid="{00000000-0005-0000-0000-000067450000}"/>
    <cellStyle name="Normal 16 28 4 2 2 2" xfId="26711" xr:uid="{00000000-0005-0000-0000-000068450000}"/>
    <cellStyle name="Normal 16 28 4 2 2 2 2" xfId="36831" xr:uid="{00000000-0005-0000-0000-000069450000}"/>
    <cellStyle name="Normal 16 28 4 2 2 2 3" xfId="44873" xr:uid="{00000000-0005-0000-0000-00006A450000}"/>
    <cellStyle name="Normal 16 28 4 2 2 3" xfId="32499" xr:uid="{00000000-0005-0000-0000-00006B450000}"/>
    <cellStyle name="Normal 16 28 4 2 2 4" xfId="40934" xr:uid="{00000000-0005-0000-0000-00006C450000}"/>
    <cellStyle name="Normal 16 28 4 2 3" xfId="24636" xr:uid="{00000000-0005-0000-0000-00006D450000}"/>
    <cellStyle name="Normal 16 28 4 2 3 2" xfId="34766" xr:uid="{00000000-0005-0000-0000-00006E450000}"/>
    <cellStyle name="Normal 16 28 4 2 3 3" xfId="42960" xr:uid="{00000000-0005-0000-0000-00006F450000}"/>
    <cellStyle name="Normal 16 28 4 2 4" xfId="29623" xr:uid="{00000000-0005-0000-0000-000070450000}"/>
    <cellStyle name="Normal 16 28 4 2 5" xfId="39018" xr:uid="{00000000-0005-0000-0000-000071450000}"/>
    <cellStyle name="Normal 16 28 4 3" xfId="20792" xr:uid="{00000000-0005-0000-0000-000072450000}"/>
    <cellStyle name="Normal 16 28 4 3 2" xfId="25973" xr:uid="{00000000-0005-0000-0000-000073450000}"/>
    <cellStyle name="Normal 16 28 4 3 2 2" xfId="36094" xr:uid="{00000000-0005-0000-0000-000074450000}"/>
    <cellStyle name="Normal 16 28 4 3 2 2 2" xfId="45379" xr:uid="{00000000-0005-0000-0000-000075450000}"/>
    <cellStyle name="Normal 16 28 4 3 2 3" xfId="41440" xr:uid="{00000000-0005-0000-0000-000076450000}"/>
    <cellStyle name="Normal 16 28 4 3 3" xfId="30998" xr:uid="{00000000-0005-0000-0000-000077450000}"/>
    <cellStyle name="Normal 16 28 4 3 3 2" xfId="43466" xr:uid="{00000000-0005-0000-0000-000078450000}"/>
    <cellStyle name="Normal 16 28 4 3 4" xfId="39524" xr:uid="{00000000-0005-0000-0000-000079450000}"/>
    <cellStyle name="Normal 16 28 4 4" xfId="23880" xr:uid="{00000000-0005-0000-0000-00007A450000}"/>
    <cellStyle name="Normal 16 28 4 4 2" xfId="34027" xr:uid="{00000000-0005-0000-0000-00007B450000}"/>
    <cellStyle name="Normal 16 28 4 4 2 2" xfId="44231" xr:uid="{00000000-0005-0000-0000-00007C450000}"/>
    <cellStyle name="Normal 16 28 4 4 3" xfId="40292" xr:uid="{00000000-0005-0000-0000-00007D450000}"/>
    <cellStyle name="Normal 16 28 4 5" xfId="28104" xr:uid="{00000000-0005-0000-0000-00007E450000}"/>
    <cellStyle name="Normal 16 28 4 5 2" xfId="42318" xr:uid="{00000000-0005-0000-0000-00007F450000}"/>
    <cellStyle name="Normal 16 28 4 6" xfId="38376" xr:uid="{00000000-0005-0000-0000-000080450000}"/>
    <cellStyle name="Normal 16 28 5" xfId="3388" xr:uid="{00000000-0005-0000-0000-000081450000}"/>
    <cellStyle name="Normal 16 28 5 2" xfId="19922" xr:uid="{00000000-0005-0000-0000-000082450000}"/>
    <cellStyle name="Normal 16 28 5 2 2" xfId="22851" xr:uid="{00000000-0005-0000-0000-000083450000}"/>
    <cellStyle name="Normal 16 28 5 2 2 2" xfId="27238" xr:uid="{00000000-0005-0000-0000-000084450000}"/>
    <cellStyle name="Normal 16 28 5 2 2 2 2" xfId="37358" xr:uid="{00000000-0005-0000-0000-000085450000}"/>
    <cellStyle name="Normal 16 28 5 2 2 2 3" xfId="45501" xr:uid="{00000000-0005-0000-0000-000086450000}"/>
    <cellStyle name="Normal 16 28 5 2 2 3" xfId="33026" xr:uid="{00000000-0005-0000-0000-000087450000}"/>
    <cellStyle name="Normal 16 28 5 2 2 4" xfId="41562" xr:uid="{00000000-0005-0000-0000-000088450000}"/>
    <cellStyle name="Normal 16 28 5 2 3" xfId="25163" xr:uid="{00000000-0005-0000-0000-000089450000}"/>
    <cellStyle name="Normal 16 28 5 2 3 2" xfId="35293" xr:uid="{00000000-0005-0000-0000-00008A450000}"/>
    <cellStyle name="Normal 16 28 5 2 3 3" xfId="43588" xr:uid="{00000000-0005-0000-0000-00008B450000}"/>
    <cellStyle name="Normal 16 28 5 2 4" xfId="30150" xr:uid="{00000000-0005-0000-0000-00008C450000}"/>
    <cellStyle name="Normal 16 28 5 2 5" xfId="39646" xr:uid="{00000000-0005-0000-0000-00008D450000}"/>
    <cellStyle name="Normal 16 28 5 3" xfId="20793" xr:uid="{00000000-0005-0000-0000-00008E450000}"/>
    <cellStyle name="Normal 16 28 5 3 2" xfId="25974" xr:uid="{00000000-0005-0000-0000-00008F450000}"/>
    <cellStyle name="Normal 16 28 5 3 2 2" xfId="36095" xr:uid="{00000000-0005-0000-0000-000090450000}"/>
    <cellStyle name="Normal 16 28 5 3 2 3" xfId="44353" xr:uid="{00000000-0005-0000-0000-000091450000}"/>
    <cellStyle name="Normal 16 28 5 3 3" xfId="30999" xr:uid="{00000000-0005-0000-0000-000092450000}"/>
    <cellStyle name="Normal 16 28 5 3 4" xfId="40414" xr:uid="{00000000-0005-0000-0000-000093450000}"/>
    <cellStyle name="Normal 16 28 5 4" xfId="23881" xr:uid="{00000000-0005-0000-0000-000094450000}"/>
    <cellStyle name="Normal 16 28 5 4 2" xfId="34028" xr:uid="{00000000-0005-0000-0000-000095450000}"/>
    <cellStyle name="Normal 16 28 5 4 3" xfId="42440" xr:uid="{00000000-0005-0000-0000-000096450000}"/>
    <cellStyle name="Normal 16 28 5 5" xfId="28105" xr:uid="{00000000-0005-0000-0000-000097450000}"/>
    <cellStyle name="Normal 16 28 5 6" xfId="38498" xr:uid="{00000000-0005-0000-0000-000098450000}"/>
    <cellStyle name="Normal 16 28 6" xfId="19027" xr:uid="{00000000-0005-0000-0000-000099450000}"/>
    <cellStyle name="Normal 16 28 6 2" xfId="21981" xr:uid="{00000000-0005-0000-0000-00009A450000}"/>
    <cellStyle name="Normal 16 28 6 2 2" xfId="26373" xr:uid="{00000000-0005-0000-0000-00009B450000}"/>
    <cellStyle name="Normal 16 28 6 2 2 2" xfId="36493" xr:uid="{00000000-0005-0000-0000-00009C450000}"/>
    <cellStyle name="Normal 16 28 6 2 2 2 2" xfId="45639" xr:uid="{00000000-0005-0000-0000-00009D450000}"/>
    <cellStyle name="Normal 16 28 6 2 2 3" xfId="41700" xr:uid="{00000000-0005-0000-0000-00009E450000}"/>
    <cellStyle name="Normal 16 28 6 2 3" xfId="32157" xr:uid="{00000000-0005-0000-0000-00009F450000}"/>
    <cellStyle name="Normal 16 28 6 2 3 2" xfId="43726" xr:uid="{00000000-0005-0000-0000-0000A0450000}"/>
    <cellStyle name="Normal 16 28 6 2 4" xfId="39784" xr:uid="{00000000-0005-0000-0000-0000A1450000}"/>
    <cellStyle name="Normal 16 28 6 3" xfId="24293" xr:uid="{00000000-0005-0000-0000-0000A2450000}"/>
    <cellStyle name="Normal 16 28 6 3 2" xfId="34426" xr:uid="{00000000-0005-0000-0000-0000A3450000}"/>
    <cellStyle name="Normal 16 28 6 3 2 2" xfId="44490" xr:uid="{00000000-0005-0000-0000-0000A4450000}"/>
    <cellStyle name="Normal 16 28 6 3 3" xfId="40551" xr:uid="{00000000-0005-0000-0000-0000A5450000}"/>
    <cellStyle name="Normal 16 28 6 4" xfId="29264" xr:uid="{00000000-0005-0000-0000-0000A6450000}"/>
    <cellStyle name="Normal 16 28 6 4 2" xfId="42577" xr:uid="{00000000-0005-0000-0000-0000A7450000}"/>
    <cellStyle name="Normal 16 28 6 5" xfId="38635" xr:uid="{00000000-0005-0000-0000-0000A8450000}"/>
    <cellStyle name="Normal 16 28 7" xfId="20158" xr:uid="{00000000-0005-0000-0000-0000A9450000}"/>
    <cellStyle name="Normal 16 28 7 2" xfId="25340" xr:uid="{00000000-0005-0000-0000-0000AA450000}"/>
    <cellStyle name="Normal 16 28 7 2 2" xfId="35461" xr:uid="{00000000-0005-0000-0000-0000AB450000}"/>
    <cellStyle name="Normal 16 28 7 2 2 2" xfId="45009" xr:uid="{00000000-0005-0000-0000-0000AC450000}"/>
    <cellStyle name="Normal 16 28 7 2 3" xfId="41070" xr:uid="{00000000-0005-0000-0000-0000AD450000}"/>
    <cellStyle name="Normal 16 28 7 3" xfId="30365" xr:uid="{00000000-0005-0000-0000-0000AE450000}"/>
    <cellStyle name="Normal 16 28 7 3 2" xfId="43096" xr:uid="{00000000-0005-0000-0000-0000AF450000}"/>
    <cellStyle name="Normal 16 28 7 4" xfId="39154" xr:uid="{00000000-0005-0000-0000-0000B0450000}"/>
    <cellStyle name="Normal 16 28 8" xfId="23065" xr:uid="{00000000-0005-0000-0000-0000B1450000}"/>
    <cellStyle name="Normal 16 28 8 2" xfId="33230" xr:uid="{00000000-0005-0000-0000-0000B2450000}"/>
    <cellStyle name="Normal 16 28 8 2 2" xfId="43855" xr:uid="{00000000-0005-0000-0000-0000B3450000}"/>
    <cellStyle name="Normal 16 28 8 3" xfId="39913" xr:uid="{00000000-0005-0000-0000-0000B4450000}"/>
    <cellStyle name="Normal 16 28 9" xfId="23228" xr:uid="{00000000-0005-0000-0000-0000B5450000}"/>
    <cellStyle name="Normal 16 28 9 2" xfId="33392" xr:uid="{00000000-0005-0000-0000-0000B6450000}"/>
    <cellStyle name="Normal 16 28 9 3" xfId="41924" xr:uid="{00000000-0005-0000-0000-0000B7450000}"/>
    <cellStyle name="Normal 16 29" xfId="792" xr:uid="{00000000-0005-0000-0000-0000B8450000}"/>
    <cellStyle name="Normal 16 29 10" xfId="27436" xr:uid="{00000000-0005-0000-0000-0000B9450000}"/>
    <cellStyle name="Normal 16 29 10 2" xfId="45951" xr:uid="{00000000-0005-0000-0000-0000BA450000}"/>
    <cellStyle name="Normal 16 29 11" xfId="37579" xr:uid="{00000000-0005-0000-0000-0000BB450000}"/>
    <cellStyle name="Normal 16 29 12" xfId="37764" xr:uid="{00000000-0005-0000-0000-0000BC450000}"/>
    <cellStyle name="Normal 16 29 13" xfId="37990" xr:uid="{00000000-0005-0000-0000-0000BD450000}"/>
    <cellStyle name="Normal 16 29 2" xfId="2923" xr:uid="{00000000-0005-0000-0000-0000BE450000}"/>
    <cellStyle name="Normal 16 29 2 2" xfId="3389" xr:uid="{00000000-0005-0000-0000-0000BF450000}"/>
    <cellStyle name="Normal 16 29 2 2 2" xfId="19752" xr:uid="{00000000-0005-0000-0000-0000C0450000}"/>
    <cellStyle name="Normal 16 29 2 2 2 2" xfId="22681" xr:uid="{00000000-0005-0000-0000-0000C1450000}"/>
    <cellStyle name="Normal 16 29 2 2 2 2 2" xfId="27068" xr:uid="{00000000-0005-0000-0000-0000C2450000}"/>
    <cellStyle name="Normal 16 29 2 2 2 2 2 2" xfId="37188" xr:uid="{00000000-0005-0000-0000-0000C3450000}"/>
    <cellStyle name="Normal 16 29 2 2 2 2 3" xfId="32856" xr:uid="{00000000-0005-0000-0000-0000C4450000}"/>
    <cellStyle name="Normal 16 29 2 2 2 2 4" xfId="44615" xr:uid="{00000000-0005-0000-0000-0000C5450000}"/>
    <cellStyle name="Normal 16 29 2 2 2 3" xfId="24993" xr:uid="{00000000-0005-0000-0000-0000C6450000}"/>
    <cellStyle name="Normal 16 29 2 2 2 3 2" xfId="35123" xr:uid="{00000000-0005-0000-0000-0000C7450000}"/>
    <cellStyle name="Normal 16 29 2 2 2 4" xfId="29980" xr:uid="{00000000-0005-0000-0000-0000C8450000}"/>
    <cellStyle name="Normal 16 29 2 2 2 5" xfId="40676" xr:uid="{00000000-0005-0000-0000-0000C9450000}"/>
    <cellStyle name="Normal 16 29 2 2 3" xfId="20794" xr:uid="{00000000-0005-0000-0000-0000CA450000}"/>
    <cellStyle name="Normal 16 29 2 2 3 2" xfId="25975" xr:uid="{00000000-0005-0000-0000-0000CB450000}"/>
    <cellStyle name="Normal 16 29 2 2 3 2 2" xfId="36096" xr:uid="{00000000-0005-0000-0000-0000CC450000}"/>
    <cellStyle name="Normal 16 29 2 2 3 3" xfId="31000" xr:uid="{00000000-0005-0000-0000-0000CD450000}"/>
    <cellStyle name="Normal 16 29 2 2 3 4" xfId="42702" xr:uid="{00000000-0005-0000-0000-0000CE450000}"/>
    <cellStyle name="Normal 16 29 2 2 4" xfId="23882" xr:uid="{00000000-0005-0000-0000-0000CF450000}"/>
    <cellStyle name="Normal 16 29 2 2 4 2" xfId="34029" xr:uid="{00000000-0005-0000-0000-0000D0450000}"/>
    <cellStyle name="Normal 16 29 2 2 5" xfId="28106" xr:uid="{00000000-0005-0000-0000-0000D1450000}"/>
    <cellStyle name="Normal 16 29 2 2 6" xfId="38760" xr:uid="{00000000-0005-0000-0000-0000D2450000}"/>
    <cellStyle name="Normal 16 29 2 3" xfId="19224" xr:uid="{00000000-0005-0000-0000-0000D3450000}"/>
    <cellStyle name="Normal 16 29 2 3 2" xfId="22155" xr:uid="{00000000-0005-0000-0000-0000D4450000}"/>
    <cellStyle name="Normal 16 29 2 3 2 2" xfId="26542" xr:uid="{00000000-0005-0000-0000-0000D5450000}"/>
    <cellStyle name="Normal 16 29 2 3 2 2 2" xfId="36662" xr:uid="{00000000-0005-0000-0000-0000D6450000}"/>
    <cellStyle name="Normal 16 29 2 3 2 2 3" xfId="45134" xr:uid="{00000000-0005-0000-0000-0000D7450000}"/>
    <cellStyle name="Normal 16 29 2 3 2 3" xfId="32330" xr:uid="{00000000-0005-0000-0000-0000D8450000}"/>
    <cellStyle name="Normal 16 29 2 3 2 4" xfId="41195" xr:uid="{00000000-0005-0000-0000-0000D9450000}"/>
    <cellStyle name="Normal 16 29 2 3 3" xfId="24467" xr:uid="{00000000-0005-0000-0000-0000DA450000}"/>
    <cellStyle name="Normal 16 29 2 3 3 2" xfId="34597" xr:uid="{00000000-0005-0000-0000-0000DB450000}"/>
    <cellStyle name="Normal 16 29 2 3 3 3" xfId="43221" xr:uid="{00000000-0005-0000-0000-0000DC450000}"/>
    <cellStyle name="Normal 16 29 2 3 4" xfId="29453" xr:uid="{00000000-0005-0000-0000-0000DD450000}"/>
    <cellStyle name="Normal 16 29 2 3 5" xfId="39279" xr:uid="{00000000-0005-0000-0000-0000DE450000}"/>
    <cellStyle name="Normal 16 29 2 4" xfId="20415" xr:uid="{00000000-0005-0000-0000-0000DF450000}"/>
    <cellStyle name="Normal 16 29 2 4 2" xfId="25597" xr:uid="{00000000-0005-0000-0000-0000E0450000}"/>
    <cellStyle name="Normal 16 29 2 4 2 2" xfId="35718" xr:uid="{00000000-0005-0000-0000-0000E1450000}"/>
    <cellStyle name="Normal 16 29 2 4 2 3" xfId="43986" xr:uid="{00000000-0005-0000-0000-0000E2450000}"/>
    <cellStyle name="Normal 16 29 2 4 3" xfId="30622" xr:uid="{00000000-0005-0000-0000-0000E3450000}"/>
    <cellStyle name="Normal 16 29 2 4 4" xfId="40047" xr:uid="{00000000-0005-0000-0000-0000E4450000}"/>
    <cellStyle name="Normal 16 29 2 5" xfId="23497" xr:uid="{00000000-0005-0000-0000-0000E5450000}"/>
    <cellStyle name="Normal 16 29 2 5 2" xfId="33650" xr:uid="{00000000-0005-0000-0000-0000E6450000}"/>
    <cellStyle name="Normal 16 29 2 5 3" xfId="42073" xr:uid="{00000000-0005-0000-0000-0000E7450000}"/>
    <cellStyle name="Normal 16 29 2 6" xfId="27713" xr:uid="{00000000-0005-0000-0000-0000E8450000}"/>
    <cellStyle name="Normal 16 29 2 7" xfId="38131" xr:uid="{00000000-0005-0000-0000-0000E9450000}"/>
    <cellStyle name="Normal 16 29 3" xfId="2924" xr:uid="{00000000-0005-0000-0000-0000EA450000}"/>
    <cellStyle name="Normal 16 29 3 2" xfId="19573" xr:uid="{00000000-0005-0000-0000-0000EB450000}"/>
    <cellStyle name="Normal 16 29 3 2 2" xfId="22502" xr:uid="{00000000-0005-0000-0000-0000EC450000}"/>
    <cellStyle name="Normal 16 29 3 2 2 2" xfId="26889" xr:uid="{00000000-0005-0000-0000-0000ED450000}"/>
    <cellStyle name="Normal 16 29 3 2 2 2 2" xfId="37009" xr:uid="{00000000-0005-0000-0000-0000EE450000}"/>
    <cellStyle name="Normal 16 29 3 2 2 2 3" xfId="44739" xr:uid="{00000000-0005-0000-0000-0000EF450000}"/>
    <cellStyle name="Normal 16 29 3 2 2 3" xfId="32677" xr:uid="{00000000-0005-0000-0000-0000F0450000}"/>
    <cellStyle name="Normal 16 29 3 2 2 4" xfId="40800" xr:uid="{00000000-0005-0000-0000-0000F1450000}"/>
    <cellStyle name="Normal 16 29 3 2 3" xfId="24814" xr:uid="{00000000-0005-0000-0000-0000F2450000}"/>
    <cellStyle name="Normal 16 29 3 2 3 2" xfId="34944" xr:uid="{00000000-0005-0000-0000-0000F3450000}"/>
    <cellStyle name="Normal 16 29 3 2 3 3" xfId="42826" xr:uid="{00000000-0005-0000-0000-0000F4450000}"/>
    <cellStyle name="Normal 16 29 3 2 4" xfId="29801" xr:uid="{00000000-0005-0000-0000-0000F5450000}"/>
    <cellStyle name="Normal 16 29 3 2 5" xfId="38884" xr:uid="{00000000-0005-0000-0000-0000F6450000}"/>
    <cellStyle name="Normal 16 29 3 3" xfId="20416" xr:uid="{00000000-0005-0000-0000-0000F7450000}"/>
    <cellStyle name="Normal 16 29 3 3 2" xfId="25598" xr:uid="{00000000-0005-0000-0000-0000F8450000}"/>
    <cellStyle name="Normal 16 29 3 3 2 2" xfId="35719" xr:uid="{00000000-0005-0000-0000-0000F9450000}"/>
    <cellStyle name="Normal 16 29 3 3 2 2 2" xfId="45258" xr:uid="{00000000-0005-0000-0000-0000FA450000}"/>
    <cellStyle name="Normal 16 29 3 3 2 3" xfId="41319" xr:uid="{00000000-0005-0000-0000-0000FB450000}"/>
    <cellStyle name="Normal 16 29 3 3 3" xfId="30623" xr:uid="{00000000-0005-0000-0000-0000FC450000}"/>
    <cellStyle name="Normal 16 29 3 3 3 2" xfId="43345" xr:uid="{00000000-0005-0000-0000-0000FD450000}"/>
    <cellStyle name="Normal 16 29 3 3 4" xfId="39403" xr:uid="{00000000-0005-0000-0000-0000FE450000}"/>
    <cellStyle name="Normal 16 29 3 4" xfId="23498" xr:uid="{00000000-0005-0000-0000-0000FF450000}"/>
    <cellStyle name="Normal 16 29 3 4 2" xfId="33651" xr:uid="{00000000-0005-0000-0000-000000460000}"/>
    <cellStyle name="Normal 16 29 3 4 2 2" xfId="44110" xr:uid="{00000000-0005-0000-0000-000001460000}"/>
    <cellStyle name="Normal 16 29 3 4 3" xfId="40171" xr:uid="{00000000-0005-0000-0000-000002460000}"/>
    <cellStyle name="Normal 16 29 3 5" xfId="27714" xr:uid="{00000000-0005-0000-0000-000003460000}"/>
    <cellStyle name="Normal 16 29 3 5 2" xfId="42197" xr:uid="{00000000-0005-0000-0000-000004460000}"/>
    <cellStyle name="Normal 16 29 3 6" xfId="38255" xr:uid="{00000000-0005-0000-0000-000005460000}"/>
    <cellStyle name="Normal 16 29 4" xfId="3390" xr:uid="{00000000-0005-0000-0000-000006460000}"/>
    <cellStyle name="Normal 16 29 4 2" xfId="19396" xr:uid="{00000000-0005-0000-0000-000007460000}"/>
    <cellStyle name="Normal 16 29 4 2 2" xfId="22325" xr:uid="{00000000-0005-0000-0000-000008460000}"/>
    <cellStyle name="Normal 16 29 4 2 2 2" xfId="26712" xr:uid="{00000000-0005-0000-0000-000009460000}"/>
    <cellStyle name="Normal 16 29 4 2 2 2 2" xfId="36832" xr:uid="{00000000-0005-0000-0000-00000A460000}"/>
    <cellStyle name="Normal 16 29 4 2 2 2 3" xfId="44874" xr:uid="{00000000-0005-0000-0000-00000B460000}"/>
    <cellStyle name="Normal 16 29 4 2 2 3" xfId="32500" xr:uid="{00000000-0005-0000-0000-00000C460000}"/>
    <cellStyle name="Normal 16 29 4 2 2 4" xfId="40935" xr:uid="{00000000-0005-0000-0000-00000D460000}"/>
    <cellStyle name="Normal 16 29 4 2 3" xfId="24637" xr:uid="{00000000-0005-0000-0000-00000E460000}"/>
    <cellStyle name="Normal 16 29 4 2 3 2" xfId="34767" xr:uid="{00000000-0005-0000-0000-00000F460000}"/>
    <cellStyle name="Normal 16 29 4 2 3 3" xfId="42961" xr:uid="{00000000-0005-0000-0000-000010460000}"/>
    <cellStyle name="Normal 16 29 4 2 4" xfId="29624" xr:uid="{00000000-0005-0000-0000-000011460000}"/>
    <cellStyle name="Normal 16 29 4 2 5" xfId="39019" xr:uid="{00000000-0005-0000-0000-000012460000}"/>
    <cellStyle name="Normal 16 29 4 3" xfId="20795" xr:uid="{00000000-0005-0000-0000-000013460000}"/>
    <cellStyle name="Normal 16 29 4 3 2" xfId="25976" xr:uid="{00000000-0005-0000-0000-000014460000}"/>
    <cellStyle name="Normal 16 29 4 3 2 2" xfId="36097" xr:uid="{00000000-0005-0000-0000-000015460000}"/>
    <cellStyle name="Normal 16 29 4 3 2 2 2" xfId="45380" xr:uid="{00000000-0005-0000-0000-000016460000}"/>
    <cellStyle name="Normal 16 29 4 3 2 3" xfId="41441" xr:uid="{00000000-0005-0000-0000-000017460000}"/>
    <cellStyle name="Normal 16 29 4 3 3" xfId="31001" xr:uid="{00000000-0005-0000-0000-000018460000}"/>
    <cellStyle name="Normal 16 29 4 3 3 2" xfId="43467" xr:uid="{00000000-0005-0000-0000-000019460000}"/>
    <cellStyle name="Normal 16 29 4 3 4" xfId="39525" xr:uid="{00000000-0005-0000-0000-00001A460000}"/>
    <cellStyle name="Normal 16 29 4 4" xfId="23883" xr:uid="{00000000-0005-0000-0000-00001B460000}"/>
    <cellStyle name="Normal 16 29 4 4 2" xfId="34030" xr:uid="{00000000-0005-0000-0000-00001C460000}"/>
    <cellStyle name="Normal 16 29 4 4 2 2" xfId="44232" xr:uid="{00000000-0005-0000-0000-00001D460000}"/>
    <cellStyle name="Normal 16 29 4 4 3" xfId="40293" xr:uid="{00000000-0005-0000-0000-00001E460000}"/>
    <cellStyle name="Normal 16 29 4 5" xfId="28107" xr:uid="{00000000-0005-0000-0000-00001F460000}"/>
    <cellStyle name="Normal 16 29 4 5 2" xfId="42319" xr:uid="{00000000-0005-0000-0000-000020460000}"/>
    <cellStyle name="Normal 16 29 4 6" xfId="38377" xr:uid="{00000000-0005-0000-0000-000021460000}"/>
    <cellStyle name="Normal 16 29 5" xfId="3391" xr:uid="{00000000-0005-0000-0000-000022460000}"/>
    <cellStyle name="Normal 16 29 5 2" xfId="19923" xr:uid="{00000000-0005-0000-0000-000023460000}"/>
    <cellStyle name="Normal 16 29 5 2 2" xfId="22852" xr:uid="{00000000-0005-0000-0000-000024460000}"/>
    <cellStyle name="Normal 16 29 5 2 2 2" xfId="27239" xr:uid="{00000000-0005-0000-0000-000025460000}"/>
    <cellStyle name="Normal 16 29 5 2 2 2 2" xfId="37359" xr:uid="{00000000-0005-0000-0000-000026460000}"/>
    <cellStyle name="Normal 16 29 5 2 2 2 3" xfId="45502" xr:uid="{00000000-0005-0000-0000-000027460000}"/>
    <cellStyle name="Normal 16 29 5 2 2 3" xfId="33027" xr:uid="{00000000-0005-0000-0000-000028460000}"/>
    <cellStyle name="Normal 16 29 5 2 2 4" xfId="41563" xr:uid="{00000000-0005-0000-0000-000029460000}"/>
    <cellStyle name="Normal 16 29 5 2 3" xfId="25164" xr:uid="{00000000-0005-0000-0000-00002A460000}"/>
    <cellStyle name="Normal 16 29 5 2 3 2" xfId="35294" xr:uid="{00000000-0005-0000-0000-00002B460000}"/>
    <cellStyle name="Normal 16 29 5 2 3 3" xfId="43589" xr:uid="{00000000-0005-0000-0000-00002C460000}"/>
    <cellStyle name="Normal 16 29 5 2 4" xfId="30151" xr:uid="{00000000-0005-0000-0000-00002D460000}"/>
    <cellStyle name="Normal 16 29 5 2 5" xfId="39647" xr:uid="{00000000-0005-0000-0000-00002E460000}"/>
    <cellStyle name="Normal 16 29 5 3" xfId="20796" xr:uid="{00000000-0005-0000-0000-00002F460000}"/>
    <cellStyle name="Normal 16 29 5 3 2" xfId="25977" xr:uid="{00000000-0005-0000-0000-000030460000}"/>
    <cellStyle name="Normal 16 29 5 3 2 2" xfId="36098" xr:uid="{00000000-0005-0000-0000-000031460000}"/>
    <cellStyle name="Normal 16 29 5 3 2 3" xfId="44354" xr:uid="{00000000-0005-0000-0000-000032460000}"/>
    <cellStyle name="Normal 16 29 5 3 3" xfId="31002" xr:uid="{00000000-0005-0000-0000-000033460000}"/>
    <cellStyle name="Normal 16 29 5 3 4" xfId="40415" xr:uid="{00000000-0005-0000-0000-000034460000}"/>
    <cellStyle name="Normal 16 29 5 4" xfId="23884" xr:uid="{00000000-0005-0000-0000-000035460000}"/>
    <cellStyle name="Normal 16 29 5 4 2" xfId="34031" xr:uid="{00000000-0005-0000-0000-000036460000}"/>
    <cellStyle name="Normal 16 29 5 4 3" xfId="42441" xr:uid="{00000000-0005-0000-0000-000037460000}"/>
    <cellStyle name="Normal 16 29 5 5" xfId="28108" xr:uid="{00000000-0005-0000-0000-000038460000}"/>
    <cellStyle name="Normal 16 29 5 6" xfId="38499" xr:uid="{00000000-0005-0000-0000-000039460000}"/>
    <cellStyle name="Normal 16 29 6" xfId="19028" xr:uid="{00000000-0005-0000-0000-00003A460000}"/>
    <cellStyle name="Normal 16 29 6 2" xfId="21982" xr:uid="{00000000-0005-0000-0000-00003B460000}"/>
    <cellStyle name="Normal 16 29 6 2 2" xfId="26374" xr:uid="{00000000-0005-0000-0000-00003C460000}"/>
    <cellStyle name="Normal 16 29 6 2 2 2" xfId="36494" xr:uid="{00000000-0005-0000-0000-00003D460000}"/>
    <cellStyle name="Normal 16 29 6 2 2 2 2" xfId="45640" xr:uid="{00000000-0005-0000-0000-00003E460000}"/>
    <cellStyle name="Normal 16 29 6 2 2 3" xfId="41701" xr:uid="{00000000-0005-0000-0000-00003F460000}"/>
    <cellStyle name="Normal 16 29 6 2 3" xfId="32158" xr:uid="{00000000-0005-0000-0000-000040460000}"/>
    <cellStyle name="Normal 16 29 6 2 3 2" xfId="43727" xr:uid="{00000000-0005-0000-0000-000041460000}"/>
    <cellStyle name="Normal 16 29 6 2 4" xfId="39785" xr:uid="{00000000-0005-0000-0000-000042460000}"/>
    <cellStyle name="Normal 16 29 6 3" xfId="24294" xr:uid="{00000000-0005-0000-0000-000043460000}"/>
    <cellStyle name="Normal 16 29 6 3 2" xfId="34427" xr:uid="{00000000-0005-0000-0000-000044460000}"/>
    <cellStyle name="Normal 16 29 6 3 2 2" xfId="44491" xr:uid="{00000000-0005-0000-0000-000045460000}"/>
    <cellStyle name="Normal 16 29 6 3 3" xfId="40552" xr:uid="{00000000-0005-0000-0000-000046460000}"/>
    <cellStyle name="Normal 16 29 6 4" xfId="29265" xr:uid="{00000000-0005-0000-0000-000047460000}"/>
    <cellStyle name="Normal 16 29 6 4 2" xfId="42578" xr:uid="{00000000-0005-0000-0000-000048460000}"/>
    <cellStyle name="Normal 16 29 6 5" xfId="38636" xr:uid="{00000000-0005-0000-0000-000049460000}"/>
    <cellStyle name="Normal 16 29 7" xfId="20159" xr:uid="{00000000-0005-0000-0000-00004A460000}"/>
    <cellStyle name="Normal 16 29 7 2" xfId="25341" xr:uid="{00000000-0005-0000-0000-00004B460000}"/>
    <cellStyle name="Normal 16 29 7 2 2" xfId="35462" xr:uid="{00000000-0005-0000-0000-00004C460000}"/>
    <cellStyle name="Normal 16 29 7 2 2 2" xfId="45010" xr:uid="{00000000-0005-0000-0000-00004D460000}"/>
    <cellStyle name="Normal 16 29 7 2 3" xfId="41071" xr:uid="{00000000-0005-0000-0000-00004E460000}"/>
    <cellStyle name="Normal 16 29 7 3" xfId="30366" xr:uid="{00000000-0005-0000-0000-00004F460000}"/>
    <cellStyle name="Normal 16 29 7 3 2" xfId="43097" xr:uid="{00000000-0005-0000-0000-000050460000}"/>
    <cellStyle name="Normal 16 29 7 4" xfId="39155" xr:uid="{00000000-0005-0000-0000-000051460000}"/>
    <cellStyle name="Normal 16 29 8" xfId="23066" xr:uid="{00000000-0005-0000-0000-000052460000}"/>
    <cellStyle name="Normal 16 29 8 2" xfId="33231" xr:uid="{00000000-0005-0000-0000-000053460000}"/>
    <cellStyle name="Normal 16 29 8 2 2" xfId="43856" xr:uid="{00000000-0005-0000-0000-000054460000}"/>
    <cellStyle name="Normal 16 29 8 3" xfId="39914" xr:uid="{00000000-0005-0000-0000-000055460000}"/>
    <cellStyle name="Normal 16 29 9" xfId="23229" xr:uid="{00000000-0005-0000-0000-000056460000}"/>
    <cellStyle name="Normal 16 29 9 2" xfId="33393" xr:uid="{00000000-0005-0000-0000-000057460000}"/>
    <cellStyle name="Normal 16 29 9 3" xfId="41925" xr:uid="{00000000-0005-0000-0000-000058460000}"/>
    <cellStyle name="Normal 16 3" xfId="154" xr:uid="{00000000-0005-0000-0000-000059460000}"/>
    <cellStyle name="Normal 16 3 10" xfId="27437" xr:uid="{00000000-0005-0000-0000-00005A460000}"/>
    <cellStyle name="Normal 16 3 10 2" xfId="45952" xr:uid="{00000000-0005-0000-0000-00005B460000}"/>
    <cellStyle name="Normal 16 3 11" xfId="37580" xr:uid="{00000000-0005-0000-0000-00005C460000}"/>
    <cellStyle name="Normal 16 3 12" xfId="37765" xr:uid="{00000000-0005-0000-0000-00005D460000}"/>
    <cellStyle name="Normal 16 3 13" xfId="37991" xr:uid="{00000000-0005-0000-0000-00005E460000}"/>
    <cellStyle name="Normal 16 3 2" xfId="2925" xr:uid="{00000000-0005-0000-0000-00005F460000}"/>
    <cellStyle name="Normal 16 3 2 2" xfId="3392" xr:uid="{00000000-0005-0000-0000-000060460000}"/>
    <cellStyle name="Normal 16 3 2 2 2" xfId="19753" xr:uid="{00000000-0005-0000-0000-000061460000}"/>
    <cellStyle name="Normal 16 3 2 2 2 2" xfId="22682" xr:uid="{00000000-0005-0000-0000-000062460000}"/>
    <cellStyle name="Normal 16 3 2 2 2 2 2" xfId="27069" xr:uid="{00000000-0005-0000-0000-000063460000}"/>
    <cellStyle name="Normal 16 3 2 2 2 2 2 2" xfId="37189" xr:uid="{00000000-0005-0000-0000-000064460000}"/>
    <cellStyle name="Normal 16 3 2 2 2 2 3" xfId="32857" xr:uid="{00000000-0005-0000-0000-000065460000}"/>
    <cellStyle name="Normal 16 3 2 2 2 2 4" xfId="44616" xr:uid="{00000000-0005-0000-0000-000066460000}"/>
    <cellStyle name="Normal 16 3 2 2 2 3" xfId="24994" xr:uid="{00000000-0005-0000-0000-000067460000}"/>
    <cellStyle name="Normal 16 3 2 2 2 3 2" xfId="35124" xr:uid="{00000000-0005-0000-0000-000068460000}"/>
    <cellStyle name="Normal 16 3 2 2 2 4" xfId="29981" xr:uid="{00000000-0005-0000-0000-000069460000}"/>
    <cellStyle name="Normal 16 3 2 2 2 5" xfId="40677" xr:uid="{00000000-0005-0000-0000-00006A460000}"/>
    <cellStyle name="Normal 16 3 2 2 3" xfId="20797" xr:uid="{00000000-0005-0000-0000-00006B460000}"/>
    <cellStyle name="Normal 16 3 2 2 3 2" xfId="25978" xr:uid="{00000000-0005-0000-0000-00006C460000}"/>
    <cellStyle name="Normal 16 3 2 2 3 2 2" xfId="36099" xr:uid="{00000000-0005-0000-0000-00006D460000}"/>
    <cellStyle name="Normal 16 3 2 2 3 3" xfId="31003" xr:uid="{00000000-0005-0000-0000-00006E460000}"/>
    <cellStyle name="Normal 16 3 2 2 3 4" xfId="42703" xr:uid="{00000000-0005-0000-0000-00006F460000}"/>
    <cellStyle name="Normal 16 3 2 2 4" xfId="23885" xr:uid="{00000000-0005-0000-0000-000070460000}"/>
    <cellStyle name="Normal 16 3 2 2 4 2" xfId="34032" xr:uid="{00000000-0005-0000-0000-000071460000}"/>
    <cellStyle name="Normal 16 3 2 2 5" xfId="28109" xr:uid="{00000000-0005-0000-0000-000072460000}"/>
    <cellStyle name="Normal 16 3 2 2 6" xfId="38761" xr:uid="{00000000-0005-0000-0000-000073460000}"/>
    <cellStyle name="Normal 16 3 2 3" xfId="19225" xr:uid="{00000000-0005-0000-0000-000074460000}"/>
    <cellStyle name="Normal 16 3 2 3 2" xfId="22156" xr:uid="{00000000-0005-0000-0000-000075460000}"/>
    <cellStyle name="Normal 16 3 2 3 2 2" xfId="26543" xr:uid="{00000000-0005-0000-0000-000076460000}"/>
    <cellStyle name="Normal 16 3 2 3 2 2 2" xfId="36663" xr:uid="{00000000-0005-0000-0000-000077460000}"/>
    <cellStyle name="Normal 16 3 2 3 2 2 3" xfId="45135" xr:uid="{00000000-0005-0000-0000-000078460000}"/>
    <cellStyle name="Normal 16 3 2 3 2 3" xfId="32331" xr:uid="{00000000-0005-0000-0000-000079460000}"/>
    <cellStyle name="Normal 16 3 2 3 2 4" xfId="41196" xr:uid="{00000000-0005-0000-0000-00007A460000}"/>
    <cellStyle name="Normal 16 3 2 3 3" xfId="24468" xr:uid="{00000000-0005-0000-0000-00007B460000}"/>
    <cellStyle name="Normal 16 3 2 3 3 2" xfId="34598" xr:uid="{00000000-0005-0000-0000-00007C460000}"/>
    <cellStyle name="Normal 16 3 2 3 3 3" xfId="43222" xr:uid="{00000000-0005-0000-0000-00007D460000}"/>
    <cellStyle name="Normal 16 3 2 3 4" xfId="29454" xr:uid="{00000000-0005-0000-0000-00007E460000}"/>
    <cellStyle name="Normal 16 3 2 3 5" xfId="39280" xr:uid="{00000000-0005-0000-0000-00007F460000}"/>
    <cellStyle name="Normal 16 3 2 4" xfId="20417" xr:uid="{00000000-0005-0000-0000-000080460000}"/>
    <cellStyle name="Normal 16 3 2 4 2" xfId="25599" xr:uid="{00000000-0005-0000-0000-000081460000}"/>
    <cellStyle name="Normal 16 3 2 4 2 2" xfId="35720" xr:uid="{00000000-0005-0000-0000-000082460000}"/>
    <cellStyle name="Normal 16 3 2 4 2 3" xfId="43987" xr:uid="{00000000-0005-0000-0000-000083460000}"/>
    <cellStyle name="Normal 16 3 2 4 3" xfId="30624" xr:uid="{00000000-0005-0000-0000-000084460000}"/>
    <cellStyle name="Normal 16 3 2 4 4" xfId="40048" xr:uid="{00000000-0005-0000-0000-000085460000}"/>
    <cellStyle name="Normal 16 3 2 5" xfId="23499" xr:uid="{00000000-0005-0000-0000-000086460000}"/>
    <cellStyle name="Normal 16 3 2 5 2" xfId="33652" xr:uid="{00000000-0005-0000-0000-000087460000}"/>
    <cellStyle name="Normal 16 3 2 5 3" xfId="42074" xr:uid="{00000000-0005-0000-0000-000088460000}"/>
    <cellStyle name="Normal 16 3 2 6" xfId="27715" xr:uid="{00000000-0005-0000-0000-000089460000}"/>
    <cellStyle name="Normal 16 3 2 7" xfId="38132" xr:uid="{00000000-0005-0000-0000-00008A460000}"/>
    <cellStyle name="Normal 16 3 3" xfId="2926" xr:uid="{00000000-0005-0000-0000-00008B460000}"/>
    <cellStyle name="Normal 16 3 3 2" xfId="19574" xr:uid="{00000000-0005-0000-0000-00008C460000}"/>
    <cellStyle name="Normal 16 3 3 2 2" xfId="22503" xr:uid="{00000000-0005-0000-0000-00008D460000}"/>
    <cellStyle name="Normal 16 3 3 2 2 2" xfId="26890" xr:uid="{00000000-0005-0000-0000-00008E460000}"/>
    <cellStyle name="Normal 16 3 3 2 2 2 2" xfId="37010" xr:uid="{00000000-0005-0000-0000-00008F460000}"/>
    <cellStyle name="Normal 16 3 3 2 2 2 3" xfId="44740" xr:uid="{00000000-0005-0000-0000-000090460000}"/>
    <cellStyle name="Normal 16 3 3 2 2 3" xfId="32678" xr:uid="{00000000-0005-0000-0000-000091460000}"/>
    <cellStyle name="Normal 16 3 3 2 2 4" xfId="40801" xr:uid="{00000000-0005-0000-0000-000092460000}"/>
    <cellStyle name="Normal 16 3 3 2 3" xfId="24815" xr:uid="{00000000-0005-0000-0000-000093460000}"/>
    <cellStyle name="Normal 16 3 3 2 3 2" xfId="34945" xr:uid="{00000000-0005-0000-0000-000094460000}"/>
    <cellStyle name="Normal 16 3 3 2 3 3" xfId="42827" xr:uid="{00000000-0005-0000-0000-000095460000}"/>
    <cellStyle name="Normal 16 3 3 2 4" xfId="29802" xr:uid="{00000000-0005-0000-0000-000096460000}"/>
    <cellStyle name="Normal 16 3 3 2 5" xfId="38885" xr:uid="{00000000-0005-0000-0000-000097460000}"/>
    <cellStyle name="Normal 16 3 3 3" xfId="20418" xr:uid="{00000000-0005-0000-0000-000098460000}"/>
    <cellStyle name="Normal 16 3 3 3 2" xfId="25600" xr:uid="{00000000-0005-0000-0000-000099460000}"/>
    <cellStyle name="Normal 16 3 3 3 2 2" xfId="35721" xr:uid="{00000000-0005-0000-0000-00009A460000}"/>
    <cellStyle name="Normal 16 3 3 3 2 2 2" xfId="45259" xr:uid="{00000000-0005-0000-0000-00009B460000}"/>
    <cellStyle name="Normal 16 3 3 3 2 3" xfId="41320" xr:uid="{00000000-0005-0000-0000-00009C460000}"/>
    <cellStyle name="Normal 16 3 3 3 3" xfId="30625" xr:uid="{00000000-0005-0000-0000-00009D460000}"/>
    <cellStyle name="Normal 16 3 3 3 3 2" xfId="43346" xr:uid="{00000000-0005-0000-0000-00009E460000}"/>
    <cellStyle name="Normal 16 3 3 3 4" xfId="39404" xr:uid="{00000000-0005-0000-0000-00009F460000}"/>
    <cellStyle name="Normal 16 3 3 4" xfId="23500" xr:uid="{00000000-0005-0000-0000-0000A0460000}"/>
    <cellStyle name="Normal 16 3 3 4 2" xfId="33653" xr:uid="{00000000-0005-0000-0000-0000A1460000}"/>
    <cellStyle name="Normal 16 3 3 4 2 2" xfId="44111" xr:uid="{00000000-0005-0000-0000-0000A2460000}"/>
    <cellStyle name="Normal 16 3 3 4 3" xfId="40172" xr:uid="{00000000-0005-0000-0000-0000A3460000}"/>
    <cellStyle name="Normal 16 3 3 5" xfId="27716" xr:uid="{00000000-0005-0000-0000-0000A4460000}"/>
    <cellStyle name="Normal 16 3 3 5 2" xfId="42198" xr:uid="{00000000-0005-0000-0000-0000A5460000}"/>
    <cellStyle name="Normal 16 3 3 6" xfId="38256" xr:uid="{00000000-0005-0000-0000-0000A6460000}"/>
    <cellStyle name="Normal 16 3 4" xfId="3393" xr:uid="{00000000-0005-0000-0000-0000A7460000}"/>
    <cellStyle name="Normal 16 3 4 2" xfId="19397" xr:uid="{00000000-0005-0000-0000-0000A8460000}"/>
    <cellStyle name="Normal 16 3 4 2 2" xfId="22326" xr:uid="{00000000-0005-0000-0000-0000A9460000}"/>
    <cellStyle name="Normal 16 3 4 2 2 2" xfId="26713" xr:uid="{00000000-0005-0000-0000-0000AA460000}"/>
    <cellStyle name="Normal 16 3 4 2 2 2 2" xfId="36833" xr:uid="{00000000-0005-0000-0000-0000AB460000}"/>
    <cellStyle name="Normal 16 3 4 2 2 2 3" xfId="44875" xr:uid="{00000000-0005-0000-0000-0000AC460000}"/>
    <cellStyle name="Normal 16 3 4 2 2 3" xfId="32501" xr:uid="{00000000-0005-0000-0000-0000AD460000}"/>
    <cellStyle name="Normal 16 3 4 2 2 4" xfId="40936" xr:uid="{00000000-0005-0000-0000-0000AE460000}"/>
    <cellStyle name="Normal 16 3 4 2 3" xfId="24638" xr:uid="{00000000-0005-0000-0000-0000AF460000}"/>
    <cellStyle name="Normal 16 3 4 2 3 2" xfId="34768" xr:uid="{00000000-0005-0000-0000-0000B0460000}"/>
    <cellStyle name="Normal 16 3 4 2 3 3" xfId="42962" xr:uid="{00000000-0005-0000-0000-0000B1460000}"/>
    <cellStyle name="Normal 16 3 4 2 4" xfId="29625" xr:uid="{00000000-0005-0000-0000-0000B2460000}"/>
    <cellStyle name="Normal 16 3 4 2 5" xfId="39020" xr:uid="{00000000-0005-0000-0000-0000B3460000}"/>
    <cellStyle name="Normal 16 3 4 3" xfId="20798" xr:uid="{00000000-0005-0000-0000-0000B4460000}"/>
    <cellStyle name="Normal 16 3 4 3 2" xfId="25979" xr:uid="{00000000-0005-0000-0000-0000B5460000}"/>
    <cellStyle name="Normal 16 3 4 3 2 2" xfId="36100" xr:uid="{00000000-0005-0000-0000-0000B6460000}"/>
    <cellStyle name="Normal 16 3 4 3 2 2 2" xfId="45381" xr:uid="{00000000-0005-0000-0000-0000B7460000}"/>
    <cellStyle name="Normal 16 3 4 3 2 3" xfId="41442" xr:uid="{00000000-0005-0000-0000-0000B8460000}"/>
    <cellStyle name="Normal 16 3 4 3 3" xfId="31004" xr:uid="{00000000-0005-0000-0000-0000B9460000}"/>
    <cellStyle name="Normal 16 3 4 3 3 2" xfId="43468" xr:uid="{00000000-0005-0000-0000-0000BA460000}"/>
    <cellStyle name="Normal 16 3 4 3 4" xfId="39526" xr:uid="{00000000-0005-0000-0000-0000BB460000}"/>
    <cellStyle name="Normal 16 3 4 4" xfId="23886" xr:uid="{00000000-0005-0000-0000-0000BC460000}"/>
    <cellStyle name="Normal 16 3 4 4 2" xfId="34033" xr:uid="{00000000-0005-0000-0000-0000BD460000}"/>
    <cellStyle name="Normal 16 3 4 4 2 2" xfId="44233" xr:uid="{00000000-0005-0000-0000-0000BE460000}"/>
    <cellStyle name="Normal 16 3 4 4 3" xfId="40294" xr:uid="{00000000-0005-0000-0000-0000BF460000}"/>
    <cellStyle name="Normal 16 3 4 5" xfId="28110" xr:uid="{00000000-0005-0000-0000-0000C0460000}"/>
    <cellStyle name="Normal 16 3 4 5 2" xfId="42320" xr:uid="{00000000-0005-0000-0000-0000C1460000}"/>
    <cellStyle name="Normal 16 3 4 6" xfId="38378" xr:uid="{00000000-0005-0000-0000-0000C2460000}"/>
    <cellStyle name="Normal 16 3 5" xfId="3394" xr:uid="{00000000-0005-0000-0000-0000C3460000}"/>
    <cellStyle name="Normal 16 3 5 2" xfId="19924" xr:uid="{00000000-0005-0000-0000-0000C4460000}"/>
    <cellStyle name="Normal 16 3 5 2 2" xfId="22853" xr:uid="{00000000-0005-0000-0000-0000C5460000}"/>
    <cellStyle name="Normal 16 3 5 2 2 2" xfId="27240" xr:uid="{00000000-0005-0000-0000-0000C6460000}"/>
    <cellStyle name="Normal 16 3 5 2 2 2 2" xfId="37360" xr:uid="{00000000-0005-0000-0000-0000C7460000}"/>
    <cellStyle name="Normal 16 3 5 2 2 2 3" xfId="45503" xr:uid="{00000000-0005-0000-0000-0000C8460000}"/>
    <cellStyle name="Normal 16 3 5 2 2 3" xfId="33028" xr:uid="{00000000-0005-0000-0000-0000C9460000}"/>
    <cellStyle name="Normal 16 3 5 2 2 4" xfId="41564" xr:uid="{00000000-0005-0000-0000-0000CA460000}"/>
    <cellStyle name="Normal 16 3 5 2 3" xfId="25165" xr:uid="{00000000-0005-0000-0000-0000CB460000}"/>
    <cellStyle name="Normal 16 3 5 2 3 2" xfId="35295" xr:uid="{00000000-0005-0000-0000-0000CC460000}"/>
    <cellStyle name="Normal 16 3 5 2 3 3" xfId="43590" xr:uid="{00000000-0005-0000-0000-0000CD460000}"/>
    <cellStyle name="Normal 16 3 5 2 4" xfId="30152" xr:uid="{00000000-0005-0000-0000-0000CE460000}"/>
    <cellStyle name="Normal 16 3 5 2 5" xfId="39648" xr:uid="{00000000-0005-0000-0000-0000CF460000}"/>
    <cellStyle name="Normal 16 3 5 3" xfId="20799" xr:uid="{00000000-0005-0000-0000-0000D0460000}"/>
    <cellStyle name="Normal 16 3 5 3 2" xfId="25980" xr:uid="{00000000-0005-0000-0000-0000D1460000}"/>
    <cellStyle name="Normal 16 3 5 3 2 2" xfId="36101" xr:uid="{00000000-0005-0000-0000-0000D2460000}"/>
    <cellStyle name="Normal 16 3 5 3 2 3" xfId="44355" xr:uid="{00000000-0005-0000-0000-0000D3460000}"/>
    <cellStyle name="Normal 16 3 5 3 3" xfId="31005" xr:uid="{00000000-0005-0000-0000-0000D4460000}"/>
    <cellStyle name="Normal 16 3 5 3 4" xfId="40416" xr:uid="{00000000-0005-0000-0000-0000D5460000}"/>
    <cellStyle name="Normal 16 3 5 4" xfId="23887" xr:uid="{00000000-0005-0000-0000-0000D6460000}"/>
    <cellStyle name="Normal 16 3 5 4 2" xfId="34034" xr:uid="{00000000-0005-0000-0000-0000D7460000}"/>
    <cellStyle name="Normal 16 3 5 4 3" xfId="42442" xr:uid="{00000000-0005-0000-0000-0000D8460000}"/>
    <cellStyle name="Normal 16 3 5 5" xfId="28111" xr:uid="{00000000-0005-0000-0000-0000D9460000}"/>
    <cellStyle name="Normal 16 3 5 6" xfId="38500" xr:uid="{00000000-0005-0000-0000-0000DA460000}"/>
    <cellStyle name="Normal 16 3 6" xfId="19029" xr:uid="{00000000-0005-0000-0000-0000DB460000}"/>
    <cellStyle name="Normal 16 3 6 2" xfId="21983" xr:uid="{00000000-0005-0000-0000-0000DC460000}"/>
    <cellStyle name="Normal 16 3 6 2 2" xfId="26375" xr:uid="{00000000-0005-0000-0000-0000DD460000}"/>
    <cellStyle name="Normal 16 3 6 2 2 2" xfId="36495" xr:uid="{00000000-0005-0000-0000-0000DE460000}"/>
    <cellStyle name="Normal 16 3 6 2 2 2 2" xfId="45641" xr:uid="{00000000-0005-0000-0000-0000DF460000}"/>
    <cellStyle name="Normal 16 3 6 2 2 3" xfId="41702" xr:uid="{00000000-0005-0000-0000-0000E0460000}"/>
    <cellStyle name="Normal 16 3 6 2 3" xfId="32159" xr:uid="{00000000-0005-0000-0000-0000E1460000}"/>
    <cellStyle name="Normal 16 3 6 2 3 2" xfId="43728" xr:uid="{00000000-0005-0000-0000-0000E2460000}"/>
    <cellStyle name="Normal 16 3 6 2 4" xfId="39786" xr:uid="{00000000-0005-0000-0000-0000E3460000}"/>
    <cellStyle name="Normal 16 3 6 3" xfId="24295" xr:uid="{00000000-0005-0000-0000-0000E4460000}"/>
    <cellStyle name="Normal 16 3 6 3 2" xfId="34428" xr:uid="{00000000-0005-0000-0000-0000E5460000}"/>
    <cellStyle name="Normal 16 3 6 3 2 2" xfId="44492" xr:uid="{00000000-0005-0000-0000-0000E6460000}"/>
    <cellStyle name="Normal 16 3 6 3 3" xfId="40553" xr:uid="{00000000-0005-0000-0000-0000E7460000}"/>
    <cellStyle name="Normal 16 3 6 4" xfId="29266" xr:uid="{00000000-0005-0000-0000-0000E8460000}"/>
    <cellStyle name="Normal 16 3 6 4 2" xfId="42579" xr:uid="{00000000-0005-0000-0000-0000E9460000}"/>
    <cellStyle name="Normal 16 3 6 5" xfId="38637" xr:uid="{00000000-0005-0000-0000-0000EA460000}"/>
    <cellStyle name="Normal 16 3 7" xfId="20160" xr:uid="{00000000-0005-0000-0000-0000EB460000}"/>
    <cellStyle name="Normal 16 3 7 2" xfId="25342" xr:uid="{00000000-0005-0000-0000-0000EC460000}"/>
    <cellStyle name="Normal 16 3 7 2 2" xfId="35463" xr:uid="{00000000-0005-0000-0000-0000ED460000}"/>
    <cellStyle name="Normal 16 3 7 2 2 2" xfId="45011" xr:uid="{00000000-0005-0000-0000-0000EE460000}"/>
    <cellStyle name="Normal 16 3 7 2 3" xfId="41072" xr:uid="{00000000-0005-0000-0000-0000EF460000}"/>
    <cellStyle name="Normal 16 3 7 3" xfId="30367" xr:uid="{00000000-0005-0000-0000-0000F0460000}"/>
    <cellStyle name="Normal 16 3 7 3 2" xfId="43098" xr:uid="{00000000-0005-0000-0000-0000F1460000}"/>
    <cellStyle name="Normal 16 3 7 4" xfId="39156" xr:uid="{00000000-0005-0000-0000-0000F2460000}"/>
    <cellStyle name="Normal 16 3 8" xfId="23067" xr:uid="{00000000-0005-0000-0000-0000F3460000}"/>
    <cellStyle name="Normal 16 3 8 2" xfId="33232" xr:uid="{00000000-0005-0000-0000-0000F4460000}"/>
    <cellStyle name="Normal 16 3 8 2 2" xfId="43857" xr:uid="{00000000-0005-0000-0000-0000F5460000}"/>
    <cellStyle name="Normal 16 3 8 3" xfId="39915" xr:uid="{00000000-0005-0000-0000-0000F6460000}"/>
    <cellStyle name="Normal 16 3 9" xfId="23230" xr:uid="{00000000-0005-0000-0000-0000F7460000}"/>
    <cellStyle name="Normal 16 3 9 2" xfId="33394" xr:uid="{00000000-0005-0000-0000-0000F8460000}"/>
    <cellStyle name="Normal 16 3 9 3" xfId="41926" xr:uid="{00000000-0005-0000-0000-0000F9460000}"/>
    <cellStyle name="Normal 16 30" xfId="793" xr:uid="{00000000-0005-0000-0000-0000FA460000}"/>
    <cellStyle name="Normal 16 30 10" xfId="27438" xr:uid="{00000000-0005-0000-0000-0000FB460000}"/>
    <cellStyle name="Normal 16 30 10 2" xfId="45953" xr:uid="{00000000-0005-0000-0000-0000FC460000}"/>
    <cellStyle name="Normal 16 30 11" xfId="37581" xr:uid="{00000000-0005-0000-0000-0000FD460000}"/>
    <cellStyle name="Normal 16 30 12" xfId="37766" xr:uid="{00000000-0005-0000-0000-0000FE460000}"/>
    <cellStyle name="Normal 16 30 13" xfId="37992" xr:uid="{00000000-0005-0000-0000-0000FF460000}"/>
    <cellStyle name="Normal 16 30 2" xfId="2927" xr:uid="{00000000-0005-0000-0000-000000470000}"/>
    <cellStyle name="Normal 16 30 2 2" xfId="3395" xr:uid="{00000000-0005-0000-0000-000001470000}"/>
    <cellStyle name="Normal 16 30 2 2 2" xfId="19754" xr:uid="{00000000-0005-0000-0000-000002470000}"/>
    <cellStyle name="Normal 16 30 2 2 2 2" xfId="22683" xr:uid="{00000000-0005-0000-0000-000003470000}"/>
    <cellStyle name="Normal 16 30 2 2 2 2 2" xfId="27070" xr:uid="{00000000-0005-0000-0000-000004470000}"/>
    <cellStyle name="Normal 16 30 2 2 2 2 2 2" xfId="37190" xr:uid="{00000000-0005-0000-0000-000005470000}"/>
    <cellStyle name="Normal 16 30 2 2 2 2 3" xfId="32858" xr:uid="{00000000-0005-0000-0000-000006470000}"/>
    <cellStyle name="Normal 16 30 2 2 2 2 4" xfId="44617" xr:uid="{00000000-0005-0000-0000-000007470000}"/>
    <cellStyle name="Normal 16 30 2 2 2 3" xfId="24995" xr:uid="{00000000-0005-0000-0000-000008470000}"/>
    <cellStyle name="Normal 16 30 2 2 2 3 2" xfId="35125" xr:uid="{00000000-0005-0000-0000-000009470000}"/>
    <cellStyle name="Normal 16 30 2 2 2 4" xfId="29982" xr:uid="{00000000-0005-0000-0000-00000A470000}"/>
    <cellStyle name="Normal 16 30 2 2 2 5" xfId="40678" xr:uid="{00000000-0005-0000-0000-00000B470000}"/>
    <cellStyle name="Normal 16 30 2 2 3" xfId="20800" xr:uid="{00000000-0005-0000-0000-00000C470000}"/>
    <cellStyle name="Normal 16 30 2 2 3 2" xfId="25981" xr:uid="{00000000-0005-0000-0000-00000D470000}"/>
    <cellStyle name="Normal 16 30 2 2 3 2 2" xfId="36102" xr:uid="{00000000-0005-0000-0000-00000E470000}"/>
    <cellStyle name="Normal 16 30 2 2 3 3" xfId="31006" xr:uid="{00000000-0005-0000-0000-00000F470000}"/>
    <cellStyle name="Normal 16 30 2 2 3 4" xfId="42704" xr:uid="{00000000-0005-0000-0000-000010470000}"/>
    <cellStyle name="Normal 16 30 2 2 4" xfId="23888" xr:uid="{00000000-0005-0000-0000-000011470000}"/>
    <cellStyle name="Normal 16 30 2 2 4 2" xfId="34035" xr:uid="{00000000-0005-0000-0000-000012470000}"/>
    <cellStyle name="Normal 16 30 2 2 5" xfId="28112" xr:uid="{00000000-0005-0000-0000-000013470000}"/>
    <cellStyle name="Normal 16 30 2 2 6" xfId="38762" xr:uid="{00000000-0005-0000-0000-000014470000}"/>
    <cellStyle name="Normal 16 30 2 3" xfId="19226" xr:uid="{00000000-0005-0000-0000-000015470000}"/>
    <cellStyle name="Normal 16 30 2 3 2" xfId="22157" xr:uid="{00000000-0005-0000-0000-000016470000}"/>
    <cellStyle name="Normal 16 30 2 3 2 2" xfId="26544" xr:uid="{00000000-0005-0000-0000-000017470000}"/>
    <cellStyle name="Normal 16 30 2 3 2 2 2" xfId="36664" xr:uid="{00000000-0005-0000-0000-000018470000}"/>
    <cellStyle name="Normal 16 30 2 3 2 2 3" xfId="45136" xr:uid="{00000000-0005-0000-0000-000019470000}"/>
    <cellStyle name="Normal 16 30 2 3 2 3" xfId="32332" xr:uid="{00000000-0005-0000-0000-00001A470000}"/>
    <cellStyle name="Normal 16 30 2 3 2 4" xfId="41197" xr:uid="{00000000-0005-0000-0000-00001B470000}"/>
    <cellStyle name="Normal 16 30 2 3 3" xfId="24469" xr:uid="{00000000-0005-0000-0000-00001C470000}"/>
    <cellStyle name="Normal 16 30 2 3 3 2" xfId="34599" xr:uid="{00000000-0005-0000-0000-00001D470000}"/>
    <cellStyle name="Normal 16 30 2 3 3 3" xfId="43223" xr:uid="{00000000-0005-0000-0000-00001E470000}"/>
    <cellStyle name="Normal 16 30 2 3 4" xfId="29455" xr:uid="{00000000-0005-0000-0000-00001F470000}"/>
    <cellStyle name="Normal 16 30 2 3 5" xfId="39281" xr:uid="{00000000-0005-0000-0000-000020470000}"/>
    <cellStyle name="Normal 16 30 2 4" xfId="20419" xr:uid="{00000000-0005-0000-0000-000021470000}"/>
    <cellStyle name="Normal 16 30 2 4 2" xfId="25601" xr:uid="{00000000-0005-0000-0000-000022470000}"/>
    <cellStyle name="Normal 16 30 2 4 2 2" xfId="35722" xr:uid="{00000000-0005-0000-0000-000023470000}"/>
    <cellStyle name="Normal 16 30 2 4 2 3" xfId="43988" xr:uid="{00000000-0005-0000-0000-000024470000}"/>
    <cellStyle name="Normal 16 30 2 4 3" xfId="30626" xr:uid="{00000000-0005-0000-0000-000025470000}"/>
    <cellStyle name="Normal 16 30 2 4 4" xfId="40049" xr:uid="{00000000-0005-0000-0000-000026470000}"/>
    <cellStyle name="Normal 16 30 2 5" xfId="23501" xr:uid="{00000000-0005-0000-0000-000027470000}"/>
    <cellStyle name="Normal 16 30 2 5 2" xfId="33654" xr:uid="{00000000-0005-0000-0000-000028470000}"/>
    <cellStyle name="Normal 16 30 2 5 3" xfId="42075" xr:uid="{00000000-0005-0000-0000-000029470000}"/>
    <cellStyle name="Normal 16 30 2 6" xfId="27717" xr:uid="{00000000-0005-0000-0000-00002A470000}"/>
    <cellStyle name="Normal 16 30 2 7" xfId="38133" xr:uid="{00000000-0005-0000-0000-00002B470000}"/>
    <cellStyle name="Normal 16 30 3" xfId="2928" xr:uid="{00000000-0005-0000-0000-00002C470000}"/>
    <cellStyle name="Normal 16 30 3 2" xfId="19575" xr:uid="{00000000-0005-0000-0000-00002D470000}"/>
    <cellStyle name="Normal 16 30 3 2 2" xfId="22504" xr:uid="{00000000-0005-0000-0000-00002E470000}"/>
    <cellStyle name="Normal 16 30 3 2 2 2" xfId="26891" xr:uid="{00000000-0005-0000-0000-00002F470000}"/>
    <cellStyle name="Normal 16 30 3 2 2 2 2" xfId="37011" xr:uid="{00000000-0005-0000-0000-000030470000}"/>
    <cellStyle name="Normal 16 30 3 2 2 2 3" xfId="44741" xr:uid="{00000000-0005-0000-0000-000031470000}"/>
    <cellStyle name="Normal 16 30 3 2 2 3" xfId="32679" xr:uid="{00000000-0005-0000-0000-000032470000}"/>
    <cellStyle name="Normal 16 30 3 2 2 4" xfId="40802" xr:uid="{00000000-0005-0000-0000-000033470000}"/>
    <cellStyle name="Normal 16 30 3 2 3" xfId="24816" xr:uid="{00000000-0005-0000-0000-000034470000}"/>
    <cellStyle name="Normal 16 30 3 2 3 2" xfId="34946" xr:uid="{00000000-0005-0000-0000-000035470000}"/>
    <cellStyle name="Normal 16 30 3 2 3 3" xfId="42828" xr:uid="{00000000-0005-0000-0000-000036470000}"/>
    <cellStyle name="Normal 16 30 3 2 4" xfId="29803" xr:uid="{00000000-0005-0000-0000-000037470000}"/>
    <cellStyle name="Normal 16 30 3 2 5" xfId="38886" xr:uid="{00000000-0005-0000-0000-000038470000}"/>
    <cellStyle name="Normal 16 30 3 3" xfId="20420" xr:uid="{00000000-0005-0000-0000-000039470000}"/>
    <cellStyle name="Normal 16 30 3 3 2" xfId="25602" xr:uid="{00000000-0005-0000-0000-00003A470000}"/>
    <cellStyle name="Normal 16 30 3 3 2 2" xfId="35723" xr:uid="{00000000-0005-0000-0000-00003B470000}"/>
    <cellStyle name="Normal 16 30 3 3 2 2 2" xfId="45260" xr:uid="{00000000-0005-0000-0000-00003C470000}"/>
    <cellStyle name="Normal 16 30 3 3 2 3" xfId="41321" xr:uid="{00000000-0005-0000-0000-00003D470000}"/>
    <cellStyle name="Normal 16 30 3 3 3" xfId="30627" xr:uid="{00000000-0005-0000-0000-00003E470000}"/>
    <cellStyle name="Normal 16 30 3 3 3 2" xfId="43347" xr:uid="{00000000-0005-0000-0000-00003F470000}"/>
    <cellStyle name="Normal 16 30 3 3 4" xfId="39405" xr:uid="{00000000-0005-0000-0000-000040470000}"/>
    <cellStyle name="Normal 16 30 3 4" xfId="23502" xr:uid="{00000000-0005-0000-0000-000041470000}"/>
    <cellStyle name="Normal 16 30 3 4 2" xfId="33655" xr:uid="{00000000-0005-0000-0000-000042470000}"/>
    <cellStyle name="Normal 16 30 3 4 2 2" xfId="44112" xr:uid="{00000000-0005-0000-0000-000043470000}"/>
    <cellStyle name="Normal 16 30 3 4 3" xfId="40173" xr:uid="{00000000-0005-0000-0000-000044470000}"/>
    <cellStyle name="Normal 16 30 3 5" xfId="27718" xr:uid="{00000000-0005-0000-0000-000045470000}"/>
    <cellStyle name="Normal 16 30 3 5 2" xfId="42199" xr:uid="{00000000-0005-0000-0000-000046470000}"/>
    <cellStyle name="Normal 16 30 3 6" xfId="38257" xr:uid="{00000000-0005-0000-0000-000047470000}"/>
    <cellStyle name="Normal 16 30 4" xfId="3396" xr:uid="{00000000-0005-0000-0000-000048470000}"/>
    <cellStyle name="Normal 16 30 4 2" xfId="19398" xr:uid="{00000000-0005-0000-0000-000049470000}"/>
    <cellStyle name="Normal 16 30 4 2 2" xfId="22327" xr:uid="{00000000-0005-0000-0000-00004A470000}"/>
    <cellStyle name="Normal 16 30 4 2 2 2" xfId="26714" xr:uid="{00000000-0005-0000-0000-00004B470000}"/>
    <cellStyle name="Normal 16 30 4 2 2 2 2" xfId="36834" xr:uid="{00000000-0005-0000-0000-00004C470000}"/>
    <cellStyle name="Normal 16 30 4 2 2 2 3" xfId="44876" xr:uid="{00000000-0005-0000-0000-00004D470000}"/>
    <cellStyle name="Normal 16 30 4 2 2 3" xfId="32502" xr:uid="{00000000-0005-0000-0000-00004E470000}"/>
    <cellStyle name="Normal 16 30 4 2 2 4" xfId="40937" xr:uid="{00000000-0005-0000-0000-00004F470000}"/>
    <cellStyle name="Normal 16 30 4 2 3" xfId="24639" xr:uid="{00000000-0005-0000-0000-000050470000}"/>
    <cellStyle name="Normal 16 30 4 2 3 2" xfId="34769" xr:uid="{00000000-0005-0000-0000-000051470000}"/>
    <cellStyle name="Normal 16 30 4 2 3 3" xfId="42963" xr:uid="{00000000-0005-0000-0000-000052470000}"/>
    <cellStyle name="Normal 16 30 4 2 4" xfId="29626" xr:uid="{00000000-0005-0000-0000-000053470000}"/>
    <cellStyle name="Normal 16 30 4 2 5" xfId="39021" xr:uid="{00000000-0005-0000-0000-000054470000}"/>
    <cellStyle name="Normal 16 30 4 3" xfId="20801" xr:uid="{00000000-0005-0000-0000-000055470000}"/>
    <cellStyle name="Normal 16 30 4 3 2" xfId="25982" xr:uid="{00000000-0005-0000-0000-000056470000}"/>
    <cellStyle name="Normal 16 30 4 3 2 2" xfId="36103" xr:uid="{00000000-0005-0000-0000-000057470000}"/>
    <cellStyle name="Normal 16 30 4 3 2 2 2" xfId="45382" xr:uid="{00000000-0005-0000-0000-000058470000}"/>
    <cellStyle name="Normal 16 30 4 3 2 3" xfId="41443" xr:uid="{00000000-0005-0000-0000-000059470000}"/>
    <cellStyle name="Normal 16 30 4 3 3" xfId="31007" xr:uid="{00000000-0005-0000-0000-00005A470000}"/>
    <cellStyle name="Normal 16 30 4 3 3 2" xfId="43469" xr:uid="{00000000-0005-0000-0000-00005B470000}"/>
    <cellStyle name="Normal 16 30 4 3 4" xfId="39527" xr:uid="{00000000-0005-0000-0000-00005C470000}"/>
    <cellStyle name="Normal 16 30 4 4" xfId="23889" xr:uid="{00000000-0005-0000-0000-00005D470000}"/>
    <cellStyle name="Normal 16 30 4 4 2" xfId="34036" xr:uid="{00000000-0005-0000-0000-00005E470000}"/>
    <cellStyle name="Normal 16 30 4 4 2 2" xfId="44234" xr:uid="{00000000-0005-0000-0000-00005F470000}"/>
    <cellStyle name="Normal 16 30 4 4 3" xfId="40295" xr:uid="{00000000-0005-0000-0000-000060470000}"/>
    <cellStyle name="Normal 16 30 4 5" xfId="28113" xr:uid="{00000000-0005-0000-0000-000061470000}"/>
    <cellStyle name="Normal 16 30 4 5 2" xfId="42321" xr:uid="{00000000-0005-0000-0000-000062470000}"/>
    <cellStyle name="Normal 16 30 4 6" xfId="38379" xr:uid="{00000000-0005-0000-0000-000063470000}"/>
    <cellStyle name="Normal 16 30 5" xfId="3397" xr:uid="{00000000-0005-0000-0000-000064470000}"/>
    <cellStyle name="Normal 16 30 5 2" xfId="19925" xr:uid="{00000000-0005-0000-0000-000065470000}"/>
    <cellStyle name="Normal 16 30 5 2 2" xfId="22854" xr:uid="{00000000-0005-0000-0000-000066470000}"/>
    <cellStyle name="Normal 16 30 5 2 2 2" xfId="27241" xr:uid="{00000000-0005-0000-0000-000067470000}"/>
    <cellStyle name="Normal 16 30 5 2 2 2 2" xfId="37361" xr:uid="{00000000-0005-0000-0000-000068470000}"/>
    <cellStyle name="Normal 16 30 5 2 2 2 3" xfId="45504" xr:uid="{00000000-0005-0000-0000-000069470000}"/>
    <cellStyle name="Normal 16 30 5 2 2 3" xfId="33029" xr:uid="{00000000-0005-0000-0000-00006A470000}"/>
    <cellStyle name="Normal 16 30 5 2 2 4" xfId="41565" xr:uid="{00000000-0005-0000-0000-00006B470000}"/>
    <cellStyle name="Normal 16 30 5 2 3" xfId="25166" xr:uid="{00000000-0005-0000-0000-00006C470000}"/>
    <cellStyle name="Normal 16 30 5 2 3 2" xfId="35296" xr:uid="{00000000-0005-0000-0000-00006D470000}"/>
    <cellStyle name="Normal 16 30 5 2 3 3" xfId="43591" xr:uid="{00000000-0005-0000-0000-00006E470000}"/>
    <cellStyle name="Normal 16 30 5 2 4" xfId="30153" xr:uid="{00000000-0005-0000-0000-00006F470000}"/>
    <cellStyle name="Normal 16 30 5 2 5" xfId="39649" xr:uid="{00000000-0005-0000-0000-000070470000}"/>
    <cellStyle name="Normal 16 30 5 3" xfId="20802" xr:uid="{00000000-0005-0000-0000-000071470000}"/>
    <cellStyle name="Normal 16 30 5 3 2" xfId="25983" xr:uid="{00000000-0005-0000-0000-000072470000}"/>
    <cellStyle name="Normal 16 30 5 3 2 2" xfId="36104" xr:uid="{00000000-0005-0000-0000-000073470000}"/>
    <cellStyle name="Normal 16 30 5 3 2 3" xfId="44356" xr:uid="{00000000-0005-0000-0000-000074470000}"/>
    <cellStyle name="Normal 16 30 5 3 3" xfId="31008" xr:uid="{00000000-0005-0000-0000-000075470000}"/>
    <cellStyle name="Normal 16 30 5 3 4" xfId="40417" xr:uid="{00000000-0005-0000-0000-000076470000}"/>
    <cellStyle name="Normal 16 30 5 4" xfId="23890" xr:uid="{00000000-0005-0000-0000-000077470000}"/>
    <cellStyle name="Normal 16 30 5 4 2" xfId="34037" xr:uid="{00000000-0005-0000-0000-000078470000}"/>
    <cellStyle name="Normal 16 30 5 4 3" xfId="42443" xr:uid="{00000000-0005-0000-0000-000079470000}"/>
    <cellStyle name="Normal 16 30 5 5" xfId="28114" xr:uid="{00000000-0005-0000-0000-00007A470000}"/>
    <cellStyle name="Normal 16 30 5 6" xfId="38501" xr:uid="{00000000-0005-0000-0000-00007B470000}"/>
    <cellStyle name="Normal 16 30 6" xfId="19030" xr:uid="{00000000-0005-0000-0000-00007C470000}"/>
    <cellStyle name="Normal 16 30 6 2" xfId="21984" xr:uid="{00000000-0005-0000-0000-00007D470000}"/>
    <cellStyle name="Normal 16 30 6 2 2" xfId="26376" xr:uid="{00000000-0005-0000-0000-00007E470000}"/>
    <cellStyle name="Normal 16 30 6 2 2 2" xfId="36496" xr:uid="{00000000-0005-0000-0000-00007F470000}"/>
    <cellStyle name="Normal 16 30 6 2 2 2 2" xfId="45642" xr:uid="{00000000-0005-0000-0000-000080470000}"/>
    <cellStyle name="Normal 16 30 6 2 2 3" xfId="41703" xr:uid="{00000000-0005-0000-0000-000081470000}"/>
    <cellStyle name="Normal 16 30 6 2 3" xfId="32160" xr:uid="{00000000-0005-0000-0000-000082470000}"/>
    <cellStyle name="Normal 16 30 6 2 3 2" xfId="43729" xr:uid="{00000000-0005-0000-0000-000083470000}"/>
    <cellStyle name="Normal 16 30 6 2 4" xfId="39787" xr:uid="{00000000-0005-0000-0000-000084470000}"/>
    <cellStyle name="Normal 16 30 6 3" xfId="24296" xr:uid="{00000000-0005-0000-0000-000085470000}"/>
    <cellStyle name="Normal 16 30 6 3 2" xfId="34429" xr:uid="{00000000-0005-0000-0000-000086470000}"/>
    <cellStyle name="Normal 16 30 6 3 2 2" xfId="44493" xr:uid="{00000000-0005-0000-0000-000087470000}"/>
    <cellStyle name="Normal 16 30 6 3 3" xfId="40554" xr:uid="{00000000-0005-0000-0000-000088470000}"/>
    <cellStyle name="Normal 16 30 6 4" xfId="29267" xr:uid="{00000000-0005-0000-0000-000089470000}"/>
    <cellStyle name="Normal 16 30 6 4 2" xfId="42580" xr:uid="{00000000-0005-0000-0000-00008A470000}"/>
    <cellStyle name="Normal 16 30 6 5" xfId="38638" xr:uid="{00000000-0005-0000-0000-00008B470000}"/>
    <cellStyle name="Normal 16 30 7" xfId="20161" xr:uid="{00000000-0005-0000-0000-00008C470000}"/>
    <cellStyle name="Normal 16 30 7 2" xfId="25343" xr:uid="{00000000-0005-0000-0000-00008D470000}"/>
    <cellStyle name="Normal 16 30 7 2 2" xfId="35464" xr:uid="{00000000-0005-0000-0000-00008E470000}"/>
    <cellStyle name="Normal 16 30 7 2 2 2" xfId="45012" xr:uid="{00000000-0005-0000-0000-00008F470000}"/>
    <cellStyle name="Normal 16 30 7 2 3" xfId="41073" xr:uid="{00000000-0005-0000-0000-000090470000}"/>
    <cellStyle name="Normal 16 30 7 3" xfId="30368" xr:uid="{00000000-0005-0000-0000-000091470000}"/>
    <cellStyle name="Normal 16 30 7 3 2" xfId="43099" xr:uid="{00000000-0005-0000-0000-000092470000}"/>
    <cellStyle name="Normal 16 30 7 4" xfId="39157" xr:uid="{00000000-0005-0000-0000-000093470000}"/>
    <cellStyle name="Normal 16 30 8" xfId="23068" xr:uid="{00000000-0005-0000-0000-000094470000}"/>
    <cellStyle name="Normal 16 30 8 2" xfId="33233" xr:uid="{00000000-0005-0000-0000-000095470000}"/>
    <cellStyle name="Normal 16 30 8 2 2" xfId="43858" xr:uid="{00000000-0005-0000-0000-000096470000}"/>
    <cellStyle name="Normal 16 30 8 3" xfId="39916" xr:uid="{00000000-0005-0000-0000-000097470000}"/>
    <cellStyle name="Normal 16 30 9" xfId="23231" xr:uid="{00000000-0005-0000-0000-000098470000}"/>
    <cellStyle name="Normal 16 30 9 2" xfId="33395" xr:uid="{00000000-0005-0000-0000-000099470000}"/>
    <cellStyle name="Normal 16 30 9 3" xfId="41927" xr:uid="{00000000-0005-0000-0000-00009A470000}"/>
    <cellStyle name="Normal 16 31" xfId="794" xr:uid="{00000000-0005-0000-0000-00009B470000}"/>
    <cellStyle name="Normal 16 31 10" xfId="27439" xr:uid="{00000000-0005-0000-0000-00009C470000}"/>
    <cellStyle name="Normal 16 31 10 2" xfId="45954" xr:uid="{00000000-0005-0000-0000-00009D470000}"/>
    <cellStyle name="Normal 16 31 11" xfId="37582" xr:uid="{00000000-0005-0000-0000-00009E470000}"/>
    <cellStyle name="Normal 16 31 12" xfId="37767" xr:uid="{00000000-0005-0000-0000-00009F470000}"/>
    <cellStyle name="Normal 16 31 13" xfId="37993" xr:uid="{00000000-0005-0000-0000-0000A0470000}"/>
    <cellStyle name="Normal 16 31 2" xfId="2929" xr:uid="{00000000-0005-0000-0000-0000A1470000}"/>
    <cellStyle name="Normal 16 31 2 2" xfId="3398" xr:uid="{00000000-0005-0000-0000-0000A2470000}"/>
    <cellStyle name="Normal 16 31 2 2 2" xfId="19755" xr:uid="{00000000-0005-0000-0000-0000A3470000}"/>
    <cellStyle name="Normal 16 31 2 2 2 2" xfId="22684" xr:uid="{00000000-0005-0000-0000-0000A4470000}"/>
    <cellStyle name="Normal 16 31 2 2 2 2 2" xfId="27071" xr:uid="{00000000-0005-0000-0000-0000A5470000}"/>
    <cellStyle name="Normal 16 31 2 2 2 2 2 2" xfId="37191" xr:uid="{00000000-0005-0000-0000-0000A6470000}"/>
    <cellStyle name="Normal 16 31 2 2 2 2 3" xfId="32859" xr:uid="{00000000-0005-0000-0000-0000A7470000}"/>
    <cellStyle name="Normal 16 31 2 2 2 2 4" xfId="44618" xr:uid="{00000000-0005-0000-0000-0000A8470000}"/>
    <cellStyle name="Normal 16 31 2 2 2 3" xfId="24996" xr:uid="{00000000-0005-0000-0000-0000A9470000}"/>
    <cellStyle name="Normal 16 31 2 2 2 3 2" xfId="35126" xr:uid="{00000000-0005-0000-0000-0000AA470000}"/>
    <cellStyle name="Normal 16 31 2 2 2 4" xfId="29983" xr:uid="{00000000-0005-0000-0000-0000AB470000}"/>
    <cellStyle name="Normal 16 31 2 2 2 5" xfId="40679" xr:uid="{00000000-0005-0000-0000-0000AC470000}"/>
    <cellStyle name="Normal 16 31 2 2 3" xfId="20803" xr:uid="{00000000-0005-0000-0000-0000AD470000}"/>
    <cellStyle name="Normal 16 31 2 2 3 2" xfId="25984" xr:uid="{00000000-0005-0000-0000-0000AE470000}"/>
    <cellStyle name="Normal 16 31 2 2 3 2 2" xfId="36105" xr:uid="{00000000-0005-0000-0000-0000AF470000}"/>
    <cellStyle name="Normal 16 31 2 2 3 3" xfId="31009" xr:uid="{00000000-0005-0000-0000-0000B0470000}"/>
    <cellStyle name="Normal 16 31 2 2 3 4" xfId="42705" xr:uid="{00000000-0005-0000-0000-0000B1470000}"/>
    <cellStyle name="Normal 16 31 2 2 4" xfId="23891" xr:uid="{00000000-0005-0000-0000-0000B2470000}"/>
    <cellStyle name="Normal 16 31 2 2 4 2" xfId="34038" xr:uid="{00000000-0005-0000-0000-0000B3470000}"/>
    <cellStyle name="Normal 16 31 2 2 5" xfId="28115" xr:uid="{00000000-0005-0000-0000-0000B4470000}"/>
    <cellStyle name="Normal 16 31 2 2 6" xfId="38763" xr:uid="{00000000-0005-0000-0000-0000B5470000}"/>
    <cellStyle name="Normal 16 31 2 3" xfId="19227" xr:uid="{00000000-0005-0000-0000-0000B6470000}"/>
    <cellStyle name="Normal 16 31 2 3 2" xfId="22158" xr:uid="{00000000-0005-0000-0000-0000B7470000}"/>
    <cellStyle name="Normal 16 31 2 3 2 2" xfId="26545" xr:uid="{00000000-0005-0000-0000-0000B8470000}"/>
    <cellStyle name="Normal 16 31 2 3 2 2 2" xfId="36665" xr:uid="{00000000-0005-0000-0000-0000B9470000}"/>
    <cellStyle name="Normal 16 31 2 3 2 2 3" xfId="45137" xr:uid="{00000000-0005-0000-0000-0000BA470000}"/>
    <cellStyle name="Normal 16 31 2 3 2 3" xfId="32333" xr:uid="{00000000-0005-0000-0000-0000BB470000}"/>
    <cellStyle name="Normal 16 31 2 3 2 4" xfId="41198" xr:uid="{00000000-0005-0000-0000-0000BC470000}"/>
    <cellStyle name="Normal 16 31 2 3 3" xfId="24470" xr:uid="{00000000-0005-0000-0000-0000BD470000}"/>
    <cellStyle name="Normal 16 31 2 3 3 2" xfId="34600" xr:uid="{00000000-0005-0000-0000-0000BE470000}"/>
    <cellStyle name="Normal 16 31 2 3 3 3" xfId="43224" xr:uid="{00000000-0005-0000-0000-0000BF470000}"/>
    <cellStyle name="Normal 16 31 2 3 4" xfId="29456" xr:uid="{00000000-0005-0000-0000-0000C0470000}"/>
    <cellStyle name="Normal 16 31 2 3 5" xfId="39282" xr:uid="{00000000-0005-0000-0000-0000C1470000}"/>
    <cellStyle name="Normal 16 31 2 4" xfId="20421" xr:uid="{00000000-0005-0000-0000-0000C2470000}"/>
    <cellStyle name="Normal 16 31 2 4 2" xfId="25603" xr:uid="{00000000-0005-0000-0000-0000C3470000}"/>
    <cellStyle name="Normal 16 31 2 4 2 2" xfId="35724" xr:uid="{00000000-0005-0000-0000-0000C4470000}"/>
    <cellStyle name="Normal 16 31 2 4 2 3" xfId="43989" xr:uid="{00000000-0005-0000-0000-0000C5470000}"/>
    <cellStyle name="Normal 16 31 2 4 3" xfId="30628" xr:uid="{00000000-0005-0000-0000-0000C6470000}"/>
    <cellStyle name="Normal 16 31 2 4 4" xfId="40050" xr:uid="{00000000-0005-0000-0000-0000C7470000}"/>
    <cellStyle name="Normal 16 31 2 5" xfId="23503" xr:uid="{00000000-0005-0000-0000-0000C8470000}"/>
    <cellStyle name="Normal 16 31 2 5 2" xfId="33656" xr:uid="{00000000-0005-0000-0000-0000C9470000}"/>
    <cellStyle name="Normal 16 31 2 5 3" xfId="42076" xr:uid="{00000000-0005-0000-0000-0000CA470000}"/>
    <cellStyle name="Normal 16 31 2 6" xfId="27719" xr:uid="{00000000-0005-0000-0000-0000CB470000}"/>
    <cellStyle name="Normal 16 31 2 7" xfId="38134" xr:uid="{00000000-0005-0000-0000-0000CC470000}"/>
    <cellStyle name="Normal 16 31 3" xfId="2930" xr:uid="{00000000-0005-0000-0000-0000CD470000}"/>
    <cellStyle name="Normal 16 31 3 2" xfId="19576" xr:uid="{00000000-0005-0000-0000-0000CE470000}"/>
    <cellStyle name="Normal 16 31 3 2 2" xfId="22505" xr:uid="{00000000-0005-0000-0000-0000CF470000}"/>
    <cellStyle name="Normal 16 31 3 2 2 2" xfId="26892" xr:uid="{00000000-0005-0000-0000-0000D0470000}"/>
    <cellStyle name="Normal 16 31 3 2 2 2 2" xfId="37012" xr:uid="{00000000-0005-0000-0000-0000D1470000}"/>
    <cellStyle name="Normal 16 31 3 2 2 2 3" xfId="44742" xr:uid="{00000000-0005-0000-0000-0000D2470000}"/>
    <cellStyle name="Normal 16 31 3 2 2 3" xfId="32680" xr:uid="{00000000-0005-0000-0000-0000D3470000}"/>
    <cellStyle name="Normal 16 31 3 2 2 4" xfId="40803" xr:uid="{00000000-0005-0000-0000-0000D4470000}"/>
    <cellStyle name="Normal 16 31 3 2 3" xfId="24817" xr:uid="{00000000-0005-0000-0000-0000D5470000}"/>
    <cellStyle name="Normal 16 31 3 2 3 2" xfId="34947" xr:uid="{00000000-0005-0000-0000-0000D6470000}"/>
    <cellStyle name="Normal 16 31 3 2 3 3" xfId="42829" xr:uid="{00000000-0005-0000-0000-0000D7470000}"/>
    <cellStyle name="Normal 16 31 3 2 4" xfId="29804" xr:uid="{00000000-0005-0000-0000-0000D8470000}"/>
    <cellStyle name="Normal 16 31 3 2 5" xfId="38887" xr:uid="{00000000-0005-0000-0000-0000D9470000}"/>
    <cellStyle name="Normal 16 31 3 3" xfId="20422" xr:uid="{00000000-0005-0000-0000-0000DA470000}"/>
    <cellStyle name="Normal 16 31 3 3 2" xfId="25604" xr:uid="{00000000-0005-0000-0000-0000DB470000}"/>
    <cellStyle name="Normal 16 31 3 3 2 2" xfId="35725" xr:uid="{00000000-0005-0000-0000-0000DC470000}"/>
    <cellStyle name="Normal 16 31 3 3 2 2 2" xfId="45261" xr:uid="{00000000-0005-0000-0000-0000DD470000}"/>
    <cellStyle name="Normal 16 31 3 3 2 3" xfId="41322" xr:uid="{00000000-0005-0000-0000-0000DE470000}"/>
    <cellStyle name="Normal 16 31 3 3 3" xfId="30629" xr:uid="{00000000-0005-0000-0000-0000DF470000}"/>
    <cellStyle name="Normal 16 31 3 3 3 2" xfId="43348" xr:uid="{00000000-0005-0000-0000-0000E0470000}"/>
    <cellStyle name="Normal 16 31 3 3 4" xfId="39406" xr:uid="{00000000-0005-0000-0000-0000E1470000}"/>
    <cellStyle name="Normal 16 31 3 4" xfId="23504" xr:uid="{00000000-0005-0000-0000-0000E2470000}"/>
    <cellStyle name="Normal 16 31 3 4 2" xfId="33657" xr:uid="{00000000-0005-0000-0000-0000E3470000}"/>
    <cellStyle name="Normal 16 31 3 4 2 2" xfId="44113" xr:uid="{00000000-0005-0000-0000-0000E4470000}"/>
    <cellStyle name="Normal 16 31 3 4 3" xfId="40174" xr:uid="{00000000-0005-0000-0000-0000E5470000}"/>
    <cellStyle name="Normal 16 31 3 5" xfId="27720" xr:uid="{00000000-0005-0000-0000-0000E6470000}"/>
    <cellStyle name="Normal 16 31 3 5 2" xfId="42200" xr:uid="{00000000-0005-0000-0000-0000E7470000}"/>
    <cellStyle name="Normal 16 31 3 6" xfId="38258" xr:uid="{00000000-0005-0000-0000-0000E8470000}"/>
    <cellStyle name="Normal 16 31 4" xfId="3399" xr:uid="{00000000-0005-0000-0000-0000E9470000}"/>
    <cellStyle name="Normal 16 31 4 2" xfId="19399" xr:uid="{00000000-0005-0000-0000-0000EA470000}"/>
    <cellStyle name="Normal 16 31 4 2 2" xfId="22328" xr:uid="{00000000-0005-0000-0000-0000EB470000}"/>
    <cellStyle name="Normal 16 31 4 2 2 2" xfId="26715" xr:uid="{00000000-0005-0000-0000-0000EC470000}"/>
    <cellStyle name="Normal 16 31 4 2 2 2 2" xfId="36835" xr:uid="{00000000-0005-0000-0000-0000ED470000}"/>
    <cellStyle name="Normal 16 31 4 2 2 2 3" xfId="44877" xr:uid="{00000000-0005-0000-0000-0000EE470000}"/>
    <cellStyle name="Normal 16 31 4 2 2 3" xfId="32503" xr:uid="{00000000-0005-0000-0000-0000EF470000}"/>
    <cellStyle name="Normal 16 31 4 2 2 4" xfId="40938" xr:uid="{00000000-0005-0000-0000-0000F0470000}"/>
    <cellStyle name="Normal 16 31 4 2 3" xfId="24640" xr:uid="{00000000-0005-0000-0000-0000F1470000}"/>
    <cellStyle name="Normal 16 31 4 2 3 2" xfId="34770" xr:uid="{00000000-0005-0000-0000-0000F2470000}"/>
    <cellStyle name="Normal 16 31 4 2 3 3" xfId="42964" xr:uid="{00000000-0005-0000-0000-0000F3470000}"/>
    <cellStyle name="Normal 16 31 4 2 4" xfId="29627" xr:uid="{00000000-0005-0000-0000-0000F4470000}"/>
    <cellStyle name="Normal 16 31 4 2 5" xfId="39022" xr:uid="{00000000-0005-0000-0000-0000F5470000}"/>
    <cellStyle name="Normal 16 31 4 3" xfId="20804" xr:uid="{00000000-0005-0000-0000-0000F6470000}"/>
    <cellStyle name="Normal 16 31 4 3 2" xfId="25985" xr:uid="{00000000-0005-0000-0000-0000F7470000}"/>
    <cellStyle name="Normal 16 31 4 3 2 2" xfId="36106" xr:uid="{00000000-0005-0000-0000-0000F8470000}"/>
    <cellStyle name="Normal 16 31 4 3 2 2 2" xfId="45383" xr:uid="{00000000-0005-0000-0000-0000F9470000}"/>
    <cellStyle name="Normal 16 31 4 3 2 3" xfId="41444" xr:uid="{00000000-0005-0000-0000-0000FA470000}"/>
    <cellStyle name="Normal 16 31 4 3 3" xfId="31010" xr:uid="{00000000-0005-0000-0000-0000FB470000}"/>
    <cellStyle name="Normal 16 31 4 3 3 2" xfId="43470" xr:uid="{00000000-0005-0000-0000-0000FC470000}"/>
    <cellStyle name="Normal 16 31 4 3 4" xfId="39528" xr:uid="{00000000-0005-0000-0000-0000FD470000}"/>
    <cellStyle name="Normal 16 31 4 4" xfId="23892" xr:uid="{00000000-0005-0000-0000-0000FE470000}"/>
    <cellStyle name="Normal 16 31 4 4 2" xfId="34039" xr:uid="{00000000-0005-0000-0000-0000FF470000}"/>
    <cellStyle name="Normal 16 31 4 4 2 2" xfId="44235" xr:uid="{00000000-0005-0000-0000-000000480000}"/>
    <cellStyle name="Normal 16 31 4 4 3" xfId="40296" xr:uid="{00000000-0005-0000-0000-000001480000}"/>
    <cellStyle name="Normal 16 31 4 5" xfId="28116" xr:uid="{00000000-0005-0000-0000-000002480000}"/>
    <cellStyle name="Normal 16 31 4 5 2" xfId="42322" xr:uid="{00000000-0005-0000-0000-000003480000}"/>
    <cellStyle name="Normal 16 31 4 6" xfId="38380" xr:uid="{00000000-0005-0000-0000-000004480000}"/>
    <cellStyle name="Normal 16 31 5" xfId="3400" xr:uid="{00000000-0005-0000-0000-000005480000}"/>
    <cellStyle name="Normal 16 31 5 2" xfId="19926" xr:uid="{00000000-0005-0000-0000-000006480000}"/>
    <cellStyle name="Normal 16 31 5 2 2" xfId="22855" xr:uid="{00000000-0005-0000-0000-000007480000}"/>
    <cellStyle name="Normal 16 31 5 2 2 2" xfId="27242" xr:uid="{00000000-0005-0000-0000-000008480000}"/>
    <cellStyle name="Normal 16 31 5 2 2 2 2" xfId="37362" xr:uid="{00000000-0005-0000-0000-000009480000}"/>
    <cellStyle name="Normal 16 31 5 2 2 2 3" xfId="45505" xr:uid="{00000000-0005-0000-0000-00000A480000}"/>
    <cellStyle name="Normal 16 31 5 2 2 3" xfId="33030" xr:uid="{00000000-0005-0000-0000-00000B480000}"/>
    <cellStyle name="Normal 16 31 5 2 2 4" xfId="41566" xr:uid="{00000000-0005-0000-0000-00000C480000}"/>
    <cellStyle name="Normal 16 31 5 2 3" xfId="25167" xr:uid="{00000000-0005-0000-0000-00000D480000}"/>
    <cellStyle name="Normal 16 31 5 2 3 2" xfId="35297" xr:uid="{00000000-0005-0000-0000-00000E480000}"/>
    <cellStyle name="Normal 16 31 5 2 3 3" xfId="43592" xr:uid="{00000000-0005-0000-0000-00000F480000}"/>
    <cellStyle name="Normal 16 31 5 2 4" xfId="30154" xr:uid="{00000000-0005-0000-0000-000010480000}"/>
    <cellStyle name="Normal 16 31 5 2 5" xfId="39650" xr:uid="{00000000-0005-0000-0000-000011480000}"/>
    <cellStyle name="Normal 16 31 5 3" xfId="20805" xr:uid="{00000000-0005-0000-0000-000012480000}"/>
    <cellStyle name="Normal 16 31 5 3 2" xfId="25986" xr:uid="{00000000-0005-0000-0000-000013480000}"/>
    <cellStyle name="Normal 16 31 5 3 2 2" xfId="36107" xr:uid="{00000000-0005-0000-0000-000014480000}"/>
    <cellStyle name="Normal 16 31 5 3 2 3" xfId="44357" xr:uid="{00000000-0005-0000-0000-000015480000}"/>
    <cellStyle name="Normal 16 31 5 3 3" xfId="31011" xr:uid="{00000000-0005-0000-0000-000016480000}"/>
    <cellStyle name="Normal 16 31 5 3 4" xfId="40418" xr:uid="{00000000-0005-0000-0000-000017480000}"/>
    <cellStyle name="Normal 16 31 5 4" xfId="23893" xr:uid="{00000000-0005-0000-0000-000018480000}"/>
    <cellStyle name="Normal 16 31 5 4 2" xfId="34040" xr:uid="{00000000-0005-0000-0000-000019480000}"/>
    <cellStyle name="Normal 16 31 5 4 3" xfId="42444" xr:uid="{00000000-0005-0000-0000-00001A480000}"/>
    <cellStyle name="Normal 16 31 5 5" xfId="28117" xr:uid="{00000000-0005-0000-0000-00001B480000}"/>
    <cellStyle name="Normal 16 31 5 6" xfId="38502" xr:uid="{00000000-0005-0000-0000-00001C480000}"/>
    <cellStyle name="Normal 16 31 6" xfId="19031" xr:uid="{00000000-0005-0000-0000-00001D480000}"/>
    <cellStyle name="Normal 16 31 6 2" xfId="21985" xr:uid="{00000000-0005-0000-0000-00001E480000}"/>
    <cellStyle name="Normal 16 31 6 2 2" xfId="26377" xr:uid="{00000000-0005-0000-0000-00001F480000}"/>
    <cellStyle name="Normal 16 31 6 2 2 2" xfId="36497" xr:uid="{00000000-0005-0000-0000-000020480000}"/>
    <cellStyle name="Normal 16 31 6 2 2 2 2" xfId="45643" xr:uid="{00000000-0005-0000-0000-000021480000}"/>
    <cellStyle name="Normal 16 31 6 2 2 3" xfId="41704" xr:uid="{00000000-0005-0000-0000-000022480000}"/>
    <cellStyle name="Normal 16 31 6 2 3" xfId="32161" xr:uid="{00000000-0005-0000-0000-000023480000}"/>
    <cellStyle name="Normal 16 31 6 2 3 2" xfId="43730" xr:uid="{00000000-0005-0000-0000-000024480000}"/>
    <cellStyle name="Normal 16 31 6 2 4" xfId="39788" xr:uid="{00000000-0005-0000-0000-000025480000}"/>
    <cellStyle name="Normal 16 31 6 3" xfId="24297" xr:uid="{00000000-0005-0000-0000-000026480000}"/>
    <cellStyle name="Normal 16 31 6 3 2" xfId="34430" xr:uid="{00000000-0005-0000-0000-000027480000}"/>
    <cellStyle name="Normal 16 31 6 3 2 2" xfId="44494" xr:uid="{00000000-0005-0000-0000-000028480000}"/>
    <cellStyle name="Normal 16 31 6 3 3" xfId="40555" xr:uid="{00000000-0005-0000-0000-000029480000}"/>
    <cellStyle name="Normal 16 31 6 4" xfId="29268" xr:uid="{00000000-0005-0000-0000-00002A480000}"/>
    <cellStyle name="Normal 16 31 6 4 2" xfId="42581" xr:uid="{00000000-0005-0000-0000-00002B480000}"/>
    <cellStyle name="Normal 16 31 6 5" xfId="38639" xr:uid="{00000000-0005-0000-0000-00002C480000}"/>
    <cellStyle name="Normal 16 31 7" xfId="20162" xr:uid="{00000000-0005-0000-0000-00002D480000}"/>
    <cellStyle name="Normal 16 31 7 2" xfId="25344" xr:uid="{00000000-0005-0000-0000-00002E480000}"/>
    <cellStyle name="Normal 16 31 7 2 2" xfId="35465" xr:uid="{00000000-0005-0000-0000-00002F480000}"/>
    <cellStyle name="Normal 16 31 7 2 2 2" xfId="45013" xr:uid="{00000000-0005-0000-0000-000030480000}"/>
    <cellStyle name="Normal 16 31 7 2 3" xfId="41074" xr:uid="{00000000-0005-0000-0000-000031480000}"/>
    <cellStyle name="Normal 16 31 7 3" xfId="30369" xr:uid="{00000000-0005-0000-0000-000032480000}"/>
    <cellStyle name="Normal 16 31 7 3 2" xfId="43100" xr:uid="{00000000-0005-0000-0000-000033480000}"/>
    <cellStyle name="Normal 16 31 7 4" xfId="39158" xr:uid="{00000000-0005-0000-0000-000034480000}"/>
    <cellStyle name="Normal 16 31 8" xfId="23069" xr:uid="{00000000-0005-0000-0000-000035480000}"/>
    <cellStyle name="Normal 16 31 8 2" xfId="33234" xr:uid="{00000000-0005-0000-0000-000036480000}"/>
    <cellStyle name="Normal 16 31 8 2 2" xfId="43859" xr:uid="{00000000-0005-0000-0000-000037480000}"/>
    <cellStyle name="Normal 16 31 8 3" xfId="39917" xr:uid="{00000000-0005-0000-0000-000038480000}"/>
    <cellStyle name="Normal 16 31 9" xfId="23232" xr:uid="{00000000-0005-0000-0000-000039480000}"/>
    <cellStyle name="Normal 16 31 9 2" xfId="33396" xr:uid="{00000000-0005-0000-0000-00003A480000}"/>
    <cellStyle name="Normal 16 31 9 3" xfId="41928" xr:uid="{00000000-0005-0000-0000-00003B480000}"/>
    <cellStyle name="Normal 16 32" xfId="795" xr:uid="{00000000-0005-0000-0000-00003C480000}"/>
    <cellStyle name="Normal 16 32 10" xfId="27440" xr:uid="{00000000-0005-0000-0000-00003D480000}"/>
    <cellStyle name="Normal 16 32 10 2" xfId="45955" xr:uid="{00000000-0005-0000-0000-00003E480000}"/>
    <cellStyle name="Normal 16 32 11" xfId="37583" xr:uid="{00000000-0005-0000-0000-00003F480000}"/>
    <cellStyle name="Normal 16 32 12" xfId="37768" xr:uid="{00000000-0005-0000-0000-000040480000}"/>
    <cellStyle name="Normal 16 32 13" xfId="37994" xr:uid="{00000000-0005-0000-0000-000041480000}"/>
    <cellStyle name="Normal 16 32 2" xfId="2931" xr:uid="{00000000-0005-0000-0000-000042480000}"/>
    <cellStyle name="Normal 16 32 2 2" xfId="3401" xr:uid="{00000000-0005-0000-0000-000043480000}"/>
    <cellStyle name="Normal 16 32 2 2 2" xfId="19756" xr:uid="{00000000-0005-0000-0000-000044480000}"/>
    <cellStyle name="Normal 16 32 2 2 2 2" xfId="22685" xr:uid="{00000000-0005-0000-0000-000045480000}"/>
    <cellStyle name="Normal 16 32 2 2 2 2 2" xfId="27072" xr:uid="{00000000-0005-0000-0000-000046480000}"/>
    <cellStyle name="Normal 16 32 2 2 2 2 2 2" xfId="37192" xr:uid="{00000000-0005-0000-0000-000047480000}"/>
    <cellStyle name="Normal 16 32 2 2 2 2 3" xfId="32860" xr:uid="{00000000-0005-0000-0000-000048480000}"/>
    <cellStyle name="Normal 16 32 2 2 2 2 4" xfId="44619" xr:uid="{00000000-0005-0000-0000-000049480000}"/>
    <cellStyle name="Normal 16 32 2 2 2 3" xfId="24997" xr:uid="{00000000-0005-0000-0000-00004A480000}"/>
    <cellStyle name="Normal 16 32 2 2 2 3 2" xfId="35127" xr:uid="{00000000-0005-0000-0000-00004B480000}"/>
    <cellStyle name="Normal 16 32 2 2 2 4" xfId="29984" xr:uid="{00000000-0005-0000-0000-00004C480000}"/>
    <cellStyle name="Normal 16 32 2 2 2 5" xfId="40680" xr:uid="{00000000-0005-0000-0000-00004D480000}"/>
    <cellStyle name="Normal 16 32 2 2 3" xfId="20806" xr:uid="{00000000-0005-0000-0000-00004E480000}"/>
    <cellStyle name="Normal 16 32 2 2 3 2" xfId="25987" xr:uid="{00000000-0005-0000-0000-00004F480000}"/>
    <cellStyle name="Normal 16 32 2 2 3 2 2" xfId="36108" xr:uid="{00000000-0005-0000-0000-000050480000}"/>
    <cellStyle name="Normal 16 32 2 2 3 3" xfId="31012" xr:uid="{00000000-0005-0000-0000-000051480000}"/>
    <cellStyle name="Normal 16 32 2 2 3 4" xfId="42706" xr:uid="{00000000-0005-0000-0000-000052480000}"/>
    <cellStyle name="Normal 16 32 2 2 4" xfId="23894" xr:uid="{00000000-0005-0000-0000-000053480000}"/>
    <cellStyle name="Normal 16 32 2 2 4 2" xfId="34041" xr:uid="{00000000-0005-0000-0000-000054480000}"/>
    <cellStyle name="Normal 16 32 2 2 5" xfId="28118" xr:uid="{00000000-0005-0000-0000-000055480000}"/>
    <cellStyle name="Normal 16 32 2 2 6" xfId="38764" xr:uid="{00000000-0005-0000-0000-000056480000}"/>
    <cellStyle name="Normal 16 32 2 3" xfId="19228" xr:uid="{00000000-0005-0000-0000-000057480000}"/>
    <cellStyle name="Normal 16 32 2 3 2" xfId="22159" xr:uid="{00000000-0005-0000-0000-000058480000}"/>
    <cellStyle name="Normal 16 32 2 3 2 2" xfId="26546" xr:uid="{00000000-0005-0000-0000-000059480000}"/>
    <cellStyle name="Normal 16 32 2 3 2 2 2" xfId="36666" xr:uid="{00000000-0005-0000-0000-00005A480000}"/>
    <cellStyle name="Normal 16 32 2 3 2 2 3" xfId="45138" xr:uid="{00000000-0005-0000-0000-00005B480000}"/>
    <cellStyle name="Normal 16 32 2 3 2 3" xfId="32334" xr:uid="{00000000-0005-0000-0000-00005C480000}"/>
    <cellStyle name="Normal 16 32 2 3 2 4" xfId="41199" xr:uid="{00000000-0005-0000-0000-00005D480000}"/>
    <cellStyle name="Normal 16 32 2 3 3" xfId="24471" xr:uid="{00000000-0005-0000-0000-00005E480000}"/>
    <cellStyle name="Normal 16 32 2 3 3 2" xfId="34601" xr:uid="{00000000-0005-0000-0000-00005F480000}"/>
    <cellStyle name="Normal 16 32 2 3 3 3" xfId="43225" xr:uid="{00000000-0005-0000-0000-000060480000}"/>
    <cellStyle name="Normal 16 32 2 3 4" xfId="29457" xr:uid="{00000000-0005-0000-0000-000061480000}"/>
    <cellStyle name="Normal 16 32 2 3 5" xfId="39283" xr:uid="{00000000-0005-0000-0000-000062480000}"/>
    <cellStyle name="Normal 16 32 2 4" xfId="20423" xr:uid="{00000000-0005-0000-0000-000063480000}"/>
    <cellStyle name="Normal 16 32 2 4 2" xfId="25605" xr:uid="{00000000-0005-0000-0000-000064480000}"/>
    <cellStyle name="Normal 16 32 2 4 2 2" xfId="35726" xr:uid="{00000000-0005-0000-0000-000065480000}"/>
    <cellStyle name="Normal 16 32 2 4 2 3" xfId="43990" xr:uid="{00000000-0005-0000-0000-000066480000}"/>
    <cellStyle name="Normal 16 32 2 4 3" xfId="30630" xr:uid="{00000000-0005-0000-0000-000067480000}"/>
    <cellStyle name="Normal 16 32 2 4 4" xfId="40051" xr:uid="{00000000-0005-0000-0000-000068480000}"/>
    <cellStyle name="Normal 16 32 2 5" xfId="23505" xr:uid="{00000000-0005-0000-0000-000069480000}"/>
    <cellStyle name="Normal 16 32 2 5 2" xfId="33658" xr:uid="{00000000-0005-0000-0000-00006A480000}"/>
    <cellStyle name="Normal 16 32 2 5 3" xfId="42077" xr:uid="{00000000-0005-0000-0000-00006B480000}"/>
    <cellStyle name="Normal 16 32 2 6" xfId="27721" xr:uid="{00000000-0005-0000-0000-00006C480000}"/>
    <cellStyle name="Normal 16 32 2 7" xfId="38135" xr:uid="{00000000-0005-0000-0000-00006D480000}"/>
    <cellStyle name="Normal 16 32 3" xfId="2932" xr:uid="{00000000-0005-0000-0000-00006E480000}"/>
    <cellStyle name="Normal 16 32 3 2" xfId="19577" xr:uid="{00000000-0005-0000-0000-00006F480000}"/>
    <cellStyle name="Normal 16 32 3 2 2" xfId="22506" xr:uid="{00000000-0005-0000-0000-000070480000}"/>
    <cellStyle name="Normal 16 32 3 2 2 2" xfId="26893" xr:uid="{00000000-0005-0000-0000-000071480000}"/>
    <cellStyle name="Normal 16 32 3 2 2 2 2" xfId="37013" xr:uid="{00000000-0005-0000-0000-000072480000}"/>
    <cellStyle name="Normal 16 32 3 2 2 2 3" xfId="44743" xr:uid="{00000000-0005-0000-0000-000073480000}"/>
    <cellStyle name="Normal 16 32 3 2 2 3" xfId="32681" xr:uid="{00000000-0005-0000-0000-000074480000}"/>
    <cellStyle name="Normal 16 32 3 2 2 4" xfId="40804" xr:uid="{00000000-0005-0000-0000-000075480000}"/>
    <cellStyle name="Normal 16 32 3 2 3" xfId="24818" xr:uid="{00000000-0005-0000-0000-000076480000}"/>
    <cellStyle name="Normal 16 32 3 2 3 2" xfId="34948" xr:uid="{00000000-0005-0000-0000-000077480000}"/>
    <cellStyle name="Normal 16 32 3 2 3 3" xfId="42830" xr:uid="{00000000-0005-0000-0000-000078480000}"/>
    <cellStyle name="Normal 16 32 3 2 4" xfId="29805" xr:uid="{00000000-0005-0000-0000-000079480000}"/>
    <cellStyle name="Normal 16 32 3 2 5" xfId="38888" xr:uid="{00000000-0005-0000-0000-00007A480000}"/>
    <cellStyle name="Normal 16 32 3 3" xfId="20424" xr:uid="{00000000-0005-0000-0000-00007B480000}"/>
    <cellStyle name="Normal 16 32 3 3 2" xfId="25606" xr:uid="{00000000-0005-0000-0000-00007C480000}"/>
    <cellStyle name="Normal 16 32 3 3 2 2" xfId="35727" xr:uid="{00000000-0005-0000-0000-00007D480000}"/>
    <cellStyle name="Normal 16 32 3 3 2 2 2" xfId="45262" xr:uid="{00000000-0005-0000-0000-00007E480000}"/>
    <cellStyle name="Normal 16 32 3 3 2 3" xfId="41323" xr:uid="{00000000-0005-0000-0000-00007F480000}"/>
    <cellStyle name="Normal 16 32 3 3 3" xfId="30631" xr:uid="{00000000-0005-0000-0000-000080480000}"/>
    <cellStyle name="Normal 16 32 3 3 3 2" xfId="43349" xr:uid="{00000000-0005-0000-0000-000081480000}"/>
    <cellStyle name="Normal 16 32 3 3 4" xfId="39407" xr:uid="{00000000-0005-0000-0000-000082480000}"/>
    <cellStyle name="Normal 16 32 3 4" xfId="23506" xr:uid="{00000000-0005-0000-0000-000083480000}"/>
    <cellStyle name="Normal 16 32 3 4 2" xfId="33659" xr:uid="{00000000-0005-0000-0000-000084480000}"/>
    <cellStyle name="Normal 16 32 3 4 2 2" xfId="44114" xr:uid="{00000000-0005-0000-0000-000085480000}"/>
    <cellStyle name="Normal 16 32 3 4 3" xfId="40175" xr:uid="{00000000-0005-0000-0000-000086480000}"/>
    <cellStyle name="Normal 16 32 3 5" xfId="27722" xr:uid="{00000000-0005-0000-0000-000087480000}"/>
    <cellStyle name="Normal 16 32 3 5 2" xfId="42201" xr:uid="{00000000-0005-0000-0000-000088480000}"/>
    <cellStyle name="Normal 16 32 3 6" xfId="38259" xr:uid="{00000000-0005-0000-0000-000089480000}"/>
    <cellStyle name="Normal 16 32 4" xfId="3402" xr:uid="{00000000-0005-0000-0000-00008A480000}"/>
    <cellStyle name="Normal 16 32 4 2" xfId="19400" xr:uid="{00000000-0005-0000-0000-00008B480000}"/>
    <cellStyle name="Normal 16 32 4 2 2" xfId="22329" xr:uid="{00000000-0005-0000-0000-00008C480000}"/>
    <cellStyle name="Normal 16 32 4 2 2 2" xfId="26716" xr:uid="{00000000-0005-0000-0000-00008D480000}"/>
    <cellStyle name="Normal 16 32 4 2 2 2 2" xfId="36836" xr:uid="{00000000-0005-0000-0000-00008E480000}"/>
    <cellStyle name="Normal 16 32 4 2 2 2 3" xfId="44878" xr:uid="{00000000-0005-0000-0000-00008F480000}"/>
    <cellStyle name="Normal 16 32 4 2 2 3" xfId="32504" xr:uid="{00000000-0005-0000-0000-000090480000}"/>
    <cellStyle name="Normal 16 32 4 2 2 4" xfId="40939" xr:uid="{00000000-0005-0000-0000-000091480000}"/>
    <cellStyle name="Normal 16 32 4 2 3" xfId="24641" xr:uid="{00000000-0005-0000-0000-000092480000}"/>
    <cellStyle name="Normal 16 32 4 2 3 2" xfId="34771" xr:uid="{00000000-0005-0000-0000-000093480000}"/>
    <cellStyle name="Normal 16 32 4 2 3 3" xfId="42965" xr:uid="{00000000-0005-0000-0000-000094480000}"/>
    <cellStyle name="Normal 16 32 4 2 4" xfId="29628" xr:uid="{00000000-0005-0000-0000-000095480000}"/>
    <cellStyle name="Normal 16 32 4 2 5" xfId="39023" xr:uid="{00000000-0005-0000-0000-000096480000}"/>
    <cellStyle name="Normal 16 32 4 3" xfId="20807" xr:uid="{00000000-0005-0000-0000-000097480000}"/>
    <cellStyle name="Normal 16 32 4 3 2" xfId="25988" xr:uid="{00000000-0005-0000-0000-000098480000}"/>
    <cellStyle name="Normal 16 32 4 3 2 2" xfId="36109" xr:uid="{00000000-0005-0000-0000-000099480000}"/>
    <cellStyle name="Normal 16 32 4 3 2 2 2" xfId="45384" xr:uid="{00000000-0005-0000-0000-00009A480000}"/>
    <cellStyle name="Normal 16 32 4 3 2 3" xfId="41445" xr:uid="{00000000-0005-0000-0000-00009B480000}"/>
    <cellStyle name="Normal 16 32 4 3 3" xfId="31013" xr:uid="{00000000-0005-0000-0000-00009C480000}"/>
    <cellStyle name="Normal 16 32 4 3 3 2" xfId="43471" xr:uid="{00000000-0005-0000-0000-00009D480000}"/>
    <cellStyle name="Normal 16 32 4 3 4" xfId="39529" xr:uid="{00000000-0005-0000-0000-00009E480000}"/>
    <cellStyle name="Normal 16 32 4 4" xfId="23895" xr:uid="{00000000-0005-0000-0000-00009F480000}"/>
    <cellStyle name="Normal 16 32 4 4 2" xfId="34042" xr:uid="{00000000-0005-0000-0000-0000A0480000}"/>
    <cellStyle name="Normal 16 32 4 4 2 2" xfId="44236" xr:uid="{00000000-0005-0000-0000-0000A1480000}"/>
    <cellStyle name="Normal 16 32 4 4 3" xfId="40297" xr:uid="{00000000-0005-0000-0000-0000A2480000}"/>
    <cellStyle name="Normal 16 32 4 5" xfId="28119" xr:uid="{00000000-0005-0000-0000-0000A3480000}"/>
    <cellStyle name="Normal 16 32 4 5 2" xfId="42323" xr:uid="{00000000-0005-0000-0000-0000A4480000}"/>
    <cellStyle name="Normal 16 32 4 6" xfId="38381" xr:uid="{00000000-0005-0000-0000-0000A5480000}"/>
    <cellStyle name="Normal 16 32 5" xfId="3403" xr:uid="{00000000-0005-0000-0000-0000A6480000}"/>
    <cellStyle name="Normal 16 32 5 2" xfId="19927" xr:uid="{00000000-0005-0000-0000-0000A7480000}"/>
    <cellStyle name="Normal 16 32 5 2 2" xfId="22856" xr:uid="{00000000-0005-0000-0000-0000A8480000}"/>
    <cellStyle name="Normal 16 32 5 2 2 2" xfId="27243" xr:uid="{00000000-0005-0000-0000-0000A9480000}"/>
    <cellStyle name="Normal 16 32 5 2 2 2 2" xfId="37363" xr:uid="{00000000-0005-0000-0000-0000AA480000}"/>
    <cellStyle name="Normal 16 32 5 2 2 2 3" xfId="45506" xr:uid="{00000000-0005-0000-0000-0000AB480000}"/>
    <cellStyle name="Normal 16 32 5 2 2 3" xfId="33031" xr:uid="{00000000-0005-0000-0000-0000AC480000}"/>
    <cellStyle name="Normal 16 32 5 2 2 4" xfId="41567" xr:uid="{00000000-0005-0000-0000-0000AD480000}"/>
    <cellStyle name="Normal 16 32 5 2 3" xfId="25168" xr:uid="{00000000-0005-0000-0000-0000AE480000}"/>
    <cellStyle name="Normal 16 32 5 2 3 2" xfId="35298" xr:uid="{00000000-0005-0000-0000-0000AF480000}"/>
    <cellStyle name="Normal 16 32 5 2 3 3" xfId="43593" xr:uid="{00000000-0005-0000-0000-0000B0480000}"/>
    <cellStyle name="Normal 16 32 5 2 4" xfId="30155" xr:uid="{00000000-0005-0000-0000-0000B1480000}"/>
    <cellStyle name="Normal 16 32 5 2 5" xfId="39651" xr:uid="{00000000-0005-0000-0000-0000B2480000}"/>
    <cellStyle name="Normal 16 32 5 3" xfId="20808" xr:uid="{00000000-0005-0000-0000-0000B3480000}"/>
    <cellStyle name="Normal 16 32 5 3 2" xfId="25989" xr:uid="{00000000-0005-0000-0000-0000B4480000}"/>
    <cellStyle name="Normal 16 32 5 3 2 2" xfId="36110" xr:uid="{00000000-0005-0000-0000-0000B5480000}"/>
    <cellStyle name="Normal 16 32 5 3 2 3" xfId="44358" xr:uid="{00000000-0005-0000-0000-0000B6480000}"/>
    <cellStyle name="Normal 16 32 5 3 3" xfId="31014" xr:uid="{00000000-0005-0000-0000-0000B7480000}"/>
    <cellStyle name="Normal 16 32 5 3 4" xfId="40419" xr:uid="{00000000-0005-0000-0000-0000B8480000}"/>
    <cellStyle name="Normal 16 32 5 4" xfId="23896" xr:uid="{00000000-0005-0000-0000-0000B9480000}"/>
    <cellStyle name="Normal 16 32 5 4 2" xfId="34043" xr:uid="{00000000-0005-0000-0000-0000BA480000}"/>
    <cellStyle name="Normal 16 32 5 4 3" xfId="42445" xr:uid="{00000000-0005-0000-0000-0000BB480000}"/>
    <cellStyle name="Normal 16 32 5 5" xfId="28120" xr:uid="{00000000-0005-0000-0000-0000BC480000}"/>
    <cellStyle name="Normal 16 32 5 6" xfId="38503" xr:uid="{00000000-0005-0000-0000-0000BD480000}"/>
    <cellStyle name="Normal 16 32 6" xfId="19032" xr:uid="{00000000-0005-0000-0000-0000BE480000}"/>
    <cellStyle name="Normal 16 32 6 2" xfId="21986" xr:uid="{00000000-0005-0000-0000-0000BF480000}"/>
    <cellStyle name="Normal 16 32 6 2 2" xfId="26378" xr:uid="{00000000-0005-0000-0000-0000C0480000}"/>
    <cellStyle name="Normal 16 32 6 2 2 2" xfId="36498" xr:uid="{00000000-0005-0000-0000-0000C1480000}"/>
    <cellStyle name="Normal 16 32 6 2 2 2 2" xfId="45644" xr:uid="{00000000-0005-0000-0000-0000C2480000}"/>
    <cellStyle name="Normal 16 32 6 2 2 3" xfId="41705" xr:uid="{00000000-0005-0000-0000-0000C3480000}"/>
    <cellStyle name="Normal 16 32 6 2 3" xfId="32162" xr:uid="{00000000-0005-0000-0000-0000C4480000}"/>
    <cellStyle name="Normal 16 32 6 2 3 2" xfId="43731" xr:uid="{00000000-0005-0000-0000-0000C5480000}"/>
    <cellStyle name="Normal 16 32 6 2 4" xfId="39789" xr:uid="{00000000-0005-0000-0000-0000C6480000}"/>
    <cellStyle name="Normal 16 32 6 3" xfId="24298" xr:uid="{00000000-0005-0000-0000-0000C7480000}"/>
    <cellStyle name="Normal 16 32 6 3 2" xfId="34431" xr:uid="{00000000-0005-0000-0000-0000C8480000}"/>
    <cellStyle name="Normal 16 32 6 3 2 2" xfId="44495" xr:uid="{00000000-0005-0000-0000-0000C9480000}"/>
    <cellStyle name="Normal 16 32 6 3 3" xfId="40556" xr:uid="{00000000-0005-0000-0000-0000CA480000}"/>
    <cellStyle name="Normal 16 32 6 4" xfId="29269" xr:uid="{00000000-0005-0000-0000-0000CB480000}"/>
    <cellStyle name="Normal 16 32 6 4 2" xfId="42582" xr:uid="{00000000-0005-0000-0000-0000CC480000}"/>
    <cellStyle name="Normal 16 32 6 5" xfId="38640" xr:uid="{00000000-0005-0000-0000-0000CD480000}"/>
    <cellStyle name="Normal 16 32 7" xfId="20163" xr:uid="{00000000-0005-0000-0000-0000CE480000}"/>
    <cellStyle name="Normal 16 32 7 2" xfId="25345" xr:uid="{00000000-0005-0000-0000-0000CF480000}"/>
    <cellStyle name="Normal 16 32 7 2 2" xfId="35466" xr:uid="{00000000-0005-0000-0000-0000D0480000}"/>
    <cellStyle name="Normal 16 32 7 2 2 2" xfId="45014" xr:uid="{00000000-0005-0000-0000-0000D1480000}"/>
    <cellStyle name="Normal 16 32 7 2 3" xfId="41075" xr:uid="{00000000-0005-0000-0000-0000D2480000}"/>
    <cellStyle name="Normal 16 32 7 3" xfId="30370" xr:uid="{00000000-0005-0000-0000-0000D3480000}"/>
    <cellStyle name="Normal 16 32 7 3 2" xfId="43101" xr:uid="{00000000-0005-0000-0000-0000D4480000}"/>
    <cellStyle name="Normal 16 32 7 4" xfId="39159" xr:uid="{00000000-0005-0000-0000-0000D5480000}"/>
    <cellStyle name="Normal 16 32 8" xfId="23070" xr:uid="{00000000-0005-0000-0000-0000D6480000}"/>
    <cellStyle name="Normal 16 32 8 2" xfId="33235" xr:uid="{00000000-0005-0000-0000-0000D7480000}"/>
    <cellStyle name="Normal 16 32 8 2 2" xfId="43860" xr:uid="{00000000-0005-0000-0000-0000D8480000}"/>
    <cellStyle name="Normal 16 32 8 3" xfId="39918" xr:uid="{00000000-0005-0000-0000-0000D9480000}"/>
    <cellStyle name="Normal 16 32 9" xfId="23233" xr:uid="{00000000-0005-0000-0000-0000DA480000}"/>
    <cellStyle name="Normal 16 32 9 2" xfId="33397" xr:uid="{00000000-0005-0000-0000-0000DB480000}"/>
    <cellStyle name="Normal 16 32 9 3" xfId="41929" xr:uid="{00000000-0005-0000-0000-0000DC480000}"/>
    <cellStyle name="Normal 16 33" xfId="796" xr:uid="{00000000-0005-0000-0000-0000DD480000}"/>
    <cellStyle name="Normal 16 33 10" xfId="27441" xr:uid="{00000000-0005-0000-0000-0000DE480000}"/>
    <cellStyle name="Normal 16 33 10 2" xfId="45956" xr:uid="{00000000-0005-0000-0000-0000DF480000}"/>
    <cellStyle name="Normal 16 33 11" xfId="37584" xr:uid="{00000000-0005-0000-0000-0000E0480000}"/>
    <cellStyle name="Normal 16 33 12" xfId="37769" xr:uid="{00000000-0005-0000-0000-0000E1480000}"/>
    <cellStyle name="Normal 16 33 13" xfId="37995" xr:uid="{00000000-0005-0000-0000-0000E2480000}"/>
    <cellStyle name="Normal 16 33 2" xfId="2933" xr:uid="{00000000-0005-0000-0000-0000E3480000}"/>
    <cellStyle name="Normal 16 33 2 2" xfId="3404" xr:uid="{00000000-0005-0000-0000-0000E4480000}"/>
    <cellStyle name="Normal 16 33 2 2 2" xfId="19757" xr:uid="{00000000-0005-0000-0000-0000E5480000}"/>
    <cellStyle name="Normal 16 33 2 2 2 2" xfId="22686" xr:uid="{00000000-0005-0000-0000-0000E6480000}"/>
    <cellStyle name="Normal 16 33 2 2 2 2 2" xfId="27073" xr:uid="{00000000-0005-0000-0000-0000E7480000}"/>
    <cellStyle name="Normal 16 33 2 2 2 2 2 2" xfId="37193" xr:uid="{00000000-0005-0000-0000-0000E8480000}"/>
    <cellStyle name="Normal 16 33 2 2 2 2 3" xfId="32861" xr:uid="{00000000-0005-0000-0000-0000E9480000}"/>
    <cellStyle name="Normal 16 33 2 2 2 2 4" xfId="44620" xr:uid="{00000000-0005-0000-0000-0000EA480000}"/>
    <cellStyle name="Normal 16 33 2 2 2 3" xfId="24998" xr:uid="{00000000-0005-0000-0000-0000EB480000}"/>
    <cellStyle name="Normal 16 33 2 2 2 3 2" xfId="35128" xr:uid="{00000000-0005-0000-0000-0000EC480000}"/>
    <cellStyle name="Normal 16 33 2 2 2 4" xfId="29985" xr:uid="{00000000-0005-0000-0000-0000ED480000}"/>
    <cellStyle name="Normal 16 33 2 2 2 5" xfId="40681" xr:uid="{00000000-0005-0000-0000-0000EE480000}"/>
    <cellStyle name="Normal 16 33 2 2 3" xfId="20809" xr:uid="{00000000-0005-0000-0000-0000EF480000}"/>
    <cellStyle name="Normal 16 33 2 2 3 2" xfId="25990" xr:uid="{00000000-0005-0000-0000-0000F0480000}"/>
    <cellStyle name="Normal 16 33 2 2 3 2 2" xfId="36111" xr:uid="{00000000-0005-0000-0000-0000F1480000}"/>
    <cellStyle name="Normal 16 33 2 2 3 3" xfId="31015" xr:uid="{00000000-0005-0000-0000-0000F2480000}"/>
    <cellStyle name="Normal 16 33 2 2 3 4" xfId="42707" xr:uid="{00000000-0005-0000-0000-0000F3480000}"/>
    <cellStyle name="Normal 16 33 2 2 4" xfId="23897" xr:uid="{00000000-0005-0000-0000-0000F4480000}"/>
    <cellStyle name="Normal 16 33 2 2 4 2" xfId="34044" xr:uid="{00000000-0005-0000-0000-0000F5480000}"/>
    <cellStyle name="Normal 16 33 2 2 5" xfId="28121" xr:uid="{00000000-0005-0000-0000-0000F6480000}"/>
    <cellStyle name="Normal 16 33 2 2 6" xfId="38765" xr:uid="{00000000-0005-0000-0000-0000F7480000}"/>
    <cellStyle name="Normal 16 33 2 3" xfId="19229" xr:uid="{00000000-0005-0000-0000-0000F8480000}"/>
    <cellStyle name="Normal 16 33 2 3 2" xfId="22160" xr:uid="{00000000-0005-0000-0000-0000F9480000}"/>
    <cellStyle name="Normal 16 33 2 3 2 2" xfId="26547" xr:uid="{00000000-0005-0000-0000-0000FA480000}"/>
    <cellStyle name="Normal 16 33 2 3 2 2 2" xfId="36667" xr:uid="{00000000-0005-0000-0000-0000FB480000}"/>
    <cellStyle name="Normal 16 33 2 3 2 2 3" xfId="45139" xr:uid="{00000000-0005-0000-0000-0000FC480000}"/>
    <cellStyle name="Normal 16 33 2 3 2 3" xfId="32335" xr:uid="{00000000-0005-0000-0000-0000FD480000}"/>
    <cellStyle name="Normal 16 33 2 3 2 4" xfId="41200" xr:uid="{00000000-0005-0000-0000-0000FE480000}"/>
    <cellStyle name="Normal 16 33 2 3 3" xfId="24472" xr:uid="{00000000-0005-0000-0000-0000FF480000}"/>
    <cellStyle name="Normal 16 33 2 3 3 2" xfId="34602" xr:uid="{00000000-0005-0000-0000-000000490000}"/>
    <cellStyle name="Normal 16 33 2 3 3 3" xfId="43226" xr:uid="{00000000-0005-0000-0000-000001490000}"/>
    <cellStyle name="Normal 16 33 2 3 4" xfId="29458" xr:uid="{00000000-0005-0000-0000-000002490000}"/>
    <cellStyle name="Normal 16 33 2 3 5" xfId="39284" xr:uid="{00000000-0005-0000-0000-000003490000}"/>
    <cellStyle name="Normal 16 33 2 4" xfId="20425" xr:uid="{00000000-0005-0000-0000-000004490000}"/>
    <cellStyle name="Normal 16 33 2 4 2" xfId="25607" xr:uid="{00000000-0005-0000-0000-000005490000}"/>
    <cellStyle name="Normal 16 33 2 4 2 2" xfId="35728" xr:uid="{00000000-0005-0000-0000-000006490000}"/>
    <cellStyle name="Normal 16 33 2 4 2 3" xfId="43991" xr:uid="{00000000-0005-0000-0000-000007490000}"/>
    <cellStyle name="Normal 16 33 2 4 3" xfId="30632" xr:uid="{00000000-0005-0000-0000-000008490000}"/>
    <cellStyle name="Normal 16 33 2 4 4" xfId="40052" xr:uid="{00000000-0005-0000-0000-000009490000}"/>
    <cellStyle name="Normal 16 33 2 5" xfId="23507" xr:uid="{00000000-0005-0000-0000-00000A490000}"/>
    <cellStyle name="Normal 16 33 2 5 2" xfId="33660" xr:uid="{00000000-0005-0000-0000-00000B490000}"/>
    <cellStyle name="Normal 16 33 2 5 3" xfId="42078" xr:uid="{00000000-0005-0000-0000-00000C490000}"/>
    <cellStyle name="Normal 16 33 2 6" xfId="27723" xr:uid="{00000000-0005-0000-0000-00000D490000}"/>
    <cellStyle name="Normal 16 33 2 7" xfId="38136" xr:uid="{00000000-0005-0000-0000-00000E490000}"/>
    <cellStyle name="Normal 16 33 3" xfId="2934" xr:uid="{00000000-0005-0000-0000-00000F490000}"/>
    <cellStyle name="Normal 16 33 3 2" xfId="19578" xr:uid="{00000000-0005-0000-0000-000010490000}"/>
    <cellStyle name="Normal 16 33 3 2 2" xfId="22507" xr:uid="{00000000-0005-0000-0000-000011490000}"/>
    <cellStyle name="Normal 16 33 3 2 2 2" xfId="26894" xr:uid="{00000000-0005-0000-0000-000012490000}"/>
    <cellStyle name="Normal 16 33 3 2 2 2 2" xfId="37014" xr:uid="{00000000-0005-0000-0000-000013490000}"/>
    <cellStyle name="Normal 16 33 3 2 2 2 3" xfId="44744" xr:uid="{00000000-0005-0000-0000-000014490000}"/>
    <cellStyle name="Normal 16 33 3 2 2 3" xfId="32682" xr:uid="{00000000-0005-0000-0000-000015490000}"/>
    <cellStyle name="Normal 16 33 3 2 2 4" xfId="40805" xr:uid="{00000000-0005-0000-0000-000016490000}"/>
    <cellStyle name="Normal 16 33 3 2 3" xfId="24819" xr:uid="{00000000-0005-0000-0000-000017490000}"/>
    <cellStyle name="Normal 16 33 3 2 3 2" xfId="34949" xr:uid="{00000000-0005-0000-0000-000018490000}"/>
    <cellStyle name="Normal 16 33 3 2 3 3" xfId="42831" xr:uid="{00000000-0005-0000-0000-000019490000}"/>
    <cellStyle name="Normal 16 33 3 2 4" xfId="29806" xr:uid="{00000000-0005-0000-0000-00001A490000}"/>
    <cellStyle name="Normal 16 33 3 2 5" xfId="38889" xr:uid="{00000000-0005-0000-0000-00001B490000}"/>
    <cellStyle name="Normal 16 33 3 3" xfId="20426" xr:uid="{00000000-0005-0000-0000-00001C490000}"/>
    <cellStyle name="Normal 16 33 3 3 2" xfId="25608" xr:uid="{00000000-0005-0000-0000-00001D490000}"/>
    <cellStyle name="Normal 16 33 3 3 2 2" xfId="35729" xr:uid="{00000000-0005-0000-0000-00001E490000}"/>
    <cellStyle name="Normal 16 33 3 3 2 2 2" xfId="45263" xr:uid="{00000000-0005-0000-0000-00001F490000}"/>
    <cellStyle name="Normal 16 33 3 3 2 3" xfId="41324" xr:uid="{00000000-0005-0000-0000-000020490000}"/>
    <cellStyle name="Normal 16 33 3 3 3" xfId="30633" xr:uid="{00000000-0005-0000-0000-000021490000}"/>
    <cellStyle name="Normal 16 33 3 3 3 2" xfId="43350" xr:uid="{00000000-0005-0000-0000-000022490000}"/>
    <cellStyle name="Normal 16 33 3 3 4" xfId="39408" xr:uid="{00000000-0005-0000-0000-000023490000}"/>
    <cellStyle name="Normal 16 33 3 4" xfId="23508" xr:uid="{00000000-0005-0000-0000-000024490000}"/>
    <cellStyle name="Normal 16 33 3 4 2" xfId="33661" xr:uid="{00000000-0005-0000-0000-000025490000}"/>
    <cellStyle name="Normal 16 33 3 4 2 2" xfId="44115" xr:uid="{00000000-0005-0000-0000-000026490000}"/>
    <cellStyle name="Normal 16 33 3 4 3" xfId="40176" xr:uid="{00000000-0005-0000-0000-000027490000}"/>
    <cellStyle name="Normal 16 33 3 5" xfId="27724" xr:uid="{00000000-0005-0000-0000-000028490000}"/>
    <cellStyle name="Normal 16 33 3 5 2" xfId="42202" xr:uid="{00000000-0005-0000-0000-000029490000}"/>
    <cellStyle name="Normal 16 33 3 6" xfId="38260" xr:uid="{00000000-0005-0000-0000-00002A490000}"/>
    <cellStyle name="Normal 16 33 4" xfId="3405" xr:uid="{00000000-0005-0000-0000-00002B490000}"/>
    <cellStyle name="Normal 16 33 4 2" xfId="19401" xr:uid="{00000000-0005-0000-0000-00002C490000}"/>
    <cellStyle name="Normal 16 33 4 2 2" xfId="22330" xr:uid="{00000000-0005-0000-0000-00002D490000}"/>
    <cellStyle name="Normal 16 33 4 2 2 2" xfId="26717" xr:uid="{00000000-0005-0000-0000-00002E490000}"/>
    <cellStyle name="Normal 16 33 4 2 2 2 2" xfId="36837" xr:uid="{00000000-0005-0000-0000-00002F490000}"/>
    <cellStyle name="Normal 16 33 4 2 2 2 3" xfId="44879" xr:uid="{00000000-0005-0000-0000-000030490000}"/>
    <cellStyle name="Normal 16 33 4 2 2 3" xfId="32505" xr:uid="{00000000-0005-0000-0000-000031490000}"/>
    <cellStyle name="Normal 16 33 4 2 2 4" xfId="40940" xr:uid="{00000000-0005-0000-0000-000032490000}"/>
    <cellStyle name="Normal 16 33 4 2 3" xfId="24642" xr:uid="{00000000-0005-0000-0000-000033490000}"/>
    <cellStyle name="Normal 16 33 4 2 3 2" xfId="34772" xr:uid="{00000000-0005-0000-0000-000034490000}"/>
    <cellStyle name="Normal 16 33 4 2 3 3" xfId="42966" xr:uid="{00000000-0005-0000-0000-000035490000}"/>
    <cellStyle name="Normal 16 33 4 2 4" xfId="29629" xr:uid="{00000000-0005-0000-0000-000036490000}"/>
    <cellStyle name="Normal 16 33 4 2 5" xfId="39024" xr:uid="{00000000-0005-0000-0000-000037490000}"/>
    <cellStyle name="Normal 16 33 4 3" xfId="20810" xr:uid="{00000000-0005-0000-0000-000038490000}"/>
    <cellStyle name="Normal 16 33 4 3 2" xfId="25991" xr:uid="{00000000-0005-0000-0000-000039490000}"/>
    <cellStyle name="Normal 16 33 4 3 2 2" xfId="36112" xr:uid="{00000000-0005-0000-0000-00003A490000}"/>
    <cellStyle name="Normal 16 33 4 3 2 2 2" xfId="45385" xr:uid="{00000000-0005-0000-0000-00003B490000}"/>
    <cellStyle name="Normal 16 33 4 3 2 3" xfId="41446" xr:uid="{00000000-0005-0000-0000-00003C490000}"/>
    <cellStyle name="Normal 16 33 4 3 3" xfId="31016" xr:uid="{00000000-0005-0000-0000-00003D490000}"/>
    <cellStyle name="Normal 16 33 4 3 3 2" xfId="43472" xr:uid="{00000000-0005-0000-0000-00003E490000}"/>
    <cellStyle name="Normal 16 33 4 3 4" xfId="39530" xr:uid="{00000000-0005-0000-0000-00003F490000}"/>
    <cellStyle name="Normal 16 33 4 4" xfId="23898" xr:uid="{00000000-0005-0000-0000-000040490000}"/>
    <cellStyle name="Normal 16 33 4 4 2" xfId="34045" xr:uid="{00000000-0005-0000-0000-000041490000}"/>
    <cellStyle name="Normal 16 33 4 4 2 2" xfId="44237" xr:uid="{00000000-0005-0000-0000-000042490000}"/>
    <cellStyle name="Normal 16 33 4 4 3" xfId="40298" xr:uid="{00000000-0005-0000-0000-000043490000}"/>
    <cellStyle name="Normal 16 33 4 5" xfId="28122" xr:uid="{00000000-0005-0000-0000-000044490000}"/>
    <cellStyle name="Normal 16 33 4 5 2" xfId="42324" xr:uid="{00000000-0005-0000-0000-000045490000}"/>
    <cellStyle name="Normal 16 33 4 6" xfId="38382" xr:uid="{00000000-0005-0000-0000-000046490000}"/>
    <cellStyle name="Normal 16 33 5" xfId="3406" xr:uid="{00000000-0005-0000-0000-000047490000}"/>
    <cellStyle name="Normal 16 33 5 2" xfId="19928" xr:uid="{00000000-0005-0000-0000-000048490000}"/>
    <cellStyle name="Normal 16 33 5 2 2" xfId="22857" xr:uid="{00000000-0005-0000-0000-000049490000}"/>
    <cellStyle name="Normal 16 33 5 2 2 2" xfId="27244" xr:uid="{00000000-0005-0000-0000-00004A490000}"/>
    <cellStyle name="Normal 16 33 5 2 2 2 2" xfId="37364" xr:uid="{00000000-0005-0000-0000-00004B490000}"/>
    <cellStyle name="Normal 16 33 5 2 2 2 3" xfId="45507" xr:uid="{00000000-0005-0000-0000-00004C490000}"/>
    <cellStyle name="Normal 16 33 5 2 2 3" xfId="33032" xr:uid="{00000000-0005-0000-0000-00004D490000}"/>
    <cellStyle name="Normal 16 33 5 2 2 4" xfId="41568" xr:uid="{00000000-0005-0000-0000-00004E490000}"/>
    <cellStyle name="Normal 16 33 5 2 3" xfId="25169" xr:uid="{00000000-0005-0000-0000-00004F490000}"/>
    <cellStyle name="Normal 16 33 5 2 3 2" xfId="35299" xr:uid="{00000000-0005-0000-0000-000050490000}"/>
    <cellStyle name="Normal 16 33 5 2 3 3" xfId="43594" xr:uid="{00000000-0005-0000-0000-000051490000}"/>
    <cellStyle name="Normal 16 33 5 2 4" xfId="30156" xr:uid="{00000000-0005-0000-0000-000052490000}"/>
    <cellStyle name="Normal 16 33 5 2 5" xfId="39652" xr:uid="{00000000-0005-0000-0000-000053490000}"/>
    <cellStyle name="Normal 16 33 5 3" xfId="20811" xr:uid="{00000000-0005-0000-0000-000054490000}"/>
    <cellStyle name="Normal 16 33 5 3 2" xfId="25992" xr:uid="{00000000-0005-0000-0000-000055490000}"/>
    <cellStyle name="Normal 16 33 5 3 2 2" xfId="36113" xr:uid="{00000000-0005-0000-0000-000056490000}"/>
    <cellStyle name="Normal 16 33 5 3 2 3" xfId="44359" xr:uid="{00000000-0005-0000-0000-000057490000}"/>
    <cellStyle name="Normal 16 33 5 3 3" xfId="31017" xr:uid="{00000000-0005-0000-0000-000058490000}"/>
    <cellStyle name="Normal 16 33 5 3 4" xfId="40420" xr:uid="{00000000-0005-0000-0000-000059490000}"/>
    <cellStyle name="Normal 16 33 5 4" xfId="23899" xr:uid="{00000000-0005-0000-0000-00005A490000}"/>
    <cellStyle name="Normal 16 33 5 4 2" xfId="34046" xr:uid="{00000000-0005-0000-0000-00005B490000}"/>
    <cellStyle name="Normal 16 33 5 4 3" xfId="42446" xr:uid="{00000000-0005-0000-0000-00005C490000}"/>
    <cellStyle name="Normal 16 33 5 5" xfId="28123" xr:uid="{00000000-0005-0000-0000-00005D490000}"/>
    <cellStyle name="Normal 16 33 5 6" xfId="38504" xr:uid="{00000000-0005-0000-0000-00005E490000}"/>
    <cellStyle name="Normal 16 33 6" xfId="19033" xr:uid="{00000000-0005-0000-0000-00005F490000}"/>
    <cellStyle name="Normal 16 33 6 2" xfId="21987" xr:uid="{00000000-0005-0000-0000-000060490000}"/>
    <cellStyle name="Normal 16 33 6 2 2" xfId="26379" xr:uid="{00000000-0005-0000-0000-000061490000}"/>
    <cellStyle name="Normal 16 33 6 2 2 2" xfId="36499" xr:uid="{00000000-0005-0000-0000-000062490000}"/>
    <cellStyle name="Normal 16 33 6 2 2 2 2" xfId="45645" xr:uid="{00000000-0005-0000-0000-000063490000}"/>
    <cellStyle name="Normal 16 33 6 2 2 3" xfId="41706" xr:uid="{00000000-0005-0000-0000-000064490000}"/>
    <cellStyle name="Normal 16 33 6 2 3" xfId="32163" xr:uid="{00000000-0005-0000-0000-000065490000}"/>
    <cellStyle name="Normal 16 33 6 2 3 2" xfId="43732" xr:uid="{00000000-0005-0000-0000-000066490000}"/>
    <cellStyle name="Normal 16 33 6 2 4" xfId="39790" xr:uid="{00000000-0005-0000-0000-000067490000}"/>
    <cellStyle name="Normal 16 33 6 3" xfId="24299" xr:uid="{00000000-0005-0000-0000-000068490000}"/>
    <cellStyle name="Normal 16 33 6 3 2" xfId="34432" xr:uid="{00000000-0005-0000-0000-000069490000}"/>
    <cellStyle name="Normal 16 33 6 3 2 2" xfId="44496" xr:uid="{00000000-0005-0000-0000-00006A490000}"/>
    <cellStyle name="Normal 16 33 6 3 3" xfId="40557" xr:uid="{00000000-0005-0000-0000-00006B490000}"/>
    <cellStyle name="Normal 16 33 6 4" xfId="29270" xr:uid="{00000000-0005-0000-0000-00006C490000}"/>
    <cellStyle name="Normal 16 33 6 4 2" xfId="42583" xr:uid="{00000000-0005-0000-0000-00006D490000}"/>
    <cellStyle name="Normal 16 33 6 5" xfId="38641" xr:uid="{00000000-0005-0000-0000-00006E490000}"/>
    <cellStyle name="Normal 16 33 7" xfId="20164" xr:uid="{00000000-0005-0000-0000-00006F490000}"/>
    <cellStyle name="Normal 16 33 7 2" xfId="25346" xr:uid="{00000000-0005-0000-0000-000070490000}"/>
    <cellStyle name="Normal 16 33 7 2 2" xfId="35467" xr:uid="{00000000-0005-0000-0000-000071490000}"/>
    <cellStyle name="Normal 16 33 7 2 2 2" xfId="45015" xr:uid="{00000000-0005-0000-0000-000072490000}"/>
    <cellStyle name="Normal 16 33 7 2 3" xfId="41076" xr:uid="{00000000-0005-0000-0000-000073490000}"/>
    <cellStyle name="Normal 16 33 7 3" xfId="30371" xr:uid="{00000000-0005-0000-0000-000074490000}"/>
    <cellStyle name="Normal 16 33 7 3 2" xfId="43102" xr:uid="{00000000-0005-0000-0000-000075490000}"/>
    <cellStyle name="Normal 16 33 7 4" xfId="39160" xr:uid="{00000000-0005-0000-0000-000076490000}"/>
    <cellStyle name="Normal 16 33 8" xfId="23071" xr:uid="{00000000-0005-0000-0000-000077490000}"/>
    <cellStyle name="Normal 16 33 8 2" xfId="33236" xr:uid="{00000000-0005-0000-0000-000078490000}"/>
    <cellStyle name="Normal 16 33 8 2 2" xfId="43861" xr:uid="{00000000-0005-0000-0000-000079490000}"/>
    <cellStyle name="Normal 16 33 8 3" xfId="39919" xr:uid="{00000000-0005-0000-0000-00007A490000}"/>
    <cellStyle name="Normal 16 33 9" xfId="23234" xr:uid="{00000000-0005-0000-0000-00007B490000}"/>
    <cellStyle name="Normal 16 33 9 2" xfId="33398" xr:uid="{00000000-0005-0000-0000-00007C490000}"/>
    <cellStyle name="Normal 16 33 9 3" xfId="41930" xr:uid="{00000000-0005-0000-0000-00007D490000}"/>
    <cellStyle name="Normal 16 34" xfId="797" xr:uid="{00000000-0005-0000-0000-00007E490000}"/>
    <cellStyle name="Normal 16 34 10" xfId="27442" xr:uid="{00000000-0005-0000-0000-00007F490000}"/>
    <cellStyle name="Normal 16 34 10 2" xfId="45957" xr:uid="{00000000-0005-0000-0000-000080490000}"/>
    <cellStyle name="Normal 16 34 11" xfId="37585" xr:uid="{00000000-0005-0000-0000-000081490000}"/>
    <cellStyle name="Normal 16 34 12" xfId="37770" xr:uid="{00000000-0005-0000-0000-000082490000}"/>
    <cellStyle name="Normal 16 34 13" xfId="37996" xr:uid="{00000000-0005-0000-0000-000083490000}"/>
    <cellStyle name="Normal 16 34 2" xfId="2935" xr:uid="{00000000-0005-0000-0000-000084490000}"/>
    <cellStyle name="Normal 16 34 2 2" xfId="3407" xr:uid="{00000000-0005-0000-0000-000085490000}"/>
    <cellStyle name="Normal 16 34 2 2 2" xfId="19758" xr:uid="{00000000-0005-0000-0000-000086490000}"/>
    <cellStyle name="Normal 16 34 2 2 2 2" xfId="22687" xr:uid="{00000000-0005-0000-0000-000087490000}"/>
    <cellStyle name="Normal 16 34 2 2 2 2 2" xfId="27074" xr:uid="{00000000-0005-0000-0000-000088490000}"/>
    <cellStyle name="Normal 16 34 2 2 2 2 2 2" xfId="37194" xr:uid="{00000000-0005-0000-0000-000089490000}"/>
    <cellStyle name="Normal 16 34 2 2 2 2 3" xfId="32862" xr:uid="{00000000-0005-0000-0000-00008A490000}"/>
    <cellStyle name="Normal 16 34 2 2 2 2 4" xfId="44621" xr:uid="{00000000-0005-0000-0000-00008B490000}"/>
    <cellStyle name="Normal 16 34 2 2 2 3" xfId="24999" xr:uid="{00000000-0005-0000-0000-00008C490000}"/>
    <cellStyle name="Normal 16 34 2 2 2 3 2" xfId="35129" xr:uid="{00000000-0005-0000-0000-00008D490000}"/>
    <cellStyle name="Normal 16 34 2 2 2 4" xfId="29986" xr:uid="{00000000-0005-0000-0000-00008E490000}"/>
    <cellStyle name="Normal 16 34 2 2 2 5" xfId="40682" xr:uid="{00000000-0005-0000-0000-00008F490000}"/>
    <cellStyle name="Normal 16 34 2 2 3" xfId="20812" xr:uid="{00000000-0005-0000-0000-000090490000}"/>
    <cellStyle name="Normal 16 34 2 2 3 2" xfId="25993" xr:uid="{00000000-0005-0000-0000-000091490000}"/>
    <cellStyle name="Normal 16 34 2 2 3 2 2" xfId="36114" xr:uid="{00000000-0005-0000-0000-000092490000}"/>
    <cellStyle name="Normal 16 34 2 2 3 3" xfId="31018" xr:uid="{00000000-0005-0000-0000-000093490000}"/>
    <cellStyle name="Normal 16 34 2 2 3 4" xfId="42708" xr:uid="{00000000-0005-0000-0000-000094490000}"/>
    <cellStyle name="Normal 16 34 2 2 4" xfId="23900" xr:uid="{00000000-0005-0000-0000-000095490000}"/>
    <cellStyle name="Normal 16 34 2 2 4 2" xfId="34047" xr:uid="{00000000-0005-0000-0000-000096490000}"/>
    <cellStyle name="Normal 16 34 2 2 5" xfId="28124" xr:uid="{00000000-0005-0000-0000-000097490000}"/>
    <cellStyle name="Normal 16 34 2 2 6" xfId="38766" xr:uid="{00000000-0005-0000-0000-000098490000}"/>
    <cellStyle name="Normal 16 34 2 3" xfId="19230" xr:uid="{00000000-0005-0000-0000-000099490000}"/>
    <cellStyle name="Normal 16 34 2 3 2" xfId="22161" xr:uid="{00000000-0005-0000-0000-00009A490000}"/>
    <cellStyle name="Normal 16 34 2 3 2 2" xfId="26548" xr:uid="{00000000-0005-0000-0000-00009B490000}"/>
    <cellStyle name="Normal 16 34 2 3 2 2 2" xfId="36668" xr:uid="{00000000-0005-0000-0000-00009C490000}"/>
    <cellStyle name="Normal 16 34 2 3 2 2 3" xfId="45140" xr:uid="{00000000-0005-0000-0000-00009D490000}"/>
    <cellStyle name="Normal 16 34 2 3 2 3" xfId="32336" xr:uid="{00000000-0005-0000-0000-00009E490000}"/>
    <cellStyle name="Normal 16 34 2 3 2 4" xfId="41201" xr:uid="{00000000-0005-0000-0000-00009F490000}"/>
    <cellStyle name="Normal 16 34 2 3 3" xfId="24473" xr:uid="{00000000-0005-0000-0000-0000A0490000}"/>
    <cellStyle name="Normal 16 34 2 3 3 2" xfId="34603" xr:uid="{00000000-0005-0000-0000-0000A1490000}"/>
    <cellStyle name="Normal 16 34 2 3 3 3" xfId="43227" xr:uid="{00000000-0005-0000-0000-0000A2490000}"/>
    <cellStyle name="Normal 16 34 2 3 4" xfId="29459" xr:uid="{00000000-0005-0000-0000-0000A3490000}"/>
    <cellStyle name="Normal 16 34 2 3 5" xfId="39285" xr:uid="{00000000-0005-0000-0000-0000A4490000}"/>
    <cellStyle name="Normal 16 34 2 4" xfId="20427" xr:uid="{00000000-0005-0000-0000-0000A5490000}"/>
    <cellStyle name="Normal 16 34 2 4 2" xfId="25609" xr:uid="{00000000-0005-0000-0000-0000A6490000}"/>
    <cellStyle name="Normal 16 34 2 4 2 2" xfId="35730" xr:uid="{00000000-0005-0000-0000-0000A7490000}"/>
    <cellStyle name="Normal 16 34 2 4 2 3" xfId="43992" xr:uid="{00000000-0005-0000-0000-0000A8490000}"/>
    <cellStyle name="Normal 16 34 2 4 3" xfId="30634" xr:uid="{00000000-0005-0000-0000-0000A9490000}"/>
    <cellStyle name="Normal 16 34 2 4 4" xfId="40053" xr:uid="{00000000-0005-0000-0000-0000AA490000}"/>
    <cellStyle name="Normal 16 34 2 5" xfId="23509" xr:uid="{00000000-0005-0000-0000-0000AB490000}"/>
    <cellStyle name="Normal 16 34 2 5 2" xfId="33662" xr:uid="{00000000-0005-0000-0000-0000AC490000}"/>
    <cellStyle name="Normal 16 34 2 5 3" xfId="42079" xr:uid="{00000000-0005-0000-0000-0000AD490000}"/>
    <cellStyle name="Normal 16 34 2 6" xfId="27725" xr:uid="{00000000-0005-0000-0000-0000AE490000}"/>
    <cellStyle name="Normal 16 34 2 7" xfId="38137" xr:uid="{00000000-0005-0000-0000-0000AF490000}"/>
    <cellStyle name="Normal 16 34 3" xfId="2936" xr:uid="{00000000-0005-0000-0000-0000B0490000}"/>
    <cellStyle name="Normal 16 34 3 2" xfId="19579" xr:uid="{00000000-0005-0000-0000-0000B1490000}"/>
    <cellStyle name="Normal 16 34 3 2 2" xfId="22508" xr:uid="{00000000-0005-0000-0000-0000B2490000}"/>
    <cellStyle name="Normal 16 34 3 2 2 2" xfId="26895" xr:uid="{00000000-0005-0000-0000-0000B3490000}"/>
    <cellStyle name="Normal 16 34 3 2 2 2 2" xfId="37015" xr:uid="{00000000-0005-0000-0000-0000B4490000}"/>
    <cellStyle name="Normal 16 34 3 2 2 2 3" xfId="44745" xr:uid="{00000000-0005-0000-0000-0000B5490000}"/>
    <cellStyle name="Normal 16 34 3 2 2 3" xfId="32683" xr:uid="{00000000-0005-0000-0000-0000B6490000}"/>
    <cellStyle name="Normal 16 34 3 2 2 4" xfId="40806" xr:uid="{00000000-0005-0000-0000-0000B7490000}"/>
    <cellStyle name="Normal 16 34 3 2 3" xfId="24820" xr:uid="{00000000-0005-0000-0000-0000B8490000}"/>
    <cellStyle name="Normal 16 34 3 2 3 2" xfId="34950" xr:uid="{00000000-0005-0000-0000-0000B9490000}"/>
    <cellStyle name="Normal 16 34 3 2 3 3" xfId="42832" xr:uid="{00000000-0005-0000-0000-0000BA490000}"/>
    <cellStyle name="Normal 16 34 3 2 4" xfId="29807" xr:uid="{00000000-0005-0000-0000-0000BB490000}"/>
    <cellStyle name="Normal 16 34 3 2 5" xfId="38890" xr:uid="{00000000-0005-0000-0000-0000BC490000}"/>
    <cellStyle name="Normal 16 34 3 3" xfId="20428" xr:uid="{00000000-0005-0000-0000-0000BD490000}"/>
    <cellStyle name="Normal 16 34 3 3 2" xfId="25610" xr:uid="{00000000-0005-0000-0000-0000BE490000}"/>
    <cellStyle name="Normal 16 34 3 3 2 2" xfId="35731" xr:uid="{00000000-0005-0000-0000-0000BF490000}"/>
    <cellStyle name="Normal 16 34 3 3 2 2 2" xfId="45264" xr:uid="{00000000-0005-0000-0000-0000C0490000}"/>
    <cellStyle name="Normal 16 34 3 3 2 3" xfId="41325" xr:uid="{00000000-0005-0000-0000-0000C1490000}"/>
    <cellStyle name="Normal 16 34 3 3 3" xfId="30635" xr:uid="{00000000-0005-0000-0000-0000C2490000}"/>
    <cellStyle name="Normal 16 34 3 3 3 2" xfId="43351" xr:uid="{00000000-0005-0000-0000-0000C3490000}"/>
    <cellStyle name="Normal 16 34 3 3 4" xfId="39409" xr:uid="{00000000-0005-0000-0000-0000C4490000}"/>
    <cellStyle name="Normal 16 34 3 4" xfId="23510" xr:uid="{00000000-0005-0000-0000-0000C5490000}"/>
    <cellStyle name="Normal 16 34 3 4 2" xfId="33663" xr:uid="{00000000-0005-0000-0000-0000C6490000}"/>
    <cellStyle name="Normal 16 34 3 4 2 2" xfId="44116" xr:uid="{00000000-0005-0000-0000-0000C7490000}"/>
    <cellStyle name="Normal 16 34 3 4 3" xfId="40177" xr:uid="{00000000-0005-0000-0000-0000C8490000}"/>
    <cellStyle name="Normal 16 34 3 5" xfId="27726" xr:uid="{00000000-0005-0000-0000-0000C9490000}"/>
    <cellStyle name="Normal 16 34 3 5 2" xfId="42203" xr:uid="{00000000-0005-0000-0000-0000CA490000}"/>
    <cellStyle name="Normal 16 34 3 6" xfId="38261" xr:uid="{00000000-0005-0000-0000-0000CB490000}"/>
    <cellStyle name="Normal 16 34 4" xfId="3408" xr:uid="{00000000-0005-0000-0000-0000CC490000}"/>
    <cellStyle name="Normal 16 34 4 2" xfId="19402" xr:uid="{00000000-0005-0000-0000-0000CD490000}"/>
    <cellStyle name="Normal 16 34 4 2 2" xfId="22331" xr:uid="{00000000-0005-0000-0000-0000CE490000}"/>
    <cellStyle name="Normal 16 34 4 2 2 2" xfId="26718" xr:uid="{00000000-0005-0000-0000-0000CF490000}"/>
    <cellStyle name="Normal 16 34 4 2 2 2 2" xfId="36838" xr:uid="{00000000-0005-0000-0000-0000D0490000}"/>
    <cellStyle name="Normal 16 34 4 2 2 2 3" xfId="44880" xr:uid="{00000000-0005-0000-0000-0000D1490000}"/>
    <cellStyle name="Normal 16 34 4 2 2 3" xfId="32506" xr:uid="{00000000-0005-0000-0000-0000D2490000}"/>
    <cellStyle name="Normal 16 34 4 2 2 4" xfId="40941" xr:uid="{00000000-0005-0000-0000-0000D3490000}"/>
    <cellStyle name="Normal 16 34 4 2 3" xfId="24643" xr:uid="{00000000-0005-0000-0000-0000D4490000}"/>
    <cellStyle name="Normal 16 34 4 2 3 2" xfId="34773" xr:uid="{00000000-0005-0000-0000-0000D5490000}"/>
    <cellStyle name="Normal 16 34 4 2 3 3" xfId="42967" xr:uid="{00000000-0005-0000-0000-0000D6490000}"/>
    <cellStyle name="Normal 16 34 4 2 4" xfId="29630" xr:uid="{00000000-0005-0000-0000-0000D7490000}"/>
    <cellStyle name="Normal 16 34 4 2 5" xfId="39025" xr:uid="{00000000-0005-0000-0000-0000D8490000}"/>
    <cellStyle name="Normal 16 34 4 3" xfId="20813" xr:uid="{00000000-0005-0000-0000-0000D9490000}"/>
    <cellStyle name="Normal 16 34 4 3 2" xfId="25994" xr:uid="{00000000-0005-0000-0000-0000DA490000}"/>
    <cellStyle name="Normal 16 34 4 3 2 2" xfId="36115" xr:uid="{00000000-0005-0000-0000-0000DB490000}"/>
    <cellStyle name="Normal 16 34 4 3 2 2 2" xfId="45386" xr:uid="{00000000-0005-0000-0000-0000DC490000}"/>
    <cellStyle name="Normal 16 34 4 3 2 3" xfId="41447" xr:uid="{00000000-0005-0000-0000-0000DD490000}"/>
    <cellStyle name="Normal 16 34 4 3 3" xfId="31019" xr:uid="{00000000-0005-0000-0000-0000DE490000}"/>
    <cellStyle name="Normal 16 34 4 3 3 2" xfId="43473" xr:uid="{00000000-0005-0000-0000-0000DF490000}"/>
    <cellStyle name="Normal 16 34 4 3 4" xfId="39531" xr:uid="{00000000-0005-0000-0000-0000E0490000}"/>
    <cellStyle name="Normal 16 34 4 4" xfId="23901" xr:uid="{00000000-0005-0000-0000-0000E1490000}"/>
    <cellStyle name="Normal 16 34 4 4 2" xfId="34048" xr:uid="{00000000-0005-0000-0000-0000E2490000}"/>
    <cellStyle name="Normal 16 34 4 4 2 2" xfId="44238" xr:uid="{00000000-0005-0000-0000-0000E3490000}"/>
    <cellStyle name="Normal 16 34 4 4 3" xfId="40299" xr:uid="{00000000-0005-0000-0000-0000E4490000}"/>
    <cellStyle name="Normal 16 34 4 5" xfId="28125" xr:uid="{00000000-0005-0000-0000-0000E5490000}"/>
    <cellStyle name="Normal 16 34 4 5 2" xfId="42325" xr:uid="{00000000-0005-0000-0000-0000E6490000}"/>
    <cellStyle name="Normal 16 34 4 6" xfId="38383" xr:uid="{00000000-0005-0000-0000-0000E7490000}"/>
    <cellStyle name="Normal 16 34 5" xfId="3409" xr:uid="{00000000-0005-0000-0000-0000E8490000}"/>
    <cellStyle name="Normal 16 34 5 2" xfId="19929" xr:uid="{00000000-0005-0000-0000-0000E9490000}"/>
    <cellStyle name="Normal 16 34 5 2 2" xfId="22858" xr:uid="{00000000-0005-0000-0000-0000EA490000}"/>
    <cellStyle name="Normal 16 34 5 2 2 2" xfId="27245" xr:uid="{00000000-0005-0000-0000-0000EB490000}"/>
    <cellStyle name="Normal 16 34 5 2 2 2 2" xfId="37365" xr:uid="{00000000-0005-0000-0000-0000EC490000}"/>
    <cellStyle name="Normal 16 34 5 2 2 2 3" xfId="45508" xr:uid="{00000000-0005-0000-0000-0000ED490000}"/>
    <cellStyle name="Normal 16 34 5 2 2 3" xfId="33033" xr:uid="{00000000-0005-0000-0000-0000EE490000}"/>
    <cellStyle name="Normal 16 34 5 2 2 4" xfId="41569" xr:uid="{00000000-0005-0000-0000-0000EF490000}"/>
    <cellStyle name="Normal 16 34 5 2 3" xfId="25170" xr:uid="{00000000-0005-0000-0000-0000F0490000}"/>
    <cellStyle name="Normal 16 34 5 2 3 2" xfId="35300" xr:uid="{00000000-0005-0000-0000-0000F1490000}"/>
    <cellStyle name="Normal 16 34 5 2 3 3" xfId="43595" xr:uid="{00000000-0005-0000-0000-0000F2490000}"/>
    <cellStyle name="Normal 16 34 5 2 4" xfId="30157" xr:uid="{00000000-0005-0000-0000-0000F3490000}"/>
    <cellStyle name="Normal 16 34 5 2 5" xfId="39653" xr:uid="{00000000-0005-0000-0000-0000F4490000}"/>
    <cellStyle name="Normal 16 34 5 3" xfId="20814" xr:uid="{00000000-0005-0000-0000-0000F5490000}"/>
    <cellStyle name="Normal 16 34 5 3 2" xfId="25995" xr:uid="{00000000-0005-0000-0000-0000F6490000}"/>
    <cellStyle name="Normal 16 34 5 3 2 2" xfId="36116" xr:uid="{00000000-0005-0000-0000-0000F7490000}"/>
    <cellStyle name="Normal 16 34 5 3 2 3" xfId="44360" xr:uid="{00000000-0005-0000-0000-0000F8490000}"/>
    <cellStyle name="Normal 16 34 5 3 3" xfId="31020" xr:uid="{00000000-0005-0000-0000-0000F9490000}"/>
    <cellStyle name="Normal 16 34 5 3 4" xfId="40421" xr:uid="{00000000-0005-0000-0000-0000FA490000}"/>
    <cellStyle name="Normal 16 34 5 4" xfId="23902" xr:uid="{00000000-0005-0000-0000-0000FB490000}"/>
    <cellStyle name="Normal 16 34 5 4 2" xfId="34049" xr:uid="{00000000-0005-0000-0000-0000FC490000}"/>
    <cellStyle name="Normal 16 34 5 4 3" xfId="42447" xr:uid="{00000000-0005-0000-0000-0000FD490000}"/>
    <cellStyle name="Normal 16 34 5 5" xfId="28126" xr:uid="{00000000-0005-0000-0000-0000FE490000}"/>
    <cellStyle name="Normal 16 34 5 6" xfId="38505" xr:uid="{00000000-0005-0000-0000-0000FF490000}"/>
    <cellStyle name="Normal 16 34 6" xfId="19034" xr:uid="{00000000-0005-0000-0000-0000004A0000}"/>
    <cellStyle name="Normal 16 34 6 2" xfId="21988" xr:uid="{00000000-0005-0000-0000-0000014A0000}"/>
    <cellStyle name="Normal 16 34 6 2 2" xfId="26380" xr:uid="{00000000-0005-0000-0000-0000024A0000}"/>
    <cellStyle name="Normal 16 34 6 2 2 2" xfId="36500" xr:uid="{00000000-0005-0000-0000-0000034A0000}"/>
    <cellStyle name="Normal 16 34 6 2 2 2 2" xfId="45646" xr:uid="{00000000-0005-0000-0000-0000044A0000}"/>
    <cellStyle name="Normal 16 34 6 2 2 3" xfId="41707" xr:uid="{00000000-0005-0000-0000-0000054A0000}"/>
    <cellStyle name="Normal 16 34 6 2 3" xfId="32164" xr:uid="{00000000-0005-0000-0000-0000064A0000}"/>
    <cellStyle name="Normal 16 34 6 2 3 2" xfId="43733" xr:uid="{00000000-0005-0000-0000-0000074A0000}"/>
    <cellStyle name="Normal 16 34 6 2 4" xfId="39791" xr:uid="{00000000-0005-0000-0000-0000084A0000}"/>
    <cellStyle name="Normal 16 34 6 3" xfId="24300" xr:uid="{00000000-0005-0000-0000-0000094A0000}"/>
    <cellStyle name="Normal 16 34 6 3 2" xfId="34433" xr:uid="{00000000-0005-0000-0000-00000A4A0000}"/>
    <cellStyle name="Normal 16 34 6 3 2 2" xfId="44497" xr:uid="{00000000-0005-0000-0000-00000B4A0000}"/>
    <cellStyle name="Normal 16 34 6 3 3" xfId="40558" xr:uid="{00000000-0005-0000-0000-00000C4A0000}"/>
    <cellStyle name="Normal 16 34 6 4" xfId="29271" xr:uid="{00000000-0005-0000-0000-00000D4A0000}"/>
    <cellStyle name="Normal 16 34 6 4 2" xfId="42584" xr:uid="{00000000-0005-0000-0000-00000E4A0000}"/>
    <cellStyle name="Normal 16 34 6 5" xfId="38642" xr:uid="{00000000-0005-0000-0000-00000F4A0000}"/>
    <cellStyle name="Normal 16 34 7" xfId="20165" xr:uid="{00000000-0005-0000-0000-0000104A0000}"/>
    <cellStyle name="Normal 16 34 7 2" xfId="25347" xr:uid="{00000000-0005-0000-0000-0000114A0000}"/>
    <cellStyle name="Normal 16 34 7 2 2" xfId="35468" xr:uid="{00000000-0005-0000-0000-0000124A0000}"/>
    <cellStyle name="Normal 16 34 7 2 2 2" xfId="45016" xr:uid="{00000000-0005-0000-0000-0000134A0000}"/>
    <cellStyle name="Normal 16 34 7 2 3" xfId="41077" xr:uid="{00000000-0005-0000-0000-0000144A0000}"/>
    <cellStyle name="Normal 16 34 7 3" xfId="30372" xr:uid="{00000000-0005-0000-0000-0000154A0000}"/>
    <cellStyle name="Normal 16 34 7 3 2" xfId="43103" xr:uid="{00000000-0005-0000-0000-0000164A0000}"/>
    <cellStyle name="Normal 16 34 7 4" xfId="39161" xr:uid="{00000000-0005-0000-0000-0000174A0000}"/>
    <cellStyle name="Normal 16 34 8" xfId="23072" xr:uid="{00000000-0005-0000-0000-0000184A0000}"/>
    <cellStyle name="Normal 16 34 8 2" xfId="33237" xr:uid="{00000000-0005-0000-0000-0000194A0000}"/>
    <cellStyle name="Normal 16 34 8 2 2" xfId="43862" xr:uid="{00000000-0005-0000-0000-00001A4A0000}"/>
    <cellStyle name="Normal 16 34 8 3" xfId="39920" xr:uid="{00000000-0005-0000-0000-00001B4A0000}"/>
    <cellStyle name="Normal 16 34 9" xfId="23235" xr:uid="{00000000-0005-0000-0000-00001C4A0000}"/>
    <cellStyle name="Normal 16 34 9 2" xfId="33399" xr:uid="{00000000-0005-0000-0000-00001D4A0000}"/>
    <cellStyle name="Normal 16 34 9 3" xfId="41931" xr:uid="{00000000-0005-0000-0000-00001E4A0000}"/>
    <cellStyle name="Normal 16 35" xfId="798" xr:uid="{00000000-0005-0000-0000-00001F4A0000}"/>
    <cellStyle name="Normal 16 35 10" xfId="27443" xr:uid="{00000000-0005-0000-0000-0000204A0000}"/>
    <cellStyle name="Normal 16 35 10 2" xfId="45958" xr:uid="{00000000-0005-0000-0000-0000214A0000}"/>
    <cellStyle name="Normal 16 35 11" xfId="37586" xr:uid="{00000000-0005-0000-0000-0000224A0000}"/>
    <cellStyle name="Normal 16 35 12" xfId="37771" xr:uid="{00000000-0005-0000-0000-0000234A0000}"/>
    <cellStyle name="Normal 16 35 13" xfId="37997" xr:uid="{00000000-0005-0000-0000-0000244A0000}"/>
    <cellStyle name="Normal 16 35 2" xfId="2937" xr:uid="{00000000-0005-0000-0000-0000254A0000}"/>
    <cellStyle name="Normal 16 35 2 2" xfId="3410" xr:uid="{00000000-0005-0000-0000-0000264A0000}"/>
    <cellStyle name="Normal 16 35 2 2 2" xfId="19759" xr:uid="{00000000-0005-0000-0000-0000274A0000}"/>
    <cellStyle name="Normal 16 35 2 2 2 2" xfId="22688" xr:uid="{00000000-0005-0000-0000-0000284A0000}"/>
    <cellStyle name="Normal 16 35 2 2 2 2 2" xfId="27075" xr:uid="{00000000-0005-0000-0000-0000294A0000}"/>
    <cellStyle name="Normal 16 35 2 2 2 2 2 2" xfId="37195" xr:uid="{00000000-0005-0000-0000-00002A4A0000}"/>
    <cellStyle name="Normal 16 35 2 2 2 2 3" xfId="32863" xr:uid="{00000000-0005-0000-0000-00002B4A0000}"/>
    <cellStyle name="Normal 16 35 2 2 2 2 4" xfId="44622" xr:uid="{00000000-0005-0000-0000-00002C4A0000}"/>
    <cellStyle name="Normal 16 35 2 2 2 3" xfId="25000" xr:uid="{00000000-0005-0000-0000-00002D4A0000}"/>
    <cellStyle name="Normal 16 35 2 2 2 3 2" xfId="35130" xr:uid="{00000000-0005-0000-0000-00002E4A0000}"/>
    <cellStyle name="Normal 16 35 2 2 2 4" xfId="29987" xr:uid="{00000000-0005-0000-0000-00002F4A0000}"/>
    <cellStyle name="Normal 16 35 2 2 2 5" xfId="40683" xr:uid="{00000000-0005-0000-0000-0000304A0000}"/>
    <cellStyle name="Normal 16 35 2 2 3" xfId="20815" xr:uid="{00000000-0005-0000-0000-0000314A0000}"/>
    <cellStyle name="Normal 16 35 2 2 3 2" xfId="25996" xr:uid="{00000000-0005-0000-0000-0000324A0000}"/>
    <cellStyle name="Normal 16 35 2 2 3 2 2" xfId="36117" xr:uid="{00000000-0005-0000-0000-0000334A0000}"/>
    <cellStyle name="Normal 16 35 2 2 3 3" xfId="31021" xr:uid="{00000000-0005-0000-0000-0000344A0000}"/>
    <cellStyle name="Normal 16 35 2 2 3 4" xfId="42709" xr:uid="{00000000-0005-0000-0000-0000354A0000}"/>
    <cellStyle name="Normal 16 35 2 2 4" xfId="23903" xr:uid="{00000000-0005-0000-0000-0000364A0000}"/>
    <cellStyle name="Normal 16 35 2 2 4 2" xfId="34050" xr:uid="{00000000-0005-0000-0000-0000374A0000}"/>
    <cellStyle name="Normal 16 35 2 2 5" xfId="28127" xr:uid="{00000000-0005-0000-0000-0000384A0000}"/>
    <cellStyle name="Normal 16 35 2 2 6" xfId="38767" xr:uid="{00000000-0005-0000-0000-0000394A0000}"/>
    <cellStyle name="Normal 16 35 2 3" xfId="19231" xr:uid="{00000000-0005-0000-0000-00003A4A0000}"/>
    <cellStyle name="Normal 16 35 2 3 2" xfId="22162" xr:uid="{00000000-0005-0000-0000-00003B4A0000}"/>
    <cellStyle name="Normal 16 35 2 3 2 2" xfId="26549" xr:uid="{00000000-0005-0000-0000-00003C4A0000}"/>
    <cellStyle name="Normal 16 35 2 3 2 2 2" xfId="36669" xr:uid="{00000000-0005-0000-0000-00003D4A0000}"/>
    <cellStyle name="Normal 16 35 2 3 2 2 3" xfId="45141" xr:uid="{00000000-0005-0000-0000-00003E4A0000}"/>
    <cellStyle name="Normal 16 35 2 3 2 3" xfId="32337" xr:uid="{00000000-0005-0000-0000-00003F4A0000}"/>
    <cellStyle name="Normal 16 35 2 3 2 4" xfId="41202" xr:uid="{00000000-0005-0000-0000-0000404A0000}"/>
    <cellStyle name="Normal 16 35 2 3 3" xfId="24474" xr:uid="{00000000-0005-0000-0000-0000414A0000}"/>
    <cellStyle name="Normal 16 35 2 3 3 2" xfId="34604" xr:uid="{00000000-0005-0000-0000-0000424A0000}"/>
    <cellStyle name="Normal 16 35 2 3 3 3" xfId="43228" xr:uid="{00000000-0005-0000-0000-0000434A0000}"/>
    <cellStyle name="Normal 16 35 2 3 4" xfId="29460" xr:uid="{00000000-0005-0000-0000-0000444A0000}"/>
    <cellStyle name="Normal 16 35 2 3 5" xfId="39286" xr:uid="{00000000-0005-0000-0000-0000454A0000}"/>
    <cellStyle name="Normal 16 35 2 4" xfId="20429" xr:uid="{00000000-0005-0000-0000-0000464A0000}"/>
    <cellStyle name="Normal 16 35 2 4 2" xfId="25611" xr:uid="{00000000-0005-0000-0000-0000474A0000}"/>
    <cellStyle name="Normal 16 35 2 4 2 2" xfId="35732" xr:uid="{00000000-0005-0000-0000-0000484A0000}"/>
    <cellStyle name="Normal 16 35 2 4 2 3" xfId="43993" xr:uid="{00000000-0005-0000-0000-0000494A0000}"/>
    <cellStyle name="Normal 16 35 2 4 3" xfId="30636" xr:uid="{00000000-0005-0000-0000-00004A4A0000}"/>
    <cellStyle name="Normal 16 35 2 4 4" xfId="40054" xr:uid="{00000000-0005-0000-0000-00004B4A0000}"/>
    <cellStyle name="Normal 16 35 2 5" xfId="23511" xr:uid="{00000000-0005-0000-0000-00004C4A0000}"/>
    <cellStyle name="Normal 16 35 2 5 2" xfId="33664" xr:uid="{00000000-0005-0000-0000-00004D4A0000}"/>
    <cellStyle name="Normal 16 35 2 5 3" xfId="42080" xr:uid="{00000000-0005-0000-0000-00004E4A0000}"/>
    <cellStyle name="Normal 16 35 2 6" xfId="27727" xr:uid="{00000000-0005-0000-0000-00004F4A0000}"/>
    <cellStyle name="Normal 16 35 2 7" xfId="38138" xr:uid="{00000000-0005-0000-0000-0000504A0000}"/>
    <cellStyle name="Normal 16 35 3" xfId="2938" xr:uid="{00000000-0005-0000-0000-0000514A0000}"/>
    <cellStyle name="Normal 16 35 3 2" xfId="19580" xr:uid="{00000000-0005-0000-0000-0000524A0000}"/>
    <cellStyle name="Normal 16 35 3 2 2" xfId="22509" xr:uid="{00000000-0005-0000-0000-0000534A0000}"/>
    <cellStyle name="Normal 16 35 3 2 2 2" xfId="26896" xr:uid="{00000000-0005-0000-0000-0000544A0000}"/>
    <cellStyle name="Normal 16 35 3 2 2 2 2" xfId="37016" xr:uid="{00000000-0005-0000-0000-0000554A0000}"/>
    <cellStyle name="Normal 16 35 3 2 2 2 3" xfId="44746" xr:uid="{00000000-0005-0000-0000-0000564A0000}"/>
    <cellStyle name="Normal 16 35 3 2 2 3" xfId="32684" xr:uid="{00000000-0005-0000-0000-0000574A0000}"/>
    <cellStyle name="Normal 16 35 3 2 2 4" xfId="40807" xr:uid="{00000000-0005-0000-0000-0000584A0000}"/>
    <cellStyle name="Normal 16 35 3 2 3" xfId="24821" xr:uid="{00000000-0005-0000-0000-0000594A0000}"/>
    <cellStyle name="Normal 16 35 3 2 3 2" xfId="34951" xr:uid="{00000000-0005-0000-0000-00005A4A0000}"/>
    <cellStyle name="Normal 16 35 3 2 3 3" xfId="42833" xr:uid="{00000000-0005-0000-0000-00005B4A0000}"/>
    <cellStyle name="Normal 16 35 3 2 4" xfId="29808" xr:uid="{00000000-0005-0000-0000-00005C4A0000}"/>
    <cellStyle name="Normal 16 35 3 2 5" xfId="38891" xr:uid="{00000000-0005-0000-0000-00005D4A0000}"/>
    <cellStyle name="Normal 16 35 3 3" xfId="20430" xr:uid="{00000000-0005-0000-0000-00005E4A0000}"/>
    <cellStyle name="Normal 16 35 3 3 2" xfId="25612" xr:uid="{00000000-0005-0000-0000-00005F4A0000}"/>
    <cellStyle name="Normal 16 35 3 3 2 2" xfId="35733" xr:uid="{00000000-0005-0000-0000-0000604A0000}"/>
    <cellStyle name="Normal 16 35 3 3 2 2 2" xfId="45265" xr:uid="{00000000-0005-0000-0000-0000614A0000}"/>
    <cellStyle name="Normal 16 35 3 3 2 3" xfId="41326" xr:uid="{00000000-0005-0000-0000-0000624A0000}"/>
    <cellStyle name="Normal 16 35 3 3 3" xfId="30637" xr:uid="{00000000-0005-0000-0000-0000634A0000}"/>
    <cellStyle name="Normal 16 35 3 3 3 2" xfId="43352" xr:uid="{00000000-0005-0000-0000-0000644A0000}"/>
    <cellStyle name="Normal 16 35 3 3 4" xfId="39410" xr:uid="{00000000-0005-0000-0000-0000654A0000}"/>
    <cellStyle name="Normal 16 35 3 4" xfId="23512" xr:uid="{00000000-0005-0000-0000-0000664A0000}"/>
    <cellStyle name="Normal 16 35 3 4 2" xfId="33665" xr:uid="{00000000-0005-0000-0000-0000674A0000}"/>
    <cellStyle name="Normal 16 35 3 4 2 2" xfId="44117" xr:uid="{00000000-0005-0000-0000-0000684A0000}"/>
    <cellStyle name="Normal 16 35 3 4 3" xfId="40178" xr:uid="{00000000-0005-0000-0000-0000694A0000}"/>
    <cellStyle name="Normal 16 35 3 5" xfId="27728" xr:uid="{00000000-0005-0000-0000-00006A4A0000}"/>
    <cellStyle name="Normal 16 35 3 5 2" xfId="42204" xr:uid="{00000000-0005-0000-0000-00006B4A0000}"/>
    <cellStyle name="Normal 16 35 3 6" xfId="38262" xr:uid="{00000000-0005-0000-0000-00006C4A0000}"/>
    <cellStyle name="Normal 16 35 4" xfId="3411" xr:uid="{00000000-0005-0000-0000-00006D4A0000}"/>
    <cellStyle name="Normal 16 35 4 2" xfId="19403" xr:uid="{00000000-0005-0000-0000-00006E4A0000}"/>
    <cellStyle name="Normal 16 35 4 2 2" xfId="22332" xr:uid="{00000000-0005-0000-0000-00006F4A0000}"/>
    <cellStyle name="Normal 16 35 4 2 2 2" xfId="26719" xr:uid="{00000000-0005-0000-0000-0000704A0000}"/>
    <cellStyle name="Normal 16 35 4 2 2 2 2" xfId="36839" xr:uid="{00000000-0005-0000-0000-0000714A0000}"/>
    <cellStyle name="Normal 16 35 4 2 2 2 3" xfId="44881" xr:uid="{00000000-0005-0000-0000-0000724A0000}"/>
    <cellStyle name="Normal 16 35 4 2 2 3" xfId="32507" xr:uid="{00000000-0005-0000-0000-0000734A0000}"/>
    <cellStyle name="Normal 16 35 4 2 2 4" xfId="40942" xr:uid="{00000000-0005-0000-0000-0000744A0000}"/>
    <cellStyle name="Normal 16 35 4 2 3" xfId="24644" xr:uid="{00000000-0005-0000-0000-0000754A0000}"/>
    <cellStyle name="Normal 16 35 4 2 3 2" xfId="34774" xr:uid="{00000000-0005-0000-0000-0000764A0000}"/>
    <cellStyle name="Normal 16 35 4 2 3 3" xfId="42968" xr:uid="{00000000-0005-0000-0000-0000774A0000}"/>
    <cellStyle name="Normal 16 35 4 2 4" xfId="29631" xr:uid="{00000000-0005-0000-0000-0000784A0000}"/>
    <cellStyle name="Normal 16 35 4 2 5" xfId="39026" xr:uid="{00000000-0005-0000-0000-0000794A0000}"/>
    <cellStyle name="Normal 16 35 4 3" xfId="20816" xr:uid="{00000000-0005-0000-0000-00007A4A0000}"/>
    <cellStyle name="Normal 16 35 4 3 2" xfId="25997" xr:uid="{00000000-0005-0000-0000-00007B4A0000}"/>
    <cellStyle name="Normal 16 35 4 3 2 2" xfId="36118" xr:uid="{00000000-0005-0000-0000-00007C4A0000}"/>
    <cellStyle name="Normal 16 35 4 3 2 2 2" xfId="45387" xr:uid="{00000000-0005-0000-0000-00007D4A0000}"/>
    <cellStyle name="Normal 16 35 4 3 2 3" xfId="41448" xr:uid="{00000000-0005-0000-0000-00007E4A0000}"/>
    <cellStyle name="Normal 16 35 4 3 3" xfId="31022" xr:uid="{00000000-0005-0000-0000-00007F4A0000}"/>
    <cellStyle name="Normal 16 35 4 3 3 2" xfId="43474" xr:uid="{00000000-0005-0000-0000-0000804A0000}"/>
    <cellStyle name="Normal 16 35 4 3 4" xfId="39532" xr:uid="{00000000-0005-0000-0000-0000814A0000}"/>
    <cellStyle name="Normal 16 35 4 4" xfId="23904" xr:uid="{00000000-0005-0000-0000-0000824A0000}"/>
    <cellStyle name="Normal 16 35 4 4 2" xfId="34051" xr:uid="{00000000-0005-0000-0000-0000834A0000}"/>
    <cellStyle name="Normal 16 35 4 4 2 2" xfId="44239" xr:uid="{00000000-0005-0000-0000-0000844A0000}"/>
    <cellStyle name="Normal 16 35 4 4 3" xfId="40300" xr:uid="{00000000-0005-0000-0000-0000854A0000}"/>
    <cellStyle name="Normal 16 35 4 5" xfId="28128" xr:uid="{00000000-0005-0000-0000-0000864A0000}"/>
    <cellStyle name="Normal 16 35 4 5 2" xfId="42326" xr:uid="{00000000-0005-0000-0000-0000874A0000}"/>
    <cellStyle name="Normal 16 35 4 6" xfId="38384" xr:uid="{00000000-0005-0000-0000-0000884A0000}"/>
    <cellStyle name="Normal 16 35 5" xfId="3412" xr:uid="{00000000-0005-0000-0000-0000894A0000}"/>
    <cellStyle name="Normal 16 35 5 2" xfId="19930" xr:uid="{00000000-0005-0000-0000-00008A4A0000}"/>
    <cellStyle name="Normal 16 35 5 2 2" xfId="22859" xr:uid="{00000000-0005-0000-0000-00008B4A0000}"/>
    <cellStyle name="Normal 16 35 5 2 2 2" xfId="27246" xr:uid="{00000000-0005-0000-0000-00008C4A0000}"/>
    <cellStyle name="Normal 16 35 5 2 2 2 2" xfId="37366" xr:uid="{00000000-0005-0000-0000-00008D4A0000}"/>
    <cellStyle name="Normal 16 35 5 2 2 2 3" xfId="45509" xr:uid="{00000000-0005-0000-0000-00008E4A0000}"/>
    <cellStyle name="Normal 16 35 5 2 2 3" xfId="33034" xr:uid="{00000000-0005-0000-0000-00008F4A0000}"/>
    <cellStyle name="Normal 16 35 5 2 2 4" xfId="41570" xr:uid="{00000000-0005-0000-0000-0000904A0000}"/>
    <cellStyle name="Normal 16 35 5 2 3" xfId="25171" xr:uid="{00000000-0005-0000-0000-0000914A0000}"/>
    <cellStyle name="Normal 16 35 5 2 3 2" xfId="35301" xr:uid="{00000000-0005-0000-0000-0000924A0000}"/>
    <cellStyle name="Normal 16 35 5 2 3 3" xfId="43596" xr:uid="{00000000-0005-0000-0000-0000934A0000}"/>
    <cellStyle name="Normal 16 35 5 2 4" xfId="30158" xr:uid="{00000000-0005-0000-0000-0000944A0000}"/>
    <cellStyle name="Normal 16 35 5 2 5" xfId="39654" xr:uid="{00000000-0005-0000-0000-0000954A0000}"/>
    <cellStyle name="Normal 16 35 5 3" xfId="20817" xr:uid="{00000000-0005-0000-0000-0000964A0000}"/>
    <cellStyle name="Normal 16 35 5 3 2" xfId="25998" xr:uid="{00000000-0005-0000-0000-0000974A0000}"/>
    <cellStyle name="Normal 16 35 5 3 2 2" xfId="36119" xr:uid="{00000000-0005-0000-0000-0000984A0000}"/>
    <cellStyle name="Normal 16 35 5 3 2 3" xfId="44361" xr:uid="{00000000-0005-0000-0000-0000994A0000}"/>
    <cellStyle name="Normal 16 35 5 3 3" xfId="31023" xr:uid="{00000000-0005-0000-0000-00009A4A0000}"/>
    <cellStyle name="Normal 16 35 5 3 4" xfId="40422" xr:uid="{00000000-0005-0000-0000-00009B4A0000}"/>
    <cellStyle name="Normal 16 35 5 4" xfId="23905" xr:uid="{00000000-0005-0000-0000-00009C4A0000}"/>
    <cellStyle name="Normal 16 35 5 4 2" xfId="34052" xr:uid="{00000000-0005-0000-0000-00009D4A0000}"/>
    <cellStyle name="Normal 16 35 5 4 3" xfId="42448" xr:uid="{00000000-0005-0000-0000-00009E4A0000}"/>
    <cellStyle name="Normal 16 35 5 5" xfId="28129" xr:uid="{00000000-0005-0000-0000-00009F4A0000}"/>
    <cellStyle name="Normal 16 35 5 6" xfId="38506" xr:uid="{00000000-0005-0000-0000-0000A04A0000}"/>
    <cellStyle name="Normal 16 35 6" xfId="19035" xr:uid="{00000000-0005-0000-0000-0000A14A0000}"/>
    <cellStyle name="Normal 16 35 6 2" xfId="21989" xr:uid="{00000000-0005-0000-0000-0000A24A0000}"/>
    <cellStyle name="Normal 16 35 6 2 2" xfId="26381" xr:uid="{00000000-0005-0000-0000-0000A34A0000}"/>
    <cellStyle name="Normal 16 35 6 2 2 2" xfId="36501" xr:uid="{00000000-0005-0000-0000-0000A44A0000}"/>
    <cellStyle name="Normal 16 35 6 2 2 2 2" xfId="45647" xr:uid="{00000000-0005-0000-0000-0000A54A0000}"/>
    <cellStyle name="Normal 16 35 6 2 2 3" xfId="41708" xr:uid="{00000000-0005-0000-0000-0000A64A0000}"/>
    <cellStyle name="Normal 16 35 6 2 3" xfId="32165" xr:uid="{00000000-0005-0000-0000-0000A74A0000}"/>
    <cellStyle name="Normal 16 35 6 2 3 2" xfId="43734" xr:uid="{00000000-0005-0000-0000-0000A84A0000}"/>
    <cellStyle name="Normal 16 35 6 2 4" xfId="39792" xr:uid="{00000000-0005-0000-0000-0000A94A0000}"/>
    <cellStyle name="Normal 16 35 6 3" xfId="24301" xr:uid="{00000000-0005-0000-0000-0000AA4A0000}"/>
    <cellStyle name="Normal 16 35 6 3 2" xfId="34434" xr:uid="{00000000-0005-0000-0000-0000AB4A0000}"/>
    <cellStyle name="Normal 16 35 6 3 2 2" xfId="44498" xr:uid="{00000000-0005-0000-0000-0000AC4A0000}"/>
    <cellStyle name="Normal 16 35 6 3 3" xfId="40559" xr:uid="{00000000-0005-0000-0000-0000AD4A0000}"/>
    <cellStyle name="Normal 16 35 6 4" xfId="29272" xr:uid="{00000000-0005-0000-0000-0000AE4A0000}"/>
    <cellStyle name="Normal 16 35 6 4 2" xfId="42585" xr:uid="{00000000-0005-0000-0000-0000AF4A0000}"/>
    <cellStyle name="Normal 16 35 6 5" xfId="38643" xr:uid="{00000000-0005-0000-0000-0000B04A0000}"/>
    <cellStyle name="Normal 16 35 7" xfId="20166" xr:uid="{00000000-0005-0000-0000-0000B14A0000}"/>
    <cellStyle name="Normal 16 35 7 2" xfId="25348" xr:uid="{00000000-0005-0000-0000-0000B24A0000}"/>
    <cellStyle name="Normal 16 35 7 2 2" xfId="35469" xr:uid="{00000000-0005-0000-0000-0000B34A0000}"/>
    <cellStyle name="Normal 16 35 7 2 2 2" xfId="45017" xr:uid="{00000000-0005-0000-0000-0000B44A0000}"/>
    <cellStyle name="Normal 16 35 7 2 3" xfId="41078" xr:uid="{00000000-0005-0000-0000-0000B54A0000}"/>
    <cellStyle name="Normal 16 35 7 3" xfId="30373" xr:uid="{00000000-0005-0000-0000-0000B64A0000}"/>
    <cellStyle name="Normal 16 35 7 3 2" xfId="43104" xr:uid="{00000000-0005-0000-0000-0000B74A0000}"/>
    <cellStyle name="Normal 16 35 7 4" xfId="39162" xr:uid="{00000000-0005-0000-0000-0000B84A0000}"/>
    <cellStyle name="Normal 16 35 8" xfId="23073" xr:uid="{00000000-0005-0000-0000-0000B94A0000}"/>
    <cellStyle name="Normal 16 35 8 2" xfId="33238" xr:uid="{00000000-0005-0000-0000-0000BA4A0000}"/>
    <cellStyle name="Normal 16 35 8 2 2" xfId="43863" xr:uid="{00000000-0005-0000-0000-0000BB4A0000}"/>
    <cellStyle name="Normal 16 35 8 3" xfId="39921" xr:uid="{00000000-0005-0000-0000-0000BC4A0000}"/>
    <cellStyle name="Normal 16 35 9" xfId="23236" xr:uid="{00000000-0005-0000-0000-0000BD4A0000}"/>
    <cellStyle name="Normal 16 35 9 2" xfId="33400" xr:uid="{00000000-0005-0000-0000-0000BE4A0000}"/>
    <cellStyle name="Normal 16 35 9 3" xfId="41932" xr:uid="{00000000-0005-0000-0000-0000BF4A0000}"/>
    <cellStyle name="Normal 16 36" xfId="799" xr:uid="{00000000-0005-0000-0000-0000C04A0000}"/>
    <cellStyle name="Normal 16 36 10" xfId="27444" xr:uid="{00000000-0005-0000-0000-0000C14A0000}"/>
    <cellStyle name="Normal 16 36 10 2" xfId="45959" xr:uid="{00000000-0005-0000-0000-0000C24A0000}"/>
    <cellStyle name="Normal 16 36 11" xfId="37587" xr:uid="{00000000-0005-0000-0000-0000C34A0000}"/>
    <cellStyle name="Normal 16 36 12" xfId="37772" xr:uid="{00000000-0005-0000-0000-0000C44A0000}"/>
    <cellStyle name="Normal 16 36 13" xfId="37998" xr:uid="{00000000-0005-0000-0000-0000C54A0000}"/>
    <cellStyle name="Normal 16 36 2" xfId="2939" xr:uid="{00000000-0005-0000-0000-0000C64A0000}"/>
    <cellStyle name="Normal 16 36 2 2" xfId="3413" xr:uid="{00000000-0005-0000-0000-0000C74A0000}"/>
    <cellStyle name="Normal 16 36 2 2 2" xfId="19760" xr:uid="{00000000-0005-0000-0000-0000C84A0000}"/>
    <cellStyle name="Normal 16 36 2 2 2 2" xfId="22689" xr:uid="{00000000-0005-0000-0000-0000C94A0000}"/>
    <cellStyle name="Normal 16 36 2 2 2 2 2" xfId="27076" xr:uid="{00000000-0005-0000-0000-0000CA4A0000}"/>
    <cellStyle name="Normal 16 36 2 2 2 2 2 2" xfId="37196" xr:uid="{00000000-0005-0000-0000-0000CB4A0000}"/>
    <cellStyle name="Normal 16 36 2 2 2 2 3" xfId="32864" xr:uid="{00000000-0005-0000-0000-0000CC4A0000}"/>
    <cellStyle name="Normal 16 36 2 2 2 2 4" xfId="44623" xr:uid="{00000000-0005-0000-0000-0000CD4A0000}"/>
    <cellStyle name="Normal 16 36 2 2 2 3" xfId="25001" xr:uid="{00000000-0005-0000-0000-0000CE4A0000}"/>
    <cellStyle name="Normal 16 36 2 2 2 3 2" xfId="35131" xr:uid="{00000000-0005-0000-0000-0000CF4A0000}"/>
    <cellStyle name="Normal 16 36 2 2 2 4" xfId="29988" xr:uid="{00000000-0005-0000-0000-0000D04A0000}"/>
    <cellStyle name="Normal 16 36 2 2 2 5" xfId="40684" xr:uid="{00000000-0005-0000-0000-0000D14A0000}"/>
    <cellStyle name="Normal 16 36 2 2 3" xfId="20818" xr:uid="{00000000-0005-0000-0000-0000D24A0000}"/>
    <cellStyle name="Normal 16 36 2 2 3 2" xfId="25999" xr:uid="{00000000-0005-0000-0000-0000D34A0000}"/>
    <cellStyle name="Normal 16 36 2 2 3 2 2" xfId="36120" xr:uid="{00000000-0005-0000-0000-0000D44A0000}"/>
    <cellStyle name="Normal 16 36 2 2 3 3" xfId="31024" xr:uid="{00000000-0005-0000-0000-0000D54A0000}"/>
    <cellStyle name="Normal 16 36 2 2 3 4" xfId="42710" xr:uid="{00000000-0005-0000-0000-0000D64A0000}"/>
    <cellStyle name="Normal 16 36 2 2 4" xfId="23906" xr:uid="{00000000-0005-0000-0000-0000D74A0000}"/>
    <cellStyle name="Normal 16 36 2 2 4 2" xfId="34053" xr:uid="{00000000-0005-0000-0000-0000D84A0000}"/>
    <cellStyle name="Normal 16 36 2 2 5" xfId="28130" xr:uid="{00000000-0005-0000-0000-0000D94A0000}"/>
    <cellStyle name="Normal 16 36 2 2 6" xfId="38768" xr:uid="{00000000-0005-0000-0000-0000DA4A0000}"/>
    <cellStyle name="Normal 16 36 2 3" xfId="19232" xr:uid="{00000000-0005-0000-0000-0000DB4A0000}"/>
    <cellStyle name="Normal 16 36 2 3 2" xfId="22163" xr:uid="{00000000-0005-0000-0000-0000DC4A0000}"/>
    <cellStyle name="Normal 16 36 2 3 2 2" xfId="26550" xr:uid="{00000000-0005-0000-0000-0000DD4A0000}"/>
    <cellStyle name="Normal 16 36 2 3 2 2 2" xfId="36670" xr:uid="{00000000-0005-0000-0000-0000DE4A0000}"/>
    <cellStyle name="Normal 16 36 2 3 2 2 3" xfId="45142" xr:uid="{00000000-0005-0000-0000-0000DF4A0000}"/>
    <cellStyle name="Normal 16 36 2 3 2 3" xfId="32338" xr:uid="{00000000-0005-0000-0000-0000E04A0000}"/>
    <cellStyle name="Normal 16 36 2 3 2 4" xfId="41203" xr:uid="{00000000-0005-0000-0000-0000E14A0000}"/>
    <cellStyle name="Normal 16 36 2 3 3" xfId="24475" xr:uid="{00000000-0005-0000-0000-0000E24A0000}"/>
    <cellStyle name="Normal 16 36 2 3 3 2" xfId="34605" xr:uid="{00000000-0005-0000-0000-0000E34A0000}"/>
    <cellStyle name="Normal 16 36 2 3 3 3" xfId="43229" xr:uid="{00000000-0005-0000-0000-0000E44A0000}"/>
    <cellStyle name="Normal 16 36 2 3 4" xfId="29461" xr:uid="{00000000-0005-0000-0000-0000E54A0000}"/>
    <cellStyle name="Normal 16 36 2 3 5" xfId="39287" xr:uid="{00000000-0005-0000-0000-0000E64A0000}"/>
    <cellStyle name="Normal 16 36 2 4" xfId="20431" xr:uid="{00000000-0005-0000-0000-0000E74A0000}"/>
    <cellStyle name="Normal 16 36 2 4 2" xfId="25613" xr:uid="{00000000-0005-0000-0000-0000E84A0000}"/>
    <cellStyle name="Normal 16 36 2 4 2 2" xfId="35734" xr:uid="{00000000-0005-0000-0000-0000E94A0000}"/>
    <cellStyle name="Normal 16 36 2 4 2 3" xfId="43994" xr:uid="{00000000-0005-0000-0000-0000EA4A0000}"/>
    <cellStyle name="Normal 16 36 2 4 3" xfId="30638" xr:uid="{00000000-0005-0000-0000-0000EB4A0000}"/>
    <cellStyle name="Normal 16 36 2 4 4" xfId="40055" xr:uid="{00000000-0005-0000-0000-0000EC4A0000}"/>
    <cellStyle name="Normal 16 36 2 5" xfId="23513" xr:uid="{00000000-0005-0000-0000-0000ED4A0000}"/>
    <cellStyle name="Normal 16 36 2 5 2" xfId="33666" xr:uid="{00000000-0005-0000-0000-0000EE4A0000}"/>
    <cellStyle name="Normal 16 36 2 5 3" xfId="42081" xr:uid="{00000000-0005-0000-0000-0000EF4A0000}"/>
    <cellStyle name="Normal 16 36 2 6" xfId="27729" xr:uid="{00000000-0005-0000-0000-0000F04A0000}"/>
    <cellStyle name="Normal 16 36 2 7" xfId="38139" xr:uid="{00000000-0005-0000-0000-0000F14A0000}"/>
    <cellStyle name="Normal 16 36 3" xfId="2940" xr:uid="{00000000-0005-0000-0000-0000F24A0000}"/>
    <cellStyle name="Normal 16 36 3 2" xfId="19581" xr:uid="{00000000-0005-0000-0000-0000F34A0000}"/>
    <cellStyle name="Normal 16 36 3 2 2" xfId="22510" xr:uid="{00000000-0005-0000-0000-0000F44A0000}"/>
    <cellStyle name="Normal 16 36 3 2 2 2" xfId="26897" xr:uid="{00000000-0005-0000-0000-0000F54A0000}"/>
    <cellStyle name="Normal 16 36 3 2 2 2 2" xfId="37017" xr:uid="{00000000-0005-0000-0000-0000F64A0000}"/>
    <cellStyle name="Normal 16 36 3 2 2 2 3" xfId="44747" xr:uid="{00000000-0005-0000-0000-0000F74A0000}"/>
    <cellStyle name="Normal 16 36 3 2 2 3" xfId="32685" xr:uid="{00000000-0005-0000-0000-0000F84A0000}"/>
    <cellStyle name="Normal 16 36 3 2 2 4" xfId="40808" xr:uid="{00000000-0005-0000-0000-0000F94A0000}"/>
    <cellStyle name="Normal 16 36 3 2 3" xfId="24822" xr:uid="{00000000-0005-0000-0000-0000FA4A0000}"/>
    <cellStyle name="Normal 16 36 3 2 3 2" xfId="34952" xr:uid="{00000000-0005-0000-0000-0000FB4A0000}"/>
    <cellStyle name="Normal 16 36 3 2 3 3" xfId="42834" xr:uid="{00000000-0005-0000-0000-0000FC4A0000}"/>
    <cellStyle name="Normal 16 36 3 2 4" xfId="29809" xr:uid="{00000000-0005-0000-0000-0000FD4A0000}"/>
    <cellStyle name="Normal 16 36 3 2 5" xfId="38892" xr:uid="{00000000-0005-0000-0000-0000FE4A0000}"/>
    <cellStyle name="Normal 16 36 3 3" xfId="20432" xr:uid="{00000000-0005-0000-0000-0000FF4A0000}"/>
    <cellStyle name="Normal 16 36 3 3 2" xfId="25614" xr:uid="{00000000-0005-0000-0000-0000004B0000}"/>
    <cellStyle name="Normal 16 36 3 3 2 2" xfId="35735" xr:uid="{00000000-0005-0000-0000-0000014B0000}"/>
    <cellStyle name="Normal 16 36 3 3 2 2 2" xfId="45266" xr:uid="{00000000-0005-0000-0000-0000024B0000}"/>
    <cellStyle name="Normal 16 36 3 3 2 3" xfId="41327" xr:uid="{00000000-0005-0000-0000-0000034B0000}"/>
    <cellStyle name="Normal 16 36 3 3 3" xfId="30639" xr:uid="{00000000-0005-0000-0000-0000044B0000}"/>
    <cellStyle name="Normal 16 36 3 3 3 2" xfId="43353" xr:uid="{00000000-0005-0000-0000-0000054B0000}"/>
    <cellStyle name="Normal 16 36 3 3 4" xfId="39411" xr:uid="{00000000-0005-0000-0000-0000064B0000}"/>
    <cellStyle name="Normal 16 36 3 4" xfId="23514" xr:uid="{00000000-0005-0000-0000-0000074B0000}"/>
    <cellStyle name="Normal 16 36 3 4 2" xfId="33667" xr:uid="{00000000-0005-0000-0000-0000084B0000}"/>
    <cellStyle name="Normal 16 36 3 4 2 2" xfId="44118" xr:uid="{00000000-0005-0000-0000-0000094B0000}"/>
    <cellStyle name="Normal 16 36 3 4 3" xfId="40179" xr:uid="{00000000-0005-0000-0000-00000A4B0000}"/>
    <cellStyle name="Normal 16 36 3 5" xfId="27730" xr:uid="{00000000-0005-0000-0000-00000B4B0000}"/>
    <cellStyle name="Normal 16 36 3 5 2" xfId="42205" xr:uid="{00000000-0005-0000-0000-00000C4B0000}"/>
    <cellStyle name="Normal 16 36 3 6" xfId="38263" xr:uid="{00000000-0005-0000-0000-00000D4B0000}"/>
    <cellStyle name="Normal 16 36 4" xfId="3414" xr:uid="{00000000-0005-0000-0000-00000E4B0000}"/>
    <cellStyle name="Normal 16 36 4 2" xfId="19404" xr:uid="{00000000-0005-0000-0000-00000F4B0000}"/>
    <cellStyle name="Normal 16 36 4 2 2" xfId="22333" xr:uid="{00000000-0005-0000-0000-0000104B0000}"/>
    <cellStyle name="Normal 16 36 4 2 2 2" xfId="26720" xr:uid="{00000000-0005-0000-0000-0000114B0000}"/>
    <cellStyle name="Normal 16 36 4 2 2 2 2" xfId="36840" xr:uid="{00000000-0005-0000-0000-0000124B0000}"/>
    <cellStyle name="Normal 16 36 4 2 2 2 3" xfId="44882" xr:uid="{00000000-0005-0000-0000-0000134B0000}"/>
    <cellStyle name="Normal 16 36 4 2 2 3" xfId="32508" xr:uid="{00000000-0005-0000-0000-0000144B0000}"/>
    <cellStyle name="Normal 16 36 4 2 2 4" xfId="40943" xr:uid="{00000000-0005-0000-0000-0000154B0000}"/>
    <cellStyle name="Normal 16 36 4 2 3" xfId="24645" xr:uid="{00000000-0005-0000-0000-0000164B0000}"/>
    <cellStyle name="Normal 16 36 4 2 3 2" xfId="34775" xr:uid="{00000000-0005-0000-0000-0000174B0000}"/>
    <cellStyle name="Normal 16 36 4 2 3 3" xfId="42969" xr:uid="{00000000-0005-0000-0000-0000184B0000}"/>
    <cellStyle name="Normal 16 36 4 2 4" xfId="29632" xr:uid="{00000000-0005-0000-0000-0000194B0000}"/>
    <cellStyle name="Normal 16 36 4 2 5" xfId="39027" xr:uid="{00000000-0005-0000-0000-00001A4B0000}"/>
    <cellStyle name="Normal 16 36 4 3" xfId="20819" xr:uid="{00000000-0005-0000-0000-00001B4B0000}"/>
    <cellStyle name="Normal 16 36 4 3 2" xfId="26000" xr:uid="{00000000-0005-0000-0000-00001C4B0000}"/>
    <cellStyle name="Normal 16 36 4 3 2 2" xfId="36121" xr:uid="{00000000-0005-0000-0000-00001D4B0000}"/>
    <cellStyle name="Normal 16 36 4 3 2 2 2" xfId="45388" xr:uid="{00000000-0005-0000-0000-00001E4B0000}"/>
    <cellStyle name="Normal 16 36 4 3 2 3" xfId="41449" xr:uid="{00000000-0005-0000-0000-00001F4B0000}"/>
    <cellStyle name="Normal 16 36 4 3 3" xfId="31025" xr:uid="{00000000-0005-0000-0000-0000204B0000}"/>
    <cellStyle name="Normal 16 36 4 3 3 2" xfId="43475" xr:uid="{00000000-0005-0000-0000-0000214B0000}"/>
    <cellStyle name="Normal 16 36 4 3 4" xfId="39533" xr:uid="{00000000-0005-0000-0000-0000224B0000}"/>
    <cellStyle name="Normal 16 36 4 4" xfId="23907" xr:uid="{00000000-0005-0000-0000-0000234B0000}"/>
    <cellStyle name="Normal 16 36 4 4 2" xfId="34054" xr:uid="{00000000-0005-0000-0000-0000244B0000}"/>
    <cellStyle name="Normal 16 36 4 4 2 2" xfId="44240" xr:uid="{00000000-0005-0000-0000-0000254B0000}"/>
    <cellStyle name="Normal 16 36 4 4 3" xfId="40301" xr:uid="{00000000-0005-0000-0000-0000264B0000}"/>
    <cellStyle name="Normal 16 36 4 5" xfId="28131" xr:uid="{00000000-0005-0000-0000-0000274B0000}"/>
    <cellStyle name="Normal 16 36 4 5 2" xfId="42327" xr:uid="{00000000-0005-0000-0000-0000284B0000}"/>
    <cellStyle name="Normal 16 36 4 6" xfId="38385" xr:uid="{00000000-0005-0000-0000-0000294B0000}"/>
    <cellStyle name="Normal 16 36 5" xfId="3415" xr:uid="{00000000-0005-0000-0000-00002A4B0000}"/>
    <cellStyle name="Normal 16 36 5 2" xfId="19931" xr:uid="{00000000-0005-0000-0000-00002B4B0000}"/>
    <cellStyle name="Normal 16 36 5 2 2" xfId="22860" xr:uid="{00000000-0005-0000-0000-00002C4B0000}"/>
    <cellStyle name="Normal 16 36 5 2 2 2" xfId="27247" xr:uid="{00000000-0005-0000-0000-00002D4B0000}"/>
    <cellStyle name="Normal 16 36 5 2 2 2 2" xfId="37367" xr:uid="{00000000-0005-0000-0000-00002E4B0000}"/>
    <cellStyle name="Normal 16 36 5 2 2 2 3" xfId="45510" xr:uid="{00000000-0005-0000-0000-00002F4B0000}"/>
    <cellStyle name="Normal 16 36 5 2 2 3" xfId="33035" xr:uid="{00000000-0005-0000-0000-0000304B0000}"/>
    <cellStyle name="Normal 16 36 5 2 2 4" xfId="41571" xr:uid="{00000000-0005-0000-0000-0000314B0000}"/>
    <cellStyle name="Normal 16 36 5 2 3" xfId="25172" xr:uid="{00000000-0005-0000-0000-0000324B0000}"/>
    <cellStyle name="Normal 16 36 5 2 3 2" xfId="35302" xr:uid="{00000000-0005-0000-0000-0000334B0000}"/>
    <cellStyle name="Normal 16 36 5 2 3 3" xfId="43597" xr:uid="{00000000-0005-0000-0000-0000344B0000}"/>
    <cellStyle name="Normal 16 36 5 2 4" xfId="30159" xr:uid="{00000000-0005-0000-0000-0000354B0000}"/>
    <cellStyle name="Normal 16 36 5 2 5" xfId="39655" xr:uid="{00000000-0005-0000-0000-0000364B0000}"/>
    <cellStyle name="Normal 16 36 5 3" xfId="20820" xr:uid="{00000000-0005-0000-0000-0000374B0000}"/>
    <cellStyle name="Normal 16 36 5 3 2" xfId="26001" xr:uid="{00000000-0005-0000-0000-0000384B0000}"/>
    <cellStyle name="Normal 16 36 5 3 2 2" xfId="36122" xr:uid="{00000000-0005-0000-0000-0000394B0000}"/>
    <cellStyle name="Normal 16 36 5 3 2 3" xfId="44362" xr:uid="{00000000-0005-0000-0000-00003A4B0000}"/>
    <cellStyle name="Normal 16 36 5 3 3" xfId="31026" xr:uid="{00000000-0005-0000-0000-00003B4B0000}"/>
    <cellStyle name="Normal 16 36 5 3 4" xfId="40423" xr:uid="{00000000-0005-0000-0000-00003C4B0000}"/>
    <cellStyle name="Normal 16 36 5 4" xfId="23908" xr:uid="{00000000-0005-0000-0000-00003D4B0000}"/>
    <cellStyle name="Normal 16 36 5 4 2" xfId="34055" xr:uid="{00000000-0005-0000-0000-00003E4B0000}"/>
    <cellStyle name="Normal 16 36 5 4 3" xfId="42449" xr:uid="{00000000-0005-0000-0000-00003F4B0000}"/>
    <cellStyle name="Normal 16 36 5 5" xfId="28132" xr:uid="{00000000-0005-0000-0000-0000404B0000}"/>
    <cellStyle name="Normal 16 36 5 6" xfId="38507" xr:uid="{00000000-0005-0000-0000-0000414B0000}"/>
    <cellStyle name="Normal 16 36 6" xfId="19036" xr:uid="{00000000-0005-0000-0000-0000424B0000}"/>
    <cellStyle name="Normal 16 36 6 2" xfId="21990" xr:uid="{00000000-0005-0000-0000-0000434B0000}"/>
    <cellStyle name="Normal 16 36 6 2 2" xfId="26382" xr:uid="{00000000-0005-0000-0000-0000444B0000}"/>
    <cellStyle name="Normal 16 36 6 2 2 2" xfId="36502" xr:uid="{00000000-0005-0000-0000-0000454B0000}"/>
    <cellStyle name="Normal 16 36 6 2 2 2 2" xfId="45648" xr:uid="{00000000-0005-0000-0000-0000464B0000}"/>
    <cellStyle name="Normal 16 36 6 2 2 3" xfId="41709" xr:uid="{00000000-0005-0000-0000-0000474B0000}"/>
    <cellStyle name="Normal 16 36 6 2 3" xfId="32166" xr:uid="{00000000-0005-0000-0000-0000484B0000}"/>
    <cellStyle name="Normal 16 36 6 2 3 2" xfId="43735" xr:uid="{00000000-0005-0000-0000-0000494B0000}"/>
    <cellStyle name="Normal 16 36 6 2 4" xfId="39793" xr:uid="{00000000-0005-0000-0000-00004A4B0000}"/>
    <cellStyle name="Normal 16 36 6 3" xfId="24302" xr:uid="{00000000-0005-0000-0000-00004B4B0000}"/>
    <cellStyle name="Normal 16 36 6 3 2" xfId="34435" xr:uid="{00000000-0005-0000-0000-00004C4B0000}"/>
    <cellStyle name="Normal 16 36 6 3 2 2" xfId="44499" xr:uid="{00000000-0005-0000-0000-00004D4B0000}"/>
    <cellStyle name="Normal 16 36 6 3 3" xfId="40560" xr:uid="{00000000-0005-0000-0000-00004E4B0000}"/>
    <cellStyle name="Normal 16 36 6 4" xfId="29273" xr:uid="{00000000-0005-0000-0000-00004F4B0000}"/>
    <cellStyle name="Normal 16 36 6 4 2" xfId="42586" xr:uid="{00000000-0005-0000-0000-0000504B0000}"/>
    <cellStyle name="Normal 16 36 6 5" xfId="38644" xr:uid="{00000000-0005-0000-0000-0000514B0000}"/>
    <cellStyle name="Normal 16 36 7" xfId="20167" xr:uid="{00000000-0005-0000-0000-0000524B0000}"/>
    <cellStyle name="Normal 16 36 7 2" xfId="25349" xr:uid="{00000000-0005-0000-0000-0000534B0000}"/>
    <cellStyle name="Normal 16 36 7 2 2" xfId="35470" xr:uid="{00000000-0005-0000-0000-0000544B0000}"/>
    <cellStyle name="Normal 16 36 7 2 2 2" xfId="45018" xr:uid="{00000000-0005-0000-0000-0000554B0000}"/>
    <cellStyle name="Normal 16 36 7 2 3" xfId="41079" xr:uid="{00000000-0005-0000-0000-0000564B0000}"/>
    <cellStyle name="Normal 16 36 7 3" xfId="30374" xr:uid="{00000000-0005-0000-0000-0000574B0000}"/>
    <cellStyle name="Normal 16 36 7 3 2" xfId="43105" xr:uid="{00000000-0005-0000-0000-0000584B0000}"/>
    <cellStyle name="Normal 16 36 7 4" xfId="39163" xr:uid="{00000000-0005-0000-0000-0000594B0000}"/>
    <cellStyle name="Normal 16 36 8" xfId="23074" xr:uid="{00000000-0005-0000-0000-00005A4B0000}"/>
    <cellStyle name="Normal 16 36 8 2" xfId="33239" xr:uid="{00000000-0005-0000-0000-00005B4B0000}"/>
    <cellStyle name="Normal 16 36 8 2 2" xfId="43864" xr:uid="{00000000-0005-0000-0000-00005C4B0000}"/>
    <cellStyle name="Normal 16 36 8 3" xfId="39922" xr:uid="{00000000-0005-0000-0000-00005D4B0000}"/>
    <cellStyle name="Normal 16 36 9" xfId="23237" xr:uid="{00000000-0005-0000-0000-00005E4B0000}"/>
    <cellStyle name="Normal 16 36 9 2" xfId="33401" xr:uid="{00000000-0005-0000-0000-00005F4B0000}"/>
    <cellStyle name="Normal 16 36 9 3" xfId="41933" xr:uid="{00000000-0005-0000-0000-0000604B0000}"/>
    <cellStyle name="Normal 16 37" xfId="800" xr:uid="{00000000-0005-0000-0000-0000614B0000}"/>
    <cellStyle name="Normal 16 37 10" xfId="27445" xr:uid="{00000000-0005-0000-0000-0000624B0000}"/>
    <cellStyle name="Normal 16 37 10 2" xfId="45960" xr:uid="{00000000-0005-0000-0000-0000634B0000}"/>
    <cellStyle name="Normal 16 37 11" xfId="37588" xr:uid="{00000000-0005-0000-0000-0000644B0000}"/>
    <cellStyle name="Normal 16 37 12" xfId="37773" xr:uid="{00000000-0005-0000-0000-0000654B0000}"/>
    <cellStyle name="Normal 16 37 13" xfId="37999" xr:uid="{00000000-0005-0000-0000-0000664B0000}"/>
    <cellStyle name="Normal 16 37 2" xfId="2941" xr:uid="{00000000-0005-0000-0000-0000674B0000}"/>
    <cellStyle name="Normal 16 37 2 2" xfId="3416" xr:uid="{00000000-0005-0000-0000-0000684B0000}"/>
    <cellStyle name="Normal 16 37 2 2 2" xfId="19761" xr:uid="{00000000-0005-0000-0000-0000694B0000}"/>
    <cellStyle name="Normal 16 37 2 2 2 2" xfId="22690" xr:uid="{00000000-0005-0000-0000-00006A4B0000}"/>
    <cellStyle name="Normal 16 37 2 2 2 2 2" xfId="27077" xr:uid="{00000000-0005-0000-0000-00006B4B0000}"/>
    <cellStyle name="Normal 16 37 2 2 2 2 2 2" xfId="37197" xr:uid="{00000000-0005-0000-0000-00006C4B0000}"/>
    <cellStyle name="Normal 16 37 2 2 2 2 3" xfId="32865" xr:uid="{00000000-0005-0000-0000-00006D4B0000}"/>
    <cellStyle name="Normal 16 37 2 2 2 2 4" xfId="44624" xr:uid="{00000000-0005-0000-0000-00006E4B0000}"/>
    <cellStyle name="Normal 16 37 2 2 2 3" xfId="25002" xr:uid="{00000000-0005-0000-0000-00006F4B0000}"/>
    <cellStyle name="Normal 16 37 2 2 2 3 2" xfId="35132" xr:uid="{00000000-0005-0000-0000-0000704B0000}"/>
    <cellStyle name="Normal 16 37 2 2 2 4" xfId="29989" xr:uid="{00000000-0005-0000-0000-0000714B0000}"/>
    <cellStyle name="Normal 16 37 2 2 2 5" xfId="40685" xr:uid="{00000000-0005-0000-0000-0000724B0000}"/>
    <cellStyle name="Normal 16 37 2 2 3" xfId="20821" xr:uid="{00000000-0005-0000-0000-0000734B0000}"/>
    <cellStyle name="Normal 16 37 2 2 3 2" xfId="26002" xr:uid="{00000000-0005-0000-0000-0000744B0000}"/>
    <cellStyle name="Normal 16 37 2 2 3 2 2" xfId="36123" xr:uid="{00000000-0005-0000-0000-0000754B0000}"/>
    <cellStyle name="Normal 16 37 2 2 3 3" xfId="31027" xr:uid="{00000000-0005-0000-0000-0000764B0000}"/>
    <cellStyle name="Normal 16 37 2 2 3 4" xfId="42711" xr:uid="{00000000-0005-0000-0000-0000774B0000}"/>
    <cellStyle name="Normal 16 37 2 2 4" xfId="23909" xr:uid="{00000000-0005-0000-0000-0000784B0000}"/>
    <cellStyle name="Normal 16 37 2 2 4 2" xfId="34056" xr:uid="{00000000-0005-0000-0000-0000794B0000}"/>
    <cellStyle name="Normal 16 37 2 2 5" xfId="28133" xr:uid="{00000000-0005-0000-0000-00007A4B0000}"/>
    <cellStyle name="Normal 16 37 2 2 6" xfId="38769" xr:uid="{00000000-0005-0000-0000-00007B4B0000}"/>
    <cellStyle name="Normal 16 37 2 3" xfId="19233" xr:uid="{00000000-0005-0000-0000-00007C4B0000}"/>
    <cellStyle name="Normal 16 37 2 3 2" xfId="22164" xr:uid="{00000000-0005-0000-0000-00007D4B0000}"/>
    <cellStyle name="Normal 16 37 2 3 2 2" xfId="26551" xr:uid="{00000000-0005-0000-0000-00007E4B0000}"/>
    <cellStyle name="Normal 16 37 2 3 2 2 2" xfId="36671" xr:uid="{00000000-0005-0000-0000-00007F4B0000}"/>
    <cellStyle name="Normal 16 37 2 3 2 2 3" xfId="45143" xr:uid="{00000000-0005-0000-0000-0000804B0000}"/>
    <cellStyle name="Normal 16 37 2 3 2 3" xfId="32339" xr:uid="{00000000-0005-0000-0000-0000814B0000}"/>
    <cellStyle name="Normal 16 37 2 3 2 4" xfId="41204" xr:uid="{00000000-0005-0000-0000-0000824B0000}"/>
    <cellStyle name="Normal 16 37 2 3 3" xfId="24476" xr:uid="{00000000-0005-0000-0000-0000834B0000}"/>
    <cellStyle name="Normal 16 37 2 3 3 2" xfId="34606" xr:uid="{00000000-0005-0000-0000-0000844B0000}"/>
    <cellStyle name="Normal 16 37 2 3 3 3" xfId="43230" xr:uid="{00000000-0005-0000-0000-0000854B0000}"/>
    <cellStyle name="Normal 16 37 2 3 4" xfId="29462" xr:uid="{00000000-0005-0000-0000-0000864B0000}"/>
    <cellStyle name="Normal 16 37 2 3 5" xfId="39288" xr:uid="{00000000-0005-0000-0000-0000874B0000}"/>
    <cellStyle name="Normal 16 37 2 4" xfId="20433" xr:uid="{00000000-0005-0000-0000-0000884B0000}"/>
    <cellStyle name="Normal 16 37 2 4 2" xfId="25615" xr:uid="{00000000-0005-0000-0000-0000894B0000}"/>
    <cellStyle name="Normal 16 37 2 4 2 2" xfId="35736" xr:uid="{00000000-0005-0000-0000-00008A4B0000}"/>
    <cellStyle name="Normal 16 37 2 4 2 3" xfId="43995" xr:uid="{00000000-0005-0000-0000-00008B4B0000}"/>
    <cellStyle name="Normal 16 37 2 4 3" xfId="30640" xr:uid="{00000000-0005-0000-0000-00008C4B0000}"/>
    <cellStyle name="Normal 16 37 2 4 4" xfId="40056" xr:uid="{00000000-0005-0000-0000-00008D4B0000}"/>
    <cellStyle name="Normal 16 37 2 5" xfId="23515" xr:uid="{00000000-0005-0000-0000-00008E4B0000}"/>
    <cellStyle name="Normal 16 37 2 5 2" xfId="33668" xr:uid="{00000000-0005-0000-0000-00008F4B0000}"/>
    <cellStyle name="Normal 16 37 2 5 3" xfId="42082" xr:uid="{00000000-0005-0000-0000-0000904B0000}"/>
    <cellStyle name="Normal 16 37 2 6" xfId="27731" xr:uid="{00000000-0005-0000-0000-0000914B0000}"/>
    <cellStyle name="Normal 16 37 2 7" xfId="38140" xr:uid="{00000000-0005-0000-0000-0000924B0000}"/>
    <cellStyle name="Normal 16 37 3" xfId="2942" xr:uid="{00000000-0005-0000-0000-0000934B0000}"/>
    <cellStyle name="Normal 16 37 3 2" xfId="19582" xr:uid="{00000000-0005-0000-0000-0000944B0000}"/>
    <cellStyle name="Normal 16 37 3 2 2" xfId="22511" xr:uid="{00000000-0005-0000-0000-0000954B0000}"/>
    <cellStyle name="Normal 16 37 3 2 2 2" xfId="26898" xr:uid="{00000000-0005-0000-0000-0000964B0000}"/>
    <cellStyle name="Normal 16 37 3 2 2 2 2" xfId="37018" xr:uid="{00000000-0005-0000-0000-0000974B0000}"/>
    <cellStyle name="Normal 16 37 3 2 2 2 3" xfId="44748" xr:uid="{00000000-0005-0000-0000-0000984B0000}"/>
    <cellStyle name="Normal 16 37 3 2 2 3" xfId="32686" xr:uid="{00000000-0005-0000-0000-0000994B0000}"/>
    <cellStyle name="Normal 16 37 3 2 2 4" xfId="40809" xr:uid="{00000000-0005-0000-0000-00009A4B0000}"/>
    <cellStyle name="Normal 16 37 3 2 3" xfId="24823" xr:uid="{00000000-0005-0000-0000-00009B4B0000}"/>
    <cellStyle name="Normal 16 37 3 2 3 2" xfId="34953" xr:uid="{00000000-0005-0000-0000-00009C4B0000}"/>
    <cellStyle name="Normal 16 37 3 2 3 3" xfId="42835" xr:uid="{00000000-0005-0000-0000-00009D4B0000}"/>
    <cellStyle name="Normal 16 37 3 2 4" xfId="29810" xr:uid="{00000000-0005-0000-0000-00009E4B0000}"/>
    <cellStyle name="Normal 16 37 3 2 5" xfId="38893" xr:uid="{00000000-0005-0000-0000-00009F4B0000}"/>
    <cellStyle name="Normal 16 37 3 3" xfId="20434" xr:uid="{00000000-0005-0000-0000-0000A04B0000}"/>
    <cellStyle name="Normal 16 37 3 3 2" xfId="25616" xr:uid="{00000000-0005-0000-0000-0000A14B0000}"/>
    <cellStyle name="Normal 16 37 3 3 2 2" xfId="35737" xr:uid="{00000000-0005-0000-0000-0000A24B0000}"/>
    <cellStyle name="Normal 16 37 3 3 2 2 2" xfId="45267" xr:uid="{00000000-0005-0000-0000-0000A34B0000}"/>
    <cellStyle name="Normal 16 37 3 3 2 3" xfId="41328" xr:uid="{00000000-0005-0000-0000-0000A44B0000}"/>
    <cellStyle name="Normal 16 37 3 3 3" xfId="30641" xr:uid="{00000000-0005-0000-0000-0000A54B0000}"/>
    <cellStyle name="Normal 16 37 3 3 3 2" xfId="43354" xr:uid="{00000000-0005-0000-0000-0000A64B0000}"/>
    <cellStyle name="Normal 16 37 3 3 4" xfId="39412" xr:uid="{00000000-0005-0000-0000-0000A74B0000}"/>
    <cellStyle name="Normal 16 37 3 4" xfId="23516" xr:uid="{00000000-0005-0000-0000-0000A84B0000}"/>
    <cellStyle name="Normal 16 37 3 4 2" xfId="33669" xr:uid="{00000000-0005-0000-0000-0000A94B0000}"/>
    <cellStyle name="Normal 16 37 3 4 2 2" xfId="44119" xr:uid="{00000000-0005-0000-0000-0000AA4B0000}"/>
    <cellStyle name="Normal 16 37 3 4 3" xfId="40180" xr:uid="{00000000-0005-0000-0000-0000AB4B0000}"/>
    <cellStyle name="Normal 16 37 3 5" xfId="27732" xr:uid="{00000000-0005-0000-0000-0000AC4B0000}"/>
    <cellStyle name="Normal 16 37 3 5 2" xfId="42206" xr:uid="{00000000-0005-0000-0000-0000AD4B0000}"/>
    <cellStyle name="Normal 16 37 3 6" xfId="38264" xr:uid="{00000000-0005-0000-0000-0000AE4B0000}"/>
    <cellStyle name="Normal 16 37 4" xfId="3417" xr:uid="{00000000-0005-0000-0000-0000AF4B0000}"/>
    <cellStyle name="Normal 16 37 4 2" xfId="19405" xr:uid="{00000000-0005-0000-0000-0000B04B0000}"/>
    <cellStyle name="Normal 16 37 4 2 2" xfId="22334" xr:uid="{00000000-0005-0000-0000-0000B14B0000}"/>
    <cellStyle name="Normal 16 37 4 2 2 2" xfId="26721" xr:uid="{00000000-0005-0000-0000-0000B24B0000}"/>
    <cellStyle name="Normal 16 37 4 2 2 2 2" xfId="36841" xr:uid="{00000000-0005-0000-0000-0000B34B0000}"/>
    <cellStyle name="Normal 16 37 4 2 2 2 3" xfId="44883" xr:uid="{00000000-0005-0000-0000-0000B44B0000}"/>
    <cellStyle name="Normal 16 37 4 2 2 3" xfId="32509" xr:uid="{00000000-0005-0000-0000-0000B54B0000}"/>
    <cellStyle name="Normal 16 37 4 2 2 4" xfId="40944" xr:uid="{00000000-0005-0000-0000-0000B64B0000}"/>
    <cellStyle name="Normal 16 37 4 2 3" xfId="24646" xr:uid="{00000000-0005-0000-0000-0000B74B0000}"/>
    <cellStyle name="Normal 16 37 4 2 3 2" xfId="34776" xr:uid="{00000000-0005-0000-0000-0000B84B0000}"/>
    <cellStyle name="Normal 16 37 4 2 3 3" xfId="42970" xr:uid="{00000000-0005-0000-0000-0000B94B0000}"/>
    <cellStyle name="Normal 16 37 4 2 4" xfId="29633" xr:uid="{00000000-0005-0000-0000-0000BA4B0000}"/>
    <cellStyle name="Normal 16 37 4 2 5" xfId="39028" xr:uid="{00000000-0005-0000-0000-0000BB4B0000}"/>
    <cellStyle name="Normal 16 37 4 3" xfId="20822" xr:uid="{00000000-0005-0000-0000-0000BC4B0000}"/>
    <cellStyle name="Normal 16 37 4 3 2" xfId="26003" xr:uid="{00000000-0005-0000-0000-0000BD4B0000}"/>
    <cellStyle name="Normal 16 37 4 3 2 2" xfId="36124" xr:uid="{00000000-0005-0000-0000-0000BE4B0000}"/>
    <cellStyle name="Normal 16 37 4 3 2 2 2" xfId="45389" xr:uid="{00000000-0005-0000-0000-0000BF4B0000}"/>
    <cellStyle name="Normal 16 37 4 3 2 3" xfId="41450" xr:uid="{00000000-0005-0000-0000-0000C04B0000}"/>
    <cellStyle name="Normal 16 37 4 3 3" xfId="31028" xr:uid="{00000000-0005-0000-0000-0000C14B0000}"/>
    <cellStyle name="Normal 16 37 4 3 3 2" xfId="43476" xr:uid="{00000000-0005-0000-0000-0000C24B0000}"/>
    <cellStyle name="Normal 16 37 4 3 4" xfId="39534" xr:uid="{00000000-0005-0000-0000-0000C34B0000}"/>
    <cellStyle name="Normal 16 37 4 4" xfId="23910" xr:uid="{00000000-0005-0000-0000-0000C44B0000}"/>
    <cellStyle name="Normal 16 37 4 4 2" xfId="34057" xr:uid="{00000000-0005-0000-0000-0000C54B0000}"/>
    <cellStyle name="Normal 16 37 4 4 2 2" xfId="44241" xr:uid="{00000000-0005-0000-0000-0000C64B0000}"/>
    <cellStyle name="Normal 16 37 4 4 3" xfId="40302" xr:uid="{00000000-0005-0000-0000-0000C74B0000}"/>
    <cellStyle name="Normal 16 37 4 5" xfId="28134" xr:uid="{00000000-0005-0000-0000-0000C84B0000}"/>
    <cellStyle name="Normal 16 37 4 5 2" xfId="42328" xr:uid="{00000000-0005-0000-0000-0000C94B0000}"/>
    <cellStyle name="Normal 16 37 4 6" xfId="38386" xr:uid="{00000000-0005-0000-0000-0000CA4B0000}"/>
    <cellStyle name="Normal 16 37 5" xfId="3418" xr:uid="{00000000-0005-0000-0000-0000CB4B0000}"/>
    <cellStyle name="Normal 16 37 5 2" xfId="19932" xr:uid="{00000000-0005-0000-0000-0000CC4B0000}"/>
    <cellStyle name="Normal 16 37 5 2 2" xfId="22861" xr:uid="{00000000-0005-0000-0000-0000CD4B0000}"/>
    <cellStyle name="Normal 16 37 5 2 2 2" xfId="27248" xr:uid="{00000000-0005-0000-0000-0000CE4B0000}"/>
    <cellStyle name="Normal 16 37 5 2 2 2 2" xfId="37368" xr:uid="{00000000-0005-0000-0000-0000CF4B0000}"/>
    <cellStyle name="Normal 16 37 5 2 2 2 3" xfId="45511" xr:uid="{00000000-0005-0000-0000-0000D04B0000}"/>
    <cellStyle name="Normal 16 37 5 2 2 3" xfId="33036" xr:uid="{00000000-0005-0000-0000-0000D14B0000}"/>
    <cellStyle name="Normal 16 37 5 2 2 4" xfId="41572" xr:uid="{00000000-0005-0000-0000-0000D24B0000}"/>
    <cellStyle name="Normal 16 37 5 2 3" xfId="25173" xr:uid="{00000000-0005-0000-0000-0000D34B0000}"/>
    <cellStyle name="Normal 16 37 5 2 3 2" xfId="35303" xr:uid="{00000000-0005-0000-0000-0000D44B0000}"/>
    <cellStyle name="Normal 16 37 5 2 3 3" xfId="43598" xr:uid="{00000000-0005-0000-0000-0000D54B0000}"/>
    <cellStyle name="Normal 16 37 5 2 4" xfId="30160" xr:uid="{00000000-0005-0000-0000-0000D64B0000}"/>
    <cellStyle name="Normal 16 37 5 2 5" xfId="39656" xr:uid="{00000000-0005-0000-0000-0000D74B0000}"/>
    <cellStyle name="Normal 16 37 5 3" xfId="20823" xr:uid="{00000000-0005-0000-0000-0000D84B0000}"/>
    <cellStyle name="Normal 16 37 5 3 2" xfId="26004" xr:uid="{00000000-0005-0000-0000-0000D94B0000}"/>
    <cellStyle name="Normal 16 37 5 3 2 2" xfId="36125" xr:uid="{00000000-0005-0000-0000-0000DA4B0000}"/>
    <cellStyle name="Normal 16 37 5 3 2 3" xfId="44363" xr:uid="{00000000-0005-0000-0000-0000DB4B0000}"/>
    <cellStyle name="Normal 16 37 5 3 3" xfId="31029" xr:uid="{00000000-0005-0000-0000-0000DC4B0000}"/>
    <cellStyle name="Normal 16 37 5 3 4" xfId="40424" xr:uid="{00000000-0005-0000-0000-0000DD4B0000}"/>
    <cellStyle name="Normal 16 37 5 4" xfId="23911" xr:uid="{00000000-0005-0000-0000-0000DE4B0000}"/>
    <cellStyle name="Normal 16 37 5 4 2" xfId="34058" xr:uid="{00000000-0005-0000-0000-0000DF4B0000}"/>
    <cellStyle name="Normal 16 37 5 4 3" xfId="42450" xr:uid="{00000000-0005-0000-0000-0000E04B0000}"/>
    <cellStyle name="Normal 16 37 5 5" xfId="28135" xr:uid="{00000000-0005-0000-0000-0000E14B0000}"/>
    <cellStyle name="Normal 16 37 5 6" xfId="38508" xr:uid="{00000000-0005-0000-0000-0000E24B0000}"/>
    <cellStyle name="Normal 16 37 6" xfId="19037" xr:uid="{00000000-0005-0000-0000-0000E34B0000}"/>
    <cellStyle name="Normal 16 37 6 2" xfId="21991" xr:uid="{00000000-0005-0000-0000-0000E44B0000}"/>
    <cellStyle name="Normal 16 37 6 2 2" xfId="26383" xr:uid="{00000000-0005-0000-0000-0000E54B0000}"/>
    <cellStyle name="Normal 16 37 6 2 2 2" xfId="36503" xr:uid="{00000000-0005-0000-0000-0000E64B0000}"/>
    <cellStyle name="Normal 16 37 6 2 2 2 2" xfId="45649" xr:uid="{00000000-0005-0000-0000-0000E74B0000}"/>
    <cellStyle name="Normal 16 37 6 2 2 3" xfId="41710" xr:uid="{00000000-0005-0000-0000-0000E84B0000}"/>
    <cellStyle name="Normal 16 37 6 2 3" xfId="32167" xr:uid="{00000000-0005-0000-0000-0000E94B0000}"/>
    <cellStyle name="Normal 16 37 6 2 3 2" xfId="43736" xr:uid="{00000000-0005-0000-0000-0000EA4B0000}"/>
    <cellStyle name="Normal 16 37 6 2 4" xfId="39794" xr:uid="{00000000-0005-0000-0000-0000EB4B0000}"/>
    <cellStyle name="Normal 16 37 6 3" xfId="24303" xr:uid="{00000000-0005-0000-0000-0000EC4B0000}"/>
    <cellStyle name="Normal 16 37 6 3 2" xfId="34436" xr:uid="{00000000-0005-0000-0000-0000ED4B0000}"/>
    <cellStyle name="Normal 16 37 6 3 2 2" xfId="44500" xr:uid="{00000000-0005-0000-0000-0000EE4B0000}"/>
    <cellStyle name="Normal 16 37 6 3 3" xfId="40561" xr:uid="{00000000-0005-0000-0000-0000EF4B0000}"/>
    <cellStyle name="Normal 16 37 6 4" xfId="29274" xr:uid="{00000000-0005-0000-0000-0000F04B0000}"/>
    <cellStyle name="Normal 16 37 6 4 2" xfId="42587" xr:uid="{00000000-0005-0000-0000-0000F14B0000}"/>
    <cellStyle name="Normal 16 37 6 5" xfId="38645" xr:uid="{00000000-0005-0000-0000-0000F24B0000}"/>
    <cellStyle name="Normal 16 37 7" xfId="20168" xr:uid="{00000000-0005-0000-0000-0000F34B0000}"/>
    <cellStyle name="Normal 16 37 7 2" xfId="25350" xr:uid="{00000000-0005-0000-0000-0000F44B0000}"/>
    <cellStyle name="Normal 16 37 7 2 2" xfId="35471" xr:uid="{00000000-0005-0000-0000-0000F54B0000}"/>
    <cellStyle name="Normal 16 37 7 2 2 2" xfId="45019" xr:uid="{00000000-0005-0000-0000-0000F64B0000}"/>
    <cellStyle name="Normal 16 37 7 2 3" xfId="41080" xr:uid="{00000000-0005-0000-0000-0000F74B0000}"/>
    <cellStyle name="Normal 16 37 7 3" xfId="30375" xr:uid="{00000000-0005-0000-0000-0000F84B0000}"/>
    <cellStyle name="Normal 16 37 7 3 2" xfId="43106" xr:uid="{00000000-0005-0000-0000-0000F94B0000}"/>
    <cellStyle name="Normal 16 37 7 4" xfId="39164" xr:uid="{00000000-0005-0000-0000-0000FA4B0000}"/>
    <cellStyle name="Normal 16 37 8" xfId="23075" xr:uid="{00000000-0005-0000-0000-0000FB4B0000}"/>
    <cellStyle name="Normal 16 37 8 2" xfId="33240" xr:uid="{00000000-0005-0000-0000-0000FC4B0000}"/>
    <cellStyle name="Normal 16 37 8 2 2" xfId="43865" xr:uid="{00000000-0005-0000-0000-0000FD4B0000}"/>
    <cellStyle name="Normal 16 37 8 3" xfId="39923" xr:uid="{00000000-0005-0000-0000-0000FE4B0000}"/>
    <cellStyle name="Normal 16 37 9" xfId="23238" xr:uid="{00000000-0005-0000-0000-0000FF4B0000}"/>
    <cellStyle name="Normal 16 37 9 2" xfId="33402" xr:uid="{00000000-0005-0000-0000-0000004C0000}"/>
    <cellStyle name="Normal 16 37 9 3" xfId="41934" xr:uid="{00000000-0005-0000-0000-0000014C0000}"/>
    <cellStyle name="Normal 16 38" xfId="801" xr:uid="{00000000-0005-0000-0000-0000024C0000}"/>
    <cellStyle name="Normal 16 38 10" xfId="27446" xr:uid="{00000000-0005-0000-0000-0000034C0000}"/>
    <cellStyle name="Normal 16 38 10 2" xfId="45961" xr:uid="{00000000-0005-0000-0000-0000044C0000}"/>
    <cellStyle name="Normal 16 38 11" xfId="37589" xr:uid="{00000000-0005-0000-0000-0000054C0000}"/>
    <cellStyle name="Normal 16 38 12" xfId="37774" xr:uid="{00000000-0005-0000-0000-0000064C0000}"/>
    <cellStyle name="Normal 16 38 13" xfId="38000" xr:uid="{00000000-0005-0000-0000-0000074C0000}"/>
    <cellStyle name="Normal 16 38 2" xfId="2943" xr:uid="{00000000-0005-0000-0000-0000084C0000}"/>
    <cellStyle name="Normal 16 38 2 2" xfId="3419" xr:uid="{00000000-0005-0000-0000-0000094C0000}"/>
    <cellStyle name="Normal 16 38 2 2 2" xfId="19762" xr:uid="{00000000-0005-0000-0000-00000A4C0000}"/>
    <cellStyle name="Normal 16 38 2 2 2 2" xfId="22691" xr:uid="{00000000-0005-0000-0000-00000B4C0000}"/>
    <cellStyle name="Normal 16 38 2 2 2 2 2" xfId="27078" xr:uid="{00000000-0005-0000-0000-00000C4C0000}"/>
    <cellStyle name="Normal 16 38 2 2 2 2 2 2" xfId="37198" xr:uid="{00000000-0005-0000-0000-00000D4C0000}"/>
    <cellStyle name="Normal 16 38 2 2 2 2 3" xfId="32866" xr:uid="{00000000-0005-0000-0000-00000E4C0000}"/>
    <cellStyle name="Normal 16 38 2 2 2 2 4" xfId="44625" xr:uid="{00000000-0005-0000-0000-00000F4C0000}"/>
    <cellStyle name="Normal 16 38 2 2 2 3" xfId="25003" xr:uid="{00000000-0005-0000-0000-0000104C0000}"/>
    <cellStyle name="Normal 16 38 2 2 2 3 2" xfId="35133" xr:uid="{00000000-0005-0000-0000-0000114C0000}"/>
    <cellStyle name="Normal 16 38 2 2 2 4" xfId="29990" xr:uid="{00000000-0005-0000-0000-0000124C0000}"/>
    <cellStyle name="Normal 16 38 2 2 2 5" xfId="40686" xr:uid="{00000000-0005-0000-0000-0000134C0000}"/>
    <cellStyle name="Normal 16 38 2 2 3" xfId="20824" xr:uid="{00000000-0005-0000-0000-0000144C0000}"/>
    <cellStyle name="Normal 16 38 2 2 3 2" xfId="26005" xr:uid="{00000000-0005-0000-0000-0000154C0000}"/>
    <cellStyle name="Normal 16 38 2 2 3 2 2" xfId="36126" xr:uid="{00000000-0005-0000-0000-0000164C0000}"/>
    <cellStyle name="Normal 16 38 2 2 3 3" xfId="31030" xr:uid="{00000000-0005-0000-0000-0000174C0000}"/>
    <cellStyle name="Normal 16 38 2 2 3 4" xfId="42712" xr:uid="{00000000-0005-0000-0000-0000184C0000}"/>
    <cellStyle name="Normal 16 38 2 2 4" xfId="23912" xr:uid="{00000000-0005-0000-0000-0000194C0000}"/>
    <cellStyle name="Normal 16 38 2 2 4 2" xfId="34059" xr:uid="{00000000-0005-0000-0000-00001A4C0000}"/>
    <cellStyle name="Normal 16 38 2 2 5" xfId="28136" xr:uid="{00000000-0005-0000-0000-00001B4C0000}"/>
    <cellStyle name="Normal 16 38 2 2 6" xfId="38770" xr:uid="{00000000-0005-0000-0000-00001C4C0000}"/>
    <cellStyle name="Normal 16 38 2 3" xfId="19234" xr:uid="{00000000-0005-0000-0000-00001D4C0000}"/>
    <cellStyle name="Normal 16 38 2 3 2" xfId="22165" xr:uid="{00000000-0005-0000-0000-00001E4C0000}"/>
    <cellStyle name="Normal 16 38 2 3 2 2" xfId="26552" xr:uid="{00000000-0005-0000-0000-00001F4C0000}"/>
    <cellStyle name="Normal 16 38 2 3 2 2 2" xfId="36672" xr:uid="{00000000-0005-0000-0000-0000204C0000}"/>
    <cellStyle name="Normal 16 38 2 3 2 2 3" xfId="45144" xr:uid="{00000000-0005-0000-0000-0000214C0000}"/>
    <cellStyle name="Normal 16 38 2 3 2 3" xfId="32340" xr:uid="{00000000-0005-0000-0000-0000224C0000}"/>
    <cellStyle name="Normal 16 38 2 3 2 4" xfId="41205" xr:uid="{00000000-0005-0000-0000-0000234C0000}"/>
    <cellStyle name="Normal 16 38 2 3 3" xfId="24477" xr:uid="{00000000-0005-0000-0000-0000244C0000}"/>
    <cellStyle name="Normal 16 38 2 3 3 2" xfId="34607" xr:uid="{00000000-0005-0000-0000-0000254C0000}"/>
    <cellStyle name="Normal 16 38 2 3 3 3" xfId="43231" xr:uid="{00000000-0005-0000-0000-0000264C0000}"/>
    <cellStyle name="Normal 16 38 2 3 4" xfId="29463" xr:uid="{00000000-0005-0000-0000-0000274C0000}"/>
    <cellStyle name="Normal 16 38 2 3 5" xfId="39289" xr:uid="{00000000-0005-0000-0000-0000284C0000}"/>
    <cellStyle name="Normal 16 38 2 4" xfId="20435" xr:uid="{00000000-0005-0000-0000-0000294C0000}"/>
    <cellStyle name="Normal 16 38 2 4 2" xfId="25617" xr:uid="{00000000-0005-0000-0000-00002A4C0000}"/>
    <cellStyle name="Normal 16 38 2 4 2 2" xfId="35738" xr:uid="{00000000-0005-0000-0000-00002B4C0000}"/>
    <cellStyle name="Normal 16 38 2 4 2 3" xfId="43996" xr:uid="{00000000-0005-0000-0000-00002C4C0000}"/>
    <cellStyle name="Normal 16 38 2 4 3" xfId="30642" xr:uid="{00000000-0005-0000-0000-00002D4C0000}"/>
    <cellStyle name="Normal 16 38 2 4 4" xfId="40057" xr:uid="{00000000-0005-0000-0000-00002E4C0000}"/>
    <cellStyle name="Normal 16 38 2 5" xfId="23517" xr:uid="{00000000-0005-0000-0000-00002F4C0000}"/>
    <cellStyle name="Normal 16 38 2 5 2" xfId="33670" xr:uid="{00000000-0005-0000-0000-0000304C0000}"/>
    <cellStyle name="Normal 16 38 2 5 3" xfId="42083" xr:uid="{00000000-0005-0000-0000-0000314C0000}"/>
    <cellStyle name="Normal 16 38 2 6" xfId="27733" xr:uid="{00000000-0005-0000-0000-0000324C0000}"/>
    <cellStyle name="Normal 16 38 2 7" xfId="38141" xr:uid="{00000000-0005-0000-0000-0000334C0000}"/>
    <cellStyle name="Normal 16 38 3" xfId="2944" xr:uid="{00000000-0005-0000-0000-0000344C0000}"/>
    <cellStyle name="Normal 16 38 3 2" xfId="19583" xr:uid="{00000000-0005-0000-0000-0000354C0000}"/>
    <cellStyle name="Normal 16 38 3 2 2" xfId="22512" xr:uid="{00000000-0005-0000-0000-0000364C0000}"/>
    <cellStyle name="Normal 16 38 3 2 2 2" xfId="26899" xr:uid="{00000000-0005-0000-0000-0000374C0000}"/>
    <cellStyle name="Normal 16 38 3 2 2 2 2" xfId="37019" xr:uid="{00000000-0005-0000-0000-0000384C0000}"/>
    <cellStyle name="Normal 16 38 3 2 2 2 3" xfId="44749" xr:uid="{00000000-0005-0000-0000-0000394C0000}"/>
    <cellStyle name="Normal 16 38 3 2 2 3" xfId="32687" xr:uid="{00000000-0005-0000-0000-00003A4C0000}"/>
    <cellStyle name="Normal 16 38 3 2 2 4" xfId="40810" xr:uid="{00000000-0005-0000-0000-00003B4C0000}"/>
    <cellStyle name="Normal 16 38 3 2 3" xfId="24824" xr:uid="{00000000-0005-0000-0000-00003C4C0000}"/>
    <cellStyle name="Normal 16 38 3 2 3 2" xfId="34954" xr:uid="{00000000-0005-0000-0000-00003D4C0000}"/>
    <cellStyle name="Normal 16 38 3 2 3 3" xfId="42836" xr:uid="{00000000-0005-0000-0000-00003E4C0000}"/>
    <cellStyle name="Normal 16 38 3 2 4" xfId="29811" xr:uid="{00000000-0005-0000-0000-00003F4C0000}"/>
    <cellStyle name="Normal 16 38 3 2 5" xfId="38894" xr:uid="{00000000-0005-0000-0000-0000404C0000}"/>
    <cellStyle name="Normal 16 38 3 3" xfId="20436" xr:uid="{00000000-0005-0000-0000-0000414C0000}"/>
    <cellStyle name="Normal 16 38 3 3 2" xfId="25618" xr:uid="{00000000-0005-0000-0000-0000424C0000}"/>
    <cellStyle name="Normal 16 38 3 3 2 2" xfId="35739" xr:uid="{00000000-0005-0000-0000-0000434C0000}"/>
    <cellStyle name="Normal 16 38 3 3 2 2 2" xfId="45268" xr:uid="{00000000-0005-0000-0000-0000444C0000}"/>
    <cellStyle name="Normal 16 38 3 3 2 3" xfId="41329" xr:uid="{00000000-0005-0000-0000-0000454C0000}"/>
    <cellStyle name="Normal 16 38 3 3 3" xfId="30643" xr:uid="{00000000-0005-0000-0000-0000464C0000}"/>
    <cellStyle name="Normal 16 38 3 3 3 2" xfId="43355" xr:uid="{00000000-0005-0000-0000-0000474C0000}"/>
    <cellStyle name="Normal 16 38 3 3 4" xfId="39413" xr:uid="{00000000-0005-0000-0000-0000484C0000}"/>
    <cellStyle name="Normal 16 38 3 4" xfId="23518" xr:uid="{00000000-0005-0000-0000-0000494C0000}"/>
    <cellStyle name="Normal 16 38 3 4 2" xfId="33671" xr:uid="{00000000-0005-0000-0000-00004A4C0000}"/>
    <cellStyle name="Normal 16 38 3 4 2 2" xfId="44120" xr:uid="{00000000-0005-0000-0000-00004B4C0000}"/>
    <cellStyle name="Normal 16 38 3 4 3" xfId="40181" xr:uid="{00000000-0005-0000-0000-00004C4C0000}"/>
    <cellStyle name="Normal 16 38 3 5" xfId="27734" xr:uid="{00000000-0005-0000-0000-00004D4C0000}"/>
    <cellStyle name="Normal 16 38 3 5 2" xfId="42207" xr:uid="{00000000-0005-0000-0000-00004E4C0000}"/>
    <cellStyle name="Normal 16 38 3 6" xfId="38265" xr:uid="{00000000-0005-0000-0000-00004F4C0000}"/>
    <cellStyle name="Normal 16 38 4" xfId="3420" xr:uid="{00000000-0005-0000-0000-0000504C0000}"/>
    <cellStyle name="Normal 16 38 4 2" xfId="19406" xr:uid="{00000000-0005-0000-0000-0000514C0000}"/>
    <cellStyle name="Normal 16 38 4 2 2" xfId="22335" xr:uid="{00000000-0005-0000-0000-0000524C0000}"/>
    <cellStyle name="Normal 16 38 4 2 2 2" xfId="26722" xr:uid="{00000000-0005-0000-0000-0000534C0000}"/>
    <cellStyle name="Normal 16 38 4 2 2 2 2" xfId="36842" xr:uid="{00000000-0005-0000-0000-0000544C0000}"/>
    <cellStyle name="Normal 16 38 4 2 2 2 3" xfId="44884" xr:uid="{00000000-0005-0000-0000-0000554C0000}"/>
    <cellStyle name="Normal 16 38 4 2 2 3" xfId="32510" xr:uid="{00000000-0005-0000-0000-0000564C0000}"/>
    <cellStyle name="Normal 16 38 4 2 2 4" xfId="40945" xr:uid="{00000000-0005-0000-0000-0000574C0000}"/>
    <cellStyle name="Normal 16 38 4 2 3" xfId="24647" xr:uid="{00000000-0005-0000-0000-0000584C0000}"/>
    <cellStyle name="Normal 16 38 4 2 3 2" xfId="34777" xr:uid="{00000000-0005-0000-0000-0000594C0000}"/>
    <cellStyle name="Normal 16 38 4 2 3 3" xfId="42971" xr:uid="{00000000-0005-0000-0000-00005A4C0000}"/>
    <cellStyle name="Normal 16 38 4 2 4" xfId="29634" xr:uid="{00000000-0005-0000-0000-00005B4C0000}"/>
    <cellStyle name="Normal 16 38 4 2 5" xfId="39029" xr:uid="{00000000-0005-0000-0000-00005C4C0000}"/>
    <cellStyle name="Normal 16 38 4 3" xfId="20825" xr:uid="{00000000-0005-0000-0000-00005D4C0000}"/>
    <cellStyle name="Normal 16 38 4 3 2" xfId="26006" xr:uid="{00000000-0005-0000-0000-00005E4C0000}"/>
    <cellStyle name="Normal 16 38 4 3 2 2" xfId="36127" xr:uid="{00000000-0005-0000-0000-00005F4C0000}"/>
    <cellStyle name="Normal 16 38 4 3 2 2 2" xfId="45390" xr:uid="{00000000-0005-0000-0000-0000604C0000}"/>
    <cellStyle name="Normal 16 38 4 3 2 3" xfId="41451" xr:uid="{00000000-0005-0000-0000-0000614C0000}"/>
    <cellStyle name="Normal 16 38 4 3 3" xfId="31031" xr:uid="{00000000-0005-0000-0000-0000624C0000}"/>
    <cellStyle name="Normal 16 38 4 3 3 2" xfId="43477" xr:uid="{00000000-0005-0000-0000-0000634C0000}"/>
    <cellStyle name="Normal 16 38 4 3 4" xfId="39535" xr:uid="{00000000-0005-0000-0000-0000644C0000}"/>
    <cellStyle name="Normal 16 38 4 4" xfId="23913" xr:uid="{00000000-0005-0000-0000-0000654C0000}"/>
    <cellStyle name="Normal 16 38 4 4 2" xfId="34060" xr:uid="{00000000-0005-0000-0000-0000664C0000}"/>
    <cellStyle name="Normal 16 38 4 4 2 2" xfId="44242" xr:uid="{00000000-0005-0000-0000-0000674C0000}"/>
    <cellStyle name="Normal 16 38 4 4 3" xfId="40303" xr:uid="{00000000-0005-0000-0000-0000684C0000}"/>
    <cellStyle name="Normal 16 38 4 5" xfId="28137" xr:uid="{00000000-0005-0000-0000-0000694C0000}"/>
    <cellStyle name="Normal 16 38 4 5 2" xfId="42329" xr:uid="{00000000-0005-0000-0000-00006A4C0000}"/>
    <cellStyle name="Normal 16 38 4 6" xfId="38387" xr:uid="{00000000-0005-0000-0000-00006B4C0000}"/>
    <cellStyle name="Normal 16 38 5" xfId="3421" xr:uid="{00000000-0005-0000-0000-00006C4C0000}"/>
    <cellStyle name="Normal 16 38 5 2" xfId="19933" xr:uid="{00000000-0005-0000-0000-00006D4C0000}"/>
    <cellStyle name="Normal 16 38 5 2 2" xfId="22862" xr:uid="{00000000-0005-0000-0000-00006E4C0000}"/>
    <cellStyle name="Normal 16 38 5 2 2 2" xfId="27249" xr:uid="{00000000-0005-0000-0000-00006F4C0000}"/>
    <cellStyle name="Normal 16 38 5 2 2 2 2" xfId="37369" xr:uid="{00000000-0005-0000-0000-0000704C0000}"/>
    <cellStyle name="Normal 16 38 5 2 2 2 3" xfId="45512" xr:uid="{00000000-0005-0000-0000-0000714C0000}"/>
    <cellStyle name="Normal 16 38 5 2 2 3" xfId="33037" xr:uid="{00000000-0005-0000-0000-0000724C0000}"/>
    <cellStyle name="Normal 16 38 5 2 2 4" xfId="41573" xr:uid="{00000000-0005-0000-0000-0000734C0000}"/>
    <cellStyle name="Normal 16 38 5 2 3" xfId="25174" xr:uid="{00000000-0005-0000-0000-0000744C0000}"/>
    <cellStyle name="Normal 16 38 5 2 3 2" xfId="35304" xr:uid="{00000000-0005-0000-0000-0000754C0000}"/>
    <cellStyle name="Normal 16 38 5 2 3 3" xfId="43599" xr:uid="{00000000-0005-0000-0000-0000764C0000}"/>
    <cellStyle name="Normal 16 38 5 2 4" xfId="30161" xr:uid="{00000000-0005-0000-0000-0000774C0000}"/>
    <cellStyle name="Normal 16 38 5 2 5" xfId="39657" xr:uid="{00000000-0005-0000-0000-0000784C0000}"/>
    <cellStyle name="Normal 16 38 5 3" xfId="20826" xr:uid="{00000000-0005-0000-0000-0000794C0000}"/>
    <cellStyle name="Normal 16 38 5 3 2" xfId="26007" xr:uid="{00000000-0005-0000-0000-00007A4C0000}"/>
    <cellStyle name="Normal 16 38 5 3 2 2" xfId="36128" xr:uid="{00000000-0005-0000-0000-00007B4C0000}"/>
    <cellStyle name="Normal 16 38 5 3 2 3" xfId="44364" xr:uid="{00000000-0005-0000-0000-00007C4C0000}"/>
    <cellStyle name="Normal 16 38 5 3 3" xfId="31032" xr:uid="{00000000-0005-0000-0000-00007D4C0000}"/>
    <cellStyle name="Normal 16 38 5 3 4" xfId="40425" xr:uid="{00000000-0005-0000-0000-00007E4C0000}"/>
    <cellStyle name="Normal 16 38 5 4" xfId="23914" xr:uid="{00000000-0005-0000-0000-00007F4C0000}"/>
    <cellStyle name="Normal 16 38 5 4 2" xfId="34061" xr:uid="{00000000-0005-0000-0000-0000804C0000}"/>
    <cellStyle name="Normal 16 38 5 4 3" xfId="42451" xr:uid="{00000000-0005-0000-0000-0000814C0000}"/>
    <cellStyle name="Normal 16 38 5 5" xfId="28138" xr:uid="{00000000-0005-0000-0000-0000824C0000}"/>
    <cellStyle name="Normal 16 38 5 6" xfId="38509" xr:uid="{00000000-0005-0000-0000-0000834C0000}"/>
    <cellStyle name="Normal 16 38 6" xfId="19038" xr:uid="{00000000-0005-0000-0000-0000844C0000}"/>
    <cellStyle name="Normal 16 38 6 2" xfId="21992" xr:uid="{00000000-0005-0000-0000-0000854C0000}"/>
    <cellStyle name="Normal 16 38 6 2 2" xfId="26384" xr:uid="{00000000-0005-0000-0000-0000864C0000}"/>
    <cellStyle name="Normal 16 38 6 2 2 2" xfId="36504" xr:uid="{00000000-0005-0000-0000-0000874C0000}"/>
    <cellStyle name="Normal 16 38 6 2 2 2 2" xfId="45650" xr:uid="{00000000-0005-0000-0000-0000884C0000}"/>
    <cellStyle name="Normal 16 38 6 2 2 3" xfId="41711" xr:uid="{00000000-0005-0000-0000-0000894C0000}"/>
    <cellStyle name="Normal 16 38 6 2 3" xfId="32168" xr:uid="{00000000-0005-0000-0000-00008A4C0000}"/>
    <cellStyle name="Normal 16 38 6 2 3 2" xfId="43737" xr:uid="{00000000-0005-0000-0000-00008B4C0000}"/>
    <cellStyle name="Normal 16 38 6 2 4" xfId="39795" xr:uid="{00000000-0005-0000-0000-00008C4C0000}"/>
    <cellStyle name="Normal 16 38 6 3" xfId="24304" xr:uid="{00000000-0005-0000-0000-00008D4C0000}"/>
    <cellStyle name="Normal 16 38 6 3 2" xfId="34437" xr:uid="{00000000-0005-0000-0000-00008E4C0000}"/>
    <cellStyle name="Normal 16 38 6 3 2 2" xfId="44501" xr:uid="{00000000-0005-0000-0000-00008F4C0000}"/>
    <cellStyle name="Normal 16 38 6 3 3" xfId="40562" xr:uid="{00000000-0005-0000-0000-0000904C0000}"/>
    <cellStyle name="Normal 16 38 6 4" xfId="29275" xr:uid="{00000000-0005-0000-0000-0000914C0000}"/>
    <cellStyle name="Normal 16 38 6 4 2" xfId="42588" xr:uid="{00000000-0005-0000-0000-0000924C0000}"/>
    <cellStyle name="Normal 16 38 6 5" xfId="38646" xr:uid="{00000000-0005-0000-0000-0000934C0000}"/>
    <cellStyle name="Normal 16 38 7" xfId="20169" xr:uid="{00000000-0005-0000-0000-0000944C0000}"/>
    <cellStyle name="Normal 16 38 7 2" xfId="25351" xr:uid="{00000000-0005-0000-0000-0000954C0000}"/>
    <cellStyle name="Normal 16 38 7 2 2" xfId="35472" xr:uid="{00000000-0005-0000-0000-0000964C0000}"/>
    <cellStyle name="Normal 16 38 7 2 2 2" xfId="45020" xr:uid="{00000000-0005-0000-0000-0000974C0000}"/>
    <cellStyle name="Normal 16 38 7 2 3" xfId="41081" xr:uid="{00000000-0005-0000-0000-0000984C0000}"/>
    <cellStyle name="Normal 16 38 7 3" xfId="30376" xr:uid="{00000000-0005-0000-0000-0000994C0000}"/>
    <cellStyle name="Normal 16 38 7 3 2" xfId="43107" xr:uid="{00000000-0005-0000-0000-00009A4C0000}"/>
    <cellStyle name="Normal 16 38 7 4" xfId="39165" xr:uid="{00000000-0005-0000-0000-00009B4C0000}"/>
    <cellStyle name="Normal 16 38 8" xfId="23076" xr:uid="{00000000-0005-0000-0000-00009C4C0000}"/>
    <cellStyle name="Normal 16 38 8 2" xfId="33241" xr:uid="{00000000-0005-0000-0000-00009D4C0000}"/>
    <cellStyle name="Normal 16 38 8 2 2" xfId="43866" xr:uid="{00000000-0005-0000-0000-00009E4C0000}"/>
    <cellStyle name="Normal 16 38 8 3" xfId="39924" xr:uid="{00000000-0005-0000-0000-00009F4C0000}"/>
    <cellStyle name="Normal 16 38 9" xfId="23239" xr:uid="{00000000-0005-0000-0000-0000A04C0000}"/>
    <cellStyle name="Normal 16 38 9 2" xfId="33403" xr:uid="{00000000-0005-0000-0000-0000A14C0000}"/>
    <cellStyle name="Normal 16 38 9 3" xfId="41935" xr:uid="{00000000-0005-0000-0000-0000A24C0000}"/>
    <cellStyle name="Normal 16 39" xfId="802" xr:uid="{00000000-0005-0000-0000-0000A34C0000}"/>
    <cellStyle name="Normal 16 39 10" xfId="27447" xr:uid="{00000000-0005-0000-0000-0000A44C0000}"/>
    <cellStyle name="Normal 16 39 10 2" xfId="45962" xr:uid="{00000000-0005-0000-0000-0000A54C0000}"/>
    <cellStyle name="Normal 16 39 11" xfId="37590" xr:uid="{00000000-0005-0000-0000-0000A64C0000}"/>
    <cellStyle name="Normal 16 39 12" xfId="37775" xr:uid="{00000000-0005-0000-0000-0000A74C0000}"/>
    <cellStyle name="Normal 16 39 13" xfId="38001" xr:uid="{00000000-0005-0000-0000-0000A84C0000}"/>
    <cellStyle name="Normal 16 39 2" xfId="2945" xr:uid="{00000000-0005-0000-0000-0000A94C0000}"/>
    <cellStyle name="Normal 16 39 2 2" xfId="3422" xr:uid="{00000000-0005-0000-0000-0000AA4C0000}"/>
    <cellStyle name="Normal 16 39 2 2 2" xfId="19763" xr:uid="{00000000-0005-0000-0000-0000AB4C0000}"/>
    <cellStyle name="Normal 16 39 2 2 2 2" xfId="22692" xr:uid="{00000000-0005-0000-0000-0000AC4C0000}"/>
    <cellStyle name="Normal 16 39 2 2 2 2 2" xfId="27079" xr:uid="{00000000-0005-0000-0000-0000AD4C0000}"/>
    <cellStyle name="Normal 16 39 2 2 2 2 2 2" xfId="37199" xr:uid="{00000000-0005-0000-0000-0000AE4C0000}"/>
    <cellStyle name="Normal 16 39 2 2 2 2 3" xfId="32867" xr:uid="{00000000-0005-0000-0000-0000AF4C0000}"/>
    <cellStyle name="Normal 16 39 2 2 2 2 4" xfId="44626" xr:uid="{00000000-0005-0000-0000-0000B04C0000}"/>
    <cellStyle name="Normal 16 39 2 2 2 3" xfId="25004" xr:uid="{00000000-0005-0000-0000-0000B14C0000}"/>
    <cellStyle name="Normal 16 39 2 2 2 3 2" xfId="35134" xr:uid="{00000000-0005-0000-0000-0000B24C0000}"/>
    <cellStyle name="Normal 16 39 2 2 2 4" xfId="29991" xr:uid="{00000000-0005-0000-0000-0000B34C0000}"/>
    <cellStyle name="Normal 16 39 2 2 2 5" xfId="40687" xr:uid="{00000000-0005-0000-0000-0000B44C0000}"/>
    <cellStyle name="Normal 16 39 2 2 3" xfId="20827" xr:uid="{00000000-0005-0000-0000-0000B54C0000}"/>
    <cellStyle name="Normal 16 39 2 2 3 2" xfId="26008" xr:uid="{00000000-0005-0000-0000-0000B64C0000}"/>
    <cellStyle name="Normal 16 39 2 2 3 2 2" xfId="36129" xr:uid="{00000000-0005-0000-0000-0000B74C0000}"/>
    <cellStyle name="Normal 16 39 2 2 3 3" xfId="31033" xr:uid="{00000000-0005-0000-0000-0000B84C0000}"/>
    <cellStyle name="Normal 16 39 2 2 3 4" xfId="42713" xr:uid="{00000000-0005-0000-0000-0000B94C0000}"/>
    <cellStyle name="Normal 16 39 2 2 4" xfId="23915" xr:uid="{00000000-0005-0000-0000-0000BA4C0000}"/>
    <cellStyle name="Normal 16 39 2 2 4 2" xfId="34062" xr:uid="{00000000-0005-0000-0000-0000BB4C0000}"/>
    <cellStyle name="Normal 16 39 2 2 5" xfId="28139" xr:uid="{00000000-0005-0000-0000-0000BC4C0000}"/>
    <cellStyle name="Normal 16 39 2 2 6" xfId="38771" xr:uid="{00000000-0005-0000-0000-0000BD4C0000}"/>
    <cellStyle name="Normal 16 39 2 3" xfId="19235" xr:uid="{00000000-0005-0000-0000-0000BE4C0000}"/>
    <cellStyle name="Normal 16 39 2 3 2" xfId="22166" xr:uid="{00000000-0005-0000-0000-0000BF4C0000}"/>
    <cellStyle name="Normal 16 39 2 3 2 2" xfId="26553" xr:uid="{00000000-0005-0000-0000-0000C04C0000}"/>
    <cellStyle name="Normal 16 39 2 3 2 2 2" xfId="36673" xr:uid="{00000000-0005-0000-0000-0000C14C0000}"/>
    <cellStyle name="Normal 16 39 2 3 2 2 3" xfId="45145" xr:uid="{00000000-0005-0000-0000-0000C24C0000}"/>
    <cellStyle name="Normal 16 39 2 3 2 3" xfId="32341" xr:uid="{00000000-0005-0000-0000-0000C34C0000}"/>
    <cellStyle name="Normal 16 39 2 3 2 4" xfId="41206" xr:uid="{00000000-0005-0000-0000-0000C44C0000}"/>
    <cellStyle name="Normal 16 39 2 3 3" xfId="24478" xr:uid="{00000000-0005-0000-0000-0000C54C0000}"/>
    <cellStyle name="Normal 16 39 2 3 3 2" xfId="34608" xr:uid="{00000000-0005-0000-0000-0000C64C0000}"/>
    <cellStyle name="Normal 16 39 2 3 3 3" xfId="43232" xr:uid="{00000000-0005-0000-0000-0000C74C0000}"/>
    <cellStyle name="Normal 16 39 2 3 4" xfId="29464" xr:uid="{00000000-0005-0000-0000-0000C84C0000}"/>
    <cellStyle name="Normal 16 39 2 3 5" xfId="39290" xr:uid="{00000000-0005-0000-0000-0000C94C0000}"/>
    <cellStyle name="Normal 16 39 2 4" xfId="20437" xr:uid="{00000000-0005-0000-0000-0000CA4C0000}"/>
    <cellStyle name="Normal 16 39 2 4 2" xfId="25619" xr:uid="{00000000-0005-0000-0000-0000CB4C0000}"/>
    <cellStyle name="Normal 16 39 2 4 2 2" xfId="35740" xr:uid="{00000000-0005-0000-0000-0000CC4C0000}"/>
    <cellStyle name="Normal 16 39 2 4 2 3" xfId="43997" xr:uid="{00000000-0005-0000-0000-0000CD4C0000}"/>
    <cellStyle name="Normal 16 39 2 4 3" xfId="30644" xr:uid="{00000000-0005-0000-0000-0000CE4C0000}"/>
    <cellStyle name="Normal 16 39 2 4 4" xfId="40058" xr:uid="{00000000-0005-0000-0000-0000CF4C0000}"/>
    <cellStyle name="Normal 16 39 2 5" xfId="23519" xr:uid="{00000000-0005-0000-0000-0000D04C0000}"/>
    <cellStyle name="Normal 16 39 2 5 2" xfId="33672" xr:uid="{00000000-0005-0000-0000-0000D14C0000}"/>
    <cellStyle name="Normal 16 39 2 5 3" xfId="42084" xr:uid="{00000000-0005-0000-0000-0000D24C0000}"/>
    <cellStyle name="Normal 16 39 2 6" xfId="27735" xr:uid="{00000000-0005-0000-0000-0000D34C0000}"/>
    <cellStyle name="Normal 16 39 2 7" xfId="38142" xr:uid="{00000000-0005-0000-0000-0000D44C0000}"/>
    <cellStyle name="Normal 16 39 3" xfId="2946" xr:uid="{00000000-0005-0000-0000-0000D54C0000}"/>
    <cellStyle name="Normal 16 39 3 2" xfId="19584" xr:uid="{00000000-0005-0000-0000-0000D64C0000}"/>
    <cellStyle name="Normal 16 39 3 2 2" xfId="22513" xr:uid="{00000000-0005-0000-0000-0000D74C0000}"/>
    <cellStyle name="Normal 16 39 3 2 2 2" xfId="26900" xr:uid="{00000000-0005-0000-0000-0000D84C0000}"/>
    <cellStyle name="Normal 16 39 3 2 2 2 2" xfId="37020" xr:uid="{00000000-0005-0000-0000-0000D94C0000}"/>
    <cellStyle name="Normal 16 39 3 2 2 2 3" xfId="44750" xr:uid="{00000000-0005-0000-0000-0000DA4C0000}"/>
    <cellStyle name="Normal 16 39 3 2 2 3" xfId="32688" xr:uid="{00000000-0005-0000-0000-0000DB4C0000}"/>
    <cellStyle name="Normal 16 39 3 2 2 4" xfId="40811" xr:uid="{00000000-0005-0000-0000-0000DC4C0000}"/>
    <cellStyle name="Normal 16 39 3 2 3" xfId="24825" xr:uid="{00000000-0005-0000-0000-0000DD4C0000}"/>
    <cellStyle name="Normal 16 39 3 2 3 2" xfId="34955" xr:uid="{00000000-0005-0000-0000-0000DE4C0000}"/>
    <cellStyle name="Normal 16 39 3 2 3 3" xfId="42837" xr:uid="{00000000-0005-0000-0000-0000DF4C0000}"/>
    <cellStyle name="Normal 16 39 3 2 4" xfId="29812" xr:uid="{00000000-0005-0000-0000-0000E04C0000}"/>
    <cellStyle name="Normal 16 39 3 2 5" xfId="38895" xr:uid="{00000000-0005-0000-0000-0000E14C0000}"/>
    <cellStyle name="Normal 16 39 3 3" xfId="20438" xr:uid="{00000000-0005-0000-0000-0000E24C0000}"/>
    <cellStyle name="Normal 16 39 3 3 2" xfId="25620" xr:uid="{00000000-0005-0000-0000-0000E34C0000}"/>
    <cellStyle name="Normal 16 39 3 3 2 2" xfId="35741" xr:uid="{00000000-0005-0000-0000-0000E44C0000}"/>
    <cellStyle name="Normal 16 39 3 3 2 2 2" xfId="45269" xr:uid="{00000000-0005-0000-0000-0000E54C0000}"/>
    <cellStyle name="Normal 16 39 3 3 2 3" xfId="41330" xr:uid="{00000000-0005-0000-0000-0000E64C0000}"/>
    <cellStyle name="Normal 16 39 3 3 3" xfId="30645" xr:uid="{00000000-0005-0000-0000-0000E74C0000}"/>
    <cellStyle name="Normal 16 39 3 3 3 2" xfId="43356" xr:uid="{00000000-0005-0000-0000-0000E84C0000}"/>
    <cellStyle name="Normal 16 39 3 3 4" xfId="39414" xr:uid="{00000000-0005-0000-0000-0000E94C0000}"/>
    <cellStyle name="Normal 16 39 3 4" xfId="23520" xr:uid="{00000000-0005-0000-0000-0000EA4C0000}"/>
    <cellStyle name="Normal 16 39 3 4 2" xfId="33673" xr:uid="{00000000-0005-0000-0000-0000EB4C0000}"/>
    <cellStyle name="Normal 16 39 3 4 2 2" xfId="44121" xr:uid="{00000000-0005-0000-0000-0000EC4C0000}"/>
    <cellStyle name="Normal 16 39 3 4 3" xfId="40182" xr:uid="{00000000-0005-0000-0000-0000ED4C0000}"/>
    <cellStyle name="Normal 16 39 3 5" xfId="27736" xr:uid="{00000000-0005-0000-0000-0000EE4C0000}"/>
    <cellStyle name="Normal 16 39 3 5 2" xfId="42208" xr:uid="{00000000-0005-0000-0000-0000EF4C0000}"/>
    <cellStyle name="Normal 16 39 3 6" xfId="38266" xr:uid="{00000000-0005-0000-0000-0000F04C0000}"/>
    <cellStyle name="Normal 16 39 4" xfId="3423" xr:uid="{00000000-0005-0000-0000-0000F14C0000}"/>
    <cellStyle name="Normal 16 39 4 2" xfId="19407" xr:uid="{00000000-0005-0000-0000-0000F24C0000}"/>
    <cellStyle name="Normal 16 39 4 2 2" xfId="22336" xr:uid="{00000000-0005-0000-0000-0000F34C0000}"/>
    <cellStyle name="Normal 16 39 4 2 2 2" xfId="26723" xr:uid="{00000000-0005-0000-0000-0000F44C0000}"/>
    <cellStyle name="Normal 16 39 4 2 2 2 2" xfId="36843" xr:uid="{00000000-0005-0000-0000-0000F54C0000}"/>
    <cellStyle name="Normal 16 39 4 2 2 2 3" xfId="44885" xr:uid="{00000000-0005-0000-0000-0000F64C0000}"/>
    <cellStyle name="Normal 16 39 4 2 2 3" xfId="32511" xr:uid="{00000000-0005-0000-0000-0000F74C0000}"/>
    <cellStyle name="Normal 16 39 4 2 2 4" xfId="40946" xr:uid="{00000000-0005-0000-0000-0000F84C0000}"/>
    <cellStyle name="Normal 16 39 4 2 3" xfId="24648" xr:uid="{00000000-0005-0000-0000-0000F94C0000}"/>
    <cellStyle name="Normal 16 39 4 2 3 2" xfId="34778" xr:uid="{00000000-0005-0000-0000-0000FA4C0000}"/>
    <cellStyle name="Normal 16 39 4 2 3 3" xfId="42972" xr:uid="{00000000-0005-0000-0000-0000FB4C0000}"/>
    <cellStyle name="Normal 16 39 4 2 4" xfId="29635" xr:uid="{00000000-0005-0000-0000-0000FC4C0000}"/>
    <cellStyle name="Normal 16 39 4 2 5" xfId="39030" xr:uid="{00000000-0005-0000-0000-0000FD4C0000}"/>
    <cellStyle name="Normal 16 39 4 3" xfId="20828" xr:uid="{00000000-0005-0000-0000-0000FE4C0000}"/>
    <cellStyle name="Normal 16 39 4 3 2" xfId="26009" xr:uid="{00000000-0005-0000-0000-0000FF4C0000}"/>
    <cellStyle name="Normal 16 39 4 3 2 2" xfId="36130" xr:uid="{00000000-0005-0000-0000-0000004D0000}"/>
    <cellStyle name="Normal 16 39 4 3 2 2 2" xfId="45391" xr:uid="{00000000-0005-0000-0000-0000014D0000}"/>
    <cellStyle name="Normal 16 39 4 3 2 3" xfId="41452" xr:uid="{00000000-0005-0000-0000-0000024D0000}"/>
    <cellStyle name="Normal 16 39 4 3 3" xfId="31034" xr:uid="{00000000-0005-0000-0000-0000034D0000}"/>
    <cellStyle name="Normal 16 39 4 3 3 2" xfId="43478" xr:uid="{00000000-0005-0000-0000-0000044D0000}"/>
    <cellStyle name="Normal 16 39 4 3 4" xfId="39536" xr:uid="{00000000-0005-0000-0000-0000054D0000}"/>
    <cellStyle name="Normal 16 39 4 4" xfId="23916" xr:uid="{00000000-0005-0000-0000-0000064D0000}"/>
    <cellStyle name="Normal 16 39 4 4 2" xfId="34063" xr:uid="{00000000-0005-0000-0000-0000074D0000}"/>
    <cellStyle name="Normal 16 39 4 4 2 2" xfId="44243" xr:uid="{00000000-0005-0000-0000-0000084D0000}"/>
    <cellStyle name="Normal 16 39 4 4 3" xfId="40304" xr:uid="{00000000-0005-0000-0000-0000094D0000}"/>
    <cellStyle name="Normal 16 39 4 5" xfId="28140" xr:uid="{00000000-0005-0000-0000-00000A4D0000}"/>
    <cellStyle name="Normal 16 39 4 5 2" xfId="42330" xr:uid="{00000000-0005-0000-0000-00000B4D0000}"/>
    <cellStyle name="Normal 16 39 4 6" xfId="38388" xr:uid="{00000000-0005-0000-0000-00000C4D0000}"/>
    <cellStyle name="Normal 16 39 5" xfId="3424" xr:uid="{00000000-0005-0000-0000-00000D4D0000}"/>
    <cellStyle name="Normal 16 39 5 2" xfId="19934" xr:uid="{00000000-0005-0000-0000-00000E4D0000}"/>
    <cellStyle name="Normal 16 39 5 2 2" xfId="22863" xr:uid="{00000000-0005-0000-0000-00000F4D0000}"/>
    <cellStyle name="Normal 16 39 5 2 2 2" xfId="27250" xr:uid="{00000000-0005-0000-0000-0000104D0000}"/>
    <cellStyle name="Normal 16 39 5 2 2 2 2" xfId="37370" xr:uid="{00000000-0005-0000-0000-0000114D0000}"/>
    <cellStyle name="Normal 16 39 5 2 2 2 3" xfId="45513" xr:uid="{00000000-0005-0000-0000-0000124D0000}"/>
    <cellStyle name="Normal 16 39 5 2 2 3" xfId="33038" xr:uid="{00000000-0005-0000-0000-0000134D0000}"/>
    <cellStyle name="Normal 16 39 5 2 2 4" xfId="41574" xr:uid="{00000000-0005-0000-0000-0000144D0000}"/>
    <cellStyle name="Normal 16 39 5 2 3" xfId="25175" xr:uid="{00000000-0005-0000-0000-0000154D0000}"/>
    <cellStyle name="Normal 16 39 5 2 3 2" xfId="35305" xr:uid="{00000000-0005-0000-0000-0000164D0000}"/>
    <cellStyle name="Normal 16 39 5 2 3 3" xfId="43600" xr:uid="{00000000-0005-0000-0000-0000174D0000}"/>
    <cellStyle name="Normal 16 39 5 2 4" xfId="30162" xr:uid="{00000000-0005-0000-0000-0000184D0000}"/>
    <cellStyle name="Normal 16 39 5 2 5" xfId="39658" xr:uid="{00000000-0005-0000-0000-0000194D0000}"/>
    <cellStyle name="Normal 16 39 5 3" xfId="20829" xr:uid="{00000000-0005-0000-0000-00001A4D0000}"/>
    <cellStyle name="Normal 16 39 5 3 2" xfId="26010" xr:uid="{00000000-0005-0000-0000-00001B4D0000}"/>
    <cellStyle name="Normal 16 39 5 3 2 2" xfId="36131" xr:uid="{00000000-0005-0000-0000-00001C4D0000}"/>
    <cellStyle name="Normal 16 39 5 3 2 3" xfId="44365" xr:uid="{00000000-0005-0000-0000-00001D4D0000}"/>
    <cellStyle name="Normal 16 39 5 3 3" xfId="31035" xr:uid="{00000000-0005-0000-0000-00001E4D0000}"/>
    <cellStyle name="Normal 16 39 5 3 4" xfId="40426" xr:uid="{00000000-0005-0000-0000-00001F4D0000}"/>
    <cellStyle name="Normal 16 39 5 4" xfId="23917" xr:uid="{00000000-0005-0000-0000-0000204D0000}"/>
    <cellStyle name="Normal 16 39 5 4 2" xfId="34064" xr:uid="{00000000-0005-0000-0000-0000214D0000}"/>
    <cellStyle name="Normal 16 39 5 4 3" xfId="42452" xr:uid="{00000000-0005-0000-0000-0000224D0000}"/>
    <cellStyle name="Normal 16 39 5 5" xfId="28141" xr:uid="{00000000-0005-0000-0000-0000234D0000}"/>
    <cellStyle name="Normal 16 39 5 6" xfId="38510" xr:uid="{00000000-0005-0000-0000-0000244D0000}"/>
    <cellStyle name="Normal 16 39 6" xfId="19039" xr:uid="{00000000-0005-0000-0000-0000254D0000}"/>
    <cellStyle name="Normal 16 39 6 2" xfId="21993" xr:uid="{00000000-0005-0000-0000-0000264D0000}"/>
    <cellStyle name="Normal 16 39 6 2 2" xfId="26385" xr:uid="{00000000-0005-0000-0000-0000274D0000}"/>
    <cellStyle name="Normal 16 39 6 2 2 2" xfId="36505" xr:uid="{00000000-0005-0000-0000-0000284D0000}"/>
    <cellStyle name="Normal 16 39 6 2 2 2 2" xfId="45651" xr:uid="{00000000-0005-0000-0000-0000294D0000}"/>
    <cellStyle name="Normal 16 39 6 2 2 3" xfId="41712" xr:uid="{00000000-0005-0000-0000-00002A4D0000}"/>
    <cellStyle name="Normal 16 39 6 2 3" xfId="32169" xr:uid="{00000000-0005-0000-0000-00002B4D0000}"/>
    <cellStyle name="Normal 16 39 6 2 3 2" xfId="43738" xr:uid="{00000000-0005-0000-0000-00002C4D0000}"/>
    <cellStyle name="Normal 16 39 6 2 4" xfId="39796" xr:uid="{00000000-0005-0000-0000-00002D4D0000}"/>
    <cellStyle name="Normal 16 39 6 3" xfId="24305" xr:uid="{00000000-0005-0000-0000-00002E4D0000}"/>
    <cellStyle name="Normal 16 39 6 3 2" xfId="34438" xr:uid="{00000000-0005-0000-0000-00002F4D0000}"/>
    <cellStyle name="Normal 16 39 6 3 2 2" xfId="44502" xr:uid="{00000000-0005-0000-0000-0000304D0000}"/>
    <cellStyle name="Normal 16 39 6 3 3" xfId="40563" xr:uid="{00000000-0005-0000-0000-0000314D0000}"/>
    <cellStyle name="Normal 16 39 6 4" xfId="29276" xr:uid="{00000000-0005-0000-0000-0000324D0000}"/>
    <cellStyle name="Normal 16 39 6 4 2" xfId="42589" xr:uid="{00000000-0005-0000-0000-0000334D0000}"/>
    <cellStyle name="Normal 16 39 6 5" xfId="38647" xr:uid="{00000000-0005-0000-0000-0000344D0000}"/>
    <cellStyle name="Normal 16 39 7" xfId="20170" xr:uid="{00000000-0005-0000-0000-0000354D0000}"/>
    <cellStyle name="Normal 16 39 7 2" xfId="25352" xr:uid="{00000000-0005-0000-0000-0000364D0000}"/>
    <cellStyle name="Normal 16 39 7 2 2" xfId="35473" xr:uid="{00000000-0005-0000-0000-0000374D0000}"/>
    <cellStyle name="Normal 16 39 7 2 2 2" xfId="45021" xr:uid="{00000000-0005-0000-0000-0000384D0000}"/>
    <cellStyle name="Normal 16 39 7 2 3" xfId="41082" xr:uid="{00000000-0005-0000-0000-0000394D0000}"/>
    <cellStyle name="Normal 16 39 7 3" xfId="30377" xr:uid="{00000000-0005-0000-0000-00003A4D0000}"/>
    <cellStyle name="Normal 16 39 7 3 2" xfId="43108" xr:uid="{00000000-0005-0000-0000-00003B4D0000}"/>
    <cellStyle name="Normal 16 39 7 4" xfId="39166" xr:uid="{00000000-0005-0000-0000-00003C4D0000}"/>
    <cellStyle name="Normal 16 39 8" xfId="23077" xr:uid="{00000000-0005-0000-0000-00003D4D0000}"/>
    <cellStyle name="Normal 16 39 8 2" xfId="33242" xr:uid="{00000000-0005-0000-0000-00003E4D0000}"/>
    <cellStyle name="Normal 16 39 8 2 2" xfId="43867" xr:uid="{00000000-0005-0000-0000-00003F4D0000}"/>
    <cellStyle name="Normal 16 39 8 3" xfId="39925" xr:uid="{00000000-0005-0000-0000-0000404D0000}"/>
    <cellStyle name="Normal 16 39 9" xfId="23240" xr:uid="{00000000-0005-0000-0000-0000414D0000}"/>
    <cellStyle name="Normal 16 39 9 2" xfId="33404" xr:uid="{00000000-0005-0000-0000-0000424D0000}"/>
    <cellStyle name="Normal 16 39 9 3" xfId="41936" xr:uid="{00000000-0005-0000-0000-0000434D0000}"/>
    <cellStyle name="Normal 16 4" xfId="803" xr:uid="{00000000-0005-0000-0000-0000444D0000}"/>
    <cellStyle name="Normal 16 4 10" xfId="27448" xr:uid="{00000000-0005-0000-0000-0000454D0000}"/>
    <cellStyle name="Normal 16 4 10 2" xfId="45963" xr:uid="{00000000-0005-0000-0000-0000464D0000}"/>
    <cellStyle name="Normal 16 4 11" xfId="37591" xr:uid="{00000000-0005-0000-0000-0000474D0000}"/>
    <cellStyle name="Normal 16 4 12" xfId="37776" xr:uid="{00000000-0005-0000-0000-0000484D0000}"/>
    <cellStyle name="Normal 16 4 13" xfId="38002" xr:uid="{00000000-0005-0000-0000-0000494D0000}"/>
    <cellStyle name="Normal 16 4 2" xfId="2947" xr:uid="{00000000-0005-0000-0000-00004A4D0000}"/>
    <cellStyle name="Normal 16 4 2 2" xfId="3425" xr:uid="{00000000-0005-0000-0000-00004B4D0000}"/>
    <cellStyle name="Normal 16 4 2 2 2" xfId="19764" xr:uid="{00000000-0005-0000-0000-00004C4D0000}"/>
    <cellStyle name="Normal 16 4 2 2 2 2" xfId="22693" xr:uid="{00000000-0005-0000-0000-00004D4D0000}"/>
    <cellStyle name="Normal 16 4 2 2 2 2 2" xfId="27080" xr:uid="{00000000-0005-0000-0000-00004E4D0000}"/>
    <cellStyle name="Normal 16 4 2 2 2 2 2 2" xfId="37200" xr:uid="{00000000-0005-0000-0000-00004F4D0000}"/>
    <cellStyle name="Normal 16 4 2 2 2 2 3" xfId="32868" xr:uid="{00000000-0005-0000-0000-0000504D0000}"/>
    <cellStyle name="Normal 16 4 2 2 2 2 4" xfId="44627" xr:uid="{00000000-0005-0000-0000-0000514D0000}"/>
    <cellStyle name="Normal 16 4 2 2 2 3" xfId="25005" xr:uid="{00000000-0005-0000-0000-0000524D0000}"/>
    <cellStyle name="Normal 16 4 2 2 2 3 2" xfId="35135" xr:uid="{00000000-0005-0000-0000-0000534D0000}"/>
    <cellStyle name="Normal 16 4 2 2 2 4" xfId="29992" xr:uid="{00000000-0005-0000-0000-0000544D0000}"/>
    <cellStyle name="Normal 16 4 2 2 2 5" xfId="40688" xr:uid="{00000000-0005-0000-0000-0000554D0000}"/>
    <cellStyle name="Normal 16 4 2 2 3" xfId="20830" xr:uid="{00000000-0005-0000-0000-0000564D0000}"/>
    <cellStyle name="Normal 16 4 2 2 3 2" xfId="26011" xr:uid="{00000000-0005-0000-0000-0000574D0000}"/>
    <cellStyle name="Normal 16 4 2 2 3 2 2" xfId="36132" xr:uid="{00000000-0005-0000-0000-0000584D0000}"/>
    <cellStyle name="Normal 16 4 2 2 3 3" xfId="31036" xr:uid="{00000000-0005-0000-0000-0000594D0000}"/>
    <cellStyle name="Normal 16 4 2 2 3 4" xfId="42714" xr:uid="{00000000-0005-0000-0000-00005A4D0000}"/>
    <cellStyle name="Normal 16 4 2 2 4" xfId="23918" xr:uid="{00000000-0005-0000-0000-00005B4D0000}"/>
    <cellStyle name="Normal 16 4 2 2 4 2" xfId="34065" xr:uid="{00000000-0005-0000-0000-00005C4D0000}"/>
    <cellStyle name="Normal 16 4 2 2 5" xfId="28142" xr:uid="{00000000-0005-0000-0000-00005D4D0000}"/>
    <cellStyle name="Normal 16 4 2 2 6" xfId="38772" xr:uid="{00000000-0005-0000-0000-00005E4D0000}"/>
    <cellStyle name="Normal 16 4 2 3" xfId="19236" xr:uid="{00000000-0005-0000-0000-00005F4D0000}"/>
    <cellStyle name="Normal 16 4 2 3 2" xfId="22167" xr:uid="{00000000-0005-0000-0000-0000604D0000}"/>
    <cellStyle name="Normal 16 4 2 3 2 2" xfId="26554" xr:uid="{00000000-0005-0000-0000-0000614D0000}"/>
    <cellStyle name="Normal 16 4 2 3 2 2 2" xfId="36674" xr:uid="{00000000-0005-0000-0000-0000624D0000}"/>
    <cellStyle name="Normal 16 4 2 3 2 2 3" xfId="45146" xr:uid="{00000000-0005-0000-0000-0000634D0000}"/>
    <cellStyle name="Normal 16 4 2 3 2 3" xfId="32342" xr:uid="{00000000-0005-0000-0000-0000644D0000}"/>
    <cellStyle name="Normal 16 4 2 3 2 4" xfId="41207" xr:uid="{00000000-0005-0000-0000-0000654D0000}"/>
    <cellStyle name="Normal 16 4 2 3 3" xfId="24479" xr:uid="{00000000-0005-0000-0000-0000664D0000}"/>
    <cellStyle name="Normal 16 4 2 3 3 2" xfId="34609" xr:uid="{00000000-0005-0000-0000-0000674D0000}"/>
    <cellStyle name="Normal 16 4 2 3 3 3" xfId="43233" xr:uid="{00000000-0005-0000-0000-0000684D0000}"/>
    <cellStyle name="Normal 16 4 2 3 4" xfId="29465" xr:uid="{00000000-0005-0000-0000-0000694D0000}"/>
    <cellStyle name="Normal 16 4 2 3 5" xfId="39291" xr:uid="{00000000-0005-0000-0000-00006A4D0000}"/>
    <cellStyle name="Normal 16 4 2 4" xfId="20439" xr:uid="{00000000-0005-0000-0000-00006B4D0000}"/>
    <cellStyle name="Normal 16 4 2 4 2" xfId="25621" xr:uid="{00000000-0005-0000-0000-00006C4D0000}"/>
    <cellStyle name="Normal 16 4 2 4 2 2" xfId="35742" xr:uid="{00000000-0005-0000-0000-00006D4D0000}"/>
    <cellStyle name="Normal 16 4 2 4 2 3" xfId="43998" xr:uid="{00000000-0005-0000-0000-00006E4D0000}"/>
    <cellStyle name="Normal 16 4 2 4 3" xfId="30646" xr:uid="{00000000-0005-0000-0000-00006F4D0000}"/>
    <cellStyle name="Normal 16 4 2 4 4" xfId="40059" xr:uid="{00000000-0005-0000-0000-0000704D0000}"/>
    <cellStyle name="Normal 16 4 2 5" xfId="23521" xr:uid="{00000000-0005-0000-0000-0000714D0000}"/>
    <cellStyle name="Normal 16 4 2 5 2" xfId="33674" xr:uid="{00000000-0005-0000-0000-0000724D0000}"/>
    <cellStyle name="Normal 16 4 2 5 3" xfId="42085" xr:uid="{00000000-0005-0000-0000-0000734D0000}"/>
    <cellStyle name="Normal 16 4 2 6" xfId="27737" xr:uid="{00000000-0005-0000-0000-0000744D0000}"/>
    <cellStyle name="Normal 16 4 2 7" xfId="38143" xr:uid="{00000000-0005-0000-0000-0000754D0000}"/>
    <cellStyle name="Normal 16 4 3" xfId="2948" xr:uid="{00000000-0005-0000-0000-0000764D0000}"/>
    <cellStyle name="Normal 16 4 3 2" xfId="19585" xr:uid="{00000000-0005-0000-0000-0000774D0000}"/>
    <cellStyle name="Normal 16 4 3 2 2" xfId="22514" xr:uid="{00000000-0005-0000-0000-0000784D0000}"/>
    <cellStyle name="Normal 16 4 3 2 2 2" xfId="26901" xr:uid="{00000000-0005-0000-0000-0000794D0000}"/>
    <cellStyle name="Normal 16 4 3 2 2 2 2" xfId="37021" xr:uid="{00000000-0005-0000-0000-00007A4D0000}"/>
    <cellStyle name="Normal 16 4 3 2 2 2 3" xfId="44751" xr:uid="{00000000-0005-0000-0000-00007B4D0000}"/>
    <cellStyle name="Normal 16 4 3 2 2 3" xfId="32689" xr:uid="{00000000-0005-0000-0000-00007C4D0000}"/>
    <cellStyle name="Normal 16 4 3 2 2 4" xfId="40812" xr:uid="{00000000-0005-0000-0000-00007D4D0000}"/>
    <cellStyle name="Normal 16 4 3 2 3" xfId="24826" xr:uid="{00000000-0005-0000-0000-00007E4D0000}"/>
    <cellStyle name="Normal 16 4 3 2 3 2" xfId="34956" xr:uid="{00000000-0005-0000-0000-00007F4D0000}"/>
    <cellStyle name="Normal 16 4 3 2 3 3" xfId="42838" xr:uid="{00000000-0005-0000-0000-0000804D0000}"/>
    <cellStyle name="Normal 16 4 3 2 4" xfId="29813" xr:uid="{00000000-0005-0000-0000-0000814D0000}"/>
    <cellStyle name="Normal 16 4 3 2 5" xfId="38896" xr:uid="{00000000-0005-0000-0000-0000824D0000}"/>
    <cellStyle name="Normal 16 4 3 3" xfId="20440" xr:uid="{00000000-0005-0000-0000-0000834D0000}"/>
    <cellStyle name="Normal 16 4 3 3 2" xfId="25622" xr:uid="{00000000-0005-0000-0000-0000844D0000}"/>
    <cellStyle name="Normal 16 4 3 3 2 2" xfId="35743" xr:uid="{00000000-0005-0000-0000-0000854D0000}"/>
    <cellStyle name="Normal 16 4 3 3 2 2 2" xfId="45270" xr:uid="{00000000-0005-0000-0000-0000864D0000}"/>
    <cellStyle name="Normal 16 4 3 3 2 3" xfId="41331" xr:uid="{00000000-0005-0000-0000-0000874D0000}"/>
    <cellStyle name="Normal 16 4 3 3 3" xfId="30647" xr:uid="{00000000-0005-0000-0000-0000884D0000}"/>
    <cellStyle name="Normal 16 4 3 3 3 2" xfId="43357" xr:uid="{00000000-0005-0000-0000-0000894D0000}"/>
    <cellStyle name="Normal 16 4 3 3 4" xfId="39415" xr:uid="{00000000-0005-0000-0000-00008A4D0000}"/>
    <cellStyle name="Normal 16 4 3 4" xfId="23522" xr:uid="{00000000-0005-0000-0000-00008B4D0000}"/>
    <cellStyle name="Normal 16 4 3 4 2" xfId="33675" xr:uid="{00000000-0005-0000-0000-00008C4D0000}"/>
    <cellStyle name="Normal 16 4 3 4 2 2" xfId="44122" xr:uid="{00000000-0005-0000-0000-00008D4D0000}"/>
    <cellStyle name="Normal 16 4 3 4 3" xfId="40183" xr:uid="{00000000-0005-0000-0000-00008E4D0000}"/>
    <cellStyle name="Normal 16 4 3 5" xfId="27738" xr:uid="{00000000-0005-0000-0000-00008F4D0000}"/>
    <cellStyle name="Normal 16 4 3 5 2" xfId="42209" xr:uid="{00000000-0005-0000-0000-0000904D0000}"/>
    <cellStyle name="Normal 16 4 3 6" xfId="38267" xr:uid="{00000000-0005-0000-0000-0000914D0000}"/>
    <cellStyle name="Normal 16 4 4" xfId="3426" xr:uid="{00000000-0005-0000-0000-0000924D0000}"/>
    <cellStyle name="Normal 16 4 4 2" xfId="19408" xr:uid="{00000000-0005-0000-0000-0000934D0000}"/>
    <cellStyle name="Normal 16 4 4 2 2" xfId="22337" xr:uid="{00000000-0005-0000-0000-0000944D0000}"/>
    <cellStyle name="Normal 16 4 4 2 2 2" xfId="26724" xr:uid="{00000000-0005-0000-0000-0000954D0000}"/>
    <cellStyle name="Normal 16 4 4 2 2 2 2" xfId="36844" xr:uid="{00000000-0005-0000-0000-0000964D0000}"/>
    <cellStyle name="Normal 16 4 4 2 2 2 3" xfId="44886" xr:uid="{00000000-0005-0000-0000-0000974D0000}"/>
    <cellStyle name="Normal 16 4 4 2 2 3" xfId="32512" xr:uid="{00000000-0005-0000-0000-0000984D0000}"/>
    <cellStyle name="Normal 16 4 4 2 2 4" xfId="40947" xr:uid="{00000000-0005-0000-0000-0000994D0000}"/>
    <cellStyle name="Normal 16 4 4 2 3" xfId="24649" xr:uid="{00000000-0005-0000-0000-00009A4D0000}"/>
    <cellStyle name="Normal 16 4 4 2 3 2" xfId="34779" xr:uid="{00000000-0005-0000-0000-00009B4D0000}"/>
    <cellStyle name="Normal 16 4 4 2 3 3" xfId="42973" xr:uid="{00000000-0005-0000-0000-00009C4D0000}"/>
    <cellStyle name="Normal 16 4 4 2 4" xfId="29636" xr:uid="{00000000-0005-0000-0000-00009D4D0000}"/>
    <cellStyle name="Normal 16 4 4 2 5" xfId="39031" xr:uid="{00000000-0005-0000-0000-00009E4D0000}"/>
    <cellStyle name="Normal 16 4 4 3" xfId="20831" xr:uid="{00000000-0005-0000-0000-00009F4D0000}"/>
    <cellStyle name="Normal 16 4 4 3 2" xfId="26012" xr:uid="{00000000-0005-0000-0000-0000A04D0000}"/>
    <cellStyle name="Normal 16 4 4 3 2 2" xfId="36133" xr:uid="{00000000-0005-0000-0000-0000A14D0000}"/>
    <cellStyle name="Normal 16 4 4 3 2 2 2" xfId="45392" xr:uid="{00000000-0005-0000-0000-0000A24D0000}"/>
    <cellStyle name="Normal 16 4 4 3 2 3" xfId="41453" xr:uid="{00000000-0005-0000-0000-0000A34D0000}"/>
    <cellStyle name="Normal 16 4 4 3 3" xfId="31037" xr:uid="{00000000-0005-0000-0000-0000A44D0000}"/>
    <cellStyle name="Normal 16 4 4 3 3 2" xfId="43479" xr:uid="{00000000-0005-0000-0000-0000A54D0000}"/>
    <cellStyle name="Normal 16 4 4 3 4" xfId="39537" xr:uid="{00000000-0005-0000-0000-0000A64D0000}"/>
    <cellStyle name="Normal 16 4 4 4" xfId="23919" xr:uid="{00000000-0005-0000-0000-0000A74D0000}"/>
    <cellStyle name="Normal 16 4 4 4 2" xfId="34066" xr:uid="{00000000-0005-0000-0000-0000A84D0000}"/>
    <cellStyle name="Normal 16 4 4 4 2 2" xfId="44244" xr:uid="{00000000-0005-0000-0000-0000A94D0000}"/>
    <cellStyle name="Normal 16 4 4 4 3" xfId="40305" xr:uid="{00000000-0005-0000-0000-0000AA4D0000}"/>
    <cellStyle name="Normal 16 4 4 5" xfId="28143" xr:uid="{00000000-0005-0000-0000-0000AB4D0000}"/>
    <cellStyle name="Normal 16 4 4 5 2" xfId="42331" xr:uid="{00000000-0005-0000-0000-0000AC4D0000}"/>
    <cellStyle name="Normal 16 4 4 6" xfId="38389" xr:uid="{00000000-0005-0000-0000-0000AD4D0000}"/>
    <cellStyle name="Normal 16 4 5" xfId="3427" xr:uid="{00000000-0005-0000-0000-0000AE4D0000}"/>
    <cellStyle name="Normal 16 4 5 2" xfId="19935" xr:uid="{00000000-0005-0000-0000-0000AF4D0000}"/>
    <cellStyle name="Normal 16 4 5 2 2" xfId="22864" xr:uid="{00000000-0005-0000-0000-0000B04D0000}"/>
    <cellStyle name="Normal 16 4 5 2 2 2" xfId="27251" xr:uid="{00000000-0005-0000-0000-0000B14D0000}"/>
    <cellStyle name="Normal 16 4 5 2 2 2 2" xfId="37371" xr:uid="{00000000-0005-0000-0000-0000B24D0000}"/>
    <cellStyle name="Normal 16 4 5 2 2 2 3" xfId="45514" xr:uid="{00000000-0005-0000-0000-0000B34D0000}"/>
    <cellStyle name="Normal 16 4 5 2 2 3" xfId="33039" xr:uid="{00000000-0005-0000-0000-0000B44D0000}"/>
    <cellStyle name="Normal 16 4 5 2 2 4" xfId="41575" xr:uid="{00000000-0005-0000-0000-0000B54D0000}"/>
    <cellStyle name="Normal 16 4 5 2 3" xfId="25176" xr:uid="{00000000-0005-0000-0000-0000B64D0000}"/>
    <cellStyle name="Normal 16 4 5 2 3 2" xfId="35306" xr:uid="{00000000-0005-0000-0000-0000B74D0000}"/>
    <cellStyle name="Normal 16 4 5 2 3 3" xfId="43601" xr:uid="{00000000-0005-0000-0000-0000B84D0000}"/>
    <cellStyle name="Normal 16 4 5 2 4" xfId="30163" xr:uid="{00000000-0005-0000-0000-0000B94D0000}"/>
    <cellStyle name="Normal 16 4 5 2 5" xfId="39659" xr:uid="{00000000-0005-0000-0000-0000BA4D0000}"/>
    <cellStyle name="Normal 16 4 5 3" xfId="20832" xr:uid="{00000000-0005-0000-0000-0000BB4D0000}"/>
    <cellStyle name="Normal 16 4 5 3 2" xfId="26013" xr:uid="{00000000-0005-0000-0000-0000BC4D0000}"/>
    <cellStyle name="Normal 16 4 5 3 2 2" xfId="36134" xr:uid="{00000000-0005-0000-0000-0000BD4D0000}"/>
    <cellStyle name="Normal 16 4 5 3 2 3" xfId="44366" xr:uid="{00000000-0005-0000-0000-0000BE4D0000}"/>
    <cellStyle name="Normal 16 4 5 3 3" xfId="31038" xr:uid="{00000000-0005-0000-0000-0000BF4D0000}"/>
    <cellStyle name="Normal 16 4 5 3 4" xfId="40427" xr:uid="{00000000-0005-0000-0000-0000C04D0000}"/>
    <cellStyle name="Normal 16 4 5 4" xfId="23920" xr:uid="{00000000-0005-0000-0000-0000C14D0000}"/>
    <cellStyle name="Normal 16 4 5 4 2" xfId="34067" xr:uid="{00000000-0005-0000-0000-0000C24D0000}"/>
    <cellStyle name="Normal 16 4 5 4 3" xfId="42453" xr:uid="{00000000-0005-0000-0000-0000C34D0000}"/>
    <cellStyle name="Normal 16 4 5 5" xfId="28144" xr:uid="{00000000-0005-0000-0000-0000C44D0000}"/>
    <cellStyle name="Normal 16 4 5 6" xfId="38511" xr:uid="{00000000-0005-0000-0000-0000C54D0000}"/>
    <cellStyle name="Normal 16 4 6" xfId="19040" xr:uid="{00000000-0005-0000-0000-0000C64D0000}"/>
    <cellStyle name="Normal 16 4 6 2" xfId="21994" xr:uid="{00000000-0005-0000-0000-0000C74D0000}"/>
    <cellStyle name="Normal 16 4 6 2 2" xfId="26386" xr:uid="{00000000-0005-0000-0000-0000C84D0000}"/>
    <cellStyle name="Normal 16 4 6 2 2 2" xfId="36506" xr:uid="{00000000-0005-0000-0000-0000C94D0000}"/>
    <cellStyle name="Normal 16 4 6 2 2 2 2" xfId="45652" xr:uid="{00000000-0005-0000-0000-0000CA4D0000}"/>
    <cellStyle name="Normal 16 4 6 2 2 3" xfId="41713" xr:uid="{00000000-0005-0000-0000-0000CB4D0000}"/>
    <cellStyle name="Normal 16 4 6 2 3" xfId="32170" xr:uid="{00000000-0005-0000-0000-0000CC4D0000}"/>
    <cellStyle name="Normal 16 4 6 2 3 2" xfId="43739" xr:uid="{00000000-0005-0000-0000-0000CD4D0000}"/>
    <cellStyle name="Normal 16 4 6 2 4" xfId="39797" xr:uid="{00000000-0005-0000-0000-0000CE4D0000}"/>
    <cellStyle name="Normal 16 4 6 3" xfId="24306" xr:uid="{00000000-0005-0000-0000-0000CF4D0000}"/>
    <cellStyle name="Normal 16 4 6 3 2" xfId="34439" xr:uid="{00000000-0005-0000-0000-0000D04D0000}"/>
    <cellStyle name="Normal 16 4 6 3 2 2" xfId="44503" xr:uid="{00000000-0005-0000-0000-0000D14D0000}"/>
    <cellStyle name="Normal 16 4 6 3 3" xfId="40564" xr:uid="{00000000-0005-0000-0000-0000D24D0000}"/>
    <cellStyle name="Normal 16 4 6 4" xfId="29277" xr:uid="{00000000-0005-0000-0000-0000D34D0000}"/>
    <cellStyle name="Normal 16 4 6 4 2" xfId="42590" xr:uid="{00000000-0005-0000-0000-0000D44D0000}"/>
    <cellStyle name="Normal 16 4 6 5" xfId="38648" xr:uid="{00000000-0005-0000-0000-0000D54D0000}"/>
    <cellStyle name="Normal 16 4 7" xfId="20171" xr:uid="{00000000-0005-0000-0000-0000D64D0000}"/>
    <cellStyle name="Normal 16 4 7 2" xfId="25353" xr:uid="{00000000-0005-0000-0000-0000D74D0000}"/>
    <cellStyle name="Normal 16 4 7 2 2" xfId="35474" xr:uid="{00000000-0005-0000-0000-0000D84D0000}"/>
    <cellStyle name="Normal 16 4 7 2 2 2" xfId="45022" xr:uid="{00000000-0005-0000-0000-0000D94D0000}"/>
    <cellStyle name="Normal 16 4 7 2 3" xfId="41083" xr:uid="{00000000-0005-0000-0000-0000DA4D0000}"/>
    <cellStyle name="Normal 16 4 7 3" xfId="30378" xr:uid="{00000000-0005-0000-0000-0000DB4D0000}"/>
    <cellStyle name="Normal 16 4 7 3 2" xfId="43109" xr:uid="{00000000-0005-0000-0000-0000DC4D0000}"/>
    <cellStyle name="Normal 16 4 7 4" xfId="39167" xr:uid="{00000000-0005-0000-0000-0000DD4D0000}"/>
    <cellStyle name="Normal 16 4 8" xfId="23078" xr:uid="{00000000-0005-0000-0000-0000DE4D0000}"/>
    <cellStyle name="Normal 16 4 8 2" xfId="33243" xr:uid="{00000000-0005-0000-0000-0000DF4D0000}"/>
    <cellStyle name="Normal 16 4 8 2 2" xfId="43868" xr:uid="{00000000-0005-0000-0000-0000E04D0000}"/>
    <cellStyle name="Normal 16 4 8 3" xfId="39926" xr:uid="{00000000-0005-0000-0000-0000E14D0000}"/>
    <cellStyle name="Normal 16 4 9" xfId="23241" xr:uid="{00000000-0005-0000-0000-0000E24D0000}"/>
    <cellStyle name="Normal 16 4 9 2" xfId="33405" xr:uid="{00000000-0005-0000-0000-0000E34D0000}"/>
    <cellStyle name="Normal 16 4 9 3" xfId="41937" xr:uid="{00000000-0005-0000-0000-0000E44D0000}"/>
    <cellStyle name="Normal 16 40" xfId="804" xr:uid="{00000000-0005-0000-0000-0000E54D0000}"/>
    <cellStyle name="Normal 16 40 10" xfId="27449" xr:uid="{00000000-0005-0000-0000-0000E64D0000}"/>
    <cellStyle name="Normal 16 40 11" xfId="37592" xr:uid="{00000000-0005-0000-0000-0000E74D0000}"/>
    <cellStyle name="Normal 16 40 12" xfId="37777" xr:uid="{00000000-0005-0000-0000-0000E84D0000}"/>
    <cellStyle name="Normal 16 40 13" xfId="38110" xr:uid="{00000000-0005-0000-0000-0000E94D0000}"/>
    <cellStyle name="Normal 16 40 2" xfId="2949" xr:uid="{00000000-0005-0000-0000-0000EA4D0000}"/>
    <cellStyle name="Normal 16 40 2 2" xfId="3428" xr:uid="{00000000-0005-0000-0000-0000EB4D0000}"/>
    <cellStyle name="Normal 16 40 2 2 2" xfId="19765" xr:uid="{00000000-0005-0000-0000-0000EC4D0000}"/>
    <cellStyle name="Normal 16 40 2 2 2 2" xfId="22694" xr:uid="{00000000-0005-0000-0000-0000ED4D0000}"/>
    <cellStyle name="Normal 16 40 2 2 2 2 2" xfId="27081" xr:uid="{00000000-0005-0000-0000-0000EE4D0000}"/>
    <cellStyle name="Normal 16 40 2 2 2 2 2 2" xfId="37201" xr:uid="{00000000-0005-0000-0000-0000EF4D0000}"/>
    <cellStyle name="Normal 16 40 2 2 2 2 3" xfId="32869" xr:uid="{00000000-0005-0000-0000-0000F04D0000}"/>
    <cellStyle name="Normal 16 40 2 2 2 3" xfId="25006" xr:uid="{00000000-0005-0000-0000-0000F14D0000}"/>
    <cellStyle name="Normal 16 40 2 2 2 3 2" xfId="35136" xr:uid="{00000000-0005-0000-0000-0000F24D0000}"/>
    <cellStyle name="Normal 16 40 2 2 2 4" xfId="29993" xr:uid="{00000000-0005-0000-0000-0000F34D0000}"/>
    <cellStyle name="Normal 16 40 2 2 2 5" xfId="44594" xr:uid="{00000000-0005-0000-0000-0000F44D0000}"/>
    <cellStyle name="Normal 16 40 2 2 3" xfId="20833" xr:uid="{00000000-0005-0000-0000-0000F54D0000}"/>
    <cellStyle name="Normal 16 40 2 2 3 2" xfId="26014" xr:uid="{00000000-0005-0000-0000-0000F64D0000}"/>
    <cellStyle name="Normal 16 40 2 2 3 2 2" xfId="36135" xr:uid="{00000000-0005-0000-0000-0000F74D0000}"/>
    <cellStyle name="Normal 16 40 2 2 3 3" xfId="31039" xr:uid="{00000000-0005-0000-0000-0000F84D0000}"/>
    <cellStyle name="Normal 16 40 2 2 4" xfId="23921" xr:uid="{00000000-0005-0000-0000-0000F94D0000}"/>
    <cellStyle name="Normal 16 40 2 2 4 2" xfId="34068" xr:uid="{00000000-0005-0000-0000-0000FA4D0000}"/>
    <cellStyle name="Normal 16 40 2 2 5" xfId="28145" xr:uid="{00000000-0005-0000-0000-0000FB4D0000}"/>
    <cellStyle name="Normal 16 40 2 2 6" xfId="40655" xr:uid="{00000000-0005-0000-0000-0000FC4D0000}"/>
    <cellStyle name="Normal 16 40 2 3" xfId="19237" xr:uid="{00000000-0005-0000-0000-0000FD4D0000}"/>
    <cellStyle name="Normal 16 40 2 3 2" xfId="22168" xr:uid="{00000000-0005-0000-0000-0000FE4D0000}"/>
    <cellStyle name="Normal 16 40 2 3 2 2" xfId="26555" xr:uid="{00000000-0005-0000-0000-0000FF4D0000}"/>
    <cellStyle name="Normal 16 40 2 3 2 2 2" xfId="36675" xr:uid="{00000000-0005-0000-0000-0000004E0000}"/>
    <cellStyle name="Normal 16 40 2 3 2 3" xfId="32343" xr:uid="{00000000-0005-0000-0000-0000014E0000}"/>
    <cellStyle name="Normal 16 40 2 3 3" xfId="24480" xr:uid="{00000000-0005-0000-0000-0000024E0000}"/>
    <cellStyle name="Normal 16 40 2 3 3 2" xfId="34610" xr:uid="{00000000-0005-0000-0000-0000034E0000}"/>
    <cellStyle name="Normal 16 40 2 3 4" xfId="29466" xr:uid="{00000000-0005-0000-0000-0000044E0000}"/>
    <cellStyle name="Normal 16 40 2 3 5" xfId="42681" xr:uid="{00000000-0005-0000-0000-0000054E0000}"/>
    <cellStyle name="Normal 16 40 2 4" xfId="20441" xr:uid="{00000000-0005-0000-0000-0000064E0000}"/>
    <cellStyle name="Normal 16 40 2 4 2" xfId="25623" xr:uid="{00000000-0005-0000-0000-0000074E0000}"/>
    <cellStyle name="Normal 16 40 2 4 2 2" xfId="35744" xr:uid="{00000000-0005-0000-0000-0000084E0000}"/>
    <cellStyle name="Normal 16 40 2 4 3" xfId="30648" xr:uid="{00000000-0005-0000-0000-0000094E0000}"/>
    <cellStyle name="Normal 16 40 2 5" xfId="23523" xr:uid="{00000000-0005-0000-0000-00000A4E0000}"/>
    <cellStyle name="Normal 16 40 2 5 2" xfId="33676" xr:uid="{00000000-0005-0000-0000-00000B4E0000}"/>
    <cellStyle name="Normal 16 40 2 6" xfId="27739" xr:uid="{00000000-0005-0000-0000-00000C4E0000}"/>
    <cellStyle name="Normal 16 40 2 7" xfId="38739" xr:uid="{00000000-0005-0000-0000-00000D4E0000}"/>
    <cellStyle name="Normal 16 40 3" xfId="2950" xr:uid="{00000000-0005-0000-0000-00000E4E0000}"/>
    <cellStyle name="Normal 16 40 3 2" xfId="19586" xr:uid="{00000000-0005-0000-0000-00000F4E0000}"/>
    <cellStyle name="Normal 16 40 3 2 2" xfId="22515" xr:uid="{00000000-0005-0000-0000-0000104E0000}"/>
    <cellStyle name="Normal 16 40 3 2 2 2" xfId="26902" xr:uid="{00000000-0005-0000-0000-0000114E0000}"/>
    <cellStyle name="Normal 16 40 3 2 2 2 2" xfId="37022" xr:uid="{00000000-0005-0000-0000-0000124E0000}"/>
    <cellStyle name="Normal 16 40 3 2 2 3" xfId="32690" xr:uid="{00000000-0005-0000-0000-0000134E0000}"/>
    <cellStyle name="Normal 16 40 3 2 2 4" xfId="45113" xr:uid="{00000000-0005-0000-0000-0000144E0000}"/>
    <cellStyle name="Normal 16 40 3 2 3" xfId="24827" xr:uid="{00000000-0005-0000-0000-0000154E0000}"/>
    <cellStyle name="Normal 16 40 3 2 3 2" xfId="34957" xr:uid="{00000000-0005-0000-0000-0000164E0000}"/>
    <cellStyle name="Normal 16 40 3 2 4" xfId="29814" xr:uid="{00000000-0005-0000-0000-0000174E0000}"/>
    <cellStyle name="Normal 16 40 3 2 5" xfId="41174" xr:uid="{00000000-0005-0000-0000-0000184E0000}"/>
    <cellStyle name="Normal 16 40 3 3" xfId="20442" xr:uid="{00000000-0005-0000-0000-0000194E0000}"/>
    <cellStyle name="Normal 16 40 3 3 2" xfId="25624" xr:uid="{00000000-0005-0000-0000-00001A4E0000}"/>
    <cellStyle name="Normal 16 40 3 3 2 2" xfId="35745" xr:uid="{00000000-0005-0000-0000-00001B4E0000}"/>
    <cellStyle name="Normal 16 40 3 3 3" xfId="30649" xr:uid="{00000000-0005-0000-0000-00001C4E0000}"/>
    <cellStyle name="Normal 16 40 3 3 4" xfId="43200" xr:uid="{00000000-0005-0000-0000-00001D4E0000}"/>
    <cellStyle name="Normal 16 40 3 4" xfId="23524" xr:uid="{00000000-0005-0000-0000-00001E4E0000}"/>
    <cellStyle name="Normal 16 40 3 4 2" xfId="33677" xr:uid="{00000000-0005-0000-0000-00001F4E0000}"/>
    <cellStyle name="Normal 16 40 3 5" xfId="27740" xr:uid="{00000000-0005-0000-0000-0000204E0000}"/>
    <cellStyle name="Normal 16 40 3 6" xfId="39258" xr:uid="{00000000-0005-0000-0000-0000214E0000}"/>
    <cellStyle name="Normal 16 40 4" xfId="3429" xr:uid="{00000000-0005-0000-0000-0000224E0000}"/>
    <cellStyle name="Normal 16 40 4 2" xfId="19409" xr:uid="{00000000-0005-0000-0000-0000234E0000}"/>
    <cellStyle name="Normal 16 40 4 2 2" xfId="22338" xr:uid="{00000000-0005-0000-0000-0000244E0000}"/>
    <cellStyle name="Normal 16 40 4 2 2 2" xfId="26725" xr:uid="{00000000-0005-0000-0000-0000254E0000}"/>
    <cellStyle name="Normal 16 40 4 2 2 2 2" xfId="36845" xr:uid="{00000000-0005-0000-0000-0000264E0000}"/>
    <cellStyle name="Normal 16 40 4 2 2 3" xfId="32513" xr:uid="{00000000-0005-0000-0000-0000274E0000}"/>
    <cellStyle name="Normal 16 40 4 2 3" xfId="24650" xr:uid="{00000000-0005-0000-0000-0000284E0000}"/>
    <cellStyle name="Normal 16 40 4 2 3 2" xfId="34780" xr:uid="{00000000-0005-0000-0000-0000294E0000}"/>
    <cellStyle name="Normal 16 40 4 2 4" xfId="29637" xr:uid="{00000000-0005-0000-0000-00002A4E0000}"/>
    <cellStyle name="Normal 16 40 4 2 5" xfId="43965" xr:uid="{00000000-0005-0000-0000-00002B4E0000}"/>
    <cellStyle name="Normal 16 40 4 3" xfId="20834" xr:uid="{00000000-0005-0000-0000-00002C4E0000}"/>
    <cellStyle name="Normal 16 40 4 3 2" xfId="26015" xr:uid="{00000000-0005-0000-0000-00002D4E0000}"/>
    <cellStyle name="Normal 16 40 4 3 2 2" xfId="36136" xr:uid="{00000000-0005-0000-0000-00002E4E0000}"/>
    <cellStyle name="Normal 16 40 4 3 3" xfId="31040" xr:uid="{00000000-0005-0000-0000-00002F4E0000}"/>
    <cellStyle name="Normal 16 40 4 4" xfId="23922" xr:uid="{00000000-0005-0000-0000-0000304E0000}"/>
    <cellStyle name="Normal 16 40 4 4 2" xfId="34069" xr:uid="{00000000-0005-0000-0000-0000314E0000}"/>
    <cellStyle name="Normal 16 40 4 5" xfId="28146" xr:uid="{00000000-0005-0000-0000-0000324E0000}"/>
    <cellStyle name="Normal 16 40 4 6" xfId="40026" xr:uid="{00000000-0005-0000-0000-0000334E0000}"/>
    <cellStyle name="Normal 16 40 5" xfId="3430" xr:uid="{00000000-0005-0000-0000-0000344E0000}"/>
    <cellStyle name="Normal 16 40 5 2" xfId="19936" xr:uid="{00000000-0005-0000-0000-0000354E0000}"/>
    <cellStyle name="Normal 16 40 5 2 2" xfId="22865" xr:uid="{00000000-0005-0000-0000-0000364E0000}"/>
    <cellStyle name="Normal 16 40 5 2 2 2" xfId="27252" xr:uid="{00000000-0005-0000-0000-0000374E0000}"/>
    <cellStyle name="Normal 16 40 5 2 2 2 2" xfId="37372" xr:uid="{00000000-0005-0000-0000-0000384E0000}"/>
    <cellStyle name="Normal 16 40 5 2 2 3" xfId="33040" xr:uid="{00000000-0005-0000-0000-0000394E0000}"/>
    <cellStyle name="Normal 16 40 5 2 3" xfId="25177" xr:uid="{00000000-0005-0000-0000-00003A4E0000}"/>
    <cellStyle name="Normal 16 40 5 2 3 2" xfId="35307" xr:uid="{00000000-0005-0000-0000-00003B4E0000}"/>
    <cellStyle name="Normal 16 40 5 2 4" xfId="30164" xr:uid="{00000000-0005-0000-0000-00003C4E0000}"/>
    <cellStyle name="Normal 16 40 5 3" xfId="20835" xr:uid="{00000000-0005-0000-0000-00003D4E0000}"/>
    <cellStyle name="Normal 16 40 5 3 2" xfId="26016" xr:uid="{00000000-0005-0000-0000-00003E4E0000}"/>
    <cellStyle name="Normal 16 40 5 3 2 2" xfId="36137" xr:uid="{00000000-0005-0000-0000-00003F4E0000}"/>
    <cellStyle name="Normal 16 40 5 3 3" xfId="31041" xr:uid="{00000000-0005-0000-0000-0000404E0000}"/>
    <cellStyle name="Normal 16 40 5 4" xfId="23923" xr:uid="{00000000-0005-0000-0000-0000414E0000}"/>
    <cellStyle name="Normal 16 40 5 4 2" xfId="34070" xr:uid="{00000000-0005-0000-0000-0000424E0000}"/>
    <cellStyle name="Normal 16 40 5 5" xfId="28147" xr:uid="{00000000-0005-0000-0000-0000434E0000}"/>
    <cellStyle name="Normal 16 40 5 6" xfId="42052" xr:uid="{00000000-0005-0000-0000-0000444E0000}"/>
    <cellStyle name="Normal 16 40 6" xfId="19041" xr:uid="{00000000-0005-0000-0000-0000454E0000}"/>
    <cellStyle name="Normal 16 40 6 2" xfId="21995" xr:uid="{00000000-0005-0000-0000-0000464E0000}"/>
    <cellStyle name="Normal 16 40 6 2 2" xfId="26387" xr:uid="{00000000-0005-0000-0000-0000474E0000}"/>
    <cellStyle name="Normal 16 40 6 2 2 2" xfId="36507" xr:uid="{00000000-0005-0000-0000-0000484E0000}"/>
    <cellStyle name="Normal 16 40 6 2 3" xfId="32171" xr:uid="{00000000-0005-0000-0000-0000494E0000}"/>
    <cellStyle name="Normal 16 40 6 3" xfId="24307" xr:uid="{00000000-0005-0000-0000-00004A4E0000}"/>
    <cellStyle name="Normal 16 40 6 3 2" xfId="34440" xr:uid="{00000000-0005-0000-0000-00004B4E0000}"/>
    <cellStyle name="Normal 16 40 6 4" xfId="29278" xr:uid="{00000000-0005-0000-0000-00004C4E0000}"/>
    <cellStyle name="Normal 16 40 6 5" xfId="45964" xr:uid="{00000000-0005-0000-0000-00004D4E0000}"/>
    <cellStyle name="Normal 16 40 7" xfId="20172" xr:uid="{00000000-0005-0000-0000-00004E4E0000}"/>
    <cellStyle name="Normal 16 40 7 2" xfId="25354" xr:uid="{00000000-0005-0000-0000-00004F4E0000}"/>
    <cellStyle name="Normal 16 40 7 2 2" xfId="35475" xr:uid="{00000000-0005-0000-0000-0000504E0000}"/>
    <cellStyle name="Normal 16 40 7 3" xfId="30379" xr:uid="{00000000-0005-0000-0000-0000514E0000}"/>
    <cellStyle name="Normal 16 40 8" xfId="23079" xr:uid="{00000000-0005-0000-0000-0000524E0000}"/>
    <cellStyle name="Normal 16 40 8 2" xfId="33244" xr:uid="{00000000-0005-0000-0000-0000534E0000}"/>
    <cellStyle name="Normal 16 40 9" xfId="23242" xr:uid="{00000000-0005-0000-0000-0000544E0000}"/>
    <cellStyle name="Normal 16 40 9 2" xfId="33406" xr:uid="{00000000-0005-0000-0000-0000554E0000}"/>
    <cellStyle name="Normal 16 41" xfId="2951" xr:uid="{00000000-0005-0000-0000-0000564E0000}"/>
    <cellStyle name="Normal 16 41 10" xfId="38234" xr:uid="{00000000-0005-0000-0000-0000574E0000}"/>
    <cellStyle name="Normal 16 41 2" xfId="2952" xr:uid="{00000000-0005-0000-0000-0000584E0000}"/>
    <cellStyle name="Normal 16 41 2 2" xfId="3431" xr:uid="{00000000-0005-0000-0000-0000594E0000}"/>
    <cellStyle name="Normal 16 41 2 2 2" xfId="19859" xr:uid="{00000000-0005-0000-0000-00005A4E0000}"/>
    <cellStyle name="Normal 16 41 2 2 2 2" xfId="22788" xr:uid="{00000000-0005-0000-0000-00005B4E0000}"/>
    <cellStyle name="Normal 16 41 2 2 2 2 2" xfId="27175" xr:uid="{00000000-0005-0000-0000-00005C4E0000}"/>
    <cellStyle name="Normal 16 41 2 2 2 2 2 2" xfId="37295" xr:uid="{00000000-0005-0000-0000-00005D4E0000}"/>
    <cellStyle name="Normal 16 41 2 2 2 2 3" xfId="32963" xr:uid="{00000000-0005-0000-0000-00005E4E0000}"/>
    <cellStyle name="Normal 16 41 2 2 2 3" xfId="25100" xr:uid="{00000000-0005-0000-0000-00005F4E0000}"/>
    <cellStyle name="Normal 16 41 2 2 2 3 2" xfId="35230" xr:uid="{00000000-0005-0000-0000-0000604E0000}"/>
    <cellStyle name="Normal 16 41 2 2 2 4" xfId="30087" xr:uid="{00000000-0005-0000-0000-0000614E0000}"/>
    <cellStyle name="Normal 16 41 2 2 2 5" xfId="44718" xr:uid="{00000000-0005-0000-0000-0000624E0000}"/>
    <cellStyle name="Normal 16 41 2 2 3" xfId="20836" xr:uid="{00000000-0005-0000-0000-0000634E0000}"/>
    <cellStyle name="Normal 16 41 2 2 3 2" xfId="26017" xr:uid="{00000000-0005-0000-0000-0000644E0000}"/>
    <cellStyle name="Normal 16 41 2 2 3 2 2" xfId="36138" xr:uid="{00000000-0005-0000-0000-0000654E0000}"/>
    <cellStyle name="Normal 16 41 2 2 3 3" xfId="31042" xr:uid="{00000000-0005-0000-0000-0000664E0000}"/>
    <cellStyle name="Normal 16 41 2 2 4" xfId="23924" xr:uid="{00000000-0005-0000-0000-0000674E0000}"/>
    <cellStyle name="Normal 16 41 2 2 4 2" xfId="34071" xr:uid="{00000000-0005-0000-0000-0000684E0000}"/>
    <cellStyle name="Normal 16 41 2 2 5" xfId="28148" xr:uid="{00000000-0005-0000-0000-0000694E0000}"/>
    <cellStyle name="Normal 16 41 2 2 6" xfId="40779" xr:uid="{00000000-0005-0000-0000-00006A4E0000}"/>
    <cellStyle name="Normal 16 41 2 3" xfId="19332" xr:uid="{00000000-0005-0000-0000-00006B4E0000}"/>
    <cellStyle name="Normal 16 41 2 3 2" xfId="22261" xr:uid="{00000000-0005-0000-0000-00006C4E0000}"/>
    <cellStyle name="Normal 16 41 2 3 2 2" xfId="26648" xr:uid="{00000000-0005-0000-0000-00006D4E0000}"/>
    <cellStyle name="Normal 16 41 2 3 2 2 2" xfId="36768" xr:uid="{00000000-0005-0000-0000-00006E4E0000}"/>
    <cellStyle name="Normal 16 41 2 3 2 3" xfId="32436" xr:uid="{00000000-0005-0000-0000-00006F4E0000}"/>
    <cellStyle name="Normal 16 41 2 3 3" xfId="24573" xr:uid="{00000000-0005-0000-0000-0000704E0000}"/>
    <cellStyle name="Normal 16 41 2 3 3 2" xfId="34703" xr:uid="{00000000-0005-0000-0000-0000714E0000}"/>
    <cellStyle name="Normal 16 41 2 3 4" xfId="29560" xr:uid="{00000000-0005-0000-0000-0000724E0000}"/>
    <cellStyle name="Normal 16 41 2 3 5" xfId="42805" xr:uid="{00000000-0005-0000-0000-0000734E0000}"/>
    <cellStyle name="Normal 16 41 2 4" xfId="20444" xr:uid="{00000000-0005-0000-0000-0000744E0000}"/>
    <cellStyle name="Normal 16 41 2 4 2" xfId="25626" xr:uid="{00000000-0005-0000-0000-0000754E0000}"/>
    <cellStyle name="Normal 16 41 2 4 2 2" xfId="35747" xr:uid="{00000000-0005-0000-0000-0000764E0000}"/>
    <cellStyle name="Normal 16 41 2 4 3" xfId="30651" xr:uid="{00000000-0005-0000-0000-0000774E0000}"/>
    <cellStyle name="Normal 16 41 2 5" xfId="23526" xr:uid="{00000000-0005-0000-0000-0000784E0000}"/>
    <cellStyle name="Normal 16 41 2 5 2" xfId="33679" xr:uid="{00000000-0005-0000-0000-0000794E0000}"/>
    <cellStyle name="Normal 16 41 2 6" xfId="27742" xr:uid="{00000000-0005-0000-0000-00007A4E0000}"/>
    <cellStyle name="Normal 16 41 2 7" xfId="38863" xr:uid="{00000000-0005-0000-0000-00007B4E0000}"/>
    <cellStyle name="Normal 16 41 3" xfId="3432" xr:uid="{00000000-0005-0000-0000-00007C4E0000}"/>
    <cellStyle name="Normal 16 41 3 2" xfId="19692" xr:uid="{00000000-0005-0000-0000-00007D4E0000}"/>
    <cellStyle name="Normal 16 41 3 2 2" xfId="22621" xr:uid="{00000000-0005-0000-0000-00007E4E0000}"/>
    <cellStyle name="Normal 16 41 3 2 2 2" xfId="27008" xr:uid="{00000000-0005-0000-0000-00007F4E0000}"/>
    <cellStyle name="Normal 16 41 3 2 2 2 2" xfId="37128" xr:uid="{00000000-0005-0000-0000-0000804E0000}"/>
    <cellStyle name="Normal 16 41 3 2 2 3" xfId="32796" xr:uid="{00000000-0005-0000-0000-0000814E0000}"/>
    <cellStyle name="Normal 16 41 3 2 2 4" xfId="45237" xr:uid="{00000000-0005-0000-0000-0000824E0000}"/>
    <cellStyle name="Normal 16 41 3 2 3" xfId="24933" xr:uid="{00000000-0005-0000-0000-0000834E0000}"/>
    <cellStyle name="Normal 16 41 3 2 3 2" xfId="35063" xr:uid="{00000000-0005-0000-0000-0000844E0000}"/>
    <cellStyle name="Normal 16 41 3 2 4" xfId="29920" xr:uid="{00000000-0005-0000-0000-0000854E0000}"/>
    <cellStyle name="Normal 16 41 3 2 5" xfId="41298" xr:uid="{00000000-0005-0000-0000-0000864E0000}"/>
    <cellStyle name="Normal 16 41 3 3" xfId="20837" xr:uid="{00000000-0005-0000-0000-0000874E0000}"/>
    <cellStyle name="Normal 16 41 3 3 2" xfId="26018" xr:uid="{00000000-0005-0000-0000-0000884E0000}"/>
    <cellStyle name="Normal 16 41 3 3 2 2" xfId="36139" xr:uid="{00000000-0005-0000-0000-0000894E0000}"/>
    <cellStyle name="Normal 16 41 3 3 3" xfId="31043" xr:uid="{00000000-0005-0000-0000-00008A4E0000}"/>
    <cellStyle name="Normal 16 41 3 3 4" xfId="43324" xr:uid="{00000000-0005-0000-0000-00008B4E0000}"/>
    <cellStyle name="Normal 16 41 3 4" xfId="23925" xr:uid="{00000000-0005-0000-0000-00008C4E0000}"/>
    <cellStyle name="Normal 16 41 3 4 2" xfId="34072" xr:uid="{00000000-0005-0000-0000-00008D4E0000}"/>
    <cellStyle name="Normal 16 41 3 5" xfId="28149" xr:uid="{00000000-0005-0000-0000-00008E4E0000}"/>
    <cellStyle name="Normal 16 41 3 6" xfId="39382" xr:uid="{00000000-0005-0000-0000-00008F4E0000}"/>
    <cellStyle name="Normal 16 41 4" xfId="3433" xr:uid="{00000000-0005-0000-0000-0000904E0000}"/>
    <cellStyle name="Normal 16 41 4 2" xfId="19516" xr:uid="{00000000-0005-0000-0000-0000914E0000}"/>
    <cellStyle name="Normal 16 41 4 2 2" xfId="22445" xr:uid="{00000000-0005-0000-0000-0000924E0000}"/>
    <cellStyle name="Normal 16 41 4 2 2 2" xfId="26832" xr:uid="{00000000-0005-0000-0000-0000934E0000}"/>
    <cellStyle name="Normal 16 41 4 2 2 2 2" xfId="36952" xr:uid="{00000000-0005-0000-0000-0000944E0000}"/>
    <cellStyle name="Normal 16 41 4 2 2 3" xfId="32620" xr:uid="{00000000-0005-0000-0000-0000954E0000}"/>
    <cellStyle name="Normal 16 41 4 2 3" xfId="24757" xr:uid="{00000000-0005-0000-0000-0000964E0000}"/>
    <cellStyle name="Normal 16 41 4 2 3 2" xfId="34887" xr:uid="{00000000-0005-0000-0000-0000974E0000}"/>
    <cellStyle name="Normal 16 41 4 2 4" xfId="29744" xr:uid="{00000000-0005-0000-0000-0000984E0000}"/>
    <cellStyle name="Normal 16 41 4 2 5" xfId="44089" xr:uid="{00000000-0005-0000-0000-0000994E0000}"/>
    <cellStyle name="Normal 16 41 4 3" xfId="20838" xr:uid="{00000000-0005-0000-0000-00009A4E0000}"/>
    <cellStyle name="Normal 16 41 4 3 2" xfId="26019" xr:uid="{00000000-0005-0000-0000-00009B4E0000}"/>
    <cellStyle name="Normal 16 41 4 3 2 2" xfId="36140" xr:uid="{00000000-0005-0000-0000-00009C4E0000}"/>
    <cellStyle name="Normal 16 41 4 3 3" xfId="31044" xr:uid="{00000000-0005-0000-0000-00009D4E0000}"/>
    <cellStyle name="Normal 16 41 4 4" xfId="23926" xr:uid="{00000000-0005-0000-0000-00009E4E0000}"/>
    <cellStyle name="Normal 16 41 4 4 2" xfId="34073" xr:uid="{00000000-0005-0000-0000-00009F4E0000}"/>
    <cellStyle name="Normal 16 41 4 5" xfId="28150" xr:uid="{00000000-0005-0000-0000-0000A04E0000}"/>
    <cellStyle name="Normal 16 41 4 6" xfId="40150" xr:uid="{00000000-0005-0000-0000-0000A14E0000}"/>
    <cellStyle name="Normal 16 41 5" xfId="3434" xr:uid="{00000000-0005-0000-0000-0000A24E0000}"/>
    <cellStyle name="Normal 16 41 5 2" xfId="20031" xr:uid="{00000000-0005-0000-0000-0000A34E0000}"/>
    <cellStyle name="Normal 16 41 5 2 2" xfId="22960" xr:uid="{00000000-0005-0000-0000-0000A44E0000}"/>
    <cellStyle name="Normal 16 41 5 2 2 2" xfId="27347" xr:uid="{00000000-0005-0000-0000-0000A54E0000}"/>
    <cellStyle name="Normal 16 41 5 2 2 2 2" xfId="37467" xr:uid="{00000000-0005-0000-0000-0000A64E0000}"/>
    <cellStyle name="Normal 16 41 5 2 2 3" xfId="33135" xr:uid="{00000000-0005-0000-0000-0000A74E0000}"/>
    <cellStyle name="Normal 16 41 5 2 3" xfId="25272" xr:uid="{00000000-0005-0000-0000-0000A84E0000}"/>
    <cellStyle name="Normal 16 41 5 2 3 2" xfId="35402" xr:uid="{00000000-0005-0000-0000-0000A94E0000}"/>
    <cellStyle name="Normal 16 41 5 2 4" xfId="30259" xr:uid="{00000000-0005-0000-0000-0000AA4E0000}"/>
    <cellStyle name="Normal 16 41 5 3" xfId="20839" xr:uid="{00000000-0005-0000-0000-0000AB4E0000}"/>
    <cellStyle name="Normal 16 41 5 3 2" xfId="26020" xr:uid="{00000000-0005-0000-0000-0000AC4E0000}"/>
    <cellStyle name="Normal 16 41 5 3 2 2" xfId="36141" xr:uid="{00000000-0005-0000-0000-0000AD4E0000}"/>
    <cellStyle name="Normal 16 41 5 3 3" xfId="31045" xr:uid="{00000000-0005-0000-0000-0000AE4E0000}"/>
    <cellStyle name="Normal 16 41 5 4" xfId="23927" xr:uid="{00000000-0005-0000-0000-0000AF4E0000}"/>
    <cellStyle name="Normal 16 41 5 4 2" xfId="34074" xr:uid="{00000000-0005-0000-0000-0000B04E0000}"/>
    <cellStyle name="Normal 16 41 5 5" xfId="28151" xr:uid="{00000000-0005-0000-0000-0000B14E0000}"/>
    <cellStyle name="Normal 16 41 5 6" xfId="42176" xr:uid="{00000000-0005-0000-0000-0000B24E0000}"/>
    <cellStyle name="Normal 16 41 6" xfId="19164" xr:uid="{00000000-0005-0000-0000-0000B34E0000}"/>
    <cellStyle name="Normal 16 41 6 2" xfId="22095" xr:uid="{00000000-0005-0000-0000-0000B44E0000}"/>
    <cellStyle name="Normal 16 41 6 2 2" xfId="26482" xr:uid="{00000000-0005-0000-0000-0000B54E0000}"/>
    <cellStyle name="Normal 16 41 6 2 2 2" xfId="36602" xr:uid="{00000000-0005-0000-0000-0000B64E0000}"/>
    <cellStyle name="Normal 16 41 6 2 3" xfId="32270" xr:uid="{00000000-0005-0000-0000-0000B74E0000}"/>
    <cellStyle name="Normal 16 41 6 3" xfId="24407" xr:uid="{00000000-0005-0000-0000-0000B84E0000}"/>
    <cellStyle name="Normal 16 41 6 3 2" xfId="34537" xr:uid="{00000000-0005-0000-0000-0000B94E0000}"/>
    <cellStyle name="Normal 16 41 6 4" xfId="29393" xr:uid="{00000000-0005-0000-0000-0000BA4E0000}"/>
    <cellStyle name="Normal 16 41 7" xfId="20443" xr:uid="{00000000-0005-0000-0000-0000BB4E0000}"/>
    <cellStyle name="Normal 16 41 7 2" xfId="25625" xr:uid="{00000000-0005-0000-0000-0000BC4E0000}"/>
    <cellStyle name="Normal 16 41 7 2 2" xfId="35746" xr:uid="{00000000-0005-0000-0000-0000BD4E0000}"/>
    <cellStyle name="Normal 16 41 7 3" xfId="30650" xr:uid="{00000000-0005-0000-0000-0000BE4E0000}"/>
    <cellStyle name="Normal 16 41 8" xfId="23525" xr:uid="{00000000-0005-0000-0000-0000BF4E0000}"/>
    <cellStyle name="Normal 16 41 8 2" xfId="33678" xr:uid="{00000000-0005-0000-0000-0000C04E0000}"/>
    <cellStyle name="Normal 16 41 9" xfId="27741" xr:uid="{00000000-0005-0000-0000-0000C14E0000}"/>
    <cellStyle name="Normal 16 42" xfId="2953" xr:uid="{00000000-0005-0000-0000-0000C24E0000}"/>
    <cellStyle name="Normal 16 42 2" xfId="3435" xr:uid="{00000000-0005-0000-0000-0000C34E0000}"/>
    <cellStyle name="Normal 16 42 2 2" xfId="19731" xr:uid="{00000000-0005-0000-0000-0000C44E0000}"/>
    <cellStyle name="Normal 16 42 2 2 2" xfId="22660" xr:uid="{00000000-0005-0000-0000-0000C54E0000}"/>
    <cellStyle name="Normal 16 42 2 2 2 2" xfId="27047" xr:uid="{00000000-0005-0000-0000-0000C64E0000}"/>
    <cellStyle name="Normal 16 42 2 2 2 2 2" xfId="37167" xr:uid="{00000000-0005-0000-0000-0000C74E0000}"/>
    <cellStyle name="Normal 16 42 2 2 2 3" xfId="32835" xr:uid="{00000000-0005-0000-0000-0000C84E0000}"/>
    <cellStyle name="Normal 16 42 2 2 2 4" xfId="44853" xr:uid="{00000000-0005-0000-0000-0000C94E0000}"/>
    <cellStyle name="Normal 16 42 2 2 3" xfId="24972" xr:uid="{00000000-0005-0000-0000-0000CA4E0000}"/>
    <cellStyle name="Normal 16 42 2 2 3 2" xfId="35102" xr:uid="{00000000-0005-0000-0000-0000CB4E0000}"/>
    <cellStyle name="Normal 16 42 2 2 4" xfId="29959" xr:uid="{00000000-0005-0000-0000-0000CC4E0000}"/>
    <cellStyle name="Normal 16 42 2 2 5" xfId="40914" xr:uid="{00000000-0005-0000-0000-0000CD4E0000}"/>
    <cellStyle name="Normal 16 42 2 3" xfId="20840" xr:uid="{00000000-0005-0000-0000-0000CE4E0000}"/>
    <cellStyle name="Normal 16 42 2 3 2" xfId="26021" xr:uid="{00000000-0005-0000-0000-0000CF4E0000}"/>
    <cellStyle name="Normal 16 42 2 3 2 2" xfId="36142" xr:uid="{00000000-0005-0000-0000-0000D04E0000}"/>
    <cellStyle name="Normal 16 42 2 3 3" xfId="31046" xr:uid="{00000000-0005-0000-0000-0000D14E0000}"/>
    <cellStyle name="Normal 16 42 2 3 4" xfId="42940" xr:uid="{00000000-0005-0000-0000-0000D24E0000}"/>
    <cellStyle name="Normal 16 42 2 4" xfId="23928" xr:uid="{00000000-0005-0000-0000-0000D34E0000}"/>
    <cellStyle name="Normal 16 42 2 4 2" xfId="34075" xr:uid="{00000000-0005-0000-0000-0000D44E0000}"/>
    <cellStyle name="Normal 16 42 2 5" xfId="28152" xr:uid="{00000000-0005-0000-0000-0000D54E0000}"/>
    <cellStyle name="Normal 16 42 2 6" xfId="38998" xr:uid="{00000000-0005-0000-0000-0000D64E0000}"/>
    <cellStyle name="Normal 16 42 3" xfId="19203" xr:uid="{00000000-0005-0000-0000-0000D74E0000}"/>
    <cellStyle name="Normal 16 42 3 2" xfId="22134" xr:uid="{00000000-0005-0000-0000-0000D84E0000}"/>
    <cellStyle name="Normal 16 42 3 2 2" xfId="26521" xr:uid="{00000000-0005-0000-0000-0000D94E0000}"/>
    <cellStyle name="Normal 16 42 3 2 2 2" xfId="36641" xr:uid="{00000000-0005-0000-0000-0000DA4E0000}"/>
    <cellStyle name="Normal 16 42 3 2 2 3" xfId="45359" xr:uid="{00000000-0005-0000-0000-0000DB4E0000}"/>
    <cellStyle name="Normal 16 42 3 2 3" xfId="32309" xr:uid="{00000000-0005-0000-0000-0000DC4E0000}"/>
    <cellStyle name="Normal 16 42 3 2 4" xfId="41420" xr:uid="{00000000-0005-0000-0000-0000DD4E0000}"/>
    <cellStyle name="Normal 16 42 3 3" xfId="24446" xr:uid="{00000000-0005-0000-0000-0000DE4E0000}"/>
    <cellStyle name="Normal 16 42 3 3 2" xfId="34576" xr:uid="{00000000-0005-0000-0000-0000DF4E0000}"/>
    <cellStyle name="Normal 16 42 3 3 3" xfId="43446" xr:uid="{00000000-0005-0000-0000-0000E04E0000}"/>
    <cellStyle name="Normal 16 42 3 4" xfId="29432" xr:uid="{00000000-0005-0000-0000-0000E14E0000}"/>
    <cellStyle name="Normal 16 42 3 5" xfId="39504" xr:uid="{00000000-0005-0000-0000-0000E24E0000}"/>
    <cellStyle name="Normal 16 42 4" xfId="20445" xr:uid="{00000000-0005-0000-0000-0000E34E0000}"/>
    <cellStyle name="Normal 16 42 4 2" xfId="25627" xr:uid="{00000000-0005-0000-0000-0000E44E0000}"/>
    <cellStyle name="Normal 16 42 4 2 2" xfId="35748" xr:uid="{00000000-0005-0000-0000-0000E54E0000}"/>
    <cellStyle name="Normal 16 42 4 2 3" xfId="44211" xr:uid="{00000000-0005-0000-0000-0000E64E0000}"/>
    <cellStyle name="Normal 16 42 4 3" xfId="30652" xr:uid="{00000000-0005-0000-0000-0000E74E0000}"/>
    <cellStyle name="Normal 16 42 4 4" xfId="40272" xr:uid="{00000000-0005-0000-0000-0000E84E0000}"/>
    <cellStyle name="Normal 16 42 5" xfId="23527" xr:uid="{00000000-0005-0000-0000-0000E94E0000}"/>
    <cellStyle name="Normal 16 42 5 2" xfId="33680" xr:uid="{00000000-0005-0000-0000-0000EA4E0000}"/>
    <cellStyle name="Normal 16 42 5 3" xfId="42298" xr:uid="{00000000-0005-0000-0000-0000EB4E0000}"/>
    <cellStyle name="Normal 16 42 6" xfId="27743" xr:uid="{00000000-0005-0000-0000-0000EC4E0000}"/>
    <cellStyle name="Normal 16 42 7" xfId="38356" xr:uid="{00000000-0005-0000-0000-0000ED4E0000}"/>
    <cellStyle name="Normal 16 43" xfId="2954" xr:uid="{00000000-0005-0000-0000-0000EE4E0000}"/>
    <cellStyle name="Normal 16 43 2" xfId="19552" xr:uid="{00000000-0005-0000-0000-0000EF4E0000}"/>
    <cellStyle name="Normal 16 43 2 2" xfId="22481" xr:uid="{00000000-0005-0000-0000-0000F04E0000}"/>
    <cellStyle name="Normal 16 43 2 2 2" xfId="26868" xr:uid="{00000000-0005-0000-0000-0000F14E0000}"/>
    <cellStyle name="Normal 16 43 2 2 2 2" xfId="36988" xr:uid="{00000000-0005-0000-0000-0000F24E0000}"/>
    <cellStyle name="Normal 16 43 2 2 2 3" xfId="45481" xr:uid="{00000000-0005-0000-0000-0000F34E0000}"/>
    <cellStyle name="Normal 16 43 2 2 3" xfId="32656" xr:uid="{00000000-0005-0000-0000-0000F44E0000}"/>
    <cellStyle name="Normal 16 43 2 2 4" xfId="41542" xr:uid="{00000000-0005-0000-0000-0000F54E0000}"/>
    <cellStyle name="Normal 16 43 2 3" xfId="24793" xr:uid="{00000000-0005-0000-0000-0000F64E0000}"/>
    <cellStyle name="Normal 16 43 2 3 2" xfId="34923" xr:uid="{00000000-0005-0000-0000-0000F74E0000}"/>
    <cellStyle name="Normal 16 43 2 3 3" xfId="43568" xr:uid="{00000000-0005-0000-0000-0000F84E0000}"/>
    <cellStyle name="Normal 16 43 2 4" xfId="29780" xr:uid="{00000000-0005-0000-0000-0000F94E0000}"/>
    <cellStyle name="Normal 16 43 2 5" xfId="39626" xr:uid="{00000000-0005-0000-0000-0000FA4E0000}"/>
    <cellStyle name="Normal 16 43 3" xfId="20446" xr:uid="{00000000-0005-0000-0000-0000FB4E0000}"/>
    <cellStyle name="Normal 16 43 3 2" xfId="25628" xr:uid="{00000000-0005-0000-0000-0000FC4E0000}"/>
    <cellStyle name="Normal 16 43 3 2 2" xfId="35749" xr:uid="{00000000-0005-0000-0000-0000FD4E0000}"/>
    <cellStyle name="Normal 16 43 3 2 3" xfId="44333" xr:uid="{00000000-0005-0000-0000-0000FE4E0000}"/>
    <cellStyle name="Normal 16 43 3 3" xfId="30653" xr:uid="{00000000-0005-0000-0000-0000FF4E0000}"/>
    <cellStyle name="Normal 16 43 3 4" xfId="40394" xr:uid="{00000000-0005-0000-0000-0000004F0000}"/>
    <cellStyle name="Normal 16 43 4" xfId="23528" xr:uid="{00000000-0005-0000-0000-0000014F0000}"/>
    <cellStyle name="Normal 16 43 4 2" xfId="33681" xr:uid="{00000000-0005-0000-0000-0000024F0000}"/>
    <cellStyle name="Normal 16 43 4 3" xfId="42420" xr:uid="{00000000-0005-0000-0000-0000034F0000}"/>
    <cellStyle name="Normal 16 43 5" xfId="27744" xr:uid="{00000000-0005-0000-0000-0000044F0000}"/>
    <cellStyle name="Normal 16 43 6" xfId="38478" xr:uid="{00000000-0005-0000-0000-0000054F0000}"/>
    <cellStyle name="Normal 16 44" xfId="3436" xr:uid="{00000000-0005-0000-0000-0000064F0000}"/>
    <cellStyle name="Normal 16 44 2" xfId="19375" xr:uid="{00000000-0005-0000-0000-0000074F0000}"/>
    <cellStyle name="Normal 16 44 2 2" xfId="22304" xr:uid="{00000000-0005-0000-0000-0000084F0000}"/>
    <cellStyle name="Normal 16 44 2 2 2" xfId="26691" xr:uid="{00000000-0005-0000-0000-0000094F0000}"/>
    <cellStyle name="Normal 16 44 2 2 2 2" xfId="36811" xr:uid="{00000000-0005-0000-0000-00000A4F0000}"/>
    <cellStyle name="Normal 16 44 2 2 2 3" xfId="45619" xr:uid="{00000000-0005-0000-0000-00000B4F0000}"/>
    <cellStyle name="Normal 16 44 2 2 3" xfId="32479" xr:uid="{00000000-0005-0000-0000-00000C4F0000}"/>
    <cellStyle name="Normal 16 44 2 2 4" xfId="41680" xr:uid="{00000000-0005-0000-0000-00000D4F0000}"/>
    <cellStyle name="Normal 16 44 2 3" xfId="24616" xr:uid="{00000000-0005-0000-0000-00000E4F0000}"/>
    <cellStyle name="Normal 16 44 2 3 2" xfId="34746" xr:uid="{00000000-0005-0000-0000-00000F4F0000}"/>
    <cellStyle name="Normal 16 44 2 3 3" xfId="43706" xr:uid="{00000000-0005-0000-0000-0000104F0000}"/>
    <cellStyle name="Normal 16 44 2 4" xfId="29603" xr:uid="{00000000-0005-0000-0000-0000114F0000}"/>
    <cellStyle name="Normal 16 44 2 5" xfId="39764" xr:uid="{00000000-0005-0000-0000-0000124F0000}"/>
    <cellStyle name="Normal 16 44 3" xfId="20841" xr:uid="{00000000-0005-0000-0000-0000134F0000}"/>
    <cellStyle name="Normal 16 44 3 2" xfId="26022" xr:uid="{00000000-0005-0000-0000-0000144F0000}"/>
    <cellStyle name="Normal 16 44 3 2 2" xfId="36143" xr:uid="{00000000-0005-0000-0000-0000154F0000}"/>
    <cellStyle name="Normal 16 44 3 2 3" xfId="44470" xr:uid="{00000000-0005-0000-0000-0000164F0000}"/>
    <cellStyle name="Normal 16 44 3 3" xfId="31047" xr:uid="{00000000-0005-0000-0000-0000174F0000}"/>
    <cellStyle name="Normal 16 44 3 4" xfId="40531" xr:uid="{00000000-0005-0000-0000-0000184F0000}"/>
    <cellStyle name="Normal 16 44 4" xfId="23929" xr:uid="{00000000-0005-0000-0000-0000194F0000}"/>
    <cellStyle name="Normal 16 44 4 2" xfId="34076" xr:uid="{00000000-0005-0000-0000-00001A4F0000}"/>
    <cellStyle name="Normal 16 44 4 3" xfId="42557" xr:uid="{00000000-0005-0000-0000-00001B4F0000}"/>
    <cellStyle name="Normal 16 44 5" xfId="28153" xr:uid="{00000000-0005-0000-0000-00001C4F0000}"/>
    <cellStyle name="Normal 16 44 6" xfId="38615" xr:uid="{00000000-0005-0000-0000-00001D4F0000}"/>
    <cellStyle name="Normal 16 45" xfId="3437" xr:uid="{00000000-0005-0000-0000-00001E4F0000}"/>
    <cellStyle name="Normal 16 45 2" xfId="19902" xr:uid="{00000000-0005-0000-0000-00001F4F0000}"/>
    <cellStyle name="Normal 16 45 2 2" xfId="22831" xr:uid="{00000000-0005-0000-0000-0000204F0000}"/>
    <cellStyle name="Normal 16 45 2 2 2" xfId="27218" xr:uid="{00000000-0005-0000-0000-0000214F0000}"/>
    <cellStyle name="Normal 16 45 2 2 2 2" xfId="37338" xr:uid="{00000000-0005-0000-0000-0000224F0000}"/>
    <cellStyle name="Normal 16 45 2 2 3" xfId="33006" xr:uid="{00000000-0005-0000-0000-0000234F0000}"/>
    <cellStyle name="Normal 16 45 2 2 4" xfId="44989" xr:uid="{00000000-0005-0000-0000-0000244F0000}"/>
    <cellStyle name="Normal 16 45 2 3" xfId="25143" xr:uid="{00000000-0005-0000-0000-0000254F0000}"/>
    <cellStyle name="Normal 16 45 2 3 2" xfId="35273" xr:uid="{00000000-0005-0000-0000-0000264F0000}"/>
    <cellStyle name="Normal 16 45 2 4" xfId="30130" xr:uid="{00000000-0005-0000-0000-0000274F0000}"/>
    <cellStyle name="Normal 16 45 2 5" xfId="41050" xr:uid="{00000000-0005-0000-0000-0000284F0000}"/>
    <cellStyle name="Normal 16 45 3" xfId="20842" xr:uid="{00000000-0005-0000-0000-0000294F0000}"/>
    <cellStyle name="Normal 16 45 3 2" xfId="26023" xr:uid="{00000000-0005-0000-0000-00002A4F0000}"/>
    <cellStyle name="Normal 16 45 3 2 2" xfId="36144" xr:uid="{00000000-0005-0000-0000-00002B4F0000}"/>
    <cellStyle name="Normal 16 45 3 3" xfId="31048" xr:uid="{00000000-0005-0000-0000-00002C4F0000}"/>
    <cellStyle name="Normal 16 45 3 4" xfId="43076" xr:uid="{00000000-0005-0000-0000-00002D4F0000}"/>
    <cellStyle name="Normal 16 45 4" xfId="23930" xr:uid="{00000000-0005-0000-0000-00002E4F0000}"/>
    <cellStyle name="Normal 16 45 4 2" xfId="34077" xr:uid="{00000000-0005-0000-0000-00002F4F0000}"/>
    <cellStyle name="Normal 16 45 5" xfId="28154" xr:uid="{00000000-0005-0000-0000-0000304F0000}"/>
    <cellStyle name="Normal 16 45 6" xfId="39134" xr:uid="{00000000-0005-0000-0000-0000314F0000}"/>
    <cellStyle name="Normal 16 46" xfId="19007" xr:uid="{00000000-0005-0000-0000-0000324F0000}"/>
    <cellStyle name="Normal 16 46 2" xfId="21961" xr:uid="{00000000-0005-0000-0000-0000334F0000}"/>
    <cellStyle name="Normal 16 46 2 2" xfId="26353" xr:uid="{00000000-0005-0000-0000-0000344F0000}"/>
    <cellStyle name="Normal 16 46 2 2 2" xfId="36473" xr:uid="{00000000-0005-0000-0000-0000354F0000}"/>
    <cellStyle name="Normal 16 46 2 3" xfId="32137" xr:uid="{00000000-0005-0000-0000-0000364F0000}"/>
    <cellStyle name="Normal 16 46 2 4" xfId="43835" xr:uid="{00000000-0005-0000-0000-0000374F0000}"/>
    <cellStyle name="Normal 16 46 3" xfId="24273" xr:uid="{00000000-0005-0000-0000-0000384F0000}"/>
    <cellStyle name="Normal 16 46 3 2" xfId="34406" xr:uid="{00000000-0005-0000-0000-0000394F0000}"/>
    <cellStyle name="Normal 16 46 4" xfId="29244" xr:uid="{00000000-0005-0000-0000-00003A4F0000}"/>
    <cellStyle name="Normal 16 46 5" xfId="39893" xr:uid="{00000000-0005-0000-0000-00003B4F0000}"/>
    <cellStyle name="Normal 16 47" xfId="20138" xr:uid="{00000000-0005-0000-0000-00003C4F0000}"/>
    <cellStyle name="Normal 16 47 2" xfId="25320" xr:uid="{00000000-0005-0000-0000-00003D4F0000}"/>
    <cellStyle name="Normal 16 47 2 2" xfId="35441" xr:uid="{00000000-0005-0000-0000-00003E4F0000}"/>
    <cellStyle name="Normal 16 47 3" xfId="30345" xr:uid="{00000000-0005-0000-0000-00003F4F0000}"/>
    <cellStyle name="Normal 16 47 4" xfId="41904" xr:uid="{00000000-0005-0000-0000-0000404F0000}"/>
    <cellStyle name="Normal 16 48" xfId="23045" xr:uid="{00000000-0005-0000-0000-0000414F0000}"/>
    <cellStyle name="Normal 16 48 2" xfId="33210" xr:uid="{00000000-0005-0000-0000-0000424F0000}"/>
    <cellStyle name="Normal 16 48 3" xfId="45930" xr:uid="{00000000-0005-0000-0000-0000434F0000}"/>
    <cellStyle name="Normal 16 49" xfId="23208" xr:uid="{00000000-0005-0000-0000-0000444F0000}"/>
    <cellStyle name="Normal 16 49 2" xfId="33372" xr:uid="{00000000-0005-0000-0000-0000454F0000}"/>
    <cellStyle name="Normal 16 5" xfId="805" xr:uid="{00000000-0005-0000-0000-0000464F0000}"/>
    <cellStyle name="Normal 16 5 10" xfId="27450" xr:uid="{00000000-0005-0000-0000-0000474F0000}"/>
    <cellStyle name="Normal 16 5 10 2" xfId="45965" xr:uid="{00000000-0005-0000-0000-0000484F0000}"/>
    <cellStyle name="Normal 16 5 11" xfId="37593" xr:uid="{00000000-0005-0000-0000-0000494F0000}"/>
    <cellStyle name="Normal 16 5 12" xfId="37778" xr:uid="{00000000-0005-0000-0000-00004A4F0000}"/>
    <cellStyle name="Normal 16 5 13" xfId="38003" xr:uid="{00000000-0005-0000-0000-00004B4F0000}"/>
    <cellStyle name="Normal 16 5 2" xfId="2955" xr:uid="{00000000-0005-0000-0000-00004C4F0000}"/>
    <cellStyle name="Normal 16 5 2 2" xfId="3438" xr:uid="{00000000-0005-0000-0000-00004D4F0000}"/>
    <cellStyle name="Normal 16 5 2 2 2" xfId="19766" xr:uid="{00000000-0005-0000-0000-00004E4F0000}"/>
    <cellStyle name="Normal 16 5 2 2 2 2" xfId="22695" xr:uid="{00000000-0005-0000-0000-00004F4F0000}"/>
    <cellStyle name="Normal 16 5 2 2 2 2 2" xfId="27082" xr:uid="{00000000-0005-0000-0000-0000504F0000}"/>
    <cellStyle name="Normal 16 5 2 2 2 2 2 2" xfId="37202" xr:uid="{00000000-0005-0000-0000-0000514F0000}"/>
    <cellStyle name="Normal 16 5 2 2 2 2 3" xfId="32870" xr:uid="{00000000-0005-0000-0000-0000524F0000}"/>
    <cellStyle name="Normal 16 5 2 2 2 2 4" xfId="44628" xr:uid="{00000000-0005-0000-0000-0000534F0000}"/>
    <cellStyle name="Normal 16 5 2 2 2 3" xfId="25007" xr:uid="{00000000-0005-0000-0000-0000544F0000}"/>
    <cellStyle name="Normal 16 5 2 2 2 3 2" xfId="35137" xr:uid="{00000000-0005-0000-0000-0000554F0000}"/>
    <cellStyle name="Normal 16 5 2 2 2 4" xfId="29994" xr:uid="{00000000-0005-0000-0000-0000564F0000}"/>
    <cellStyle name="Normal 16 5 2 2 2 5" xfId="40689" xr:uid="{00000000-0005-0000-0000-0000574F0000}"/>
    <cellStyle name="Normal 16 5 2 2 3" xfId="20843" xr:uid="{00000000-0005-0000-0000-0000584F0000}"/>
    <cellStyle name="Normal 16 5 2 2 3 2" xfId="26024" xr:uid="{00000000-0005-0000-0000-0000594F0000}"/>
    <cellStyle name="Normal 16 5 2 2 3 2 2" xfId="36145" xr:uid="{00000000-0005-0000-0000-00005A4F0000}"/>
    <cellStyle name="Normal 16 5 2 2 3 3" xfId="31049" xr:uid="{00000000-0005-0000-0000-00005B4F0000}"/>
    <cellStyle name="Normal 16 5 2 2 3 4" xfId="42715" xr:uid="{00000000-0005-0000-0000-00005C4F0000}"/>
    <cellStyle name="Normal 16 5 2 2 4" xfId="23931" xr:uid="{00000000-0005-0000-0000-00005D4F0000}"/>
    <cellStyle name="Normal 16 5 2 2 4 2" xfId="34078" xr:uid="{00000000-0005-0000-0000-00005E4F0000}"/>
    <cellStyle name="Normal 16 5 2 2 5" xfId="28155" xr:uid="{00000000-0005-0000-0000-00005F4F0000}"/>
    <cellStyle name="Normal 16 5 2 2 6" xfId="38773" xr:uid="{00000000-0005-0000-0000-0000604F0000}"/>
    <cellStyle name="Normal 16 5 2 3" xfId="19238" xr:uid="{00000000-0005-0000-0000-0000614F0000}"/>
    <cellStyle name="Normal 16 5 2 3 2" xfId="22169" xr:uid="{00000000-0005-0000-0000-0000624F0000}"/>
    <cellStyle name="Normal 16 5 2 3 2 2" xfId="26556" xr:uid="{00000000-0005-0000-0000-0000634F0000}"/>
    <cellStyle name="Normal 16 5 2 3 2 2 2" xfId="36676" xr:uid="{00000000-0005-0000-0000-0000644F0000}"/>
    <cellStyle name="Normal 16 5 2 3 2 2 3" xfId="45147" xr:uid="{00000000-0005-0000-0000-0000654F0000}"/>
    <cellStyle name="Normal 16 5 2 3 2 3" xfId="32344" xr:uid="{00000000-0005-0000-0000-0000664F0000}"/>
    <cellStyle name="Normal 16 5 2 3 2 4" xfId="41208" xr:uid="{00000000-0005-0000-0000-0000674F0000}"/>
    <cellStyle name="Normal 16 5 2 3 3" xfId="24481" xr:uid="{00000000-0005-0000-0000-0000684F0000}"/>
    <cellStyle name="Normal 16 5 2 3 3 2" xfId="34611" xr:uid="{00000000-0005-0000-0000-0000694F0000}"/>
    <cellStyle name="Normal 16 5 2 3 3 3" xfId="43234" xr:uid="{00000000-0005-0000-0000-00006A4F0000}"/>
    <cellStyle name="Normal 16 5 2 3 4" xfId="29467" xr:uid="{00000000-0005-0000-0000-00006B4F0000}"/>
    <cellStyle name="Normal 16 5 2 3 5" xfId="39292" xr:uid="{00000000-0005-0000-0000-00006C4F0000}"/>
    <cellStyle name="Normal 16 5 2 4" xfId="20447" xr:uid="{00000000-0005-0000-0000-00006D4F0000}"/>
    <cellStyle name="Normal 16 5 2 4 2" xfId="25629" xr:uid="{00000000-0005-0000-0000-00006E4F0000}"/>
    <cellStyle name="Normal 16 5 2 4 2 2" xfId="35750" xr:uid="{00000000-0005-0000-0000-00006F4F0000}"/>
    <cellStyle name="Normal 16 5 2 4 2 3" xfId="43999" xr:uid="{00000000-0005-0000-0000-0000704F0000}"/>
    <cellStyle name="Normal 16 5 2 4 3" xfId="30654" xr:uid="{00000000-0005-0000-0000-0000714F0000}"/>
    <cellStyle name="Normal 16 5 2 4 4" xfId="40060" xr:uid="{00000000-0005-0000-0000-0000724F0000}"/>
    <cellStyle name="Normal 16 5 2 5" xfId="23529" xr:uid="{00000000-0005-0000-0000-0000734F0000}"/>
    <cellStyle name="Normal 16 5 2 5 2" xfId="33682" xr:uid="{00000000-0005-0000-0000-0000744F0000}"/>
    <cellStyle name="Normal 16 5 2 5 3" xfId="42086" xr:uid="{00000000-0005-0000-0000-0000754F0000}"/>
    <cellStyle name="Normal 16 5 2 6" xfId="27745" xr:uid="{00000000-0005-0000-0000-0000764F0000}"/>
    <cellStyle name="Normal 16 5 2 7" xfId="38144" xr:uid="{00000000-0005-0000-0000-0000774F0000}"/>
    <cellStyle name="Normal 16 5 3" xfId="2956" xr:uid="{00000000-0005-0000-0000-0000784F0000}"/>
    <cellStyle name="Normal 16 5 3 2" xfId="19587" xr:uid="{00000000-0005-0000-0000-0000794F0000}"/>
    <cellStyle name="Normal 16 5 3 2 2" xfId="22516" xr:uid="{00000000-0005-0000-0000-00007A4F0000}"/>
    <cellStyle name="Normal 16 5 3 2 2 2" xfId="26903" xr:uid="{00000000-0005-0000-0000-00007B4F0000}"/>
    <cellStyle name="Normal 16 5 3 2 2 2 2" xfId="37023" xr:uid="{00000000-0005-0000-0000-00007C4F0000}"/>
    <cellStyle name="Normal 16 5 3 2 2 2 3" xfId="44752" xr:uid="{00000000-0005-0000-0000-00007D4F0000}"/>
    <cellStyle name="Normal 16 5 3 2 2 3" xfId="32691" xr:uid="{00000000-0005-0000-0000-00007E4F0000}"/>
    <cellStyle name="Normal 16 5 3 2 2 4" xfId="40813" xr:uid="{00000000-0005-0000-0000-00007F4F0000}"/>
    <cellStyle name="Normal 16 5 3 2 3" xfId="24828" xr:uid="{00000000-0005-0000-0000-0000804F0000}"/>
    <cellStyle name="Normal 16 5 3 2 3 2" xfId="34958" xr:uid="{00000000-0005-0000-0000-0000814F0000}"/>
    <cellStyle name="Normal 16 5 3 2 3 3" xfId="42839" xr:uid="{00000000-0005-0000-0000-0000824F0000}"/>
    <cellStyle name="Normal 16 5 3 2 4" xfId="29815" xr:uid="{00000000-0005-0000-0000-0000834F0000}"/>
    <cellStyle name="Normal 16 5 3 2 5" xfId="38897" xr:uid="{00000000-0005-0000-0000-0000844F0000}"/>
    <cellStyle name="Normal 16 5 3 3" xfId="20448" xr:uid="{00000000-0005-0000-0000-0000854F0000}"/>
    <cellStyle name="Normal 16 5 3 3 2" xfId="25630" xr:uid="{00000000-0005-0000-0000-0000864F0000}"/>
    <cellStyle name="Normal 16 5 3 3 2 2" xfId="35751" xr:uid="{00000000-0005-0000-0000-0000874F0000}"/>
    <cellStyle name="Normal 16 5 3 3 2 2 2" xfId="45271" xr:uid="{00000000-0005-0000-0000-0000884F0000}"/>
    <cellStyle name="Normal 16 5 3 3 2 3" xfId="41332" xr:uid="{00000000-0005-0000-0000-0000894F0000}"/>
    <cellStyle name="Normal 16 5 3 3 3" xfId="30655" xr:uid="{00000000-0005-0000-0000-00008A4F0000}"/>
    <cellStyle name="Normal 16 5 3 3 3 2" xfId="43358" xr:uid="{00000000-0005-0000-0000-00008B4F0000}"/>
    <cellStyle name="Normal 16 5 3 3 4" xfId="39416" xr:uid="{00000000-0005-0000-0000-00008C4F0000}"/>
    <cellStyle name="Normal 16 5 3 4" xfId="23530" xr:uid="{00000000-0005-0000-0000-00008D4F0000}"/>
    <cellStyle name="Normal 16 5 3 4 2" xfId="33683" xr:uid="{00000000-0005-0000-0000-00008E4F0000}"/>
    <cellStyle name="Normal 16 5 3 4 2 2" xfId="44123" xr:uid="{00000000-0005-0000-0000-00008F4F0000}"/>
    <cellStyle name="Normal 16 5 3 4 3" xfId="40184" xr:uid="{00000000-0005-0000-0000-0000904F0000}"/>
    <cellStyle name="Normal 16 5 3 5" xfId="27746" xr:uid="{00000000-0005-0000-0000-0000914F0000}"/>
    <cellStyle name="Normal 16 5 3 5 2" xfId="42210" xr:uid="{00000000-0005-0000-0000-0000924F0000}"/>
    <cellStyle name="Normal 16 5 3 6" xfId="38268" xr:uid="{00000000-0005-0000-0000-0000934F0000}"/>
    <cellStyle name="Normal 16 5 4" xfId="3439" xr:uid="{00000000-0005-0000-0000-0000944F0000}"/>
    <cellStyle name="Normal 16 5 4 2" xfId="19410" xr:uid="{00000000-0005-0000-0000-0000954F0000}"/>
    <cellStyle name="Normal 16 5 4 2 2" xfId="22339" xr:uid="{00000000-0005-0000-0000-0000964F0000}"/>
    <cellStyle name="Normal 16 5 4 2 2 2" xfId="26726" xr:uid="{00000000-0005-0000-0000-0000974F0000}"/>
    <cellStyle name="Normal 16 5 4 2 2 2 2" xfId="36846" xr:uid="{00000000-0005-0000-0000-0000984F0000}"/>
    <cellStyle name="Normal 16 5 4 2 2 2 3" xfId="44887" xr:uid="{00000000-0005-0000-0000-0000994F0000}"/>
    <cellStyle name="Normal 16 5 4 2 2 3" xfId="32514" xr:uid="{00000000-0005-0000-0000-00009A4F0000}"/>
    <cellStyle name="Normal 16 5 4 2 2 4" xfId="40948" xr:uid="{00000000-0005-0000-0000-00009B4F0000}"/>
    <cellStyle name="Normal 16 5 4 2 3" xfId="24651" xr:uid="{00000000-0005-0000-0000-00009C4F0000}"/>
    <cellStyle name="Normal 16 5 4 2 3 2" xfId="34781" xr:uid="{00000000-0005-0000-0000-00009D4F0000}"/>
    <cellStyle name="Normal 16 5 4 2 3 3" xfId="42974" xr:uid="{00000000-0005-0000-0000-00009E4F0000}"/>
    <cellStyle name="Normal 16 5 4 2 4" xfId="29638" xr:uid="{00000000-0005-0000-0000-00009F4F0000}"/>
    <cellStyle name="Normal 16 5 4 2 5" xfId="39032" xr:uid="{00000000-0005-0000-0000-0000A04F0000}"/>
    <cellStyle name="Normal 16 5 4 3" xfId="20844" xr:uid="{00000000-0005-0000-0000-0000A14F0000}"/>
    <cellStyle name="Normal 16 5 4 3 2" xfId="26025" xr:uid="{00000000-0005-0000-0000-0000A24F0000}"/>
    <cellStyle name="Normal 16 5 4 3 2 2" xfId="36146" xr:uid="{00000000-0005-0000-0000-0000A34F0000}"/>
    <cellStyle name="Normal 16 5 4 3 2 2 2" xfId="45393" xr:uid="{00000000-0005-0000-0000-0000A44F0000}"/>
    <cellStyle name="Normal 16 5 4 3 2 3" xfId="41454" xr:uid="{00000000-0005-0000-0000-0000A54F0000}"/>
    <cellStyle name="Normal 16 5 4 3 3" xfId="31050" xr:uid="{00000000-0005-0000-0000-0000A64F0000}"/>
    <cellStyle name="Normal 16 5 4 3 3 2" xfId="43480" xr:uid="{00000000-0005-0000-0000-0000A74F0000}"/>
    <cellStyle name="Normal 16 5 4 3 4" xfId="39538" xr:uid="{00000000-0005-0000-0000-0000A84F0000}"/>
    <cellStyle name="Normal 16 5 4 4" xfId="23932" xr:uid="{00000000-0005-0000-0000-0000A94F0000}"/>
    <cellStyle name="Normal 16 5 4 4 2" xfId="34079" xr:uid="{00000000-0005-0000-0000-0000AA4F0000}"/>
    <cellStyle name="Normal 16 5 4 4 2 2" xfId="44245" xr:uid="{00000000-0005-0000-0000-0000AB4F0000}"/>
    <cellStyle name="Normal 16 5 4 4 3" xfId="40306" xr:uid="{00000000-0005-0000-0000-0000AC4F0000}"/>
    <cellStyle name="Normal 16 5 4 5" xfId="28156" xr:uid="{00000000-0005-0000-0000-0000AD4F0000}"/>
    <cellStyle name="Normal 16 5 4 5 2" xfId="42332" xr:uid="{00000000-0005-0000-0000-0000AE4F0000}"/>
    <cellStyle name="Normal 16 5 4 6" xfId="38390" xr:uid="{00000000-0005-0000-0000-0000AF4F0000}"/>
    <cellStyle name="Normal 16 5 5" xfId="3440" xr:uid="{00000000-0005-0000-0000-0000B04F0000}"/>
    <cellStyle name="Normal 16 5 5 2" xfId="19937" xr:uid="{00000000-0005-0000-0000-0000B14F0000}"/>
    <cellStyle name="Normal 16 5 5 2 2" xfId="22866" xr:uid="{00000000-0005-0000-0000-0000B24F0000}"/>
    <cellStyle name="Normal 16 5 5 2 2 2" xfId="27253" xr:uid="{00000000-0005-0000-0000-0000B34F0000}"/>
    <cellStyle name="Normal 16 5 5 2 2 2 2" xfId="37373" xr:uid="{00000000-0005-0000-0000-0000B44F0000}"/>
    <cellStyle name="Normal 16 5 5 2 2 2 3" xfId="45515" xr:uid="{00000000-0005-0000-0000-0000B54F0000}"/>
    <cellStyle name="Normal 16 5 5 2 2 3" xfId="33041" xr:uid="{00000000-0005-0000-0000-0000B64F0000}"/>
    <cellStyle name="Normal 16 5 5 2 2 4" xfId="41576" xr:uid="{00000000-0005-0000-0000-0000B74F0000}"/>
    <cellStyle name="Normal 16 5 5 2 3" xfId="25178" xr:uid="{00000000-0005-0000-0000-0000B84F0000}"/>
    <cellStyle name="Normal 16 5 5 2 3 2" xfId="35308" xr:uid="{00000000-0005-0000-0000-0000B94F0000}"/>
    <cellStyle name="Normal 16 5 5 2 3 3" xfId="43602" xr:uid="{00000000-0005-0000-0000-0000BA4F0000}"/>
    <cellStyle name="Normal 16 5 5 2 4" xfId="30165" xr:uid="{00000000-0005-0000-0000-0000BB4F0000}"/>
    <cellStyle name="Normal 16 5 5 2 5" xfId="39660" xr:uid="{00000000-0005-0000-0000-0000BC4F0000}"/>
    <cellStyle name="Normal 16 5 5 3" xfId="20845" xr:uid="{00000000-0005-0000-0000-0000BD4F0000}"/>
    <cellStyle name="Normal 16 5 5 3 2" xfId="26026" xr:uid="{00000000-0005-0000-0000-0000BE4F0000}"/>
    <cellStyle name="Normal 16 5 5 3 2 2" xfId="36147" xr:uid="{00000000-0005-0000-0000-0000BF4F0000}"/>
    <cellStyle name="Normal 16 5 5 3 2 3" xfId="44367" xr:uid="{00000000-0005-0000-0000-0000C04F0000}"/>
    <cellStyle name="Normal 16 5 5 3 3" xfId="31051" xr:uid="{00000000-0005-0000-0000-0000C14F0000}"/>
    <cellStyle name="Normal 16 5 5 3 4" xfId="40428" xr:uid="{00000000-0005-0000-0000-0000C24F0000}"/>
    <cellStyle name="Normal 16 5 5 4" xfId="23933" xr:uid="{00000000-0005-0000-0000-0000C34F0000}"/>
    <cellStyle name="Normal 16 5 5 4 2" xfId="34080" xr:uid="{00000000-0005-0000-0000-0000C44F0000}"/>
    <cellStyle name="Normal 16 5 5 4 3" xfId="42454" xr:uid="{00000000-0005-0000-0000-0000C54F0000}"/>
    <cellStyle name="Normal 16 5 5 5" xfId="28157" xr:uid="{00000000-0005-0000-0000-0000C64F0000}"/>
    <cellStyle name="Normal 16 5 5 6" xfId="38512" xr:uid="{00000000-0005-0000-0000-0000C74F0000}"/>
    <cellStyle name="Normal 16 5 6" xfId="19042" xr:uid="{00000000-0005-0000-0000-0000C84F0000}"/>
    <cellStyle name="Normal 16 5 6 2" xfId="21996" xr:uid="{00000000-0005-0000-0000-0000C94F0000}"/>
    <cellStyle name="Normal 16 5 6 2 2" xfId="26388" xr:uid="{00000000-0005-0000-0000-0000CA4F0000}"/>
    <cellStyle name="Normal 16 5 6 2 2 2" xfId="36508" xr:uid="{00000000-0005-0000-0000-0000CB4F0000}"/>
    <cellStyle name="Normal 16 5 6 2 2 2 2" xfId="45653" xr:uid="{00000000-0005-0000-0000-0000CC4F0000}"/>
    <cellStyle name="Normal 16 5 6 2 2 3" xfId="41714" xr:uid="{00000000-0005-0000-0000-0000CD4F0000}"/>
    <cellStyle name="Normal 16 5 6 2 3" xfId="32172" xr:uid="{00000000-0005-0000-0000-0000CE4F0000}"/>
    <cellStyle name="Normal 16 5 6 2 3 2" xfId="43740" xr:uid="{00000000-0005-0000-0000-0000CF4F0000}"/>
    <cellStyle name="Normal 16 5 6 2 4" xfId="39798" xr:uid="{00000000-0005-0000-0000-0000D04F0000}"/>
    <cellStyle name="Normal 16 5 6 3" xfId="24308" xr:uid="{00000000-0005-0000-0000-0000D14F0000}"/>
    <cellStyle name="Normal 16 5 6 3 2" xfId="34441" xr:uid="{00000000-0005-0000-0000-0000D24F0000}"/>
    <cellStyle name="Normal 16 5 6 3 2 2" xfId="44504" xr:uid="{00000000-0005-0000-0000-0000D34F0000}"/>
    <cellStyle name="Normal 16 5 6 3 3" xfId="40565" xr:uid="{00000000-0005-0000-0000-0000D44F0000}"/>
    <cellStyle name="Normal 16 5 6 4" xfId="29279" xr:uid="{00000000-0005-0000-0000-0000D54F0000}"/>
    <cellStyle name="Normal 16 5 6 4 2" xfId="42591" xr:uid="{00000000-0005-0000-0000-0000D64F0000}"/>
    <cellStyle name="Normal 16 5 6 5" xfId="38649" xr:uid="{00000000-0005-0000-0000-0000D74F0000}"/>
    <cellStyle name="Normal 16 5 7" xfId="20173" xr:uid="{00000000-0005-0000-0000-0000D84F0000}"/>
    <cellStyle name="Normal 16 5 7 2" xfId="25355" xr:uid="{00000000-0005-0000-0000-0000D94F0000}"/>
    <cellStyle name="Normal 16 5 7 2 2" xfId="35476" xr:uid="{00000000-0005-0000-0000-0000DA4F0000}"/>
    <cellStyle name="Normal 16 5 7 2 2 2" xfId="45023" xr:uid="{00000000-0005-0000-0000-0000DB4F0000}"/>
    <cellStyle name="Normal 16 5 7 2 3" xfId="41084" xr:uid="{00000000-0005-0000-0000-0000DC4F0000}"/>
    <cellStyle name="Normal 16 5 7 3" xfId="30380" xr:uid="{00000000-0005-0000-0000-0000DD4F0000}"/>
    <cellStyle name="Normal 16 5 7 3 2" xfId="43110" xr:uid="{00000000-0005-0000-0000-0000DE4F0000}"/>
    <cellStyle name="Normal 16 5 7 4" xfId="39168" xr:uid="{00000000-0005-0000-0000-0000DF4F0000}"/>
    <cellStyle name="Normal 16 5 8" xfId="23080" xr:uid="{00000000-0005-0000-0000-0000E04F0000}"/>
    <cellStyle name="Normal 16 5 8 2" xfId="33245" xr:uid="{00000000-0005-0000-0000-0000E14F0000}"/>
    <cellStyle name="Normal 16 5 8 2 2" xfId="43869" xr:uid="{00000000-0005-0000-0000-0000E24F0000}"/>
    <cellStyle name="Normal 16 5 8 3" xfId="39927" xr:uid="{00000000-0005-0000-0000-0000E34F0000}"/>
    <cellStyle name="Normal 16 5 9" xfId="23243" xr:uid="{00000000-0005-0000-0000-0000E44F0000}"/>
    <cellStyle name="Normal 16 5 9 2" xfId="33407" xr:uid="{00000000-0005-0000-0000-0000E54F0000}"/>
    <cellStyle name="Normal 16 5 9 3" xfId="41938" xr:uid="{00000000-0005-0000-0000-0000E64F0000}"/>
    <cellStyle name="Normal 16 50" xfId="27415" xr:uid="{00000000-0005-0000-0000-0000E74F0000}"/>
    <cellStyle name="Normal 16 51" xfId="37503" xr:uid="{00000000-0005-0000-0000-0000E84F0000}"/>
    <cellStyle name="Normal 16 51 2" xfId="37502" xr:uid="{00000000-0005-0000-0000-0000E94F0000}"/>
    <cellStyle name="Normal 16 52" xfId="37558" xr:uid="{00000000-0005-0000-0000-0000EA4F0000}"/>
    <cellStyle name="Normal 16 53" xfId="37743" xr:uid="{00000000-0005-0000-0000-0000EB4F0000}"/>
    <cellStyle name="Normal 16 54" xfId="37969" xr:uid="{00000000-0005-0000-0000-0000EC4F0000}"/>
    <cellStyle name="Normal 16 6" xfId="806" xr:uid="{00000000-0005-0000-0000-0000ED4F0000}"/>
    <cellStyle name="Normal 16 6 10" xfId="27451" xr:uid="{00000000-0005-0000-0000-0000EE4F0000}"/>
    <cellStyle name="Normal 16 6 10 2" xfId="45966" xr:uid="{00000000-0005-0000-0000-0000EF4F0000}"/>
    <cellStyle name="Normal 16 6 11" xfId="37594" xr:uid="{00000000-0005-0000-0000-0000F04F0000}"/>
    <cellStyle name="Normal 16 6 12" xfId="37779" xr:uid="{00000000-0005-0000-0000-0000F14F0000}"/>
    <cellStyle name="Normal 16 6 13" xfId="38004" xr:uid="{00000000-0005-0000-0000-0000F24F0000}"/>
    <cellStyle name="Normal 16 6 2" xfId="2957" xr:uid="{00000000-0005-0000-0000-0000F34F0000}"/>
    <cellStyle name="Normal 16 6 2 2" xfId="3441" xr:uid="{00000000-0005-0000-0000-0000F44F0000}"/>
    <cellStyle name="Normal 16 6 2 2 2" xfId="19767" xr:uid="{00000000-0005-0000-0000-0000F54F0000}"/>
    <cellStyle name="Normal 16 6 2 2 2 2" xfId="22696" xr:uid="{00000000-0005-0000-0000-0000F64F0000}"/>
    <cellStyle name="Normal 16 6 2 2 2 2 2" xfId="27083" xr:uid="{00000000-0005-0000-0000-0000F74F0000}"/>
    <cellStyle name="Normal 16 6 2 2 2 2 2 2" xfId="37203" xr:uid="{00000000-0005-0000-0000-0000F84F0000}"/>
    <cellStyle name="Normal 16 6 2 2 2 2 3" xfId="32871" xr:uid="{00000000-0005-0000-0000-0000F94F0000}"/>
    <cellStyle name="Normal 16 6 2 2 2 2 4" xfId="44629" xr:uid="{00000000-0005-0000-0000-0000FA4F0000}"/>
    <cellStyle name="Normal 16 6 2 2 2 3" xfId="25008" xr:uid="{00000000-0005-0000-0000-0000FB4F0000}"/>
    <cellStyle name="Normal 16 6 2 2 2 3 2" xfId="35138" xr:uid="{00000000-0005-0000-0000-0000FC4F0000}"/>
    <cellStyle name="Normal 16 6 2 2 2 4" xfId="29995" xr:uid="{00000000-0005-0000-0000-0000FD4F0000}"/>
    <cellStyle name="Normal 16 6 2 2 2 5" xfId="40690" xr:uid="{00000000-0005-0000-0000-0000FE4F0000}"/>
    <cellStyle name="Normal 16 6 2 2 3" xfId="20846" xr:uid="{00000000-0005-0000-0000-0000FF4F0000}"/>
    <cellStyle name="Normal 16 6 2 2 3 2" xfId="26027" xr:uid="{00000000-0005-0000-0000-000000500000}"/>
    <cellStyle name="Normal 16 6 2 2 3 2 2" xfId="36148" xr:uid="{00000000-0005-0000-0000-000001500000}"/>
    <cellStyle name="Normal 16 6 2 2 3 3" xfId="31052" xr:uid="{00000000-0005-0000-0000-000002500000}"/>
    <cellStyle name="Normal 16 6 2 2 3 4" xfId="42716" xr:uid="{00000000-0005-0000-0000-000003500000}"/>
    <cellStyle name="Normal 16 6 2 2 4" xfId="23934" xr:uid="{00000000-0005-0000-0000-000004500000}"/>
    <cellStyle name="Normal 16 6 2 2 4 2" xfId="34081" xr:uid="{00000000-0005-0000-0000-000005500000}"/>
    <cellStyle name="Normal 16 6 2 2 5" xfId="28158" xr:uid="{00000000-0005-0000-0000-000006500000}"/>
    <cellStyle name="Normal 16 6 2 2 6" xfId="38774" xr:uid="{00000000-0005-0000-0000-000007500000}"/>
    <cellStyle name="Normal 16 6 2 3" xfId="19239" xr:uid="{00000000-0005-0000-0000-000008500000}"/>
    <cellStyle name="Normal 16 6 2 3 2" xfId="22170" xr:uid="{00000000-0005-0000-0000-000009500000}"/>
    <cellStyle name="Normal 16 6 2 3 2 2" xfId="26557" xr:uid="{00000000-0005-0000-0000-00000A500000}"/>
    <cellStyle name="Normal 16 6 2 3 2 2 2" xfId="36677" xr:uid="{00000000-0005-0000-0000-00000B500000}"/>
    <cellStyle name="Normal 16 6 2 3 2 2 3" xfId="45148" xr:uid="{00000000-0005-0000-0000-00000C500000}"/>
    <cellStyle name="Normal 16 6 2 3 2 3" xfId="32345" xr:uid="{00000000-0005-0000-0000-00000D500000}"/>
    <cellStyle name="Normal 16 6 2 3 2 4" xfId="41209" xr:uid="{00000000-0005-0000-0000-00000E500000}"/>
    <cellStyle name="Normal 16 6 2 3 3" xfId="24482" xr:uid="{00000000-0005-0000-0000-00000F500000}"/>
    <cellStyle name="Normal 16 6 2 3 3 2" xfId="34612" xr:uid="{00000000-0005-0000-0000-000010500000}"/>
    <cellStyle name="Normal 16 6 2 3 3 3" xfId="43235" xr:uid="{00000000-0005-0000-0000-000011500000}"/>
    <cellStyle name="Normal 16 6 2 3 4" xfId="29468" xr:uid="{00000000-0005-0000-0000-000012500000}"/>
    <cellStyle name="Normal 16 6 2 3 5" xfId="39293" xr:uid="{00000000-0005-0000-0000-000013500000}"/>
    <cellStyle name="Normal 16 6 2 4" xfId="20449" xr:uid="{00000000-0005-0000-0000-000014500000}"/>
    <cellStyle name="Normal 16 6 2 4 2" xfId="25631" xr:uid="{00000000-0005-0000-0000-000015500000}"/>
    <cellStyle name="Normal 16 6 2 4 2 2" xfId="35752" xr:uid="{00000000-0005-0000-0000-000016500000}"/>
    <cellStyle name="Normal 16 6 2 4 2 3" xfId="44000" xr:uid="{00000000-0005-0000-0000-000017500000}"/>
    <cellStyle name="Normal 16 6 2 4 3" xfId="30656" xr:uid="{00000000-0005-0000-0000-000018500000}"/>
    <cellStyle name="Normal 16 6 2 4 4" xfId="40061" xr:uid="{00000000-0005-0000-0000-000019500000}"/>
    <cellStyle name="Normal 16 6 2 5" xfId="23531" xr:uid="{00000000-0005-0000-0000-00001A500000}"/>
    <cellStyle name="Normal 16 6 2 5 2" xfId="33684" xr:uid="{00000000-0005-0000-0000-00001B500000}"/>
    <cellStyle name="Normal 16 6 2 5 3" xfId="42087" xr:uid="{00000000-0005-0000-0000-00001C500000}"/>
    <cellStyle name="Normal 16 6 2 6" xfId="27747" xr:uid="{00000000-0005-0000-0000-00001D500000}"/>
    <cellStyle name="Normal 16 6 2 7" xfId="38145" xr:uid="{00000000-0005-0000-0000-00001E500000}"/>
    <cellStyle name="Normal 16 6 3" xfId="2958" xr:uid="{00000000-0005-0000-0000-00001F500000}"/>
    <cellStyle name="Normal 16 6 3 2" xfId="19588" xr:uid="{00000000-0005-0000-0000-000020500000}"/>
    <cellStyle name="Normal 16 6 3 2 2" xfId="22517" xr:uid="{00000000-0005-0000-0000-000021500000}"/>
    <cellStyle name="Normal 16 6 3 2 2 2" xfId="26904" xr:uid="{00000000-0005-0000-0000-000022500000}"/>
    <cellStyle name="Normal 16 6 3 2 2 2 2" xfId="37024" xr:uid="{00000000-0005-0000-0000-000023500000}"/>
    <cellStyle name="Normal 16 6 3 2 2 2 3" xfId="44753" xr:uid="{00000000-0005-0000-0000-000024500000}"/>
    <cellStyle name="Normal 16 6 3 2 2 3" xfId="32692" xr:uid="{00000000-0005-0000-0000-000025500000}"/>
    <cellStyle name="Normal 16 6 3 2 2 4" xfId="40814" xr:uid="{00000000-0005-0000-0000-000026500000}"/>
    <cellStyle name="Normal 16 6 3 2 3" xfId="24829" xr:uid="{00000000-0005-0000-0000-000027500000}"/>
    <cellStyle name="Normal 16 6 3 2 3 2" xfId="34959" xr:uid="{00000000-0005-0000-0000-000028500000}"/>
    <cellStyle name="Normal 16 6 3 2 3 3" xfId="42840" xr:uid="{00000000-0005-0000-0000-000029500000}"/>
    <cellStyle name="Normal 16 6 3 2 4" xfId="29816" xr:uid="{00000000-0005-0000-0000-00002A500000}"/>
    <cellStyle name="Normal 16 6 3 2 5" xfId="38898" xr:uid="{00000000-0005-0000-0000-00002B500000}"/>
    <cellStyle name="Normal 16 6 3 3" xfId="20450" xr:uid="{00000000-0005-0000-0000-00002C500000}"/>
    <cellStyle name="Normal 16 6 3 3 2" xfId="25632" xr:uid="{00000000-0005-0000-0000-00002D500000}"/>
    <cellStyle name="Normal 16 6 3 3 2 2" xfId="35753" xr:uid="{00000000-0005-0000-0000-00002E500000}"/>
    <cellStyle name="Normal 16 6 3 3 2 2 2" xfId="45272" xr:uid="{00000000-0005-0000-0000-00002F500000}"/>
    <cellStyle name="Normal 16 6 3 3 2 3" xfId="41333" xr:uid="{00000000-0005-0000-0000-000030500000}"/>
    <cellStyle name="Normal 16 6 3 3 3" xfId="30657" xr:uid="{00000000-0005-0000-0000-000031500000}"/>
    <cellStyle name="Normal 16 6 3 3 3 2" xfId="43359" xr:uid="{00000000-0005-0000-0000-000032500000}"/>
    <cellStyle name="Normal 16 6 3 3 4" xfId="39417" xr:uid="{00000000-0005-0000-0000-000033500000}"/>
    <cellStyle name="Normal 16 6 3 4" xfId="23532" xr:uid="{00000000-0005-0000-0000-000034500000}"/>
    <cellStyle name="Normal 16 6 3 4 2" xfId="33685" xr:uid="{00000000-0005-0000-0000-000035500000}"/>
    <cellStyle name="Normal 16 6 3 4 2 2" xfId="44124" xr:uid="{00000000-0005-0000-0000-000036500000}"/>
    <cellStyle name="Normal 16 6 3 4 3" xfId="40185" xr:uid="{00000000-0005-0000-0000-000037500000}"/>
    <cellStyle name="Normal 16 6 3 5" xfId="27748" xr:uid="{00000000-0005-0000-0000-000038500000}"/>
    <cellStyle name="Normal 16 6 3 5 2" xfId="42211" xr:uid="{00000000-0005-0000-0000-000039500000}"/>
    <cellStyle name="Normal 16 6 3 6" xfId="38269" xr:uid="{00000000-0005-0000-0000-00003A500000}"/>
    <cellStyle name="Normal 16 6 4" xfId="3442" xr:uid="{00000000-0005-0000-0000-00003B500000}"/>
    <cellStyle name="Normal 16 6 4 2" xfId="19411" xr:uid="{00000000-0005-0000-0000-00003C500000}"/>
    <cellStyle name="Normal 16 6 4 2 2" xfId="22340" xr:uid="{00000000-0005-0000-0000-00003D500000}"/>
    <cellStyle name="Normal 16 6 4 2 2 2" xfId="26727" xr:uid="{00000000-0005-0000-0000-00003E500000}"/>
    <cellStyle name="Normal 16 6 4 2 2 2 2" xfId="36847" xr:uid="{00000000-0005-0000-0000-00003F500000}"/>
    <cellStyle name="Normal 16 6 4 2 2 2 3" xfId="44888" xr:uid="{00000000-0005-0000-0000-000040500000}"/>
    <cellStyle name="Normal 16 6 4 2 2 3" xfId="32515" xr:uid="{00000000-0005-0000-0000-000041500000}"/>
    <cellStyle name="Normal 16 6 4 2 2 4" xfId="40949" xr:uid="{00000000-0005-0000-0000-000042500000}"/>
    <cellStyle name="Normal 16 6 4 2 3" xfId="24652" xr:uid="{00000000-0005-0000-0000-000043500000}"/>
    <cellStyle name="Normal 16 6 4 2 3 2" xfId="34782" xr:uid="{00000000-0005-0000-0000-000044500000}"/>
    <cellStyle name="Normal 16 6 4 2 3 3" xfId="42975" xr:uid="{00000000-0005-0000-0000-000045500000}"/>
    <cellStyle name="Normal 16 6 4 2 4" xfId="29639" xr:uid="{00000000-0005-0000-0000-000046500000}"/>
    <cellStyle name="Normal 16 6 4 2 5" xfId="39033" xr:uid="{00000000-0005-0000-0000-000047500000}"/>
    <cellStyle name="Normal 16 6 4 3" xfId="20847" xr:uid="{00000000-0005-0000-0000-000048500000}"/>
    <cellStyle name="Normal 16 6 4 3 2" xfId="26028" xr:uid="{00000000-0005-0000-0000-000049500000}"/>
    <cellStyle name="Normal 16 6 4 3 2 2" xfId="36149" xr:uid="{00000000-0005-0000-0000-00004A500000}"/>
    <cellStyle name="Normal 16 6 4 3 2 2 2" xfId="45394" xr:uid="{00000000-0005-0000-0000-00004B500000}"/>
    <cellStyle name="Normal 16 6 4 3 2 3" xfId="41455" xr:uid="{00000000-0005-0000-0000-00004C500000}"/>
    <cellStyle name="Normal 16 6 4 3 3" xfId="31053" xr:uid="{00000000-0005-0000-0000-00004D500000}"/>
    <cellStyle name="Normal 16 6 4 3 3 2" xfId="43481" xr:uid="{00000000-0005-0000-0000-00004E500000}"/>
    <cellStyle name="Normal 16 6 4 3 4" xfId="39539" xr:uid="{00000000-0005-0000-0000-00004F500000}"/>
    <cellStyle name="Normal 16 6 4 4" xfId="23935" xr:uid="{00000000-0005-0000-0000-000050500000}"/>
    <cellStyle name="Normal 16 6 4 4 2" xfId="34082" xr:uid="{00000000-0005-0000-0000-000051500000}"/>
    <cellStyle name="Normal 16 6 4 4 2 2" xfId="44246" xr:uid="{00000000-0005-0000-0000-000052500000}"/>
    <cellStyle name="Normal 16 6 4 4 3" xfId="40307" xr:uid="{00000000-0005-0000-0000-000053500000}"/>
    <cellStyle name="Normal 16 6 4 5" xfId="28159" xr:uid="{00000000-0005-0000-0000-000054500000}"/>
    <cellStyle name="Normal 16 6 4 5 2" xfId="42333" xr:uid="{00000000-0005-0000-0000-000055500000}"/>
    <cellStyle name="Normal 16 6 4 6" xfId="38391" xr:uid="{00000000-0005-0000-0000-000056500000}"/>
    <cellStyle name="Normal 16 6 5" xfId="3443" xr:uid="{00000000-0005-0000-0000-000057500000}"/>
    <cellStyle name="Normal 16 6 5 2" xfId="19938" xr:uid="{00000000-0005-0000-0000-000058500000}"/>
    <cellStyle name="Normal 16 6 5 2 2" xfId="22867" xr:uid="{00000000-0005-0000-0000-000059500000}"/>
    <cellStyle name="Normal 16 6 5 2 2 2" xfId="27254" xr:uid="{00000000-0005-0000-0000-00005A500000}"/>
    <cellStyle name="Normal 16 6 5 2 2 2 2" xfId="37374" xr:uid="{00000000-0005-0000-0000-00005B500000}"/>
    <cellStyle name="Normal 16 6 5 2 2 2 3" xfId="45516" xr:uid="{00000000-0005-0000-0000-00005C500000}"/>
    <cellStyle name="Normal 16 6 5 2 2 3" xfId="33042" xr:uid="{00000000-0005-0000-0000-00005D500000}"/>
    <cellStyle name="Normal 16 6 5 2 2 4" xfId="41577" xr:uid="{00000000-0005-0000-0000-00005E500000}"/>
    <cellStyle name="Normal 16 6 5 2 3" xfId="25179" xr:uid="{00000000-0005-0000-0000-00005F500000}"/>
    <cellStyle name="Normal 16 6 5 2 3 2" xfId="35309" xr:uid="{00000000-0005-0000-0000-000060500000}"/>
    <cellStyle name="Normal 16 6 5 2 3 3" xfId="43603" xr:uid="{00000000-0005-0000-0000-000061500000}"/>
    <cellStyle name="Normal 16 6 5 2 4" xfId="30166" xr:uid="{00000000-0005-0000-0000-000062500000}"/>
    <cellStyle name="Normal 16 6 5 2 5" xfId="39661" xr:uid="{00000000-0005-0000-0000-000063500000}"/>
    <cellStyle name="Normal 16 6 5 3" xfId="20848" xr:uid="{00000000-0005-0000-0000-000064500000}"/>
    <cellStyle name="Normal 16 6 5 3 2" xfId="26029" xr:uid="{00000000-0005-0000-0000-000065500000}"/>
    <cellStyle name="Normal 16 6 5 3 2 2" xfId="36150" xr:uid="{00000000-0005-0000-0000-000066500000}"/>
    <cellStyle name="Normal 16 6 5 3 2 3" xfId="44368" xr:uid="{00000000-0005-0000-0000-000067500000}"/>
    <cellStyle name="Normal 16 6 5 3 3" xfId="31054" xr:uid="{00000000-0005-0000-0000-000068500000}"/>
    <cellStyle name="Normal 16 6 5 3 4" xfId="40429" xr:uid="{00000000-0005-0000-0000-000069500000}"/>
    <cellStyle name="Normal 16 6 5 4" xfId="23936" xr:uid="{00000000-0005-0000-0000-00006A500000}"/>
    <cellStyle name="Normal 16 6 5 4 2" xfId="34083" xr:uid="{00000000-0005-0000-0000-00006B500000}"/>
    <cellStyle name="Normal 16 6 5 4 3" xfId="42455" xr:uid="{00000000-0005-0000-0000-00006C500000}"/>
    <cellStyle name="Normal 16 6 5 5" xfId="28160" xr:uid="{00000000-0005-0000-0000-00006D500000}"/>
    <cellStyle name="Normal 16 6 5 6" xfId="38513" xr:uid="{00000000-0005-0000-0000-00006E500000}"/>
    <cellStyle name="Normal 16 6 6" xfId="19043" xr:uid="{00000000-0005-0000-0000-00006F500000}"/>
    <cellStyle name="Normal 16 6 6 2" xfId="21997" xr:uid="{00000000-0005-0000-0000-000070500000}"/>
    <cellStyle name="Normal 16 6 6 2 2" xfId="26389" xr:uid="{00000000-0005-0000-0000-000071500000}"/>
    <cellStyle name="Normal 16 6 6 2 2 2" xfId="36509" xr:uid="{00000000-0005-0000-0000-000072500000}"/>
    <cellStyle name="Normal 16 6 6 2 2 2 2" xfId="45654" xr:uid="{00000000-0005-0000-0000-000073500000}"/>
    <cellStyle name="Normal 16 6 6 2 2 3" xfId="41715" xr:uid="{00000000-0005-0000-0000-000074500000}"/>
    <cellStyle name="Normal 16 6 6 2 3" xfId="32173" xr:uid="{00000000-0005-0000-0000-000075500000}"/>
    <cellStyle name="Normal 16 6 6 2 3 2" xfId="43741" xr:uid="{00000000-0005-0000-0000-000076500000}"/>
    <cellStyle name="Normal 16 6 6 2 4" xfId="39799" xr:uid="{00000000-0005-0000-0000-000077500000}"/>
    <cellStyle name="Normal 16 6 6 3" xfId="24309" xr:uid="{00000000-0005-0000-0000-000078500000}"/>
    <cellStyle name="Normal 16 6 6 3 2" xfId="34442" xr:uid="{00000000-0005-0000-0000-000079500000}"/>
    <cellStyle name="Normal 16 6 6 3 2 2" xfId="44505" xr:uid="{00000000-0005-0000-0000-00007A500000}"/>
    <cellStyle name="Normal 16 6 6 3 3" xfId="40566" xr:uid="{00000000-0005-0000-0000-00007B500000}"/>
    <cellStyle name="Normal 16 6 6 4" xfId="29280" xr:uid="{00000000-0005-0000-0000-00007C500000}"/>
    <cellStyle name="Normal 16 6 6 4 2" xfId="42592" xr:uid="{00000000-0005-0000-0000-00007D500000}"/>
    <cellStyle name="Normal 16 6 6 5" xfId="38650" xr:uid="{00000000-0005-0000-0000-00007E500000}"/>
    <cellStyle name="Normal 16 6 7" xfId="20174" xr:uid="{00000000-0005-0000-0000-00007F500000}"/>
    <cellStyle name="Normal 16 6 7 2" xfId="25356" xr:uid="{00000000-0005-0000-0000-000080500000}"/>
    <cellStyle name="Normal 16 6 7 2 2" xfId="35477" xr:uid="{00000000-0005-0000-0000-000081500000}"/>
    <cellStyle name="Normal 16 6 7 2 2 2" xfId="45024" xr:uid="{00000000-0005-0000-0000-000082500000}"/>
    <cellStyle name="Normal 16 6 7 2 3" xfId="41085" xr:uid="{00000000-0005-0000-0000-000083500000}"/>
    <cellStyle name="Normal 16 6 7 3" xfId="30381" xr:uid="{00000000-0005-0000-0000-000084500000}"/>
    <cellStyle name="Normal 16 6 7 3 2" xfId="43111" xr:uid="{00000000-0005-0000-0000-000085500000}"/>
    <cellStyle name="Normal 16 6 7 4" xfId="39169" xr:uid="{00000000-0005-0000-0000-000086500000}"/>
    <cellStyle name="Normal 16 6 8" xfId="23081" xr:uid="{00000000-0005-0000-0000-000087500000}"/>
    <cellStyle name="Normal 16 6 8 2" xfId="33246" xr:uid="{00000000-0005-0000-0000-000088500000}"/>
    <cellStyle name="Normal 16 6 8 2 2" xfId="43870" xr:uid="{00000000-0005-0000-0000-000089500000}"/>
    <cellStyle name="Normal 16 6 8 3" xfId="39928" xr:uid="{00000000-0005-0000-0000-00008A500000}"/>
    <cellStyle name="Normal 16 6 9" xfId="23244" xr:uid="{00000000-0005-0000-0000-00008B500000}"/>
    <cellStyle name="Normal 16 6 9 2" xfId="33408" xr:uid="{00000000-0005-0000-0000-00008C500000}"/>
    <cellStyle name="Normal 16 6 9 3" xfId="41939" xr:uid="{00000000-0005-0000-0000-00008D500000}"/>
    <cellStyle name="Normal 16 7" xfId="807" xr:uid="{00000000-0005-0000-0000-00008E500000}"/>
    <cellStyle name="Normal 16 7 10" xfId="27452" xr:uid="{00000000-0005-0000-0000-00008F500000}"/>
    <cellStyle name="Normal 16 7 10 2" xfId="45967" xr:uid="{00000000-0005-0000-0000-000090500000}"/>
    <cellStyle name="Normal 16 7 11" xfId="37595" xr:uid="{00000000-0005-0000-0000-000091500000}"/>
    <cellStyle name="Normal 16 7 12" xfId="37780" xr:uid="{00000000-0005-0000-0000-000092500000}"/>
    <cellStyle name="Normal 16 7 13" xfId="38005" xr:uid="{00000000-0005-0000-0000-000093500000}"/>
    <cellStyle name="Normal 16 7 2" xfId="2959" xr:uid="{00000000-0005-0000-0000-000094500000}"/>
    <cellStyle name="Normal 16 7 2 2" xfId="3444" xr:uid="{00000000-0005-0000-0000-000095500000}"/>
    <cellStyle name="Normal 16 7 2 2 2" xfId="19768" xr:uid="{00000000-0005-0000-0000-000096500000}"/>
    <cellStyle name="Normal 16 7 2 2 2 2" xfId="22697" xr:uid="{00000000-0005-0000-0000-000097500000}"/>
    <cellStyle name="Normal 16 7 2 2 2 2 2" xfId="27084" xr:uid="{00000000-0005-0000-0000-000098500000}"/>
    <cellStyle name="Normal 16 7 2 2 2 2 2 2" xfId="37204" xr:uid="{00000000-0005-0000-0000-000099500000}"/>
    <cellStyle name="Normal 16 7 2 2 2 2 3" xfId="32872" xr:uid="{00000000-0005-0000-0000-00009A500000}"/>
    <cellStyle name="Normal 16 7 2 2 2 2 4" xfId="44630" xr:uid="{00000000-0005-0000-0000-00009B500000}"/>
    <cellStyle name="Normal 16 7 2 2 2 3" xfId="25009" xr:uid="{00000000-0005-0000-0000-00009C500000}"/>
    <cellStyle name="Normal 16 7 2 2 2 3 2" xfId="35139" xr:uid="{00000000-0005-0000-0000-00009D500000}"/>
    <cellStyle name="Normal 16 7 2 2 2 4" xfId="29996" xr:uid="{00000000-0005-0000-0000-00009E500000}"/>
    <cellStyle name="Normal 16 7 2 2 2 5" xfId="40691" xr:uid="{00000000-0005-0000-0000-00009F500000}"/>
    <cellStyle name="Normal 16 7 2 2 3" xfId="20849" xr:uid="{00000000-0005-0000-0000-0000A0500000}"/>
    <cellStyle name="Normal 16 7 2 2 3 2" xfId="26030" xr:uid="{00000000-0005-0000-0000-0000A1500000}"/>
    <cellStyle name="Normal 16 7 2 2 3 2 2" xfId="36151" xr:uid="{00000000-0005-0000-0000-0000A2500000}"/>
    <cellStyle name="Normal 16 7 2 2 3 3" xfId="31055" xr:uid="{00000000-0005-0000-0000-0000A3500000}"/>
    <cellStyle name="Normal 16 7 2 2 3 4" xfId="42717" xr:uid="{00000000-0005-0000-0000-0000A4500000}"/>
    <cellStyle name="Normal 16 7 2 2 4" xfId="23937" xr:uid="{00000000-0005-0000-0000-0000A5500000}"/>
    <cellStyle name="Normal 16 7 2 2 4 2" xfId="34084" xr:uid="{00000000-0005-0000-0000-0000A6500000}"/>
    <cellStyle name="Normal 16 7 2 2 5" xfId="28161" xr:uid="{00000000-0005-0000-0000-0000A7500000}"/>
    <cellStyle name="Normal 16 7 2 2 6" xfId="38775" xr:uid="{00000000-0005-0000-0000-0000A8500000}"/>
    <cellStyle name="Normal 16 7 2 3" xfId="19240" xr:uid="{00000000-0005-0000-0000-0000A9500000}"/>
    <cellStyle name="Normal 16 7 2 3 2" xfId="22171" xr:uid="{00000000-0005-0000-0000-0000AA500000}"/>
    <cellStyle name="Normal 16 7 2 3 2 2" xfId="26558" xr:uid="{00000000-0005-0000-0000-0000AB500000}"/>
    <cellStyle name="Normal 16 7 2 3 2 2 2" xfId="36678" xr:uid="{00000000-0005-0000-0000-0000AC500000}"/>
    <cellStyle name="Normal 16 7 2 3 2 2 3" xfId="45149" xr:uid="{00000000-0005-0000-0000-0000AD500000}"/>
    <cellStyle name="Normal 16 7 2 3 2 3" xfId="32346" xr:uid="{00000000-0005-0000-0000-0000AE500000}"/>
    <cellStyle name="Normal 16 7 2 3 2 4" xfId="41210" xr:uid="{00000000-0005-0000-0000-0000AF500000}"/>
    <cellStyle name="Normal 16 7 2 3 3" xfId="24483" xr:uid="{00000000-0005-0000-0000-0000B0500000}"/>
    <cellStyle name="Normal 16 7 2 3 3 2" xfId="34613" xr:uid="{00000000-0005-0000-0000-0000B1500000}"/>
    <cellStyle name="Normal 16 7 2 3 3 3" xfId="43236" xr:uid="{00000000-0005-0000-0000-0000B2500000}"/>
    <cellStyle name="Normal 16 7 2 3 4" xfId="29469" xr:uid="{00000000-0005-0000-0000-0000B3500000}"/>
    <cellStyle name="Normal 16 7 2 3 5" xfId="39294" xr:uid="{00000000-0005-0000-0000-0000B4500000}"/>
    <cellStyle name="Normal 16 7 2 4" xfId="20451" xr:uid="{00000000-0005-0000-0000-0000B5500000}"/>
    <cellStyle name="Normal 16 7 2 4 2" xfId="25633" xr:uid="{00000000-0005-0000-0000-0000B6500000}"/>
    <cellStyle name="Normal 16 7 2 4 2 2" xfId="35754" xr:uid="{00000000-0005-0000-0000-0000B7500000}"/>
    <cellStyle name="Normal 16 7 2 4 2 3" xfId="44001" xr:uid="{00000000-0005-0000-0000-0000B8500000}"/>
    <cellStyle name="Normal 16 7 2 4 3" xfId="30658" xr:uid="{00000000-0005-0000-0000-0000B9500000}"/>
    <cellStyle name="Normal 16 7 2 4 4" xfId="40062" xr:uid="{00000000-0005-0000-0000-0000BA500000}"/>
    <cellStyle name="Normal 16 7 2 5" xfId="23533" xr:uid="{00000000-0005-0000-0000-0000BB500000}"/>
    <cellStyle name="Normal 16 7 2 5 2" xfId="33686" xr:uid="{00000000-0005-0000-0000-0000BC500000}"/>
    <cellStyle name="Normal 16 7 2 5 3" xfId="42088" xr:uid="{00000000-0005-0000-0000-0000BD500000}"/>
    <cellStyle name="Normal 16 7 2 6" xfId="27749" xr:uid="{00000000-0005-0000-0000-0000BE500000}"/>
    <cellStyle name="Normal 16 7 2 7" xfId="38146" xr:uid="{00000000-0005-0000-0000-0000BF500000}"/>
    <cellStyle name="Normal 16 7 3" xfId="2960" xr:uid="{00000000-0005-0000-0000-0000C0500000}"/>
    <cellStyle name="Normal 16 7 3 2" xfId="19589" xr:uid="{00000000-0005-0000-0000-0000C1500000}"/>
    <cellStyle name="Normal 16 7 3 2 2" xfId="22518" xr:uid="{00000000-0005-0000-0000-0000C2500000}"/>
    <cellStyle name="Normal 16 7 3 2 2 2" xfId="26905" xr:uid="{00000000-0005-0000-0000-0000C3500000}"/>
    <cellStyle name="Normal 16 7 3 2 2 2 2" xfId="37025" xr:uid="{00000000-0005-0000-0000-0000C4500000}"/>
    <cellStyle name="Normal 16 7 3 2 2 2 3" xfId="44754" xr:uid="{00000000-0005-0000-0000-0000C5500000}"/>
    <cellStyle name="Normal 16 7 3 2 2 3" xfId="32693" xr:uid="{00000000-0005-0000-0000-0000C6500000}"/>
    <cellStyle name="Normal 16 7 3 2 2 4" xfId="40815" xr:uid="{00000000-0005-0000-0000-0000C7500000}"/>
    <cellStyle name="Normal 16 7 3 2 3" xfId="24830" xr:uid="{00000000-0005-0000-0000-0000C8500000}"/>
    <cellStyle name="Normal 16 7 3 2 3 2" xfId="34960" xr:uid="{00000000-0005-0000-0000-0000C9500000}"/>
    <cellStyle name="Normal 16 7 3 2 3 3" xfId="42841" xr:uid="{00000000-0005-0000-0000-0000CA500000}"/>
    <cellStyle name="Normal 16 7 3 2 4" xfId="29817" xr:uid="{00000000-0005-0000-0000-0000CB500000}"/>
    <cellStyle name="Normal 16 7 3 2 5" xfId="38899" xr:uid="{00000000-0005-0000-0000-0000CC500000}"/>
    <cellStyle name="Normal 16 7 3 3" xfId="20452" xr:uid="{00000000-0005-0000-0000-0000CD500000}"/>
    <cellStyle name="Normal 16 7 3 3 2" xfId="25634" xr:uid="{00000000-0005-0000-0000-0000CE500000}"/>
    <cellStyle name="Normal 16 7 3 3 2 2" xfId="35755" xr:uid="{00000000-0005-0000-0000-0000CF500000}"/>
    <cellStyle name="Normal 16 7 3 3 2 2 2" xfId="45273" xr:uid="{00000000-0005-0000-0000-0000D0500000}"/>
    <cellStyle name="Normal 16 7 3 3 2 3" xfId="41334" xr:uid="{00000000-0005-0000-0000-0000D1500000}"/>
    <cellStyle name="Normal 16 7 3 3 3" xfId="30659" xr:uid="{00000000-0005-0000-0000-0000D2500000}"/>
    <cellStyle name="Normal 16 7 3 3 3 2" xfId="43360" xr:uid="{00000000-0005-0000-0000-0000D3500000}"/>
    <cellStyle name="Normal 16 7 3 3 4" xfId="39418" xr:uid="{00000000-0005-0000-0000-0000D4500000}"/>
    <cellStyle name="Normal 16 7 3 4" xfId="23534" xr:uid="{00000000-0005-0000-0000-0000D5500000}"/>
    <cellStyle name="Normal 16 7 3 4 2" xfId="33687" xr:uid="{00000000-0005-0000-0000-0000D6500000}"/>
    <cellStyle name="Normal 16 7 3 4 2 2" xfId="44125" xr:uid="{00000000-0005-0000-0000-0000D7500000}"/>
    <cellStyle name="Normal 16 7 3 4 3" xfId="40186" xr:uid="{00000000-0005-0000-0000-0000D8500000}"/>
    <cellStyle name="Normal 16 7 3 5" xfId="27750" xr:uid="{00000000-0005-0000-0000-0000D9500000}"/>
    <cellStyle name="Normal 16 7 3 5 2" xfId="42212" xr:uid="{00000000-0005-0000-0000-0000DA500000}"/>
    <cellStyle name="Normal 16 7 3 6" xfId="38270" xr:uid="{00000000-0005-0000-0000-0000DB500000}"/>
    <cellStyle name="Normal 16 7 4" xfId="3445" xr:uid="{00000000-0005-0000-0000-0000DC500000}"/>
    <cellStyle name="Normal 16 7 4 2" xfId="19412" xr:uid="{00000000-0005-0000-0000-0000DD500000}"/>
    <cellStyle name="Normal 16 7 4 2 2" xfId="22341" xr:uid="{00000000-0005-0000-0000-0000DE500000}"/>
    <cellStyle name="Normal 16 7 4 2 2 2" xfId="26728" xr:uid="{00000000-0005-0000-0000-0000DF500000}"/>
    <cellStyle name="Normal 16 7 4 2 2 2 2" xfId="36848" xr:uid="{00000000-0005-0000-0000-0000E0500000}"/>
    <cellStyle name="Normal 16 7 4 2 2 2 3" xfId="44889" xr:uid="{00000000-0005-0000-0000-0000E1500000}"/>
    <cellStyle name="Normal 16 7 4 2 2 3" xfId="32516" xr:uid="{00000000-0005-0000-0000-0000E2500000}"/>
    <cellStyle name="Normal 16 7 4 2 2 4" xfId="40950" xr:uid="{00000000-0005-0000-0000-0000E3500000}"/>
    <cellStyle name="Normal 16 7 4 2 3" xfId="24653" xr:uid="{00000000-0005-0000-0000-0000E4500000}"/>
    <cellStyle name="Normal 16 7 4 2 3 2" xfId="34783" xr:uid="{00000000-0005-0000-0000-0000E5500000}"/>
    <cellStyle name="Normal 16 7 4 2 3 3" xfId="42976" xr:uid="{00000000-0005-0000-0000-0000E6500000}"/>
    <cellStyle name="Normal 16 7 4 2 4" xfId="29640" xr:uid="{00000000-0005-0000-0000-0000E7500000}"/>
    <cellStyle name="Normal 16 7 4 2 5" xfId="39034" xr:uid="{00000000-0005-0000-0000-0000E8500000}"/>
    <cellStyle name="Normal 16 7 4 3" xfId="20850" xr:uid="{00000000-0005-0000-0000-0000E9500000}"/>
    <cellStyle name="Normal 16 7 4 3 2" xfId="26031" xr:uid="{00000000-0005-0000-0000-0000EA500000}"/>
    <cellStyle name="Normal 16 7 4 3 2 2" xfId="36152" xr:uid="{00000000-0005-0000-0000-0000EB500000}"/>
    <cellStyle name="Normal 16 7 4 3 2 2 2" xfId="45395" xr:uid="{00000000-0005-0000-0000-0000EC500000}"/>
    <cellStyle name="Normal 16 7 4 3 2 3" xfId="41456" xr:uid="{00000000-0005-0000-0000-0000ED500000}"/>
    <cellStyle name="Normal 16 7 4 3 3" xfId="31056" xr:uid="{00000000-0005-0000-0000-0000EE500000}"/>
    <cellStyle name="Normal 16 7 4 3 3 2" xfId="43482" xr:uid="{00000000-0005-0000-0000-0000EF500000}"/>
    <cellStyle name="Normal 16 7 4 3 4" xfId="39540" xr:uid="{00000000-0005-0000-0000-0000F0500000}"/>
    <cellStyle name="Normal 16 7 4 4" xfId="23938" xr:uid="{00000000-0005-0000-0000-0000F1500000}"/>
    <cellStyle name="Normal 16 7 4 4 2" xfId="34085" xr:uid="{00000000-0005-0000-0000-0000F2500000}"/>
    <cellStyle name="Normal 16 7 4 4 2 2" xfId="44247" xr:uid="{00000000-0005-0000-0000-0000F3500000}"/>
    <cellStyle name="Normal 16 7 4 4 3" xfId="40308" xr:uid="{00000000-0005-0000-0000-0000F4500000}"/>
    <cellStyle name="Normal 16 7 4 5" xfId="28162" xr:uid="{00000000-0005-0000-0000-0000F5500000}"/>
    <cellStyle name="Normal 16 7 4 5 2" xfId="42334" xr:uid="{00000000-0005-0000-0000-0000F6500000}"/>
    <cellStyle name="Normal 16 7 4 6" xfId="38392" xr:uid="{00000000-0005-0000-0000-0000F7500000}"/>
    <cellStyle name="Normal 16 7 5" xfId="3446" xr:uid="{00000000-0005-0000-0000-0000F8500000}"/>
    <cellStyle name="Normal 16 7 5 2" xfId="19939" xr:uid="{00000000-0005-0000-0000-0000F9500000}"/>
    <cellStyle name="Normal 16 7 5 2 2" xfId="22868" xr:uid="{00000000-0005-0000-0000-0000FA500000}"/>
    <cellStyle name="Normal 16 7 5 2 2 2" xfId="27255" xr:uid="{00000000-0005-0000-0000-0000FB500000}"/>
    <cellStyle name="Normal 16 7 5 2 2 2 2" xfId="37375" xr:uid="{00000000-0005-0000-0000-0000FC500000}"/>
    <cellStyle name="Normal 16 7 5 2 2 2 3" xfId="45517" xr:uid="{00000000-0005-0000-0000-0000FD500000}"/>
    <cellStyle name="Normal 16 7 5 2 2 3" xfId="33043" xr:uid="{00000000-0005-0000-0000-0000FE500000}"/>
    <cellStyle name="Normal 16 7 5 2 2 4" xfId="41578" xr:uid="{00000000-0005-0000-0000-0000FF500000}"/>
    <cellStyle name="Normal 16 7 5 2 3" xfId="25180" xr:uid="{00000000-0005-0000-0000-000000510000}"/>
    <cellStyle name="Normal 16 7 5 2 3 2" xfId="35310" xr:uid="{00000000-0005-0000-0000-000001510000}"/>
    <cellStyle name="Normal 16 7 5 2 3 3" xfId="43604" xr:uid="{00000000-0005-0000-0000-000002510000}"/>
    <cellStyle name="Normal 16 7 5 2 4" xfId="30167" xr:uid="{00000000-0005-0000-0000-000003510000}"/>
    <cellStyle name="Normal 16 7 5 2 5" xfId="39662" xr:uid="{00000000-0005-0000-0000-000004510000}"/>
    <cellStyle name="Normal 16 7 5 3" xfId="20851" xr:uid="{00000000-0005-0000-0000-000005510000}"/>
    <cellStyle name="Normal 16 7 5 3 2" xfId="26032" xr:uid="{00000000-0005-0000-0000-000006510000}"/>
    <cellStyle name="Normal 16 7 5 3 2 2" xfId="36153" xr:uid="{00000000-0005-0000-0000-000007510000}"/>
    <cellStyle name="Normal 16 7 5 3 2 3" xfId="44369" xr:uid="{00000000-0005-0000-0000-000008510000}"/>
    <cellStyle name="Normal 16 7 5 3 3" xfId="31057" xr:uid="{00000000-0005-0000-0000-000009510000}"/>
    <cellStyle name="Normal 16 7 5 3 4" xfId="40430" xr:uid="{00000000-0005-0000-0000-00000A510000}"/>
    <cellStyle name="Normal 16 7 5 4" xfId="23939" xr:uid="{00000000-0005-0000-0000-00000B510000}"/>
    <cellStyle name="Normal 16 7 5 4 2" xfId="34086" xr:uid="{00000000-0005-0000-0000-00000C510000}"/>
    <cellStyle name="Normal 16 7 5 4 3" xfId="42456" xr:uid="{00000000-0005-0000-0000-00000D510000}"/>
    <cellStyle name="Normal 16 7 5 5" xfId="28163" xr:uid="{00000000-0005-0000-0000-00000E510000}"/>
    <cellStyle name="Normal 16 7 5 6" xfId="38514" xr:uid="{00000000-0005-0000-0000-00000F510000}"/>
    <cellStyle name="Normal 16 7 6" xfId="19044" xr:uid="{00000000-0005-0000-0000-000010510000}"/>
    <cellStyle name="Normal 16 7 6 2" xfId="21998" xr:uid="{00000000-0005-0000-0000-000011510000}"/>
    <cellStyle name="Normal 16 7 6 2 2" xfId="26390" xr:uid="{00000000-0005-0000-0000-000012510000}"/>
    <cellStyle name="Normal 16 7 6 2 2 2" xfId="36510" xr:uid="{00000000-0005-0000-0000-000013510000}"/>
    <cellStyle name="Normal 16 7 6 2 2 2 2" xfId="45655" xr:uid="{00000000-0005-0000-0000-000014510000}"/>
    <cellStyle name="Normal 16 7 6 2 2 3" xfId="41716" xr:uid="{00000000-0005-0000-0000-000015510000}"/>
    <cellStyle name="Normal 16 7 6 2 3" xfId="32174" xr:uid="{00000000-0005-0000-0000-000016510000}"/>
    <cellStyle name="Normal 16 7 6 2 3 2" xfId="43742" xr:uid="{00000000-0005-0000-0000-000017510000}"/>
    <cellStyle name="Normal 16 7 6 2 4" xfId="39800" xr:uid="{00000000-0005-0000-0000-000018510000}"/>
    <cellStyle name="Normal 16 7 6 3" xfId="24310" xr:uid="{00000000-0005-0000-0000-000019510000}"/>
    <cellStyle name="Normal 16 7 6 3 2" xfId="34443" xr:uid="{00000000-0005-0000-0000-00001A510000}"/>
    <cellStyle name="Normal 16 7 6 3 2 2" xfId="44506" xr:uid="{00000000-0005-0000-0000-00001B510000}"/>
    <cellStyle name="Normal 16 7 6 3 3" xfId="40567" xr:uid="{00000000-0005-0000-0000-00001C510000}"/>
    <cellStyle name="Normal 16 7 6 4" xfId="29281" xr:uid="{00000000-0005-0000-0000-00001D510000}"/>
    <cellStyle name="Normal 16 7 6 4 2" xfId="42593" xr:uid="{00000000-0005-0000-0000-00001E510000}"/>
    <cellStyle name="Normal 16 7 6 5" xfId="38651" xr:uid="{00000000-0005-0000-0000-00001F510000}"/>
    <cellStyle name="Normal 16 7 7" xfId="20175" xr:uid="{00000000-0005-0000-0000-000020510000}"/>
    <cellStyle name="Normal 16 7 7 2" xfId="25357" xr:uid="{00000000-0005-0000-0000-000021510000}"/>
    <cellStyle name="Normal 16 7 7 2 2" xfId="35478" xr:uid="{00000000-0005-0000-0000-000022510000}"/>
    <cellStyle name="Normal 16 7 7 2 2 2" xfId="45025" xr:uid="{00000000-0005-0000-0000-000023510000}"/>
    <cellStyle name="Normal 16 7 7 2 3" xfId="41086" xr:uid="{00000000-0005-0000-0000-000024510000}"/>
    <cellStyle name="Normal 16 7 7 3" xfId="30382" xr:uid="{00000000-0005-0000-0000-000025510000}"/>
    <cellStyle name="Normal 16 7 7 3 2" xfId="43112" xr:uid="{00000000-0005-0000-0000-000026510000}"/>
    <cellStyle name="Normal 16 7 7 4" xfId="39170" xr:uid="{00000000-0005-0000-0000-000027510000}"/>
    <cellStyle name="Normal 16 7 8" xfId="23082" xr:uid="{00000000-0005-0000-0000-000028510000}"/>
    <cellStyle name="Normal 16 7 8 2" xfId="33247" xr:uid="{00000000-0005-0000-0000-000029510000}"/>
    <cellStyle name="Normal 16 7 8 2 2" xfId="43871" xr:uid="{00000000-0005-0000-0000-00002A510000}"/>
    <cellStyle name="Normal 16 7 8 3" xfId="39929" xr:uid="{00000000-0005-0000-0000-00002B510000}"/>
    <cellStyle name="Normal 16 7 9" xfId="23245" xr:uid="{00000000-0005-0000-0000-00002C510000}"/>
    <cellStyle name="Normal 16 7 9 2" xfId="33409" xr:uid="{00000000-0005-0000-0000-00002D510000}"/>
    <cellStyle name="Normal 16 7 9 3" xfId="41940" xr:uid="{00000000-0005-0000-0000-00002E510000}"/>
    <cellStyle name="Normal 16 8" xfId="808" xr:uid="{00000000-0005-0000-0000-00002F510000}"/>
    <cellStyle name="Normal 16 8 10" xfId="27453" xr:uid="{00000000-0005-0000-0000-000030510000}"/>
    <cellStyle name="Normal 16 8 10 2" xfId="45968" xr:uid="{00000000-0005-0000-0000-000031510000}"/>
    <cellStyle name="Normal 16 8 11" xfId="37596" xr:uid="{00000000-0005-0000-0000-000032510000}"/>
    <cellStyle name="Normal 16 8 12" xfId="37781" xr:uid="{00000000-0005-0000-0000-000033510000}"/>
    <cellStyle name="Normal 16 8 13" xfId="38006" xr:uid="{00000000-0005-0000-0000-000034510000}"/>
    <cellStyle name="Normal 16 8 2" xfId="2961" xr:uid="{00000000-0005-0000-0000-000035510000}"/>
    <cellStyle name="Normal 16 8 2 2" xfId="3447" xr:uid="{00000000-0005-0000-0000-000036510000}"/>
    <cellStyle name="Normal 16 8 2 2 2" xfId="19769" xr:uid="{00000000-0005-0000-0000-000037510000}"/>
    <cellStyle name="Normal 16 8 2 2 2 2" xfId="22698" xr:uid="{00000000-0005-0000-0000-000038510000}"/>
    <cellStyle name="Normal 16 8 2 2 2 2 2" xfId="27085" xr:uid="{00000000-0005-0000-0000-000039510000}"/>
    <cellStyle name="Normal 16 8 2 2 2 2 2 2" xfId="37205" xr:uid="{00000000-0005-0000-0000-00003A510000}"/>
    <cellStyle name="Normal 16 8 2 2 2 2 3" xfId="32873" xr:uid="{00000000-0005-0000-0000-00003B510000}"/>
    <cellStyle name="Normal 16 8 2 2 2 2 4" xfId="44631" xr:uid="{00000000-0005-0000-0000-00003C510000}"/>
    <cellStyle name="Normal 16 8 2 2 2 3" xfId="25010" xr:uid="{00000000-0005-0000-0000-00003D510000}"/>
    <cellStyle name="Normal 16 8 2 2 2 3 2" xfId="35140" xr:uid="{00000000-0005-0000-0000-00003E510000}"/>
    <cellStyle name="Normal 16 8 2 2 2 4" xfId="29997" xr:uid="{00000000-0005-0000-0000-00003F510000}"/>
    <cellStyle name="Normal 16 8 2 2 2 5" xfId="40692" xr:uid="{00000000-0005-0000-0000-000040510000}"/>
    <cellStyle name="Normal 16 8 2 2 3" xfId="20852" xr:uid="{00000000-0005-0000-0000-000041510000}"/>
    <cellStyle name="Normal 16 8 2 2 3 2" xfId="26033" xr:uid="{00000000-0005-0000-0000-000042510000}"/>
    <cellStyle name="Normal 16 8 2 2 3 2 2" xfId="36154" xr:uid="{00000000-0005-0000-0000-000043510000}"/>
    <cellStyle name="Normal 16 8 2 2 3 3" xfId="31058" xr:uid="{00000000-0005-0000-0000-000044510000}"/>
    <cellStyle name="Normal 16 8 2 2 3 4" xfId="42718" xr:uid="{00000000-0005-0000-0000-000045510000}"/>
    <cellStyle name="Normal 16 8 2 2 4" xfId="23940" xr:uid="{00000000-0005-0000-0000-000046510000}"/>
    <cellStyle name="Normal 16 8 2 2 4 2" xfId="34087" xr:uid="{00000000-0005-0000-0000-000047510000}"/>
    <cellStyle name="Normal 16 8 2 2 5" xfId="28164" xr:uid="{00000000-0005-0000-0000-000048510000}"/>
    <cellStyle name="Normal 16 8 2 2 6" xfId="38776" xr:uid="{00000000-0005-0000-0000-000049510000}"/>
    <cellStyle name="Normal 16 8 2 3" xfId="19241" xr:uid="{00000000-0005-0000-0000-00004A510000}"/>
    <cellStyle name="Normal 16 8 2 3 2" xfId="22172" xr:uid="{00000000-0005-0000-0000-00004B510000}"/>
    <cellStyle name="Normal 16 8 2 3 2 2" xfId="26559" xr:uid="{00000000-0005-0000-0000-00004C510000}"/>
    <cellStyle name="Normal 16 8 2 3 2 2 2" xfId="36679" xr:uid="{00000000-0005-0000-0000-00004D510000}"/>
    <cellStyle name="Normal 16 8 2 3 2 2 3" xfId="45150" xr:uid="{00000000-0005-0000-0000-00004E510000}"/>
    <cellStyle name="Normal 16 8 2 3 2 3" xfId="32347" xr:uid="{00000000-0005-0000-0000-00004F510000}"/>
    <cellStyle name="Normal 16 8 2 3 2 4" xfId="41211" xr:uid="{00000000-0005-0000-0000-000050510000}"/>
    <cellStyle name="Normal 16 8 2 3 3" xfId="24484" xr:uid="{00000000-0005-0000-0000-000051510000}"/>
    <cellStyle name="Normal 16 8 2 3 3 2" xfId="34614" xr:uid="{00000000-0005-0000-0000-000052510000}"/>
    <cellStyle name="Normal 16 8 2 3 3 3" xfId="43237" xr:uid="{00000000-0005-0000-0000-000053510000}"/>
    <cellStyle name="Normal 16 8 2 3 4" xfId="29470" xr:uid="{00000000-0005-0000-0000-000054510000}"/>
    <cellStyle name="Normal 16 8 2 3 5" xfId="39295" xr:uid="{00000000-0005-0000-0000-000055510000}"/>
    <cellStyle name="Normal 16 8 2 4" xfId="20453" xr:uid="{00000000-0005-0000-0000-000056510000}"/>
    <cellStyle name="Normal 16 8 2 4 2" xfId="25635" xr:uid="{00000000-0005-0000-0000-000057510000}"/>
    <cellStyle name="Normal 16 8 2 4 2 2" xfId="35756" xr:uid="{00000000-0005-0000-0000-000058510000}"/>
    <cellStyle name="Normal 16 8 2 4 2 3" xfId="44002" xr:uid="{00000000-0005-0000-0000-000059510000}"/>
    <cellStyle name="Normal 16 8 2 4 3" xfId="30660" xr:uid="{00000000-0005-0000-0000-00005A510000}"/>
    <cellStyle name="Normal 16 8 2 4 4" xfId="40063" xr:uid="{00000000-0005-0000-0000-00005B510000}"/>
    <cellStyle name="Normal 16 8 2 5" xfId="23535" xr:uid="{00000000-0005-0000-0000-00005C510000}"/>
    <cellStyle name="Normal 16 8 2 5 2" xfId="33688" xr:uid="{00000000-0005-0000-0000-00005D510000}"/>
    <cellStyle name="Normal 16 8 2 5 3" xfId="42089" xr:uid="{00000000-0005-0000-0000-00005E510000}"/>
    <cellStyle name="Normal 16 8 2 6" xfId="27751" xr:uid="{00000000-0005-0000-0000-00005F510000}"/>
    <cellStyle name="Normal 16 8 2 7" xfId="38147" xr:uid="{00000000-0005-0000-0000-000060510000}"/>
    <cellStyle name="Normal 16 8 3" xfId="2962" xr:uid="{00000000-0005-0000-0000-000061510000}"/>
    <cellStyle name="Normal 16 8 3 2" xfId="19590" xr:uid="{00000000-0005-0000-0000-000062510000}"/>
    <cellStyle name="Normal 16 8 3 2 2" xfId="22519" xr:uid="{00000000-0005-0000-0000-000063510000}"/>
    <cellStyle name="Normal 16 8 3 2 2 2" xfId="26906" xr:uid="{00000000-0005-0000-0000-000064510000}"/>
    <cellStyle name="Normal 16 8 3 2 2 2 2" xfId="37026" xr:uid="{00000000-0005-0000-0000-000065510000}"/>
    <cellStyle name="Normal 16 8 3 2 2 2 3" xfId="44755" xr:uid="{00000000-0005-0000-0000-000066510000}"/>
    <cellStyle name="Normal 16 8 3 2 2 3" xfId="32694" xr:uid="{00000000-0005-0000-0000-000067510000}"/>
    <cellStyle name="Normal 16 8 3 2 2 4" xfId="40816" xr:uid="{00000000-0005-0000-0000-000068510000}"/>
    <cellStyle name="Normal 16 8 3 2 3" xfId="24831" xr:uid="{00000000-0005-0000-0000-000069510000}"/>
    <cellStyle name="Normal 16 8 3 2 3 2" xfId="34961" xr:uid="{00000000-0005-0000-0000-00006A510000}"/>
    <cellStyle name="Normal 16 8 3 2 3 3" xfId="42842" xr:uid="{00000000-0005-0000-0000-00006B510000}"/>
    <cellStyle name="Normal 16 8 3 2 4" xfId="29818" xr:uid="{00000000-0005-0000-0000-00006C510000}"/>
    <cellStyle name="Normal 16 8 3 2 5" xfId="38900" xr:uid="{00000000-0005-0000-0000-00006D510000}"/>
    <cellStyle name="Normal 16 8 3 3" xfId="20454" xr:uid="{00000000-0005-0000-0000-00006E510000}"/>
    <cellStyle name="Normal 16 8 3 3 2" xfId="25636" xr:uid="{00000000-0005-0000-0000-00006F510000}"/>
    <cellStyle name="Normal 16 8 3 3 2 2" xfId="35757" xr:uid="{00000000-0005-0000-0000-000070510000}"/>
    <cellStyle name="Normal 16 8 3 3 2 2 2" xfId="45274" xr:uid="{00000000-0005-0000-0000-000071510000}"/>
    <cellStyle name="Normal 16 8 3 3 2 3" xfId="41335" xr:uid="{00000000-0005-0000-0000-000072510000}"/>
    <cellStyle name="Normal 16 8 3 3 3" xfId="30661" xr:uid="{00000000-0005-0000-0000-000073510000}"/>
    <cellStyle name="Normal 16 8 3 3 3 2" xfId="43361" xr:uid="{00000000-0005-0000-0000-000074510000}"/>
    <cellStyle name="Normal 16 8 3 3 4" xfId="39419" xr:uid="{00000000-0005-0000-0000-000075510000}"/>
    <cellStyle name="Normal 16 8 3 4" xfId="23536" xr:uid="{00000000-0005-0000-0000-000076510000}"/>
    <cellStyle name="Normal 16 8 3 4 2" xfId="33689" xr:uid="{00000000-0005-0000-0000-000077510000}"/>
    <cellStyle name="Normal 16 8 3 4 2 2" xfId="44126" xr:uid="{00000000-0005-0000-0000-000078510000}"/>
    <cellStyle name="Normal 16 8 3 4 3" xfId="40187" xr:uid="{00000000-0005-0000-0000-000079510000}"/>
    <cellStyle name="Normal 16 8 3 5" xfId="27752" xr:uid="{00000000-0005-0000-0000-00007A510000}"/>
    <cellStyle name="Normal 16 8 3 5 2" xfId="42213" xr:uid="{00000000-0005-0000-0000-00007B510000}"/>
    <cellStyle name="Normal 16 8 3 6" xfId="38271" xr:uid="{00000000-0005-0000-0000-00007C510000}"/>
    <cellStyle name="Normal 16 8 4" xfId="3448" xr:uid="{00000000-0005-0000-0000-00007D510000}"/>
    <cellStyle name="Normal 16 8 4 2" xfId="19413" xr:uid="{00000000-0005-0000-0000-00007E510000}"/>
    <cellStyle name="Normal 16 8 4 2 2" xfId="22342" xr:uid="{00000000-0005-0000-0000-00007F510000}"/>
    <cellStyle name="Normal 16 8 4 2 2 2" xfId="26729" xr:uid="{00000000-0005-0000-0000-000080510000}"/>
    <cellStyle name="Normal 16 8 4 2 2 2 2" xfId="36849" xr:uid="{00000000-0005-0000-0000-000081510000}"/>
    <cellStyle name="Normal 16 8 4 2 2 2 3" xfId="44890" xr:uid="{00000000-0005-0000-0000-000082510000}"/>
    <cellStyle name="Normal 16 8 4 2 2 3" xfId="32517" xr:uid="{00000000-0005-0000-0000-000083510000}"/>
    <cellStyle name="Normal 16 8 4 2 2 4" xfId="40951" xr:uid="{00000000-0005-0000-0000-000084510000}"/>
    <cellStyle name="Normal 16 8 4 2 3" xfId="24654" xr:uid="{00000000-0005-0000-0000-000085510000}"/>
    <cellStyle name="Normal 16 8 4 2 3 2" xfId="34784" xr:uid="{00000000-0005-0000-0000-000086510000}"/>
    <cellStyle name="Normal 16 8 4 2 3 3" xfId="42977" xr:uid="{00000000-0005-0000-0000-000087510000}"/>
    <cellStyle name="Normal 16 8 4 2 4" xfId="29641" xr:uid="{00000000-0005-0000-0000-000088510000}"/>
    <cellStyle name="Normal 16 8 4 2 5" xfId="39035" xr:uid="{00000000-0005-0000-0000-000089510000}"/>
    <cellStyle name="Normal 16 8 4 3" xfId="20853" xr:uid="{00000000-0005-0000-0000-00008A510000}"/>
    <cellStyle name="Normal 16 8 4 3 2" xfId="26034" xr:uid="{00000000-0005-0000-0000-00008B510000}"/>
    <cellStyle name="Normal 16 8 4 3 2 2" xfId="36155" xr:uid="{00000000-0005-0000-0000-00008C510000}"/>
    <cellStyle name="Normal 16 8 4 3 2 2 2" xfId="45396" xr:uid="{00000000-0005-0000-0000-00008D510000}"/>
    <cellStyle name="Normal 16 8 4 3 2 3" xfId="41457" xr:uid="{00000000-0005-0000-0000-00008E510000}"/>
    <cellStyle name="Normal 16 8 4 3 3" xfId="31059" xr:uid="{00000000-0005-0000-0000-00008F510000}"/>
    <cellStyle name="Normal 16 8 4 3 3 2" xfId="43483" xr:uid="{00000000-0005-0000-0000-000090510000}"/>
    <cellStyle name="Normal 16 8 4 3 4" xfId="39541" xr:uid="{00000000-0005-0000-0000-000091510000}"/>
    <cellStyle name="Normal 16 8 4 4" xfId="23941" xr:uid="{00000000-0005-0000-0000-000092510000}"/>
    <cellStyle name="Normal 16 8 4 4 2" xfId="34088" xr:uid="{00000000-0005-0000-0000-000093510000}"/>
    <cellStyle name="Normal 16 8 4 4 2 2" xfId="44248" xr:uid="{00000000-0005-0000-0000-000094510000}"/>
    <cellStyle name="Normal 16 8 4 4 3" xfId="40309" xr:uid="{00000000-0005-0000-0000-000095510000}"/>
    <cellStyle name="Normal 16 8 4 5" xfId="28165" xr:uid="{00000000-0005-0000-0000-000096510000}"/>
    <cellStyle name="Normal 16 8 4 5 2" xfId="42335" xr:uid="{00000000-0005-0000-0000-000097510000}"/>
    <cellStyle name="Normal 16 8 4 6" xfId="38393" xr:uid="{00000000-0005-0000-0000-000098510000}"/>
    <cellStyle name="Normal 16 8 5" xfId="3449" xr:uid="{00000000-0005-0000-0000-000099510000}"/>
    <cellStyle name="Normal 16 8 5 2" xfId="19940" xr:uid="{00000000-0005-0000-0000-00009A510000}"/>
    <cellStyle name="Normal 16 8 5 2 2" xfId="22869" xr:uid="{00000000-0005-0000-0000-00009B510000}"/>
    <cellStyle name="Normal 16 8 5 2 2 2" xfId="27256" xr:uid="{00000000-0005-0000-0000-00009C510000}"/>
    <cellStyle name="Normal 16 8 5 2 2 2 2" xfId="37376" xr:uid="{00000000-0005-0000-0000-00009D510000}"/>
    <cellStyle name="Normal 16 8 5 2 2 2 3" xfId="45518" xr:uid="{00000000-0005-0000-0000-00009E510000}"/>
    <cellStyle name="Normal 16 8 5 2 2 3" xfId="33044" xr:uid="{00000000-0005-0000-0000-00009F510000}"/>
    <cellStyle name="Normal 16 8 5 2 2 4" xfId="41579" xr:uid="{00000000-0005-0000-0000-0000A0510000}"/>
    <cellStyle name="Normal 16 8 5 2 3" xfId="25181" xr:uid="{00000000-0005-0000-0000-0000A1510000}"/>
    <cellStyle name="Normal 16 8 5 2 3 2" xfId="35311" xr:uid="{00000000-0005-0000-0000-0000A2510000}"/>
    <cellStyle name="Normal 16 8 5 2 3 3" xfId="43605" xr:uid="{00000000-0005-0000-0000-0000A3510000}"/>
    <cellStyle name="Normal 16 8 5 2 4" xfId="30168" xr:uid="{00000000-0005-0000-0000-0000A4510000}"/>
    <cellStyle name="Normal 16 8 5 2 5" xfId="39663" xr:uid="{00000000-0005-0000-0000-0000A5510000}"/>
    <cellStyle name="Normal 16 8 5 3" xfId="20854" xr:uid="{00000000-0005-0000-0000-0000A6510000}"/>
    <cellStyle name="Normal 16 8 5 3 2" xfId="26035" xr:uid="{00000000-0005-0000-0000-0000A7510000}"/>
    <cellStyle name="Normal 16 8 5 3 2 2" xfId="36156" xr:uid="{00000000-0005-0000-0000-0000A8510000}"/>
    <cellStyle name="Normal 16 8 5 3 2 3" xfId="44370" xr:uid="{00000000-0005-0000-0000-0000A9510000}"/>
    <cellStyle name="Normal 16 8 5 3 3" xfId="31060" xr:uid="{00000000-0005-0000-0000-0000AA510000}"/>
    <cellStyle name="Normal 16 8 5 3 4" xfId="40431" xr:uid="{00000000-0005-0000-0000-0000AB510000}"/>
    <cellStyle name="Normal 16 8 5 4" xfId="23942" xr:uid="{00000000-0005-0000-0000-0000AC510000}"/>
    <cellStyle name="Normal 16 8 5 4 2" xfId="34089" xr:uid="{00000000-0005-0000-0000-0000AD510000}"/>
    <cellStyle name="Normal 16 8 5 4 3" xfId="42457" xr:uid="{00000000-0005-0000-0000-0000AE510000}"/>
    <cellStyle name="Normal 16 8 5 5" xfId="28166" xr:uid="{00000000-0005-0000-0000-0000AF510000}"/>
    <cellStyle name="Normal 16 8 5 6" xfId="38515" xr:uid="{00000000-0005-0000-0000-0000B0510000}"/>
    <cellStyle name="Normal 16 8 6" xfId="19045" xr:uid="{00000000-0005-0000-0000-0000B1510000}"/>
    <cellStyle name="Normal 16 8 6 2" xfId="21999" xr:uid="{00000000-0005-0000-0000-0000B2510000}"/>
    <cellStyle name="Normal 16 8 6 2 2" xfId="26391" xr:uid="{00000000-0005-0000-0000-0000B3510000}"/>
    <cellStyle name="Normal 16 8 6 2 2 2" xfId="36511" xr:uid="{00000000-0005-0000-0000-0000B4510000}"/>
    <cellStyle name="Normal 16 8 6 2 2 2 2" xfId="45656" xr:uid="{00000000-0005-0000-0000-0000B5510000}"/>
    <cellStyle name="Normal 16 8 6 2 2 3" xfId="41717" xr:uid="{00000000-0005-0000-0000-0000B6510000}"/>
    <cellStyle name="Normal 16 8 6 2 3" xfId="32175" xr:uid="{00000000-0005-0000-0000-0000B7510000}"/>
    <cellStyle name="Normal 16 8 6 2 3 2" xfId="43743" xr:uid="{00000000-0005-0000-0000-0000B8510000}"/>
    <cellStyle name="Normal 16 8 6 2 4" xfId="39801" xr:uid="{00000000-0005-0000-0000-0000B9510000}"/>
    <cellStyle name="Normal 16 8 6 3" xfId="24311" xr:uid="{00000000-0005-0000-0000-0000BA510000}"/>
    <cellStyle name="Normal 16 8 6 3 2" xfId="34444" xr:uid="{00000000-0005-0000-0000-0000BB510000}"/>
    <cellStyle name="Normal 16 8 6 3 2 2" xfId="44507" xr:uid="{00000000-0005-0000-0000-0000BC510000}"/>
    <cellStyle name="Normal 16 8 6 3 3" xfId="40568" xr:uid="{00000000-0005-0000-0000-0000BD510000}"/>
    <cellStyle name="Normal 16 8 6 4" xfId="29282" xr:uid="{00000000-0005-0000-0000-0000BE510000}"/>
    <cellStyle name="Normal 16 8 6 4 2" xfId="42594" xr:uid="{00000000-0005-0000-0000-0000BF510000}"/>
    <cellStyle name="Normal 16 8 6 5" xfId="38652" xr:uid="{00000000-0005-0000-0000-0000C0510000}"/>
    <cellStyle name="Normal 16 8 7" xfId="20176" xr:uid="{00000000-0005-0000-0000-0000C1510000}"/>
    <cellStyle name="Normal 16 8 7 2" xfId="25358" xr:uid="{00000000-0005-0000-0000-0000C2510000}"/>
    <cellStyle name="Normal 16 8 7 2 2" xfId="35479" xr:uid="{00000000-0005-0000-0000-0000C3510000}"/>
    <cellStyle name="Normal 16 8 7 2 2 2" xfId="45026" xr:uid="{00000000-0005-0000-0000-0000C4510000}"/>
    <cellStyle name="Normal 16 8 7 2 3" xfId="41087" xr:uid="{00000000-0005-0000-0000-0000C5510000}"/>
    <cellStyle name="Normal 16 8 7 3" xfId="30383" xr:uid="{00000000-0005-0000-0000-0000C6510000}"/>
    <cellStyle name="Normal 16 8 7 3 2" xfId="43113" xr:uid="{00000000-0005-0000-0000-0000C7510000}"/>
    <cellStyle name="Normal 16 8 7 4" xfId="39171" xr:uid="{00000000-0005-0000-0000-0000C8510000}"/>
    <cellStyle name="Normal 16 8 8" xfId="23083" xr:uid="{00000000-0005-0000-0000-0000C9510000}"/>
    <cellStyle name="Normal 16 8 8 2" xfId="33248" xr:uid="{00000000-0005-0000-0000-0000CA510000}"/>
    <cellStyle name="Normal 16 8 8 2 2" xfId="43872" xr:uid="{00000000-0005-0000-0000-0000CB510000}"/>
    <cellStyle name="Normal 16 8 8 3" xfId="39930" xr:uid="{00000000-0005-0000-0000-0000CC510000}"/>
    <cellStyle name="Normal 16 8 9" xfId="23246" xr:uid="{00000000-0005-0000-0000-0000CD510000}"/>
    <cellStyle name="Normal 16 8 9 2" xfId="33410" xr:uid="{00000000-0005-0000-0000-0000CE510000}"/>
    <cellStyle name="Normal 16 8 9 3" xfId="41941" xr:uid="{00000000-0005-0000-0000-0000CF510000}"/>
    <cellStyle name="Normal 16 9" xfId="809" xr:uid="{00000000-0005-0000-0000-0000D0510000}"/>
    <cellStyle name="Normal 16 9 10" xfId="27454" xr:uid="{00000000-0005-0000-0000-0000D1510000}"/>
    <cellStyle name="Normal 16 9 10 2" xfId="45969" xr:uid="{00000000-0005-0000-0000-0000D2510000}"/>
    <cellStyle name="Normal 16 9 11" xfId="37597" xr:uid="{00000000-0005-0000-0000-0000D3510000}"/>
    <cellStyle name="Normal 16 9 12" xfId="37782" xr:uid="{00000000-0005-0000-0000-0000D4510000}"/>
    <cellStyle name="Normal 16 9 13" xfId="38007" xr:uid="{00000000-0005-0000-0000-0000D5510000}"/>
    <cellStyle name="Normal 16 9 2" xfId="2963" xr:uid="{00000000-0005-0000-0000-0000D6510000}"/>
    <cellStyle name="Normal 16 9 2 2" xfId="3450" xr:uid="{00000000-0005-0000-0000-0000D7510000}"/>
    <cellStyle name="Normal 16 9 2 2 2" xfId="19770" xr:uid="{00000000-0005-0000-0000-0000D8510000}"/>
    <cellStyle name="Normal 16 9 2 2 2 2" xfId="22699" xr:uid="{00000000-0005-0000-0000-0000D9510000}"/>
    <cellStyle name="Normal 16 9 2 2 2 2 2" xfId="27086" xr:uid="{00000000-0005-0000-0000-0000DA510000}"/>
    <cellStyle name="Normal 16 9 2 2 2 2 2 2" xfId="37206" xr:uid="{00000000-0005-0000-0000-0000DB510000}"/>
    <cellStyle name="Normal 16 9 2 2 2 2 3" xfId="32874" xr:uid="{00000000-0005-0000-0000-0000DC510000}"/>
    <cellStyle name="Normal 16 9 2 2 2 2 4" xfId="44632" xr:uid="{00000000-0005-0000-0000-0000DD510000}"/>
    <cellStyle name="Normal 16 9 2 2 2 3" xfId="25011" xr:uid="{00000000-0005-0000-0000-0000DE510000}"/>
    <cellStyle name="Normal 16 9 2 2 2 3 2" xfId="35141" xr:uid="{00000000-0005-0000-0000-0000DF510000}"/>
    <cellStyle name="Normal 16 9 2 2 2 4" xfId="29998" xr:uid="{00000000-0005-0000-0000-0000E0510000}"/>
    <cellStyle name="Normal 16 9 2 2 2 5" xfId="40693" xr:uid="{00000000-0005-0000-0000-0000E1510000}"/>
    <cellStyle name="Normal 16 9 2 2 3" xfId="20855" xr:uid="{00000000-0005-0000-0000-0000E2510000}"/>
    <cellStyle name="Normal 16 9 2 2 3 2" xfId="26036" xr:uid="{00000000-0005-0000-0000-0000E3510000}"/>
    <cellStyle name="Normal 16 9 2 2 3 2 2" xfId="36157" xr:uid="{00000000-0005-0000-0000-0000E4510000}"/>
    <cellStyle name="Normal 16 9 2 2 3 3" xfId="31061" xr:uid="{00000000-0005-0000-0000-0000E5510000}"/>
    <cellStyle name="Normal 16 9 2 2 3 4" xfId="42719" xr:uid="{00000000-0005-0000-0000-0000E6510000}"/>
    <cellStyle name="Normal 16 9 2 2 4" xfId="23943" xr:uid="{00000000-0005-0000-0000-0000E7510000}"/>
    <cellStyle name="Normal 16 9 2 2 4 2" xfId="34090" xr:uid="{00000000-0005-0000-0000-0000E8510000}"/>
    <cellStyle name="Normal 16 9 2 2 5" xfId="28167" xr:uid="{00000000-0005-0000-0000-0000E9510000}"/>
    <cellStyle name="Normal 16 9 2 2 6" xfId="38777" xr:uid="{00000000-0005-0000-0000-0000EA510000}"/>
    <cellStyle name="Normal 16 9 2 3" xfId="19242" xr:uid="{00000000-0005-0000-0000-0000EB510000}"/>
    <cellStyle name="Normal 16 9 2 3 2" xfId="22173" xr:uid="{00000000-0005-0000-0000-0000EC510000}"/>
    <cellStyle name="Normal 16 9 2 3 2 2" xfId="26560" xr:uid="{00000000-0005-0000-0000-0000ED510000}"/>
    <cellStyle name="Normal 16 9 2 3 2 2 2" xfId="36680" xr:uid="{00000000-0005-0000-0000-0000EE510000}"/>
    <cellStyle name="Normal 16 9 2 3 2 2 3" xfId="45151" xr:uid="{00000000-0005-0000-0000-0000EF510000}"/>
    <cellStyle name="Normal 16 9 2 3 2 3" xfId="32348" xr:uid="{00000000-0005-0000-0000-0000F0510000}"/>
    <cellStyle name="Normal 16 9 2 3 2 4" xfId="41212" xr:uid="{00000000-0005-0000-0000-0000F1510000}"/>
    <cellStyle name="Normal 16 9 2 3 3" xfId="24485" xr:uid="{00000000-0005-0000-0000-0000F2510000}"/>
    <cellStyle name="Normal 16 9 2 3 3 2" xfId="34615" xr:uid="{00000000-0005-0000-0000-0000F3510000}"/>
    <cellStyle name="Normal 16 9 2 3 3 3" xfId="43238" xr:uid="{00000000-0005-0000-0000-0000F4510000}"/>
    <cellStyle name="Normal 16 9 2 3 4" xfId="29471" xr:uid="{00000000-0005-0000-0000-0000F5510000}"/>
    <cellStyle name="Normal 16 9 2 3 5" xfId="39296" xr:uid="{00000000-0005-0000-0000-0000F6510000}"/>
    <cellStyle name="Normal 16 9 2 4" xfId="20455" xr:uid="{00000000-0005-0000-0000-0000F7510000}"/>
    <cellStyle name="Normal 16 9 2 4 2" xfId="25637" xr:uid="{00000000-0005-0000-0000-0000F8510000}"/>
    <cellStyle name="Normal 16 9 2 4 2 2" xfId="35758" xr:uid="{00000000-0005-0000-0000-0000F9510000}"/>
    <cellStyle name="Normal 16 9 2 4 2 3" xfId="44003" xr:uid="{00000000-0005-0000-0000-0000FA510000}"/>
    <cellStyle name="Normal 16 9 2 4 3" xfId="30662" xr:uid="{00000000-0005-0000-0000-0000FB510000}"/>
    <cellStyle name="Normal 16 9 2 4 4" xfId="40064" xr:uid="{00000000-0005-0000-0000-0000FC510000}"/>
    <cellStyle name="Normal 16 9 2 5" xfId="23537" xr:uid="{00000000-0005-0000-0000-0000FD510000}"/>
    <cellStyle name="Normal 16 9 2 5 2" xfId="33690" xr:uid="{00000000-0005-0000-0000-0000FE510000}"/>
    <cellStyle name="Normal 16 9 2 5 3" xfId="42090" xr:uid="{00000000-0005-0000-0000-0000FF510000}"/>
    <cellStyle name="Normal 16 9 2 6" xfId="27753" xr:uid="{00000000-0005-0000-0000-000000520000}"/>
    <cellStyle name="Normal 16 9 2 7" xfId="38148" xr:uid="{00000000-0005-0000-0000-000001520000}"/>
    <cellStyle name="Normal 16 9 3" xfId="2964" xr:uid="{00000000-0005-0000-0000-000002520000}"/>
    <cellStyle name="Normal 16 9 3 2" xfId="19591" xr:uid="{00000000-0005-0000-0000-000003520000}"/>
    <cellStyle name="Normal 16 9 3 2 2" xfId="22520" xr:uid="{00000000-0005-0000-0000-000004520000}"/>
    <cellStyle name="Normal 16 9 3 2 2 2" xfId="26907" xr:uid="{00000000-0005-0000-0000-000005520000}"/>
    <cellStyle name="Normal 16 9 3 2 2 2 2" xfId="37027" xr:uid="{00000000-0005-0000-0000-000006520000}"/>
    <cellStyle name="Normal 16 9 3 2 2 2 3" xfId="44756" xr:uid="{00000000-0005-0000-0000-000007520000}"/>
    <cellStyle name="Normal 16 9 3 2 2 3" xfId="32695" xr:uid="{00000000-0005-0000-0000-000008520000}"/>
    <cellStyle name="Normal 16 9 3 2 2 4" xfId="40817" xr:uid="{00000000-0005-0000-0000-000009520000}"/>
    <cellStyle name="Normal 16 9 3 2 3" xfId="24832" xr:uid="{00000000-0005-0000-0000-00000A520000}"/>
    <cellStyle name="Normal 16 9 3 2 3 2" xfId="34962" xr:uid="{00000000-0005-0000-0000-00000B520000}"/>
    <cellStyle name="Normal 16 9 3 2 3 3" xfId="42843" xr:uid="{00000000-0005-0000-0000-00000C520000}"/>
    <cellStyle name="Normal 16 9 3 2 4" xfId="29819" xr:uid="{00000000-0005-0000-0000-00000D520000}"/>
    <cellStyle name="Normal 16 9 3 2 5" xfId="38901" xr:uid="{00000000-0005-0000-0000-00000E520000}"/>
    <cellStyle name="Normal 16 9 3 3" xfId="20456" xr:uid="{00000000-0005-0000-0000-00000F520000}"/>
    <cellStyle name="Normal 16 9 3 3 2" xfId="25638" xr:uid="{00000000-0005-0000-0000-000010520000}"/>
    <cellStyle name="Normal 16 9 3 3 2 2" xfId="35759" xr:uid="{00000000-0005-0000-0000-000011520000}"/>
    <cellStyle name="Normal 16 9 3 3 2 2 2" xfId="45275" xr:uid="{00000000-0005-0000-0000-000012520000}"/>
    <cellStyle name="Normal 16 9 3 3 2 3" xfId="41336" xr:uid="{00000000-0005-0000-0000-000013520000}"/>
    <cellStyle name="Normal 16 9 3 3 3" xfId="30663" xr:uid="{00000000-0005-0000-0000-000014520000}"/>
    <cellStyle name="Normal 16 9 3 3 3 2" xfId="43362" xr:uid="{00000000-0005-0000-0000-000015520000}"/>
    <cellStyle name="Normal 16 9 3 3 4" xfId="39420" xr:uid="{00000000-0005-0000-0000-000016520000}"/>
    <cellStyle name="Normal 16 9 3 4" xfId="23538" xr:uid="{00000000-0005-0000-0000-000017520000}"/>
    <cellStyle name="Normal 16 9 3 4 2" xfId="33691" xr:uid="{00000000-0005-0000-0000-000018520000}"/>
    <cellStyle name="Normal 16 9 3 4 2 2" xfId="44127" xr:uid="{00000000-0005-0000-0000-000019520000}"/>
    <cellStyle name="Normal 16 9 3 4 3" xfId="40188" xr:uid="{00000000-0005-0000-0000-00001A520000}"/>
    <cellStyle name="Normal 16 9 3 5" xfId="27754" xr:uid="{00000000-0005-0000-0000-00001B520000}"/>
    <cellStyle name="Normal 16 9 3 5 2" xfId="42214" xr:uid="{00000000-0005-0000-0000-00001C520000}"/>
    <cellStyle name="Normal 16 9 3 6" xfId="38272" xr:uid="{00000000-0005-0000-0000-00001D520000}"/>
    <cellStyle name="Normal 16 9 4" xfId="3451" xr:uid="{00000000-0005-0000-0000-00001E520000}"/>
    <cellStyle name="Normal 16 9 4 2" xfId="19414" xr:uid="{00000000-0005-0000-0000-00001F520000}"/>
    <cellStyle name="Normal 16 9 4 2 2" xfId="22343" xr:uid="{00000000-0005-0000-0000-000020520000}"/>
    <cellStyle name="Normal 16 9 4 2 2 2" xfId="26730" xr:uid="{00000000-0005-0000-0000-000021520000}"/>
    <cellStyle name="Normal 16 9 4 2 2 2 2" xfId="36850" xr:uid="{00000000-0005-0000-0000-000022520000}"/>
    <cellStyle name="Normal 16 9 4 2 2 2 3" xfId="44891" xr:uid="{00000000-0005-0000-0000-000023520000}"/>
    <cellStyle name="Normal 16 9 4 2 2 3" xfId="32518" xr:uid="{00000000-0005-0000-0000-000024520000}"/>
    <cellStyle name="Normal 16 9 4 2 2 4" xfId="40952" xr:uid="{00000000-0005-0000-0000-000025520000}"/>
    <cellStyle name="Normal 16 9 4 2 3" xfId="24655" xr:uid="{00000000-0005-0000-0000-000026520000}"/>
    <cellStyle name="Normal 16 9 4 2 3 2" xfId="34785" xr:uid="{00000000-0005-0000-0000-000027520000}"/>
    <cellStyle name="Normal 16 9 4 2 3 3" xfId="42978" xr:uid="{00000000-0005-0000-0000-000028520000}"/>
    <cellStyle name="Normal 16 9 4 2 4" xfId="29642" xr:uid="{00000000-0005-0000-0000-000029520000}"/>
    <cellStyle name="Normal 16 9 4 2 5" xfId="39036" xr:uid="{00000000-0005-0000-0000-00002A520000}"/>
    <cellStyle name="Normal 16 9 4 3" xfId="20856" xr:uid="{00000000-0005-0000-0000-00002B520000}"/>
    <cellStyle name="Normal 16 9 4 3 2" xfId="26037" xr:uid="{00000000-0005-0000-0000-00002C520000}"/>
    <cellStyle name="Normal 16 9 4 3 2 2" xfId="36158" xr:uid="{00000000-0005-0000-0000-00002D520000}"/>
    <cellStyle name="Normal 16 9 4 3 2 2 2" xfId="45397" xr:uid="{00000000-0005-0000-0000-00002E520000}"/>
    <cellStyle name="Normal 16 9 4 3 2 3" xfId="41458" xr:uid="{00000000-0005-0000-0000-00002F520000}"/>
    <cellStyle name="Normal 16 9 4 3 3" xfId="31062" xr:uid="{00000000-0005-0000-0000-000030520000}"/>
    <cellStyle name="Normal 16 9 4 3 3 2" xfId="43484" xr:uid="{00000000-0005-0000-0000-000031520000}"/>
    <cellStyle name="Normal 16 9 4 3 4" xfId="39542" xr:uid="{00000000-0005-0000-0000-000032520000}"/>
    <cellStyle name="Normal 16 9 4 4" xfId="23944" xr:uid="{00000000-0005-0000-0000-000033520000}"/>
    <cellStyle name="Normal 16 9 4 4 2" xfId="34091" xr:uid="{00000000-0005-0000-0000-000034520000}"/>
    <cellStyle name="Normal 16 9 4 4 2 2" xfId="44249" xr:uid="{00000000-0005-0000-0000-000035520000}"/>
    <cellStyle name="Normal 16 9 4 4 3" xfId="40310" xr:uid="{00000000-0005-0000-0000-000036520000}"/>
    <cellStyle name="Normal 16 9 4 5" xfId="28168" xr:uid="{00000000-0005-0000-0000-000037520000}"/>
    <cellStyle name="Normal 16 9 4 5 2" xfId="42336" xr:uid="{00000000-0005-0000-0000-000038520000}"/>
    <cellStyle name="Normal 16 9 4 6" xfId="38394" xr:uid="{00000000-0005-0000-0000-000039520000}"/>
    <cellStyle name="Normal 16 9 5" xfId="3452" xr:uid="{00000000-0005-0000-0000-00003A520000}"/>
    <cellStyle name="Normal 16 9 5 2" xfId="19941" xr:uid="{00000000-0005-0000-0000-00003B520000}"/>
    <cellStyle name="Normal 16 9 5 2 2" xfId="22870" xr:uid="{00000000-0005-0000-0000-00003C520000}"/>
    <cellStyle name="Normal 16 9 5 2 2 2" xfId="27257" xr:uid="{00000000-0005-0000-0000-00003D520000}"/>
    <cellStyle name="Normal 16 9 5 2 2 2 2" xfId="37377" xr:uid="{00000000-0005-0000-0000-00003E520000}"/>
    <cellStyle name="Normal 16 9 5 2 2 2 3" xfId="45519" xr:uid="{00000000-0005-0000-0000-00003F520000}"/>
    <cellStyle name="Normal 16 9 5 2 2 3" xfId="33045" xr:uid="{00000000-0005-0000-0000-000040520000}"/>
    <cellStyle name="Normal 16 9 5 2 2 4" xfId="41580" xr:uid="{00000000-0005-0000-0000-000041520000}"/>
    <cellStyle name="Normal 16 9 5 2 3" xfId="25182" xr:uid="{00000000-0005-0000-0000-000042520000}"/>
    <cellStyle name="Normal 16 9 5 2 3 2" xfId="35312" xr:uid="{00000000-0005-0000-0000-000043520000}"/>
    <cellStyle name="Normal 16 9 5 2 3 3" xfId="43606" xr:uid="{00000000-0005-0000-0000-000044520000}"/>
    <cellStyle name="Normal 16 9 5 2 4" xfId="30169" xr:uid="{00000000-0005-0000-0000-000045520000}"/>
    <cellStyle name="Normal 16 9 5 2 5" xfId="39664" xr:uid="{00000000-0005-0000-0000-000046520000}"/>
    <cellStyle name="Normal 16 9 5 3" xfId="20857" xr:uid="{00000000-0005-0000-0000-000047520000}"/>
    <cellStyle name="Normal 16 9 5 3 2" xfId="26038" xr:uid="{00000000-0005-0000-0000-000048520000}"/>
    <cellStyle name="Normal 16 9 5 3 2 2" xfId="36159" xr:uid="{00000000-0005-0000-0000-000049520000}"/>
    <cellStyle name="Normal 16 9 5 3 2 3" xfId="44371" xr:uid="{00000000-0005-0000-0000-00004A520000}"/>
    <cellStyle name="Normal 16 9 5 3 3" xfId="31063" xr:uid="{00000000-0005-0000-0000-00004B520000}"/>
    <cellStyle name="Normal 16 9 5 3 4" xfId="40432" xr:uid="{00000000-0005-0000-0000-00004C520000}"/>
    <cellStyle name="Normal 16 9 5 4" xfId="23945" xr:uid="{00000000-0005-0000-0000-00004D520000}"/>
    <cellStyle name="Normal 16 9 5 4 2" xfId="34092" xr:uid="{00000000-0005-0000-0000-00004E520000}"/>
    <cellStyle name="Normal 16 9 5 4 3" xfId="42458" xr:uid="{00000000-0005-0000-0000-00004F520000}"/>
    <cellStyle name="Normal 16 9 5 5" xfId="28169" xr:uid="{00000000-0005-0000-0000-000050520000}"/>
    <cellStyle name="Normal 16 9 5 6" xfId="38516" xr:uid="{00000000-0005-0000-0000-000051520000}"/>
    <cellStyle name="Normal 16 9 6" xfId="19046" xr:uid="{00000000-0005-0000-0000-000052520000}"/>
    <cellStyle name="Normal 16 9 6 2" xfId="22000" xr:uid="{00000000-0005-0000-0000-000053520000}"/>
    <cellStyle name="Normal 16 9 6 2 2" xfId="26392" xr:uid="{00000000-0005-0000-0000-000054520000}"/>
    <cellStyle name="Normal 16 9 6 2 2 2" xfId="36512" xr:uid="{00000000-0005-0000-0000-000055520000}"/>
    <cellStyle name="Normal 16 9 6 2 2 2 2" xfId="45657" xr:uid="{00000000-0005-0000-0000-000056520000}"/>
    <cellStyle name="Normal 16 9 6 2 2 3" xfId="41718" xr:uid="{00000000-0005-0000-0000-000057520000}"/>
    <cellStyle name="Normal 16 9 6 2 3" xfId="32176" xr:uid="{00000000-0005-0000-0000-000058520000}"/>
    <cellStyle name="Normal 16 9 6 2 3 2" xfId="43744" xr:uid="{00000000-0005-0000-0000-000059520000}"/>
    <cellStyle name="Normal 16 9 6 2 4" xfId="39802" xr:uid="{00000000-0005-0000-0000-00005A520000}"/>
    <cellStyle name="Normal 16 9 6 3" xfId="24312" xr:uid="{00000000-0005-0000-0000-00005B520000}"/>
    <cellStyle name="Normal 16 9 6 3 2" xfId="34445" xr:uid="{00000000-0005-0000-0000-00005C520000}"/>
    <cellStyle name="Normal 16 9 6 3 2 2" xfId="44508" xr:uid="{00000000-0005-0000-0000-00005D520000}"/>
    <cellStyle name="Normal 16 9 6 3 3" xfId="40569" xr:uid="{00000000-0005-0000-0000-00005E520000}"/>
    <cellStyle name="Normal 16 9 6 4" xfId="29283" xr:uid="{00000000-0005-0000-0000-00005F520000}"/>
    <cellStyle name="Normal 16 9 6 4 2" xfId="42595" xr:uid="{00000000-0005-0000-0000-000060520000}"/>
    <cellStyle name="Normal 16 9 6 5" xfId="38653" xr:uid="{00000000-0005-0000-0000-000061520000}"/>
    <cellStyle name="Normal 16 9 7" xfId="20177" xr:uid="{00000000-0005-0000-0000-000062520000}"/>
    <cellStyle name="Normal 16 9 7 2" xfId="25359" xr:uid="{00000000-0005-0000-0000-000063520000}"/>
    <cellStyle name="Normal 16 9 7 2 2" xfId="35480" xr:uid="{00000000-0005-0000-0000-000064520000}"/>
    <cellStyle name="Normal 16 9 7 2 2 2" xfId="45027" xr:uid="{00000000-0005-0000-0000-000065520000}"/>
    <cellStyle name="Normal 16 9 7 2 3" xfId="41088" xr:uid="{00000000-0005-0000-0000-000066520000}"/>
    <cellStyle name="Normal 16 9 7 3" xfId="30384" xr:uid="{00000000-0005-0000-0000-000067520000}"/>
    <cellStyle name="Normal 16 9 7 3 2" xfId="43114" xr:uid="{00000000-0005-0000-0000-000068520000}"/>
    <cellStyle name="Normal 16 9 7 4" xfId="39172" xr:uid="{00000000-0005-0000-0000-000069520000}"/>
    <cellStyle name="Normal 16 9 8" xfId="23084" xr:uid="{00000000-0005-0000-0000-00006A520000}"/>
    <cellStyle name="Normal 16 9 8 2" xfId="33249" xr:uid="{00000000-0005-0000-0000-00006B520000}"/>
    <cellStyle name="Normal 16 9 8 2 2" xfId="43873" xr:uid="{00000000-0005-0000-0000-00006C520000}"/>
    <cellStyle name="Normal 16 9 8 3" xfId="39931" xr:uid="{00000000-0005-0000-0000-00006D520000}"/>
    <cellStyle name="Normal 16 9 9" xfId="23247" xr:uid="{00000000-0005-0000-0000-00006E520000}"/>
    <cellStyle name="Normal 16 9 9 2" xfId="33411" xr:uid="{00000000-0005-0000-0000-00006F520000}"/>
    <cellStyle name="Normal 16 9 9 3" xfId="41942" xr:uid="{00000000-0005-0000-0000-000070520000}"/>
    <cellStyle name="Normal 16_12001 - Planilha orçamentária" xfId="810" xr:uid="{00000000-0005-0000-0000-000071520000}"/>
    <cellStyle name="Normal 160" xfId="21919" xr:uid="{00000000-0005-0000-0000-000072520000}"/>
    <cellStyle name="Normal 161" xfId="21909" xr:uid="{00000000-0005-0000-0000-000073520000}"/>
    <cellStyle name="Normal 162" xfId="21914" xr:uid="{00000000-0005-0000-0000-000074520000}"/>
    <cellStyle name="Normal 163" xfId="21920" xr:uid="{00000000-0005-0000-0000-000075520000}"/>
    <cellStyle name="Normal 164" xfId="21899" xr:uid="{00000000-0005-0000-0000-000076520000}"/>
    <cellStyle name="Normal 165" xfId="21908" xr:uid="{00000000-0005-0000-0000-000077520000}"/>
    <cellStyle name="Normal 166" xfId="21900" xr:uid="{00000000-0005-0000-0000-000078520000}"/>
    <cellStyle name="Normal 167" xfId="21907" xr:uid="{00000000-0005-0000-0000-000079520000}"/>
    <cellStyle name="Normal 168" xfId="21902" xr:uid="{00000000-0005-0000-0000-00007A520000}"/>
    <cellStyle name="Normal 169" xfId="21905" xr:uid="{00000000-0005-0000-0000-00007B520000}"/>
    <cellStyle name="Normal 17" xfId="170" xr:uid="{00000000-0005-0000-0000-00007C520000}"/>
    <cellStyle name="Normal 17 2" xfId="811" xr:uid="{00000000-0005-0000-0000-00007D520000}"/>
    <cellStyle name="Normal 17 3" xfId="46094" xr:uid="{00000000-0005-0000-0000-00007E520000}"/>
    <cellStyle name="Normal 170" xfId="21903" xr:uid="{00000000-0005-0000-0000-00007F520000}"/>
    <cellStyle name="Normal 171" xfId="21904" xr:uid="{00000000-0005-0000-0000-000080520000}"/>
    <cellStyle name="Normal 172" xfId="21901" xr:uid="{00000000-0005-0000-0000-000081520000}"/>
    <cellStyle name="Normal 173" xfId="23000" xr:uid="{00000000-0005-0000-0000-000082520000}"/>
    <cellStyle name="Normal 174" xfId="23001" xr:uid="{00000000-0005-0000-0000-000083520000}"/>
    <cellStyle name="Normal 174 2" xfId="33166" xr:uid="{00000000-0005-0000-0000-000084520000}"/>
    <cellStyle name="Normal 174 3" xfId="37923" xr:uid="{00000000-0005-0000-0000-000085520000}"/>
    <cellStyle name="Normal 175" xfId="23009" xr:uid="{00000000-0005-0000-0000-000086520000}"/>
    <cellStyle name="Normal 175 2" xfId="33175" xr:uid="{00000000-0005-0000-0000-000087520000}"/>
    <cellStyle name="Normal 176" xfId="23010" xr:uid="{00000000-0005-0000-0000-000088520000}"/>
    <cellStyle name="Normal 177" xfId="23171" xr:uid="{00000000-0005-0000-0000-000089520000}"/>
    <cellStyle name="Normal 178" xfId="23346" xr:uid="{00000000-0005-0000-0000-00008A520000}"/>
    <cellStyle name="Normal 178 2" xfId="33499" xr:uid="{00000000-0005-0000-0000-00008B520000}"/>
    <cellStyle name="Normal 179" xfId="27372" xr:uid="{00000000-0005-0000-0000-00008C520000}"/>
    <cellStyle name="Normal 18" xfId="812" xr:uid="{00000000-0005-0000-0000-00008D520000}"/>
    <cellStyle name="Normal 180" xfId="30310" xr:uid="{00000000-0005-0000-0000-00008E520000}"/>
    <cellStyle name="Normal 181" xfId="27358" xr:uid="{00000000-0005-0000-0000-00008F520000}"/>
    <cellStyle name="Normal 182" xfId="37481" xr:uid="{00000000-0005-0000-0000-000090520000}"/>
    <cellStyle name="Normal 183" xfId="37504" xr:uid="{00000000-0005-0000-0000-000091520000}"/>
    <cellStyle name="Normal 184" xfId="37690" xr:uid="{00000000-0005-0000-0000-000092520000}"/>
    <cellStyle name="Normal 185" xfId="37882" xr:uid="{00000000-0005-0000-0000-000093520000}"/>
    <cellStyle name="Normal 186" xfId="37891" xr:uid="{00000000-0005-0000-0000-000094520000}"/>
    <cellStyle name="Normal 186 2" xfId="37912" xr:uid="{00000000-0005-0000-0000-000095520000}"/>
    <cellStyle name="Normal 187" xfId="152" xr:uid="{00000000-0005-0000-0000-000096520000}"/>
    <cellStyle name="Normal 187 2" xfId="37894" xr:uid="{00000000-0005-0000-0000-000097520000}"/>
    <cellStyle name="Normal 188" xfId="37878" xr:uid="{00000000-0005-0000-0000-000098520000}"/>
    <cellStyle name="Normal 189" xfId="37897" xr:uid="{00000000-0005-0000-0000-000099520000}"/>
    <cellStyle name="Normal 19" xfId="813" xr:uid="{00000000-0005-0000-0000-00009A520000}"/>
    <cellStyle name="Normal 19 10" xfId="814" xr:uid="{00000000-0005-0000-0000-00009B520000}"/>
    <cellStyle name="Normal 19 10 10" xfId="27456" xr:uid="{00000000-0005-0000-0000-00009C520000}"/>
    <cellStyle name="Normal 19 10 10 2" xfId="45971" xr:uid="{00000000-0005-0000-0000-00009D520000}"/>
    <cellStyle name="Normal 19 10 11" xfId="37599" xr:uid="{00000000-0005-0000-0000-00009E520000}"/>
    <cellStyle name="Normal 19 10 12" xfId="37784" xr:uid="{00000000-0005-0000-0000-00009F520000}"/>
    <cellStyle name="Normal 19 10 13" xfId="38009" xr:uid="{00000000-0005-0000-0000-0000A0520000}"/>
    <cellStyle name="Normal 19 10 2" xfId="2965" xr:uid="{00000000-0005-0000-0000-0000A1520000}"/>
    <cellStyle name="Normal 19 10 2 2" xfId="3453" xr:uid="{00000000-0005-0000-0000-0000A2520000}"/>
    <cellStyle name="Normal 19 10 2 2 2" xfId="19772" xr:uid="{00000000-0005-0000-0000-0000A3520000}"/>
    <cellStyle name="Normal 19 10 2 2 2 2" xfId="22701" xr:uid="{00000000-0005-0000-0000-0000A4520000}"/>
    <cellStyle name="Normal 19 10 2 2 2 2 2" xfId="27088" xr:uid="{00000000-0005-0000-0000-0000A5520000}"/>
    <cellStyle name="Normal 19 10 2 2 2 2 2 2" xfId="37208" xr:uid="{00000000-0005-0000-0000-0000A6520000}"/>
    <cellStyle name="Normal 19 10 2 2 2 2 3" xfId="32876" xr:uid="{00000000-0005-0000-0000-0000A7520000}"/>
    <cellStyle name="Normal 19 10 2 2 2 2 4" xfId="44634" xr:uid="{00000000-0005-0000-0000-0000A8520000}"/>
    <cellStyle name="Normal 19 10 2 2 2 3" xfId="25013" xr:uid="{00000000-0005-0000-0000-0000A9520000}"/>
    <cellStyle name="Normal 19 10 2 2 2 3 2" xfId="35143" xr:uid="{00000000-0005-0000-0000-0000AA520000}"/>
    <cellStyle name="Normal 19 10 2 2 2 4" xfId="30000" xr:uid="{00000000-0005-0000-0000-0000AB520000}"/>
    <cellStyle name="Normal 19 10 2 2 2 5" xfId="40695" xr:uid="{00000000-0005-0000-0000-0000AC520000}"/>
    <cellStyle name="Normal 19 10 2 2 3" xfId="20858" xr:uid="{00000000-0005-0000-0000-0000AD520000}"/>
    <cellStyle name="Normal 19 10 2 2 3 2" xfId="26039" xr:uid="{00000000-0005-0000-0000-0000AE520000}"/>
    <cellStyle name="Normal 19 10 2 2 3 2 2" xfId="36160" xr:uid="{00000000-0005-0000-0000-0000AF520000}"/>
    <cellStyle name="Normal 19 10 2 2 3 3" xfId="31064" xr:uid="{00000000-0005-0000-0000-0000B0520000}"/>
    <cellStyle name="Normal 19 10 2 2 3 4" xfId="42721" xr:uid="{00000000-0005-0000-0000-0000B1520000}"/>
    <cellStyle name="Normal 19 10 2 2 4" xfId="23946" xr:uid="{00000000-0005-0000-0000-0000B2520000}"/>
    <cellStyle name="Normal 19 10 2 2 4 2" xfId="34093" xr:uid="{00000000-0005-0000-0000-0000B3520000}"/>
    <cellStyle name="Normal 19 10 2 2 5" xfId="28170" xr:uid="{00000000-0005-0000-0000-0000B4520000}"/>
    <cellStyle name="Normal 19 10 2 2 6" xfId="38779" xr:uid="{00000000-0005-0000-0000-0000B5520000}"/>
    <cellStyle name="Normal 19 10 2 3" xfId="19244" xr:uid="{00000000-0005-0000-0000-0000B6520000}"/>
    <cellStyle name="Normal 19 10 2 3 2" xfId="22175" xr:uid="{00000000-0005-0000-0000-0000B7520000}"/>
    <cellStyle name="Normal 19 10 2 3 2 2" xfId="26562" xr:uid="{00000000-0005-0000-0000-0000B8520000}"/>
    <cellStyle name="Normal 19 10 2 3 2 2 2" xfId="36682" xr:uid="{00000000-0005-0000-0000-0000B9520000}"/>
    <cellStyle name="Normal 19 10 2 3 2 2 3" xfId="45153" xr:uid="{00000000-0005-0000-0000-0000BA520000}"/>
    <cellStyle name="Normal 19 10 2 3 2 3" xfId="32350" xr:uid="{00000000-0005-0000-0000-0000BB520000}"/>
    <cellStyle name="Normal 19 10 2 3 2 4" xfId="41214" xr:uid="{00000000-0005-0000-0000-0000BC520000}"/>
    <cellStyle name="Normal 19 10 2 3 3" xfId="24487" xr:uid="{00000000-0005-0000-0000-0000BD520000}"/>
    <cellStyle name="Normal 19 10 2 3 3 2" xfId="34617" xr:uid="{00000000-0005-0000-0000-0000BE520000}"/>
    <cellStyle name="Normal 19 10 2 3 3 3" xfId="43240" xr:uid="{00000000-0005-0000-0000-0000BF520000}"/>
    <cellStyle name="Normal 19 10 2 3 4" xfId="29473" xr:uid="{00000000-0005-0000-0000-0000C0520000}"/>
    <cellStyle name="Normal 19 10 2 3 5" xfId="39298" xr:uid="{00000000-0005-0000-0000-0000C1520000}"/>
    <cellStyle name="Normal 19 10 2 4" xfId="20457" xr:uid="{00000000-0005-0000-0000-0000C2520000}"/>
    <cellStyle name="Normal 19 10 2 4 2" xfId="25639" xr:uid="{00000000-0005-0000-0000-0000C3520000}"/>
    <cellStyle name="Normal 19 10 2 4 2 2" xfId="35760" xr:uid="{00000000-0005-0000-0000-0000C4520000}"/>
    <cellStyle name="Normal 19 10 2 4 2 3" xfId="44005" xr:uid="{00000000-0005-0000-0000-0000C5520000}"/>
    <cellStyle name="Normal 19 10 2 4 3" xfId="30664" xr:uid="{00000000-0005-0000-0000-0000C6520000}"/>
    <cellStyle name="Normal 19 10 2 4 4" xfId="40066" xr:uid="{00000000-0005-0000-0000-0000C7520000}"/>
    <cellStyle name="Normal 19 10 2 5" xfId="23539" xr:uid="{00000000-0005-0000-0000-0000C8520000}"/>
    <cellStyle name="Normal 19 10 2 5 2" xfId="33692" xr:uid="{00000000-0005-0000-0000-0000C9520000}"/>
    <cellStyle name="Normal 19 10 2 5 3" xfId="42092" xr:uid="{00000000-0005-0000-0000-0000CA520000}"/>
    <cellStyle name="Normal 19 10 2 6" xfId="27755" xr:uid="{00000000-0005-0000-0000-0000CB520000}"/>
    <cellStyle name="Normal 19 10 2 7" xfId="38150" xr:uid="{00000000-0005-0000-0000-0000CC520000}"/>
    <cellStyle name="Normal 19 10 3" xfId="2966" xr:uid="{00000000-0005-0000-0000-0000CD520000}"/>
    <cellStyle name="Normal 19 10 3 2" xfId="19593" xr:uid="{00000000-0005-0000-0000-0000CE520000}"/>
    <cellStyle name="Normal 19 10 3 2 2" xfId="22522" xr:uid="{00000000-0005-0000-0000-0000CF520000}"/>
    <cellStyle name="Normal 19 10 3 2 2 2" xfId="26909" xr:uid="{00000000-0005-0000-0000-0000D0520000}"/>
    <cellStyle name="Normal 19 10 3 2 2 2 2" xfId="37029" xr:uid="{00000000-0005-0000-0000-0000D1520000}"/>
    <cellStyle name="Normal 19 10 3 2 2 2 3" xfId="44758" xr:uid="{00000000-0005-0000-0000-0000D2520000}"/>
    <cellStyle name="Normal 19 10 3 2 2 3" xfId="32697" xr:uid="{00000000-0005-0000-0000-0000D3520000}"/>
    <cellStyle name="Normal 19 10 3 2 2 4" xfId="40819" xr:uid="{00000000-0005-0000-0000-0000D4520000}"/>
    <cellStyle name="Normal 19 10 3 2 3" xfId="24834" xr:uid="{00000000-0005-0000-0000-0000D5520000}"/>
    <cellStyle name="Normal 19 10 3 2 3 2" xfId="34964" xr:uid="{00000000-0005-0000-0000-0000D6520000}"/>
    <cellStyle name="Normal 19 10 3 2 3 3" xfId="42845" xr:uid="{00000000-0005-0000-0000-0000D7520000}"/>
    <cellStyle name="Normal 19 10 3 2 4" xfId="29821" xr:uid="{00000000-0005-0000-0000-0000D8520000}"/>
    <cellStyle name="Normal 19 10 3 2 5" xfId="38903" xr:uid="{00000000-0005-0000-0000-0000D9520000}"/>
    <cellStyle name="Normal 19 10 3 3" xfId="20458" xr:uid="{00000000-0005-0000-0000-0000DA520000}"/>
    <cellStyle name="Normal 19 10 3 3 2" xfId="25640" xr:uid="{00000000-0005-0000-0000-0000DB520000}"/>
    <cellStyle name="Normal 19 10 3 3 2 2" xfId="35761" xr:uid="{00000000-0005-0000-0000-0000DC520000}"/>
    <cellStyle name="Normal 19 10 3 3 2 2 2" xfId="45277" xr:uid="{00000000-0005-0000-0000-0000DD520000}"/>
    <cellStyle name="Normal 19 10 3 3 2 3" xfId="41338" xr:uid="{00000000-0005-0000-0000-0000DE520000}"/>
    <cellStyle name="Normal 19 10 3 3 3" xfId="30665" xr:uid="{00000000-0005-0000-0000-0000DF520000}"/>
    <cellStyle name="Normal 19 10 3 3 3 2" xfId="43364" xr:uid="{00000000-0005-0000-0000-0000E0520000}"/>
    <cellStyle name="Normal 19 10 3 3 4" xfId="39422" xr:uid="{00000000-0005-0000-0000-0000E1520000}"/>
    <cellStyle name="Normal 19 10 3 4" xfId="23540" xr:uid="{00000000-0005-0000-0000-0000E2520000}"/>
    <cellStyle name="Normal 19 10 3 4 2" xfId="33693" xr:uid="{00000000-0005-0000-0000-0000E3520000}"/>
    <cellStyle name="Normal 19 10 3 4 2 2" xfId="44129" xr:uid="{00000000-0005-0000-0000-0000E4520000}"/>
    <cellStyle name="Normal 19 10 3 4 3" xfId="40190" xr:uid="{00000000-0005-0000-0000-0000E5520000}"/>
    <cellStyle name="Normal 19 10 3 5" xfId="27756" xr:uid="{00000000-0005-0000-0000-0000E6520000}"/>
    <cellStyle name="Normal 19 10 3 5 2" xfId="42216" xr:uid="{00000000-0005-0000-0000-0000E7520000}"/>
    <cellStyle name="Normal 19 10 3 6" xfId="38274" xr:uid="{00000000-0005-0000-0000-0000E8520000}"/>
    <cellStyle name="Normal 19 10 4" xfId="3454" xr:uid="{00000000-0005-0000-0000-0000E9520000}"/>
    <cellStyle name="Normal 19 10 4 2" xfId="19416" xr:uid="{00000000-0005-0000-0000-0000EA520000}"/>
    <cellStyle name="Normal 19 10 4 2 2" xfId="22345" xr:uid="{00000000-0005-0000-0000-0000EB520000}"/>
    <cellStyle name="Normal 19 10 4 2 2 2" xfId="26732" xr:uid="{00000000-0005-0000-0000-0000EC520000}"/>
    <cellStyle name="Normal 19 10 4 2 2 2 2" xfId="36852" xr:uid="{00000000-0005-0000-0000-0000ED520000}"/>
    <cellStyle name="Normal 19 10 4 2 2 2 3" xfId="44893" xr:uid="{00000000-0005-0000-0000-0000EE520000}"/>
    <cellStyle name="Normal 19 10 4 2 2 3" xfId="32520" xr:uid="{00000000-0005-0000-0000-0000EF520000}"/>
    <cellStyle name="Normal 19 10 4 2 2 4" xfId="40954" xr:uid="{00000000-0005-0000-0000-0000F0520000}"/>
    <cellStyle name="Normal 19 10 4 2 3" xfId="24657" xr:uid="{00000000-0005-0000-0000-0000F1520000}"/>
    <cellStyle name="Normal 19 10 4 2 3 2" xfId="34787" xr:uid="{00000000-0005-0000-0000-0000F2520000}"/>
    <cellStyle name="Normal 19 10 4 2 3 3" xfId="42980" xr:uid="{00000000-0005-0000-0000-0000F3520000}"/>
    <cellStyle name="Normal 19 10 4 2 4" xfId="29644" xr:uid="{00000000-0005-0000-0000-0000F4520000}"/>
    <cellStyle name="Normal 19 10 4 2 5" xfId="39038" xr:uid="{00000000-0005-0000-0000-0000F5520000}"/>
    <cellStyle name="Normal 19 10 4 3" xfId="20859" xr:uid="{00000000-0005-0000-0000-0000F6520000}"/>
    <cellStyle name="Normal 19 10 4 3 2" xfId="26040" xr:uid="{00000000-0005-0000-0000-0000F7520000}"/>
    <cellStyle name="Normal 19 10 4 3 2 2" xfId="36161" xr:uid="{00000000-0005-0000-0000-0000F8520000}"/>
    <cellStyle name="Normal 19 10 4 3 2 2 2" xfId="45399" xr:uid="{00000000-0005-0000-0000-0000F9520000}"/>
    <cellStyle name="Normal 19 10 4 3 2 3" xfId="41460" xr:uid="{00000000-0005-0000-0000-0000FA520000}"/>
    <cellStyle name="Normal 19 10 4 3 3" xfId="31065" xr:uid="{00000000-0005-0000-0000-0000FB520000}"/>
    <cellStyle name="Normal 19 10 4 3 3 2" xfId="43486" xr:uid="{00000000-0005-0000-0000-0000FC520000}"/>
    <cellStyle name="Normal 19 10 4 3 4" xfId="39544" xr:uid="{00000000-0005-0000-0000-0000FD520000}"/>
    <cellStyle name="Normal 19 10 4 4" xfId="23947" xr:uid="{00000000-0005-0000-0000-0000FE520000}"/>
    <cellStyle name="Normal 19 10 4 4 2" xfId="34094" xr:uid="{00000000-0005-0000-0000-0000FF520000}"/>
    <cellStyle name="Normal 19 10 4 4 2 2" xfId="44251" xr:uid="{00000000-0005-0000-0000-000000530000}"/>
    <cellStyle name="Normal 19 10 4 4 3" xfId="40312" xr:uid="{00000000-0005-0000-0000-000001530000}"/>
    <cellStyle name="Normal 19 10 4 5" xfId="28171" xr:uid="{00000000-0005-0000-0000-000002530000}"/>
    <cellStyle name="Normal 19 10 4 5 2" xfId="42338" xr:uid="{00000000-0005-0000-0000-000003530000}"/>
    <cellStyle name="Normal 19 10 4 6" xfId="38396" xr:uid="{00000000-0005-0000-0000-000004530000}"/>
    <cellStyle name="Normal 19 10 5" xfId="3455" xr:uid="{00000000-0005-0000-0000-000005530000}"/>
    <cellStyle name="Normal 19 10 5 2" xfId="19943" xr:uid="{00000000-0005-0000-0000-000006530000}"/>
    <cellStyle name="Normal 19 10 5 2 2" xfId="22872" xr:uid="{00000000-0005-0000-0000-000007530000}"/>
    <cellStyle name="Normal 19 10 5 2 2 2" xfId="27259" xr:uid="{00000000-0005-0000-0000-000008530000}"/>
    <cellStyle name="Normal 19 10 5 2 2 2 2" xfId="37379" xr:uid="{00000000-0005-0000-0000-000009530000}"/>
    <cellStyle name="Normal 19 10 5 2 2 2 3" xfId="45521" xr:uid="{00000000-0005-0000-0000-00000A530000}"/>
    <cellStyle name="Normal 19 10 5 2 2 3" xfId="33047" xr:uid="{00000000-0005-0000-0000-00000B530000}"/>
    <cellStyle name="Normal 19 10 5 2 2 4" xfId="41582" xr:uid="{00000000-0005-0000-0000-00000C530000}"/>
    <cellStyle name="Normal 19 10 5 2 3" xfId="25184" xr:uid="{00000000-0005-0000-0000-00000D530000}"/>
    <cellStyle name="Normal 19 10 5 2 3 2" xfId="35314" xr:uid="{00000000-0005-0000-0000-00000E530000}"/>
    <cellStyle name="Normal 19 10 5 2 3 3" xfId="43608" xr:uid="{00000000-0005-0000-0000-00000F530000}"/>
    <cellStyle name="Normal 19 10 5 2 4" xfId="30171" xr:uid="{00000000-0005-0000-0000-000010530000}"/>
    <cellStyle name="Normal 19 10 5 2 5" xfId="39666" xr:uid="{00000000-0005-0000-0000-000011530000}"/>
    <cellStyle name="Normal 19 10 5 3" xfId="20860" xr:uid="{00000000-0005-0000-0000-000012530000}"/>
    <cellStyle name="Normal 19 10 5 3 2" xfId="26041" xr:uid="{00000000-0005-0000-0000-000013530000}"/>
    <cellStyle name="Normal 19 10 5 3 2 2" xfId="36162" xr:uid="{00000000-0005-0000-0000-000014530000}"/>
    <cellStyle name="Normal 19 10 5 3 2 3" xfId="44373" xr:uid="{00000000-0005-0000-0000-000015530000}"/>
    <cellStyle name="Normal 19 10 5 3 3" xfId="31066" xr:uid="{00000000-0005-0000-0000-000016530000}"/>
    <cellStyle name="Normal 19 10 5 3 4" xfId="40434" xr:uid="{00000000-0005-0000-0000-000017530000}"/>
    <cellStyle name="Normal 19 10 5 4" xfId="23948" xr:uid="{00000000-0005-0000-0000-000018530000}"/>
    <cellStyle name="Normal 19 10 5 4 2" xfId="34095" xr:uid="{00000000-0005-0000-0000-000019530000}"/>
    <cellStyle name="Normal 19 10 5 4 3" xfId="42460" xr:uid="{00000000-0005-0000-0000-00001A530000}"/>
    <cellStyle name="Normal 19 10 5 5" xfId="28172" xr:uid="{00000000-0005-0000-0000-00001B530000}"/>
    <cellStyle name="Normal 19 10 5 6" xfId="38518" xr:uid="{00000000-0005-0000-0000-00001C530000}"/>
    <cellStyle name="Normal 19 10 6" xfId="19048" xr:uid="{00000000-0005-0000-0000-00001D530000}"/>
    <cellStyle name="Normal 19 10 6 2" xfId="22002" xr:uid="{00000000-0005-0000-0000-00001E530000}"/>
    <cellStyle name="Normal 19 10 6 2 2" xfId="26394" xr:uid="{00000000-0005-0000-0000-00001F530000}"/>
    <cellStyle name="Normal 19 10 6 2 2 2" xfId="36514" xr:uid="{00000000-0005-0000-0000-000020530000}"/>
    <cellStyle name="Normal 19 10 6 2 2 2 2" xfId="45659" xr:uid="{00000000-0005-0000-0000-000021530000}"/>
    <cellStyle name="Normal 19 10 6 2 2 3" xfId="41720" xr:uid="{00000000-0005-0000-0000-000022530000}"/>
    <cellStyle name="Normal 19 10 6 2 3" xfId="32178" xr:uid="{00000000-0005-0000-0000-000023530000}"/>
    <cellStyle name="Normal 19 10 6 2 3 2" xfId="43746" xr:uid="{00000000-0005-0000-0000-000024530000}"/>
    <cellStyle name="Normal 19 10 6 2 4" xfId="39804" xr:uid="{00000000-0005-0000-0000-000025530000}"/>
    <cellStyle name="Normal 19 10 6 3" xfId="24314" xr:uid="{00000000-0005-0000-0000-000026530000}"/>
    <cellStyle name="Normal 19 10 6 3 2" xfId="34447" xr:uid="{00000000-0005-0000-0000-000027530000}"/>
    <cellStyle name="Normal 19 10 6 3 2 2" xfId="44510" xr:uid="{00000000-0005-0000-0000-000028530000}"/>
    <cellStyle name="Normal 19 10 6 3 3" xfId="40571" xr:uid="{00000000-0005-0000-0000-000029530000}"/>
    <cellStyle name="Normal 19 10 6 4" xfId="29285" xr:uid="{00000000-0005-0000-0000-00002A530000}"/>
    <cellStyle name="Normal 19 10 6 4 2" xfId="42597" xr:uid="{00000000-0005-0000-0000-00002B530000}"/>
    <cellStyle name="Normal 19 10 6 5" xfId="38655" xr:uid="{00000000-0005-0000-0000-00002C530000}"/>
    <cellStyle name="Normal 19 10 7" xfId="20179" xr:uid="{00000000-0005-0000-0000-00002D530000}"/>
    <cellStyle name="Normal 19 10 7 2" xfId="25361" xr:uid="{00000000-0005-0000-0000-00002E530000}"/>
    <cellStyle name="Normal 19 10 7 2 2" xfId="35482" xr:uid="{00000000-0005-0000-0000-00002F530000}"/>
    <cellStyle name="Normal 19 10 7 2 2 2" xfId="45029" xr:uid="{00000000-0005-0000-0000-000030530000}"/>
    <cellStyle name="Normal 19 10 7 2 3" xfId="41090" xr:uid="{00000000-0005-0000-0000-000031530000}"/>
    <cellStyle name="Normal 19 10 7 3" xfId="30386" xr:uid="{00000000-0005-0000-0000-000032530000}"/>
    <cellStyle name="Normal 19 10 7 3 2" xfId="43116" xr:uid="{00000000-0005-0000-0000-000033530000}"/>
    <cellStyle name="Normal 19 10 7 4" xfId="39174" xr:uid="{00000000-0005-0000-0000-000034530000}"/>
    <cellStyle name="Normal 19 10 8" xfId="23086" xr:uid="{00000000-0005-0000-0000-000035530000}"/>
    <cellStyle name="Normal 19 10 8 2" xfId="33251" xr:uid="{00000000-0005-0000-0000-000036530000}"/>
    <cellStyle name="Normal 19 10 8 2 2" xfId="43875" xr:uid="{00000000-0005-0000-0000-000037530000}"/>
    <cellStyle name="Normal 19 10 8 3" xfId="39933" xr:uid="{00000000-0005-0000-0000-000038530000}"/>
    <cellStyle name="Normal 19 10 9" xfId="23249" xr:uid="{00000000-0005-0000-0000-000039530000}"/>
    <cellStyle name="Normal 19 10 9 2" xfId="33413" xr:uid="{00000000-0005-0000-0000-00003A530000}"/>
    <cellStyle name="Normal 19 10 9 3" xfId="41944" xr:uid="{00000000-0005-0000-0000-00003B530000}"/>
    <cellStyle name="Normal 19 11" xfId="815" xr:uid="{00000000-0005-0000-0000-00003C530000}"/>
    <cellStyle name="Normal 19 11 10" xfId="27457" xr:uid="{00000000-0005-0000-0000-00003D530000}"/>
    <cellStyle name="Normal 19 11 10 2" xfId="45972" xr:uid="{00000000-0005-0000-0000-00003E530000}"/>
    <cellStyle name="Normal 19 11 11" xfId="37600" xr:uid="{00000000-0005-0000-0000-00003F530000}"/>
    <cellStyle name="Normal 19 11 12" xfId="37785" xr:uid="{00000000-0005-0000-0000-000040530000}"/>
    <cellStyle name="Normal 19 11 13" xfId="38010" xr:uid="{00000000-0005-0000-0000-000041530000}"/>
    <cellStyle name="Normal 19 11 2" xfId="2967" xr:uid="{00000000-0005-0000-0000-000042530000}"/>
    <cellStyle name="Normal 19 11 2 2" xfId="3456" xr:uid="{00000000-0005-0000-0000-000043530000}"/>
    <cellStyle name="Normal 19 11 2 2 2" xfId="19773" xr:uid="{00000000-0005-0000-0000-000044530000}"/>
    <cellStyle name="Normal 19 11 2 2 2 2" xfId="22702" xr:uid="{00000000-0005-0000-0000-000045530000}"/>
    <cellStyle name="Normal 19 11 2 2 2 2 2" xfId="27089" xr:uid="{00000000-0005-0000-0000-000046530000}"/>
    <cellStyle name="Normal 19 11 2 2 2 2 2 2" xfId="37209" xr:uid="{00000000-0005-0000-0000-000047530000}"/>
    <cellStyle name="Normal 19 11 2 2 2 2 3" xfId="32877" xr:uid="{00000000-0005-0000-0000-000048530000}"/>
    <cellStyle name="Normal 19 11 2 2 2 2 4" xfId="44635" xr:uid="{00000000-0005-0000-0000-000049530000}"/>
    <cellStyle name="Normal 19 11 2 2 2 3" xfId="25014" xr:uid="{00000000-0005-0000-0000-00004A530000}"/>
    <cellStyle name="Normal 19 11 2 2 2 3 2" xfId="35144" xr:uid="{00000000-0005-0000-0000-00004B530000}"/>
    <cellStyle name="Normal 19 11 2 2 2 4" xfId="30001" xr:uid="{00000000-0005-0000-0000-00004C530000}"/>
    <cellStyle name="Normal 19 11 2 2 2 5" xfId="40696" xr:uid="{00000000-0005-0000-0000-00004D530000}"/>
    <cellStyle name="Normal 19 11 2 2 3" xfId="20861" xr:uid="{00000000-0005-0000-0000-00004E530000}"/>
    <cellStyle name="Normal 19 11 2 2 3 2" xfId="26042" xr:uid="{00000000-0005-0000-0000-00004F530000}"/>
    <cellStyle name="Normal 19 11 2 2 3 2 2" xfId="36163" xr:uid="{00000000-0005-0000-0000-000050530000}"/>
    <cellStyle name="Normal 19 11 2 2 3 3" xfId="31067" xr:uid="{00000000-0005-0000-0000-000051530000}"/>
    <cellStyle name="Normal 19 11 2 2 3 4" xfId="42722" xr:uid="{00000000-0005-0000-0000-000052530000}"/>
    <cellStyle name="Normal 19 11 2 2 4" xfId="23949" xr:uid="{00000000-0005-0000-0000-000053530000}"/>
    <cellStyle name="Normal 19 11 2 2 4 2" xfId="34096" xr:uid="{00000000-0005-0000-0000-000054530000}"/>
    <cellStyle name="Normal 19 11 2 2 5" xfId="28173" xr:uid="{00000000-0005-0000-0000-000055530000}"/>
    <cellStyle name="Normal 19 11 2 2 6" xfId="38780" xr:uid="{00000000-0005-0000-0000-000056530000}"/>
    <cellStyle name="Normal 19 11 2 3" xfId="19245" xr:uid="{00000000-0005-0000-0000-000057530000}"/>
    <cellStyle name="Normal 19 11 2 3 2" xfId="22176" xr:uid="{00000000-0005-0000-0000-000058530000}"/>
    <cellStyle name="Normal 19 11 2 3 2 2" xfId="26563" xr:uid="{00000000-0005-0000-0000-000059530000}"/>
    <cellStyle name="Normal 19 11 2 3 2 2 2" xfId="36683" xr:uid="{00000000-0005-0000-0000-00005A530000}"/>
    <cellStyle name="Normal 19 11 2 3 2 2 3" xfId="45154" xr:uid="{00000000-0005-0000-0000-00005B530000}"/>
    <cellStyle name="Normal 19 11 2 3 2 3" xfId="32351" xr:uid="{00000000-0005-0000-0000-00005C530000}"/>
    <cellStyle name="Normal 19 11 2 3 2 4" xfId="41215" xr:uid="{00000000-0005-0000-0000-00005D530000}"/>
    <cellStyle name="Normal 19 11 2 3 3" xfId="24488" xr:uid="{00000000-0005-0000-0000-00005E530000}"/>
    <cellStyle name="Normal 19 11 2 3 3 2" xfId="34618" xr:uid="{00000000-0005-0000-0000-00005F530000}"/>
    <cellStyle name="Normal 19 11 2 3 3 3" xfId="43241" xr:uid="{00000000-0005-0000-0000-000060530000}"/>
    <cellStyle name="Normal 19 11 2 3 4" xfId="29474" xr:uid="{00000000-0005-0000-0000-000061530000}"/>
    <cellStyle name="Normal 19 11 2 3 5" xfId="39299" xr:uid="{00000000-0005-0000-0000-000062530000}"/>
    <cellStyle name="Normal 19 11 2 4" xfId="20459" xr:uid="{00000000-0005-0000-0000-000063530000}"/>
    <cellStyle name="Normal 19 11 2 4 2" xfId="25641" xr:uid="{00000000-0005-0000-0000-000064530000}"/>
    <cellStyle name="Normal 19 11 2 4 2 2" xfId="35762" xr:uid="{00000000-0005-0000-0000-000065530000}"/>
    <cellStyle name="Normal 19 11 2 4 2 3" xfId="44006" xr:uid="{00000000-0005-0000-0000-000066530000}"/>
    <cellStyle name="Normal 19 11 2 4 3" xfId="30666" xr:uid="{00000000-0005-0000-0000-000067530000}"/>
    <cellStyle name="Normal 19 11 2 4 4" xfId="40067" xr:uid="{00000000-0005-0000-0000-000068530000}"/>
    <cellStyle name="Normal 19 11 2 5" xfId="23541" xr:uid="{00000000-0005-0000-0000-000069530000}"/>
    <cellStyle name="Normal 19 11 2 5 2" xfId="33694" xr:uid="{00000000-0005-0000-0000-00006A530000}"/>
    <cellStyle name="Normal 19 11 2 5 3" xfId="42093" xr:uid="{00000000-0005-0000-0000-00006B530000}"/>
    <cellStyle name="Normal 19 11 2 6" xfId="27757" xr:uid="{00000000-0005-0000-0000-00006C530000}"/>
    <cellStyle name="Normal 19 11 2 7" xfId="38151" xr:uid="{00000000-0005-0000-0000-00006D530000}"/>
    <cellStyle name="Normal 19 11 3" xfId="2968" xr:uid="{00000000-0005-0000-0000-00006E530000}"/>
    <cellStyle name="Normal 19 11 3 2" xfId="19594" xr:uid="{00000000-0005-0000-0000-00006F530000}"/>
    <cellStyle name="Normal 19 11 3 2 2" xfId="22523" xr:uid="{00000000-0005-0000-0000-000070530000}"/>
    <cellStyle name="Normal 19 11 3 2 2 2" xfId="26910" xr:uid="{00000000-0005-0000-0000-000071530000}"/>
    <cellStyle name="Normal 19 11 3 2 2 2 2" xfId="37030" xr:uid="{00000000-0005-0000-0000-000072530000}"/>
    <cellStyle name="Normal 19 11 3 2 2 2 3" xfId="44759" xr:uid="{00000000-0005-0000-0000-000073530000}"/>
    <cellStyle name="Normal 19 11 3 2 2 3" xfId="32698" xr:uid="{00000000-0005-0000-0000-000074530000}"/>
    <cellStyle name="Normal 19 11 3 2 2 4" xfId="40820" xr:uid="{00000000-0005-0000-0000-000075530000}"/>
    <cellStyle name="Normal 19 11 3 2 3" xfId="24835" xr:uid="{00000000-0005-0000-0000-000076530000}"/>
    <cellStyle name="Normal 19 11 3 2 3 2" xfId="34965" xr:uid="{00000000-0005-0000-0000-000077530000}"/>
    <cellStyle name="Normal 19 11 3 2 3 3" xfId="42846" xr:uid="{00000000-0005-0000-0000-000078530000}"/>
    <cellStyle name="Normal 19 11 3 2 4" xfId="29822" xr:uid="{00000000-0005-0000-0000-000079530000}"/>
    <cellStyle name="Normal 19 11 3 2 5" xfId="38904" xr:uid="{00000000-0005-0000-0000-00007A530000}"/>
    <cellStyle name="Normal 19 11 3 3" xfId="20460" xr:uid="{00000000-0005-0000-0000-00007B530000}"/>
    <cellStyle name="Normal 19 11 3 3 2" xfId="25642" xr:uid="{00000000-0005-0000-0000-00007C530000}"/>
    <cellStyle name="Normal 19 11 3 3 2 2" xfId="35763" xr:uid="{00000000-0005-0000-0000-00007D530000}"/>
    <cellStyle name="Normal 19 11 3 3 2 2 2" xfId="45278" xr:uid="{00000000-0005-0000-0000-00007E530000}"/>
    <cellStyle name="Normal 19 11 3 3 2 3" xfId="41339" xr:uid="{00000000-0005-0000-0000-00007F530000}"/>
    <cellStyle name="Normal 19 11 3 3 3" xfId="30667" xr:uid="{00000000-0005-0000-0000-000080530000}"/>
    <cellStyle name="Normal 19 11 3 3 3 2" xfId="43365" xr:uid="{00000000-0005-0000-0000-000081530000}"/>
    <cellStyle name="Normal 19 11 3 3 4" xfId="39423" xr:uid="{00000000-0005-0000-0000-000082530000}"/>
    <cellStyle name="Normal 19 11 3 4" xfId="23542" xr:uid="{00000000-0005-0000-0000-000083530000}"/>
    <cellStyle name="Normal 19 11 3 4 2" xfId="33695" xr:uid="{00000000-0005-0000-0000-000084530000}"/>
    <cellStyle name="Normal 19 11 3 4 2 2" xfId="44130" xr:uid="{00000000-0005-0000-0000-000085530000}"/>
    <cellStyle name="Normal 19 11 3 4 3" xfId="40191" xr:uid="{00000000-0005-0000-0000-000086530000}"/>
    <cellStyle name="Normal 19 11 3 5" xfId="27758" xr:uid="{00000000-0005-0000-0000-000087530000}"/>
    <cellStyle name="Normal 19 11 3 5 2" xfId="42217" xr:uid="{00000000-0005-0000-0000-000088530000}"/>
    <cellStyle name="Normal 19 11 3 6" xfId="38275" xr:uid="{00000000-0005-0000-0000-000089530000}"/>
    <cellStyle name="Normal 19 11 4" xfId="3457" xr:uid="{00000000-0005-0000-0000-00008A530000}"/>
    <cellStyle name="Normal 19 11 4 2" xfId="19417" xr:uid="{00000000-0005-0000-0000-00008B530000}"/>
    <cellStyle name="Normal 19 11 4 2 2" xfId="22346" xr:uid="{00000000-0005-0000-0000-00008C530000}"/>
    <cellStyle name="Normal 19 11 4 2 2 2" xfId="26733" xr:uid="{00000000-0005-0000-0000-00008D530000}"/>
    <cellStyle name="Normal 19 11 4 2 2 2 2" xfId="36853" xr:uid="{00000000-0005-0000-0000-00008E530000}"/>
    <cellStyle name="Normal 19 11 4 2 2 2 3" xfId="44894" xr:uid="{00000000-0005-0000-0000-00008F530000}"/>
    <cellStyle name="Normal 19 11 4 2 2 3" xfId="32521" xr:uid="{00000000-0005-0000-0000-000090530000}"/>
    <cellStyle name="Normal 19 11 4 2 2 4" xfId="40955" xr:uid="{00000000-0005-0000-0000-000091530000}"/>
    <cellStyle name="Normal 19 11 4 2 3" xfId="24658" xr:uid="{00000000-0005-0000-0000-000092530000}"/>
    <cellStyle name="Normal 19 11 4 2 3 2" xfId="34788" xr:uid="{00000000-0005-0000-0000-000093530000}"/>
    <cellStyle name="Normal 19 11 4 2 3 3" xfId="42981" xr:uid="{00000000-0005-0000-0000-000094530000}"/>
    <cellStyle name="Normal 19 11 4 2 4" xfId="29645" xr:uid="{00000000-0005-0000-0000-000095530000}"/>
    <cellStyle name="Normal 19 11 4 2 5" xfId="39039" xr:uid="{00000000-0005-0000-0000-000096530000}"/>
    <cellStyle name="Normal 19 11 4 3" xfId="20862" xr:uid="{00000000-0005-0000-0000-000097530000}"/>
    <cellStyle name="Normal 19 11 4 3 2" xfId="26043" xr:uid="{00000000-0005-0000-0000-000098530000}"/>
    <cellStyle name="Normal 19 11 4 3 2 2" xfId="36164" xr:uid="{00000000-0005-0000-0000-000099530000}"/>
    <cellStyle name="Normal 19 11 4 3 2 2 2" xfId="45400" xr:uid="{00000000-0005-0000-0000-00009A530000}"/>
    <cellStyle name="Normal 19 11 4 3 2 3" xfId="41461" xr:uid="{00000000-0005-0000-0000-00009B530000}"/>
    <cellStyle name="Normal 19 11 4 3 3" xfId="31068" xr:uid="{00000000-0005-0000-0000-00009C530000}"/>
    <cellStyle name="Normal 19 11 4 3 3 2" xfId="43487" xr:uid="{00000000-0005-0000-0000-00009D530000}"/>
    <cellStyle name="Normal 19 11 4 3 4" xfId="39545" xr:uid="{00000000-0005-0000-0000-00009E530000}"/>
    <cellStyle name="Normal 19 11 4 4" xfId="23950" xr:uid="{00000000-0005-0000-0000-00009F530000}"/>
    <cellStyle name="Normal 19 11 4 4 2" xfId="34097" xr:uid="{00000000-0005-0000-0000-0000A0530000}"/>
    <cellStyle name="Normal 19 11 4 4 2 2" xfId="44252" xr:uid="{00000000-0005-0000-0000-0000A1530000}"/>
    <cellStyle name="Normal 19 11 4 4 3" xfId="40313" xr:uid="{00000000-0005-0000-0000-0000A2530000}"/>
    <cellStyle name="Normal 19 11 4 5" xfId="28174" xr:uid="{00000000-0005-0000-0000-0000A3530000}"/>
    <cellStyle name="Normal 19 11 4 5 2" xfId="42339" xr:uid="{00000000-0005-0000-0000-0000A4530000}"/>
    <cellStyle name="Normal 19 11 4 6" xfId="38397" xr:uid="{00000000-0005-0000-0000-0000A5530000}"/>
    <cellStyle name="Normal 19 11 5" xfId="3458" xr:uid="{00000000-0005-0000-0000-0000A6530000}"/>
    <cellStyle name="Normal 19 11 5 2" xfId="19944" xr:uid="{00000000-0005-0000-0000-0000A7530000}"/>
    <cellStyle name="Normal 19 11 5 2 2" xfId="22873" xr:uid="{00000000-0005-0000-0000-0000A8530000}"/>
    <cellStyle name="Normal 19 11 5 2 2 2" xfId="27260" xr:uid="{00000000-0005-0000-0000-0000A9530000}"/>
    <cellStyle name="Normal 19 11 5 2 2 2 2" xfId="37380" xr:uid="{00000000-0005-0000-0000-0000AA530000}"/>
    <cellStyle name="Normal 19 11 5 2 2 2 3" xfId="45522" xr:uid="{00000000-0005-0000-0000-0000AB530000}"/>
    <cellStyle name="Normal 19 11 5 2 2 3" xfId="33048" xr:uid="{00000000-0005-0000-0000-0000AC530000}"/>
    <cellStyle name="Normal 19 11 5 2 2 4" xfId="41583" xr:uid="{00000000-0005-0000-0000-0000AD530000}"/>
    <cellStyle name="Normal 19 11 5 2 3" xfId="25185" xr:uid="{00000000-0005-0000-0000-0000AE530000}"/>
    <cellStyle name="Normal 19 11 5 2 3 2" xfId="35315" xr:uid="{00000000-0005-0000-0000-0000AF530000}"/>
    <cellStyle name="Normal 19 11 5 2 3 3" xfId="43609" xr:uid="{00000000-0005-0000-0000-0000B0530000}"/>
    <cellStyle name="Normal 19 11 5 2 4" xfId="30172" xr:uid="{00000000-0005-0000-0000-0000B1530000}"/>
    <cellStyle name="Normal 19 11 5 2 5" xfId="39667" xr:uid="{00000000-0005-0000-0000-0000B2530000}"/>
    <cellStyle name="Normal 19 11 5 3" xfId="20863" xr:uid="{00000000-0005-0000-0000-0000B3530000}"/>
    <cellStyle name="Normal 19 11 5 3 2" xfId="26044" xr:uid="{00000000-0005-0000-0000-0000B4530000}"/>
    <cellStyle name="Normal 19 11 5 3 2 2" xfId="36165" xr:uid="{00000000-0005-0000-0000-0000B5530000}"/>
    <cellStyle name="Normal 19 11 5 3 2 3" xfId="44374" xr:uid="{00000000-0005-0000-0000-0000B6530000}"/>
    <cellStyle name="Normal 19 11 5 3 3" xfId="31069" xr:uid="{00000000-0005-0000-0000-0000B7530000}"/>
    <cellStyle name="Normal 19 11 5 3 4" xfId="40435" xr:uid="{00000000-0005-0000-0000-0000B8530000}"/>
    <cellStyle name="Normal 19 11 5 4" xfId="23951" xr:uid="{00000000-0005-0000-0000-0000B9530000}"/>
    <cellStyle name="Normal 19 11 5 4 2" xfId="34098" xr:uid="{00000000-0005-0000-0000-0000BA530000}"/>
    <cellStyle name="Normal 19 11 5 4 3" xfId="42461" xr:uid="{00000000-0005-0000-0000-0000BB530000}"/>
    <cellStyle name="Normal 19 11 5 5" xfId="28175" xr:uid="{00000000-0005-0000-0000-0000BC530000}"/>
    <cellStyle name="Normal 19 11 5 6" xfId="38519" xr:uid="{00000000-0005-0000-0000-0000BD530000}"/>
    <cellStyle name="Normal 19 11 6" xfId="19049" xr:uid="{00000000-0005-0000-0000-0000BE530000}"/>
    <cellStyle name="Normal 19 11 6 2" xfId="22003" xr:uid="{00000000-0005-0000-0000-0000BF530000}"/>
    <cellStyle name="Normal 19 11 6 2 2" xfId="26395" xr:uid="{00000000-0005-0000-0000-0000C0530000}"/>
    <cellStyle name="Normal 19 11 6 2 2 2" xfId="36515" xr:uid="{00000000-0005-0000-0000-0000C1530000}"/>
    <cellStyle name="Normal 19 11 6 2 2 2 2" xfId="45660" xr:uid="{00000000-0005-0000-0000-0000C2530000}"/>
    <cellStyle name="Normal 19 11 6 2 2 3" xfId="41721" xr:uid="{00000000-0005-0000-0000-0000C3530000}"/>
    <cellStyle name="Normal 19 11 6 2 3" xfId="32179" xr:uid="{00000000-0005-0000-0000-0000C4530000}"/>
    <cellStyle name="Normal 19 11 6 2 3 2" xfId="43747" xr:uid="{00000000-0005-0000-0000-0000C5530000}"/>
    <cellStyle name="Normal 19 11 6 2 4" xfId="39805" xr:uid="{00000000-0005-0000-0000-0000C6530000}"/>
    <cellStyle name="Normal 19 11 6 3" xfId="24315" xr:uid="{00000000-0005-0000-0000-0000C7530000}"/>
    <cellStyle name="Normal 19 11 6 3 2" xfId="34448" xr:uid="{00000000-0005-0000-0000-0000C8530000}"/>
    <cellStyle name="Normal 19 11 6 3 2 2" xfId="44511" xr:uid="{00000000-0005-0000-0000-0000C9530000}"/>
    <cellStyle name="Normal 19 11 6 3 3" xfId="40572" xr:uid="{00000000-0005-0000-0000-0000CA530000}"/>
    <cellStyle name="Normal 19 11 6 4" xfId="29286" xr:uid="{00000000-0005-0000-0000-0000CB530000}"/>
    <cellStyle name="Normal 19 11 6 4 2" xfId="42598" xr:uid="{00000000-0005-0000-0000-0000CC530000}"/>
    <cellStyle name="Normal 19 11 6 5" xfId="38656" xr:uid="{00000000-0005-0000-0000-0000CD530000}"/>
    <cellStyle name="Normal 19 11 7" xfId="20180" xr:uid="{00000000-0005-0000-0000-0000CE530000}"/>
    <cellStyle name="Normal 19 11 7 2" xfId="25362" xr:uid="{00000000-0005-0000-0000-0000CF530000}"/>
    <cellStyle name="Normal 19 11 7 2 2" xfId="35483" xr:uid="{00000000-0005-0000-0000-0000D0530000}"/>
    <cellStyle name="Normal 19 11 7 2 2 2" xfId="45030" xr:uid="{00000000-0005-0000-0000-0000D1530000}"/>
    <cellStyle name="Normal 19 11 7 2 3" xfId="41091" xr:uid="{00000000-0005-0000-0000-0000D2530000}"/>
    <cellStyle name="Normal 19 11 7 3" xfId="30387" xr:uid="{00000000-0005-0000-0000-0000D3530000}"/>
    <cellStyle name="Normal 19 11 7 3 2" xfId="43117" xr:uid="{00000000-0005-0000-0000-0000D4530000}"/>
    <cellStyle name="Normal 19 11 7 4" xfId="39175" xr:uid="{00000000-0005-0000-0000-0000D5530000}"/>
    <cellStyle name="Normal 19 11 8" xfId="23087" xr:uid="{00000000-0005-0000-0000-0000D6530000}"/>
    <cellStyle name="Normal 19 11 8 2" xfId="33252" xr:uid="{00000000-0005-0000-0000-0000D7530000}"/>
    <cellStyle name="Normal 19 11 8 2 2" xfId="43876" xr:uid="{00000000-0005-0000-0000-0000D8530000}"/>
    <cellStyle name="Normal 19 11 8 3" xfId="39934" xr:uid="{00000000-0005-0000-0000-0000D9530000}"/>
    <cellStyle name="Normal 19 11 9" xfId="23250" xr:uid="{00000000-0005-0000-0000-0000DA530000}"/>
    <cellStyle name="Normal 19 11 9 2" xfId="33414" xr:uid="{00000000-0005-0000-0000-0000DB530000}"/>
    <cellStyle name="Normal 19 11 9 3" xfId="41945" xr:uid="{00000000-0005-0000-0000-0000DC530000}"/>
    <cellStyle name="Normal 19 12" xfId="816" xr:uid="{00000000-0005-0000-0000-0000DD530000}"/>
    <cellStyle name="Normal 19 12 10" xfId="27458" xr:uid="{00000000-0005-0000-0000-0000DE530000}"/>
    <cellStyle name="Normal 19 12 10 2" xfId="45973" xr:uid="{00000000-0005-0000-0000-0000DF530000}"/>
    <cellStyle name="Normal 19 12 11" xfId="37601" xr:uid="{00000000-0005-0000-0000-0000E0530000}"/>
    <cellStyle name="Normal 19 12 12" xfId="37786" xr:uid="{00000000-0005-0000-0000-0000E1530000}"/>
    <cellStyle name="Normal 19 12 13" xfId="38011" xr:uid="{00000000-0005-0000-0000-0000E2530000}"/>
    <cellStyle name="Normal 19 12 2" xfId="2969" xr:uid="{00000000-0005-0000-0000-0000E3530000}"/>
    <cellStyle name="Normal 19 12 2 2" xfId="3459" xr:uid="{00000000-0005-0000-0000-0000E4530000}"/>
    <cellStyle name="Normal 19 12 2 2 2" xfId="19774" xr:uid="{00000000-0005-0000-0000-0000E5530000}"/>
    <cellStyle name="Normal 19 12 2 2 2 2" xfId="22703" xr:uid="{00000000-0005-0000-0000-0000E6530000}"/>
    <cellStyle name="Normal 19 12 2 2 2 2 2" xfId="27090" xr:uid="{00000000-0005-0000-0000-0000E7530000}"/>
    <cellStyle name="Normal 19 12 2 2 2 2 2 2" xfId="37210" xr:uid="{00000000-0005-0000-0000-0000E8530000}"/>
    <cellStyle name="Normal 19 12 2 2 2 2 3" xfId="32878" xr:uid="{00000000-0005-0000-0000-0000E9530000}"/>
    <cellStyle name="Normal 19 12 2 2 2 2 4" xfId="44636" xr:uid="{00000000-0005-0000-0000-0000EA530000}"/>
    <cellStyle name="Normal 19 12 2 2 2 3" xfId="25015" xr:uid="{00000000-0005-0000-0000-0000EB530000}"/>
    <cellStyle name="Normal 19 12 2 2 2 3 2" xfId="35145" xr:uid="{00000000-0005-0000-0000-0000EC530000}"/>
    <cellStyle name="Normal 19 12 2 2 2 4" xfId="30002" xr:uid="{00000000-0005-0000-0000-0000ED530000}"/>
    <cellStyle name="Normal 19 12 2 2 2 5" xfId="40697" xr:uid="{00000000-0005-0000-0000-0000EE530000}"/>
    <cellStyle name="Normal 19 12 2 2 3" xfId="20864" xr:uid="{00000000-0005-0000-0000-0000EF530000}"/>
    <cellStyle name="Normal 19 12 2 2 3 2" xfId="26045" xr:uid="{00000000-0005-0000-0000-0000F0530000}"/>
    <cellStyle name="Normal 19 12 2 2 3 2 2" xfId="36166" xr:uid="{00000000-0005-0000-0000-0000F1530000}"/>
    <cellStyle name="Normal 19 12 2 2 3 3" xfId="31070" xr:uid="{00000000-0005-0000-0000-0000F2530000}"/>
    <cellStyle name="Normal 19 12 2 2 3 4" xfId="42723" xr:uid="{00000000-0005-0000-0000-0000F3530000}"/>
    <cellStyle name="Normal 19 12 2 2 4" xfId="23952" xr:uid="{00000000-0005-0000-0000-0000F4530000}"/>
    <cellStyle name="Normal 19 12 2 2 4 2" xfId="34099" xr:uid="{00000000-0005-0000-0000-0000F5530000}"/>
    <cellStyle name="Normal 19 12 2 2 5" xfId="28176" xr:uid="{00000000-0005-0000-0000-0000F6530000}"/>
    <cellStyle name="Normal 19 12 2 2 6" xfId="38781" xr:uid="{00000000-0005-0000-0000-0000F7530000}"/>
    <cellStyle name="Normal 19 12 2 3" xfId="19246" xr:uid="{00000000-0005-0000-0000-0000F8530000}"/>
    <cellStyle name="Normal 19 12 2 3 2" xfId="22177" xr:uid="{00000000-0005-0000-0000-0000F9530000}"/>
    <cellStyle name="Normal 19 12 2 3 2 2" xfId="26564" xr:uid="{00000000-0005-0000-0000-0000FA530000}"/>
    <cellStyle name="Normal 19 12 2 3 2 2 2" xfId="36684" xr:uid="{00000000-0005-0000-0000-0000FB530000}"/>
    <cellStyle name="Normal 19 12 2 3 2 2 3" xfId="45155" xr:uid="{00000000-0005-0000-0000-0000FC530000}"/>
    <cellStyle name="Normal 19 12 2 3 2 3" xfId="32352" xr:uid="{00000000-0005-0000-0000-0000FD530000}"/>
    <cellStyle name="Normal 19 12 2 3 2 4" xfId="41216" xr:uid="{00000000-0005-0000-0000-0000FE530000}"/>
    <cellStyle name="Normal 19 12 2 3 3" xfId="24489" xr:uid="{00000000-0005-0000-0000-0000FF530000}"/>
    <cellStyle name="Normal 19 12 2 3 3 2" xfId="34619" xr:uid="{00000000-0005-0000-0000-000000540000}"/>
    <cellStyle name="Normal 19 12 2 3 3 3" xfId="43242" xr:uid="{00000000-0005-0000-0000-000001540000}"/>
    <cellStyle name="Normal 19 12 2 3 4" xfId="29475" xr:uid="{00000000-0005-0000-0000-000002540000}"/>
    <cellStyle name="Normal 19 12 2 3 5" xfId="39300" xr:uid="{00000000-0005-0000-0000-000003540000}"/>
    <cellStyle name="Normal 19 12 2 4" xfId="20461" xr:uid="{00000000-0005-0000-0000-000004540000}"/>
    <cellStyle name="Normal 19 12 2 4 2" xfId="25643" xr:uid="{00000000-0005-0000-0000-000005540000}"/>
    <cellStyle name="Normal 19 12 2 4 2 2" xfId="35764" xr:uid="{00000000-0005-0000-0000-000006540000}"/>
    <cellStyle name="Normal 19 12 2 4 2 3" xfId="44007" xr:uid="{00000000-0005-0000-0000-000007540000}"/>
    <cellStyle name="Normal 19 12 2 4 3" xfId="30668" xr:uid="{00000000-0005-0000-0000-000008540000}"/>
    <cellStyle name="Normal 19 12 2 4 4" xfId="40068" xr:uid="{00000000-0005-0000-0000-000009540000}"/>
    <cellStyle name="Normal 19 12 2 5" xfId="23543" xr:uid="{00000000-0005-0000-0000-00000A540000}"/>
    <cellStyle name="Normal 19 12 2 5 2" xfId="33696" xr:uid="{00000000-0005-0000-0000-00000B540000}"/>
    <cellStyle name="Normal 19 12 2 5 3" xfId="42094" xr:uid="{00000000-0005-0000-0000-00000C540000}"/>
    <cellStyle name="Normal 19 12 2 6" xfId="27759" xr:uid="{00000000-0005-0000-0000-00000D540000}"/>
    <cellStyle name="Normal 19 12 2 7" xfId="38152" xr:uid="{00000000-0005-0000-0000-00000E540000}"/>
    <cellStyle name="Normal 19 12 3" xfId="2970" xr:uid="{00000000-0005-0000-0000-00000F540000}"/>
    <cellStyle name="Normal 19 12 3 2" xfId="19595" xr:uid="{00000000-0005-0000-0000-000010540000}"/>
    <cellStyle name="Normal 19 12 3 2 2" xfId="22524" xr:uid="{00000000-0005-0000-0000-000011540000}"/>
    <cellStyle name="Normal 19 12 3 2 2 2" xfId="26911" xr:uid="{00000000-0005-0000-0000-000012540000}"/>
    <cellStyle name="Normal 19 12 3 2 2 2 2" xfId="37031" xr:uid="{00000000-0005-0000-0000-000013540000}"/>
    <cellStyle name="Normal 19 12 3 2 2 2 3" xfId="44760" xr:uid="{00000000-0005-0000-0000-000014540000}"/>
    <cellStyle name="Normal 19 12 3 2 2 3" xfId="32699" xr:uid="{00000000-0005-0000-0000-000015540000}"/>
    <cellStyle name="Normal 19 12 3 2 2 4" xfId="40821" xr:uid="{00000000-0005-0000-0000-000016540000}"/>
    <cellStyle name="Normal 19 12 3 2 3" xfId="24836" xr:uid="{00000000-0005-0000-0000-000017540000}"/>
    <cellStyle name="Normal 19 12 3 2 3 2" xfId="34966" xr:uid="{00000000-0005-0000-0000-000018540000}"/>
    <cellStyle name="Normal 19 12 3 2 3 3" xfId="42847" xr:uid="{00000000-0005-0000-0000-000019540000}"/>
    <cellStyle name="Normal 19 12 3 2 4" xfId="29823" xr:uid="{00000000-0005-0000-0000-00001A540000}"/>
    <cellStyle name="Normal 19 12 3 2 5" xfId="38905" xr:uid="{00000000-0005-0000-0000-00001B540000}"/>
    <cellStyle name="Normal 19 12 3 3" xfId="20462" xr:uid="{00000000-0005-0000-0000-00001C540000}"/>
    <cellStyle name="Normal 19 12 3 3 2" xfId="25644" xr:uid="{00000000-0005-0000-0000-00001D540000}"/>
    <cellStyle name="Normal 19 12 3 3 2 2" xfId="35765" xr:uid="{00000000-0005-0000-0000-00001E540000}"/>
    <cellStyle name="Normal 19 12 3 3 2 2 2" xfId="45279" xr:uid="{00000000-0005-0000-0000-00001F540000}"/>
    <cellStyle name="Normal 19 12 3 3 2 3" xfId="41340" xr:uid="{00000000-0005-0000-0000-000020540000}"/>
    <cellStyle name="Normal 19 12 3 3 3" xfId="30669" xr:uid="{00000000-0005-0000-0000-000021540000}"/>
    <cellStyle name="Normal 19 12 3 3 3 2" xfId="43366" xr:uid="{00000000-0005-0000-0000-000022540000}"/>
    <cellStyle name="Normal 19 12 3 3 4" xfId="39424" xr:uid="{00000000-0005-0000-0000-000023540000}"/>
    <cellStyle name="Normal 19 12 3 4" xfId="23544" xr:uid="{00000000-0005-0000-0000-000024540000}"/>
    <cellStyle name="Normal 19 12 3 4 2" xfId="33697" xr:uid="{00000000-0005-0000-0000-000025540000}"/>
    <cellStyle name="Normal 19 12 3 4 2 2" xfId="44131" xr:uid="{00000000-0005-0000-0000-000026540000}"/>
    <cellStyle name="Normal 19 12 3 4 3" xfId="40192" xr:uid="{00000000-0005-0000-0000-000027540000}"/>
    <cellStyle name="Normal 19 12 3 5" xfId="27760" xr:uid="{00000000-0005-0000-0000-000028540000}"/>
    <cellStyle name="Normal 19 12 3 5 2" xfId="42218" xr:uid="{00000000-0005-0000-0000-000029540000}"/>
    <cellStyle name="Normal 19 12 3 6" xfId="38276" xr:uid="{00000000-0005-0000-0000-00002A540000}"/>
    <cellStyle name="Normal 19 12 4" xfId="3460" xr:uid="{00000000-0005-0000-0000-00002B540000}"/>
    <cellStyle name="Normal 19 12 4 2" xfId="19418" xr:uid="{00000000-0005-0000-0000-00002C540000}"/>
    <cellStyle name="Normal 19 12 4 2 2" xfId="22347" xr:uid="{00000000-0005-0000-0000-00002D540000}"/>
    <cellStyle name="Normal 19 12 4 2 2 2" xfId="26734" xr:uid="{00000000-0005-0000-0000-00002E540000}"/>
    <cellStyle name="Normal 19 12 4 2 2 2 2" xfId="36854" xr:uid="{00000000-0005-0000-0000-00002F540000}"/>
    <cellStyle name="Normal 19 12 4 2 2 2 3" xfId="44895" xr:uid="{00000000-0005-0000-0000-000030540000}"/>
    <cellStyle name="Normal 19 12 4 2 2 3" xfId="32522" xr:uid="{00000000-0005-0000-0000-000031540000}"/>
    <cellStyle name="Normal 19 12 4 2 2 4" xfId="40956" xr:uid="{00000000-0005-0000-0000-000032540000}"/>
    <cellStyle name="Normal 19 12 4 2 3" xfId="24659" xr:uid="{00000000-0005-0000-0000-000033540000}"/>
    <cellStyle name="Normal 19 12 4 2 3 2" xfId="34789" xr:uid="{00000000-0005-0000-0000-000034540000}"/>
    <cellStyle name="Normal 19 12 4 2 3 3" xfId="42982" xr:uid="{00000000-0005-0000-0000-000035540000}"/>
    <cellStyle name="Normal 19 12 4 2 4" xfId="29646" xr:uid="{00000000-0005-0000-0000-000036540000}"/>
    <cellStyle name="Normal 19 12 4 2 5" xfId="39040" xr:uid="{00000000-0005-0000-0000-000037540000}"/>
    <cellStyle name="Normal 19 12 4 3" xfId="20865" xr:uid="{00000000-0005-0000-0000-000038540000}"/>
    <cellStyle name="Normal 19 12 4 3 2" xfId="26046" xr:uid="{00000000-0005-0000-0000-000039540000}"/>
    <cellStyle name="Normal 19 12 4 3 2 2" xfId="36167" xr:uid="{00000000-0005-0000-0000-00003A540000}"/>
    <cellStyle name="Normal 19 12 4 3 2 2 2" xfId="45401" xr:uid="{00000000-0005-0000-0000-00003B540000}"/>
    <cellStyle name="Normal 19 12 4 3 2 3" xfId="41462" xr:uid="{00000000-0005-0000-0000-00003C540000}"/>
    <cellStyle name="Normal 19 12 4 3 3" xfId="31071" xr:uid="{00000000-0005-0000-0000-00003D540000}"/>
    <cellStyle name="Normal 19 12 4 3 3 2" xfId="43488" xr:uid="{00000000-0005-0000-0000-00003E540000}"/>
    <cellStyle name="Normal 19 12 4 3 4" xfId="39546" xr:uid="{00000000-0005-0000-0000-00003F540000}"/>
    <cellStyle name="Normal 19 12 4 4" xfId="23953" xr:uid="{00000000-0005-0000-0000-000040540000}"/>
    <cellStyle name="Normal 19 12 4 4 2" xfId="34100" xr:uid="{00000000-0005-0000-0000-000041540000}"/>
    <cellStyle name="Normal 19 12 4 4 2 2" xfId="44253" xr:uid="{00000000-0005-0000-0000-000042540000}"/>
    <cellStyle name="Normal 19 12 4 4 3" xfId="40314" xr:uid="{00000000-0005-0000-0000-000043540000}"/>
    <cellStyle name="Normal 19 12 4 5" xfId="28177" xr:uid="{00000000-0005-0000-0000-000044540000}"/>
    <cellStyle name="Normal 19 12 4 5 2" xfId="42340" xr:uid="{00000000-0005-0000-0000-000045540000}"/>
    <cellStyle name="Normal 19 12 4 6" xfId="38398" xr:uid="{00000000-0005-0000-0000-000046540000}"/>
    <cellStyle name="Normal 19 12 5" xfId="3461" xr:uid="{00000000-0005-0000-0000-000047540000}"/>
    <cellStyle name="Normal 19 12 5 2" xfId="19945" xr:uid="{00000000-0005-0000-0000-000048540000}"/>
    <cellStyle name="Normal 19 12 5 2 2" xfId="22874" xr:uid="{00000000-0005-0000-0000-000049540000}"/>
    <cellStyle name="Normal 19 12 5 2 2 2" xfId="27261" xr:uid="{00000000-0005-0000-0000-00004A540000}"/>
    <cellStyle name="Normal 19 12 5 2 2 2 2" xfId="37381" xr:uid="{00000000-0005-0000-0000-00004B540000}"/>
    <cellStyle name="Normal 19 12 5 2 2 2 3" xfId="45523" xr:uid="{00000000-0005-0000-0000-00004C540000}"/>
    <cellStyle name="Normal 19 12 5 2 2 3" xfId="33049" xr:uid="{00000000-0005-0000-0000-00004D540000}"/>
    <cellStyle name="Normal 19 12 5 2 2 4" xfId="41584" xr:uid="{00000000-0005-0000-0000-00004E540000}"/>
    <cellStyle name="Normal 19 12 5 2 3" xfId="25186" xr:uid="{00000000-0005-0000-0000-00004F540000}"/>
    <cellStyle name="Normal 19 12 5 2 3 2" xfId="35316" xr:uid="{00000000-0005-0000-0000-000050540000}"/>
    <cellStyle name="Normal 19 12 5 2 3 3" xfId="43610" xr:uid="{00000000-0005-0000-0000-000051540000}"/>
    <cellStyle name="Normal 19 12 5 2 4" xfId="30173" xr:uid="{00000000-0005-0000-0000-000052540000}"/>
    <cellStyle name="Normal 19 12 5 2 5" xfId="39668" xr:uid="{00000000-0005-0000-0000-000053540000}"/>
    <cellStyle name="Normal 19 12 5 3" xfId="20866" xr:uid="{00000000-0005-0000-0000-000054540000}"/>
    <cellStyle name="Normal 19 12 5 3 2" xfId="26047" xr:uid="{00000000-0005-0000-0000-000055540000}"/>
    <cellStyle name="Normal 19 12 5 3 2 2" xfId="36168" xr:uid="{00000000-0005-0000-0000-000056540000}"/>
    <cellStyle name="Normal 19 12 5 3 2 3" xfId="44375" xr:uid="{00000000-0005-0000-0000-000057540000}"/>
    <cellStyle name="Normal 19 12 5 3 3" xfId="31072" xr:uid="{00000000-0005-0000-0000-000058540000}"/>
    <cellStyle name="Normal 19 12 5 3 4" xfId="40436" xr:uid="{00000000-0005-0000-0000-000059540000}"/>
    <cellStyle name="Normal 19 12 5 4" xfId="23954" xr:uid="{00000000-0005-0000-0000-00005A540000}"/>
    <cellStyle name="Normal 19 12 5 4 2" xfId="34101" xr:uid="{00000000-0005-0000-0000-00005B540000}"/>
    <cellStyle name="Normal 19 12 5 4 3" xfId="42462" xr:uid="{00000000-0005-0000-0000-00005C540000}"/>
    <cellStyle name="Normal 19 12 5 5" xfId="28178" xr:uid="{00000000-0005-0000-0000-00005D540000}"/>
    <cellStyle name="Normal 19 12 5 6" xfId="38520" xr:uid="{00000000-0005-0000-0000-00005E540000}"/>
    <cellStyle name="Normal 19 12 6" xfId="19050" xr:uid="{00000000-0005-0000-0000-00005F540000}"/>
    <cellStyle name="Normal 19 12 6 2" xfId="22004" xr:uid="{00000000-0005-0000-0000-000060540000}"/>
    <cellStyle name="Normal 19 12 6 2 2" xfId="26396" xr:uid="{00000000-0005-0000-0000-000061540000}"/>
    <cellStyle name="Normal 19 12 6 2 2 2" xfId="36516" xr:uid="{00000000-0005-0000-0000-000062540000}"/>
    <cellStyle name="Normal 19 12 6 2 2 2 2" xfId="45661" xr:uid="{00000000-0005-0000-0000-000063540000}"/>
    <cellStyle name="Normal 19 12 6 2 2 3" xfId="41722" xr:uid="{00000000-0005-0000-0000-000064540000}"/>
    <cellStyle name="Normal 19 12 6 2 3" xfId="32180" xr:uid="{00000000-0005-0000-0000-000065540000}"/>
    <cellStyle name="Normal 19 12 6 2 3 2" xfId="43748" xr:uid="{00000000-0005-0000-0000-000066540000}"/>
    <cellStyle name="Normal 19 12 6 2 4" xfId="39806" xr:uid="{00000000-0005-0000-0000-000067540000}"/>
    <cellStyle name="Normal 19 12 6 3" xfId="24316" xr:uid="{00000000-0005-0000-0000-000068540000}"/>
    <cellStyle name="Normal 19 12 6 3 2" xfId="34449" xr:uid="{00000000-0005-0000-0000-000069540000}"/>
    <cellStyle name="Normal 19 12 6 3 2 2" xfId="44512" xr:uid="{00000000-0005-0000-0000-00006A540000}"/>
    <cellStyle name="Normal 19 12 6 3 3" xfId="40573" xr:uid="{00000000-0005-0000-0000-00006B540000}"/>
    <cellStyle name="Normal 19 12 6 4" xfId="29287" xr:uid="{00000000-0005-0000-0000-00006C540000}"/>
    <cellStyle name="Normal 19 12 6 4 2" xfId="42599" xr:uid="{00000000-0005-0000-0000-00006D540000}"/>
    <cellStyle name="Normal 19 12 6 5" xfId="38657" xr:uid="{00000000-0005-0000-0000-00006E540000}"/>
    <cellStyle name="Normal 19 12 7" xfId="20181" xr:uid="{00000000-0005-0000-0000-00006F540000}"/>
    <cellStyle name="Normal 19 12 7 2" xfId="25363" xr:uid="{00000000-0005-0000-0000-000070540000}"/>
    <cellStyle name="Normal 19 12 7 2 2" xfId="35484" xr:uid="{00000000-0005-0000-0000-000071540000}"/>
    <cellStyle name="Normal 19 12 7 2 2 2" xfId="45031" xr:uid="{00000000-0005-0000-0000-000072540000}"/>
    <cellStyle name="Normal 19 12 7 2 3" xfId="41092" xr:uid="{00000000-0005-0000-0000-000073540000}"/>
    <cellStyle name="Normal 19 12 7 3" xfId="30388" xr:uid="{00000000-0005-0000-0000-000074540000}"/>
    <cellStyle name="Normal 19 12 7 3 2" xfId="43118" xr:uid="{00000000-0005-0000-0000-000075540000}"/>
    <cellStyle name="Normal 19 12 7 4" xfId="39176" xr:uid="{00000000-0005-0000-0000-000076540000}"/>
    <cellStyle name="Normal 19 12 8" xfId="23088" xr:uid="{00000000-0005-0000-0000-000077540000}"/>
    <cellStyle name="Normal 19 12 8 2" xfId="33253" xr:uid="{00000000-0005-0000-0000-000078540000}"/>
    <cellStyle name="Normal 19 12 8 2 2" xfId="43877" xr:uid="{00000000-0005-0000-0000-000079540000}"/>
    <cellStyle name="Normal 19 12 8 3" xfId="39935" xr:uid="{00000000-0005-0000-0000-00007A540000}"/>
    <cellStyle name="Normal 19 12 9" xfId="23251" xr:uid="{00000000-0005-0000-0000-00007B540000}"/>
    <cellStyle name="Normal 19 12 9 2" xfId="33415" xr:uid="{00000000-0005-0000-0000-00007C540000}"/>
    <cellStyle name="Normal 19 12 9 3" xfId="41946" xr:uid="{00000000-0005-0000-0000-00007D540000}"/>
    <cellStyle name="Normal 19 13" xfId="817" xr:uid="{00000000-0005-0000-0000-00007E540000}"/>
    <cellStyle name="Normal 19 13 10" xfId="27459" xr:uid="{00000000-0005-0000-0000-00007F540000}"/>
    <cellStyle name="Normal 19 13 10 2" xfId="45974" xr:uid="{00000000-0005-0000-0000-000080540000}"/>
    <cellStyle name="Normal 19 13 11" xfId="37602" xr:uid="{00000000-0005-0000-0000-000081540000}"/>
    <cellStyle name="Normal 19 13 12" xfId="37787" xr:uid="{00000000-0005-0000-0000-000082540000}"/>
    <cellStyle name="Normal 19 13 13" xfId="38012" xr:uid="{00000000-0005-0000-0000-000083540000}"/>
    <cellStyle name="Normal 19 13 2" xfId="2971" xr:uid="{00000000-0005-0000-0000-000084540000}"/>
    <cellStyle name="Normal 19 13 2 2" xfId="3462" xr:uid="{00000000-0005-0000-0000-000085540000}"/>
    <cellStyle name="Normal 19 13 2 2 2" xfId="19775" xr:uid="{00000000-0005-0000-0000-000086540000}"/>
    <cellStyle name="Normal 19 13 2 2 2 2" xfId="22704" xr:uid="{00000000-0005-0000-0000-000087540000}"/>
    <cellStyle name="Normal 19 13 2 2 2 2 2" xfId="27091" xr:uid="{00000000-0005-0000-0000-000088540000}"/>
    <cellStyle name="Normal 19 13 2 2 2 2 2 2" xfId="37211" xr:uid="{00000000-0005-0000-0000-000089540000}"/>
    <cellStyle name="Normal 19 13 2 2 2 2 3" xfId="32879" xr:uid="{00000000-0005-0000-0000-00008A540000}"/>
    <cellStyle name="Normal 19 13 2 2 2 2 4" xfId="44637" xr:uid="{00000000-0005-0000-0000-00008B540000}"/>
    <cellStyle name="Normal 19 13 2 2 2 3" xfId="25016" xr:uid="{00000000-0005-0000-0000-00008C540000}"/>
    <cellStyle name="Normal 19 13 2 2 2 3 2" xfId="35146" xr:uid="{00000000-0005-0000-0000-00008D540000}"/>
    <cellStyle name="Normal 19 13 2 2 2 4" xfId="30003" xr:uid="{00000000-0005-0000-0000-00008E540000}"/>
    <cellStyle name="Normal 19 13 2 2 2 5" xfId="40698" xr:uid="{00000000-0005-0000-0000-00008F540000}"/>
    <cellStyle name="Normal 19 13 2 2 3" xfId="20867" xr:uid="{00000000-0005-0000-0000-000090540000}"/>
    <cellStyle name="Normal 19 13 2 2 3 2" xfId="26048" xr:uid="{00000000-0005-0000-0000-000091540000}"/>
    <cellStyle name="Normal 19 13 2 2 3 2 2" xfId="36169" xr:uid="{00000000-0005-0000-0000-000092540000}"/>
    <cellStyle name="Normal 19 13 2 2 3 3" xfId="31073" xr:uid="{00000000-0005-0000-0000-000093540000}"/>
    <cellStyle name="Normal 19 13 2 2 3 4" xfId="42724" xr:uid="{00000000-0005-0000-0000-000094540000}"/>
    <cellStyle name="Normal 19 13 2 2 4" xfId="23955" xr:uid="{00000000-0005-0000-0000-000095540000}"/>
    <cellStyle name="Normal 19 13 2 2 4 2" xfId="34102" xr:uid="{00000000-0005-0000-0000-000096540000}"/>
    <cellStyle name="Normal 19 13 2 2 5" xfId="28179" xr:uid="{00000000-0005-0000-0000-000097540000}"/>
    <cellStyle name="Normal 19 13 2 2 6" xfId="38782" xr:uid="{00000000-0005-0000-0000-000098540000}"/>
    <cellStyle name="Normal 19 13 2 3" xfId="19247" xr:uid="{00000000-0005-0000-0000-000099540000}"/>
    <cellStyle name="Normal 19 13 2 3 2" xfId="22178" xr:uid="{00000000-0005-0000-0000-00009A540000}"/>
    <cellStyle name="Normal 19 13 2 3 2 2" xfId="26565" xr:uid="{00000000-0005-0000-0000-00009B540000}"/>
    <cellStyle name="Normal 19 13 2 3 2 2 2" xfId="36685" xr:uid="{00000000-0005-0000-0000-00009C540000}"/>
    <cellStyle name="Normal 19 13 2 3 2 2 3" xfId="45156" xr:uid="{00000000-0005-0000-0000-00009D540000}"/>
    <cellStyle name="Normal 19 13 2 3 2 3" xfId="32353" xr:uid="{00000000-0005-0000-0000-00009E540000}"/>
    <cellStyle name="Normal 19 13 2 3 2 4" xfId="41217" xr:uid="{00000000-0005-0000-0000-00009F540000}"/>
    <cellStyle name="Normal 19 13 2 3 3" xfId="24490" xr:uid="{00000000-0005-0000-0000-0000A0540000}"/>
    <cellStyle name="Normal 19 13 2 3 3 2" xfId="34620" xr:uid="{00000000-0005-0000-0000-0000A1540000}"/>
    <cellStyle name="Normal 19 13 2 3 3 3" xfId="43243" xr:uid="{00000000-0005-0000-0000-0000A2540000}"/>
    <cellStyle name="Normal 19 13 2 3 4" xfId="29476" xr:uid="{00000000-0005-0000-0000-0000A3540000}"/>
    <cellStyle name="Normal 19 13 2 3 5" xfId="39301" xr:uid="{00000000-0005-0000-0000-0000A4540000}"/>
    <cellStyle name="Normal 19 13 2 4" xfId="20463" xr:uid="{00000000-0005-0000-0000-0000A5540000}"/>
    <cellStyle name="Normal 19 13 2 4 2" xfId="25645" xr:uid="{00000000-0005-0000-0000-0000A6540000}"/>
    <cellStyle name="Normal 19 13 2 4 2 2" xfId="35766" xr:uid="{00000000-0005-0000-0000-0000A7540000}"/>
    <cellStyle name="Normal 19 13 2 4 2 3" xfId="44008" xr:uid="{00000000-0005-0000-0000-0000A8540000}"/>
    <cellStyle name="Normal 19 13 2 4 3" xfId="30670" xr:uid="{00000000-0005-0000-0000-0000A9540000}"/>
    <cellStyle name="Normal 19 13 2 4 4" xfId="40069" xr:uid="{00000000-0005-0000-0000-0000AA540000}"/>
    <cellStyle name="Normal 19 13 2 5" xfId="23545" xr:uid="{00000000-0005-0000-0000-0000AB540000}"/>
    <cellStyle name="Normal 19 13 2 5 2" xfId="33698" xr:uid="{00000000-0005-0000-0000-0000AC540000}"/>
    <cellStyle name="Normal 19 13 2 5 3" xfId="42095" xr:uid="{00000000-0005-0000-0000-0000AD540000}"/>
    <cellStyle name="Normal 19 13 2 6" xfId="27761" xr:uid="{00000000-0005-0000-0000-0000AE540000}"/>
    <cellStyle name="Normal 19 13 2 7" xfId="38153" xr:uid="{00000000-0005-0000-0000-0000AF540000}"/>
    <cellStyle name="Normal 19 13 3" xfId="2972" xr:uid="{00000000-0005-0000-0000-0000B0540000}"/>
    <cellStyle name="Normal 19 13 3 2" xfId="19596" xr:uid="{00000000-0005-0000-0000-0000B1540000}"/>
    <cellStyle name="Normal 19 13 3 2 2" xfId="22525" xr:uid="{00000000-0005-0000-0000-0000B2540000}"/>
    <cellStyle name="Normal 19 13 3 2 2 2" xfId="26912" xr:uid="{00000000-0005-0000-0000-0000B3540000}"/>
    <cellStyle name="Normal 19 13 3 2 2 2 2" xfId="37032" xr:uid="{00000000-0005-0000-0000-0000B4540000}"/>
    <cellStyle name="Normal 19 13 3 2 2 2 3" xfId="44761" xr:uid="{00000000-0005-0000-0000-0000B5540000}"/>
    <cellStyle name="Normal 19 13 3 2 2 3" xfId="32700" xr:uid="{00000000-0005-0000-0000-0000B6540000}"/>
    <cellStyle name="Normal 19 13 3 2 2 4" xfId="40822" xr:uid="{00000000-0005-0000-0000-0000B7540000}"/>
    <cellStyle name="Normal 19 13 3 2 3" xfId="24837" xr:uid="{00000000-0005-0000-0000-0000B8540000}"/>
    <cellStyle name="Normal 19 13 3 2 3 2" xfId="34967" xr:uid="{00000000-0005-0000-0000-0000B9540000}"/>
    <cellStyle name="Normal 19 13 3 2 3 3" xfId="42848" xr:uid="{00000000-0005-0000-0000-0000BA540000}"/>
    <cellStyle name="Normal 19 13 3 2 4" xfId="29824" xr:uid="{00000000-0005-0000-0000-0000BB540000}"/>
    <cellStyle name="Normal 19 13 3 2 5" xfId="38906" xr:uid="{00000000-0005-0000-0000-0000BC540000}"/>
    <cellStyle name="Normal 19 13 3 3" xfId="20464" xr:uid="{00000000-0005-0000-0000-0000BD540000}"/>
    <cellStyle name="Normal 19 13 3 3 2" xfId="25646" xr:uid="{00000000-0005-0000-0000-0000BE540000}"/>
    <cellStyle name="Normal 19 13 3 3 2 2" xfId="35767" xr:uid="{00000000-0005-0000-0000-0000BF540000}"/>
    <cellStyle name="Normal 19 13 3 3 2 2 2" xfId="45280" xr:uid="{00000000-0005-0000-0000-0000C0540000}"/>
    <cellStyle name="Normal 19 13 3 3 2 3" xfId="41341" xr:uid="{00000000-0005-0000-0000-0000C1540000}"/>
    <cellStyle name="Normal 19 13 3 3 3" xfId="30671" xr:uid="{00000000-0005-0000-0000-0000C2540000}"/>
    <cellStyle name="Normal 19 13 3 3 3 2" xfId="43367" xr:uid="{00000000-0005-0000-0000-0000C3540000}"/>
    <cellStyle name="Normal 19 13 3 3 4" xfId="39425" xr:uid="{00000000-0005-0000-0000-0000C4540000}"/>
    <cellStyle name="Normal 19 13 3 4" xfId="23546" xr:uid="{00000000-0005-0000-0000-0000C5540000}"/>
    <cellStyle name="Normal 19 13 3 4 2" xfId="33699" xr:uid="{00000000-0005-0000-0000-0000C6540000}"/>
    <cellStyle name="Normal 19 13 3 4 2 2" xfId="44132" xr:uid="{00000000-0005-0000-0000-0000C7540000}"/>
    <cellStyle name="Normal 19 13 3 4 3" xfId="40193" xr:uid="{00000000-0005-0000-0000-0000C8540000}"/>
    <cellStyle name="Normal 19 13 3 5" xfId="27762" xr:uid="{00000000-0005-0000-0000-0000C9540000}"/>
    <cellStyle name="Normal 19 13 3 5 2" xfId="42219" xr:uid="{00000000-0005-0000-0000-0000CA540000}"/>
    <cellStyle name="Normal 19 13 3 6" xfId="38277" xr:uid="{00000000-0005-0000-0000-0000CB540000}"/>
    <cellStyle name="Normal 19 13 4" xfId="3463" xr:uid="{00000000-0005-0000-0000-0000CC540000}"/>
    <cellStyle name="Normal 19 13 4 2" xfId="19419" xr:uid="{00000000-0005-0000-0000-0000CD540000}"/>
    <cellStyle name="Normal 19 13 4 2 2" xfId="22348" xr:uid="{00000000-0005-0000-0000-0000CE540000}"/>
    <cellStyle name="Normal 19 13 4 2 2 2" xfId="26735" xr:uid="{00000000-0005-0000-0000-0000CF540000}"/>
    <cellStyle name="Normal 19 13 4 2 2 2 2" xfId="36855" xr:uid="{00000000-0005-0000-0000-0000D0540000}"/>
    <cellStyle name="Normal 19 13 4 2 2 2 3" xfId="44896" xr:uid="{00000000-0005-0000-0000-0000D1540000}"/>
    <cellStyle name="Normal 19 13 4 2 2 3" xfId="32523" xr:uid="{00000000-0005-0000-0000-0000D2540000}"/>
    <cellStyle name="Normal 19 13 4 2 2 4" xfId="40957" xr:uid="{00000000-0005-0000-0000-0000D3540000}"/>
    <cellStyle name="Normal 19 13 4 2 3" xfId="24660" xr:uid="{00000000-0005-0000-0000-0000D4540000}"/>
    <cellStyle name="Normal 19 13 4 2 3 2" xfId="34790" xr:uid="{00000000-0005-0000-0000-0000D5540000}"/>
    <cellStyle name="Normal 19 13 4 2 3 3" xfId="42983" xr:uid="{00000000-0005-0000-0000-0000D6540000}"/>
    <cellStyle name="Normal 19 13 4 2 4" xfId="29647" xr:uid="{00000000-0005-0000-0000-0000D7540000}"/>
    <cellStyle name="Normal 19 13 4 2 5" xfId="39041" xr:uid="{00000000-0005-0000-0000-0000D8540000}"/>
    <cellStyle name="Normal 19 13 4 3" xfId="20868" xr:uid="{00000000-0005-0000-0000-0000D9540000}"/>
    <cellStyle name="Normal 19 13 4 3 2" xfId="26049" xr:uid="{00000000-0005-0000-0000-0000DA540000}"/>
    <cellStyle name="Normal 19 13 4 3 2 2" xfId="36170" xr:uid="{00000000-0005-0000-0000-0000DB540000}"/>
    <cellStyle name="Normal 19 13 4 3 2 2 2" xfId="45402" xr:uid="{00000000-0005-0000-0000-0000DC540000}"/>
    <cellStyle name="Normal 19 13 4 3 2 3" xfId="41463" xr:uid="{00000000-0005-0000-0000-0000DD540000}"/>
    <cellStyle name="Normal 19 13 4 3 3" xfId="31074" xr:uid="{00000000-0005-0000-0000-0000DE540000}"/>
    <cellStyle name="Normal 19 13 4 3 3 2" xfId="43489" xr:uid="{00000000-0005-0000-0000-0000DF540000}"/>
    <cellStyle name="Normal 19 13 4 3 4" xfId="39547" xr:uid="{00000000-0005-0000-0000-0000E0540000}"/>
    <cellStyle name="Normal 19 13 4 4" xfId="23956" xr:uid="{00000000-0005-0000-0000-0000E1540000}"/>
    <cellStyle name="Normal 19 13 4 4 2" xfId="34103" xr:uid="{00000000-0005-0000-0000-0000E2540000}"/>
    <cellStyle name="Normal 19 13 4 4 2 2" xfId="44254" xr:uid="{00000000-0005-0000-0000-0000E3540000}"/>
    <cellStyle name="Normal 19 13 4 4 3" xfId="40315" xr:uid="{00000000-0005-0000-0000-0000E4540000}"/>
    <cellStyle name="Normal 19 13 4 5" xfId="28180" xr:uid="{00000000-0005-0000-0000-0000E5540000}"/>
    <cellStyle name="Normal 19 13 4 5 2" xfId="42341" xr:uid="{00000000-0005-0000-0000-0000E6540000}"/>
    <cellStyle name="Normal 19 13 4 6" xfId="38399" xr:uid="{00000000-0005-0000-0000-0000E7540000}"/>
    <cellStyle name="Normal 19 13 5" xfId="3464" xr:uid="{00000000-0005-0000-0000-0000E8540000}"/>
    <cellStyle name="Normal 19 13 5 2" xfId="19946" xr:uid="{00000000-0005-0000-0000-0000E9540000}"/>
    <cellStyle name="Normal 19 13 5 2 2" xfId="22875" xr:uid="{00000000-0005-0000-0000-0000EA540000}"/>
    <cellStyle name="Normal 19 13 5 2 2 2" xfId="27262" xr:uid="{00000000-0005-0000-0000-0000EB540000}"/>
    <cellStyle name="Normal 19 13 5 2 2 2 2" xfId="37382" xr:uid="{00000000-0005-0000-0000-0000EC540000}"/>
    <cellStyle name="Normal 19 13 5 2 2 2 3" xfId="45524" xr:uid="{00000000-0005-0000-0000-0000ED540000}"/>
    <cellStyle name="Normal 19 13 5 2 2 3" xfId="33050" xr:uid="{00000000-0005-0000-0000-0000EE540000}"/>
    <cellStyle name="Normal 19 13 5 2 2 4" xfId="41585" xr:uid="{00000000-0005-0000-0000-0000EF540000}"/>
    <cellStyle name="Normal 19 13 5 2 3" xfId="25187" xr:uid="{00000000-0005-0000-0000-0000F0540000}"/>
    <cellStyle name="Normal 19 13 5 2 3 2" xfId="35317" xr:uid="{00000000-0005-0000-0000-0000F1540000}"/>
    <cellStyle name="Normal 19 13 5 2 3 3" xfId="43611" xr:uid="{00000000-0005-0000-0000-0000F2540000}"/>
    <cellStyle name="Normal 19 13 5 2 4" xfId="30174" xr:uid="{00000000-0005-0000-0000-0000F3540000}"/>
    <cellStyle name="Normal 19 13 5 2 5" xfId="39669" xr:uid="{00000000-0005-0000-0000-0000F4540000}"/>
    <cellStyle name="Normal 19 13 5 3" xfId="20869" xr:uid="{00000000-0005-0000-0000-0000F5540000}"/>
    <cellStyle name="Normal 19 13 5 3 2" xfId="26050" xr:uid="{00000000-0005-0000-0000-0000F6540000}"/>
    <cellStyle name="Normal 19 13 5 3 2 2" xfId="36171" xr:uid="{00000000-0005-0000-0000-0000F7540000}"/>
    <cellStyle name="Normal 19 13 5 3 2 3" xfId="44376" xr:uid="{00000000-0005-0000-0000-0000F8540000}"/>
    <cellStyle name="Normal 19 13 5 3 3" xfId="31075" xr:uid="{00000000-0005-0000-0000-0000F9540000}"/>
    <cellStyle name="Normal 19 13 5 3 4" xfId="40437" xr:uid="{00000000-0005-0000-0000-0000FA540000}"/>
    <cellStyle name="Normal 19 13 5 4" xfId="23957" xr:uid="{00000000-0005-0000-0000-0000FB540000}"/>
    <cellStyle name="Normal 19 13 5 4 2" xfId="34104" xr:uid="{00000000-0005-0000-0000-0000FC540000}"/>
    <cellStyle name="Normal 19 13 5 4 3" xfId="42463" xr:uid="{00000000-0005-0000-0000-0000FD540000}"/>
    <cellStyle name="Normal 19 13 5 5" xfId="28181" xr:uid="{00000000-0005-0000-0000-0000FE540000}"/>
    <cellStyle name="Normal 19 13 5 6" xfId="38521" xr:uid="{00000000-0005-0000-0000-0000FF540000}"/>
    <cellStyle name="Normal 19 13 6" xfId="19051" xr:uid="{00000000-0005-0000-0000-000000550000}"/>
    <cellStyle name="Normal 19 13 6 2" xfId="22005" xr:uid="{00000000-0005-0000-0000-000001550000}"/>
    <cellStyle name="Normal 19 13 6 2 2" xfId="26397" xr:uid="{00000000-0005-0000-0000-000002550000}"/>
    <cellStyle name="Normal 19 13 6 2 2 2" xfId="36517" xr:uid="{00000000-0005-0000-0000-000003550000}"/>
    <cellStyle name="Normal 19 13 6 2 2 2 2" xfId="45662" xr:uid="{00000000-0005-0000-0000-000004550000}"/>
    <cellStyle name="Normal 19 13 6 2 2 3" xfId="41723" xr:uid="{00000000-0005-0000-0000-000005550000}"/>
    <cellStyle name="Normal 19 13 6 2 3" xfId="32181" xr:uid="{00000000-0005-0000-0000-000006550000}"/>
    <cellStyle name="Normal 19 13 6 2 3 2" xfId="43749" xr:uid="{00000000-0005-0000-0000-000007550000}"/>
    <cellStyle name="Normal 19 13 6 2 4" xfId="39807" xr:uid="{00000000-0005-0000-0000-000008550000}"/>
    <cellStyle name="Normal 19 13 6 3" xfId="24317" xr:uid="{00000000-0005-0000-0000-000009550000}"/>
    <cellStyle name="Normal 19 13 6 3 2" xfId="34450" xr:uid="{00000000-0005-0000-0000-00000A550000}"/>
    <cellStyle name="Normal 19 13 6 3 2 2" xfId="44513" xr:uid="{00000000-0005-0000-0000-00000B550000}"/>
    <cellStyle name="Normal 19 13 6 3 3" xfId="40574" xr:uid="{00000000-0005-0000-0000-00000C550000}"/>
    <cellStyle name="Normal 19 13 6 4" xfId="29288" xr:uid="{00000000-0005-0000-0000-00000D550000}"/>
    <cellStyle name="Normal 19 13 6 4 2" xfId="42600" xr:uid="{00000000-0005-0000-0000-00000E550000}"/>
    <cellStyle name="Normal 19 13 6 5" xfId="38658" xr:uid="{00000000-0005-0000-0000-00000F550000}"/>
    <cellStyle name="Normal 19 13 7" xfId="20182" xr:uid="{00000000-0005-0000-0000-000010550000}"/>
    <cellStyle name="Normal 19 13 7 2" xfId="25364" xr:uid="{00000000-0005-0000-0000-000011550000}"/>
    <cellStyle name="Normal 19 13 7 2 2" xfId="35485" xr:uid="{00000000-0005-0000-0000-000012550000}"/>
    <cellStyle name="Normal 19 13 7 2 2 2" xfId="45032" xr:uid="{00000000-0005-0000-0000-000013550000}"/>
    <cellStyle name="Normal 19 13 7 2 3" xfId="41093" xr:uid="{00000000-0005-0000-0000-000014550000}"/>
    <cellStyle name="Normal 19 13 7 3" xfId="30389" xr:uid="{00000000-0005-0000-0000-000015550000}"/>
    <cellStyle name="Normal 19 13 7 3 2" xfId="43119" xr:uid="{00000000-0005-0000-0000-000016550000}"/>
    <cellStyle name="Normal 19 13 7 4" xfId="39177" xr:uid="{00000000-0005-0000-0000-000017550000}"/>
    <cellStyle name="Normal 19 13 8" xfId="23089" xr:uid="{00000000-0005-0000-0000-000018550000}"/>
    <cellStyle name="Normal 19 13 8 2" xfId="33254" xr:uid="{00000000-0005-0000-0000-000019550000}"/>
    <cellStyle name="Normal 19 13 8 2 2" xfId="43878" xr:uid="{00000000-0005-0000-0000-00001A550000}"/>
    <cellStyle name="Normal 19 13 8 3" xfId="39936" xr:uid="{00000000-0005-0000-0000-00001B550000}"/>
    <cellStyle name="Normal 19 13 9" xfId="23252" xr:uid="{00000000-0005-0000-0000-00001C550000}"/>
    <cellStyle name="Normal 19 13 9 2" xfId="33416" xr:uid="{00000000-0005-0000-0000-00001D550000}"/>
    <cellStyle name="Normal 19 13 9 3" xfId="41947" xr:uid="{00000000-0005-0000-0000-00001E550000}"/>
    <cellStyle name="Normal 19 14" xfId="818" xr:uid="{00000000-0005-0000-0000-00001F550000}"/>
    <cellStyle name="Normal 19 14 10" xfId="27460" xr:uid="{00000000-0005-0000-0000-000020550000}"/>
    <cellStyle name="Normal 19 14 10 2" xfId="45975" xr:uid="{00000000-0005-0000-0000-000021550000}"/>
    <cellStyle name="Normal 19 14 11" xfId="37603" xr:uid="{00000000-0005-0000-0000-000022550000}"/>
    <cellStyle name="Normal 19 14 12" xfId="37788" xr:uid="{00000000-0005-0000-0000-000023550000}"/>
    <cellStyle name="Normal 19 14 13" xfId="38013" xr:uid="{00000000-0005-0000-0000-000024550000}"/>
    <cellStyle name="Normal 19 14 2" xfId="2973" xr:uid="{00000000-0005-0000-0000-000025550000}"/>
    <cellStyle name="Normal 19 14 2 2" xfId="3465" xr:uid="{00000000-0005-0000-0000-000026550000}"/>
    <cellStyle name="Normal 19 14 2 2 2" xfId="19776" xr:uid="{00000000-0005-0000-0000-000027550000}"/>
    <cellStyle name="Normal 19 14 2 2 2 2" xfId="22705" xr:uid="{00000000-0005-0000-0000-000028550000}"/>
    <cellStyle name="Normal 19 14 2 2 2 2 2" xfId="27092" xr:uid="{00000000-0005-0000-0000-000029550000}"/>
    <cellStyle name="Normal 19 14 2 2 2 2 2 2" xfId="37212" xr:uid="{00000000-0005-0000-0000-00002A550000}"/>
    <cellStyle name="Normal 19 14 2 2 2 2 3" xfId="32880" xr:uid="{00000000-0005-0000-0000-00002B550000}"/>
    <cellStyle name="Normal 19 14 2 2 2 2 4" xfId="44638" xr:uid="{00000000-0005-0000-0000-00002C550000}"/>
    <cellStyle name="Normal 19 14 2 2 2 3" xfId="25017" xr:uid="{00000000-0005-0000-0000-00002D550000}"/>
    <cellStyle name="Normal 19 14 2 2 2 3 2" xfId="35147" xr:uid="{00000000-0005-0000-0000-00002E550000}"/>
    <cellStyle name="Normal 19 14 2 2 2 4" xfId="30004" xr:uid="{00000000-0005-0000-0000-00002F550000}"/>
    <cellStyle name="Normal 19 14 2 2 2 5" xfId="40699" xr:uid="{00000000-0005-0000-0000-000030550000}"/>
    <cellStyle name="Normal 19 14 2 2 3" xfId="20870" xr:uid="{00000000-0005-0000-0000-000031550000}"/>
    <cellStyle name="Normal 19 14 2 2 3 2" xfId="26051" xr:uid="{00000000-0005-0000-0000-000032550000}"/>
    <cellStyle name="Normal 19 14 2 2 3 2 2" xfId="36172" xr:uid="{00000000-0005-0000-0000-000033550000}"/>
    <cellStyle name="Normal 19 14 2 2 3 3" xfId="31076" xr:uid="{00000000-0005-0000-0000-000034550000}"/>
    <cellStyle name="Normal 19 14 2 2 3 4" xfId="42725" xr:uid="{00000000-0005-0000-0000-000035550000}"/>
    <cellStyle name="Normal 19 14 2 2 4" xfId="23958" xr:uid="{00000000-0005-0000-0000-000036550000}"/>
    <cellStyle name="Normal 19 14 2 2 4 2" xfId="34105" xr:uid="{00000000-0005-0000-0000-000037550000}"/>
    <cellStyle name="Normal 19 14 2 2 5" xfId="28182" xr:uid="{00000000-0005-0000-0000-000038550000}"/>
    <cellStyle name="Normal 19 14 2 2 6" xfId="38783" xr:uid="{00000000-0005-0000-0000-000039550000}"/>
    <cellStyle name="Normal 19 14 2 3" xfId="19248" xr:uid="{00000000-0005-0000-0000-00003A550000}"/>
    <cellStyle name="Normal 19 14 2 3 2" xfId="22179" xr:uid="{00000000-0005-0000-0000-00003B550000}"/>
    <cellStyle name="Normal 19 14 2 3 2 2" xfId="26566" xr:uid="{00000000-0005-0000-0000-00003C550000}"/>
    <cellStyle name="Normal 19 14 2 3 2 2 2" xfId="36686" xr:uid="{00000000-0005-0000-0000-00003D550000}"/>
    <cellStyle name="Normal 19 14 2 3 2 2 3" xfId="45157" xr:uid="{00000000-0005-0000-0000-00003E550000}"/>
    <cellStyle name="Normal 19 14 2 3 2 3" xfId="32354" xr:uid="{00000000-0005-0000-0000-00003F550000}"/>
    <cellStyle name="Normal 19 14 2 3 2 4" xfId="41218" xr:uid="{00000000-0005-0000-0000-000040550000}"/>
    <cellStyle name="Normal 19 14 2 3 3" xfId="24491" xr:uid="{00000000-0005-0000-0000-000041550000}"/>
    <cellStyle name="Normal 19 14 2 3 3 2" xfId="34621" xr:uid="{00000000-0005-0000-0000-000042550000}"/>
    <cellStyle name="Normal 19 14 2 3 3 3" xfId="43244" xr:uid="{00000000-0005-0000-0000-000043550000}"/>
    <cellStyle name="Normal 19 14 2 3 4" xfId="29477" xr:uid="{00000000-0005-0000-0000-000044550000}"/>
    <cellStyle name="Normal 19 14 2 3 5" xfId="39302" xr:uid="{00000000-0005-0000-0000-000045550000}"/>
    <cellStyle name="Normal 19 14 2 4" xfId="20465" xr:uid="{00000000-0005-0000-0000-000046550000}"/>
    <cellStyle name="Normal 19 14 2 4 2" xfId="25647" xr:uid="{00000000-0005-0000-0000-000047550000}"/>
    <cellStyle name="Normal 19 14 2 4 2 2" xfId="35768" xr:uid="{00000000-0005-0000-0000-000048550000}"/>
    <cellStyle name="Normal 19 14 2 4 2 3" xfId="44009" xr:uid="{00000000-0005-0000-0000-000049550000}"/>
    <cellStyle name="Normal 19 14 2 4 3" xfId="30672" xr:uid="{00000000-0005-0000-0000-00004A550000}"/>
    <cellStyle name="Normal 19 14 2 4 4" xfId="40070" xr:uid="{00000000-0005-0000-0000-00004B550000}"/>
    <cellStyle name="Normal 19 14 2 5" xfId="23547" xr:uid="{00000000-0005-0000-0000-00004C550000}"/>
    <cellStyle name="Normal 19 14 2 5 2" xfId="33700" xr:uid="{00000000-0005-0000-0000-00004D550000}"/>
    <cellStyle name="Normal 19 14 2 5 3" xfId="42096" xr:uid="{00000000-0005-0000-0000-00004E550000}"/>
    <cellStyle name="Normal 19 14 2 6" xfId="27763" xr:uid="{00000000-0005-0000-0000-00004F550000}"/>
    <cellStyle name="Normal 19 14 2 7" xfId="38154" xr:uid="{00000000-0005-0000-0000-000050550000}"/>
    <cellStyle name="Normal 19 14 3" xfId="2974" xr:uid="{00000000-0005-0000-0000-000051550000}"/>
    <cellStyle name="Normal 19 14 3 2" xfId="19597" xr:uid="{00000000-0005-0000-0000-000052550000}"/>
    <cellStyle name="Normal 19 14 3 2 2" xfId="22526" xr:uid="{00000000-0005-0000-0000-000053550000}"/>
    <cellStyle name="Normal 19 14 3 2 2 2" xfId="26913" xr:uid="{00000000-0005-0000-0000-000054550000}"/>
    <cellStyle name="Normal 19 14 3 2 2 2 2" xfId="37033" xr:uid="{00000000-0005-0000-0000-000055550000}"/>
    <cellStyle name="Normal 19 14 3 2 2 2 3" xfId="44762" xr:uid="{00000000-0005-0000-0000-000056550000}"/>
    <cellStyle name="Normal 19 14 3 2 2 3" xfId="32701" xr:uid="{00000000-0005-0000-0000-000057550000}"/>
    <cellStyle name="Normal 19 14 3 2 2 4" xfId="40823" xr:uid="{00000000-0005-0000-0000-000058550000}"/>
    <cellStyle name="Normal 19 14 3 2 3" xfId="24838" xr:uid="{00000000-0005-0000-0000-000059550000}"/>
    <cellStyle name="Normal 19 14 3 2 3 2" xfId="34968" xr:uid="{00000000-0005-0000-0000-00005A550000}"/>
    <cellStyle name="Normal 19 14 3 2 3 3" xfId="42849" xr:uid="{00000000-0005-0000-0000-00005B550000}"/>
    <cellStyle name="Normal 19 14 3 2 4" xfId="29825" xr:uid="{00000000-0005-0000-0000-00005C550000}"/>
    <cellStyle name="Normal 19 14 3 2 5" xfId="38907" xr:uid="{00000000-0005-0000-0000-00005D550000}"/>
    <cellStyle name="Normal 19 14 3 3" xfId="20466" xr:uid="{00000000-0005-0000-0000-00005E550000}"/>
    <cellStyle name="Normal 19 14 3 3 2" xfId="25648" xr:uid="{00000000-0005-0000-0000-00005F550000}"/>
    <cellStyle name="Normal 19 14 3 3 2 2" xfId="35769" xr:uid="{00000000-0005-0000-0000-000060550000}"/>
    <cellStyle name="Normal 19 14 3 3 2 2 2" xfId="45281" xr:uid="{00000000-0005-0000-0000-000061550000}"/>
    <cellStyle name="Normal 19 14 3 3 2 3" xfId="41342" xr:uid="{00000000-0005-0000-0000-000062550000}"/>
    <cellStyle name="Normal 19 14 3 3 3" xfId="30673" xr:uid="{00000000-0005-0000-0000-000063550000}"/>
    <cellStyle name="Normal 19 14 3 3 3 2" xfId="43368" xr:uid="{00000000-0005-0000-0000-000064550000}"/>
    <cellStyle name="Normal 19 14 3 3 4" xfId="39426" xr:uid="{00000000-0005-0000-0000-000065550000}"/>
    <cellStyle name="Normal 19 14 3 4" xfId="23548" xr:uid="{00000000-0005-0000-0000-000066550000}"/>
    <cellStyle name="Normal 19 14 3 4 2" xfId="33701" xr:uid="{00000000-0005-0000-0000-000067550000}"/>
    <cellStyle name="Normal 19 14 3 4 2 2" xfId="44133" xr:uid="{00000000-0005-0000-0000-000068550000}"/>
    <cellStyle name="Normal 19 14 3 4 3" xfId="40194" xr:uid="{00000000-0005-0000-0000-000069550000}"/>
    <cellStyle name="Normal 19 14 3 5" xfId="27764" xr:uid="{00000000-0005-0000-0000-00006A550000}"/>
    <cellStyle name="Normal 19 14 3 5 2" xfId="42220" xr:uid="{00000000-0005-0000-0000-00006B550000}"/>
    <cellStyle name="Normal 19 14 3 6" xfId="38278" xr:uid="{00000000-0005-0000-0000-00006C550000}"/>
    <cellStyle name="Normal 19 14 4" xfId="3466" xr:uid="{00000000-0005-0000-0000-00006D550000}"/>
    <cellStyle name="Normal 19 14 4 2" xfId="19420" xr:uid="{00000000-0005-0000-0000-00006E550000}"/>
    <cellStyle name="Normal 19 14 4 2 2" xfId="22349" xr:uid="{00000000-0005-0000-0000-00006F550000}"/>
    <cellStyle name="Normal 19 14 4 2 2 2" xfId="26736" xr:uid="{00000000-0005-0000-0000-000070550000}"/>
    <cellStyle name="Normal 19 14 4 2 2 2 2" xfId="36856" xr:uid="{00000000-0005-0000-0000-000071550000}"/>
    <cellStyle name="Normal 19 14 4 2 2 2 3" xfId="44897" xr:uid="{00000000-0005-0000-0000-000072550000}"/>
    <cellStyle name="Normal 19 14 4 2 2 3" xfId="32524" xr:uid="{00000000-0005-0000-0000-000073550000}"/>
    <cellStyle name="Normal 19 14 4 2 2 4" xfId="40958" xr:uid="{00000000-0005-0000-0000-000074550000}"/>
    <cellStyle name="Normal 19 14 4 2 3" xfId="24661" xr:uid="{00000000-0005-0000-0000-000075550000}"/>
    <cellStyle name="Normal 19 14 4 2 3 2" xfId="34791" xr:uid="{00000000-0005-0000-0000-000076550000}"/>
    <cellStyle name="Normal 19 14 4 2 3 3" xfId="42984" xr:uid="{00000000-0005-0000-0000-000077550000}"/>
    <cellStyle name="Normal 19 14 4 2 4" xfId="29648" xr:uid="{00000000-0005-0000-0000-000078550000}"/>
    <cellStyle name="Normal 19 14 4 2 5" xfId="39042" xr:uid="{00000000-0005-0000-0000-000079550000}"/>
    <cellStyle name="Normal 19 14 4 3" xfId="20871" xr:uid="{00000000-0005-0000-0000-00007A550000}"/>
    <cellStyle name="Normal 19 14 4 3 2" xfId="26052" xr:uid="{00000000-0005-0000-0000-00007B550000}"/>
    <cellStyle name="Normal 19 14 4 3 2 2" xfId="36173" xr:uid="{00000000-0005-0000-0000-00007C550000}"/>
    <cellStyle name="Normal 19 14 4 3 2 2 2" xfId="45403" xr:uid="{00000000-0005-0000-0000-00007D550000}"/>
    <cellStyle name="Normal 19 14 4 3 2 3" xfId="41464" xr:uid="{00000000-0005-0000-0000-00007E550000}"/>
    <cellStyle name="Normal 19 14 4 3 3" xfId="31077" xr:uid="{00000000-0005-0000-0000-00007F550000}"/>
    <cellStyle name="Normal 19 14 4 3 3 2" xfId="43490" xr:uid="{00000000-0005-0000-0000-000080550000}"/>
    <cellStyle name="Normal 19 14 4 3 4" xfId="39548" xr:uid="{00000000-0005-0000-0000-000081550000}"/>
    <cellStyle name="Normal 19 14 4 4" xfId="23959" xr:uid="{00000000-0005-0000-0000-000082550000}"/>
    <cellStyle name="Normal 19 14 4 4 2" xfId="34106" xr:uid="{00000000-0005-0000-0000-000083550000}"/>
    <cellStyle name="Normal 19 14 4 4 2 2" xfId="44255" xr:uid="{00000000-0005-0000-0000-000084550000}"/>
    <cellStyle name="Normal 19 14 4 4 3" xfId="40316" xr:uid="{00000000-0005-0000-0000-000085550000}"/>
    <cellStyle name="Normal 19 14 4 5" xfId="28183" xr:uid="{00000000-0005-0000-0000-000086550000}"/>
    <cellStyle name="Normal 19 14 4 5 2" xfId="42342" xr:uid="{00000000-0005-0000-0000-000087550000}"/>
    <cellStyle name="Normal 19 14 4 6" xfId="38400" xr:uid="{00000000-0005-0000-0000-000088550000}"/>
    <cellStyle name="Normal 19 14 5" xfId="3467" xr:uid="{00000000-0005-0000-0000-000089550000}"/>
    <cellStyle name="Normal 19 14 5 2" xfId="19947" xr:uid="{00000000-0005-0000-0000-00008A550000}"/>
    <cellStyle name="Normal 19 14 5 2 2" xfId="22876" xr:uid="{00000000-0005-0000-0000-00008B550000}"/>
    <cellStyle name="Normal 19 14 5 2 2 2" xfId="27263" xr:uid="{00000000-0005-0000-0000-00008C550000}"/>
    <cellStyle name="Normal 19 14 5 2 2 2 2" xfId="37383" xr:uid="{00000000-0005-0000-0000-00008D550000}"/>
    <cellStyle name="Normal 19 14 5 2 2 2 3" xfId="45525" xr:uid="{00000000-0005-0000-0000-00008E550000}"/>
    <cellStyle name="Normal 19 14 5 2 2 3" xfId="33051" xr:uid="{00000000-0005-0000-0000-00008F550000}"/>
    <cellStyle name="Normal 19 14 5 2 2 4" xfId="41586" xr:uid="{00000000-0005-0000-0000-000090550000}"/>
    <cellStyle name="Normal 19 14 5 2 3" xfId="25188" xr:uid="{00000000-0005-0000-0000-000091550000}"/>
    <cellStyle name="Normal 19 14 5 2 3 2" xfId="35318" xr:uid="{00000000-0005-0000-0000-000092550000}"/>
    <cellStyle name="Normal 19 14 5 2 3 3" xfId="43612" xr:uid="{00000000-0005-0000-0000-000093550000}"/>
    <cellStyle name="Normal 19 14 5 2 4" xfId="30175" xr:uid="{00000000-0005-0000-0000-000094550000}"/>
    <cellStyle name="Normal 19 14 5 2 5" xfId="39670" xr:uid="{00000000-0005-0000-0000-000095550000}"/>
    <cellStyle name="Normal 19 14 5 3" xfId="20872" xr:uid="{00000000-0005-0000-0000-000096550000}"/>
    <cellStyle name="Normal 19 14 5 3 2" xfId="26053" xr:uid="{00000000-0005-0000-0000-000097550000}"/>
    <cellStyle name="Normal 19 14 5 3 2 2" xfId="36174" xr:uid="{00000000-0005-0000-0000-000098550000}"/>
    <cellStyle name="Normal 19 14 5 3 2 3" xfId="44377" xr:uid="{00000000-0005-0000-0000-000099550000}"/>
    <cellStyle name="Normal 19 14 5 3 3" xfId="31078" xr:uid="{00000000-0005-0000-0000-00009A550000}"/>
    <cellStyle name="Normal 19 14 5 3 4" xfId="40438" xr:uid="{00000000-0005-0000-0000-00009B550000}"/>
    <cellStyle name="Normal 19 14 5 4" xfId="23960" xr:uid="{00000000-0005-0000-0000-00009C550000}"/>
    <cellStyle name="Normal 19 14 5 4 2" xfId="34107" xr:uid="{00000000-0005-0000-0000-00009D550000}"/>
    <cellStyle name="Normal 19 14 5 4 3" xfId="42464" xr:uid="{00000000-0005-0000-0000-00009E550000}"/>
    <cellStyle name="Normal 19 14 5 5" xfId="28184" xr:uid="{00000000-0005-0000-0000-00009F550000}"/>
    <cellStyle name="Normal 19 14 5 6" xfId="38522" xr:uid="{00000000-0005-0000-0000-0000A0550000}"/>
    <cellStyle name="Normal 19 14 6" xfId="19052" xr:uid="{00000000-0005-0000-0000-0000A1550000}"/>
    <cellStyle name="Normal 19 14 6 2" xfId="22006" xr:uid="{00000000-0005-0000-0000-0000A2550000}"/>
    <cellStyle name="Normal 19 14 6 2 2" xfId="26398" xr:uid="{00000000-0005-0000-0000-0000A3550000}"/>
    <cellStyle name="Normal 19 14 6 2 2 2" xfId="36518" xr:uid="{00000000-0005-0000-0000-0000A4550000}"/>
    <cellStyle name="Normal 19 14 6 2 2 2 2" xfId="45663" xr:uid="{00000000-0005-0000-0000-0000A5550000}"/>
    <cellStyle name="Normal 19 14 6 2 2 3" xfId="41724" xr:uid="{00000000-0005-0000-0000-0000A6550000}"/>
    <cellStyle name="Normal 19 14 6 2 3" xfId="32182" xr:uid="{00000000-0005-0000-0000-0000A7550000}"/>
    <cellStyle name="Normal 19 14 6 2 3 2" xfId="43750" xr:uid="{00000000-0005-0000-0000-0000A8550000}"/>
    <cellStyle name="Normal 19 14 6 2 4" xfId="39808" xr:uid="{00000000-0005-0000-0000-0000A9550000}"/>
    <cellStyle name="Normal 19 14 6 3" xfId="24318" xr:uid="{00000000-0005-0000-0000-0000AA550000}"/>
    <cellStyle name="Normal 19 14 6 3 2" xfId="34451" xr:uid="{00000000-0005-0000-0000-0000AB550000}"/>
    <cellStyle name="Normal 19 14 6 3 2 2" xfId="44514" xr:uid="{00000000-0005-0000-0000-0000AC550000}"/>
    <cellStyle name="Normal 19 14 6 3 3" xfId="40575" xr:uid="{00000000-0005-0000-0000-0000AD550000}"/>
    <cellStyle name="Normal 19 14 6 4" xfId="29289" xr:uid="{00000000-0005-0000-0000-0000AE550000}"/>
    <cellStyle name="Normal 19 14 6 4 2" xfId="42601" xr:uid="{00000000-0005-0000-0000-0000AF550000}"/>
    <cellStyle name="Normal 19 14 6 5" xfId="38659" xr:uid="{00000000-0005-0000-0000-0000B0550000}"/>
    <cellStyle name="Normal 19 14 7" xfId="20183" xr:uid="{00000000-0005-0000-0000-0000B1550000}"/>
    <cellStyle name="Normal 19 14 7 2" xfId="25365" xr:uid="{00000000-0005-0000-0000-0000B2550000}"/>
    <cellStyle name="Normal 19 14 7 2 2" xfId="35486" xr:uid="{00000000-0005-0000-0000-0000B3550000}"/>
    <cellStyle name="Normal 19 14 7 2 2 2" xfId="45033" xr:uid="{00000000-0005-0000-0000-0000B4550000}"/>
    <cellStyle name="Normal 19 14 7 2 3" xfId="41094" xr:uid="{00000000-0005-0000-0000-0000B5550000}"/>
    <cellStyle name="Normal 19 14 7 3" xfId="30390" xr:uid="{00000000-0005-0000-0000-0000B6550000}"/>
    <cellStyle name="Normal 19 14 7 3 2" xfId="43120" xr:uid="{00000000-0005-0000-0000-0000B7550000}"/>
    <cellStyle name="Normal 19 14 7 4" xfId="39178" xr:uid="{00000000-0005-0000-0000-0000B8550000}"/>
    <cellStyle name="Normal 19 14 8" xfId="23090" xr:uid="{00000000-0005-0000-0000-0000B9550000}"/>
    <cellStyle name="Normal 19 14 8 2" xfId="33255" xr:uid="{00000000-0005-0000-0000-0000BA550000}"/>
    <cellStyle name="Normal 19 14 8 2 2" xfId="43879" xr:uid="{00000000-0005-0000-0000-0000BB550000}"/>
    <cellStyle name="Normal 19 14 8 3" xfId="39937" xr:uid="{00000000-0005-0000-0000-0000BC550000}"/>
    <cellStyle name="Normal 19 14 9" xfId="23253" xr:uid="{00000000-0005-0000-0000-0000BD550000}"/>
    <cellStyle name="Normal 19 14 9 2" xfId="33417" xr:uid="{00000000-0005-0000-0000-0000BE550000}"/>
    <cellStyle name="Normal 19 14 9 3" xfId="41948" xr:uid="{00000000-0005-0000-0000-0000BF550000}"/>
    <cellStyle name="Normal 19 15" xfId="819" xr:uid="{00000000-0005-0000-0000-0000C0550000}"/>
    <cellStyle name="Normal 19 15 10" xfId="27461" xr:uid="{00000000-0005-0000-0000-0000C1550000}"/>
    <cellStyle name="Normal 19 15 10 2" xfId="45976" xr:uid="{00000000-0005-0000-0000-0000C2550000}"/>
    <cellStyle name="Normal 19 15 11" xfId="37604" xr:uid="{00000000-0005-0000-0000-0000C3550000}"/>
    <cellStyle name="Normal 19 15 12" xfId="37789" xr:uid="{00000000-0005-0000-0000-0000C4550000}"/>
    <cellStyle name="Normal 19 15 13" xfId="38014" xr:uid="{00000000-0005-0000-0000-0000C5550000}"/>
    <cellStyle name="Normal 19 15 2" xfId="2975" xr:uid="{00000000-0005-0000-0000-0000C6550000}"/>
    <cellStyle name="Normal 19 15 2 2" xfId="3468" xr:uid="{00000000-0005-0000-0000-0000C7550000}"/>
    <cellStyle name="Normal 19 15 2 2 2" xfId="19777" xr:uid="{00000000-0005-0000-0000-0000C8550000}"/>
    <cellStyle name="Normal 19 15 2 2 2 2" xfId="22706" xr:uid="{00000000-0005-0000-0000-0000C9550000}"/>
    <cellStyle name="Normal 19 15 2 2 2 2 2" xfId="27093" xr:uid="{00000000-0005-0000-0000-0000CA550000}"/>
    <cellStyle name="Normal 19 15 2 2 2 2 2 2" xfId="37213" xr:uid="{00000000-0005-0000-0000-0000CB550000}"/>
    <cellStyle name="Normal 19 15 2 2 2 2 3" xfId="32881" xr:uid="{00000000-0005-0000-0000-0000CC550000}"/>
    <cellStyle name="Normal 19 15 2 2 2 2 4" xfId="44639" xr:uid="{00000000-0005-0000-0000-0000CD550000}"/>
    <cellStyle name="Normal 19 15 2 2 2 3" xfId="25018" xr:uid="{00000000-0005-0000-0000-0000CE550000}"/>
    <cellStyle name="Normal 19 15 2 2 2 3 2" xfId="35148" xr:uid="{00000000-0005-0000-0000-0000CF550000}"/>
    <cellStyle name="Normal 19 15 2 2 2 4" xfId="30005" xr:uid="{00000000-0005-0000-0000-0000D0550000}"/>
    <cellStyle name="Normal 19 15 2 2 2 5" xfId="40700" xr:uid="{00000000-0005-0000-0000-0000D1550000}"/>
    <cellStyle name="Normal 19 15 2 2 3" xfId="20873" xr:uid="{00000000-0005-0000-0000-0000D2550000}"/>
    <cellStyle name="Normal 19 15 2 2 3 2" xfId="26054" xr:uid="{00000000-0005-0000-0000-0000D3550000}"/>
    <cellStyle name="Normal 19 15 2 2 3 2 2" xfId="36175" xr:uid="{00000000-0005-0000-0000-0000D4550000}"/>
    <cellStyle name="Normal 19 15 2 2 3 3" xfId="31079" xr:uid="{00000000-0005-0000-0000-0000D5550000}"/>
    <cellStyle name="Normal 19 15 2 2 3 4" xfId="42726" xr:uid="{00000000-0005-0000-0000-0000D6550000}"/>
    <cellStyle name="Normal 19 15 2 2 4" xfId="23961" xr:uid="{00000000-0005-0000-0000-0000D7550000}"/>
    <cellStyle name="Normal 19 15 2 2 4 2" xfId="34108" xr:uid="{00000000-0005-0000-0000-0000D8550000}"/>
    <cellStyle name="Normal 19 15 2 2 5" xfId="28185" xr:uid="{00000000-0005-0000-0000-0000D9550000}"/>
    <cellStyle name="Normal 19 15 2 2 6" xfId="38784" xr:uid="{00000000-0005-0000-0000-0000DA550000}"/>
    <cellStyle name="Normal 19 15 2 3" xfId="19249" xr:uid="{00000000-0005-0000-0000-0000DB550000}"/>
    <cellStyle name="Normal 19 15 2 3 2" xfId="22180" xr:uid="{00000000-0005-0000-0000-0000DC550000}"/>
    <cellStyle name="Normal 19 15 2 3 2 2" xfId="26567" xr:uid="{00000000-0005-0000-0000-0000DD550000}"/>
    <cellStyle name="Normal 19 15 2 3 2 2 2" xfId="36687" xr:uid="{00000000-0005-0000-0000-0000DE550000}"/>
    <cellStyle name="Normal 19 15 2 3 2 2 3" xfId="45158" xr:uid="{00000000-0005-0000-0000-0000DF550000}"/>
    <cellStyle name="Normal 19 15 2 3 2 3" xfId="32355" xr:uid="{00000000-0005-0000-0000-0000E0550000}"/>
    <cellStyle name="Normal 19 15 2 3 2 4" xfId="41219" xr:uid="{00000000-0005-0000-0000-0000E1550000}"/>
    <cellStyle name="Normal 19 15 2 3 3" xfId="24492" xr:uid="{00000000-0005-0000-0000-0000E2550000}"/>
    <cellStyle name="Normal 19 15 2 3 3 2" xfId="34622" xr:uid="{00000000-0005-0000-0000-0000E3550000}"/>
    <cellStyle name="Normal 19 15 2 3 3 3" xfId="43245" xr:uid="{00000000-0005-0000-0000-0000E4550000}"/>
    <cellStyle name="Normal 19 15 2 3 4" xfId="29478" xr:uid="{00000000-0005-0000-0000-0000E5550000}"/>
    <cellStyle name="Normal 19 15 2 3 5" xfId="39303" xr:uid="{00000000-0005-0000-0000-0000E6550000}"/>
    <cellStyle name="Normal 19 15 2 4" xfId="20467" xr:uid="{00000000-0005-0000-0000-0000E7550000}"/>
    <cellStyle name="Normal 19 15 2 4 2" xfId="25649" xr:uid="{00000000-0005-0000-0000-0000E8550000}"/>
    <cellStyle name="Normal 19 15 2 4 2 2" xfId="35770" xr:uid="{00000000-0005-0000-0000-0000E9550000}"/>
    <cellStyle name="Normal 19 15 2 4 2 3" xfId="44010" xr:uid="{00000000-0005-0000-0000-0000EA550000}"/>
    <cellStyle name="Normal 19 15 2 4 3" xfId="30674" xr:uid="{00000000-0005-0000-0000-0000EB550000}"/>
    <cellStyle name="Normal 19 15 2 4 4" xfId="40071" xr:uid="{00000000-0005-0000-0000-0000EC550000}"/>
    <cellStyle name="Normal 19 15 2 5" xfId="23549" xr:uid="{00000000-0005-0000-0000-0000ED550000}"/>
    <cellStyle name="Normal 19 15 2 5 2" xfId="33702" xr:uid="{00000000-0005-0000-0000-0000EE550000}"/>
    <cellStyle name="Normal 19 15 2 5 3" xfId="42097" xr:uid="{00000000-0005-0000-0000-0000EF550000}"/>
    <cellStyle name="Normal 19 15 2 6" xfId="27765" xr:uid="{00000000-0005-0000-0000-0000F0550000}"/>
    <cellStyle name="Normal 19 15 2 7" xfId="38155" xr:uid="{00000000-0005-0000-0000-0000F1550000}"/>
    <cellStyle name="Normal 19 15 3" xfId="2976" xr:uid="{00000000-0005-0000-0000-0000F2550000}"/>
    <cellStyle name="Normal 19 15 3 2" xfId="19598" xr:uid="{00000000-0005-0000-0000-0000F3550000}"/>
    <cellStyle name="Normal 19 15 3 2 2" xfId="22527" xr:uid="{00000000-0005-0000-0000-0000F4550000}"/>
    <cellStyle name="Normal 19 15 3 2 2 2" xfId="26914" xr:uid="{00000000-0005-0000-0000-0000F5550000}"/>
    <cellStyle name="Normal 19 15 3 2 2 2 2" xfId="37034" xr:uid="{00000000-0005-0000-0000-0000F6550000}"/>
    <cellStyle name="Normal 19 15 3 2 2 2 3" xfId="44763" xr:uid="{00000000-0005-0000-0000-0000F7550000}"/>
    <cellStyle name="Normal 19 15 3 2 2 3" xfId="32702" xr:uid="{00000000-0005-0000-0000-0000F8550000}"/>
    <cellStyle name="Normal 19 15 3 2 2 4" xfId="40824" xr:uid="{00000000-0005-0000-0000-0000F9550000}"/>
    <cellStyle name="Normal 19 15 3 2 3" xfId="24839" xr:uid="{00000000-0005-0000-0000-0000FA550000}"/>
    <cellStyle name="Normal 19 15 3 2 3 2" xfId="34969" xr:uid="{00000000-0005-0000-0000-0000FB550000}"/>
    <cellStyle name="Normal 19 15 3 2 3 3" xfId="42850" xr:uid="{00000000-0005-0000-0000-0000FC550000}"/>
    <cellStyle name="Normal 19 15 3 2 4" xfId="29826" xr:uid="{00000000-0005-0000-0000-0000FD550000}"/>
    <cellStyle name="Normal 19 15 3 2 5" xfId="38908" xr:uid="{00000000-0005-0000-0000-0000FE550000}"/>
    <cellStyle name="Normal 19 15 3 3" xfId="20468" xr:uid="{00000000-0005-0000-0000-0000FF550000}"/>
    <cellStyle name="Normal 19 15 3 3 2" xfId="25650" xr:uid="{00000000-0005-0000-0000-000000560000}"/>
    <cellStyle name="Normal 19 15 3 3 2 2" xfId="35771" xr:uid="{00000000-0005-0000-0000-000001560000}"/>
    <cellStyle name="Normal 19 15 3 3 2 2 2" xfId="45282" xr:uid="{00000000-0005-0000-0000-000002560000}"/>
    <cellStyle name="Normal 19 15 3 3 2 3" xfId="41343" xr:uid="{00000000-0005-0000-0000-000003560000}"/>
    <cellStyle name="Normal 19 15 3 3 3" xfId="30675" xr:uid="{00000000-0005-0000-0000-000004560000}"/>
    <cellStyle name="Normal 19 15 3 3 3 2" xfId="43369" xr:uid="{00000000-0005-0000-0000-000005560000}"/>
    <cellStyle name="Normal 19 15 3 3 4" xfId="39427" xr:uid="{00000000-0005-0000-0000-000006560000}"/>
    <cellStyle name="Normal 19 15 3 4" xfId="23550" xr:uid="{00000000-0005-0000-0000-000007560000}"/>
    <cellStyle name="Normal 19 15 3 4 2" xfId="33703" xr:uid="{00000000-0005-0000-0000-000008560000}"/>
    <cellStyle name="Normal 19 15 3 4 2 2" xfId="44134" xr:uid="{00000000-0005-0000-0000-000009560000}"/>
    <cellStyle name="Normal 19 15 3 4 3" xfId="40195" xr:uid="{00000000-0005-0000-0000-00000A560000}"/>
    <cellStyle name="Normal 19 15 3 5" xfId="27766" xr:uid="{00000000-0005-0000-0000-00000B560000}"/>
    <cellStyle name="Normal 19 15 3 5 2" xfId="42221" xr:uid="{00000000-0005-0000-0000-00000C560000}"/>
    <cellStyle name="Normal 19 15 3 6" xfId="38279" xr:uid="{00000000-0005-0000-0000-00000D560000}"/>
    <cellStyle name="Normal 19 15 4" xfId="3469" xr:uid="{00000000-0005-0000-0000-00000E560000}"/>
    <cellStyle name="Normal 19 15 4 2" xfId="19421" xr:uid="{00000000-0005-0000-0000-00000F560000}"/>
    <cellStyle name="Normal 19 15 4 2 2" xfId="22350" xr:uid="{00000000-0005-0000-0000-000010560000}"/>
    <cellStyle name="Normal 19 15 4 2 2 2" xfId="26737" xr:uid="{00000000-0005-0000-0000-000011560000}"/>
    <cellStyle name="Normal 19 15 4 2 2 2 2" xfId="36857" xr:uid="{00000000-0005-0000-0000-000012560000}"/>
    <cellStyle name="Normal 19 15 4 2 2 2 3" xfId="44898" xr:uid="{00000000-0005-0000-0000-000013560000}"/>
    <cellStyle name="Normal 19 15 4 2 2 3" xfId="32525" xr:uid="{00000000-0005-0000-0000-000014560000}"/>
    <cellStyle name="Normal 19 15 4 2 2 4" xfId="40959" xr:uid="{00000000-0005-0000-0000-000015560000}"/>
    <cellStyle name="Normal 19 15 4 2 3" xfId="24662" xr:uid="{00000000-0005-0000-0000-000016560000}"/>
    <cellStyle name="Normal 19 15 4 2 3 2" xfId="34792" xr:uid="{00000000-0005-0000-0000-000017560000}"/>
    <cellStyle name="Normal 19 15 4 2 3 3" xfId="42985" xr:uid="{00000000-0005-0000-0000-000018560000}"/>
    <cellStyle name="Normal 19 15 4 2 4" xfId="29649" xr:uid="{00000000-0005-0000-0000-000019560000}"/>
    <cellStyle name="Normal 19 15 4 2 5" xfId="39043" xr:uid="{00000000-0005-0000-0000-00001A560000}"/>
    <cellStyle name="Normal 19 15 4 3" xfId="20874" xr:uid="{00000000-0005-0000-0000-00001B560000}"/>
    <cellStyle name="Normal 19 15 4 3 2" xfId="26055" xr:uid="{00000000-0005-0000-0000-00001C560000}"/>
    <cellStyle name="Normal 19 15 4 3 2 2" xfId="36176" xr:uid="{00000000-0005-0000-0000-00001D560000}"/>
    <cellStyle name="Normal 19 15 4 3 2 2 2" xfId="45404" xr:uid="{00000000-0005-0000-0000-00001E560000}"/>
    <cellStyle name="Normal 19 15 4 3 2 3" xfId="41465" xr:uid="{00000000-0005-0000-0000-00001F560000}"/>
    <cellStyle name="Normal 19 15 4 3 3" xfId="31080" xr:uid="{00000000-0005-0000-0000-000020560000}"/>
    <cellStyle name="Normal 19 15 4 3 3 2" xfId="43491" xr:uid="{00000000-0005-0000-0000-000021560000}"/>
    <cellStyle name="Normal 19 15 4 3 4" xfId="39549" xr:uid="{00000000-0005-0000-0000-000022560000}"/>
    <cellStyle name="Normal 19 15 4 4" xfId="23962" xr:uid="{00000000-0005-0000-0000-000023560000}"/>
    <cellStyle name="Normal 19 15 4 4 2" xfId="34109" xr:uid="{00000000-0005-0000-0000-000024560000}"/>
    <cellStyle name="Normal 19 15 4 4 2 2" xfId="44256" xr:uid="{00000000-0005-0000-0000-000025560000}"/>
    <cellStyle name="Normal 19 15 4 4 3" xfId="40317" xr:uid="{00000000-0005-0000-0000-000026560000}"/>
    <cellStyle name="Normal 19 15 4 5" xfId="28186" xr:uid="{00000000-0005-0000-0000-000027560000}"/>
    <cellStyle name="Normal 19 15 4 5 2" xfId="42343" xr:uid="{00000000-0005-0000-0000-000028560000}"/>
    <cellStyle name="Normal 19 15 4 6" xfId="38401" xr:uid="{00000000-0005-0000-0000-000029560000}"/>
    <cellStyle name="Normal 19 15 5" xfId="3470" xr:uid="{00000000-0005-0000-0000-00002A560000}"/>
    <cellStyle name="Normal 19 15 5 2" xfId="19948" xr:uid="{00000000-0005-0000-0000-00002B560000}"/>
    <cellStyle name="Normal 19 15 5 2 2" xfId="22877" xr:uid="{00000000-0005-0000-0000-00002C560000}"/>
    <cellStyle name="Normal 19 15 5 2 2 2" xfId="27264" xr:uid="{00000000-0005-0000-0000-00002D560000}"/>
    <cellStyle name="Normal 19 15 5 2 2 2 2" xfId="37384" xr:uid="{00000000-0005-0000-0000-00002E560000}"/>
    <cellStyle name="Normal 19 15 5 2 2 2 3" xfId="45526" xr:uid="{00000000-0005-0000-0000-00002F560000}"/>
    <cellStyle name="Normal 19 15 5 2 2 3" xfId="33052" xr:uid="{00000000-0005-0000-0000-000030560000}"/>
    <cellStyle name="Normal 19 15 5 2 2 4" xfId="41587" xr:uid="{00000000-0005-0000-0000-000031560000}"/>
    <cellStyle name="Normal 19 15 5 2 3" xfId="25189" xr:uid="{00000000-0005-0000-0000-000032560000}"/>
    <cellStyle name="Normal 19 15 5 2 3 2" xfId="35319" xr:uid="{00000000-0005-0000-0000-000033560000}"/>
    <cellStyle name="Normal 19 15 5 2 3 3" xfId="43613" xr:uid="{00000000-0005-0000-0000-000034560000}"/>
    <cellStyle name="Normal 19 15 5 2 4" xfId="30176" xr:uid="{00000000-0005-0000-0000-000035560000}"/>
    <cellStyle name="Normal 19 15 5 2 5" xfId="39671" xr:uid="{00000000-0005-0000-0000-000036560000}"/>
    <cellStyle name="Normal 19 15 5 3" xfId="20875" xr:uid="{00000000-0005-0000-0000-000037560000}"/>
    <cellStyle name="Normal 19 15 5 3 2" xfId="26056" xr:uid="{00000000-0005-0000-0000-000038560000}"/>
    <cellStyle name="Normal 19 15 5 3 2 2" xfId="36177" xr:uid="{00000000-0005-0000-0000-000039560000}"/>
    <cellStyle name="Normal 19 15 5 3 2 3" xfId="44378" xr:uid="{00000000-0005-0000-0000-00003A560000}"/>
    <cellStyle name="Normal 19 15 5 3 3" xfId="31081" xr:uid="{00000000-0005-0000-0000-00003B560000}"/>
    <cellStyle name="Normal 19 15 5 3 4" xfId="40439" xr:uid="{00000000-0005-0000-0000-00003C560000}"/>
    <cellStyle name="Normal 19 15 5 4" xfId="23963" xr:uid="{00000000-0005-0000-0000-00003D560000}"/>
    <cellStyle name="Normal 19 15 5 4 2" xfId="34110" xr:uid="{00000000-0005-0000-0000-00003E560000}"/>
    <cellStyle name="Normal 19 15 5 4 3" xfId="42465" xr:uid="{00000000-0005-0000-0000-00003F560000}"/>
    <cellStyle name="Normal 19 15 5 5" xfId="28187" xr:uid="{00000000-0005-0000-0000-000040560000}"/>
    <cellStyle name="Normal 19 15 5 6" xfId="38523" xr:uid="{00000000-0005-0000-0000-000041560000}"/>
    <cellStyle name="Normal 19 15 6" xfId="19053" xr:uid="{00000000-0005-0000-0000-000042560000}"/>
    <cellStyle name="Normal 19 15 6 2" xfId="22007" xr:uid="{00000000-0005-0000-0000-000043560000}"/>
    <cellStyle name="Normal 19 15 6 2 2" xfId="26399" xr:uid="{00000000-0005-0000-0000-000044560000}"/>
    <cellStyle name="Normal 19 15 6 2 2 2" xfId="36519" xr:uid="{00000000-0005-0000-0000-000045560000}"/>
    <cellStyle name="Normal 19 15 6 2 2 2 2" xfId="45664" xr:uid="{00000000-0005-0000-0000-000046560000}"/>
    <cellStyle name="Normal 19 15 6 2 2 3" xfId="41725" xr:uid="{00000000-0005-0000-0000-000047560000}"/>
    <cellStyle name="Normal 19 15 6 2 3" xfId="32183" xr:uid="{00000000-0005-0000-0000-000048560000}"/>
    <cellStyle name="Normal 19 15 6 2 3 2" xfId="43751" xr:uid="{00000000-0005-0000-0000-000049560000}"/>
    <cellStyle name="Normal 19 15 6 2 4" xfId="39809" xr:uid="{00000000-0005-0000-0000-00004A560000}"/>
    <cellStyle name="Normal 19 15 6 3" xfId="24319" xr:uid="{00000000-0005-0000-0000-00004B560000}"/>
    <cellStyle name="Normal 19 15 6 3 2" xfId="34452" xr:uid="{00000000-0005-0000-0000-00004C560000}"/>
    <cellStyle name="Normal 19 15 6 3 2 2" xfId="44515" xr:uid="{00000000-0005-0000-0000-00004D560000}"/>
    <cellStyle name="Normal 19 15 6 3 3" xfId="40576" xr:uid="{00000000-0005-0000-0000-00004E560000}"/>
    <cellStyle name="Normal 19 15 6 4" xfId="29290" xr:uid="{00000000-0005-0000-0000-00004F560000}"/>
    <cellStyle name="Normal 19 15 6 4 2" xfId="42602" xr:uid="{00000000-0005-0000-0000-000050560000}"/>
    <cellStyle name="Normal 19 15 6 5" xfId="38660" xr:uid="{00000000-0005-0000-0000-000051560000}"/>
    <cellStyle name="Normal 19 15 7" xfId="20184" xr:uid="{00000000-0005-0000-0000-000052560000}"/>
    <cellStyle name="Normal 19 15 7 2" xfId="25366" xr:uid="{00000000-0005-0000-0000-000053560000}"/>
    <cellStyle name="Normal 19 15 7 2 2" xfId="35487" xr:uid="{00000000-0005-0000-0000-000054560000}"/>
    <cellStyle name="Normal 19 15 7 2 2 2" xfId="45034" xr:uid="{00000000-0005-0000-0000-000055560000}"/>
    <cellStyle name="Normal 19 15 7 2 3" xfId="41095" xr:uid="{00000000-0005-0000-0000-000056560000}"/>
    <cellStyle name="Normal 19 15 7 3" xfId="30391" xr:uid="{00000000-0005-0000-0000-000057560000}"/>
    <cellStyle name="Normal 19 15 7 3 2" xfId="43121" xr:uid="{00000000-0005-0000-0000-000058560000}"/>
    <cellStyle name="Normal 19 15 7 4" xfId="39179" xr:uid="{00000000-0005-0000-0000-000059560000}"/>
    <cellStyle name="Normal 19 15 8" xfId="23091" xr:uid="{00000000-0005-0000-0000-00005A560000}"/>
    <cellStyle name="Normal 19 15 8 2" xfId="33256" xr:uid="{00000000-0005-0000-0000-00005B560000}"/>
    <cellStyle name="Normal 19 15 8 2 2" xfId="43880" xr:uid="{00000000-0005-0000-0000-00005C560000}"/>
    <cellStyle name="Normal 19 15 8 3" xfId="39938" xr:uid="{00000000-0005-0000-0000-00005D560000}"/>
    <cellStyle name="Normal 19 15 9" xfId="23254" xr:uid="{00000000-0005-0000-0000-00005E560000}"/>
    <cellStyle name="Normal 19 15 9 2" xfId="33418" xr:uid="{00000000-0005-0000-0000-00005F560000}"/>
    <cellStyle name="Normal 19 15 9 3" xfId="41949" xr:uid="{00000000-0005-0000-0000-000060560000}"/>
    <cellStyle name="Normal 19 16" xfId="820" xr:uid="{00000000-0005-0000-0000-000061560000}"/>
    <cellStyle name="Normal 19 16 10" xfId="27462" xr:uid="{00000000-0005-0000-0000-000062560000}"/>
    <cellStyle name="Normal 19 16 10 2" xfId="45977" xr:uid="{00000000-0005-0000-0000-000063560000}"/>
    <cellStyle name="Normal 19 16 11" xfId="37605" xr:uid="{00000000-0005-0000-0000-000064560000}"/>
    <cellStyle name="Normal 19 16 12" xfId="37790" xr:uid="{00000000-0005-0000-0000-000065560000}"/>
    <cellStyle name="Normal 19 16 13" xfId="38015" xr:uid="{00000000-0005-0000-0000-000066560000}"/>
    <cellStyle name="Normal 19 16 2" xfId="2977" xr:uid="{00000000-0005-0000-0000-000067560000}"/>
    <cellStyle name="Normal 19 16 2 2" xfId="3471" xr:uid="{00000000-0005-0000-0000-000068560000}"/>
    <cellStyle name="Normal 19 16 2 2 2" xfId="19778" xr:uid="{00000000-0005-0000-0000-000069560000}"/>
    <cellStyle name="Normal 19 16 2 2 2 2" xfId="22707" xr:uid="{00000000-0005-0000-0000-00006A560000}"/>
    <cellStyle name="Normal 19 16 2 2 2 2 2" xfId="27094" xr:uid="{00000000-0005-0000-0000-00006B560000}"/>
    <cellStyle name="Normal 19 16 2 2 2 2 2 2" xfId="37214" xr:uid="{00000000-0005-0000-0000-00006C560000}"/>
    <cellStyle name="Normal 19 16 2 2 2 2 3" xfId="32882" xr:uid="{00000000-0005-0000-0000-00006D560000}"/>
    <cellStyle name="Normal 19 16 2 2 2 2 4" xfId="44640" xr:uid="{00000000-0005-0000-0000-00006E560000}"/>
    <cellStyle name="Normal 19 16 2 2 2 3" xfId="25019" xr:uid="{00000000-0005-0000-0000-00006F560000}"/>
    <cellStyle name="Normal 19 16 2 2 2 3 2" xfId="35149" xr:uid="{00000000-0005-0000-0000-000070560000}"/>
    <cellStyle name="Normal 19 16 2 2 2 4" xfId="30006" xr:uid="{00000000-0005-0000-0000-000071560000}"/>
    <cellStyle name="Normal 19 16 2 2 2 5" xfId="40701" xr:uid="{00000000-0005-0000-0000-000072560000}"/>
    <cellStyle name="Normal 19 16 2 2 3" xfId="20876" xr:uid="{00000000-0005-0000-0000-000073560000}"/>
    <cellStyle name="Normal 19 16 2 2 3 2" xfId="26057" xr:uid="{00000000-0005-0000-0000-000074560000}"/>
    <cellStyle name="Normal 19 16 2 2 3 2 2" xfId="36178" xr:uid="{00000000-0005-0000-0000-000075560000}"/>
    <cellStyle name="Normal 19 16 2 2 3 3" xfId="31082" xr:uid="{00000000-0005-0000-0000-000076560000}"/>
    <cellStyle name="Normal 19 16 2 2 3 4" xfId="42727" xr:uid="{00000000-0005-0000-0000-000077560000}"/>
    <cellStyle name="Normal 19 16 2 2 4" xfId="23964" xr:uid="{00000000-0005-0000-0000-000078560000}"/>
    <cellStyle name="Normal 19 16 2 2 4 2" xfId="34111" xr:uid="{00000000-0005-0000-0000-000079560000}"/>
    <cellStyle name="Normal 19 16 2 2 5" xfId="28188" xr:uid="{00000000-0005-0000-0000-00007A560000}"/>
    <cellStyle name="Normal 19 16 2 2 6" xfId="38785" xr:uid="{00000000-0005-0000-0000-00007B560000}"/>
    <cellStyle name="Normal 19 16 2 3" xfId="19250" xr:uid="{00000000-0005-0000-0000-00007C560000}"/>
    <cellStyle name="Normal 19 16 2 3 2" xfId="22181" xr:uid="{00000000-0005-0000-0000-00007D560000}"/>
    <cellStyle name="Normal 19 16 2 3 2 2" xfId="26568" xr:uid="{00000000-0005-0000-0000-00007E560000}"/>
    <cellStyle name="Normal 19 16 2 3 2 2 2" xfId="36688" xr:uid="{00000000-0005-0000-0000-00007F560000}"/>
    <cellStyle name="Normal 19 16 2 3 2 2 3" xfId="45159" xr:uid="{00000000-0005-0000-0000-000080560000}"/>
    <cellStyle name="Normal 19 16 2 3 2 3" xfId="32356" xr:uid="{00000000-0005-0000-0000-000081560000}"/>
    <cellStyle name="Normal 19 16 2 3 2 4" xfId="41220" xr:uid="{00000000-0005-0000-0000-000082560000}"/>
    <cellStyle name="Normal 19 16 2 3 3" xfId="24493" xr:uid="{00000000-0005-0000-0000-000083560000}"/>
    <cellStyle name="Normal 19 16 2 3 3 2" xfId="34623" xr:uid="{00000000-0005-0000-0000-000084560000}"/>
    <cellStyle name="Normal 19 16 2 3 3 3" xfId="43246" xr:uid="{00000000-0005-0000-0000-000085560000}"/>
    <cellStyle name="Normal 19 16 2 3 4" xfId="29479" xr:uid="{00000000-0005-0000-0000-000086560000}"/>
    <cellStyle name="Normal 19 16 2 3 5" xfId="39304" xr:uid="{00000000-0005-0000-0000-000087560000}"/>
    <cellStyle name="Normal 19 16 2 4" xfId="20469" xr:uid="{00000000-0005-0000-0000-000088560000}"/>
    <cellStyle name="Normal 19 16 2 4 2" xfId="25651" xr:uid="{00000000-0005-0000-0000-000089560000}"/>
    <cellStyle name="Normal 19 16 2 4 2 2" xfId="35772" xr:uid="{00000000-0005-0000-0000-00008A560000}"/>
    <cellStyle name="Normal 19 16 2 4 2 3" xfId="44011" xr:uid="{00000000-0005-0000-0000-00008B560000}"/>
    <cellStyle name="Normal 19 16 2 4 3" xfId="30676" xr:uid="{00000000-0005-0000-0000-00008C560000}"/>
    <cellStyle name="Normal 19 16 2 4 4" xfId="40072" xr:uid="{00000000-0005-0000-0000-00008D560000}"/>
    <cellStyle name="Normal 19 16 2 5" xfId="23551" xr:uid="{00000000-0005-0000-0000-00008E560000}"/>
    <cellStyle name="Normal 19 16 2 5 2" xfId="33704" xr:uid="{00000000-0005-0000-0000-00008F560000}"/>
    <cellStyle name="Normal 19 16 2 5 3" xfId="42098" xr:uid="{00000000-0005-0000-0000-000090560000}"/>
    <cellStyle name="Normal 19 16 2 6" xfId="27767" xr:uid="{00000000-0005-0000-0000-000091560000}"/>
    <cellStyle name="Normal 19 16 2 7" xfId="38156" xr:uid="{00000000-0005-0000-0000-000092560000}"/>
    <cellStyle name="Normal 19 16 3" xfId="2978" xr:uid="{00000000-0005-0000-0000-000093560000}"/>
    <cellStyle name="Normal 19 16 3 2" xfId="19599" xr:uid="{00000000-0005-0000-0000-000094560000}"/>
    <cellStyle name="Normal 19 16 3 2 2" xfId="22528" xr:uid="{00000000-0005-0000-0000-000095560000}"/>
    <cellStyle name="Normal 19 16 3 2 2 2" xfId="26915" xr:uid="{00000000-0005-0000-0000-000096560000}"/>
    <cellStyle name="Normal 19 16 3 2 2 2 2" xfId="37035" xr:uid="{00000000-0005-0000-0000-000097560000}"/>
    <cellStyle name="Normal 19 16 3 2 2 2 3" xfId="44764" xr:uid="{00000000-0005-0000-0000-000098560000}"/>
    <cellStyle name="Normal 19 16 3 2 2 3" xfId="32703" xr:uid="{00000000-0005-0000-0000-000099560000}"/>
    <cellStyle name="Normal 19 16 3 2 2 4" xfId="40825" xr:uid="{00000000-0005-0000-0000-00009A560000}"/>
    <cellStyle name="Normal 19 16 3 2 3" xfId="24840" xr:uid="{00000000-0005-0000-0000-00009B560000}"/>
    <cellStyle name="Normal 19 16 3 2 3 2" xfId="34970" xr:uid="{00000000-0005-0000-0000-00009C560000}"/>
    <cellStyle name="Normal 19 16 3 2 3 3" xfId="42851" xr:uid="{00000000-0005-0000-0000-00009D560000}"/>
    <cellStyle name="Normal 19 16 3 2 4" xfId="29827" xr:uid="{00000000-0005-0000-0000-00009E560000}"/>
    <cellStyle name="Normal 19 16 3 2 5" xfId="38909" xr:uid="{00000000-0005-0000-0000-00009F560000}"/>
    <cellStyle name="Normal 19 16 3 3" xfId="20470" xr:uid="{00000000-0005-0000-0000-0000A0560000}"/>
    <cellStyle name="Normal 19 16 3 3 2" xfId="25652" xr:uid="{00000000-0005-0000-0000-0000A1560000}"/>
    <cellStyle name="Normal 19 16 3 3 2 2" xfId="35773" xr:uid="{00000000-0005-0000-0000-0000A2560000}"/>
    <cellStyle name="Normal 19 16 3 3 2 2 2" xfId="45283" xr:uid="{00000000-0005-0000-0000-0000A3560000}"/>
    <cellStyle name="Normal 19 16 3 3 2 3" xfId="41344" xr:uid="{00000000-0005-0000-0000-0000A4560000}"/>
    <cellStyle name="Normal 19 16 3 3 3" xfId="30677" xr:uid="{00000000-0005-0000-0000-0000A5560000}"/>
    <cellStyle name="Normal 19 16 3 3 3 2" xfId="43370" xr:uid="{00000000-0005-0000-0000-0000A6560000}"/>
    <cellStyle name="Normal 19 16 3 3 4" xfId="39428" xr:uid="{00000000-0005-0000-0000-0000A7560000}"/>
    <cellStyle name="Normal 19 16 3 4" xfId="23552" xr:uid="{00000000-0005-0000-0000-0000A8560000}"/>
    <cellStyle name="Normal 19 16 3 4 2" xfId="33705" xr:uid="{00000000-0005-0000-0000-0000A9560000}"/>
    <cellStyle name="Normal 19 16 3 4 2 2" xfId="44135" xr:uid="{00000000-0005-0000-0000-0000AA560000}"/>
    <cellStyle name="Normal 19 16 3 4 3" xfId="40196" xr:uid="{00000000-0005-0000-0000-0000AB560000}"/>
    <cellStyle name="Normal 19 16 3 5" xfId="27768" xr:uid="{00000000-0005-0000-0000-0000AC560000}"/>
    <cellStyle name="Normal 19 16 3 5 2" xfId="42222" xr:uid="{00000000-0005-0000-0000-0000AD560000}"/>
    <cellStyle name="Normal 19 16 3 6" xfId="38280" xr:uid="{00000000-0005-0000-0000-0000AE560000}"/>
    <cellStyle name="Normal 19 16 4" xfId="3472" xr:uid="{00000000-0005-0000-0000-0000AF560000}"/>
    <cellStyle name="Normal 19 16 4 2" xfId="19422" xr:uid="{00000000-0005-0000-0000-0000B0560000}"/>
    <cellStyle name="Normal 19 16 4 2 2" xfId="22351" xr:uid="{00000000-0005-0000-0000-0000B1560000}"/>
    <cellStyle name="Normal 19 16 4 2 2 2" xfId="26738" xr:uid="{00000000-0005-0000-0000-0000B2560000}"/>
    <cellStyle name="Normal 19 16 4 2 2 2 2" xfId="36858" xr:uid="{00000000-0005-0000-0000-0000B3560000}"/>
    <cellStyle name="Normal 19 16 4 2 2 2 3" xfId="44899" xr:uid="{00000000-0005-0000-0000-0000B4560000}"/>
    <cellStyle name="Normal 19 16 4 2 2 3" xfId="32526" xr:uid="{00000000-0005-0000-0000-0000B5560000}"/>
    <cellStyle name="Normal 19 16 4 2 2 4" xfId="40960" xr:uid="{00000000-0005-0000-0000-0000B6560000}"/>
    <cellStyle name="Normal 19 16 4 2 3" xfId="24663" xr:uid="{00000000-0005-0000-0000-0000B7560000}"/>
    <cellStyle name="Normal 19 16 4 2 3 2" xfId="34793" xr:uid="{00000000-0005-0000-0000-0000B8560000}"/>
    <cellStyle name="Normal 19 16 4 2 3 3" xfId="42986" xr:uid="{00000000-0005-0000-0000-0000B9560000}"/>
    <cellStyle name="Normal 19 16 4 2 4" xfId="29650" xr:uid="{00000000-0005-0000-0000-0000BA560000}"/>
    <cellStyle name="Normal 19 16 4 2 5" xfId="39044" xr:uid="{00000000-0005-0000-0000-0000BB560000}"/>
    <cellStyle name="Normal 19 16 4 3" xfId="20877" xr:uid="{00000000-0005-0000-0000-0000BC560000}"/>
    <cellStyle name="Normal 19 16 4 3 2" xfId="26058" xr:uid="{00000000-0005-0000-0000-0000BD560000}"/>
    <cellStyle name="Normal 19 16 4 3 2 2" xfId="36179" xr:uid="{00000000-0005-0000-0000-0000BE560000}"/>
    <cellStyle name="Normal 19 16 4 3 2 2 2" xfId="45405" xr:uid="{00000000-0005-0000-0000-0000BF560000}"/>
    <cellStyle name="Normal 19 16 4 3 2 3" xfId="41466" xr:uid="{00000000-0005-0000-0000-0000C0560000}"/>
    <cellStyle name="Normal 19 16 4 3 3" xfId="31083" xr:uid="{00000000-0005-0000-0000-0000C1560000}"/>
    <cellStyle name="Normal 19 16 4 3 3 2" xfId="43492" xr:uid="{00000000-0005-0000-0000-0000C2560000}"/>
    <cellStyle name="Normal 19 16 4 3 4" xfId="39550" xr:uid="{00000000-0005-0000-0000-0000C3560000}"/>
    <cellStyle name="Normal 19 16 4 4" xfId="23965" xr:uid="{00000000-0005-0000-0000-0000C4560000}"/>
    <cellStyle name="Normal 19 16 4 4 2" xfId="34112" xr:uid="{00000000-0005-0000-0000-0000C5560000}"/>
    <cellStyle name="Normal 19 16 4 4 2 2" xfId="44257" xr:uid="{00000000-0005-0000-0000-0000C6560000}"/>
    <cellStyle name="Normal 19 16 4 4 3" xfId="40318" xr:uid="{00000000-0005-0000-0000-0000C7560000}"/>
    <cellStyle name="Normal 19 16 4 5" xfId="28189" xr:uid="{00000000-0005-0000-0000-0000C8560000}"/>
    <cellStyle name="Normal 19 16 4 5 2" xfId="42344" xr:uid="{00000000-0005-0000-0000-0000C9560000}"/>
    <cellStyle name="Normal 19 16 4 6" xfId="38402" xr:uid="{00000000-0005-0000-0000-0000CA560000}"/>
    <cellStyle name="Normal 19 16 5" xfId="3473" xr:uid="{00000000-0005-0000-0000-0000CB560000}"/>
    <cellStyle name="Normal 19 16 5 2" xfId="19949" xr:uid="{00000000-0005-0000-0000-0000CC560000}"/>
    <cellStyle name="Normal 19 16 5 2 2" xfId="22878" xr:uid="{00000000-0005-0000-0000-0000CD560000}"/>
    <cellStyle name="Normal 19 16 5 2 2 2" xfId="27265" xr:uid="{00000000-0005-0000-0000-0000CE560000}"/>
    <cellStyle name="Normal 19 16 5 2 2 2 2" xfId="37385" xr:uid="{00000000-0005-0000-0000-0000CF560000}"/>
    <cellStyle name="Normal 19 16 5 2 2 2 3" xfId="45527" xr:uid="{00000000-0005-0000-0000-0000D0560000}"/>
    <cellStyle name="Normal 19 16 5 2 2 3" xfId="33053" xr:uid="{00000000-0005-0000-0000-0000D1560000}"/>
    <cellStyle name="Normal 19 16 5 2 2 4" xfId="41588" xr:uid="{00000000-0005-0000-0000-0000D2560000}"/>
    <cellStyle name="Normal 19 16 5 2 3" xfId="25190" xr:uid="{00000000-0005-0000-0000-0000D3560000}"/>
    <cellStyle name="Normal 19 16 5 2 3 2" xfId="35320" xr:uid="{00000000-0005-0000-0000-0000D4560000}"/>
    <cellStyle name="Normal 19 16 5 2 3 3" xfId="43614" xr:uid="{00000000-0005-0000-0000-0000D5560000}"/>
    <cellStyle name="Normal 19 16 5 2 4" xfId="30177" xr:uid="{00000000-0005-0000-0000-0000D6560000}"/>
    <cellStyle name="Normal 19 16 5 2 5" xfId="39672" xr:uid="{00000000-0005-0000-0000-0000D7560000}"/>
    <cellStyle name="Normal 19 16 5 3" xfId="20878" xr:uid="{00000000-0005-0000-0000-0000D8560000}"/>
    <cellStyle name="Normal 19 16 5 3 2" xfId="26059" xr:uid="{00000000-0005-0000-0000-0000D9560000}"/>
    <cellStyle name="Normal 19 16 5 3 2 2" xfId="36180" xr:uid="{00000000-0005-0000-0000-0000DA560000}"/>
    <cellStyle name="Normal 19 16 5 3 2 3" xfId="44379" xr:uid="{00000000-0005-0000-0000-0000DB560000}"/>
    <cellStyle name="Normal 19 16 5 3 3" xfId="31084" xr:uid="{00000000-0005-0000-0000-0000DC560000}"/>
    <cellStyle name="Normal 19 16 5 3 4" xfId="40440" xr:uid="{00000000-0005-0000-0000-0000DD560000}"/>
    <cellStyle name="Normal 19 16 5 4" xfId="23966" xr:uid="{00000000-0005-0000-0000-0000DE560000}"/>
    <cellStyle name="Normal 19 16 5 4 2" xfId="34113" xr:uid="{00000000-0005-0000-0000-0000DF560000}"/>
    <cellStyle name="Normal 19 16 5 4 3" xfId="42466" xr:uid="{00000000-0005-0000-0000-0000E0560000}"/>
    <cellStyle name="Normal 19 16 5 5" xfId="28190" xr:uid="{00000000-0005-0000-0000-0000E1560000}"/>
    <cellStyle name="Normal 19 16 5 6" xfId="38524" xr:uid="{00000000-0005-0000-0000-0000E2560000}"/>
    <cellStyle name="Normal 19 16 6" xfId="19054" xr:uid="{00000000-0005-0000-0000-0000E3560000}"/>
    <cellStyle name="Normal 19 16 6 2" xfId="22008" xr:uid="{00000000-0005-0000-0000-0000E4560000}"/>
    <cellStyle name="Normal 19 16 6 2 2" xfId="26400" xr:uid="{00000000-0005-0000-0000-0000E5560000}"/>
    <cellStyle name="Normal 19 16 6 2 2 2" xfId="36520" xr:uid="{00000000-0005-0000-0000-0000E6560000}"/>
    <cellStyle name="Normal 19 16 6 2 2 2 2" xfId="45665" xr:uid="{00000000-0005-0000-0000-0000E7560000}"/>
    <cellStyle name="Normal 19 16 6 2 2 3" xfId="41726" xr:uid="{00000000-0005-0000-0000-0000E8560000}"/>
    <cellStyle name="Normal 19 16 6 2 3" xfId="32184" xr:uid="{00000000-0005-0000-0000-0000E9560000}"/>
    <cellStyle name="Normal 19 16 6 2 3 2" xfId="43752" xr:uid="{00000000-0005-0000-0000-0000EA560000}"/>
    <cellStyle name="Normal 19 16 6 2 4" xfId="39810" xr:uid="{00000000-0005-0000-0000-0000EB560000}"/>
    <cellStyle name="Normal 19 16 6 3" xfId="24320" xr:uid="{00000000-0005-0000-0000-0000EC560000}"/>
    <cellStyle name="Normal 19 16 6 3 2" xfId="34453" xr:uid="{00000000-0005-0000-0000-0000ED560000}"/>
    <cellStyle name="Normal 19 16 6 3 2 2" xfId="44516" xr:uid="{00000000-0005-0000-0000-0000EE560000}"/>
    <cellStyle name="Normal 19 16 6 3 3" xfId="40577" xr:uid="{00000000-0005-0000-0000-0000EF560000}"/>
    <cellStyle name="Normal 19 16 6 4" xfId="29291" xr:uid="{00000000-0005-0000-0000-0000F0560000}"/>
    <cellStyle name="Normal 19 16 6 4 2" xfId="42603" xr:uid="{00000000-0005-0000-0000-0000F1560000}"/>
    <cellStyle name="Normal 19 16 6 5" xfId="38661" xr:uid="{00000000-0005-0000-0000-0000F2560000}"/>
    <cellStyle name="Normal 19 16 7" xfId="20185" xr:uid="{00000000-0005-0000-0000-0000F3560000}"/>
    <cellStyle name="Normal 19 16 7 2" xfId="25367" xr:uid="{00000000-0005-0000-0000-0000F4560000}"/>
    <cellStyle name="Normal 19 16 7 2 2" xfId="35488" xr:uid="{00000000-0005-0000-0000-0000F5560000}"/>
    <cellStyle name="Normal 19 16 7 2 2 2" xfId="45035" xr:uid="{00000000-0005-0000-0000-0000F6560000}"/>
    <cellStyle name="Normal 19 16 7 2 3" xfId="41096" xr:uid="{00000000-0005-0000-0000-0000F7560000}"/>
    <cellStyle name="Normal 19 16 7 3" xfId="30392" xr:uid="{00000000-0005-0000-0000-0000F8560000}"/>
    <cellStyle name="Normal 19 16 7 3 2" xfId="43122" xr:uid="{00000000-0005-0000-0000-0000F9560000}"/>
    <cellStyle name="Normal 19 16 7 4" xfId="39180" xr:uid="{00000000-0005-0000-0000-0000FA560000}"/>
    <cellStyle name="Normal 19 16 8" xfId="23092" xr:uid="{00000000-0005-0000-0000-0000FB560000}"/>
    <cellStyle name="Normal 19 16 8 2" xfId="33257" xr:uid="{00000000-0005-0000-0000-0000FC560000}"/>
    <cellStyle name="Normal 19 16 8 2 2" xfId="43881" xr:uid="{00000000-0005-0000-0000-0000FD560000}"/>
    <cellStyle name="Normal 19 16 8 3" xfId="39939" xr:uid="{00000000-0005-0000-0000-0000FE560000}"/>
    <cellStyle name="Normal 19 16 9" xfId="23255" xr:uid="{00000000-0005-0000-0000-0000FF560000}"/>
    <cellStyle name="Normal 19 16 9 2" xfId="33419" xr:uid="{00000000-0005-0000-0000-000000570000}"/>
    <cellStyle name="Normal 19 16 9 3" xfId="41950" xr:uid="{00000000-0005-0000-0000-000001570000}"/>
    <cellStyle name="Normal 19 17" xfId="821" xr:uid="{00000000-0005-0000-0000-000002570000}"/>
    <cellStyle name="Normal 19 17 10" xfId="27463" xr:uid="{00000000-0005-0000-0000-000003570000}"/>
    <cellStyle name="Normal 19 17 10 2" xfId="45978" xr:uid="{00000000-0005-0000-0000-000004570000}"/>
    <cellStyle name="Normal 19 17 11" xfId="37606" xr:uid="{00000000-0005-0000-0000-000005570000}"/>
    <cellStyle name="Normal 19 17 12" xfId="37791" xr:uid="{00000000-0005-0000-0000-000006570000}"/>
    <cellStyle name="Normal 19 17 13" xfId="38016" xr:uid="{00000000-0005-0000-0000-000007570000}"/>
    <cellStyle name="Normal 19 17 2" xfId="2979" xr:uid="{00000000-0005-0000-0000-000008570000}"/>
    <cellStyle name="Normal 19 17 2 2" xfId="3474" xr:uid="{00000000-0005-0000-0000-000009570000}"/>
    <cellStyle name="Normal 19 17 2 2 2" xfId="19779" xr:uid="{00000000-0005-0000-0000-00000A570000}"/>
    <cellStyle name="Normal 19 17 2 2 2 2" xfId="22708" xr:uid="{00000000-0005-0000-0000-00000B570000}"/>
    <cellStyle name="Normal 19 17 2 2 2 2 2" xfId="27095" xr:uid="{00000000-0005-0000-0000-00000C570000}"/>
    <cellStyle name="Normal 19 17 2 2 2 2 2 2" xfId="37215" xr:uid="{00000000-0005-0000-0000-00000D570000}"/>
    <cellStyle name="Normal 19 17 2 2 2 2 3" xfId="32883" xr:uid="{00000000-0005-0000-0000-00000E570000}"/>
    <cellStyle name="Normal 19 17 2 2 2 2 4" xfId="44641" xr:uid="{00000000-0005-0000-0000-00000F570000}"/>
    <cellStyle name="Normal 19 17 2 2 2 3" xfId="25020" xr:uid="{00000000-0005-0000-0000-000010570000}"/>
    <cellStyle name="Normal 19 17 2 2 2 3 2" xfId="35150" xr:uid="{00000000-0005-0000-0000-000011570000}"/>
    <cellStyle name="Normal 19 17 2 2 2 4" xfId="30007" xr:uid="{00000000-0005-0000-0000-000012570000}"/>
    <cellStyle name="Normal 19 17 2 2 2 5" xfId="40702" xr:uid="{00000000-0005-0000-0000-000013570000}"/>
    <cellStyle name="Normal 19 17 2 2 3" xfId="20879" xr:uid="{00000000-0005-0000-0000-000014570000}"/>
    <cellStyle name="Normal 19 17 2 2 3 2" xfId="26060" xr:uid="{00000000-0005-0000-0000-000015570000}"/>
    <cellStyle name="Normal 19 17 2 2 3 2 2" xfId="36181" xr:uid="{00000000-0005-0000-0000-000016570000}"/>
    <cellStyle name="Normal 19 17 2 2 3 3" xfId="31085" xr:uid="{00000000-0005-0000-0000-000017570000}"/>
    <cellStyle name="Normal 19 17 2 2 3 4" xfId="42728" xr:uid="{00000000-0005-0000-0000-000018570000}"/>
    <cellStyle name="Normal 19 17 2 2 4" xfId="23967" xr:uid="{00000000-0005-0000-0000-000019570000}"/>
    <cellStyle name="Normal 19 17 2 2 4 2" xfId="34114" xr:uid="{00000000-0005-0000-0000-00001A570000}"/>
    <cellStyle name="Normal 19 17 2 2 5" xfId="28191" xr:uid="{00000000-0005-0000-0000-00001B570000}"/>
    <cellStyle name="Normal 19 17 2 2 6" xfId="38786" xr:uid="{00000000-0005-0000-0000-00001C570000}"/>
    <cellStyle name="Normal 19 17 2 3" xfId="19251" xr:uid="{00000000-0005-0000-0000-00001D570000}"/>
    <cellStyle name="Normal 19 17 2 3 2" xfId="22182" xr:uid="{00000000-0005-0000-0000-00001E570000}"/>
    <cellStyle name="Normal 19 17 2 3 2 2" xfId="26569" xr:uid="{00000000-0005-0000-0000-00001F570000}"/>
    <cellStyle name="Normal 19 17 2 3 2 2 2" xfId="36689" xr:uid="{00000000-0005-0000-0000-000020570000}"/>
    <cellStyle name="Normal 19 17 2 3 2 2 3" xfId="45160" xr:uid="{00000000-0005-0000-0000-000021570000}"/>
    <cellStyle name="Normal 19 17 2 3 2 3" xfId="32357" xr:uid="{00000000-0005-0000-0000-000022570000}"/>
    <cellStyle name="Normal 19 17 2 3 2 4" xfId="41221" xr:uid="{00000000-0005-0000-0000-000023570000}"/>
    <cellStyle name="Normal 19 17 2 3 3" xfId="24494" xr:uid="{00000000-0005-0000-0000-000024570000}"/>
    <cellStyle name="Normal 19 17 2 3 3 2" xfId="34624" xr:uid="{00000000-0005-0000-0000-000025570000}"/>
    <cellStyle name="Normal 19 17 2 3 3 3" xfId="43247" xr:uid="{00000000-0005-0000-0000-000026570000}"/>
    <cellStyle name="Normal 19 17 2 3 4" xfId="29480" xr:uid="{00000000-0005-0000-0000-000027570000}"/>
    <cellStyle name="Normal 19 17 2 3 5" xfId="39305" xr:uid="{00000000-0005-0000-0000-000028570000}"/>
    <cellStyle name="Normal 19 17 2 4" xfId="20471" xr:uid="{00000000-0005-0000-0000-000029570000}"/>
    <cellStyle name="Normal 19 17 2 4 2" xfId="25653" xr:uid="{00000000-0005-0000-0000-00002A570000}"/>
    <cellStyle name="Normal 19 17 2 4 2 2" xfId="35774" xr:uid="{00000000-0005-0000-0000-00002B570000}"/>
    <cellStyle name="Normal 19 17 2 4 2 3" xfId="44012" xr:uid="{00000000-0005-0000-0000-00002C570000}"/>
    <cellStyle name="Normal 19 17 2 4 3" xfId="30678" xr:uid="{00000000-0005-0000-0000-00002D570000}"/>
    <cellStyle name="Normal 19 17 2 4 4" xfId="40073" xr:uid="{00000000-0005-0000-0000-00002E570000}"/>
    <cellStyle name="Normal 19 17 2 5" xfId="23553" xr:uid="{00000000-0005-0000-0000-00002F570000}"/>
    <cellStyle name="Normal 19 17 2 5 2" xfId="33706" xr:uid="{00000000-0005-0000-0000-000030570000}"/>
    <cellStyle name="Normal 19 17 2 5 3" xfId="42099" xr:uid="{00000000-0005-0000-0000-000031570000}"/>
    <cellStyle name="Normal 19 17 2 6" xfId="27769" xr:uid="{00000000-0005-0000-0000-000032570000}"/>
    <cellStyle name="Normal 19 17 2 7" xfId="38157" xr:uid="{00000000-0005-0000-0000-000033570000}"/>
    <cellStyle name="Normal 19 17 3" xfId="2980" xr:uid="{00000000-0005-0000-0000-000034570000}"/>
    <cellStyle name="Normal 19 17 3 2" xfId="19600" xr:uid="{00000000-0005-0000-0000-000035570000}"/>
    <cellStyle name="Normal 19 17 3 2 2" xfId="22529" xr:uid="{00000000-0005-0000-0000-000036570000}"/>
    <cellStyle name="Normal 19 17 3 2 2 2" xfId="26916" xr:uid="{00000000-0005-0000-0000-000037570000}"/>
    <cellStyle name="Normal 19 17 3 2 2 2 2" xfId="37036" xr:uid="{00000000-0005-0000-0000-000038570000}"/>
    <cellStyle name="Normal 19 17 3 2 2 2 3" xfId="44765" xr:uid="{00000000-0005-0000-0000-000039570000}"/>
    <cellStyle name="Normal 19 17 3 2 2 3" xfId="32704" xr:uid="{00000000-0005-0000-0000-00003A570000}"/>
    <cellStyle name="Normal 19 17 3 2 2 4" xfId="40826" xr:uid="{00000000-0005-0000-0000-00003B570000}"/>
    <cellStyle name="Normal 19 17 3 2 3" xfId="24841" xr:uid="{00000000-0005-0000-0000-00003C570000}"/>
    <cellStyle name="Normal 19 17 3 2 3 2" xfId="34971" xr:uid="{00000000-0005-0000-0000-00003D570000}"/>
    <cellStyle name="Normal 19 17 3 2 3 3" xfId="42852" xr:uid="{00000000-0005-0000-0000-00003E570000}"/>
    <cellStyle name="Normal 19 17 3 2 4" xfId="29828" xr:uid="{00000000-0005-0000-0000-00003F570000}"/>
    <cellStyle name="Normal 19 17 3 2 5" xfId="38910" xr:uid="{00000000-0005-0000-0000-000040570000}"/>
    <cellStyle name="Normal 19 17 3 3" xfId="20472" xr:uid="{00000000-0005-0000-0000-000041570000}"/>
    <cellStyle name="Normal 19 17 3 3 2" xfId="25654" xr:uid="{00000000-0005-0000-0000-000042570000}"/>
    <cellStyle name="Normal 19 17 3 3 2 2" xfId="35775" xr:uid="{00000000-0005-0000-0000-000043570000}"/>
    <cellStyle name="Normal 19 17 3 3 2 2 2" xfId="45284" xr:uid="{00000000-0005-0000-0000-000044570000}"/>
    <cellStyle name="Normal 19 17 3 3 2 3" xfId="41345" xr:uid="{00000000-0005-0000-0000-000045570000}"/>
    <cellStyle name="Normal 19 17 3 3 3" xfId="30679" xr:uid="{00000000-0005-0000-0000-000046570000}"/>
    <cellStyle name="Normal 19 17 3 3 3 2" xfId="43371" xr:uid="{00000000-0005-0000-0000-000047570000}"/>
    <cellStyle name="Normal 19 17 3 3 4" xfId="39429" xr:uid="{00000000-0005-0000-0000-000048570000}"/>
    <cellStyle name="Normal 19 17 3 4" xfId="23554" xr:uid="{00000000-0005-0000-0000-000049570000}"/>
    <cellStyle name="Normal 19 17 3 4 2" xfId="33707" xr:uid="{00000000-0005-0000-0000-00004A570000}"/>
    <cellStyle name="Normal 19 17 3 4 2 2" xfId="44136" xr:uid="{00000000-0005-0000-0000-00004B570000}"/>
    <cellStyle name="Normal 19 17 3 4 3" xfId="40197" xr:uid="{00000000-0005-0000-0000-00004C570000}"/>
    <cellStyle name="Normal 19 17 3 5" xfId="27770" xr:uid="{00000000-0005-0000-0000-00004D570000}"/>
    <cellStyle name="Normal 19 17 3 5 2" xfId="42223" xr:uid="{00000000-0005-0000-0000-00004E570000}"/>
    <cellStyle name="Normal 19 17 3 6" xfId="38281" xr:uid="{00000000-0005-0000-0000-00004F570000}"/>
    <cellStyle name="Normal 19 17 4" xfId="3475" xr:uid="{00000000-0005-0000-0000-000050570000}"/>
    <cellStyle name="Normal 19 17 4 2" xfId="19423" xr:uid="{00000000-0005-0000-0000-000051570000}"/>
    <cellStyle name="Normal 19 17 4 2 2" xfId="22352" xr:uid="{00000000-0005-0000-0000-000052570000}"/>
    <cellStyle name="Normal 19 17 4 2 2 2" xfId="26739" xr:uid="{00000000-0005-0000-0000-000053570000}"/>
    <cellStyle name="Normal 19 17 4 2 2 2 2" xfId="36859" xr:uid="{00000000-0005-0000-0000-000054570000}"/>
    <cellStyle name="Normal 19 17 4 2 2 2 3" xfId="44900" xr:uid="{00000000-0005-0000-0000-000055570000}"/>
    <cellStyle name="Normal 19 17 4 2 2 3" xfId="32527" xr:uid="{00000000-0005-0000-0000-000056570000}"/>
    <cellStyle name="Normal 19 17 4 2 2 4" xfId="40961" xr:uid="{00000000-0005-0000-0000-000057570000}"/>
    <cellStyle name="Normal 19 17 4 2 3" xfId="24664" xr:uid="{00000000-0005-0000-0000-000058570000}"/>
    <cellStyle name="Normal 19 17 4 2 3 2" xfId="34794" xr:uid="{00000000-0005-0000-0000-000059570000}"/>
    <cellStyle name="Normal 19 17 4 2 3 3" xfId="42987" xr:uid="{00000000-0005-0000-0000-00005A570000}"/>
    <cellStyle name="Normal 19 17 4 2 4" xfId="29651" xr:uid="{00000000-0005-0000-0000-00005B570000}"/>
    <cellStyle name="Normal 19 17 4 2 5" xfId="39045" xr:uid="{00000000-0005-0000-0000-00005C570000}"/>
    <cellStyle name="Normal 19 17 4 3" xfId="20880" xr:uid="{00000000-0005-0000-0000-00005D570000}"/>
    <cellStyle name="Normal 19 17 4 3 2" xfId="26061" xr:uid="{00000000-0005-0000-0000-00005E570000}"/>
    <cellStyle name="Normal 19 17 4 3 2 2" xfId="36182" xr:uid="{00000000-0005-0000-0000-00005F570000}"/>
    <cellStyle name="Normal 19 17 4 3 2 2 2" xfId="45406" xr:uid="{00000000-0005-0000-0000-000060570000}"/>
    <cellStyle name="Normal 19 17 4 3 2 3" xfId="41467" xr:uid="{00000000-0005-0000-0000-000061570000}"/>
    <cellStyle name="Normal 19 17 4 3 3" xfId="31086" xr:uid="{00000000-0005-0000-0000-000062570000}"/>
    <cellStyle name="Normal 19 17 4 3 3 2" xfId="43493" xr:uid="{00000000-0005-0000-0000-000063570000}"/>
    <cellStyle name="Normal 19 17 4 3 4" xfId="39551" xr:uid="{00000000-0005-0000-0000-000064570000}"/>
    <cellStyle name="Normal 19 17 4 4" xfId="23968" xr:uid="{00000000-0005-0000-0000-000065570000}"/>
    <cellStyle name="Normal 19 17 4 4 2" xfId="34115" xr:uid="{00000000-0005-0000-0000-000066570000}"/>
    <cellStyle name="Normal 19 17 4 4 2 2" xfId="44258" xr:uid="{00000000-0005-0000-0000-000067570000}"/>
    <cellStyle name="Normal 19 17 4 4 3" xfId="40319" xr:uid="{00000000-0005-0000-0000-000068570000}"/>
    <cellStyle name="Normal 19 17 4 5" xfId="28192" xr:uid="{00000000-0005-0000-0000-000069570000}"/>
    <cellStyle name="Normal 19 17 4 5 2" xfId="42345" xr:uid="{00000000-0005-0000-0000-00006A570000}"/>
    <cellStyle name="Normal 19 17 4 6" xfId="38403" xr:uid="{00000000-0005-0000-0000-00006B570000}"/>
    <cellStyle name="Normal 19 17 5" xfId="3476" xr:uid="{00000000-0005-0000-0000-00006C570000}"/>
    <cellStyle name="Normal 19 17 5 2" xfId="19950" xr:uid="{00000000-0005-0000-0000-00006D570000}"/>
    <cellStyle name="Normal 19 17 5 2 2" xfId="22879" xr:uid="{00000000-0005-0000-0000-00006E570000}"/>
    <cellStyle name="Normal 19 17 5 2 2 2" xfId="27266" xr:uid="{00000000-0005-0000-0000-00006F570000}"/>
    <cellStyle name="Normal 19 17 5 2 2 2 2" xfId="37386" xr:uid="{00000000-0005-0000-0000-000070570000}"/>
    <cellStyle name="Normal 19 17 5 2 2 2 3" xfId="45528" xr:uid="{00000000-0005-0000-0000-000071570000}"/>
    <cellStyle name="Normal 19 17 5 2 2 3" xfId="33054" xr:uid="{00000000-0005-0000-0000-000072570000}"/>
    <cellStyle name="Normal 19 17 5 2 2 4" xfId="41589" xr:uid="{00000000-0005-0000-0000-000073570000}"/>
    <cellStyle name="Normal 19 17 5 2 3" xfId="25191" xr:uid="{00000000-0005-0000-0000-000074570000}"/>
    <cellStyle name="Normal 19 17 5 2 3 2" xfId="35321" xr:uid="{00000000-0005-0000-0000-000075570000}"/>
    <cellStyle name="Normal 19 17 5 2 3 3" xfId="43615" xr:uid="{00000000-0005-0000-0000-000076570000}"/>
    <cellStyle name="Normal 19 17 5 2 4" xfId="30178" xr:uid="{00000000-0005-0000-0000-000077570000}"/>
    <cellStyle name="Normal 19 17 5 2 5" xfId="39673" xr:uid="{00000000-0005-0000-0000-000078570000}"/>
    <cellStyle name="Normal 19 17 5 3" xfId="20881" xr:uid="{00000000-0005-0000-0000-000079570000}"/>
    <cellStyle name="Normal 19 17 5 3 2" xfId="26062" xr:uid="{00000000-0005-0000-0000-00007A570000}"/>
    <cellStyle name="Normal 19 17 5 3 2 2" xfId="36183" xr:uid="{00000000-0005-0000-0000-00007B570000}"/>
    <cellStyle name="Normal 19 17 5 3 2 3" xfId="44380" xr:uid="{00000000-0005-0000-0000-00007C570000}"/>
    <cellStyle name="Normal 19 17 5 3 3" xfId="31087" xr:uid="{00000000-0005-0000-0000-00007D570000}"/>
    <cellStyle name="Normal 19 17 5 3 4" xfId="40441" xr:uid="{00000000-0005-0000-0000-00007E570000}"/>
    <cellStyle name="Normal 19 17 5 4" xfId="23969" xr:uid="{00000000-0005-0000-0000-00007F570000}"/>
    <cellStyle name="Normal 19 17 5 4 2" xfId="34116" xr:uid="{00000000-0005-0000-0000-000080570000}"/>
    <cellStyle name="Normal 19 17 5 4 3" xfId="42467" xr:uid="{00000000-0005-0000-0000-000081570000}"/>
    <cellStyle name="Normal 19 17 5 5" xfId="28193" xr:uid="{00000000-0005-0000-0000-000082570000}"/>
    <cellStyle name="Normal 19 17 5 6" xfId="38525" xr:uid="{00000000-0005-0000-0000-000083570000}"/>
    <cellStyle name="Normal 19 17 6" xfId="19055" xr:uid="{00000000-0005-0000-0000-000084570000}"/>
    <cellStyle name="Normal 19 17 6 2" xfId="22009" xr:uid="{00000000-0005-0000-0000-000085570000}"/>
    <cellStyle name="Normal 19 17 6 2 2" xfId="26401" xr:uid="{00000000-0005-0000-0000-000086570000}"/>
    <cellStyle name="Normal 19 17 6 2 2 2" xfId="36521" xr:uid="{00000000-0005-0000-0000-000087570000}"/>
    <cellStyle name="Normal 19 17 6 2 2 2 2" xfId="45666" xr:uid="{00000000-0005-0000-0000-000088570000}"/>
    <cellStyle name="Normal 19 17 6 2 2 3" xfId="41727" xr:uid="{00000000-0005-0000-0000-000089570000}"/>
    <cellStyle name="Normal 19 17 6 2 3" xfId="32185" xr:uid="{00000000-0005-0000-0000-00008A570000}"/>
    <cellStyle name="Normal 19 17 6 2 3 2" xfId="43753" xr:uid="{00000000-0005-0000-0000-00008B570000}"/>
    <cellStyle name="Normal 19 17 6 2 4" xfId="39811" xr:uid="{00000000-0005-0000-0000-00008C570000}"/>
    <cellStyle name="Normal 19 17 6 3" xfId="24321" xr:uid="{00000000-0005-0000-0000-00008D570000}"/>
    <cellStyle name="Normal 19 17 6 3 2" xfId="34454" xr:uid="{00000000-0005-0000-0000-00008E570000}"/>
    <cellStyle name="Normal 19 17 6 3 2 2" xfId="44517" xr:uid="{00000000-0005-0000-0000-00008F570000}"/>
    <cellStyle name="Normal 19 17 6 3 3" xfId="40578" xr:uid="{00000000-0005-0000-0000-000090570000}"/>
    <cellStyle name="Normal 19 17 6 4" xfId="29292" xr:uid="{00000000-0005-0000-0000-000091570000}"/>
    <cellStyle name="Normal 19 17 6 4 2" xfId="42604" xr:uid="{00000000-0005-0000-0000-000092570000}"/>
    <cellStyle name="Normal 19 17 6 5" xfId="38662" xr:uid="{00000000-0005-0000-0000-000093570000}"/>
    <cellStyle name="Normal 19 17 7" xfId="20186" xr:uid="{00000000-0005-0000-0000-000094570000}"/>
    <cellStyle name="Normal 19 17 7 2" xfId="25368" xr:uid="{00000000-0005-0000-0000-000095570000}"/>
    <cellStyle name="Normal 19 17 7 2 2" xfId="35489" xr:uid="{00000000-0005-0000-0000-000096570000}"/>
    <cellStyle name="Normal 19 17 7 2 2 2" xfId="45036" xr:uid="{00000000-0005-0000-0000-000097570000}"/>
    <cellStyle name="Normal 19 17 7 2 3" xfId="41097" xr:uid="{00000000-0005-0000-0000-000098570000}"/>
    <cellStyle name="Normal 19 17 7 3" xfId="30393" xr:uid="{00000000-0005-0000-0000-000099570000}"/>
    <cellStyle name="Normal 19 17 7 3 2" xfId="43123" xr:uid="{00000000-0005-0000-0000-00009A570000}"/>
    <cellStyle name="Normal 19 17 7 4" xfId="39181" xr:uid="{00000000-0005-0000-0000-00009B570000}"/>
    <cellStyle name="Normal 19 17 8" xfId="23093" xr:uid="{00000000-0005-0000-0000-00009C570000}"/>
    <cellStyle name="Normal 19 17 8 2" xfId="33258" xr:uid="{00000000-0005-0000-0000-00009D570000}"/>
    <cellStyle name="Normal 19 17 8 2 2" xfId="43882" xr:uid="{00000000-0005-0000-0000-00009E570000}"/>
    <cellStyle name="Normal 19 17 8 3" xfId="39940" xr:uid="{00000000-0005-0000-0000-00009F570000}"/>
    <cellStyle name="Normal 19 17 9" xfId="23256" xr:uid="{00000000-0005-0000-0000-0000A0570000}"/>
    <cellStyle name="Normal 19 17 9 2" xfId="33420" xr:uid="{00000000-0005-0000-0000-0000A1570000}"/>
    <cellStyle name="Normal 19 17 9 3" xfId="41951" xr:uid="{00000000-0005-0000-0000-0000A2570000}"/>
    <cellStyle name="Normal 19 18" xfId="822" xr:uid="{00000000-0005-0000-0000-0000A3570000}"/>
    <cellStyle name="Normal 19 18 10" xfId="27464" xr:uid="{00000000-0005-0000-0000-0000A4570000}"/>
    <cellStyle name="Normal 19 18 10 2" xfId="45979" xr:uid="{00000000-0005-0000-0000-0000A5570000}"/>
    <cellStyle name="Normal 19 18 11" xfId="37607" xr:uid="{00000000-0005-0000-0000-0000A6570000}"/>
    <cellStyle name="Normal 19 18 12" xfId="37792" xr:uid="{00000000-0005-0000-0000-0000A7570000}"/>
    <cellStyle name="Normal 19 18 13" xfId="38017" xr:uid="{00000000-0005-0000-0000-0000A8570000}"/>
    <cellStyle name="Normal 19 18 2" xfId="2981" xr:uid="{00000000-0005-0000-0000-0000A9570000}"/>
    <cellStyle name="Normal 19 18 2 2" xfId="3477" xr:uid="{00000000-0005-0000-0000-0000AA570000}"/>
    <cellStyle name="Normal 19 18 2 2 2" xfId="19780" xr:uid="{00000000-0005-0000-0000-0000AB570000}"/>
    <cellStyle name="Normal 19 18 2 2 2 2" xfId="22709" xr:uid="{00000000-0005-0000-0000-0000AC570000}"/>
    <cellStyle name="Normal 19 18 2 2 2 2 2" xfId="27096" xr:uid="{00000000-0005-0000-0000-0000AD570000}"/>
    <cellStyle name="Normal 19 18 2 2 2 2 2 2" xfId="37216" xr:uid="{00000000-0005-0000-0000-0000AE570000}"/>
    <cellStyle name="Normal 19 18 2 2 2 2 3" xfId="32884" xr:uid="{00000000-0005-0000-0000-0000AF570000}"/>
    <cellStyle name="Normal 19 18 2 2 2 2 4" xfId="44642" xr:uid="{00000000-0005-0000-0000-0000B0570000}"/>
    <cellStyle name="Normal 19 18 2 2 2 3" xfId="25021" xr:uid="{00000000-0005-0000-0000-0000B1570000}"/>
    <cellStyle name="Normal 19 18 2 2 2 3 2" xfId="35151" xr:uid="{00000000-0005-0000-0000-0000B2570000}"/>
    <cellStyle name="Normal 19 18 2 2 2 4" xfId="30008" xr:uid="{00000000-0005-0000-0000-0000B3570000}"/>
    <cellStyle name="Normal 19 18 2 2 2 5" xfId="40703" xr:uid="{00000000-0005-0000-0000-0000B4570000}"/>
    <cellStyle name="Normal 19 18 2 2 3" xfId="20882" xr:uid="{00000000-0005-0000-0000-0000B5570000}"/>
    <cellStyle name="Normal 19 18 2 2 3 2" xfId="26063" xr:uid="{00000000-0005-0000-0000-0000B6570000}"/>
    <cellStyle name="Normal 19 18 2 2 3 2 2" xfId="36184" xr:uid="{00000000-0005-0000-0000-0000B7570000}"/>
    <cellStyle name="Normal 19 18 2 2 3 3" xfId="31088" xr:uid="{00000000-0005-0000-0000-0000B8570000}"/>
    <cellStyle name="Normal 19 18 2 2 3 4" xfId="42729" xr:uid="{00000000-0005-0000-0000-0000B9570000}"/>
    <cellStyle name="Normal 19 18 2 2 4" xfId="23970" xr:uid="{00000000-0005-0000-0000-0000BA570000}"/>
    <cellStyle name="Normal 19 18 2 2 4 2" xfId="34117" xr:uid="{00000000-0005-0000-0000-0000BB570000}"/>
    <cellStyle name="Normal 19 18 2 2 5" xfId="28194" xr:uid="{00000000-0005-0000-0000-0000BC570000}"/>
    <cellStyle name="Normal 19 18 2 2 6" xfId="38787" xr:uid="{00000000-0005-0000-0000-0000BD570000}"/>
    <cellStyle name="Normal 19 18 2 3" xfId="19252" xr:uid="{00000000-0005-0000-0000-0000BE570000}"/>
    <cellStyle name="Normal 19 18 2 3 2" xfId="22183" xr:uid="{00000000-0005-0000-0000-0000BF570000}"/>
    <cellStyle name="Normal 19 18 2 3 2 2" xfId="26570" xr:uid="{00000000-0005-0000-0000-0000C0570000}"/>
    <cellStyle name="Normal 19 18 2 3 2 2 2" xfId="36690" xr:uid="{00000000-0005-0000-0000-0000C1570000}"/>
    <cellStyle name="Normal 19 18 2 3 2 2 3" xfId="45161" xr:uid="{00000000-0005-0000-0000-0000C2570000}"/>
    <cellStyle name="Normal 19 18 2 3 2 3" xfId="32358" xr:uid="{00000000-0005-0000-0000-0000C3570000}"/>
    <cellStyle name="Normal 19 18 2 3 2 4" xfId="41222" xr:uid="{00000000-0005-0000-0000-0000C4570000}"/>
    <cellStyle name="Normal 19 18 2 3 3" xfId="24495" xr:uid="{00000000-0005-0000-0000-0000C5570000}"/>
    <cellStyle name="Normal 19 18 2 3 3 2" xfId="34625" xr:uid="{00000000-0005-0000-0000-0000C6570000}"/>
    <cellStyle name="Normal 19 18 2 3 3 3" xfId="43248" xr:uid="{00000000-0005-0000-0000-0000C7570000}"/>
    <cellStyle name="Normal 19 18 2 3 4" xfId="29481" xr:uid="{00000000-0005-0000-0000-0000C8570000}"/>
    <cellStyle name="Normal 19 18 2 3 5" xfId="39306" xr:uid="{00000000-0005-0000-0000-0000C9570000}"/>
    <cellStyle name="Normal 19 18 2 4" xfId="20473" xr:uid="{00000000-0005-0000-0000-0000CA570000}"/>
    <cellStyle name="Normal 19 18 2 4 2" xfId="25655" xr:uid="{00000000-0005-0000-0000-0000CB570000}"/>
    <cellStyle name="Normal 19 18 2 4 2 2" xfId="35776" xr:uid="{00000000-0005-0000-0000-0000CC570000}"/>
    <cellStyle name="Normal 19 18 2 4 2 3" xfId="44013" xr:uid="{00000000-0005-0000-0000-0000CD570000}"/>
    <cellStyle name="Normal 19 18 2 4 3" xfId="30680" xr:uid="{00000000-0005-0000-0000-0000CE570000}"/>
    <cellStyle name="Normal 19 18 2 4 4" xfId="40074" xr:uid="{00000000-0005-0000-0000-0000CF570000}"/>
    <cellStyle name="Normal 19 18 2 5" xfId="23555" xr:uid="{00000000-0005-0000-0000-0000D0570000}"/>
    <cellStyle name="Normal 19 18 2 5 2" xfId="33708" xr:uid="{00000000-0005-0000-0000-0000D1570000}"/>
    <cellStyle name="Normal 19 18 2 5 3" xfId="42100" xr:uid="{00000000-0005-0000-0000-0000D2570000}"/>
    <cellStyle name="Normal 19 18 2 6" xfId="27771" xr:uid="{00000000-0005-0000-0000-0000D3570000}"/>
    <cellStyle name="Normal 19 18 2 7" xfId="38158" xr:uid="{00000000-0005-0000-0000-0000D4570000}"/>
    <cellStyle name="Normal 19 18 3" xfId="2982" xr:uid="{00000000-0005-0000-0000-0000D5570000}"/>
    <cellStyle name="Normal 19 18 3 2" xfId="19601" xr:uid="{00000000-0005-0000-0000-0000D6570000}"/>
    <cellStyle name="Normal 19 18 3 2 2" xfId="22530" xr:uid="{00000000-0005-0000-0000-0000D7570000}"/>
    <cellStyle name="Normal 19 18 3 2 2 2" xfId="26917" xr:uid="{00000000-0005-0000-0000-0000D8570000}"/>
    <cellStyle name="Normal 19 18 3 2 2 2 2" xfId="37037" xr:uid="{00000000-0005-0000-0000-0000D9570000}"/>
    <cellStyle name="Normal 19 18 3 2 2 2 3" xfId="44766" xr:uid="{00000000-0005-0000-0000-0000DA570000}"/>
    <cellStyle name="Normal 19 18 3 2 2 3" xfId="32705" xr:uid="{00000000-0005-0000-0000-0000DB570000}"/>
    <cellStyle name="Normal 19 18 3 2 2 4" xfId="40827" xr:uid="{00000000-0005-0000-0000-0000DC570000}"/>
    <cellStyle name="Normal 19 18 3 2 3" xfId="24842" xr:uid="{00000000-0005-0000-0000-0000DD570000}"/>
    <cellStyle name="Normal 19 18 3 2 3 2" xfId="34972" xr:uid="{00000000-0005-0000-0000-0000DE570000}"/>
    <cellStyle name="Normal 19 18 3 2 3 3" xfId="42853" xr:uid="{00000000-0005-0000-0000-0000DF570000}"/>
    <cellStyle name="Normal 19 18 3 2 4" xfId="29829" xr:uid="{00000000-0005-0000-0000-0000E0570000}"/>
    <cellStyle name="Normal 19 18 3 2 5" xfId="38911" xr:uid="{00000000-0005-0000-0000-0000E1570000}"/>
    <cellStyle name="Normal 19 18 3 3" xfId="20474" xr:uid="{00000000-0005-0000-0000-0000E2570000}"/>
    <cellStyle name="Normal 19 18 3 3 2" xfId="25656" xr:uid="{00000000-0005-0000-0000-0000E3570000}"/>
    <cellStyle name="Normal 19 18 3 3 2 2" xfId="35777" xr:uid="{00000000-0005-0000-0000-0000E4570000}"/>
    <cellStyle name="Normal 19 18 3 3 2 2 2" xfId="45285" xr:uid="{00000000-0005-0000-0000-0000E5570000}"/>
    <cellStyle name="Normal 19 18 3 3 2 3" xfId="41346" xr:uid="{00000000-0005-0000-0000-0000E6570000}"/>
    <cellStyle name="Normal 19 18 3 3 3" xfId="30681" xr:uid="{00000000-0005-0000-0000-0000E7570000}"/>
    <cellStyle name="Normal 19 18 3 3 3 2" xfId="43372" xr:uid="{00000000-0005-0000-0000-0000E8570000}"/>
    <cellStyle name="Normal 19 18 3 3 4" xfId="39430" xr:uid="{00000000-0005-0000-0000-0000E9570000}"/>
    <cellStyle name="Normal 19 18 3 4" xfId="23556" xr:uid="{00000000-0005-0000-0000-0000EA570000}"/>
    <cellStyle name="Normal 19 18 3 4 2" xfId="33709" xr:uid="{00000000-0005-0000-0000-0000EB570000}"/>
    <cellStyle name="Normal 19 18 3 4 2 2" xfId="44137" xr:uid="{00000000-0005-0000-0000-0000EC570000}"/>
    <cellStyle name="Normal 19 18 3 4 3" xfId="40198" xr:uid="{00000000-0005-0000-0000-0000ED570000}"/>
    <cellStyle name="Normal 19 18 3 5" xfId="27772" xr:uid="{00000000-0005-0000-0000-0000EE570000}"/>
    <cellStyle name="Normal 19 18 3 5 2" xfId="42224" xr:uid="{00000000-0005-0000-0000-0000EF570000}"/>
    <cellStyle name="Normal 19 18 3 6" xfId="38282" xr:uid="{00000000-0005-0000-0000-0000F0570000}"/>
    <cellStyle name="Normal 19 18 4" xfId="3478" xr:uid="{00000000-0005-0000-0000-0000F1570000}"/>
    <cellStyle name="Normal 19 18 4 2" xfId="19424" xr:uid="{00000000-0005-0000-0000-0000F2570000}"/>
    <cellStyle name="Normal 19 18 4 2 2" xfId="22353" xr:uid="{00000000-0005-0000-0000-0000F3570000}"/>
    <cellStyle name="Normal 19 18 4 2 2 2" xfId="26740" xr:uid="{00000000-0005-0000-0000-0000F4570000}"/>
    <cellStyle name="Normal 19 18 4 2 2 2 2" xfId="36860" xr:uid="{00000000-0005-0000-0000-0000F5570000}"/>
    <cellStyle name="Normal 19 18 4 2 2 2 3" xfId="44901" xr:uid="{00000000-0005-0000-0000-0000F6570000}"/>
    <cellStyle name="Normal 19 18 4 2 2 3" xfId="32528" xr:uid="{00000000-0005-0000-0000-0000F7570000}"/>
    <cellStyle name="Normal 19 18 4 2 2 4" xfId="40962" xr:uid="{00000000-0005-0000-0000-0000F8570000}"/>
    <cellStyle name="Normal 19 18 4 2 3" xfId="24665" xr:uid="{00000000-0005-0000-0000-0000F9570000}"/>
    <cellStyle name="Normal 19 18 4 2 3 2" xfId="34795" xr:uid="{00000000-0005-0000-0000-0000FA570000}"/>
    <cellStyle name="Normal 19 18 4 2 3 3" xfId="42988" xr:uid="{00000000-0005-0000-0000-0000FB570000}"/>
    <cellStyle name="Normal 19 18 4 2 4" xfId="29652" xr:uid="{00000000-0005-0000-0000-0000FC570000}"/>
    <cellStyle name="Normal 19 18 4 2 5" xfId="39046" xr:uid="{00000000-0005-0000-0000-0000FD570000}"/>
    <cellStyle name="Normal 19 18 4 3" xfId="20883" xr:uid="{00000000-0005-0000-0000-0000FE570000}"/>
    <cellStyle name="Normal 19 18 4 3 2" xfId="26064" xr:uid="{00000000-0005-0000-0000-0000FF570000}"/>
    <cellStyle name="Normal 19 18 4 3 2 2" xfId="36185" xr:uid="{00000000-0005-0000-0000-000000580000}"/>
    <cellStyle name="Normal 19 18 4 3 2 2 2" xfId="45407" xr:uid="{00000000-0005-0000-0000-000001580000}"/>
    <cellStyle name="Normal 19 18 4 3 2 3" xfId="41468" xr:uid="{00000000-0005-0000-0000-000002580000}"/>
    <cellStyle name="Normal 19 18 4 3 3" xfId="31089" xr:uid="{00000000-0005-0000-0000-000003580000}"/>
    <cellStyle name="Normal 19 18 4 3 3 2" xfId="43494" xr:uid="{00000000-0005-0000-0000-000004580000}"/>
    <cellStyle name="Normal 19 18 4 3 4" xfId="39552" xr:uid="{00000000-0005-0000-0000-000005580000}"/>
    <cellStyle name="Normal 19 18 4 4" xfId="23971" xr:uid="{00000000-0005-0000-0000-000006580000}"/>
    <cellStyle name="Normal 19 18 4 4 2" xfId="34118" xr:uid="{00000000-0005-0000-0000-000007580000}"/>
    <cellStyle name="Normal 19 18 4 4 2 2" xfId="44259" xr:uid="{00000000-0005-0000-0000-000008580000}"/>
    <cellStyle name="Normal 19 18 4 4 3" xfId="40320" xr:uid="{00000000-0005-0000-0000-000009580000}"/>
    <cellStyle name="Normal 19 18 4 5" xfId="28195" xr:uid="{00000000-0005-0000-0000-00000A580000}"/>
    <cellStyle name="Normal 19 18 4 5 2" xfId="42346" xr:uid="{00000000-0005-0000-0000-00000B580000}"/>
    <cellStyle name="Normal 19 18 4 6" xfId="38404" xr:uid="{00000000-0005-0000-0000-00000C580000}"/>
    <cellStyle name="Normal 19 18 5" xfId="3479" xr:uid="{00000000-0005-0000-0000-00000D580000}"/>
    <cellStyle name="Normal 19 18 5 2" xfId="19951" xr:uid="{00000000-0005-0000-0000-00000E580000}"/>
    <cellStyle name="Normal 19 18 5 2 2" xfId="22880" xr:uid="{00000000-0005-0000-0000-00000F580000}"/>
    <cellStyle name="Normal 19 18 5 2 2 2" xfId="27267" xr:uid="{00000000-0005-0000-0000-000010580000}"/>
    <cellStyle name="Normal 19 18 5 2 2 2 2" xfId="37387" xr:uid="{00000000-0005-0000-0000-000011580000}"/>
    <cellStyle name="Normal 19 18 5 2 2 2 3" xfId="45529" xr:uid="{00000000-0005-0000-0000-000012580000}"/>
    <cellStyle name="Normal 19 18 5 2 2 3" xfId="33055" xr:uid="{00000000-0005-0000-0000-000013580000}"/>
    <cellStyle name="Normal 19 18 5 2 2 4" xfId="41590" xr:uid="{00000000-0005-0000-0000-000014580000}"/>
    <cellStyle name="Normal 19 18 5 2 3" xfId="25192" xr:uid="{00000000-0005-0000-0000-000015580000}"/>
    <cellStyle name="Normal 19 18 5 2 3 2" xfId="35322" xr:uid="{00000000-0005-0000-0000-000016580000}"/>
    <cellStyle name="Normal 19 18 5 2 3 3" xfId="43616" xr:uid="{00000000-0005-0000-0000-000017580000}"/>
    <cellStyle name="Normal 19 18 5 2 4" xfId="30179" xr:uid="{00000000-0005-0000-0000-000018580000}"/>
    <cellStyle name="Normal 19 18 5 2 5" xfId="39674" xr:uid="{00000000-0005-0000-0000-000019580000}"/>
    <cellStyle name="Normal 19 18 5 3" xfId="20884" xr:uid="{00000000-0005-0000-0000-00001A580000}"/>
    <cellStyle name="Normal 19 18 5 3 2" xfId="26065" xr:uid="{00000000-0005-0000-0000-00001B580000}"/>
    <cellStyle name="Normal 19 18 5 3 2 2" xfId="36186" xr:uid="{00000000-0005-0000-0000-00001C580000}"/>
    <cellStyle name="Normal 19 18 5 3 2 3" xfId="44381" xr:uid="{00000000-0005-0000-0000-00001D580000}"/>
    <cellStyle name="Normal 19 18 5 3 3" xfId="31090" xr:uid="{00000000-0005-0000-0000-00001E580000}"/>
    <cellStyle name="Normal 19 18 5 3 4" xfId="40442" xr:uid="{00000000-0005-0000-0000-00001F580000}"/>
    <cellStyle name="Normal 19 18 5 4" xfId="23972" xr:uid="{00000000-0005-0000-0000-000020580000}"/>
    <cellStyle name="Normal 19 18 5 4 2" xfId="34119" xr:uid="{00000000-0005-0000-0000-000021580000}"/>
    <cellStyle name="Normal 19 18 5 4 3" xfId="42468" xr:uid="{00000000-0005-0000-0000-000022580000}"/>
    <cellStyle name="Normal 19 18 5 5" xfId="28196" xr:uid="{00000000-0005-0000-0000-000023580000}"/>
    <cellStyle name="Normal 19 18 5 6" xfId="38526" xr:uid="{00000000-0005-0000-0000-000024580000}"/>
    <cellStyle name="Normal 19 18 6" xfId="19056" xr:uid="{00000000-0005-0000-0000-000025580000}"/>
    <cellStyle name="Normal 19 18 6 2" xfId="22010" xr:uid="{00000000-0005-0000-0000-000026580000}"/>
    <cellStyle name="Normal 19 18 6 2 2" xfId="26402" xr:uid="{00000000-0005-0000-0000-000027580000}"/>
    <cellStyle name="Normal 19 18 6 2 2 2" xfId="36522" xr:uid="{00000000-0005-0000-0000-000028580000}"/>
    <cellStyle name="Normal 19 18 6 2 2 2 2" xfId="45667" xr:uid="{00000000-0005-0000-0000-000029580000}"/>
    <cellStyle name="Normal 19 18 6 2 2 3" xfId="41728" xr:uid="{00000000-0005-0000-0000-00002A580000}"/>
    <cellStyle name="Normal 19 18 6 2 3" xfId="32186" xr:uid="{00000000-0005-0000-0000-00002B580000}"/>
    <cellStyle name="Normal 19 18 6 2 3 2" xfId="43754" xr:uid="{00000000-0005-0000-0000-00002C580000}"/>
    <cellStyle name="Normal 19 18 6 2 4" xfId="39812" xr:uid="{00000000-0005-0000-0000-00002D580000}"/>
    <cellStyle name="Normal 19 18 6 3" xfId="24322" xr:uid="{00000000-0005-0000-0000-00002E580000}"/>
    <cellStyle name="Normal 19 18 6 3 2" xfId="34455" xr:uid="{00000000-0005-0000-0000-00002F580000}"/>
    <cellStyle name="Normal 19 18 6 3 2 2" xfId="44518" xr:uid="{00000000-0005-0000-0000-000030580000}"/>
    <cellStyle name="Normal 19 18 6 3 3" xfId="40579" xr:uid="{00000000-0005-0000-0000-000031580000}"/>
    <cellStyle name="Normal 19 18 6 4" xfId="29293" xr:uid="{00000000-0005-0000-0000-000032580000}"/>
    <cellStyle name="Normal 19 18 6 4 2" xfId="42605" xr:uid="{00000000-0005-0000-0000-000033580000}"/>
    <cellStyle name="Normal 19 18 6 5" xfId="38663" xr:uid="{00000000-0005-0000-0000-000034580000}"/>
    <cellStyle name="Normal 19 18 7" xfId="20187" xr:uid="{00000000-0005-0000-0000-000035580000}"/>
    <cellStyle name="Normal 19 18 7 2" xfId="25369" xr:uid="{00000000-0005-0000-0000-000036580000}"/>
    <cellStyle name="Normal 19 18 7 2 2" xfId="35490" xr:uid="{00000000-0005-0000-0000-000037580000}"/>
    <cellStyle name="Normal 19 18 7 2 2 2" xfId="45037" xr:uid="{00000000-0005-0000-0000-000038580000}"/>
    <cellStyle name="Normal 19 18 7 2 3" xfId="41098" xr:uid="{00000000-0005-0000-0000-000039580000}"/>
    <cellStyle name="Normal 19 18 7 3" xfId="30394" xr:uid="{00000000-0005-0000-0000-00003A580000}"/>
    <cellStyle name="Normal 19 18 7 3 2" xfId="43124" xr:uid="{00000000-0005-0000-0000-00003B580000}"/>
    <cellStyle name="Normal 19 18 7 4" xfId="39182" xr:uid="{00000000-0005-0000-0000-00003C580000}"/>
    <cellStyle name="Normal 19 18 8" xfId="23094" xr:uid="{00000000-0005-0000-0000-00003D580000}"/>
    <cellStyle name="Normal 19 18 8 2" xfId="33259" xr:uid="{00000000-0005-0000-0000-00003E580000}"/>
    <cellStyle name="Normal 19 18 8 2 2" xfId="43883" xr:uid="{00000000-0005-0000-0000-00003F580000}"/>
    <cellStyle name="Normal 19 18 8 3" xfId="39941" xr:uid="{00000000-0005-0000-0000-000040580000}"/>
    <cellStyle name="Normal 19 18 9" xfId="23257" xr:uid="{00000000-0005-0000-0000-000041580000}"/>
    <cellStyle name="Normal 19 18 9 2" xfId="33421" xr:uid="{00000000-0005-0000-0000-000042580000}"/>
    <cellStyle name="Normal 19 18 9 3" xfId="41952" xr:uid="{00000000-0005-0000-0000-000043580000}"/>
    <cellStyle name="Normal 19 19" xfId="823" xr:uid="{00000000-0005-0000-0000-000044580000}"/>
    <cellStyle name="Normal 19 19 10" xfId="27465" xr:uid="{00000000-0005-0000-0000-000045580000}"/>
    <cellStyle name="Normal 19 19 10 2" xfId="45980" xr:uid="{00000000-0005-0000-0000-000046580000}"/>
    <cellStyle name="Normal 19 19 11" xfId="37608" xr:uid="{00000000-0005-0000-0000-000047580000}"/>
    <cellStyle name="Normal 19 19 12" xfId="37793" xr:uid="{00000000-0005-0000-0000-000048580000}"/>
    <cellStyle name="Normal 19 19 13" xfId="38018" xr:uid="{00000000-0005-0000-0000-000049580000}"/>
    <cellStyle name="Normal 19 19 2" xfId="2983" xr:uid="{00000000-0005-0000-0000-00004A580000}"/>
    <cellStyle name="Normal 19 19 2 2" xfId="3480" xr:uid="{00000000-0005-0000-0000-00004B580000}"/>
    <cellStyle name="Normal 19 19 2 2 2" xfId="19781" xr:uid="{00000000-0005-0000-0000-00004C580000}"/>
    <cellStyle name="Normal 19 19 2 2 2 2" xfId="22710" xr:uid="{00000000-0005-0000-0000-00004D580000}"/>
    <cellStyle name="Normal 19 19 2 2 2 2 2" xfId="27097" xr:uid="{00000000-0005-0000-0000-00004E580000}"/>
    <cellStyle name="Normal 19 19 2 2 2 2 2 2" xfId="37217" xr:uid="{00000000-0005-0000-0000-00004F580000}"/>
    <cellStyle name="Normal 19 19 2 2 2 2 3" xfId="32885" xr:uid="{00000000-0005-0000-0000-000050580000}"/>
    <cellStyle name="Normal 19 19 2 2 2 2 4" xfId="44643" xr:uid="{00000000-0005-0000-0000-000051580000}"/>
    <cellStyle name="Normal 19 19 2 2 2 3" xfId="25022" xr:uid="{00000000-0005-0000-0000-000052580000}"/>
    <cellStyle name="Normal 19 19 2 2 2 3 2" xfId="35152" xr:uid="{00000000-0005-0000-0000-000053580000}"/>
    <cellStyle name="Normal 19 19 2 2 2 4" xfId="30009" xr:uid="{00000000-0005-0000-0000-000054580000}"/>
    <cellStyle name="Normal 19 19 2 2 2 5" xfId="40704" xr:uid="{00000000-0005-0000-0000-000055580000}"/>
    <cellStyle name="Normal 19 19 2 2 3" xfId="20885" xr:uid="{00000000-0005-0000-0000-000056580000}"/>
    <cellStyle name="Normal 19 19 2 2 3 2" xfId="26066" xr:uid="{00000000-0005-0000-0000-000057580000}"/>
    <cellStyle name="Normal 19 19 2 2 3 2 2" xfId="36187" xr:uid="{00000000-0005-0000-0000-000058580000}"/>
    <cellStyle name="Normal 19 19 2 2 3 3" xfId="31091" xr:uid="{00000000-0005-0000-0000-000059580000}"/>
    <cellStyle name="Normal 19 19 2 2 3 4" xfId="42730" xr:uid="{00000000-0005-0000-0000-00005A580000}"/>
    <cellStyle name="Normal 19 19 2 2 4" xfId="23973" xr:uid="{00000000-0005-0000-0000-00005B580000}"/>
    <cellStyle name="Normal 19 19 2 2 4 2" xfId="34120" xr:uid="{00000000-0005-0000-0000-00005C580000}"/>
    <cellStyle name="Normal 19 19 2 2 5" xfId="28197" xr:uid="{00000000-0005-0000-0000-00005D580000}"/>
    <cellStyle name="Normal 19 19 2 2 6" xfId="38788" xr:uid="{00000000-0005-0000-0000-00005E580000}"/>
    <cellStyle name="Normal 19 19 2 3" xfId="19253" xr:uid="{00000000-0005-0000-0000-00005F580000}"/>
    <cellStyle name="Normal 19 19 2 3 2" xfId="22184" xr:uid="{00000000-0005-0000-0000-000060580000}"/>
    <cellStyle name="Normal 19 19 2 3 2 2" xfId="26571" xr:uid="{00000000-0005-0000-0000-000061580000}"/>
    <cellStyle name="Normal 19 19 2 3 2 2 2" xfId="36691" xr:uid="{00000000-0005-0000-0000-000062580000}"/>
    <cellStyle name="Normal 19 19 2 3 2 2 3" xfId="45162" xr:uid="{00000000-0005-0000-0000-000063580000}"/>
    <cellStyle name="Normal 19 19 2 3 2 3" xfId="32359" xr:uid="{00000000-0005-0000-0000-000064580000}"/>
    <cellStyle name="Normal 19 19 2 3 2 4" xfId="41223" xr:uid="{00000000-0005-0000-0000-000065580000}"/>
    <cellStyle name="Normal 19 19 2 3 3" xfId="24496" xr:uid="{00000000-0005-0000-0000-000066580000}"/>
    <cellStyle name="Normal 19 19 2 3 3 2" xfId="34626" xr:uid="{00000000-0005-0000-0000-000067580000}"/>
    <cellStyle name="Normal 19 19 2 3 3 3" xfId="43249" xr:uid="{00000000-0005-0000-0000-000068580000}"/>
    <cellStyle name="Normal 19 19 2 3 4" xfId="29482" xr:uid="{00000000-0005-0000-0000-000069580000}"/>
    <cellStyle name="Normal 19 19 2 3 5" xfId="39307" xr:uid="{00000000-0005-0000-0000-00006A580000}"/>
    <cellStyle name="Normal 19 19 2 4" xfId="20475" xr:uid="{00000000-0005-0000-0000-00006B580000}"/>
    <cellStyle name="Normal 19 19 2 4 2" xfId="25657" xr:uid="{00000000-0005-0000-0000-00006C580000}"/>
    <cellStyle name="Normal 19 19 2 4 2 2" xfId="35778" xr:uid="{00000000-0005-0000-0000-00006D580000}"/>
    <cellStyle name="Normal 19 19 2 4 2 3" xfId="44014" xr:uid="{00000000-0005-0000-0000-00006E580000}"/>
    <cellStyle name="Normal 19 19 2 4 3" xfId="30682" xr:uid="{00000000-0005-0000-0000-00006F580000}"/>
    <cellStyle name="Normal 19 19 2 4 4" xfId="40075" xr:uid="{00000000-0005-0000-0000-000070580000}"/>
    <cellStyle name="Normal 19 19 2 5" xfId="23557" xr:uid="{00000000-0005-0000-0000-000071580000}"/>
    <cellStyle name="Normal 19 19 2 5 2" xfId="33710" xr:uid="{00000000-0005-0000-0000-000072580000}"/>
    <cellStyle name="Normal 19 19 2 5 3" xfId="42101" xr:uid="{00000000-0005-0000-0000-000073580000}"/>
    <cellStyle name="Normal 19 19 2 6" xfId="27773" xr:uid="{00000000-0005-0000-0000-000074580000}"/>
    <cellStyle name="Normal 19 19 2 7" xfId="38159" xr:uid="{00000000-0005-0000-0000-000075580000}"/>
    <cellStyle name="Normal 19 19 3" xfId="2984" xr:uid="{00000000-0005-0000-0000-000076580000}"/>
    <cellStyle name="Normal 19 19 3 2" xfId="19602" xr:uid="{00000000-0005-0000-0000-000077580000}"/>
    <cellStyle name="Normal 19 19 3 2 2" xfId="22531" xr:uid="{00000000-0005-0000-0000-000078580000}"/>
    <cellStyle name="Normal 19 19 3 2 2 2" xfId="26918" xr:uid="{00000000-0005-0000-0000-000079580000}"/>
    <cellStyle name="Normal 19 19 3 2 2 2 2" xfId="37038" xr:uid="{00000000-0005-0000-0000-00007A580000}"/>
    <cellStyle name="Normal 19 19 3 2 2 2 3" xfId="44767" xr:uid="{00000000-0005-0000-0000-00007B580000}"/>
    <cellStyle name="Normal 19 19 3 2 2 3" xfId="32706" xr:uid="{00000000-0005-0000-0000-00007C580000}"/>
    <cellStyle name="Normal 19 19 3 2 2 4" xfId="40828" xr:uid="{00000000-0005-0000-0000-00007D580000}"/>
    <cellStyle name="Normal 19 19 3 2 3" xfId="24843" xr:uid="{00000000-0005-0000-0000-00007E580000}"/>
    <cellStyle name="Normal 19 19 3 2 3 2" xfId="34973" xr:uid="{00000000-0005-0000-0000-00007F580000}"/>
    <cellStyle name="Normal 19 19 3 2 3 3" xfId="42854" xr:uid="{00000000-0005-0000-0000-000080580000}"/>
    <cellStyle name="Normal 19 19 3 2 4" xfId="29830" xr:uid="{00000000-0005-0000-0000-000081580000}"/>
    <cellStyle name="Normal 19 19 3 2 5" xfId="38912" xr:uid="{00000000-0005-0000-0000-000082580000}"/>
    <cellStyle name="Normal 19 19 3 3" xfId="20476" xr:uid="{00000000-0005-0000-0000-000083580000}"/>
    <cellStyle name="Normal 19 19 3 3 2" xfId="25658" xr:uid="{00000000-0005-0000-0000-000084580000}"/>
    <cellStyle name="Normal 19 19 3 3 2 2" xfId="35779" xr:uid="{00000000-0005-0000-0000-000085580000}"/>
    <cellStyle name="Normal 19 19 3 3 2 2 2" xfId="45286" xr:uid="{00000000-0005-0000-0000-000086580000}"/>
    <cellStyle name="Normal 19 19 3 3 2 3" xfId="41347" xr:uid="{00000000-0005-0000-0000-000087580000}"/>
    <cellStyle name="Normal 19 19 3 3 3" xfId="30683" xr:uid="{00000000-0005-0000-0000-000088580000}"/>
    <cellStyle name="Normal 19 19 3 3 3 2" xfId="43373" xr:uid="{00000000-0005-0000-0000-000089580000}"/>
    <cellStyle name="Normal 19 19 3 3 4" xfId="39431" xr:uid="{00000000-0005-0000-0000-00008A580000}"/>
    <cellStyle name="Normal 19 19 3 4" xfId="23558" xr:uid="{00000000-0005-0000-0000-00008B580000}"/>
    <cellStyle name="Normal 19 19 3 4 2" xfId="33711" xr:uid="{00000000-0005-0000-0000-00008C580000}"/>
    <cellStyle name="Normal 19 19 3 4 2 2" xfId="44138" xr:uid="{00000000-0005-0000-0000-00008D580000}"/>
    <cellStyle name="Normal 19 19 3 4 3" xfId="40199" xr:uid="{00000000-0005-0000-0000-00008E580000}"/>
    <cellStyle name="Normal 19 19 3 5" xfId="27774" xr:uid="{00000000-0005-0000-0000-00008F580000}"/>
    <cellStyle name="Normal 19 19 3 5 2" xfId="42225" xr:uid="{00000000-0005-0000-0000-000090580000}"/>
    <cellStyle name="Normal 19 19 3 6" xfId="38283" xr:uid="{00000000-0005-0000-0000-000091580000}"/>
    <cellStyle name="Normal 19 19 4" xfId="3481" xr:uid="{00000000-0005-0000-0000-000092580000}"/>
    <cellStyle name="Normal 19 19 4 2" xfId="19425" xr:uid="{00000000-0005-0000-0000-000093580000}"/>
    <cellStyle name="Normal 19 19 4 2 2" xfId="22354" xr:uid="{00000000-0005-0000-0000-000094580000}"/>
    <cellStyle name="Normal 19 19 4 2 2 2" xfId="26741" xr:uid="{00000000-0005-0000-0000-000095580000}"/>
    <cellStyle name="Normal 19 19 4 2 2 2 2" xfId="36861" xr:uid="{00000000-0005-0000-0000-000096580000}"/>
    <cellStyle name="Normal 19 19 4 2 2 2 3" xfId="44902" xr:uid="{00000000-0005-0000-0000-000097580000}"/>
    <cellStyle name="Normal 19 19 4 2 2 3" xfId="32529" xr:uid="{00000000-0005-0000-0000-000098580000}"/>
    <cellStyle name="Normal 19 19 4 2 2 4" xfId="40963" xr:uid="{00000000-0005-0000-0000-000099580000}"/>
    <cellStyle name="Normal 19 19 4 2 3" xfId="24666" xr:uid="{00000000-0005-0000-0000-00009A580000}"/>
    <cellStyle name="Normal 19 19 4 2 3 2" xfId="34796" xr:uid="{00000000-0005-0000-0000-00009B580000}"/>
    <cellStyle name="Normal 19 19 4 2 3 3" xfId="42989" xr:uid="{00000000-0005-0000-0000-00009C580000}"/>
    <cellStyle name="Normal 19 19 4 2 4" xfId="29653" xr:uid="{00000000-0005-0000-0000-00009D580000}"/>
    <cellStyle name="Normal 19 19 4 2 5" xfId="39047" xr:uid="{00000000-0005-0000-0000-00009E580000}"/>
    <cellStyle name="Normal 19 19 4 3" xfId="20886" xr:uid="{00000000-0005-0000-0000-00009F580000}"/>
    <cellStyle name="Normal 19 19 4 3 2" xfId="26067" xr:uid="{00000000-0005-0000-0000-0000A0580000}"/>
    <cellStyle name="Normal 19 19 4 3 2 2" xfId="36188" xr:uid="{00000000-0005-0000-0000-0000A1580000}"/>
    <cellStyle name="Normal 19 19 4 3 2 2 2" xfId="45408" xr:uid="{00000000-0005-0000-0000-0000A2580000}"/>
    <cellStyle name="Normal 19 19 4 3 2 3" xfId="41469" xr:uid="{00000000-0005-0000-0000-0000A3580000}"/>
    <cellStyle name="Normal 19 19 4 3 3" xfId="31092" xr:uid="{00000000-0005-0000-0000-0000A4580000}"/>
    <cellStyle name="Normal 19 19 4 3 3 2" xfId="43495" xr:uid="{00000000-0005-0000-0000-0000A5580000}"/>
    <cellStyle name="Normal 19 19 4 3 4" xfId="39553" xr:uid="{00000000-0005-0000-0000-0000A6580000}"/>
    <cellStyle name="Normal 19 19 4 4" xfId="23974" xr:uid="{00000000-0005-0000-0000-0000A7580000}"/>
    <cellStyle name="Normal 19 19 4 4 2" xfId="34121" xr:uid="{00000000-0005-0000-0000-0000A8580000}"/>
    <cellStyle name="Normal 19 19 4 4 2 2" xfId="44260" xr:uid="{00000000-0005-0000-0000-0000A9580000}"/>
    <cellStyle name="Normal 19 19 4 4 3" xfId="40321" xr:uid="{00000000-0005-0000-0000-0000AA580000}"/>
    <cellStyle name="Normal 19 19 4 5" xfId="28198" xr:uid="{00000000-0005-0000-0000-0000AB580000}"/>
    <cellStyle name="Normal 19 19 4 5 2" xfId="42347" xr:uid="{00000000-0005-0000-0000-0000AC580000}"/>
    <cellStyle name="Normal 19 19 4 6" xfId="38405" xr:uid="{00000000-0005-0000-0000-0000AD580000}"/>
    <cellStyle name="Normal 19 19 5" xfId="3482" xr:uid="{00000000-0005-0000-0000-0000AE580000}"/>
    <cellStyle name="Normal 19 19 5 2" xfId="19952" xr:uid="{00000000-0005-0000-0000-0000AF580000}"/>
    <cellStyle name="Normal 19 19 5 2 2" xfId="22881" xr:uid="{00000000-0005-0000-0000-0000B0580000}"/>
    <cellStyle name="Normal 19 19 5 2 2 2" xfId="27268" xr:uid="{00000000-0005-0000-0000-0000B1580000}"/>
    <cellStyle name="Normal 19 19 5 2 2 2 2" xfId="37388" xr:uid="{00000000-0005-0000-0000-0000B2580000}"/>
    <cellStyle name="Normal 19 19 5 2 2 2 3" xfId="45530" xr:uid="{00000000-0005-0000-0000-0000B3580000}"/>
    <cellStyle name="Normal 19 19 5 2 2 3" xfId="33056" xr:uid="{00000000-0005-0000-0000-0000B4580000}"/>
    <cellStyle name="Normal 19 19 5 2 2 4" xfId="41591" xr:uid="{00000000-0005-0000-0000-0000B5580000}"/>
    <cellStyle name="Normal 19 19 5 2 3" xfId="25193" xr:uid="{00000000-0005-0000-0000-0000B6580000}"/>
    <cellStyle name="Normal 19 19 5 2 3 2" xfId="35323" xr:uid="{00000000-0005-0000-0000-0000B7580000}"/>
    <cellStyle name="Normal 19 19 5 2 3 3" xfId="43617" xr:uid="{00000000-0005-0000-0000-0000B8580000}"/>
    <cellStyle name="Normal 19 19 5 2 4" xfId="30180" xr:uid="{00000000-0005-0000-0000-0000B9580000}"/>
    <cellStyle name="Normal 19 19 5 2 5" xfId="39675" xr:uid="{00000000-0005-0000-0000-0000BA580000}"/>
    <cellStyle name="Normal 19 19 5 3" xfId="20887" xr:uid="{00000000-0005-0000-0000-0000BB580000}"/>
    <cellStyle name="Normal 19 19 5 3 2" xfId="26068" xr:uid="{00000000-0005-0000-0000-0000BC580000}"/>
    <cellStyle name="Normal 19 19 5 3 2 2" xfId="36189" xr:uid="{00000000-0005-0000-0000-0000BD580000}"/>
    <cellStyle name="Normal 19 19 5 3 2 3" xfId="44382" xr:uid="{00000000-0005-0000-0000-0000BE580000}"/>
    <cellStyle name="Normal 19 19 5 3 3" xfId="31093" xr:uid="{00000000-0005-0000-0000-0000BF580000}"/>
    <cellStyle name="Normal 19 19 5 3 4" xfId="40443" xr:uid="{00000000-0005-0000-0000-0000C0580000}"/>
    <cellStyle name="Normal 19 19 5 4" xfId="23975" xr:uid="{00000000-0005-0000-0000-0000C1580000}"/>
    <cellStyle name="Normal 19 19 5 4 2" xfId="34122" xr:uid="{00000000-0005-0000-0000-0000C2580000}"/>
    <cellStyle name="Normal 19 19 5 4 3" xfId="42469" xr:uid="{00000000-0005-0000-0000-0000C3580000}"/>
    <cellStyle name="Normal 19 19 5 5" xfId="28199" xr:uid="{00000000-0005-0000-0000-0000C4580000}"/>
    <cellStyle name="Normal 19 19 5 6" xfId="38527" xr:uid="{00000000-0005-0000-0000-0000C5580000}"/>
    <cellStyle name="Normal 19 19 6" xfId="19057" xr:uid="{00000000-0005-0000-0000-0000C6580000}"/>
    <cellStyle name="Normal 19 19 6 2" xfId="22011" xr:uid="{00000000-0005-0000-0000-0000C7580000}"/>
    <cellStyle name="Normal 19 19 6 2 2" xfId="26403" xr:uid="{00000000-0005-0000-0000-0000C8580000}"/>
    <cellStyle name="Normal 19 19 6 2 2 2" xfId="36523" xr:uid="{00000000-0005-0000-0000-0000C9580000}"/>
    <cellStyle name="Normal 19 19 6 2 2 2 2" xfId="45668" xr:uid="{00000000-0005-0000-0000-0000CA580000}"/>
    <cellStyle name="Normal 19 19 6 2 2 3" xfId="41729" xr:uid="{00000000-0005-0000-0000-0000CB580000}"/>
    <cellStyle name="Normal 19 19 6 2 3" xfId="32187" xr:uid="{00000000-0005-0000-0000-0000CC580000}"/>
    <cellStyle name="Normal 19 19 6 2 3 2" xfId="43755" xr:uid="{00000000-0005-0000-0000-0000CD580000}"/>
    <cellStyle name="Normal 19 19 6 2 4" xfId="39813" xr:uid="{00000000-0005-0000-0000-0000CE580000}"/>
    <cellStyle name="Normal 19 19 6 3" xfId="24323" xr:uid="{00000000-0005-0000-0000-0000CF580000}"/>
    <cellStyle name="Normal 19 19 6 3 2" xfId="34456" xr:uid="{00000000-0005-0000-0000-0000D0580000}"/>
    <cellStyle name="Normal 19 19 6 3 2 2" xfId="44519" xr:uid="{00000000-0005-0000-0000-0000D1580000}"/>
    <cellStyle name="Normal 19 19 6 3 3" xfId="40580" xr:uid="{00000000-0005-0000-0000-0000D2580000}"/>
    <cellStyle name="Normal 19 19 6 4" xfId="29294" xr:uid="{00000000-0005-0000-0000-0000D3580000}"/>
    <cellStyle name="Normal 19 19 6 4 2" xfId="42606" xr:uid="{00000000-0005-0000-0000-0000D4580000}"/>
    <cellStyle name="Normal 19 19 6 5" xfId="38664" xr:uid="{00000000-0005-0000-0000-0000D5580000}"/>
    <cellStyle name="Normal 19 19 7" xfId="20188" xr:uid="{00000000-0005-0000-0000-0000D6580000}"/>
    <cellStyle name="Normal 19 19 7 2" xfId="25370" xr:uid="{00000000-0005-0000-0000-0000D7580000}"/>
    <cellStyle name="Normal 19 19 7 2 2" xfId="35491" xr:uid="{00000000-0005-0000-0000-0000D8580000}"/>
    <cellStyle name="Normal 19 19 7 2 2 2" xfId="45038" xr:uid="{00000000-0005-0000-0000-0000D9580000}"/>
    <cellStyle name="Normal 19 19 7 2 3" xfId="41099" xr:uid="{00000000-0005-0000-0000-0000DA580000}"/>
    <cellStyle name="Normal 19 19 7 3" xfId="30395" xr:uid="{00000000-0005-0000-0000-0000DB580000}"/>
    <cellStyle name="Normal 19 19 7 3 2" xfId="43125" xr:uid="{00000000-0005-0000-0000-0000DC580000}"/>
    <cellStyle name="Normal 19 19 7 4" xfId="39183" xr:uid="{00000000-0005-0000-0000-0000DD580000}"/>
    <cellStyle name="Normal 19 19 8" xfId="23095" xr:uid="{00000000-0005-0000-0000-0000DE580000}"/>
    <cellStyle name="Normal 19 19 8 2" xfId="33260" xr:uid="{00000000-0005-0000-0000-0000DF580000}"/>
    <cellStyle name="Normal 19 19 8 2 2" xfId="43884" xr:uid="{00000000-0005-0000-0000-0000E0580000}"/>
    <cellStyle name="Normal 19 19 8 3" xfId="39942" xr:uid="{00000000-0005-0000-0000-0000E1580000}"/>
    <cellStyle name="Normal 19 19 9" xfId="23258" xr:uid="{00000000-0005-0000-0000-0000E2580000}"/>
    <cellStyle name="Normal 19 19 9 2" xfId="33422" xr:uid="{00000000-0005-0000-0000-0000E3580000}"/>
    <cellStyle name="Normal 19 19 9 3" xfId="41953" xr:uid="{00000000-0005-0000-0000-0000E4580000}"/>
    <cellStyle name="Normal 19 2" xfId="50" xr:uid="{00000000-0005-0000-0000-0000E5580000}"/>
    <cellStyle name="Normal 19 2 10" xfId="27466" xr:uid="{00000000-0005-0000-0000-0000E6580000}"/>
    <cellStyle name="Normal 19 2 10 2" xfId="45981" xr:uid="{00000000-0005-0000-0000-0000E7580000}"/>
    <cellStyle name="Normal 19 2 11" xfId="37609" xr:uid="{00000000-0005-0000-0000-0000E8580000}"/>
    <cellStyle name="Normal 19 2 12" xfId="37794" xr:uid="{00000000-0005-0000-0000-0000E9580000}"/>
    <cellStyle name="Normal 19 2 13" xfId="38019" xr:uid="{00000000-0005-0000-0000-0000EA580000}"/>
    <cellStyle name="Normal 19 2 14" xfId="824" xr:uid="{00000000-0005-0000-0000-0000EB580000}"/>
    <cellStyle name="Normal 19 2 2" xfId="2985" xr:uid="{00000000-0005-0000-0000-0000EC580000}"/>
    <cellStyle name="Normal 19 2 2 2" xfId="3483" xr:uid="{00000000-0005-0000-0000-0000ED580000}"/>
    <cellStyle name="Normal 19 2 2 2 2" xfId="19782" xr:uid="{00000000-0005-0000-0000-0000EE580000}"/>
    <cellStyle name="Normal 19 2 2 2 2 2" xfId="22711" xr:uid="{00000000-0005-0000-0000-0000EF580000}"/>
    <cellStyle name="Normal 19 2 2 2 2 2 2" xfId="27098" xr:uid="{00000000-0005-0000-0000-0000F0580000}"/>
    <cellStyle name="Normal 19 2 2 2 2 2 2 2" xfId="37218" xr:uid="{00000000-0005-0000-0000-0000F1580000}"/>
    <cellStyle name="Normal 19 2 2 2 2 2 3" xfId="32886" xr:uid="{00000000-0005-0000-0000-0000F2580000}"/>
    <cellStyle name="Normal 19 2 2 2 2 2 4" xfId="44644" xr:uid="{00000000-0005-0000-0000-0000F3580000}"/>
    <cellStyle name="Normal 19 2 2 2 2 3" xfId="25023" xr:uid="{00000000-0005-0000-0000-0000F4580000}"/>
    <cellStyle name="Normal 19 2 2 2 2 3 2" xfId="35153" xr:uid="{00000000-0005-0000-0000-0000F5580000}"/>
    <cellStyle name="Normal 19 2 2 2 2 4" xfId="30010" xr:uid="{00000000-0005-0000-0000-0000F6580000}"/>
    <cellStyle name="Normal 19 2 2 2 2 5" xfId="40705" xr:uid="{00000000-0005-0000-0000-0000F7580000}"/>
    <cellStyle name="Normal 19 2 2 2 3" xfId="20888" xr:uid="{00000000-0005-0000-0000-0000F8580000}"/>
    <cellStyle name="Normal 19 2 2 2 3 2" xfId="26069" xr:uid="{00000000-0005-0000-0000-0000F9580000}"/>
    <cellStyle name="Normal 19 2 2 2 3 2 2" xfId="36190" xr:uid="{00000000-0005-0000-0000-0000FA580000}"/>
    <cellStyle name="Normal 19 2 2 2 3 3" xfId="31094" xr:uid="{00000000-0005-0000-0000-0000FB580000}"/>
    <cellStyle name="Normal 19 2 2 2 3 4" xfId="42731" xr:uid="{00000000-0005-0000-0000-0000FC580000}"/>
    <cellStyle name="Normal 19 2 2 2 4" xfId="23976" xr:uid="{00000000-0005-0000-0000-0000FD580000}"/>
    <cellStyle name="Normal 19 2 2 2 4 2" xfId="34123" xr:uid="{00000000-0005-0000-0000-0000FE580000}"/>
    <cellStyle name="Normal 19 2 2 2 5" xfId="28200" xr:uid="{00000000-0005-0000-0000-0000FF580000}"/>
    <cellStyle name="Normal 19 2 2 2 6" xfId="38789" xr:uid="{00000000-0005-0000-0000-000000590000}"/>
    <cellStyle name="Normal 19 2 2 3" xfId="19254" xr:uid="{00000000-0005-0000-0000-000001590000}"/>
    <cellStyle name="Normal 19 2 2 3 2" xfId="22185" xr:uid="{00000000-0005-0000-0000-000002590000}"/>
    <cellStyle name="Normal 19 2 2 3 2 2" xfId="26572" xr:uid="{00000000-0005-0000-0000-000003590000}"/>
    <cellStyle name="Normal 19 2 2 3 2 2 2" xfId="36692" xr:uid="{00000000-0005-0000-0000-000004590000}"/>
    <cellStyle name="Normal 19 2 2 3 2 2 3" xfId="45163" xr:uid="{00000000-0005-0000-0000-000005590000}"/>
    <cellStyle name="Normal 19 2 2 3 2 3" xfId="32360" xr:uid="{00000000-0005-0000-0000-000006590000}"/>
    <cellStyle name="Normal 19 2 2 3 2 4" xfId="41224" xr:uid="{00000000-0005-0000-0000-000007590000}"/>
    <cellStyle name="Normal 19 2 2 3 3" xfId="24497" xr:uid="{00000000-0005-0000-0000-000008590000}"/>
    <cellStyle name="Normal 19 2 2 3 3 2" xfId="34627" xr:uid="{00000000-0005-0000-0000-000009590000}"/>
    <cellStyle name="Normal 19 2 2 3 3 3" xfId="43250" xr:uid="{00000000-0005-0000-0000-00000A590000}"/>
    <cellStyle name="Normal 19 2 2 3 4" xfId="29483" xr:uid="{00000000-0005-0000-0000-00000B590000}"/>
    <cellStyle name="Normal 19 2 2 3 5" xfId="39308" xr:uid="{00000000-0005-0000-0000-00000C590000}"/>
    <cellStyle name="Normal 19 2 2 4" xfId="20477" xr:uid="{00000000-0005-0000-0000-00000D590000}"/>
    <cellStyle name="Normal 19 2 2 4 2" xfId="25659" xr:uid="{00000000-0005-0000-0000-00000E590000}"/>
    <cellStyle name="Normal 19 2 2 4 2 2" xfId="35780" xr:uid="{00000000-0005-0000-0000-00000F590000}"/>
    <cellStyle name="Normal 19 2 2 4 2 3" xfId="44015" xr:uid="{00000000-0005-0000-0000-000010590000}"/>
    <cellStyle name="Normal 19 2 2 4 3" xfId="30684" xr:uid="{00000000-0005-0000-0000-000011590000}"/>
    <cellStyle name="Normal 19 2 2 4 4" xfId="40076" xr:uid="{00000000-0005-0000-0000-000012590000}"/>
    <cellStyle name="Normal 19 2 2 5" xfId="23559" xr:uid="{00000000-0005-0000-0000-000013590000}"/>
    <cellStyle name="Normal 19 2 2 5 2" xfId="33712" xr:uid="{00000000-0005-0000-0000-000014590000}"/>
    <cellStyle name="Normal 19 2 2 5 3" xfId="42102" xr:uid="{00000000-0005-0000-0000-000015590000}"/>
    <cellStyle name="Normal 19 2 2 6" xfId="27775" xr:uid="{00000000-0005-0000-0000-000016590000}"/>
    <cellStyle name="Normal 19 2 2 7" xfId="38160" xr:uid="{00000000-0005-0000-0000-000017590000}"/>
    <cellStyle name="Normal 19 2 3" xfId="2986" xr:uid="{00000000-0005-0000-0000-000018590000}"/>
    <cellStyle name="Normal 19 2 3 2" xfId="19603" xr:uid="{00000000-0005-0000-0000-000019590000}"/>
    <cellStyle name="Normal 19 2 3 2 2" xfId="22532" xr:uid="{00000000-0005-0000-0000-00001A590000}"/>
    <cellStyle name="Normal 19 2 3 2 2 2" xfId="26919" xr:uid="{00000000-0005-0000-0000-00001B590000}"/>
    <cellStyle name="Normal 19 2 3 2 2 2 2" xfId="37039" xr:uid="{00000000-0005-0000-0000-00001C590000}"/>
    <cellStyle name="Normal 19 2 3 2 2 2 3" xfId="44768" xr:uid="{00000000-0005-0000-0000-00001D590000}"/>
    <cellStyle name="Normal 19 2 3 2 2 3" xfId="32707" xr:uid="{00000000-0005-0000-0000-00001E590000}"/>
    <cellStyle name="Normal 19 2 3 2 2 4" xfId="40829" xr:uid="{00000000-0005-0000-0000-00001F590000}"/>
    <cellStyle name="Normal 19 2 3 2 3" xfId="24844" xr:uid="{00000000-0005-0000-0000-000020590000}"/>
    <cellStyle name="Normal 19 2 3 2 3 2" xfId="34974" xr:uid="{00000000-0005-0000-0000-000021590000}"/>
    <cellStyle name="Normal 19 2 3 2 3 3" xfId="42855" xr:uid="{00000000-0005-0000-0000-000022590000}"/>
    <cellStyle name="Normal 19 2 3 2 4" xfId="29831" xr:uid="{00000000-0005-0000-0000-000023590000}"/>
    <cellStyle name="Normal 19 2 3 2 5" xfId="38913" xr:uid="{00000000-0005-0000-0000-000024590000}"/>
    <cellStyle name="Normal 19 2 3 3" xfId="20478" xr:uid="{00000000-0005-0000-0000-000025590000}"/>
    <cellStyle name="Normal 19 2 3 3 2" xfId="25660" xr:uid="{00000000-0005-0000-0000-000026590000}"/>
    <cellStyle name="Normal 19 2 3 3 2 2" xfId="35781" xr:uid="{00000000-0005-0000-0000-000027590000}"/>
    <cellStyle name="Normal 19 2 3 3 2 2 2" xfId="45287" xr:uid="{00000000-0005-0000-0000-000028590000}"/>
    <cellStyle name="Normal 19 2 3 3 2 3" xfId="41348" xr:uid="{00000000-0005-0000-0000-000029590000}"/>
    <cellStyle name="Normal 19 2 3 3 3" xfId="30685" xr:uid="{00000000-0005-0000-0000-00002A590000}"/>
    <cellStyle name="Normal 19 2 3 3 3 2" xfId="43374" xr:uid="{00000000-0005-0000-0000-00002B590000}"/>
    <cellStyle name="Normal 19 2 3 3 4" xfId="39432" xr:uid="{00000000-0005-0000-0000-00002C590000}"/>
    <cellStyle name="Normal 19 2 3 4" xfId="23560" xr:uid="{00000000-0005-0000-0000-00002D590000}"/>
    <cellStyle name="Normal 19 2 3 4 2" xfId="33713" xr:uid="{00000000-0005-0000-0000-00002E590000}"/>
    <cellStyle name="Normal 19 2 3 4 2 2" xfId="44139" xr:uid="{00000000-0005-0000-0000-00002F590000}"/>
    <cellStyle name="Normal 19 2 3 4 3" xfId="40200" xr:uid="{00000000-0005-0000-0000-000030590000}"/>
    <cellStyle name="Normal 19 2 3 5" xfId="27776" xr:uid="{00000000-0005-0000-0000-000031590000}"/>
    <cellStyle name="Normal 19 2 3 5 2" xfId="42226" xr:uid="{00000000-0005-0000-0000-000032590000}"/>
    <cellStyle name="Normal 19 2 3 6" xfId="38284" xr:uid="{00000000-0005-0000-0000-000033590000}"/>
    <cellStyle name="Normal 19 2 4" xfId="3484" xr:uid="{00000000-0005-0000-0000-000034590000}"/>
    <cellStyle name="Normal 19 2 4 2" xfId="19426" xr:uid="{00000000-0005-0000-0000-000035590000}"/>
    <cellStyle name="Normal 19 2 4 2 2" xfId="22355" xr:uid="{00000000-0005-0000-0000-000036590000}"/>
    <cellStyle name="Normal 19 2 4 2 2 2" xfId="26742" xr:uid="{00000000-0005-0000-0000-000037590000}"/>
    <cellStyle name="Normal 19 2 4 2 2 2 2" xfId="36862" xr:uid="{00000000-0005-0000-0000-000038590000}"/>
    <cellStyle name="Normal 19 2 4 2 2 2 3" xfId="44903" xr:uid="{00000000-0005-0000-0000-000039590000}"/>
    <cellStyle name="Normal 19 2 4 2 2 3" xfId="32530" xr:uid="{00000000-0005-0000-0000-00003A590000}"/>
    <cellStyle name="Normal 19 2 4 2 2 4" xfId="40964" xr:uid="{00000000-0005-0000-0000-00003B590000}"/>
    <cellStyle name="Normal 19 2 4 2 3" xfId="24667" xr:uid="{00000000-0005-0000-0000-00003C590000}"/>
    <cellStyle name="Normal 19 2 4 2 3 2" xfId="34797" xr:uid="{00000000-0005-0000-0000-00003D590000}"/>
    <cellStyle name="Normal 19 2 4 2 3 3" xfId="42990" xr:uid="{00000000-0005-0000-0000-00003E590000}"/>
    <cellStyle name="Normal 19 2 4 2 4" xfId="29654" xr:uid="{00000000-0005-0000-0000-00003F590000}"/>
    <cellStyle name="Normal 19 2 4 2 5" xfId="39048" xr:uid="{00000000-0005-0000-0000-000040590000}"/>
    <cellStyle name="Normal 19 2 4 3" xfId="20889" xr:uid="{00000000-0005-0000-0000-000041590000}"/>
    <cellStyle name="Normal 19 2 4 3 2" xfId="26070" xr:uid="{00000000-0005-0000-0000-000042590000}"/>
    <cellStyle name="Normal 19 2 4 3 2 2" xfId="36191" xr:uid="{00000000-0005-0000-0000-000043590000}"/>
    <cellStyle name="Normal 19 2 4 3 2 2 2" xfId="45409" xr:uid="{00000000-0005-0000-0000-000044590000}"/>
    <cellStyle name="Normal 19 2 4 3 2 3" xfId="41470" xr:uid="{00000000-0005-0000-0000-000045590000}"/>
    <cellStyle name="Normal 19 2 4 3 3" xfId="31095" xr:uid="{00000000-0005-0000-0000-000046590000}"/>
    <cellStyle name="Normal 19 2 4 3 3 2" xfId="43496" xr:uid="{00000000-0005-0000-0000-000047590000}"/>
    <cellStyle name="Normal 19 2 4 3 4" xfId="39554" xr:uid="{00000000-0005-0000-0000-000048590000}"/>
    <cellStyle name="Normal 19 2 4 4" xfId="23977" xr:uid="{00000000-0005-0000-0000-000049590000}"/>
    <cellStyle name="Normal 19 2 4 4 2" xfId="34124" xr:uid="{00000000-0005-0000-0000-00004A590000}"/>
    <cellStyle name="Normal 19 2 4 4 2 2" xfId="44261" xr:uid="{00000000-0005-0000-0000-00004B590000}"/>
    <cellStyle name="Normal 19 2 4 4 3" xfId="40322" xr:uid="{00000000-0005-0000-0000-00004C590000}"/>
    <cellStyle name="Normal 19 2 4 5" xfId="28201" xr:uid="{00000000-0005-0000-0000-00004D590000}"/>
    <cellStyle name="Normal 19 2 4 5 2" xfId="42348" xr:uid="{00000000-0005-0000-0000-00004E590000}"/>
    <cellStyle name="Normal 19 2 4 6" xfId="38406" xr:uid="{00000000-0005-0000-0000-00004F590000}"/>
    <cellStyle name="Normal 19 2 5" xfId="3485" xr:uid="{00000000-0005-0000-0000-000050590000}"/>
    <cellStyle name="Normal 19 2 5 2" xfId="19953" xr:uid="{00000000-0005-0000-0000-000051590000}"/>
    <cellStyle name="Normal 19 2 5 2 2" xfId="22882" xr:uid="{00000000-0005-0000-0000-000052590000}"/>
    <cellStyle name="Normal 19 2 5 2 2 2" xfId="27269" xr:uid="{00000000-0005-0000-0000-000053590000}"/>
    <cellStyle name="Normal 19 2 5 2 2 2 2" xfId="37389" xr:uid="{00000000-0005-0000-0000-000054590000}"/>
    <cellStyle name="Normal 19 2 5 2 2 2 3" xfId="45531" xr:uid="{00000000-0005-0000-0000-000055590000}"/>
    <cellStyle name="Normal 19 2 5 2 2 3" xfId="33057" xr:uid="{00000000-0005-0000-0000-000056590000}"/>
    <cellStyle name="Normal 19 2 5 2 2 4" xfId="41592" xr:uid="{00000000-0005-0000-0000-000057590000}"/>
    <cellStyle name="Normal 19 2 5 2 3" xfId="25194" xr:uid="{00000000-0005-0000-0000-000058590000}"/>
    <cellStyle name="Normal 19 2 5 2 3 2" xfId="35324" xr:uid="{00000000-0005-0000-0000-000059590000}"/>
    <cellStyle name="Normal 19 2 5 2 3 3" xfId="43618" xr:uid="{00000000-0005-0000-0000-00005A590000}"/>
    <cellStyle name="Normal 19 2 5 2 4" xfId="30181" xr:uid="{00000000-0005-0000-0000-00005B590000}"/>
    <cellStyle name="Normal 19 2 5 2 5" xfId="39676" xr:uid="{00000000-0005-0000-0000-00005C590000}"/>
    <cellStyle name="Normal 19 2 5 3" xfId="20890" xr:uid="{00000000-0005-0000-0000-00005D590000}"/>
    <cellStyle name="Normal 19 2 5 3 2" xfId="26071" xr:uid="{00000000-0005-0000-0000-00005E590000}"/>
    <cellStyle name="Normal 19 2 5 3 2 2" xfId="36192" xr:uid="{00000000-0005-0000-0000-00005F590000}"/>
    <cellStyle name="Normal 19 2 5 3 2 3" xfId="44383" xr:uid="{00000000-0005-0000-0000-000060590000}"/>
    <cellStyle name="Normal 19 2 5 3 3" xfId="31096" xr:uid="{00000000-0005-0000-0000-000061590000}"/>
    <cellStyle name="Normal 19 2 5 3 4" xfId="40444" xr:uid="{00000000-0005-0000-0000-000062590000}"/>
    <cellStyle name="Normal 19 2 5 4" xfId="23978" xr:uid="{00000000-0005-0000-0000-000063590000}"/>
    <cellStyle name="Normal 19 2 5 4 2" xfId="34125" xr:uid="{00000000-0005-0000-0000-000064590000}"/>
    <cellStyle name="Normal 19 2 5 4 3" xfId="42470" xr:uid="{00000000-0005-0000-0000-000065590000}"/>
    <cellStyle name="Normal 19 2 5 5" xfId="28202" xr:uid="{00000000-0005-0000-0000-000066590000}"/>
    <cellStyle name="Normal 19 2 5 6" xfId="38528" xr:uid="{00000000-0005-0000-0000-000067590000}"/>
    <cellStyle name="Normal 19 2 6" xfId="19058" xr:uid="{00000000-0005-0000-0000-000068590000}"/>
    <cellStyle name="Normal 19 2 6 2" xfId="22012" xr:uid="{00000000-0005-0000-0000-000069590000}"/>
    <cellStyle name="Normal 19 2 6 2 2" xfId="26404" xr:uid="{00000000-0005-0000-0000-00006A590000}"/>
    <cellStyle name="Normal 19 2 6 2 2 2" xfId="36524" xr:uid="{00000000-0005-0000-0000-00006B590000}"/>
    <cellStyle name="Normal 19 2 6 2 2 2 2" xfId="45669" xr:uid="{00000000-0005-0000-0000-00006C590000}"/>
    <cellStyle name="Normal 19 2 6 2 2 3" xfId="41730" xr:uid="{00000000-0005-0000-0000-00006D590000}"/>
    <cellStyle name="Normal 19 2 6 2 3" xfId="32188" xr:uid="{00000000-0005-0000-0000-00006E590000}"/>
    <cellStyle name="Normal 19 2 6 2 3 2" xfId="43756" xr:uid="{00000000-0005-0000-0000-00006F590000}"/>
    <cellStyle name="Normal 19 2 6 2 4" xfId="39814" xr:uid="{00000000-0005-0000-0000-000070590000}"/>
    <cellStyle name="Normal 19 2 6 3" xfId="24324" xr:uid="{00000000-0005-0000-0000-000071590000}"/>
    <cellStyle name="Normal 19 2 6 3 2" xfId="34457" xr:uid="{00000000-0005-0000-0000-000072590000}"/>
    <cellStyle name="Normal 19 2 6 3 2 2" xfId="44520" xr:uid="{00000000-0005-0000-0000-000073590000}"/>
    <cellStyle name="Normal 19 2 6 3 3" xfId="40581" xr:uid="{00000000-0005-0000-0000-000074590000}"/>
    <cellStyle name="Normal 19 2 6 4" xfId="29295" xr:uid="{00000000-0005-0000-0000-000075590000}"/>
    <cellStyle name="Normal 19 2 6 4 2" xfId="42607" xr:uid="{00000000-0005-0000-0000-000076590000}"/>
    <cellStyle name="Normal 19 2 6 5" xfId="38665" xr:uid="{00000000-0005-0000-0000-000077590000}"/>
    <cellStyle name="Normal 19 2 7" xfId="20189" xr:uid="{00000000-0005-0000-0000-000078590000}"/>
    <cellStyle name="Normal 19 2 7 2" xfId="25371" xr:uid="{00000000-0005-0000-0000-000079590000}"/>
    <cellStyle name="Normal 19 2 7 2 2" xfId="35492" xr:uid="{00000000-0005-0000-0000-00007A590000}"/>
    <cellStyle name="Normal 19 2 7 2 2 2" xfId="45039" xr:uid="{00000000-0005-0000-0000-00007B590000}"/>
    <cellStyle name="Normal 19 2 7 2 3" xfId="41100" xr:uid="{00000000-0005-0000-0000-00007C590000}"/>
    <cellStyle name="Normal 19 2 7 3" xfId="30396" xr:uid="{00000000-0005-0000-0000-00007D590000}"/>
    <cellStyle name="Normal 19 2 7 3 2" xfId="43126" xr:uid="{00000000-0005-0000-0000-00007E590000}"/>
    <cellStyle name="Normal 19 2 7 4" xfId="39184" xr:uid="{00000000-0005-0000-0000-00007F590000}"/>
    <cellStyle name="Normal 19 2 8" xfId="23096" xr:uid="{00000000-0005-0000-0000-000080590000}"/>
    <cellStyle name="Normal 19 2 8 2" xfId="33261" xr:uid="{00000000-0005-0000-0000-000081590000}"/>
    <cellStyle name="Normal 19 2 8 2 2" xfId="43885" xr:uid="{00000000-0005-0000-0000-000082590000}"/>
    <cellStyle name="Normal 19 2 8 3" xfId="39943" xr:uid="{00000000-0005-0000-0000-000083590000}"/>
    <cellStyle name="Normal 19 2 9" xfId="23259" xr:uid="{00000000-0005-0000-0000-000084590000}"/>
    <cellStyle name="Normal 19 2 9 2" xfId="33423" xr:uid="{00000000-0005-0000-0000-000085590000}"/>
    <cellStyle name="Normal 19 2 9 3" xfId="41954" xr:uid="{00000000-0005-0000-0000-000086590000}"/>
    <cellStyle name="Normal 19 20" xfId="825" xr:uid="{00000000-0005-0000-0000-000087590000}"/>
    <cellStyle name="Normal 19 20 10" xfId="27467" xr:uid="{00000000-0005-0000-0000-000088590000}"/>
    <cellStyle name="Normal 19 20 10 2" xfId="45982" xr:uid="{00000000-0005-0000-0000-000089590000}"/>
    <cellStyle name="Normal 19 20 11" xfId="37610" xr:uid="{00000000-0005-0000-0000-00008A590000}"/>
    <cellStyle name="Normal 19 20 12" xfId="37795" xr:uid="{00000000-0005-0000-0000-00008B590000}"/>
    <cellStyle name="Normal 19 20 13" xfId="38020" xr:uid="{00000000-0005-0000-0000-00008C590000}"/>
    <cellStyle name="Normal 19 20 2" xfId="2987" xr:uid="{00000000-0005-0000-0000-00008D590000}"/>
    <cellStyle name="Normal 19 20 2 2" xfId="3486" xr:uid="{00000000-0005-0000-0000-00008E590000}"/>
    <cellStyle name="Normal 19 20 2 2 2" xfId="19783" xr:uid="{00000000-0005-0000-0000-00008F590000}"/>
    <cellStyle name="Normal 19 20 2 2 2 2" xfId="22712" xr:uid="{00000000-0005-0000-0000-000090590000}"/>
    <cellStyle name="Normal 19 20 2 2 2 2 2" xfId="27099" xr:uid="{00000000-0005-0000-0000-000091590000}"/>
    <cellStyle name="Normal 19 20 2 2 2 2 2 2" xfId="37219" xr:uid="{00000000-0005-0000-0000-000092590000}"/>
    <cellStyle name="Normal 19 20 2 2 2 2 3" xfId="32887" xr:uid="{00000000-0005-0000-0000-000093590000}"/>
    <cellStyle name="Normal 19 20 2 2 2 2 4" xfId="44645" xr:uid="{00000000-0005-0000-0000-000094590000}"/>
    <cellStyle name="Normal 19 20 2 2 2 3" xfId="25024" xr:uid="{00000000-0005-0000-0000-000095590000}"/>
    <cellStyle name="Normal 19 20 2 2 2 3 2" xfId="35154" xr:uid="{00000000-0005-0000-0000-000096590000}"/>
    <cellStyle name="Normal 19 20 2 2 2 4" xfId="30011" xr:uid="{00000000-0005-0000-0000-000097590000}"/>
    <cellStyle name="Normal 19 20 2 2 2 5" xfId="40706" xr:uid="{00000000-0005-0000-0000-000098590000}"/>
    <cellStyle name="Normal 19 20 2 2 3" xfId="20891" xr:uid="{00000000-0005-0000-0000-000099590000}"/>
    <cellStyle name="Normal 19 20 2 2 3 2" xfId="26072" xr:uid="{00000000-0005-0000-0000-00009A590000}"/>
    <cellStyle name="Normal 19 20 2 2 3 2 2" xfId="36193" xr:uid="{00000000-0005-0000-0000-00009B590000}"/>
    <cellStyle name="Normal 19 20 2 2 3 3" xfId="31097" xr:uid="{00000000-0005-0000-0000-00009C590000}"/>
    <cellStyle name="Normal 19 20 2 2 3 4" xfId="42732" xr:uid="{00000000-0005-0000-0000-00009D590000}"/>
    <cellStyle name="Normal 19 20 2 2 4" xfId="23979" xr:uid="{00000000-0005-0000-0000-00009E590000}"/>
    <cellStyle name="Normal 19 20 2 2 4 2" xfId="34126" xr:uid="{00000000-0005-0000-0000-00009F590000}"/>
    <cellStyle name="Normal 19 20 2 2 5" xfId="28203" xr:uid="{00000000-0005-0000-0000-0000A0590000}"/>
    <cellStyle name="Normal 19 20 2 2 6" xfId="38790" xr:uid="{00000000-0005-0000-0000-0000A1590000}"/>
    <cellStyle name="Normal 19 20 2 3" xfId="19255" xr:uid="{00000000-0005-0000-0000-0000A2590000}"/>
    <cellStyle name="Normal 19 20 2 3 2" xfId="22186" xr:uid="{00000000-0005-0000-0000-0000A3590000}"/>
    <cellStyle name="Normal 19 20 2 3 2 2" xfId="26573" xr:uid="{00000000-0005-0000-0000-0000A4590000}"/>
    <cellStyle name="Normal 19 20 2 3 2 2 2" xfId="36693" xr:uid="{00000000-0005-0000-0000-0000A5590000}"/>
    <cellStyle name="Normal 19 20 2 3 2 2 3" xfId="45164" xr:uid="{00000000-0005-0000-0000-0000A6590000}"/>
    <cellStyle name="Normal 19 20 2 3 2 3" xfId="32361" xr:uid="{00000000-0005-0000-0000-0000A7590000}"/>
    <cellStyle name="Normal 19 20 2 3 2 4" xfId="41225" xr:uid="{00000000-0005-0000-0000-0000A8590000}"/>
    <cellStyle name="Normal 19 20 2 3 3" xfId="24498" xr:uid="{00000000-0005-0000-0000-0000A9590000}"/>
    <cellStyle name="Normal 19 20 2 3 3 2" xfId="34628" xr:uid="{00000000-0005-0000-0000-0000AA590000}"/>
    <cellStyle name="Normal 19 20 2 3 3 3" xfId="43251" xr:uid="{00000000-0005-0000-0000-0000AB590000}"/>
    <cellStyle name="Normal 19 20 2 3 4" xfId="29484" xr:uid="{00000000-0005-0000-0000-0000AC590000}"/>
    <cellStyle name="Normal 19 20 2 3 5" xfId="39309" xr:uid="{00000000-0005-0000-0000-0000AD590000}"/>
    <cellStyle name="Normal 19 20 2 4" xfId="20479" xr:uid="{00000000-0005-0000-0000-0000AE590000}"/>
    <cellStyle name="Normal 19 20 2 4 2" xfId="25661" xr:uid="{00000000-0005-0000-0000-0000AF590000}"/>
    <cellStyle name="Normal 19 20 2 4 2 2" xfId="35782" xr:uid="{00000000-0005-0000-0000-0000B0590000}"/>
    <cellStyle name="Normal 19 20 2 4 2 3" xfId="44016" xr:uid="{00000000-0005-0000-0000-0000B1590000}"/>
    <cellStyle name="Normal 19 20 2 4 3" xfId="30686" xr:uid="{00000000-0005-0000-0000-0000B2590000}"/>
    <cellStyle name="Normal 19 20 2 4 4" xfId="40077" xr:uid="{00000000-0005-0000-0000-0000B3590000}"/>
    <cellStyle name="Normal 19 20 2 5" xfId="23561" xr:uid="{00000000-0005-0000-0000-0000B4590000}"/>
    <cellStyle name="Normal 19 20 2 5 2" xfId="33714" xr:uid="{00000000-0005-0000-0000-0000B5590000}"/>
    <cellStyle name="Normal 19 20 2 5 3" xfId="42103" xr:uid="{00000000-0005-0000-0000-0000B6590000}"/>
    <cellStyle name="Normal 19 20 2 6" xfId="27777" xr:uid="{00000000-0005-0000-0000-0000B7590000}"/>
    <cellStyle name="Normal 19 20 2 7" xfId="38161" xr:uid="{00000000-0005-0000-0000-0000B8590000}"/>
    <cellStyle name="Normal 19 20 3" xfId="2988" xr:uid="{00000000-0005-0000-0000-0000B9590000}"/>
    <cellStyle name="Normal 19 20 3 2" xfId="19604" xr:uid="{00000000-0005-0000-0000-0000BA590000}"/>
    <cellStyle name="Normal 19 20 3 2 2" xfId="22533" xr:uid="{00000000-0005-0000-0000-0000BB590000}"/>
    <cellStyle name="Normal 19 20 3 2 2 2" xfId="26920" xr:uid="{00000000-0005-0000-0000-0000BC590000}"/>
    <cellStyle name="Normal 19 20 3 2 2 2 2" xfId="37040" xr:uid="{00000000-0005-0000-0000-0000BD590000}"/>
    <cellStyle name="Normal 19 20 3 2 2 2 3" xfId="44769" xr:uid="{00000000-0005-0000-0000-0000BE590000}"/>
    <cellStyle name="Normal 19 20 3 2 2 3" xfId="32708" xr:uid="{00000000-0005-0000-0000-0000BF590000}"/>
    <cellStyle name="Normal 19 20 3 2 2 4" xfId="40830" xr:uid="{00000000-0005-0000-0000-0000C0590000}"/>
    <cellStyle name="Normal 19 20 3 2 3" xfId="24845" xr:uid="{00000000-0005-0000-0000-0000C1590000}"/>
    <cellStyle name="Normal 19 20 3 2 3 2" xfId="34975" xr:uid="{00000000-0005-0000-0000-0000C2590000}"/>
    <cellStyle name="Normal 19 20 3 2 3 3" xfId="42856" xr:uid="{00000000-0005-0000-0000-0000C3590000}"/>
    <cellStyle name="Normal 19 20 3 2 4" xfId="29832" xr:uid="{00000000-0005-0000-0000-0000C4590000}"/>
    <cellStyle name="Normal 19 20 3 2 5" xfId="38914" xr:uid="{00000000-0005-0000-0000-0000C5590000}"/>
    <cellStyle name="Normal 19 20 3 3" xfId="20480" xr:uid="{00000000-0005-0000-0000-0000C6590000}"/>
    <cellStyle name="Normal 19 20 3 3 2" xfId="25662" xr:uid="{00000000-0005-0000-0000-0000C7590000}"/>
    <cellStyle name="Normal 19 20 3 3 2 2" xfId="35783" xr:uid="{00000000-0005-0000-0000-0000C8590000}"/>
    <cellStyle name="Normal 19 20 3 3 2 2 2" xfId="45288" xr:uid="{00000000-0005-0000-0000-0000C9590000}"/>
    <cellStyle name="Normal 19 20 3 3 2 3" xfId="41349" xr:uid="{00000000-0005-0000-0000-0000CA590000}"/>
    <cellStyle name="Normal 19 20 3 3 3" xfId="30687" xr:uid="{00000000-0005-0000-0000-0000CB590000}"/>
    <cellStyle name="Normal 19 20 3 3 3 2" xfId="43375" xr:uid="{00000000-0005-0000-0000-0000CC590000}"/>
    <cellStyle name="Normal 19 20 3 3 4" xfId="39433" xr:uid="{00000000-0005-0000-0000-0000CD590000}"/>
    <cellStyle name="Normal 19 20 3 4" xfId="23562" xr:uid="{00000000-0005-0000-0000-0000CE590000}"/>
    <cellStyle name="Normal 19 20 3 4 2" xfId="33715" xr:uid="{00000000-0005-0000-0000-0000CF590000}"/>
    <cellStyle name="Normal 19 20 3 4 2 2" xfId="44140" xr:uid="{00000000-0005-0000-0000-0000D0590000}"/>
    <cellStyle name="Normal 19 20 3 4 3" xfId="40201" xr:uid="{00000000-0005-0000-0000-0000D1590000}"/>
    <cellStyle name="Normal 19 20 3 5" xfId="27778" xr:uid="{00000000-0005-0000-0000-0000D2590000}"/>
    <cellStyle name="Normal 19 20 3 5 2" xfId="42227" xr:uid="{00000000-0005-0000-0000-0000D3590000}"/>
    <cellStyle name="Normal 19 20 3 6" xfId="38285" xr:uid="{00000000-0005-0000-0000-0000D4590000}"/>
    <cellStyle name="Normal 19 20 4" xfId="3487" xr:uid="{00000000-0005-0000-0000-0000D5590000}"/>
    <cellStyle name="Normal 19 20 4 2" xfId="19427" xr:uid="{00000000-0005-0000-0000-0000D6590000}"/>
    <cellStyle name="Normal 19 20 4 2 2" xfId="22356" xr:uid="{00000000-0005-0000-0000-0000D7590000}"/>
    <cellStyle name="Normal 19 20 4 2 2 2" xfId="26743" xr:uid="{00000000-0005-0000-0000-0000D8590000}"/>
    <cellStyle name="Normal 19 20 4 2 2 2 2" xfId="36863" xr:uid="{00000000-0005-0000-0000-0000D9590000}"/>
    <cellStyle name="Normal 19 20 4 2 2 2 3" xfId="44904" xr:uid="{00000000-0005-0000-0000-0000DA590000}"/>
    <cellStyle name="Normal 19 20 4 2 2 3" xfId="32531" xr:uid="{00000000-0005-0000-0000-0000DB590000}"/>
    <cellStyle name="Normal 19 20 4 2 2 4" xfId="40965" xr:uid="{00000000-0005-0000-0000-0000DC590000}"/>
    <cellStyle name="Normal 19 20 4 2 3" xfId="24668" xr:uid="{00000000-0005-0000-0000-0000DD590000}"/>
    <cellStyle name="Normal 19 20 4 2 3 2" xfId="34798" xr:uid="{00000000-0005-0000-0000-0000DE590000}"/>
    <cellStyle name="Normal 19 20 4 2 3 3" xfId="42991" xr:uid="{00000000-0005-0000-0000-0000DF590000}"/>
    <cellStyle name="Normal 19 20 4 2 4" xfId="29655" xr:uid="{00000000-0005-0000-0000-0000E0590000}"/>
    <cellStyle name="Normal 19 20 4 2 5" xfId="39049" xr:uid="{00000000-0005-0000-0000-0000E1590000}"/>
    <cellStyle name="Normal 19 20 4 3" xfId="20892" xr:uid="{00000000-0005-0000-0000-0000E2590000}"/>
    <cellStyle name="Normal 19 20 4 3 2" xfId="26073" xr:uid="{00000000-0005-0000-0000-0000E3590000}"/>
    <cellStyle name="Normal 19 20 4 3 2 2" xfId="36194" xr:uid="{00000000-0005-0000-0000-0000E4590000}"/>
    <cellStyle name="Normal 19 20 4 3 2 2 2" xfId="45410" xr:uid="{00000000-0005-0000-0000-0000E5590000}"/>
    <cellStyle name="Normal 19 20 4 3 2 3" xfId="41471" xr:uid="{00000000-0005-0000-0000-0000E6590000}"/>
    <cellStyle name="Normal 19 20 4 3 3" xfId="31098" xr:uid="{00000000-0005-0000-0000-0000E7590000}"/>
    <cellStyle name="Normal 19 20 4 3 3 2" xfId="43497" xr:uid="{00000000-0005-0000-0000-0000E8590000}"/>
    <cellStyle name="Normal 19 20 4 3 4" xfId="39555" xr:uid="{00000000-0005-0000-0000-0000E9590000}"/>
    <cellStyle name="Normal 19 20 4 4" xfId="23980" xr:uid="{00000000-0005-0000-0000-0000EA590000}"/>
    <cellStyle name="Normal 19 20 4 4 2" xfId="34127" xr:uid="{00000000-0005-0000-0000-0000EB590000}"/>
    <cellStyle name="Normal 19 20 4 4 2 2" xfId="44262" xr:uid="{00000000-0005-0000-0000-0000EC590000}"/>
    <cellStyle name="Normal 19 20 4 4 3" xfId="40323" xr:uid="{00000000-0005-0000-0000-0000ED590000}"/>
    <cellStyle name="Normal 19 20 4 5" xfId="28204" xr:uid="{00000000-0005-0000-0000-0000EE590000}"/>
    <cellStyle name="Normal 19 20 4 5 2" xfId="42349" xr:uid="{00000000-0005-0000-0000-0000EF590000}"/>
    <cellStyle name="Normal 19 20 4 6" xfId="38407" xr:uid="{00000000-0005-0000-0000-0000F0590000}"/>
    <cellStyle name="Normal 19 20 5" xfId="3488" xr:uid="{00000000-0005-0000-0000-0000F1590000}"/>
    <cellStyle name="Normal 19 20 5 2" xfId="19954" xr:uid="{00000000-0005-0000-0000-0000F2590000}"/>
    <cellStyle name="Normal 19 20 5 2 2" xfId="22883" xr:uid="{00000000-0005-0000-0000-0000F3590000}"/>
    <cellStyle name="Normal 19 20 5 2 2 2" xfId="27270" xr:uid="{00000000-0005-0000-0000-0000F4590000}"/>
    <cellStyle name="Normal 19 20 5 2 2 2 2" xfId="37390" xr:uid="{00000000-0005-0000-0000-0000F5590000}"/>
    <cellStyle name="Normal 19 20 5 2 2 2 3" xfId="45532" xr:uid="{00000000-0005-0000-0000-0000F6590000}"/>
    <cellStyle name="Normal 19 20 5 2 2 3" xfId="33058" xr:uid="{00000000-0005-0000-0000-0000F7590000}"/>
    <cellStyle name="Normal 19 20 5 2 2 4" xfId="41593" xr:uid="{00000000-0005-0000-0000-0000F8590000}"/>
    <cellStyle name="Normal 19 20 5 2 3" xfId="25195" xr:uid="{00000000-0005-0000-0000-0000F9590000}"/>
    <cellStyle name="Normal 19 20 5 2 3 2" xfId="35325" xr:uid="{00000000-0005-0000-0000-0000FA590000}"/>
    <cellStyle name="Normal 19 20 5 2 3 3" xfId="43619" xr:uid="{00000000-0005-0000-0000-0000FB590000}"/>
    <cellStyle name="Normal 19 20 5 2 4" xfId="30182" xr:uid="{00000000-0005-0000-0000-0000FC590000}"/>
    <cellStyle name="Normal 19 20 5 2 5" xfId="39677" xr:uid="{00000000-0005-0000-0000-0000FD590000}"/>
    <cellStyle name="Normal 19 20 5 3" xfId="20893" xr:uid="{00000000-0005-0000-0000-0000FE590000}"/>
    <cellStyle name="Normal 19 20 5 3 2" xfId="26074" xr:uid="{00000000-0005-0000-0000-0000FF590000}"/>
    <cellStyle name="Normal 19 20 5 3 2 2" xfId="36195" xr:uid="{00000000-0005-0000-0000-0000005A0000}"/>
    <cellStyle name="Normal 19 20 5 3 2 3" xfId="44384" xr:uid="{00000000-0005-0000-0000-0000015A0000}"/>
    <cellStyle name="Normal 19 20 5 3 3" xfId="31099" xr:uid="{00000000-0005-0000-0000-0000025A0000}"/>
    <cellStyle name="Normal 19 20 5 3 4" xfId="40445" xr:uid="{00000000-0005-0000-0000-0000035A0000}"/>
    <cellStyle name="Normal 19 20 5 4" xfId="23981" xr:uid="{00000000-0005-0000-0000-0000045A0000}"/>
    <cellStyle name="Normal 19 20 5 4 2" xfId="34128" xr:uid="{00000000-0005-0000-0000-0000055A0000}"/>
    <cellStyle name="Normal 19 20 5 4 3" xfId="42471" xr:uid="{00000000-0005-0000-0000-0000065A0000}"/>
    <cellStyle name="Normal 19 20 5 5" xfId="28205" xr:uid="{00000000-0005-0000-0000-0000075A0000}"/>
    <cellStyle name="Normal 19 20 5 6" xfId="38529" xr:uid="{00000000-0005-0000-0000-0000085A0000}"/>
    <cellStyle name="Normal 19 20 6" xfId="19059" xr:uid="{00000000-0005-0000-0000-0000095A0000}"/>
    <cellStyle name="Normal 19 20 6 2" xfId="22013" xr:uid="{00000000-0005-0000-0000-00000A5A0000}"/>
    <cellStyle name="Normal 19 20 6 2 2" xfId="26405" xr:uid="{00000000-0005-0000-0000-00000B5A0000}"/>
    <cellStyle name="Normal 19 20 6 2 2 2" xfId="36525" xr:uid="{00000000-0005-0000-0000-00000C5A0000}"/>
    <cellStyle name="Normal 19 20 6 2 2 2 2" xfId="45670" xr:uid="{00000000-0005-0000-0000-00000D5A0000}"/>
    <cellStyle name="Normal 19 20 6 2 2 3" xfId="41731" xr:uid="{00000000-0005-0000-0000-00000E5A0000}"/>
    <cellStyle name="Normal 19 20 6 2 3" xfId="32189" xr:uid="{00000000-0005-0000-0000-00000F5A0000}"/>
    <cellStyle name="Normal 19 20 6 2 3 2" xfId="43757" xr:uid="{00000000-0005-0000-0000-0000105A0000}"/>
    <cellStyle name="Normal 19 20 6 2 4" xfId="39815" xr:uid="{00000000-0005-0000-0000-0000115A0000}"/>
    <cellStyle name="Normal 19 20 6 3" xfId="24325" xr:uid="{00000000-0005-0000-0000-0000125A0000}"/>
    <cellStyle name="Normal 19 20 6 3 2" xfId="34458" xr:uid="{00000000-0005-0000-0000-0000135A0000}"/>
    <cellStyle name="Normal 19 20 6 3 2 2" xfId="44521" xr:uid="{00000000-0005-0000-0000-0000145A0000}"/>
    <cellStyle name="Normal 19 20 6 3 3" xfId="40582" xr:uid="{00000000-0005-0000-0000-0000155A0000}"/>
    <cellStyle name="Normal 19 20 6 4" xfId="29296" xr:uid="{00000000-0005-0000-0000-0000165A0000}"/>
    <cellStyle name="Normal 19 20 6 4 2" xfId="42608" xr:uid="{00000000-0005-0000-0000-0000175A0000}"/>
    <cellStyle name="Normal 19 20 6 5" xfId="38666" xr:uid="{00000000-0005-0000-0000-0000185A0000}"/>
    <cellStyle name="Normal 19 20 7" xfId="20190" xr:uid="{00000000-0005-0000-0000-0000195A0000}"/>
    <cellStyle name="Normal 19 20 7 2" xfId="25372" xr:uid="{00000000-0005-0000-0000-00001A5A0000}"/>
    <cellStyle name="Normal 19 20 7 2 2" xfId="35493" xr:uid="{00000000-0005-0000-0000-00001B5A0000}"/>
    <cellStyle name="Normal 19 20 7 2 2 2" xfId="45040" xr:uid="{00000000-0005-0000-0000-00001C5A0000}"/>
    <cellStyle name="Normal 19 20 7 2 3" xfId="41101" xr:uid="{00000000-0005-0000-0000-00001D5A0000}"/>
    <cellStyle name="Normal 19 20 7 3" xfId="30397" xr:uid="{00000000-0005-0000-0000-00001E5A0000}"/>
    <cellStyle name="Normal 19 20 7 3 2" xfId="43127" xr:uid="{00000000-0005-0000-0000-00001F5A0000}"/>
    <cellStyle name="Normal 19 20 7 4" xfId="39185" xr:uid="{00000000-0005-0000-0000-0000205A0000}"/>
    <cellStyle name="Normal 19 20 8" xfId="23097" xr:uid="{00000000-0005-0000-0000-0000215A0000}"/>
    <cellStyle name="Normal 19 20 8 2" xfId="33262" xr:uid="{00000000-0005-0000-0000-0000225A0000}"/>
    <cellStyle name="Normal 19 20 8 2 2" xfId="43886" xr:uid="{00000000-0005-0000-0000-0000235A0000}"/>
    <cellStyle name="Normal 19 20 8 3" xfId="39944" xr:uid="{00000000-0005-0000-0000-0000245A0000}"/>
    <cellStyle name="Normal 19 20 9" xfId="23260" xr:uid="{00000000-0005-0000-0000-0000255A0000}"/>
    <cellStyle name="Normal 19 20 9 2" xfId="33424" xr:uid="{00000000-0005-0000-0000-0000265A0000}"/>
    <cellStyle name="Normal 19 20 9 3" xfId="41955" xr:uid="{00000000-0005-0000-0000-0000275A0000}"/>
    <cellStyle name="Normal 19 21" xfId="826" xr:uid="{00000000-0005-0000-0000-0000285A0000}"/>
    <cellStyle name="Normal 19 21 10" xfId="27468" xr:uid="{00000000-0005-0000-0000-0000295A0000}"/>
    <cellStyle name="Normal 19 21 10 2" xfId="45983" xr:uid="{00000000-0005-0000-0000-00002A5A0000}"/>
    <cellStyle name="Normal 19 21 11" xfId="37611" xr:uid="{00000000-0005-0000-0000-00002B5A0000}"/>
    <cellStyle name="Normal 19 21 12" xfId="37796" xr:uid="{00000000-0005-0000-0000-00002C5A0000}"/>
    <cellStyle name="Normal 19 21 13" xfId="38021" xr:uid="{00000000-0005-0000-0000-00002D5A0000}"/>
    <cellStyle name="Normal 19 21 2" xfId="2989" xr:uid="{00000000-0005-0000-0000-00002E5A0000}"/>
    <cellStyle name="Normal 19 21 2 2" xfId="3489" xr:uid="{00000000-0005-0000-0000-00002F5A0000}"/>
    <cellStyle name="Normal 19 21 2 2 2" xfId="19784" xr:uid="{00000000-0005-0000-0000-0000305A0000}"/>
    <cellStyle name="Normal 19 21 2 2 2 2" xfId="22713" xr:uid="{00000000-0005-0000-0000-0000315A0000}"/>
    <cellStyle name="Normal 19 21 2 2 2 2 2" xfId="27100" xr:uid="{00000000-0005-0000-0000-0000325A0000}"/>
    <cellStyle name="Normal 19 21 2 2 2 2 2 2" xfId="37220" xr:uid="{00000000-0005-0000-0000-0000335A0000}"/>
    <cellStyle name="Normal 19 21 2 2 2 2 3" xfId="32888" xr:uid="{00000000-0005-0000-0000-0000345A0000}"/>
    <cellStyle name="Normal 19 21 2 2 2 2 4" xfId="44646" xr:uid="{00000000-0005-0000-0000-0000355A0000}"/>
    <cellStyle name="Normal 19 21 2 2 2 3" xfId="25025" xr:uid="{00000000-0005-0000-0000-0000365A0000}"/>
    <cellStyle name="Normal 19 21 2 2 2 3 2" xfId="35155" xr:uid="{00000000-0005-0000-0000-0000375A0000}"/>
    <cellStyle name="Normal 19 21 2 2 2 4" xfId="30012" xr:uid="{00000000-0005-0000-0000-0000385A0000}"/>
    <cellStyle name="Normal 19 21 2 2 2 5" xfId="40707" xr:uid="{00000000-0005-0000-0000-0000395A0000}"/>
    <cellStyle name="Normal 19 21 2 2 3" xfId="20894" xr:uid="{00000000-0005-0000-0000-00003A5A0000}"/>
    <cellStyle name="Normal 19 21 2 2 3 2" xfId="26075" xr:uid="{00000000-0005-0000-0000-00003B5A0000}"/>
    <cellStyle name="Normal 19 21 2 2 3 2 2" xfId="36196" xr:uid="{00000000-0005-0000-0000-00003C5A0000}"/>
    <cellStyle name="Normal 19 21 2 2 3 3" xfId="31100" xr:uid="{00000000-0005-0000-0000-00003D5A0000}"/>
    <cellStyle name="Normal 19 21 2 2 3 4" xfId="42733" xr:uid="{00000000-0005-0000-0000-00003E5A0000}"/>
    <cellStyle name="Normal 19 21 2 2 4" xfId="23982" xr:uid="{00000000-0005-0000-0000-00003F5A0000}"/>
    <cellStyle name="Normal 19 21 2 2 4 2" xfId="34129" xr:uid="{00000000-0005-0000-0000-0000405A0000}"/>
    <cellStyle name="Normal 19 21 2 2 5" xfId="28206" xr:uid="{00000000-0005-0000-0000-0000415A0000}"/>
    <cellStyle name="Normal 19 21 2 2 6" xfId="38791" xr:uid="{00000000-0005-0000-0000-0000425A0000}"/>
    <cellStyle name="Normal 19 21 2 3" xfId="19256" xr:uid="{00000000-0005-0000-0000-0000435A0000}"/>
    <cellStyle name="Normal 19 21 2 3 2" xfId="22187" xr:uid="{00000000-0005-0000-0000-0000445A0000}"/>
    <cellStyle name="Normal 19 21 2 3 2 2" xfId="26574" xr:uid="{00000000-0005-0000-0000-0000455A0000}"/>
    <cellStyle name="Normal 19 21 2 3 2 2 2" xfId="36694" xr:uid="{00000000-0005-0000-0000-0000465A0000}"/>
    <cellStyle name="Normal 19 21 2 3 2 2 3" xfId="45165" xr:uid="{00000000-0005-0000-0000-0000475A0000}"/>
    <cellStyle name="Normal 19 21 2 3 2 3" xfId="32362" xr:uid="{00000000-0005-0000-0000-0000485A0000}"/>
    <cellStyle name="Normal 19 21 2 3 2 4" xfId="41226" xr:uid="{00000000-0005-0000-0000-0000495A0000}"/>
    <cellStyle name="Normal 19 21 2 3 3" xfId="24499" xr:uid="{00000000-0005-0000-0000-00004A5A0000}"/>
    <cellStyle name="Normal 19 21 2 3 3 2" xfId="34629" xr:uid="{00000000-0005-0000-0000-00004B5A0000}"/>
    <cellStyle name="Normal 19 21 2 3 3 3" xfId="43252" xr:uid="{00000000-0005-0000-0000-00004C5A0000}"/>
    <cellStyle name="Normal 19 21 2 3 4" xfId="29485" xr:uid="{00000000-0005-0000-0000-00004D5A0000}"/>
    <cellStyle name="Normal 19 21 2 3 5" xfId="39310" xr:uid="{00000000-0005-0000-0000-00004E5A0000}"/>
    <cellStyle name="Normal 19 21 2 4" xfId="20481" xr:uid="{00000000-0005-0000-0000-00004F5A0000}"/>
    <cellStyle name="Normal 19 21 2 4 2" xfId="25663" xr:uid="{00000000-0005-0000-0000-0000505A0000}"/>
    <cellStyle name="Normal 19 21 2 4 2 2" xfId="35784" xr:uid="{00000000-0005-0000-0000-0000515A0000}"/>
    <cellStyle name="Normal 19 21 2 4 2 3" xfId="44017" xr:uid="{00000000-0005-0000-0000-0000525A0000}"/>
    <cellStyle name="Normal 19 21 2 4 3" xfId="30688" xr:uid="{00000000-0005-0000-0000-0000535A0000}"/>
    <cellStyle name="Normal 19 21 2 4 4" xfId="40078" xr:uid="{00000000-0005-0000-0000-0000545A0000}"/>
    <cellStyle name="Normal 19 21 2 5" xfId="23563" xr:uid="{00000000-0005-0000-0000-0000555A0000}"/>
    <cellStyle name="Normal 19 21 2 5 2" xfId="33716" xr:uid="{00000000-0005-0000-0000-0000565A0000}"/>
    <cellStyle name="Normal 19 21 2 5 3" xfId="42104" xr:uid="{00000000-0005-0000-0000-0000575A0000}"/>
    <cellStyle name="Normal 19 21 2 6" xfId="27779" xr:uid="{00000000-0005-0000-0000-0000585A0000}"/>
    <cellStyle name="Normal 19 21 2 7" xfId="38162" xr:uid="{00000000-0005-0000-0000-0000595A0000}"/>
    <cellStyle name="Normal 19 21 3" xfId="2990" xr:uid="{00000000-0005-0000-0000-00005A5A0000}"/>
    <cellStyle name="Normal 19 21 3 2" xfId="19605" xr:uid="{00000000-0005-0000-0000-00005B5A0000}"/>
    <cellStyle name="Normal 19 21 3 2 2" xfId="22534" xr:uid="{00000000-0005-0000-0000-00005C5A0000}"/>
    <cellStyle name="Normal 19 21 3 2 2 2" xfId="26921" xr:uid="{00000000-0005-0000-0000-00005D5A0000}"/>
    <cellStyle name="Normal 19 21 3 2 2 2 2" xfId="37041" xr:uid="{00000000-0005-0000-0000-00005E5A0000}"/>
    <cellStyle name="Normal 19 21 3 2 2 2 3" xfId="44770" xr:uid="{00000000-0005-0000-0000-00005F5A0000}"/>
    <cellStyle name="Normal 19 21 3 2 2 3" xfId="32709" xr:uid="{00000000-0005-0000-0000-0000605A0000}"/>
    <cellStyle name="Normal 19 21 3 2 2 4" xfId="40831" xr:uid="{00000000-0005-0000-0000-0000615A0000}"/>
    <cellStyle name="Normal 19 21 3 2 3" xfId="24846" xr:uid="{00000000-0005-0000-0000-0000625A0000}"/>
    <cellStyle name="Normal 19 21 3 2 3 2" xfId="34976" xr:uid="{00000000-0005-0000-0000-0000635A0000}"/>
    <cellStyle name="Normal 19 21 3 2 3 3" xfId="42857" xr:uid="{00000000-0005-0000-0000-0000645A0000}"/>
    <cellStyle name="Normal 19 21 3 2 4" xfId="29833" xr:uid="{00000000-0005-0000-0000-0000655A0000}"/>
    <cellStyle name="Normal 19 21 3 2 5" xfId="38915" xr:uid="{00000000-0005-0000-0000-0000665A0000}"/>
    <cellStyle name="Normal 19 21 3 3" xfId="20482" xr:uid="{00000000-0005-0000-0000-0000675A0000}"/>
    <cellStyle name="Normal 19 21 3 3 2" xfId="25664" xr:uid="{00000000-0005-0000-0000-0000685A0000}"/>
    <cellStyle name="Normal 19 21 3 3 2 2" xfId="35785" xr:uid="{00000000-0005-0000-0000-0000695A0000}"/>
    <cellStyle name="Normal 19 21 3 3 2 2 2" xfId="45289" xr:uid="{00000000-0005-0000-0000-00006A5A0000}"/>
    <cellStyle name="Normal 19 21 3 3 2 3" xfId="41350" xr:uid="{00000000-0005-0000-0000-00006B5A0000}"/>
    <cellStyle name="Normal 19 21 3 3 3" xfId="30689" xr:uid="{00000000-0005-0000-0000-00006C5A0000}"/>
    <cellStyle name="Normal 19 21 3 3 3 2" xfId="43376" xr:uid="{00000000-0005-0000-0000-00006D5A0000}"/>
    <cellStyle name="Normal 19 21 3 3 4" xfId="39434" xr:uid="{00000000-0005-0000-0000-00006E5A0000}"/>
    <cellStyle name="Normal 19 21 3 4" xfId="23564" xr:uid="{00000000-0005-0000-0000-00006F5A0000}"/>
    <cellStyle name="Normal 19 21 3 4 2" xfId="33717" xr:uid="{00000000-0005-0000-0000-0000705A0000}"/>
    <cellStyle name="Normal 19 21 3 4 2 2" xfId="44141" xr:uid="{00000000-0005-0000-0000-0000715A0000}"/>
    <cellStyle name="Normal 19 21 3 4 3" xfId="40202" xr:uid="{00000000-0005-0000-0000-0000725A0000}"/>
    <cellStyle name="Normal 19 21 3 5" xfId="27780" xr:uid="{00000000-0005-0000-0000-0000735A0000}"/>
    <cellStyle name="Normal 19 21 3 5 2" xfId="42228" xr:uid="{00000000-0005-0000-0000-0000745A0000}"/>
    <cellStyle name="Normal 19 21 3 6" xfId="38286" xr:uid="{00000000-0005-0000-0000-0000755A0000}"/>
    <cellStyle name="Normal 19 21 4" xfId="3490" xr:uid="{00000000-0005-0000-0000-0000765A0000}"/>
    <cellStyle name="Normal 19 21 4 2" xfId="19428" xr:uid="{00000000-0005-0000-0000-0000775A0000}"/>
    <cellStyle name="Normal 19 21 4 2 2" xfId="22357" xr:uid="{00000000-0005-0000-0000-0000785A0000}"/>
    <cellStyle name="Normal 19 21 4 2 2 2" xfId="26744" xr:uid="{00000000-0005-0000-0000-0000795A0000}"/>
    <cellStyle name="Normal 19 21 4 2 2 2 2" xfId="36864" xr:uid="{00000000-0005-0000-0000-00007A5A0000}"/>
    <cellStyle name="Normal 19 21 4 2 2 2 3" xfId="44905" xr:uid="{00000000-0005-0000-0000-00007B5A0000}"/>
    <cellStyle name="Normal 19 21 4 2 2 3" xfId="32532" xr:uid="{00000000-0005-0000-0000-00007C5A0000}"/>
    <cellStyle name="Normal 19 21 4 2 2 4" xfId="40966" xr:uid="{00000000-0005-0000-0000-00007D5A0000}"/>
    <cellStyle name="Normal 19 21 4 2 3" xfId="24669" xr:uid="{00000000-0005-0000-0000-00007E5A0000}"/>
    <cellStyle name="Normal 19 21 4 2 3 2" xfId="34799" xr:uid="{00000000-0005-0000-0000-00007F5A0000}"/>
    <cellStyle name="Normal 19 21 4 2 3 3" xfId="42992" xr:uid="{00000000-0005-0000-0000-0000805A0000}"/>
    <cellStyle name="Normal 19 21 4 2 4" xfId="29656" xr:uid="{00000000-0005-0000-0000-0000815A0000}"/>
    <cellStyle name="Normal 19 21 4 2 5" xfId="39050" xr:uid="{00000000-0005-0000-0000-0000825A0000}"/>
    <cellStyle name="Normal 19 21 4 3" xfId="20895" xr:uid="{00000000-0005-0000-0000-0000835A0000}"/>
    <cellStyle name="Normal 19 21 4 3 2" xfId="26076" xr:uid="{00000000-0005-0000-0000-0000845A0000}"/>
    <cellStyle name="Normal 19 21 4 3 2 2" xfId="36197" xr:uid="{00000000-0005-0000-0000-0000855A0000}"/>
    <cellStyle name="Normal 19 21 4 3 2 2 2" xfId="45411" xr:uid="{00000000-0005-0000-0000-0000865A0000}"/>
    <cellStyle name="Normal 19 21 4 3 2 3" xfId="41472" xr:uid="{00000000-0005-0000-0000-0000875A0000}"/>
    <cellStyle name="Normal 19 21 4 3 3" xfId="31101" xr:uid="{00000000-0005-0000-0000-0000885A0000}"/>
    <cellStyle name="Normal 19 21 4 3 3 2" xfId="43498" xr:uid="{00000000-0005-0000-0000-0000895A0000}"/>
    <cellStyle name="Normal 19 21 4 3 4" xfId="39556" xr:uid="{00000000-0005-0000-0000-00008A5A0000}"/>
    <cellStyle name="Normal 19 21 4 4" xfId="23983" xr:uid="{00000000-0005-0000-0000-00008B5A0000}"/>
    <cellStyle name="Normal 19 21 4 4 2" xfId="34130" xr:uid="{00000000-0005-0000-0000-00008C5A0000}"/>
    <cellStyle name="Normal 19 21 4 4 2 2" xfId="44263" xr:uid="{00000000-0005-0000-0000-00008D5A0000}"/>
    <cellStyle name="Normal 19 21 4 4 3" xfId="40324" xr:uid="{00000000-0005-0000-0000-00008E5A0000}"/>
    <cellStyle name="Normal 19 21 4 5" xfId="28207" xr:uid="{00000000-0005-0000-0000-00008F5A0000}"/>
    <cellStyle name="Normal 19 21 4 5 2" xfId="42350" xr:uid="{00000000-0005-0000-0000-0000905A0000}"/>
    <cellStyle name="Normal 19 21 4 6" xfId="38408" xr:uid="{00000000-0005-0000-0000-0000915A0000}"/>
    <cellStyle name="Normal 19 21 5" xfId="3491" xr:uid="{00000000-0005-0000-0000-0000925A0000}"/>
    <cellStyle name="Normal 19 21 5 2" xfId="19955" xr:uid="{00000000-0005-0000-0000-0000935A0000}"/>
    <cellStyle name="Normal 19 21 5 2 2" xfId="22884" xr:uid="{00000000-0005-0000-0000-0000945A0000}"/>
    <cellStyle name="Normal 19 21 5 2 2 2" xfId="27271" xr:uid="{00000000-0005-0000-0000-0000955A0000}"/>
    <cellStyle name="Normal 19 21 5 2 2 2 2" xfId="37391" xr:uid="{00000000-0005-0000-0000-0000965A0000}"/>
    <cellStyle name="Normal 19 21 5 2 2 2 3" xfId="45533" xr:uid="{00000000-0005-0000-0000-0000975A0000}"/>
    <cellStyle name="Normal 19 21 5 2 2 3" xfId="33059" xr:uid="{00000000-0005-0000-0000-0000985A0000}"/>
    <cellStyle name="Normal 19 21 5 2 2 4" xfId="41594" xr:uid="{00000000-0005-0000-0000-0000995A0000}"/>
    <cellStyle name="Normal 19 21 5 2 3" xfId="25196" xr:uid="{00000000-0005-0000-0000-00009A5A0000}"/>
    <cellStyle name="Normal 19 21 5 2 3 2" xfId="35326" xr:uid="{00000000-0005-0000-0000-00009B5A0000}"/>
    <cellStyle name="Normal 19 21 5 2 3 3" xfId="43620" xr:uid="{00000000-0005-0000-0000-00009C5A0000}"/>
    <cellStyle name="Normal 19 21 5 2 4" xfId="30183" xr:uid="{00000000-0005-0000-0000-00009D5A0000}"/>
    <cellStyle name="Normal 19 21 5 2 5" xfId="39678" xr:uid="{00000000-0005-0000-0000-00009E5A0000}"/>
    <cellStyle name="Normal 19 21 5 3" xfId="20896" xr:uid="{00000000-0005-0000-0000-00009F5A0000}"/>
    <cellStyle name="Normal 19 21 5 3 2" xfId="26077" xr:uid="{00000000-0005-0000-0000-0000A05A0000}"/>
    <cellStyle name="Normal 19 21 5 3 2 2" xfId="36198" xr:uid="{00000000-0005-0000-0000-0000A15A0000}"/>
    <cellStyle name="Normal 19 21 5 3 2 3" xfId="44385" xr:uid="{00000000-0005-0000-0000-0000A25A0000}"/>
    <cellStyle name="Normal 19 21 5 3 3" xfId="31102" xr:uid="{00000000-0005-0000-0000-0000A35A0000}"/>
    <cellStyle name="Normal 19 21 5 3 4" xfId="40446" xr:uid="{00000000-0005-0000-0000-0000A45A0000}"/>
    <cellStyle name="Normal 19 21 5 4" xfId="23984" xr:uid="{00000000-0005-0000-0000-0000A55A0000}"/>
    <cellStyle name="Normal 19 21 5 4 2" xfId="34131" xr:uid="{00000000-0005-0000-0000-0000A65A0000}"/>
    <cellStyle name="Normal 19 21 5 4 3" xfId="42472" xr:uid="{00000000-0005-0000-0000-0000A75A0000}"/>
    <cellStyle name="Normal 19 21 5 5" xfId="28208" xr:uid="{00000000-0005-0000-0000-0000A85A0000}"/>
    <cellStyle name="Normal 19 21 5 6" xfId="38530" xr:uid="{00000000-0005-0000-0000-0000A95A0000}"/>
    <cellStyle name="Normal 19 21 6" xfId="19060" xr:uid="{00000000-0005-0000-0000-0000AA5A0000}"/>
    <cellStyle name="Normal 19 21 6 2" xfId="22014" xr:uid="{00000000-0005-0000-0000-0000AB5A0000}"/>
    <cellStyle name="Normal 19 21 6 2 2" xfId="26406" xr:uid="{00000000-0005-0000-0000-0000AC5A0000}"/>
    <cellStyle name="Normal 19 21 6 2 2 2" xfId="36526" xr:uid="{00000000-0005-0000-0000-0000AD5A0000}"/>
    <cellStyle name="Normal 19 21 6 2 2 2 2" xfId="45671" xr:uid="{00000000-0005-0000-0000-0000AE5A0000}"/>
    <cellStyle name="Normal 19 21 6 2 2 3" xfId="41732" xr:uid="{00000000-0005-0000-0000-0000AF5A0000}"/>
    <cellStyle name="Normal 19 21 6 2 3" xfId="32190" xr:uid="{00000000-0005-0000-0000-0000B05A0000}"/>
    <cellStyle name="Normal 19 21 6 2 3 2" xfId="43758" xr:uid="{00000000-0005-0000-0000-0000B15A0000}"/>
    <cellStyle name="Normal 19 21 6 2 4" xfId="39816" xr:uid="{00000000-0005-0000-0000-0000B25A0000}"/>
    <cellStyle name="Normal 19 21 6 3" xfId="24326" xr:uid="{00000000-0005-0000-0000-0000B35A0000}"/>
    <cellStyle name="Normal 19 21 6 3 2" xfId="34459" xr:uid="{00000000-0005-0000-0000-0000B45A0000}"/>
    <cellStyle name="Normal 19 21 6 3 2 2" xfId="44522" xr:uid="{00000000-0005-0000-0000-0000B55A0000}"/>
    <cellStyle name="Normal 19 21 6 3 3" xfId="40583" xr:uid="{00000000-0005-0000-0000-0000B65A0000}"/>
    <cellStyle name="Normal 19 21 6 4" xfId="29297" xr:uid="{00000000-0005-0000-0000-0000B75A0000}"/>
    <cellStyle name="Normal 19 21 6 4 2" xfId="42609" xr:uid="{00000000-0005-0000-0000-0000B85A0000}"/>
    <cellStyle name="Normal 19 21 6 5" xfId="38667" xr:uid="{00000000-0005-0000-0000-0000B95A0000}"/>
    <cellStyle name="Normal 19 21 7" xfId="20191" xr:uid="{00000000-0005-0000-0000-0000BA5A0000}"/>
    <cellStyle name="Normal 19 21 7 2" xfId="25373" xr:uid="{00000000-0005-0000-0000-0000BB5A0000}"/>
    <cellStyle name="Normal 19 21 7 2 2" xfId="35494" xr:uid="{00000000-0005-0000-0000-0000BC5A0000}"/>
    <cellStyle name="Normal 19 21 7 2 2 2" xfId="45041" xr:uid="{00000000-0005-0000-0000-0000BD5A0000}"/>
    <cellStyle name="Normal 19 21 7 2 3" xfId="41102" xr:uid="{00000000-0005-0000-0000-0000BE5A0000}"/>
    <cellStyle name="Normal 19 21 7 3" xfId="30398" xr:uid="{00000000-0005-0000-0000-0000BF5A0000}"/>
    <cellStyle name="Normal 19 21 7 3 2" xfId="43128" xr:uid="{00000000-0005-0000-0000-0000C05A0000}"/>
    <cellStyle name="Normal 19 21 7 4" xfId="39186" xr:uid="{00000000-0005-0000-0000-0000C15A0000}"/>
    <cellStyle name="Normal 19 21 8" xfId="23098" xr:uid="{00000000-0005-0000-0000-0000C25A0000}"/>
    <cellStyle name="Normal 19 21 8 2" xfId="33263" xr:uid="{00000000-0005-0000-0000-0000C35A0000}"/>
    <cellStyle name="Normal 19 21 8 2 2" xfId="43887" xr:uid="{00000000-0005-0000-0000-0000C45A0000}"/>
    <cellStyle name="Normal 19 21 8 3" xfId="39945" xr:uid="{00000000-0005-0000-0000-0000C55A0000}"/>
    <cellStyle name="Normal 19 21 9" xfId="23261" xr:uid="{00000000-0005-0000-0000-0000C65A0000}"/>
    <cellStyle name="Normal 19 21 9 2" xfId="33425" xr:uid="{00000000-0005-0000-0000-0000C75A0000}"/>
    <cellStyle name="Normal 19 21 9 3" xfId="41956" xr:uid="{00000000-0005-0000-0000-0000C85A0000}"/>
    <cellStyle name="Normal 19 22" xfId="827" xr:uid="{00000000-0005-0000-0000-0000C95A0000}"/>
    <cellStyle name="Normal 19 22 10" xfId="27469" xr:uid="{00000000-0005-0000-0000-0000CA5A0000}"/>
    <cellStyle name="Normal 19 22 10 2" xfId="45984" xr:uid="{00000000-0005-0000-0000-0000CB5A0000}"/>
    <cellStyle name="Normal 19 22 11" xfId="37612" xr:uid="{00000000-0005-0000-0000-0000CC5A0000}"/>
    <cellStyle name="Normal 19 22 12" xfId="37797" xr:uid="{00000000-0005-0000-0000-0000CD5A0000}"/>
    <cellStyle name="Normal 19 22 13" xfId="38022" xr:uid="{00000000-0005-0000-0000-0000CE5A0000}"/>
    <cellStyle name="Normal 19 22 2" xfId="2991" xr:uid="{00000000-0005-0000-0000-0000CF5A0000}"/>
    <cellStyle name="Normal 19 22 2 2" xfId="3492" xr:uid="{00000000-0005-0000-0000-0000D05A0000}"/>
    <cellStyle name="Normal 19 22 2 2 2" xfId="19785" xr:uid="{00000000-0005-0000-0000-0000D15A0000}"/>
    <cellStyle name="Normal 19 22 2 2 2 2" xfId="22714" xr:uid="{00000000-0005-0000-0000-0000D25A0000}"/>
    <cellStyle name="Normal 19 22 2 2 2 2 2" xfId="27101" xr:uid="{00000000-0005-0000-0000-0000D35A0000}"/>
    <cellStyle name="Normal 19 22 2 2 2 2 2 2" xfId="37221" xr:uid="{00000000-0005-0000-0000-0000D45A0000}"/>
    <cellStyle name="Normal 19 22 2 2 2 2 3" xfId="32889" xr:uid="{00000000-0005-0000-0000-0000D55A0000}"/>
    <cellStyle name="Normal 19 22 2 2 2 2 4" xfId="44647" xr:uid="{00000000-0005-0000-0000-0000D65A0000}"/>
    <cellStyle name="Normal 19 22 2 2 2 3" xfId="25026" xr:uid="{00000000-0005-0000-0000-0000D75A0000}"/>
    <cellStyle name="Normal 19 22 2 2 2 3 2" xfId="35156" xr:uid="{00000000-0005-0000-0000-0000D85A0000}"/>
    <cellStyle name="Normal 19 22 2 2 2 4" xfId="30013" xr:uid="{00000000-0005-0000-0000-0000D95A0000}"/>
    <cellStyle name="Normal 19 22 2 2 2 5" xfId="40708" xr:uid="{00000000-0005-0000-0000-0000DA5A0000}"/>
    <cellStyle name="Normal 19 22 2 2 3" xfId="20897" xr:uid="{00000000-0005-0000-0000-0000DB5A0000}"/>
    <cellStyle name="Normal 19 22 2 2 3 2" xfId="26078" xr:uid="{00000000-0005-0000-0000-0000DC5A0000}"/>
    <cellStyle name="Normal 19 22 2 2 3 2 2" xfId="36199" xr:uid="{00000000-0005-0000-0000-0000DD5A0000}"/>
    <cellStyle name="Normal 19 22 2 2 3 3" xfId="31103" xr:uid="{00000000-0005-0000-0000-0000DE5A0000}"/>
    <cellStyle name="Normal 19 22 2 2 3 4" xfId="42734" xr:uid="{00000000-0005-0000-0000-0000DF5A0000}"/>
    <cellStyle name="Normal 19 22 2 2 4" xfId="23985" xr:uid="{00000000-0005-0000-0000-0000E05A0000}"/>
    <cellStyle name="Normal 19 22 2 2 4 2" xfId="34132" xr:uid="{00000000-0005-0000-0000-0000E15A0000}"/>
    <cellStyle name="Normal 19 22 2 2 5" xfId="28209" xr:uid="{00000000-0005-0000-0000-0000E25A0000}"/>
    <cellStyle name="Normal 19 22 2 2 6" xfId="38792" xr:uid="{00000000-0005-0000-0000-0000E35A0000}"/>
    <cellStyle name="Normal 19 22 2 3" xfId="19257" xr:uid="{00000000-0005-0000-0000-0000E45A0000}"/>
    <cellStyle name="Normal 19 22 2 3 2" xfId="22188" xr:uid="{00000000-0005-0000-0000-0000E55A0000}"/>
    <cellStyle name="Normal 19 22 2 3 2 2" xfId="26575" xr:uid="{00000000-0005-0000-0000-0000E65A0000}"/>
    <cellStyle name="Normal 19 22 2 3 2 2 2" xfId="36695" xr:uid="{00000000-0005-0000-0000-0000E75A0000}"/>
    <cellStyle name="Normal 19 22 2 3 2 2 3" xfId="45166" xr:uid="{00000000-0005-0000-0000-0000E85A0000}"/>
    <cellStyle name="Normal 19 22 2 3 2 3" xfId="32363" xr:uid="{00000000-0005-0000-0000-0000E95A0000}"/>
    <cellStyle name="Normal 19 22 2 3 2 4" xfId="41227" xr:uid="{00000000-0005-0000-0000-0000EA5A0000}"/>
    <cellStyle name="Normal 19 22 2 3 3" xfId="24500" xr:uid="{00000000-0005-0000-0000-0000EB5A0000}"/>
    <cellStyle name="Normal 19 22 2 3 3 2" xfId="34630" xr:uid="{00000000-0005-0000-0000-0000EC5A0000}"/>
    <cellStyle name="Normal 19 22 2 3 3 3" xfId="43253" xr:uid="{00000000-0005-0000-0000-0000ED5A0000}"/>
    <cellStyle name="Normal 19 22 2 3 4" xfId="29486" xr:uid="{00000000-0005-0000-0000-0000EE5A0000}"/>
    <cellStyle name="Normal 19 22 2 3 5" xfId="39311" xr:uid="{00000000-0005-0000-0000-0000EF5A0000}"/>
    <cellStyle name="Normal 19 22 2 4" xfId="20483" xr:uid="{00000000-0005-0000-0000-0000F05A0000}"/>
    <cellStyle name="Normal 19 22 2 4 2" xfId="25665" xr:uid="{00000000-0005-0000-0000-0000F15A0000}"/>
    <cellStyle name="Normal 19 22 2 4 2 2" xfId="35786" xr:uid="{00000000-0005-0000-0000-0000F25A0000}"/>
    <cellStyle name="Normal 19 22 2 4 2 3" xfId="44018" xr:uid="{00000000-0005-0000-0000-0000F35A0000}"/>
    <cellStyle name="Normal 19 22 2 4 3" xfId="30690" xr:uid="{00000000-0005-0000-0000-0000F45A0000}"/>
    <cellStyle name="Normal 19 22 2 4 4" xfId="40079" xr:uid="{00000000-0005-0000-0000-0000F55A0000}"/>
    <cellStyle name="Normal 19 22 2 5" xfId="23565" xr:uid="{00000000-0005-0000-0000-0000F65A0000}"/>
    <cellStyle name="Normal 19 22 2 5 2" xfId="33718" xr:uid="{00000000-0005-0000-0000-0000F75A0000}"/>
    <cellStyle name="Normal 19 22 2 5 3" xfId="42105" xr:uid="{00000000-0005-0000-0000-0000F85A0000}"/>
    <cellStyle name="Normal 19 22 2 6" xfId="27781" xr:uid="{00000000-0005-0000-0000-0000F95A0000}"/>
    <cellStyle name="Normal 19 22 2 7" xfId="38163" xr:uid="{00000000-0005-0000-0000-0000FA5A0000}"/>
    <cellStyle name="Normal 19 22 3" xfId="2992" xr:uid="{00000000-0005-0000-0000-0000FB5A0000}"/>
    <cellStyle name="Normal 19 22 3 2" xfId="19606" xr:uid="{00000000-0005-0000-0000-0000FC5A0000}"/>
    <cellStyle name="Normal 19 22 3 2 2" xfId="22535" xr:uid="{00000000-0005-0000-0000-0000FD5A0000}"/>
    <cellStyle name="Normal 19 22 3 2 2 2" xfId="26922" xr:uid="{00000000-0005-0000-0000-0000FE5A0000}"/>
    <cellStyle name="Normal 19 22 3 2 2 2 2" xfId="37042" xr:uid="{00000000-0005-0000-0000-0000FF5A0000}"/>
    <cellStyle name="Normal 19 22 3 2 2 2 3" xfId="44771" xr:uid="{00000000-0005-0000-0000-0000005B0000}"/>
    <cellStyle name="Normal 19 22 3 2 2 3" xfId="32710" xr:uid="{00000000-0005-0000-0000-0000015B0000}"/>
    <cellStyle name="Normal 19 22 3 2 2 4" xfId="40832" xr:uid="{00000000-0005-0000-0000-0000025B0000}"/>
    <cellStyle name="Normal 19 22 3 2 3" xfId="24847" xr:uid="{00000000-0005-0000-0000-0000035B0000}"/>
    <cellStyle name="Normal 19 22 3 2 3 2" xfId="34977" xr:uid="{00000000-0005-0000-0000-0000045B0000}"/>
    <cellStyle name="Normal 19 22 3 2 3 3" xfId="42858" xr:uid="{00000000-0005-0000-0000-0000055B0000}"/>
    <cellStyle name="Normal 19 22 3 2 4" xfId="29834" xr:uid="{00000000-0005-0000-0000-0000065B0000}"/>
    <cellStyle name="Normal 19 22 3 2 5" xfId="38916" xr:uid="{00000000-0005-0000-0000-0000075B0000}"/>
    <cellStyle name="Normal 19 22 3 3" xfId="20484" xr:uid="{00000000-0005-0000-0000-0000085B0000}"/>
    <cellStyle name="Normal 19 22 3 3 2" xfId="25666" xr:uid="{00000000-0005-0000-0000-0000095B0000}"/>
    <cellStyle name="Normal 19 22 3 3 2 2" xfId="35787" xr:uid="{00000000-0005-0000-0000-00000A5B0000}"/>
    <cellStyle name="Normal 19 22 3 3 2 2 2" xfId="45290" xr:uid="{00000000-0005-0000-0000-00000B5B0000}"/>
    <cellStyle name="Normal 19 22 3 3 2 3" xfId="41351" xr:uid="{00000000-0005-0000-0000-00000C5B0000}"/>
    <cellStyle name="Normal 19 22 3 3 3" xfId="30691" xr:uid="{00000000-0005-0000-0000-00000D5B0000}"/>
    <cellStyle name="Normal 19 22 3 3 3 2" xfId="43377" xr:uid="{00000000-0005-0000-0000-00000E5B0000}"/>
    <cellStyle name="Normal 19 22 3 3 4" xfId="39435" xr:uid="{00000000-0005-0000-0000-00000F5B0000}"/>
    <cellStyle name="Normal 19 22 3 4" xfId="23566" xr:uid="{00000000-0005-0000-0000-0000105B0000}"/>
    <cellStyle name="Normal 19 22 3 4 2" xfId="33719" xr:uid="{00000000-0005-0000-0000-0000115B0000}"/>
    <cellStyle name="Normal 19 22 3 4 2 2" xfId="44142" xr:uid="{00000000-0005-0000-0000-0000125B0000}"/>
    <cellStyle name="Normal 19 22 3 4 3" xfId="40203" xr:uid="{00000000-0005-0000-0000-0000135B0000}"/>
    <cellStyle name="Normal 19 22 3 5" xfId="27782" xr:uid="{00000000-0005-0000-0000-0000145B0000}"/>
    <cellStyle name="Normal 19 22 3 5 2" xfId="42229" xr:uid="{00000000-0005-0000-0000-0000155B0000}"/>
    <cellStyle name="Normal 19 22 3 6" xfId="38287" xr:uid="{00000000-0005-0000-0000-0000165B0000}"/>
    <cellStyle name="Normal 19 22 4" xfId="3493" xr:uid="{00000000-0005-0000-0000-0000175B0000}"/>
    <cellStyle name="Normal 19 22 4 2" xfId="19429" xr:uid="{00000000-0005-0000-0000-0000185B0000}"/>
    <cellStyle name="Normal 19 22 4 2 2" xfId="22358" xr:uid="{00000000-0005-0000-0000-0000195B0000}"/>
    <cellStyle name="Normal 19 22 4 2 2 2" xfId="26745" xr:uid="{00000000-0005-0000-0000-00001A5B0000}"/>
    <cellStyle name="Normal 19 22 4 2 2 2 2" xfId="36865" xr:uid="{00000000-0005-0000-0000-00001B5B0000}"/>
    <cellStyle name="Normal 19 22 4 2 2 2 3" xfId="44906" xr:uid="{00000000-0005-0000-0000-00001C5B0000}"/>
    <cellStyle name="Normal 19 22 4 2 2 3" xfId="32533" xr:uid="{00000000-0005-0000-0000-00001D5B0000}"/>
    <cellStyle name="Normal 19 22 4 2 2 4" xfId="40967" xr:uid="{00000000-0005-0000-0000-00001E5B0000}"/>
    <cellStyle name="Normal 19 22 4 2 3" xfId="24670" xr:uid="{00000000-0005-0000-0000-00001F5B0000}"/>
    <cellStyle name="Normal 19 22 4 2 3 2" xfId="34800" xr:uid="{00000000-0005-0000-0000-0000205B0000}"/>
    <cellStyle name="Normal 19 22 4 2 3 3" xfId="42993" xr:uid="{00000000-0005-0000-0000-0000215B0000}"/>
    <cellStyle name="Normal 19 22 4 2 4" xfId="29657" xr:uid="{00000000-0005-0000-0000-0000225B0000}"/>
    <cellStyle name="Normal 19 22 4 2 5" xfId="39051" xr:uid="{00000000-0005-0000-0000-0000235B0000}"/>
    <cellStyle name="Normal 19 22 4 3" xfId="20898" xr:uid="{00000000-0005-0000-0000-0000245B0000}"/>
    <cellStyle name="Normal 19 22 4 3 2" xfId="26079" xr:uid="{00000000-0005-0000-0000-0000255B0000}"/>
    <cellStyle name="Normal 19 22 4 3 2 2" xfId="36200" xr:uid="{00000000-0005-0000-0000-0000265B0000}"/>
    <cellStyle name="Normal 19 22 4 3 2 2 2" xfId="45412" xr:uid="{00000000-0005-0000-0000-0000275B0000}"/>
    <cellStyle name="Normal 19 22 4 3 2 3" xfId="41473" xr:uid="{00000000-0005-0000-0000-0000285B0000}"/>
    <cellStyle name="Normal 19 22 4 3 3" xfId="31104" xr:uid="{00000000-0005-0000-0000-0000295B0000}"/>
    <cellStyle name="Normal 19 22 4 3 3 2" xfId="43499" xr:uid="{00000000-0005-0000-0000-00002A5B0000}"/>
    <cellStyle name="Normal 19 22 4 3 4" xfId="39557" xr:uid="{00000000-0005-0000-0000-00002B5B0000}"/>
    <cellStyle name="Normal 19 22 4 4" xfId="23986" xr:uid="{00000000-0005-0000-0000-00002C5B0000}"/>
    <cellStyle name="Normal 19 22 4 4 2" xfId="34133" xr:uid="{00000000-0005-0000-0000-00002D5B0000}"/>
    <cellStyle name="Normal 19 22 4 4 2 2" xfId="44264" xr:uid="{00000000-0005-0000-0000-00002E5B0000}"/>
    <cellStyle name="Normal 19 22 4 4 3" xfId="40325" xr:uid="{00000000-0005-0000-0000-00002F5B0000}"/>
    <cellStyle name="Normal 19 22 4 5" xfId="28210" xr:uid="{00000000-0005-0000-0000-0000305B0000}"/>
    <cellStyle name="Normal 19 22 4 5 2" xfId="42351" xr:uid="{00000000-0005-0000-0000-0000315B0000}"/>
    <cellStyle name="Normal 19 22 4 6" xfId="38409" xr:uid="{00000000-0005-0000-0000-0000325B0000}"/>
    <cellStyle name="Normal 19 22 5" xfId="3494" xr:uid="{00000000-0005-0000-0000-0000335B0000}"/>
    <cellStyle name="Normal 19 22 5 2" xfId="19956" xr:uid="{00000000-0005-0000-0000-0000345B0000}"/>
    <cellStyle name="Normal 19 22 5 2 2" xfId="22885" xr:uid="{00000000-0005-0000-0000-0000355B0000}"/>
    <cellStyle name="Normal 19 22 5 2 2 2" xfId="27272" xr:uid="{00000000-0005-0000-0000-0000365B0000}"/>
    <cellStyle name="Normal 19 22 5 2 2 2 2" xfId="37392" xr:uid="{00000000-0005-0000-0000-0000375B0000}"/>
    <cellStyle name="Normal 19 22 5 2 2 2 3" xfId="45534" xr:uid="{00000000-0005-0000-0000-0000385B0000}"/>
    <cellStyle name="Normal 19 22 5 2 2 3" xfId="33060" xr:uid="{00000000-0005-0000-0000-0000395B0000}"/>
    <cellStyle name="Normal 19 22 5 2 2 4" xfId="41595" xr:uid="{00000000-0005-0000-0000-00003A5B0000}"/>
    <cellStyle name="Normal 19 22 5 2 3" xfId="25197" xr:uid="{00000000-0005-0000-0000-00003B5B0000}"/>
    <cellStyle name="Normal 19 22 5 2 3 2" xfId="35327" xr:uid="{00000000-0005-0000-0000-00003C5B0000}"/>
    <cellStyle name="Normal 19 22 5 2 3 3" xfId="43621" xr:uid="{00000000-0005-0000-0000-00003D5B0000}"/>
    <cellStyle name="Normal 19 22 5 2 4" xfId="30184" xr:uid="{00000000-0005-0000-0000-00003E5B0000}"/>
    <cellStyle name="Normal 19 22 5 2 5" xfId="39679" xr:uid="{00000000-0005-0000-0000-00003F5B0000}"/>
    <cellStyle name="Normal 19 22 5 3" xfId="20899" xr:uid="{00000000-0005-0000-0000-0000405B0000}"/>
    <cellStyle name="Normal 19 22 5 3 2" xfId="26080" xr:uid="{00000000-0005-0000-0000-0000415B0000}"/>
    <cellStyle name="Normal 19 22 5 3 2 2" xfId="36201" xr:uid="{00000000-0005-0000-0000-0000425B0000}"/>
    <cellStyle name="Normal 19 22 5 3 2 3" xfId="44386" xr:uid="{00000000-0005-0000-0000-0000435B0000}"/>
    <cellStyle name="Normal 19 22 5 3 3" xfId="31105" xr:uid="{00000000-0005-0000-0000-0000445B0000}"/>
    <cellStyle name="Normal 19 22 5 3 4" xfId="40447" xr:uid="{00000000-0005-0000-0000-0000455B0000}"/>
    <cellStyle name="Normal 19 22 5 4" xfId="23987" xr:uid="{00000000-0005-0000-0000-0000465B0000}"/>
    <cellStyle name="Normal 19 22 5 4 2" xfId="34134" xr:uid="{00000000-0005-0000-0000-0000475B0000}"/>
    <cellStyle name="Normal 19 22 5 4 3" xfId="42473" xr:uid="{00000000-0005-0000-0000-0000485B0000}"/>
    <cellStyle name="Normal 19 22 5 5" xfId="28211" xr:uid="{00000000-0005-0000-0000-0000495B0000}"/>
    <cellStyle name="Normal 19 22 5 6" xfId="38531" xr:uid="{00000000-0005-0000-0000-00004A5B0000}"/>
    <cellStyle name="Normal 19 22 6" xfId="19061" xr:uid="{00000000-0005-0000-0000-00004B5B0000}"/>
    <cellStyle name="Normal 19 22 6 2" xfId="22015" xr:uid="{00000000-0005-0000-0000-00004C5B0000}"/>
    <cellStyle name="Normal 19 22 6 2 2" xfId="26407" xr:uid="{00000000-0005-0000-0000-00004D5B0000}"/>
    <cellStyle name="Normal 19 22 6 2 2 2" xfId="36527" xr:uid="{00000000-0005-0000-0000-00004E5B0000}"/>
    <cellStyle name="Normal 19 22 6 2 2 2 2" xfId="45672" xr:uid="{00000000-0005-0000-0000-00004F5B0000}"/>
    <cellStyle name="Normal 19 22 6 2 2 3" xfId="41733" xr:uid="{00000000-0005-0000-0000-0000505B0000}"/>
    <cellStyle name="Normal 19 22 6 2 3" xfId="32191" xr:uid="{00000000-0005-0000-0000-0000515B0000}"/>
    <cellStyle name="Normal 19 22 6 2 3 2" xfId="43759" xr:uid="{00000000-0005-0000-0000-0000525B0000}"/>
    <cellStyle name="Normal 19 22 6 2 4" xfId="39817" xr:uid="{00000000-0005-0000-0000-0000535B0000}"/>
    <cellStyle name="Normal 19 22 6 3" xfId="24327" xr:uid="{00000000-0005-0000-0000-0000545B0000}"/>
    <cellStyle name="Normal 19 22 6 3 2" xfId="34460" xr:uid="{00000000-0005-0000-0000-0000555B0000}"/>
    <cellStyle name="Normal 19 22 6 3 2 2" xfId="44523" xr:uid="{00000000-0005-0000-0000-0000565B0000}"/>
    <cellStyle name="Normal 19 22 6 3 3" xfId="40584" xr:uid="{00000000-0005-0000-0000-0000575B0000}"/>
    <cellStyle name="Normal 19 22 6 4" xfId="29298" xr:uid="{00000000-0005-0000-0000-0000585B0000}"/>
    <cellStyle name="Normal 19 22 6 4 2" xfId="42610" xr:uid="{00000000-0005-0000-0000-0000595B0000}"/>
    <cellStyle name="Normal 19 22 6 5" xfId="38668" xr:uid="{00000000-0005-0000-0000-00005A5B0000}"/>
    <cellStyle name="Normal 19 22 7" xfId="20192" xr:uid="{00000000-0005-0000-0000-00005B5B0000}"/>
    <cellStyle name="Normal 19 22 7 2" xfId="25374" xr:uid="{00000000-0005-0000-0000-00005C5B0000}"/>
    <cellStyle name="Normal 19 22 7 2 2" xfId="35495" xr:uid="{00000000-0005-0000-0000-00005D5B0000}"/>
    <cellStyle name="Normal 19 22 7 2 2 2" xfId="45042" xr:uid="{00000000-0005-0000-0000-00005E5B0000}"/>
    <cellStyle name="Normal 19 22 7 2 3" xfId="41103" xr:uid="{00000000-0005-0000-0000-00005F5B0000}"/>
    <cellStyle name="Normal 19 22 7 3" xfId="30399" xr:uid="{00000000-0005-0000-0000-0000605B0000}"/>
    <cellStyle name="Normal 19 22 7 3 2" xfId="43129" xr:uid="{00000000-0005-0000-0000-0000615B0000}"/>
    <cellStyle name="Normal 19 22 7 4" xfId="39187" xr:uid="{00000000-0005-0000-0000-0000625B0000}"/>
    <cellStyle name="Normal 19 22 8" xfId="23099" xr:uid="{00000000-0005-0000-0000-0000635B0000}"/>
    <cellStyle name="Normal 19 22 8 2" xfId="33264" xr:uid="{00000000-0005-0000-0000-0000645B0000}"/>
    <cellStyle name="Normal 19 22 8 2 2" xfId="43888" xr:uid="{00000000-0005-0000-0000-0000655B0000}"/>
    <cellStyle name="Normal 19 22 8 3" xfId="39946" xr:uid="{00000000-0005-0000-0000-0000665B0000}"/>
    <cellStyle name="Normal 19 22 9" xfId="23262" xr:uid="{00000000-0005-0000-0000-0000675B0000}"/>
    <cellStyle name="Normal 19 22 9 2" xfId="33426" xr:uid="{00000000-0005-0000-0000-0000685B0000}"/>
    <cellStyle name="Normal 19 22 9 3" xfId="41957" xr:uid="{00000000-0005-0000-0000-0000695B0000}"/>
    <cellStyle name="Normal 19 23" xfId="828" xr:uid="{00000000-0005-0000-0000-00006A5B0000}"/>
    <cellStyle name="Normal 19 23 10" xfId="27470" xr:uid="{00000000-0005-0000-0000-00006B5B0000}"/>
    <cellStyle name="Normal 19 23 10 2" xfId="45985" xr:uid="{00000000-0005-0000-0000-00006C5B0000}"/>
    <cellStyle name="Normal 19 23 11" xfId="37613" xr:uid="{00000000-0005-0000-0000-00006D5B0000}"/>
    <cellStyle name="Normal 19 23 12" xfId="37798" xr:uid="{00000000-0005-0000-0000-00006E5B0000}"/>
    <cellStyle name="Normal 19 23 13" xfId="38023" xr:uid="{00000000-0005-0000-0000-00006F5B0000}"/>
    <cellStyle name="Normal 19 23 2" xfId="2993" xr:uid="{00000000-0005-0000-0000-0000705B0000}"/>
    <cellStyle name="Normal 19 23 2 2" xfId="3495" xr:uid="{00000000-0005-0000-0000-0000715B0000}"/>
    <cellStyle name="Normal 19 23 2 2 2" xfId="19786" xr:uid="{00000000-0005-0000-0000-0000725B0000}"/>
    <cellStyle name="Normal 19 23 2 2 2 2" xfId="22715" xr:uid="{00000000-0005-0000-0000-0000735B0000}"/>
    <cellStyle name="Normal 19 23 2 2 2 2 2" xfId="27102" xr:uid="{00000000-0005-0000-0000-0000745B0000}"/>
    <cellStyle name="Normal 19 23 2 2 2 2 2 2" xfId="37222" xr:uid="{00000000-0005-0000-0000-0000755B0000}"/>
    <cellStyle name="Normal 19 23 2 2 2 2 3" xfId="32890" xr:uid="{00000000-0005-0000-0000-0000765B0000}"/>
    <cellStyle name="Normal 19 23 2 2 2 2 4" xfId="44648" xr:uid="{00000000-0005-0000-0000-0000775B0000}"/>
    <cellStyle name="Normal 19 23 2 2 2 3" xfId="25027" xr:uid="{00000000-0005-0000-0000-0000785B0000}"/>
    <cellStyle name="Normal 19 23 2 2 2 3 2" xfId="35157" xr:uid="{00000000-0005-0000-0000-0000795B0000}"/>
    <cellStyle name="Normal 19 23 2 2 2 4" xfId="30014" xr:uid="{00000000-0005-0000-0000-00007A5B0000}"/>
    <cellStyle name="Normal 19 23 2 2 2 5" xfId="40709" xr:uid="{00000000-0005-0000-0000-00007B5B0000}"/>
    <cellStyle name="Normal 19 23 2 2 3" xfId="20900" xr:uid="{00000000-0005-0000-0000-00007C5B0000}"/>
    <cellStyle name="Normal 19 23 2 2 3 2" xfId="26081" xr:uid="{00000000-0005-0000-0000-00007D5B0000}"/>
    <cellStyle name="Normal 19 23 2 2 3 2 2" xfId="36202" xr:uid="{00000000-0005-0000-0000-00007E5B0000}"/>
    <cellStyle name="Normal 19 23 2 2 3 3" xfId="31106" xr:uid="{00000000-0005-0000-0000-00007F5B0000}"/>
    <cellStyle name="Normal 19 23 2 2 3 4" xfId="42735" xr:uid="{00000000-0005-0000-0000-0000805B0000}"/>
    <cellStyle name="Normal 19 23 2 2 4" xfId="23988" xr:uid="{00000000-0005-0000-0000-0000815B0000}"/>
    <cellStyle name="Normal 19 23 2 2 4 2" xfId="34135" xr:uid="{00000000-0005-0000-0000-0000825B0000}"/>
    <cellStyle name="Normal 19 23 2 2 5" xfId="28212" xr:uid="{00000000-0005-0000-0000-0000835B0000}"/>
    <cellStyle name="Normal 19 23 2 2 6" xfId="38793" xr:uid="{00000000-0005-0000-0000-0000845B0000}"/>
    <cellStyle name="Normal 19 23 2 3" xfId="19258" xr:uid="{00000000-0005-0000-0000-0000855B0000}"/>
    <cellStyle name="Normal 19 23 2 3 2" xfId="22189" xr:uid="{00000000-0005-0000-0000-0000865B0000}"/>
    <cellStyle name="Normal 19 23 2 3 2 2" xfId="26576" xr:uid="{00000000-0005-0000-0000-0000875B0000}"/>
    <cellStyle name="Normal 19 23 2 3 2 2 2" xfId="36696" xr:uid="{00000000-0005-0000-0000-0000885B0000}"/>
    <cellStyle name="Normal 19 23 2 3 2 2 3" xfId="45167" xr:uid="{00000000-0005-0000-0000-0000895B0000}"/>
    <cellStyle name="Normal 19 23 2 3 2 3" xfId="32364" xr:uid="{00000000-0005-0000-0000-00008A5B0000}"/>
    <cellStyle name="Normal 19 23 2 3 2 4" xfId="41228" xr:uid="{00000000-0005-0000-0000-00008B5B0000}"/>
    <cellStyle name="Normal 19 23 2 3 3" xfId="24501" xr:uid="{00000000-0005-0000-0000-00008C5B0000}"/>
    <cellStyle name="Normal 19 23 2 3 3 2" xfId="34631" xr:uid="{00000000-0005-0000-0000-00008D5B0000}"/>
    <cellStyle name="Normal 19 23 2 3 3 3" xfId="43254" xr:uid="{00000000-0005-0000-0000-00008E5B0000}"/>
    <cellStyle name="Normal 19 23 2 3 4" xfId="29487" xr:uid="{00000000-0005-0000-0000-00008F5B0000}"/>
    <cellStyle name="Normal 19 23 2 3 5" xfId="39312" xr:uid="{00000000-0005-0000-0000-0000905B0000}"/>
    <cellStyle name="Normal 19 23 2 4" xfId="20485" xr:uid="{00000000-0005-0000-0000-0000915B0000}"/>
    <cellStyle name="Normal 19 23 2 4 2" xfId="25667" xr:uid="{00000000-0005-0000-0000-0000925B0000}"/>
    <cellStyle name="Normal 19 23 2 4 2 2" xfId="35788" xr:uid="{00000000-0005-0000-0000-0000935B0000}"/>
    <cellStyle name="Normal 19 23 2 4 2 3" xfId="44019" xr:uid="{00000000-0005-0000-0000-0000945B0000}"/>
    <cellStyle name="Normal 19 23 2 4 3" xfId="30692" xr:uid="{00000000-0005-0000-0000-0000955B0000}"/>
    <cellStyle name="Normal 19 23 2 4 4" xfId="40080" xr:uid="{00000000-0005-0000-0000-0000965B0000}"/>
    <cellStyle name="Normal 19 23 2 5" xfId="23567" xr:uid="{00000000-0005-0000-0000-0000975B0000}"/>
    <cellStyle name="Normal 19 23 2 5 2" xfId="33720" xr:uid="{00000000-0005-0000-0000-0000985B0000}"/>
    <cellStyle name="Normal 19 23 2 5 3" xfId="42106" xr:uid="{00000000-0005-0000-0000-0000995B0000}"/>
    <cellStyle name="Normal 19 23 2 6" xfId="27783" xr:uid="{00000000-0005-0000-0000-00009A5B0000}"/>
    <cellStyle name="Normal 19 23 2 7" xfId="38164" xr:uid="{00000000-0005-0000-0000-00009B5B0000}"/>
    <cellStyle name="Normal 19 23 3" xfId="2994" xr:uid="{00000000-0005-0000-0000-00009C5B0000}"/>
    <cellStyle name="Normal 19 23 3 2" xfId="19607" xr:uid="{00000000-0005-0000-0000-00009D5B0000}"/>
    <cellStyle name="Normal 19 23 3 2 2" xfId="22536" xr:uid="{00000000-0005-0000-0000-00009E5B0000}"/>
    <cellStyle name="Normal 19 23 3 2 2 2" xfId="26923" xr:uid="{00000000-0005-0000-0000-00009F5B0000}"/>
    <cellStyle name="Normal 19 23 3 2 2 2 2" xfId="37043" xr:uid="{00000000-0005-0000-0000-0000A05B0000}"/>
    <cellStyle name="Normal 19 23 3 2 2 2 3" xfId="44772" xr:uid="{00000000-0005-0000-0000-0000A15B0000}"/>
    <cellStyle name="Normal 19 23 3 2 2 3" xfId="32711" xr:uid="{00000000-0005-0000-0000-0000A25B0000}"/>
    <cellStyle name="Normal 19 23 3 2 2 4" xfId="40833" xr:uid="{00000000-0005-0000-0000-0000A35B0000}"/>
    <cellStyle name="Normal 19 23 3 2 3" xfId="24848" xr:uid="{00000000-0005-0000-0000-0000A45B0000}"/>
    <cellStyle name="Normal 19 23 3 2 3 2" xfId="34978" xr:uid="{00000000-0005-0000-0000-0000A55B0000}"/>
    <cellStyle name="Normal 19 23 3 2 3 3" xfId="42859" xr:uid="{00000000-0005-0000-0000-0000A65B0000}"/>
    <cellStyle name="Normal 19 23 3 2 4" xfId="29835" xr:uid="{00000000-0005-0000-0000-0000A75B0000}"/>
    <cellStyle name="Normal 19 23 3 2 5" xfId="38917" xr:uid="{00000000-0005-0000-0000-0000A85B0000}"/>
    <cellStyle name="Normal 19 23 3 3" xfId="20486" xr:uid="{00000000-0005-0000-0000-0000A95B0000}"/>
    <cellStyle name="Normal 19 23 3 3 2" xfId="25668" xr:uid="{00000000-0005-0000-0000-0000AA5B0000}"/>
    <cellStyle name="Normal 19 23 3 3 2 2" xfId="35789" xr:uid="{00000000-0005-0000-0000-0000AB5B0000}"/>
    <cellStyle name="Normal 19 23 3 3 2 2 2" xfId="45291" xr:uid="{00000000-0005-0000-0000-0000AC5B0000}"/>
    <cellStyle name="Normal 19 23 3 3 2 3" xfId="41352" xr:uid="{00000000-0005-0000-0000-0000AD5B0000}"/>
    <cellStyle name="Normal 19 23 3 3 3" xfId="30693" xr:uid="{00000000-0005-0000-0000-0000AE5B0000}"/>
    <cellStyle name="Normal 19 23 3 3 3 2" xfId="43378" xr:uid="{00000000-0005-0000-0000-0000AF5B0000}"/>
    <cellStyle name="Normal 19 23 3 3 4" xfId="39436" xr:uid="{00000000-0005-0000-0000-0000B05B0000}"/>
    <cellStyle name="Normal 19 23 3 4" xfId="23568" xr:uid="{00000000-0005-0000-0000-0000B15B0000}"/>
    <cellStyle name="Normal 19 23 3 4 2" xfId="33721" xr:uid="{00000000-0005-0000-0000-0000B25B0000}"/>
    <cellStyle name="Normal 19 23 3 4 2 2" xfId="44143" xr:uid="{00000000-0005-0000-0000-0000B35B0000}"/>
    <cellStyle name="Normal 19 23 3 4 3" xfId="40204" xr:uid="{00000000-0005-0000-0000-0000B45B0000}"/>
    <cellStyle name="Normal 19 23 3 5" xfId="27784" xr:uid="{00000000-0005-0000-0000-0000B55B0000}"/>
    <cellStyle name="Normal 19 23 3 5 2" xfId="42230" xr:uid="{00000000-0005-0000-0000-0000B65B0000}"/>
    <cellStyle name="Normal 19 23 3 6" xfId="38288" xr:uid="{00000000-0005-0000-0000-0000B75B0000}"/>
    <cellStyle name="Normal 19 23 4" xfId="3496" xr:uid="{00000000-0005-0000-0000-0000B85B0000}"/>
    <cellStyle name="Normal 19 23 4 2" xfId="19430" xr:uid="{00000000-0005-0000-0000-0000B95B0000}"/>
    <cellStyle name="Normal 19 23 4 2 2" xfId="22359" xr:uid="{00000000-0005-0000-0000-0000BA5B0000}"/>
    <cellStyle name="Normal 19 23 4 2 2 2" xfId="26746" xr:uid="{00000000-0005-0000-0000-0000BB5B0000}"/>
    <cellStyle name="Normal 19 23 4 2 2 2 2" xfId="36866" xr:uid="{00000000-0005-0000-0000-0000BC5B0000}"/>
    <cellStyle name="Normal 19 23 4 2 2 2 3" xfId="44907" xr:uid="{00000000-0005-0000-0000-0000BD5B0000}"/>
    <cellStyle name="Normal 19 23 4 2 2 3" xfId="32534" xr:uid="{00000000-0005-0000-0000-0000BE5B0000}"/>
    <cellStyle name="Normal 19 23 4 2 2 4" xfId="40968" xr:uid="{00000000-0005-0000-0000-0000BF5B0000}"/>
    <cellStyle name="Normal 19 23 4 2 3" xfId="24671" xr:uid="{00000000-0005-0000-0000-0000C05B0000}"/>
    <cellStyle name="Normal 19 23 4 2 3 2" xfId="34801" xr:uid="{00000000-0005-0000-0000-0000C15B0000}"/>
    <cellStyle name="Normal 19 23 4 2 3 3" xfId="42994" xr:uid="{00000000-0005-0000-0000-0000C25B0000}"/>
    <cellStyle name="Normal 19 23 4 2 4" xfId="29658" xr:uid="{00000000-0005-0000-0000-0000C35B0000}"/>
    <cellStyle name="Normal 19 23 4 2 5" xfId="39052" xr:uid="{00000000-0005-0000-0000-0000C45B0000}"/>
    <cellStyle name="Normal 19 23 4 3" xfId="20901" xr:uid="{00000000-0005-0000-0000-0000C55B0000}"/>
    <cellStyle name="Normal 19 23 4 3 2" xfId="26082" xr:uid="{00000000-0005-0000-0000-0000C65B0000}"/>
    <cellStyle name="Normal 19 23 4 3 2 2" xfId="36203" xr:uid="{00000000-0005-0000-0000-0000C75B0000}"/>
    <cellStyle name="Normal 19 23 4 3 2 2 2" xfId="45413" xr:uid="{00000000-0005-0000-0000-0000C85B0000}"/>
    <cellStyle name="Normal 19 23 4 3 2 3" xfId="41474" xr:uid="{00000000-0005-0000-0000-0000C95B0000}"/>
    <cellStyle name="Normal 19 23 4 3 3" xfId="31107" xr:uid="{00000000-0005-0000-0000-0000CA5B0000}"/>
    <cellStyle name="Normal 19 23 4 3 3 2" xfId="43500" xr:uid="{00000000-0005-0000-0000-0000CB5B0000}"/>
    <cellStyle name="Normal 19 23 4 3 4" xfId="39558" xr:uid="{00000000-0005-0000-0000-0000CC5B0000}"/>
    <cellStyle name="Normal 19 23 4 4" xfId="23989" xr:uid="{00000000-0005-0000-0000-0000CD5B0000}"/>
    <cellStyle name="Normal 19 23 4 4 2" xfId="34136" xr:uid="{00000000-0005-0000-0000-0000CE5B0000}"/>
    <cellStyle name="Normal 19 23 4 4 2 2" xfId="44265" xr:uid="{00000000-0005-0000-0000-0000CF5B0000}"/>
    <cellStyle name="Normal 19 23 4 4 3" xfId="40326" xr:uid="{00000000-0005-0000-0000-0000D05B0000}"/>
    <cellStyle name="Normal 19 23 4 5" xfId="28213" xr:uid="{00000000-0005-0000-0000-0000D15B0000}"/>
    <cellStyle name="Normal 19 23 4 5 2" xfId="42352" xr:uid="{00000000-0005-0000-0000-0000D25B0000}"/>
    <cellStyle name="Normal 19 23 4 6" xfId="38410" xr:uid="{00000000-0005-0000-0000-0000D35B0000}"/>
    <cellStyle name="Normal 19 23 5" xfId="3497" xr:uid="{00000000-0005-0000-0000-0000D45B0000}"/>
    <cellStyle name="Normal 19 23 5 2" xfId="19957" xr:uid="{00000000-0005-0000-0000-0000D55B0000}"/>
    <cellStyle name="Normal 19 23 5 2 2" xfId="22886" xr:uid="{00000000-0005-0000-0000-0000D65B0000}"/>
    <cellStyle name="Normal 19 23 5 2 2 2" xfId="27273" xr:uid="{00000000-0005-0000-0000-0000D75B0000}"/>
    <cellStyle name="Normal 19 23 5 2 2 2 2" xfId="37393" xr:uid="{00000000-0005-0000-0000-0000D85B0000}"/>
    <cellStyle name="Normal 19 23 5 2 2 2 3" xfId="45535" xr:uid="{00000000-0005-0000-0000-0000D95B0000}"/>
    <cellStyle name="Normal 19 23 5 2 2 3" xfId="33061" xr:uid="{00000000-0005-0000-0000-0000DA5B0000}"/>
    <cellStyle name="Normal 19 23 5 2 2 4" xfId="41596" xr:uid="{00000000-0005-0000-0000-0000DB5B0000}"/>
    <cellStyle name="Normal 19 23 5 2 3" xfId="25198" xr:uid="{00000000-0005-0000-0000-0000DC5B0000}"/>
    <cellStyle name="Normal 19 23 5 2 3 2" xfId="35328" xr:uid="{00000000-0005-0000-0000-0000DD5B0000}"/>
    <cellStyle name="Normal 19 23 5 2 3 3" xfId="43622" xr:uid="{00000000-0005-0000-0000-0000DE5B0000}"/>
    <cellStyle name="Normal 19 23 5 2 4" xfId="30185" xr:uid="{00000000-0005-0000-0000-0000DF5B0000}"/>
    <cellStyle name="Normal 19 23 5 2 5" xfId="39680" xr:uid="{00000000-0005-0000-0000-0000E05B0000}"/>
    <cellStyle name="Normal 19 23 5 3" xfId="20902" xr:uid="{00000000-0005-0000-0000-0000E15B0000}"/>
    <cellStyle name="Normal 19 23 5 3 2" xfId="26083" xr:uid="{00000000-0005-0000-0000-0000E25B0000}"/>
    <cellStyle name="Normal 19 23 5 3 2 2" xfId="36204" xr:uid="{00000000-0005-0000-0000-0000E35B0000}"/>
    <cellStyle name="Normal 19 23 5 3 2 3" xfId="44387" xr:uid="{00000000-0005-0000-0000-0000E45B0000}"/>
    <cellStyle name="Normal 19 23 5 3 3" xfId="31108" xr:uid="{00000000-0005-0000-0000-0000E55B0000}"/>
    <cellStyle name="Normal 19 23 5 3 4" xfId="40448" xr:uid="{00000000-0005-0000-0000-0000E65B0000}"/>
    <cellStyle name="Normal 19 23 5 4" xfId="23990" xr:uid="{00000000-0005-0000-0000-0000E75B0000}"/>
    <cellStyle name="Normal 19 23 5 4 2" xfId="34137" xr:uid="{00000000-0005-0000-0000-0000E85B0000}"/>
    <cellStyle name="Normal 19 23 5 4 3" xfId="42474" xr:uid="{00000000-0005-0000-0000-0000E95B0000}"/>
    <cellStyle name="Normal 19 23 5 5" xfId="28214" xr:uid="{00000000-0005-0000-0000-0000EA5B0000}"/>
    <cellStyle name="Normal 19 23 5 6" xfId="38532" xr:uid="{00000000-0005-0000-0000-0000EB5B0000}"/>
    <cellStyle name="Normal 19 23 6" xfId="19062" xr:uid="{00000000-0005-0000-0000-0000EC5B0000}"/>
    <cellStyle name="Normal 19 23 6 2" xfId="22016" xr:uid="{00000000-0005-0000-0000-0000ED5B0000}"/>
    <cellStyle name="Normal 19 23 6 2 2" xfId="26408" xr:uid="{00000000-0005-0000-0000-0000EE5B0000}"/>
    <cellStyle name="Normal 19 23 6 2 2 2" xfId="36528" xr:uid="{00000000-0005-0000-0000-0000EF5B0000}"/>
    <cellStyle name="Normal 19 23 6 2 2 2 2" xfId="45673" xr:uid="{00000000-0005-0000-0000-0000F05B0000}"/>
    <cellStyle name="Normal 19 23 6 2 2 3" xfId="41734" xr:uid="{00000000-0005-0000-0000-0000F15B0000}"/>
    <cellStyle name="Normal 19 23 6 2 3" xfId="32192" xr:uid="{00000000-0005-0000-0000-0000F25B0000}"/>
    <cellStyle name="Normal 19 23 6 2 3 2" xfId="43760" xr:uid="{00000000-0005-0000-0000-0000F35B0000}"/>
    <cellStyle name="Normal 19 23 6 2 4" xfId="39818" xr:uid="{00000000-0005-0000-0000-0000F45B0000}"/>
    <cellStyle name="Normal 19 23 6 3" xfId="24328" xr:uid="{00000000-0005-0000-0000-0000F55B0000}"/>
    <cellStyle name="Normal 19 23 6 3 2" xfId="34461" xr:uid="{00000000-0005-0000-0000-0000F65B0000}"/>
    <cellStyle name="Normal 19 23 6 3 2 2" xfId="44524" xr:uid="{00000000-0005-0000-0000-0000F75B0000}"/>
    <cellStyle name="Normal 19 23 6 3 3" xfId="40585" xr:uid="{00000000-0005-0000-0000-0000F85B0000}"/>
    <cellStyle name="Normal 19 23 6 4" xfId="29299" xr:uid="{00000000-0005-0000-0000-0000F95B0000}"/>
    <cellStyle name="Normal 19 23 6 4 2" xfId="42611" xr:uid="{00000000-0005-0000-0000-0000FA5B0000}"/>
    <cellStyle name="Normal 19 23 6 5" xfId="38669" xr:uid="{00000000-0005-0000-0000-0000FB5B0000}"/>
    <cellStyle name="Normal 19 23 7" xfId="20193" xr:uid="{00000000-0005-0000-0000-0000FC5B0000}"/>
    <cellStyle name="Normal 19 23 7 2" xfId="25375" xr:uid="{00000000-0005-0000-0000-0000FD5B0000}"/>
    <cellStyle name="Normal 19 23 7 2 2" xfId="35496" xr:uid="{00000000-0005-0000-0000-0000FE5B0000}"/>
    <cellStyle name="Normal 19 23 7 2 2 2" xfId="45043" xr:uid="{00000000-0005-0000-0000-0000FF5B0000}"/>
    <cellStyle name="Normal 19 23 7 2 3" xfId="41104" xr:uid="{00000000-0005-0000-0000-0000005C0000}"/>
    <cellStyle name="Normal 19 23 7 3" xfId="30400" xr:uid="{00000000-0005-0000-0000-0000015C0000}"/>
    <cellStyle name="Normal 19 23 7 3 2" xfId="43130" xr:uid="{00000000-0005-0000-0000-0000025C0000}"/>
    <cellStyle name="Normal 19 23 7 4" xfId="39188" xr:uid="{00000000-0005-0000-0000-0000035C0000}"/>
    <cellStyle name="Normal 19 23 8" xfId="23100" xr:uid="{00000000-0005-0000-0000-0000045C0000}"/>
    <cellStyle name="Normal 19 23 8 2" xfId="33265" xr:uid="{00000000-0005-0000-0000-0000055C0000}"/>
    <cellStyle name="Normal 19 23 8 2 2" xfId="43889" xr:uid="{00000000-0005-0000-0000-0000065C0000}"/>
    <cellStyle name="Normal 19 23 8 3" xfId="39947" xr:uid="{00000000-0005-0000-0000-0000075C0000}"/>
    <cellStyle name="Normal 19 23 9" xfId="23263" xr:uid="{00000000-0005-0000-0000-0000085C0000}"/>
    <cellStyle name="Normal 19 23 9 2" xfId="33427" xr:uid="{00000000-0005-0000-0000-0000095C0000}"/>
    <cellStyle name="Normal 19 23 9 3" xfId="41958" xr:uid="{00000000-0005-0000-0000-00000A5C0000}"/>
    <cellStyle name="Normal 19 24" xfId="829" xr:uid="{00000000-0005-0000-0000-00000B5C0000}"/>
    <cellStyle name="Normal 19 24 10" xfId="27471" xr:uid="{00000000-0005-0000-0000-00000C5C0000}"/>
    <cellStyle name="Normal 19 24 10 2" xfId="45986" xr:uid="{00000000-0005-0000-0000-00000D5C0000}"/>
    <cellStyle name="Normal 19 24 11" xfId="37614" xr:uid="{00000000-0005-0000-0000-00000E5C0000}"/>
    <cellStyle name="Normal 19 24 12" xfId="37799" xr:uid="{00000000-0005-0000-0000-00000F5C0000}"/>
    <cellStyle name="Normal 19 24 13" xfId="38024" xr:uid="{00000000-0005-0000-0000-0000105C0000}"/>
    <cellStyle name="Normal 19 24 2" xfId="2995" xr:uid="{00000000-0005-0000-0000-0000115C0000}"/>
    <cellStyle name="Normal 19 24 2 2" xfId="3498" xr:uid="{00000000-0005-0000-0000-0000125C0000}"/>
    <cellStyle name="Normal 19 24 2 2 2" xfId="19787" xr:uid="{00000000-0005-0000-0000-0000135C0000}"/>
    <cellStyle name="Normal 19 24 2 2 2 2" xfId="22716" xr:uid="{00000000-0005-0000-0000-0000145C0000}"/>
    <cellStyle name="Normal 19 24 2 2 2 2 2" xfId="27103" xr:uid="{00000000-0005-0000-0000-0000155C0000}"/>
    <cellStyle name="Normal 19 24 2 2 2 2 2 2" xfId="37223" xr:uid="{00000000-0005-0000-0000-0000165C0000}"/>
    <cellStyle name="Normal 19 24 2 2 2 2 3" xfId="32891" xr:uid="{00000000-0005-0000-0000-0000175C0000}"/>
    <cellStyle name="Normal 19 24 2 2 2 2 4" xfId="44649" xr:uid="{00000000-0005-0000-0000-0000185C0000}"/>
    <cellStyle name="Normal 19 24 2 2 2 3" xfId="25028" xr:uid="{00000000-0005-0000-0000-0000195C0000}"/>
    <cellStyle name="Normal 19 24 2 2 2 3 2" xfId="35158" xr:uid="{00000000-0005-0000-0000-00001A5C0000}"/>
    <cellStyle name="Normal 19 24 2 2 2 4" xfId="30015" xr:uid="{00000000-0005-0000-0000-00001B5C0000}"/>
    <cellStyle name="Normal 19 24 2 2 2 5" xfId="40710" xr:uid="{00000000-0005-0000-0000-00001C5C0000}"/>
    <cellStyle name="Normal 19 24 2 2 3" xfId="20903" xr:uid="{00000000-0005-0000-0000-00001D5C0000}"/>
    <cellStyle name="Normal 19 24 2 2 3 2" xfId="26084" xr:uid="{00000000-0005-0000-0000-00001E5C0000}"/>
    <cellStyle name="Normal 19 24 2 2 3 2 2" xfId="36205" xr:uid="{00000000-0005-0000-0000-00001F5C0000}"/>
    <cellStyle name="Normal 19 24 2 2 3 3" xfId="31109" xr:uid="{00000000-0005-0000-0000-0000205C0000}"/>
    <cellStyle name="Normal 19 24 2 2 3 4" xfId="42736" xr:uid="{00000000-0005-0000-0000-0000215C0000}"/>
    <cellStyle name="Normal 19 24 2 2 4" xfId="23991" xr:uid="{00000000-0005-0000-0000-0000225C0000}"/>
    <cellStyle name="Normal 19 24 2 2 4 2" xfId="34138" xr:uid="{00000000-0005-0000-0000-0000235C0000}"/>
    <cellStyle name="Normal 19 24 2 2 5" xfId="28215" xr:uid="{00000000-0005-0000-0000-0000245C0000}"/>
    <cellStyle name="Normal 19 24 2 2 6" xfId="38794" xr:uid="{00000000-0005-0000-0000-0000255C0000}"/>
    <cellStyle name="Normal 19 24 2 3" xfId="19259" xr:uid="{00000000-0005-0000-0000-0000265C0000}"/>
    <cellStyle name="Normal 19 24 2 3 2" xfId="22190" xr:uid="{00000000-0005-0000-0000-0000275C0000}"/>
    <cellStyle name="Normal 19 24 2 3 2 2" xfId="26577" xr:uid="{00000000-0005-0000-0000-0000285C0000}"/>
    <cellStyle name="Normal 19 24 2 3 2 2 2" xfId="36697" xr:uid="{00000000-0005-0000-0000-0000295C0000}"/>
    <cellStyle name="Normal 19 24 2 3 2 2 3" xfId="45168" xr:uid="{00000000-0005-0000-0000-00002A5C0000}"/>
    <cellStyle name="Normal 19 24 2 3 2 3" xfId="32365" xr:uid="{00000000-0005-0000-0000-00002B5C0000}"/>
    <cellStyle name="Normal 19 24 2 3 2 4" xfId="41229" xr:uid="{00000000-0005-0000-0000-00002C5C0000}"/>
    <cellStyle name="Normal 19 24 2 3 3" xfId="24502" xr:uid="{00000000-0005-0000-0000-00002D5C0000}"/>
    <cellStyle name="Normal 19 24 2 3 3 2" xfId="34632" xr:uid="{00000000-0005-0000-0000-00002E5C0000}"/>
    <cellStyle name="Normal 19 24 2 3 3 3" xfId="43255" xr:uid="{00000000-0005-0000-0000-00002F5C0000}"/>
    <cellStyle name="Normal 19 24 2 3 4" xfId="29488" xr:uid="{00000000-0005-0000-0000-0000305C0000}"/>
    <cellStyle name="Normal 19 24 2 3 5" xfId="39313" xr:uid="{00000000-0005-0000-0000-0000315C0000}"/>
    <cellStyle name="Normal 19 24 2 4" xfId="20487" xr:uid="{00000000-0005-0000-0000-0000325C0000}"/>
    <cellStyle name="Normal 19 24 2 4 2" xfId="25669" xr:uid="{00000000-0005-0000-0000-0000335C0000}"/>
    <cellStyle name="Normal 19 24 2 4 2 2" xfId="35790" xr:uid="{00000000-0005-0000-0000-0000345C0000}"/>
    <cellStyle name="Normal 19 24 2 4 2 3" xfId="44020" xr:uid="{00000000-0005-0000-0000-0000355C0000}"/>
    <cellStyle name="Normal 19 24 2 4 3" xfId="30694" xr:uid="{00000000-0005-0000-0000-0000365C0000}"/>
    <cellStyle name="Normal 19 24 2 4 4" xfId="40081" xr:uid="{00000000-0005-0000-0000-0000375C0000}"/>
    <cellStyle name="Normal 19 24 2 5" xfId="23569" xr:uid="{00000000-0005-0000-0000-0000385C0000}"/>
    <cellStyle name="Normal 19 24 2 5 2" xfId="33722" xr:uid="{00000000-0005-0000-0000-0000395C0000}"/>
    <cellStyle name="Normal 19 24 2 5 3" xfId="42107" xr:uid="{00000000-0005-0000-0000-00003A5C0000}"/>
    <cellStyle name="Normal 19 24 2 6" xfId="27785" xr:uid="{00000000-0005-0000-0000-00003B5C0000}"/>
    <cellStyle name="Normal 19 24 2 7" xfId="38165" xr:uid="{00000000-0005-0000-0000-00003C5C0000}"/>
    <cellStyle name="Normal 19 24 3" xfId="2996" xr:uid="{00000000-0005-0000-0000-00003D5C0000}"/>
    <cellStyle name="Normal 19 24 3 2" xfId="19608" xr:uid="{00000000-0005-0000-0000-00003E5C0000}"/>
    <cellStyle name="Normal 19 24 3 2 2" xfId="22537" xr:uid="{00000000-0005-0000-0000-00003F5C0000}"/>
    <cellStyle name="Normal 19 24 3 2 2 2" xfId="26924" xr:uid="{00000000-0005-0000-0000-0000405C0000}"/>
    <cellStyle name="Normal 19 24 3 2 2 2 2" xfId="37044" xr:uid="{00000000-0005-0000-0000-0000415C0000}"/>
    <cellStyle name="Normal 19 24 3 2 2 2 3" xfId="44773" xr:uid="{00000000-0005-0000-0000-0000425C0000}"/>
    <cellStyle name="Normal 19 24 3 2 2 3" xfId="32712" xr:uid="{00000000-0005-0000-0000-0000435C0000}"/>
    <cellStyle name="Normal 19 24 3 2 2 4" xfId="40834" xr:uid="{00000000-0005-0000-0000-0000445C0000}"/>
    <cellStyle name="Normal 19 24 3 2 3" xfId="24849" xr:uid="{00000000-0005-0000-0000-0000455C0000}"/>
    <cellStyle name="Normal 19 24 3 2 3 2" xfId="34979" xr:uid="{00000000-0005-0000-0000-0000465C0000}"/>
    <cellStyle name="Normal 19 24 3 2 3 3" xfId="42860" xr:uid="{00000000-0005-0000-0000-0000475C0000}"/>
    <cellStyle name="Normal 19 24 3 2 4" xfId="29836" xr:uid="{00000000-0005-0000-0000-0000485C0000}"/>
    <cellStyle name="Normal 19 24 3 2 5" xfId="38918" xr:uid="{00000000-0005-0000-0000-0000495C0000}"/>
    <cellStyle name="Normal 19 24 3 3" xfId="20488" xr:uid="{00000000-0005-0000-0000-00004A5C0000}"/>
    <cellStyle name="Normal 19 24 3 3 2" xfId="25670" xr:uid="{00000000-0005-0000-0000-00004B5C0000}"/>
    <cellStyle name="Normal 19 24 3 3 2 2" xfId="35791" xr:uid="{00000000-0005-0000-0000-00004C5C0000}"/>
    <cellStyle name="Normal 19 24 3 3 2 2 2" xfId="45292" xr:uid="{00000000-0005-0000-0000-00004D5C0000}"/>
    <cellStyle name="Normal 19 24 3 3 2 3" xfId="41353" xr:uid="{00000000-0005-0000-0000-00004E5C0000}"/>
    <cellStyle name="Normal 19 24 3 3 3" xfId="30695" xr:uid="{00000000-0005-0000-0000-00004F5C0000}"/>
    <cellStyle name="Normal 19 24 3 3 3 2" xfId="43379" xr:uid="{00000000-0005-0000-0000-0000505C0000}"/>
    <cellStyle name="Normal 19 24 3 3 4" xfId="39437" xr:uid="{00000000-0005-0000-0000-0000515C0000}"/>
    <cellStyle name="Normal 19 24 3 4" xfId="23570" xr:uid="{00000000-0005-0000-0000-0000525C0000}"/>
    <cellStyle name="Normal 19 24 3 4 2" xfId="33723" xr:uid="{00000000-0005-0000-0000-0000535C0000}"/>
    <cellStyle name="Normal 19 24 3 4 2 2" xfId="44144" xr:uid="{00000000-0005-0000-0000-0000545C0000}"/>
    <cellStyle name="Normal 19 24 3 4 3" xfId="40205" xr:uid="{00000000-0005-0000-0000-0000555C0000}"/>
    <cellStyle name="Normal 19 24 3 5" xfId="27786" xr:uid="{00000000-0005-0000-0000-0000565C0000}"/>
    <cellStyle name="Normal 19 24 3 5 2" xfId="42231" xr:uid="{00000000-0005-0000-0000-0000575C0000}"/>
    <cellStyle name="Normal 19 24 3 6" xfId="38289" xr:uid="{00000000-0005-0000-0000-0000585C0000}"/>
    <cellStyle name="Normal 19 24 4" xfId="3499" xr:uid="{00000000-0005-0000-0000-0000595C0000}"/>
    <cellStyle name="Normal 19 24 4 2" xfId="19431" xr:uid="{00000000-0005-0000-0000-00005A5C0000}"/>
    <cellStyle name="Normal 19 24 4 2 2" xfId="22360" xr:uid="{00000000-0005-0000-0000-00005B5C0000}"/>
    <cellStyle name="Normal 19 24 4 2 2 2" xfId="26747" xr:uid="{00000000-0005-0000-0000-00005C5C0000}"/>
    <cellStyle name="Normal 19 24 4 2 2 2 2" xfId="36867" xr:uid="{00000000-0005-0000-0000-00005D5C0000}"/>
    <cellStyle name="Normal 19 24 4 2 2 2 3" xfId="44908" xr:uid="{00000000-0005-0000-0000-00005E5C0000}"/>
    <cellStyle name="Normal 19 24 4 2 2 3" xfId="32535" xr:uid="{00000000-0005-0000-0000-00005F5C0000}"/>
    <cellStyle name="Normal 19 24 4 2 2 4" xfId="40969" xr:uid="{00000000-0005-0000-0000-0000605C0000}"/>
    <cellStyle name="Normal 19 24 4 2 3" xfId="24672" xr:uid="{00000000-0005-0000-0000-0000615C0000}"/>
    <cellStyle name="Normal 19 24 4 2 3 2" xfId="34802" xr:uid="{00000000-0005-0000-0000-0000625C0000}"/>
    <cellStyle name="Normal 19 24 4 2 3 3" xfId="42995" xr:uid="{00000000-0005-0000-0000-0000635C0000}"/>
    <cellStyle name="Normal 19 24 4 2 4" xfId="29659" xr:uid="{00000000-0005-0000-0000-0000645C0000}"/>
    <cellStyle name="Normal 19 24 4 2 5" xfId="39053" xr:uid="{00000000-0005-0000-0000-0000655C0000}"/>
    <cellStyle name="Normal 19 24 4 3" xfId="20904" xr:uid="{00000000-0005-0000-0000-0000665C0000}"/>
    <cellStyle name="Normal 19 24 4 3 2" xfId="26085" xr:uid="{00000000-0005-0000-0000-0000675C0000}"/>
    <cellStyle name="Normal 19 24 4 3 2 2" xfId="36206" xr:uid="{00000000-0005-0000-0000-0000685C0000}"/>
    <cellStyle name="Normal 19 24 4 3 2 2 2" xfId="45414" xr:uid="{00000000-0005-0000-0000-0000695C0000}"/>
    <cellStyle name="Normal 19 24 4 3 2 3" xfId="41475" xr:uid="{00000000-0005-0000-0000-00006A5C0000}"/>
    <cellStyle name="Normal 19 24 4 3 3" xfId="31110" xr:uid="{00000000-0005-0000-0000-00006B5C0000}"/>
    <cellStyle name="Normal 19 24 4 3 3 2" xfId="43501" xr:uid="{00000000-0005-0000-0000-00006C5C0000}"/>
    <cellStyle name="Normal 19 24 4 3 4" xfId="39559" xr:uid="{00000000-0005-0000-0000-00006D5C0000}"/>
    <cellStyle name="Normal 19 24 4 4" xfId="23992" xr:uid="{00000000-0005-0000-0000-00006E5C0000}"/>
    <cellStyle name="Normal 19 24 4 4 2" xfId="34139" xr:uid="{00000000-0005-0000-0000-00006F5C0000}"/>
    <cellStyle name="Normal 19 24 4 4 2 2" xfId="44266" xr:uid="{00000000-0005-0000-0000-0000705C0000}"/>
    <cellStyle name="Normal 19 24 4 4 3" xfId="40327" xr:uid="{00000000-0005-0000-0000-0000715C0000}"/>
    <cellStyle name="Normal 19 24 4 5" xfId="28216" xr:uid="{00000000-0005-0000-0000-0000725C0000}"/>
    <cellStyle name="Normal 19 24 4 5 2" xfId="42353" xr:uid="{00000000-0005-0000-0000-0000735C0000}"/>
    <cellStyle name="Normal 19 24 4 6" xfId="38411" xr:uid="{00000000-0005-0000-0000-0000745C0000}"/>
    <cellStyle name="Normal 19 24 5" xfId="3500" xr:uid="{00000000-0005-0000-0000-0000755C0000}"/>
    <cellStyle name="Normal 19 24 5 2" xfId="19958" xr:uid="{00000000-0005-0000-0000-0000765C0000}"/>
    <cellStyle name="Normal 19 24 5 2 2" xfId="22887" xr:uid="{00000000-0005-0000-0000-0000775C0000}"/>
    <cellStyle name="Normal 19 24 5 2 2 2" xfId="27274" xr:uid="{00000000-0005-0000-0000-0000785C0000}"/>
    <cellStyle name="Normal 19 24 5 2 2 2 2" xfId="37394" xr:uid="{00000000-0005-0000-0000-0000795C0000}"/>
    <cellStyle name="Normal 19 24 5 2 2 2 3" xfId="45536" xr:uid="{00000000-0005-0000-0000-00007A5C0000}"/>
    <cellStyle name="Normal 19 24 5 2 2 3" xfId="33062" xr:uid="{00000000-0005-0000-0000-00007B5C0000}"/>
    <cellStyle name="Normal 19 24 5 2 2 4" xfId="41597" xr:uid="{00000000-0005-0000-0000-00007C5C0000}"/>
    <cellStyle name="Normal 19 24 5 2 3" xfId="25199" xr:uid="{00000000-0005-0000-0000-00007D5C0000}"/>
    <cellStyle name="Normal 19 24 5 2 3 2" xfId="35329" xr:uid="{00000000-0005-0000-0000-00007E5C0000}"/>
    <cellStyle name="Normal 19 24 5 2 3 3" xfId="43623" xr:uid="{00000000-0005-0000-0000-00007F5C0000}"/>
    <cellStyle name="Normal 19 24 5 2 4" xfId="30186" xr:uid="{00000000-0005-0000-0000-0000805C0000}"/>
    <cellStyle name="Normal 19 24 5 2 5" xfId="39681" xr:uid="{00000000-0005-0000-0000-0000815C0000}"/>
    <cellStyle name="Normal 19 24 5 3" xfId="20905" xr:uid="{00000000-0005-0000-0000-0000825C0000}"/>
    <cellStyle name="Normal 19 24 5 3 2" xfId="26086" xr:uid="{00000000-0005-0000-0000-0000835C0000}"/>
    <cellStyle name="Normal 19 24 5 3 2 2" xfId="36207" xr:uid="{00000000-0005-0000-0000-0000845C0000}"/>
    <cellStyle name="Normal 19 24 5 3 2 3" xfId="44388" xr:uid="{00000000-0005-0000-0000-0000855C0000}"/>
    <cellStyle name="Normal 19 24 5 3 3" xfId="31111" xr:uid="{00000000-0005-0000-0000-0000865C0000}"/>
    <cellStyle name="Normal 19 24 5 3 4" xfId="40449" xr:uid="{00000000-0005-0000-0000-0000875C0000}"/>
    <cellStyle name="Normal 19 24 5 4" xfId="23993" xr:uid="{00000000-0005-0000-0000-0000885C0000}"/>
    <cellStyle name="Normal 19 24 5 4 2" xfId="34140" xr:uid="{00000000-0005-0000-0000-0000895C0000}"/>
    <cellStyle name="Normal 19 24 5 4 3" xfId="42475" xr:uid="{00000000-0005-0000-0000-00008A5C0000}"/>
    <cellStyle name="Normal 19 24 5 5" xfId="28217" xr:uid="{00000000-0005-0000-0000-00008B5C0000}"/>
    <cellStyle name="Normal 19 24 5 6" xfId="38533" xr:uid="{00000000-0005-0000-0000-00008C5C0000}"/>
    <cellStyle name="Normal 19 24 6" xfId="19063" xr:uid="{00000000-0005-0000-0000-00008D5C0000}"/>
    <cellStyle name="Normal 19 24 6 2" xfId="22017" xr:uid="{00000000-0005-0000-0000-00008E5C0000}"/>
    <cellStyle name="Normal 19 24 6 2 2" xfId="26409" xr:uid="{00000000-0005-0000-0000-00008F5C0000}"/>
    <cellStyle name="Normal 19 24 6 2 2 2" xfId="36529" xr:uid="{00000000-0005-0000-0000-0000905C0000}"/>
    <cellStyle name="Normal 19 24 6 2 2 2 2" xfId="45674" xr:uid="{00000000-0005-0000-0000-0000915C0000}"/>
    <cellStyle name="Normal 19 24 6 2 2 3" xfId="41735" xr:uid="{00000000-0005-0000-0000-0000925C0000}"/>
    <cellStyle name="Normal 19 24 6 2 3" xfId="32193" xr:uid="{00000000-0005-0000-0000-0000935C0000}"/>
    <cellStyle name="Normal 19 24 6 2 3 2" xfId="43761" xr:uid="{00000000-0005-0000-0000-0000945C0000}"/>
    <cellStyle name="Normal 19 24 6 2 4" xfId="39819" xr:uid="{00000000-0005-0000-0000-0000955C0000}"/>
    <cellStyle name="Normal 19 24 6 3" xfId="24329" xr:uid="{00000000-0005-0000-0000-0000965C0000}"/>
    <cellStyle name="Normal 19 24 6 3 2" xfId="34462" xr:uid="{00000000-0005-0000-0000-0000975C0000}"/>
    <cellStyle name="Normal 19 24 6 3 2 2" xfId="44525" xr:uid="{00000000-0005-0000-0000-0000985C0000}"/>
    <cellStyle name="Normal 19 24 6 3 3" xfId="40586" xr:uid="{00000000-0005-0000-0000-0000995C0000}"/>
    <cellStyle name="Normal 19 24 6 4" xfId="29300" xr:uid="{00000000-0005-0000-0000-00009A5C0000}"/>
    <cellStyle name="Normal 19 24 6 4 2" xfId="42612" xr:uid="{00000000-0005-0000-0000-00009B5C0000}"/>
    <cellStyle name="Normal 19 24 6 5" xfId="38670" xr:uid="{00000000-0005-0000-0000-00009C5C0000}"/>
    <cellStyle name="Normal 19 24 7" xfId="20194" xr:uid="{00000000-0005-0000-0000-00009D5C0000}"/>
    <cellStyle name="Normal 19 24 7 2" xfId="25376" xr:uid="{00000000-0005-0000-0000-00009E5C0000}"/>
    <cellStyle name="Normal 19 24 7 2 2" xfId="35497" xr:uid="{00000000-0005-0000-0000-00009F5C0000}"/>
    <cellStyle name="Normal 19 24 7 2 2 2" xfId="45044" xr:uid="{00000000-0005-0000-0000-0000A05C0000}"/>
    <cellStyle name="Normal 19 24 7 2 3" xfId="41105" xr:uid="{00000000-0005-0000-0000-0000A15C0000}"/>
    <cellStyle name="Normal 19 24 7 3" xfId="30401" xr:uid="{00000000-0005-0000-0000-0000A25C0000}"/>
    <cellStyle name="Normal 19 24 7 3 2" xfId="43131" xr:uid="{00000000-0005-0000-0000-0000A35C0000}"/>
    <cellStyle name="Normal 19 24 7 4" xfId="39189" xr:uid="{00000000-0005-0000-0000-0000A45C0000}"/>
    <cellStyle name="Normal 19 24 8" xfId="23101" xr:uid="{00000000-0005-0000-0000-0000A55C0000}"/>
    <cellStyle name="Normal 19 24 8 2" xfId="33266" xr:uid="{00000000-0005-0000-0000-0000A65C0000}"/>
    <cellStyle name="Normal 19 24 8 2 2" xfId="43890" xr:uid="{00000000-0005-0000-0000-0000A75C0000}"/>
    <cellStyle name="Normal 19 24 8 3" xfId="39948" xr:uid="{00000000-0005-0000-0000-0000A85C0000}"/>
    <cellStyle name="Normal 19 24 9" xfId="23264" xr:uid="{00000000-0005-0000-0000-0000A95C0000}"/>
    <cellStyle name="Normal 19 24 9 2" xfId="33428" xr:uid="{00000000-0005-0000-0000-0000AA5C0000}"/>
    <cellStyle name="Normal 19 24 9 3" xfId="41959" xr:uid="{00000000-0005-0000-0000-0000AB5C0000}"/>
    <cellStyle name="Normal 19 25" xfId="830" xr:uid="{00000000-0005-0000-0000-0000AC5C0000}"/>
    <cellStyle name="Normal 19 25 10" xfId="27472" xr:uid="{00000000-0005-0000-0000-0000AD5C0000}"/>
    <cellStyle name="Normal 19 25 10 2" xfId="45987" xr:uid="{00000000-0005-0000-0000-0000AE5C0000}"/>
    <cellStyle name="Normal 19 25 11" xfId="37615" xr:uid="{00000000-0005-0000-0000-0000AF5C0000}"/>
    <cellStyle name="Normal 19 25 12" xfId="37800" xr:uid="{00000000-0005-0000-0000-0000B05C0000}"/>
    <cellStyle name="Normal 19 25 13" xfId="38025" xr:uid="{00000000-0005-0000-0000-0000B15C0000}"/>
    <cellStyle name="Normal 19 25 2" xfId="2997" xr:uid="{00000000-0005-0000-0000-0000B25C0000}"/>
    <cellStyle name="Normal 19 25 2 2" xfId="3501" xr:uid="{00000000-0005-0000-0000-0000B35C0000}"/>
    <cellStyle name="Normal 19 25 2 2 2" xfId="19788" xr:uid="{00000000-0005-0000-0000-0000B45C0000}"/>
    <cellStyle name="Normal 19 25 2 2 2 2" xfId="22717" xr:uid="{00000000-0005-0000-0000-0000B55C0000}"/>
    <cellStyle name="Normal 19 25 2 2 2 2 2" xfId="27104" xr:uid="{00000000-0005-0000-0000-0000B65C0000}"/>
    <cellStyle name="Normal 19 25 2 2 2 2 2 2" xfId="37224" xr:uid="{00000000-0005-0000-0000-0000B75C0000}"/>
    <cellStyle name="Normal 19 25 2 2 2 2 3" xfId="32892" xr:uid="{00000000-0005-0000-0000-0000B85C0000}"/>
    <cellStyle name="Normal 19 25 2 2 2 2 4" xfId="44650" xr:uid="{00000000-0005-0000-0000-0000B95C0000}"/>
    <cellStyle name="Normal 19 25 2 2 2 3" xfId="25029" xr:uid="{00000000-0005-0000-0000-0000BA5C0000}"/>
    <cellStyle name="Normal 19 25 2 2 2 3 2" xfId="35159" xr:uid="{00000000-0005-0000-0000-0000BB5C0000}"/>
    <cellStyle name="Normal 19 25 2 2 2 4" xfId="30016" xr:uid="{00000000-0005-0000-0000-0000BC5C0000}"/>
    <cellStyle name="Normal 19 25 2 2 2 5" xfId="40711" xr:uid="{00000000-0005-0000-0000-0000BD5C0000}"/>
    <cellStyle name="Normal 19 25 2 2 3" xfId="20906" xr:uid="{00000000-0005-0000-0000-0000BE5C0000}"/>
    <cellStyle name="Normal 19 25 2 2 3 2" xfId="26087" xr:uid="{00000000-0005-0000-0000-0000BF5C0000}"/>
    <cellStyle name="Normal 19 25 2 2 3 2 2" xfId="36208" xr:uid="{00000000-0005-0000-0000-0000C05C0000}"/>
    <cellStyle name="Normal 19 25 2 2 3 3" xfId="31112" xr:uid="{00000000-0005-0000-0000-0000C15C0000}"/>
    <cellStyle name="Normal 19 25 2 2 3 4" xfId="42737" xr:uid="{00000000-0005-0000-0000-0000C25C0000}"/>
    <cellStyle name="Normal 19 25 2 2 4" xfId="23994" xr:uid="{00000000-0005-0000-0000-0000C35C0000}"/>
    <cellStyle name="Normal 19 25 2 2 4 2" xfId="34141" xr:uid="{00000000-0005-0000-0000-0000C45C0000}"/>
    <cellStyle name="Normal 19 25 2 2 5" xfId="28218" xr:uid="{00000000-0005-0000-0000-0000C55C0000}"/>
    <cellStyle name="Normal 19 25 2 2 6" xfId="38795" xr:uid="{00000000-0005-0000-0000-0000C65C0000}"/>
    <cellStyle name="Normal 19 25 2 3" xfId="19260" xr:uid="{00000000-0005-0000-0000-0000C75C0000}"/>
    <cellStyle name="Normal 19 25 2 3 2" xfId="22191" xr:uid="{00000000-0005-0000-0000-0000C85C0000}"/>
    <cellStyle name="Normal 19 25 2 3 2 2" xfId="26578" xr:uid="{00000000-0005-0000-0000-0000C95C0000}"/>
    <cellStyle name="Normal 19 25 2 3 2 2 2" xfId="36698" xr:uid="{00000000-0005-0000-0000-0000CA5C0000}"/>
    <cellStyle name="Normal 19 25 2 3 2 2 3" xfId="45169" xr:uid="{00000000-0005-0000-0000-0000CB5C0000}"/>
    <cellStyle name="Normal 19 25 2 3 2 3" xfId="32366" xr:uid="{00000000-0005-0000-0000-0000CC5C0000}"/>
    <cellStyle name="Normal 19 25 2 3 2 4" xfId="41230" xr:uid="{00000000-0005-0000-0000-0000CD5C0000}"/>
    <cellStyle name="Normal 19 25 2 3 3" xfId="24503" xr:uid="{00000000-0005-0000-0000-0000CE5C0000}"/>
    <cellStyle name="Normal 19 25 2 3 3 2" xfId="34633" xr:uid="{00000000-0005-0000-0000-0000CF5C0000}"/>
    <cellStyle name="Normal 19 25 2 3 3 3" xfId="43256" xr:uid="{00000000-0005-0000-0000-0000D05C0000}"/>
    <cellStyle name="Normal 19 25 2 3 4" xfId="29489" xr:uid="{00000000-0005-0000-0000-0000D15C0000}"/>
    <cellStyle name="Normal 19 25 2 3 5" xfId="39314" xr:uid="{00000000-0005-0000-0000-0000D25C0000}"/>
    <cellStyle name="Normal 19 25 2 4" xfId="20489" xr:uid="{00000000-0005-0000-0000-0000D35C0000}"/>
    <cellStyle name="Normal 19 25 2 4 2" xfId="25671" xr:uid="{00000000-0005-0000-0000-0000D45C0000}"/>
    <cellStyle name="Normal 19 25 2 4 2 2" xfId="35792" xr:uid="{00000000-0005-0000-0000-0000D55C0000}"/>
    <cellStyle name="Normal 19 25 2 4 2 3" xfId="44021" xr:uid="{00000000-0005-0000-0000-0000D65C0000}"/>
    <cellStyle name="Normal 19 25 2 4 3" xfId="30696" xr:uid="{00000000-0005-0000-0000-0000D75C0000}"/>
    <cellStyle name="Normal 19 25 2 4 4" xfId="40082" xr:uid="{00000000-0005-0000-0000-0000D85C0000}"/>
    <cellStyle name="Normal 19 25 2 5" xfId="23571" xr:uid="{00000000-0005-0000-0000-0000D95C0000}"/>
    <cellStyle name="Normal 19 25 2 5 2" xfId="33724" xr:uid="{00000000-0005-0000-0000-0000DA5C0000}"/>
    <cellStyle name="Normal 19 25 2 5 3" xfId="42108" xr:uid="{00000000-0005-0000-0000-0000DB5C0000}"/>
    <cellStyle name="Normal 19 25 2 6" xfId="27787" xr:uid="{00000000-0005-0000-0000-0000DC5C0000}"/>
    <cellStyle name="Normal 19 25 2 7" xfId="38166" xr:uid="{00000000-0005-0000-0000-0000DD5C0000}"/>
    <cellStyle name="Normal 19 25 3" xfId="2998" xr:uid="{00000000-0005-0000-0000-0000DE5C0000}"/>
    <cellStyle name="Normal 19 25 3 2" xfId="19609" xr:uid="{00000000-0005-0000-0000-0000DF5C0000}"/>
    <cellStyle name="Normal 19 25 3 2 2" xfId="22538" xr:uid="{00000000-0005-0000-0000-0000E05C0000}"/>
    <cellStyle name="Normal 19 25 3 2 2 2" xfId="26925" xr:uid="{00000000-0005-0000-0000-0000E15C0000}"/>
    <cellStyle name="Normal 19 25 3 2 2 2 2" xfId="37045" xr:uid="{00000000-0005-0000-0000-0000E25C0000}"/>
    <cellStyle name="Normal 19 25 3 2 2 2 3" xfId="44774" xr:uid="{00000000-0005-0000-0000-0000E35C0000}"/>
    <cellStyle name="Normal 19 25 3 2 2 3" xfId="32713" xr:uid="{00000000-0005-0000-0000-0000E45C0000}"/>
    <cellStyle name="Normal 19 25 3 2 2 4" xfId="40835" xr:uid="{00000000-0005-0000-0000-0000E55C0000}"/>
    <cellStyle name="Normal 19 25 3 2 3" xfId="24850" xr:uid="{00000000-0005-0000-0000-0000E65C0000}"/>
    <cellStyle name="Normal 19 25 3 2 3 2" xfId="34980" xr:uid="{00000000-0005-0000-0000-0000E75C0000}"/>
    <cellStyle name="Normal 19 25 3 2 3 3" xfId="42861" xr:uid="{00000000-0005-0000-0000-0000E85C0000}"/>
    <cellStyle name="Normal 19 25 3 2 4" xfId="29837" xr:uid="{00000000-0005-0000-0000-0000E95C0000}"/>
    <cellStyle name="Normal 19 25 3 2 5" xfId="38919" xr:uid="{00000000-0005-0000-0000-0000EA5C0000}"/>
    <cellStyle name="Normal 19 25 3 3" xfId="20490" xr:uid="{00000000-0005-0000-0000-0000EB5C0000}"/>
    <cellStyle name="Normal 19 25 3 3 2" xfId="25672" xr:uid="{00000000-0005-0000-0000-0000EC5C0000}"/>
    <cellStyle name="Normal 19 25 3 3 2 2" xfId="35793" xr:uid="{00000000-0005-0000-0000-0000ED5C0000}"/>
    <cellStyle name="Normal 19 25 3 3 2 2 2" xfId="45293" xr:uid="{00000000-0005-0000-0000-0000EE5C0000}"/>
    <cellStyle name="Normal 19 25 3 3 2 3" xfId="41354" xr:uid="{00000000-0005-0000-0000-0000EF5C0000}"/>
    <cellStyle name="Normal 19 25 3 3 3" xfId="30697" xr:uid="{00000000-0005-0000-0000-0000F05C0000}"/>
    <cellStyle name="Normal 19 25 3 3 3 2" xfId="43380" xr:uid="{00000000-0005-0000-0000-0000F15C0000}"/>
    <cellStyle name="Normal 19 25 3 3 4" xfId="39438" xr:uid="{00000000-0005-0000-0000-0000F25C0000}"/>
    <cellStyle name="Normal 19 25 3 4" xfId="23572" xr:uid="{00000000-0005-0000-0000-0000F35C0000}"/>
    <cellStyle name="Normal 19 25 3 4 2" xfId="33725" xr:uid="{00000000-0005-0000-0000-0000F45C0000}"/>
    <cellStyle name="Normal 19 25 3 4 2 2" xfId="44145" xr:uid="{00000000-0005-0000-0000-0000F55C0000}"/>
    <cellStyle name="Normal 19 25 3 4 3" xfId="40206" xr:uid="{00000000-0005-0000-0000-0000F65C0000}"/>
    <cellStyle name="Normal 19 25 3 5" xfId="27788" xr:uid="{00000000-0005-0000-0000-0000F75C0000}"/>
    <cellStyle name="Normal 19 25 3 5 2" xfId="42232" xr:uid="{00000000-0005-0000-0000-0000F85C0000}"/>
    <cellStyle name="Normal 19 25 3 6" xfId="38290" xr:uid="{00000000-0005-0000-0000-0000F95C0000}"/>
    <cellStyle name="Normal 19 25 4" xfId="3502" xr:uid="{00000000-0005-0000-0000-0000FA5C0000}"/>
    <cellStyle name="Normal 19 25 4 2" xfId="19432" xr:uid="{00000000-0005-0000-0000-0000FB5C0000}"/>
    <cellStyle name="Normal 19 25 4 2 2" xfId="22361" xr:uid="{00000000-0005-0000-0000-0000FC5C0000}"/>
    <cellStyle name="Normal 19 25 4 2 2 2" xfId="26748" xr:uid="{00000000-0005-0000-0000-0000FD5C0000}"/>
    <cellStyle name="Normal 19 25 4 2 2 2 2" xfId="36868" xr:uid="{00000000-0005-0000-0000-0000FE5C0000}"/>
    <cellStyle name="Normal 19 25 4 2 2 2 3" xfId="44909" xr:uid="{00000000-0005-0000-0000-0000FF5C0000}"/>
    <cellStyle name="Normal 19 25 4 2 2 3" xfId="32536" xr:uid="{00000000-0005-0000-0000-0000005D0000}"/>
    <cellStyle name="Normal 19 25 4 2 2 4" xfId="40970" xr:uid="{00000000-0005-0000-0000-0000015D0000}"/>
    <cellStyle name="Normal 19 25 4 2 3" xfId="24673" xr:uid="{00000000-0005-0000-0000-0000025D0000}"/>
    <cellStyle name="Normal 19 25 4 2 3 2" xfId="34803" xr:uid="{00000000-0005-0000-0000-0000035D0000}"/>
    <cellStyle name="Normal 19 25 4 2 3 3" xfId="42996" xr:uid="{00000000-0005-0000-0000-0000045D0000}"/>
    <cellStyle name="Normal 19 25 4 2 4" xfId="29660" xr:uid="{00000000-0005-0000-0000-0000055D0000}"/>
    <cellStyle name="Normal 19 25 4 2 5" xfId="39054" xr:uid="{00000000-0005-0000-0000-0000065D0000}"/>
    <cellStyle name="Normal 19 25 4 3" xfId="20907" xr:uid="{00000000-0005-0000-0000-0000075D0000}"/>
    <cellStyle name="Normal 19 25 4 3 2" xfId="26088" xr:uid="{00000000-0005-0000-0000-0000085D0000}"/>
    <cellStyle name="Normal 19 25 4 3 2 2" xfId="36209" xr:uid="{00000000-0005-0000-0000-0000095D0000}"/>
    <cellStyle name="Normal 19 25 4 3 2 2 2" xfId="45415" xr:uid="{00000000-0005-0000-0000-00000A5D0000}"/>
    <cellStyle name="Normal 19 25 4 3 2 3" xfId="41476" xr:uid="{00000000-0005-0000-0000-00000B5D0000}"/>
    <cellStyle name="Normal 19 25 4 3 3" xfId="31113" xr:uid="{00000000-0005-0000-0000-00000C5D0000}"/>
    <cellStyle name="Normal 19 25 4 3 3 2" xfId="43502" xr:uid="{00000000-0005-0000-0000-00000D5D0000}"/>
    <cellStyle name="Normal 19 25 4 3 4" xfId="39560" xr:uid="{00000000-0005-0000-0000-00000E5D0000}"/>
    <cellStyle name="Normal 19 25 4 4" xfId="23995" xr:uid="{00000000-0005-0000-0000-00000F5D0000}"/>
    <cellStyle name="Normal 19 25 4 4 2" xfId="34142" xr:uid="{00000000-0005-0000-0000-0000105D0000}"/>
    <cellStyle name="Normal 19 25 4 4 2 2" xfId="44267" xr:uid="{00000000-0005-0000-0000-0000115D0000}"/>
    <cellStyle name="Normal 19 25 4 4 3" xfId="40328" xr:uid="{00000000-0005-0000-0000-0000125D0000}"/>
    <cellStyle name="Normal 19 25 4 5" xfId="28219" xr:uid="{00000000-0005-0000-0000-0000135D0000}"/>
    <cellStyle name="Normal 19 25 4 5 2" xfId="42354" xr:uid="{00000000-0005-0000-0000-0000145D0000}"/>
    <cellStyle name="Normal 19 25 4 6" xfId="38412" xr:uid="{00000000-0005-0000-0000-0000155D0000}"/>
    <cellStyle name="Normal 19 25 5" xfId="3503" xr:uid="{00000000-0005-0000-0000-0000165D0000}"/>
    <cellStyle name="Normal 19 25 5 2" xfId="19959" xr:uid="{00000000-0005-0000-0000-0000175D0000}"/>
    <cellStyle name="Normal 19 25 5 2 2" xfId="22888" xr:uid="{00000000-0005-0000-0000-0000185D0000}"/>
    <cellStyle name="Normal 19 25 5 2 2 2" xfId="27275" xr:uid="{00000000-0005-0000-0000-0000195D0000}"/>
    <cellStyle name="Normal 19 25 5 2 2 2 2" xfId="37395" xr:uid="{00000000-0005-0000-0000-00001A5D0000}"/>
    <cellStyle name="Normal 19 25 5 2 2 2 3" xfId="45537" xr:uid="{00000000-0005-0000-0000-00001B5D0000}"/>
    <cellStyle name="Normal 19 25 5 2 2 3" xfId="33063" xr:uid="{00000000-0005-0000-0000-00001C5D0000}"/>
    <cellStyle name="Normal 19 25 5 2 2 4" xfId="41598" xr:uid="{00000000-0005-0000-0000-00001D5D0000}"/>
    <cellStyle name="Normal 19 25 5 2 3" xfId="25200" xr:uid="{00000000-0005-0000-0000-00001E5D0000}"/>
    <cellStyle name="Normal 19 25 5 2 3 2" xfId="35330" xr:uid="{00000000-0005-0000-0000-00001F5D0000}"/>
    <cellStyle name="Normal 19 25 5 2 3 3" xfId="43624" xr:uid="{00000000-0005-0000-0000-0000205D0000}"/>
    <cellStyle name="Normal 19 25 5 2 4" xfId="30187" xr:uid="{00000000-0005-0000-0000-0000215D0000}"/>
    <cellStyle name="Normal 19 25 5 2 5" xfId="39682" xr:uid="{00000000-0005-0000-0000-0000225D0000}"/>
    <cellStyle name="Normal 19 25 5 3" xfId="20908" xr:uid="{00000000-0005-0000-0000-0000235D0000}"/>
    <cellStyle name="Normal 19 25 5 3 2" xfId="26089" xr:uid="{00000000-0005-0000-0000-0000245D0000}"/>
    <cellStyle name="Normal 19 25 5 3 2 2" xfId="36210" xr:uid="{00000000-0005-0000-0000-0000255D0000}"/>
    <cellStyle name="Normal 19 25 5 3 2 3" xfId="44389" xr:uid="{00000000-0005-0000-0000-0000265D0000}"/>
    <cellStyle name="Normal 19 25 5 3 3" xfId="31114" xr:uid="{00000000-0005-0000-0000-0000275D0000}"/>
    <cellStyle name="Normal 19 25 5 3 4" xfId="40450" xr:uid="{00000000-0005-0000-0000-0000285D0000}"/>
    <cellStyle name="Normal 19 25 5 4" xfId="23996" xr:uid="{00000000-0005-0000-0000-0000295D0000}"/>
    <cellStyle name="Normal 19 25 5 4 2" xfId="34143" xr:uid="{00000000-0005-0000-0000-00002A5D0000}"/>
    <cellStyle name="Normal 19 25 5 4 3" xfId="42476" xr:uid="{00000000-0005-0000-0000-00002B5D0000}"/>
    <cellStyle name="Normal 19 25 5 5" xfId="28220" xr:uid="{00000000-0005-0000-0000-00002C5D0000}"/>
    <cellStyle name="Normal 19 25 5 6" xfId="38534" xr:uid="{00000000-0005-0000-0000-00002D5D0000}"/>
    <cellStyle name="Normal 19 25 6" xfId="19064" xr:uid="{00000000-0005-0000-0000-00002E5D0000}"/>
    <cellStyle name="Normal 19 25 6 2" xfId="22018" xr:uid="{00000000-0005-0000-0000-00002F5D0000}"/>
    <cellStyle name="Normal 19 25 6 2 2" xfId="26410" xr:uid="{00000000-0005-0000-0000-0000305D0000}"/>
    <cellStyle name="Normal 19 25 6 2 2 2" xfId="36530" xr:uid="{00000000-0005-0000-0000-0000315D0000}"/>
    <cellStyle name="Normal 19 25 6 2 2 2 2" xfId="45675" xr:uid="{00000000-0005-0000-0000-0000325D0000}"/>
    <cellStyle name="Normal 19 25 6 2 2 3" xfId="41736" xr:uid="{00000000-0005-0000-0000-0000335D0000}"/>
    <cellStyle name="Normal 19 25 6 2 3" xfId="32194" xr:uid="{00000000-0005-0000-0000-0000345D0000}"/>
    <cellStyle name="Normal 19 25 6 2 3 2" xfId="43762" xr:uid="{00000000-0005-0000-0000-0000355D0000}"/>
    <cellStyle name="Normal 19 25 6 2 4" xfId="39820" xr:uid="{00000000-0005-0000-0000-0000365D0000}"/>
    <cellStyle name="Normal 19 25 6 3" xfId="24330" xr:uid="{00000000-0005-0000-0000-0000375D0000}"/>
    <cellStyle name="Normal 19 25 6 3 2" xfId="34463" xr:uid="{00000000-0005-0000-0000-0000385D0000}"/>
    <cellStyle name="Normal 19 25 6 3 2 2" xfId="44526" xr:uid="{00000000-0005-0000-0000-0000395D0000}"/>
    <cellStyle name="Normal 19 25 6 3 3" xfId="40587" xr:uid="{00000000-0005-0000-0000-00003A5D0000}"/>
    <cellStyle name="Normal 19 25 6 4" xfId="29301" xr:uid="{00000000-0005-0000-0000-00003B5D0000}"/>
    <cellStyle name="Normal 19 25 6 4 2" xfId="42613" xr:uid="{00000000-0005-0000-0000-00003C5D0000}"/>
    <cellStyle name="Normal 19 25 6 5" xfId="38671" xr:uid="{00000000-0005-0000-0000-00003D5D0000}"/>
    <cellStyle name="Normal 19 25 7" xfId="20195" xr:uid="{00000000-0005-0000-0000-00003E5D0000}"/>
    <cellStyle name="Normal 19 25 7 2" xfId="25377" xr:uid="{00000000-0005-0000-0000-00003F5D0000}"/>
    <cellStyle name="Normal 19 25 7 2 2" xfId="35498" xr:uid="{00000000-0005-0000-0000-0000405D0000}"/>
    <cellStyle name="Normal 19 25 7 2 2 2" xfId="45045" xr:uid="{00000000-0005-0000-0000-0000415D0000}"/>
    <cellStyle name="Normal 19 25 7 2 3" xfId="41106" xr:uid="{00000000-0005-0000-0000-0000425D0000}"/>
    <cellStyle name="Normal 19 25 7 3" xfId="30402" xr:uid="{00000000-0005-0000-0000-0000435D0000}"/>
    <cellStyle name="Normal 19 25 7 3 2" xfId="43132" xr:uid="{00000000-0005-0000-0000-0000445D0000}"/>
    <cellStyle name="Normal 19 25 7 4" xfId="39190" xr:uid="{00000000-0005-0000-0000-0000455D0000}"/>
    <cellStyle name="Normal 19 25 8" xfId="23102" xr:uid="{00000000-0005-0000-0000-0000465D0000}"/>
    <cellStyle name="Normal 19 25 8 2" xfId="33267" xr:uid="{00000000-0005-0000-0000-0000475D0000}"/>
    <cellStyle name="Normal 19 25 8 2 2" xfId="43891" xr:uid="{00000000-0005-0000-0000-0000485D0000}"/>
    <cellStyle name="Normal 19 25 8 3" xfId="39949" xr:uid="{00000000-0005-0000-0000-0000495D0000}"/>
    <cellStyle name="Normal 19 25 9" xfId="23265" xr:uid="{00000000-0005-0000-0000-00004A5D0000}"/>
    <cellStyle name="Normal 19 25 9 2" xfId="33429" xr:uid="{00000000-0005-0000-0000-00004B5D0000}"/>
    <cellStyle name="Normal 19 25 9 3" xfId="41960" xr:uid="{00000000-0005-0000-0000-00004C5D0000}"/>
    <cellStyle name="Normal 19 26" xfId="831" xr:uid="{00000000-0005-0000-0000-00004D5D0000}"/>
    <cellStyle name="Normal 19 26 10" xfId="27473" xr:uid="{00000000-0005-0000-0000-00004E5D0000}"/>
    <cellStyle name="Normal 19 26 10 2" xfId="45988" xr:uid="{00000000-0005-0000-0000-00004F5D0000}"/>
    <cellStyle name="Normal 19 26 11" xfId="37616" xr:uid="{00000000-0005-0000-0000-0000505D0000}"/>
    <cellStyle name="Normal 19 26 12" xfId="37801" xr:uid="{00000000-0005-0000-0000-0000515D0000}"/>
    <cellStyle name="Normal 19 26 13" xfId="38026" xr:uid="{00000000-0005-0000-0000-0000525D0000}"/>
    <cellStyle name="Normal 19 26 2" xfId="2999" xr:uid="{00000000-0005-0000-0000-0000535D0000}"/>
    <cellStyle name="Normal 19 26 2 2" xfId="3504" xr:uid="{00000000-0005-0000-0000-0000545D0000}"/>
    <cellStyle name="Normal 19 26 2 2 2" xfId="19789" xr:uid="{00000000-0005-0000-0000-0000555D0000}"/>
    <cellStyle name="Normal 19 26 2 2 2 2" xfId="22718" xr:uid="{00000000-0005-0000-0000-0000565D0000}"/>
    <cellStyle name="Normal 19 26 2 2 2 2 2" xfId="27105" xr:uid="{00000000-0005-0000-0000-0000575D0000}"/>
    <cellStyle name="Normal 19 26 2 2 2 2 2 2" xfId="37225" xr:uid="{00000000-0005-0000-0000-0000585D0000}"/>
    <cellStyle name="Normal 19 26 2 2 2 2 3" xfId="32893" xr:uid="{00000000-0005-0000-0000-0000595D0000}"/>
    <cellStyle name="Normal 19 26 2 2 2 2 4" xfId="44651" xr:uid="{00000000-0005-0000-0000-00005A5D0000}"/>
    <cellStyle name="Normal 19 26 2 2 2 3" xfId="25030" xr:uid="{00000000-0005-0000-0000-00005B5D0000}"/>
    <cellStyle name="Normal 19 26 2 2 2 3 2" xfId="35160" xr:uid="{00000000-0005-0000-0000-00005C5D0000}"/>
    <cellStyle name="Normal 19 26 2 2 2 4" xfId="30017" xr:uid="{00000000-0005-0000-0000-00005D5D0000}"/>
    <cellStyle name="Normal 19 26 2 2 2 5" xfId="40712" xr:uid="{00000000-0005-0000-0000-00005E5D0000}"/>
    <cellStyle name="Normal 19 26 2 2 3" xfId="20909" xr:uid="{00000000-0005-0000-0000-00005F5D0000}"/>
    <cellStyle name="Normal 19 26 2 2 3 2" xfId="26090" xr:uid="{00000000-0005-0000-0000-0000605D0000}"/>
    <cellStyle name="Normal 19 26 2 2 3 2 2" xfId="36211" xr:uid="{00000000-0005-0000-0000-0000615D0000}"/>
    <cellStyle name="Normal 19 26 2 2 3 3" xfId="31115" xr:uid="{00000000-0005-0000-0000-0000625D0000}"/>
    <cellStyle name="Normal 19 26 2 2 3 4" xfId="42738" xr:uid="{00000000-0005-0000-0000-0000635D0000}"/>
    <cellStyle name="Normal 19 26 2 2 4" xfId="23997" xr:uid="{00000000-0005-0000-0000-0000645D0000}"/>
    <cellStyle name="Normal 19 26 2 2 4 2" xfId="34144" xr:uid="{00000000-0005-0000-0000-0000655D0000}"/>
    <cellStyle name="Normal 19 26 2 2 5" xfId="28221" xr:uid="{00000000-0005-0000-0000-0000665D0000}"/>
    <cellStyle name="Normal 19 26 2 2 6" xfId="38796" xr:uid="{00000000-0005-0000-0000-0000675D0000}"/>
    <cellStyle name="Normal 19 26 2 3" xfId="19261" xr:uid="{00000000-0005-0000-0000-0000685D0000}"/>
    <cellStyle name="Normal 19 26 2 3 2" xfId="22192" xr:uid="{00000000-0005-0000-0000-0000695D0000}"/>
    <cellStyle name="Normal 19 26 2 3 2 2" xfId="26579" xr:uid="{00000000-0005-0000-0000-00006A5D0000}"/>
    <cellStyle name="Normal 19 26 2 3 2 2 2" xfId="36699" xr:uid="{00000000-0005-0000-0000-00006B5D0000}"/>
    <cellStyle name="Normal 19 26 2 3 2 2 3" xfId="45170" xr:uid="{00000000-0005-0000-0000-00006C5D0000}"/>
    <cellStyle name="Normal 19 26 2 3 2 3" xfId="32367" xr:uid="{00000000-0005-0000-0000-00006D5D0000}"/>
    <cellStyle name="Normal 19 26 2 3 2 4" xfId="41231" xr:uid="{00000000-0005-0000-0000-00006E5D0000}"/>
    <cellStyle name="Normal 19 26 2 3 3" xfId="24504" xr:uid="{00000000-0005-0000-0000-00006F5D0000}"/>
    <cellStyle name="Normal 19 26 2 3 3 2" xfId="34634" xr:uid="{00000000-0005-0000-0000-0000705D0000}"/>
    <cellStyle name="Normal 19 26 2 3 3 3" xfId="43257" xr:uid="{00000000-0005-0000-0000-0000715D0000}"/>
    <cellStyle name="Normal 19 26 2 3 4" xfId="29490" xr:uid="{00000000-0005-0000-0000-0000725D0000}"/>
    <cellStyle name="Normal 19 26 2 3 5" xfId="39315" xr:uid="{00000000-0005-0000-0000-0000735D0000}"/>
    <cellStyle name="Normal 19 26 2 4" xfId="20491" xr:uid="{00000000-0005-0000-0000-0000745D0000}"/>
    <cellStyle name="Normal 19 26 2 4 2" xfId="25673" xr:uid="{00000000-0005-0000-0000-0000755D0000}"/>
    <cellStyle name="Normal 19 26 2 4 2 2" xfId="35794" xr:uid="{00000000-0005-0000-0000-0000765D0000}"/>
    <cellStyle name="Normal 19 26 2 4 2 3" xfId="44022" xr:uid="{00000000-0005-0000-0000-0000775D0000}"/>
    <cellStyle name="Normal 19 26 2 4 3" xfId="30698" xr:uid="{00000000-0005-0000-0000-0000785D0000}"/>
    <cellStyle name="Normal 19 26 2 4 4" xfId="40083" xr:uid="{00000000-0005-0000-0000-0000795D0000}"/>
    <cellStyle name="Normal 19 26 2 5" xfId="23573" xr:uid="{00000000-0005-0000-0000-00007A5D0000}"/>
    <cellStyle name="Normal 19 26 2 5 2" xfId="33726" xr:uid="{00000000-0005-0000-0000-00007B5D0000}"/>
    <cellStyle name="Normal 19 26 2 5 3" xfId="42109" xr:uid="{00000000-0005-0000-0000-00007C5D0000}"/>
    <cellStyle name="Normal 19 26 2 6" xfId="27789" xr:uid="{00000000-0005-0000-0000-00007D5D0000}"/>
    <cellStyle name="Normal 19 26 2 7" xfId="38167" xr:uid="{00000000-0005-0000-0000-00007E5D0000}"/>
    <cellStyle name="Normal 19 26 3" xfId="3000" xr:uid="{00000000-0005-0000-0000-00007F5D0000}"/>
    <cellStyle name="Normal 19 26 3 2" xfId="19610" xr:uid="{00000000-0005-0000-0000-0000805D0000}"/>
    <cellStyle name="Normal 19 26 3 2 2" xfId="22539" xr:uid="{00000000-0005-0000-0000-0000815D0000}"/>
    <cellStyle name="Normal 19 26 3 2 2 2" xfId="26926" xr:uid="{00000000-0005-0000-0000-0000825D0000}"/>
    <cellStyle name="Normal 19 26 3 2 2 2 2" xfId="37046" xr:uid="{00000000-0005-0000-0000-0000835D0000}"/>
    <cellStyle name="Normal 19 26 3 2 2 2 3" xfId="44775" xr:uid="{00000000-0005-0000-0000-0000845D0000}"/>
    <cellStyle name="Normal 19 26 3 2 2 3" xfId="32714" xr:uid="{00000000-0005-0000-0000-0000855D0000}"/>
    <cellStyle name="Normal 19 26 3 2 2 4" xfId="40836" xr:uid="{00000000-0005-0000-0000-0000865D0000}"/>
    <cellStyle name="Normal 19 26 3 2 3" xfId="24851" xr:uid="{00000000-0005-0000-0000-0000875D0000}"/>
    <cellStyle name="Normal 19 26 3 2 3 2" xfId="34981" xr:uid="{00000000-0005-0000-0000-0000885D0000}"/>
    <cellStyle name="Normal 19 26 3 2 3 3" xfId="42862" xr:uid="{00000000-0005-0000-0000-0000895D0000}"/>
    <cellStyle name="Normal 19 26 3 2 4" xfId="29838" xr:uid="{00000000-0005-0000-0000-00008A5D0000}"/>
    <cellStyle name="Normal 19 26 3 2 5" xfId="38920" xr:uid="{00000000-0005-0000-0000-00008B5D0000}"/>
    <cellStyle name="Normal 19 26 3 3" xfId="20492" xr:uid="{00000000-0005-0000-0000-00008C5D0000}"/>
    <cellStyle name="Normal 19 26 3 3 2" xfId="25674" xr:uid="{00000000-0005-0000-0000-00008D5D0000}"/>
    <cellStyle name="Normal 19 26 3 3 2 2" xfId="35795" xr:uid="{00000000-0005-0000-0000-00008E5D0000}"/>
    <cellStyle name="Normal 19 26 3 3 2 2 2" xfId="45294" xr:uid="{00000000-0005-0000-0000-00008F5D0000}"/>
    <cellStyle name="Normal 19 26 3 3 2 3" xfId="41355" xr:uid="{00000000-0005-0000-0000-0000905D0000}"/>
    <cellStyle name="Normal 19 26 3 3 3" xfId="30699" xr:uid="{00000000-0005-0000-0000-0000915D0000}"/>
    <cellStyle name="Normal 19 26 3 3 3 2" xfId="43381" xr:uid="{00000000-0005-0000-0000-0000925D0000}"/>
    <cellStyle name="Normal 19 26 3 3 4" xfId="39439" xr:uid="{00000000-0005-0000-0000-0000935D0000}"/>
    <cellStyle name="Normal 19 26 3 4" xfId="23574" xr:uid="{00000000-0005-0000-0000-0000945D0000}"/>
    <cellStyle name="Normal 19 26 3 4 2" xfId="33727" xr:uid="{00000000-0005-0000-0000-0000955D0000}"/>
    <cellStyle name="Normal 19 26 3 4 2 2" xfId="44146" xr:uid="{00000000-0005-0000-0000-0000965D0000}"/>
    <cellStyle name="Normal 19 26 3 4 3" xfId="40207" xr:uid="{00000000-0005-0000-0000-0000975D0000}"/>
    <cellStyle name="Normal 19 26 3 5" xfId="27790" xr:uid="{00000000-0005-0000-0000-0000985D0000}"/>
    <cellStyle name="Normal 19 26 3 5 2" xfId="42233" xr:uid="{00000000-0005-0000-0000-0000995D0000}"/>
    <cellStyle name="Normal 19 26 3 6" xfId="38291" xr:uid="{00000000-0005-0000-0000-00009A5D0000}"/>
    <cellStyle name="Normal 19 26 4" xfId="3505" xr:uid="{00000000-0005-0000-0000-00009B5D0000}"/>
    <cellStyle name="Normal 19 26 4 2" xfId="19433" xr:uid="{00000000-0005-0000-0000-00009C5D0000}"/>
    <cellStyle name="Normal 19 26 4 2 2" xfId="22362" xr:uid="{00000000-0005-0000-0000-00009D5D0000}"/>
    <cellStyle name="Normal 19 26 4 2 2 2" xfId="26749" xr:uid="{00000000-0005-0000-0000-00009E5D0000}"/>
    <cellStyle name="Normal 19 26 4 2 2 2 2" xfId="36869" xr:uid="{00000000-0005-0000-0000-00009F5D0000}"/>
    <cellStyle name="Normal 19 26 4 2 2 2 3" xfId="44910" xr:uid="{00000000-0005-0000-0000-0000A05D0000}"/>
    <cellStyle name="Normal 19 26 4 2 2 3" xfId="32537" xr:uid="{00000000-0005-0000-0000-0000A15D0000}"/>
    <cellStyle name="Normal 19 26 4 2 2 4" xfId="40971" xr:uid="{00000000-0005-0000-0000-0000A25D0000}"/>
    <cellStyle name="Normal 19 26 4 2 3" xfId="24674" xr:uid="{00000000-0005-0000-0000-0000A35D0000}"/>
    <cellStyle name="Normal 19 26 4 2 3 2" xfId="34804" xr:uid="{00000000-0005-0000-0000-0000A45D0000}"/>
    <cellStyle name="Normal 19 26 4 2 3 3" xfId="42997" xr:uid="{00000000-0005-0000-0000-0000A55D0000}"/>
    <cellStyle name="Normal 19 26 4 2 4" xfId="29661" xr:uid="{00000000-0005-0000-0000-0000A65D0000}"/>
    <cellStyle name="Normal 19 26 4 2 5" xfId="39055" xr:uid="{00000000-0005-0000-0000-0000A75D0000}"/>
    <cellStyle name="Normal 19 26 4 3" xfId="20910" xr:uid="{00000000-0005-0000-0000-0000A85D0000}"/>
    <cellStyle name="Normal 19 26 4 3 2" xfId="26091" xr:uid="{00000000-0005-0000-0000-0000A95D0000}"/>
    <cellStyle name="Normal 19 26 4 3 2 2" xfId="36212" xr:uid="{00000000-0005-0000-0000-0000AA5D0000}"/>
    <cellStyle name="Normal 19 26 4 3 2 2 2" xfId="45416" xr:uid="{00000000-0005-0000-0000-0000AB5D0000}"/>
    <cellStyle name="Normal 19 26 4 3 2 3" xfId="41477" xr:uid="{00000000-0005-0000-0000-0000AC5D0000}"/>
    <cellStyle name="Normal 19 26 4 3 3" xfId="31116" xr:uid="{00000000-0005-0000-0000-0000AD5D0000}"/>
    <cellStyle name="Normal 19 26 4 3 3 2" xfId="43503" xr:uid="{00000000-0005-0000-0000-0000AE5D0000}"/>
    <cellStyle name="Normal 19 26 4 3 4" xfId="39561" xr:uid="{00000000-0005-0000-0000-0000AF5D0000}"/>
    <cellStyle name="Normal 19 26 4 4" xfId="23998" xr:uid="{00000000-0005-0000-0000-0000B05D0000}"/>
    <cellStyle name="Normal 19 26 4 4 2" xfId="34145" xr:uid="{00000000-0005-0000-0000-0000B15D0000}"/>
    <cellStyle name="Normal 19 26 4 4 2 2" xfId="44268" xr:uid="{00000000-0005-0000-0000-0000B25D0000}"/>
    <cellStyle name="Normal 19 26 4 4 3" xfId="40329" xr:uid="{00000000-0005-0000-0000-0000B35D0000}"/>
    <cellStyle name="Normal 19 26 4 5" xfId="28222" xr:uid="{00000000-0005-0000-0000-0000B45D0000}"/>
    <cellStyle name="Normal 19 26 4 5 2" xfId="42355" xr:uid="{00000000-0005-0000-0000-0000B55D0000}"/>
    <cellStyle name="Normal 19 26 4 6" xfId="38413" xr:uid="{00000000-0005-0000-0000-0000B65D0000}"/>
    <cellStyle name="Normal 19 26 5" xfId="3506" xr:uid="{00000000-0005-0000-0000-0000B75D0000}"/>
    <cellStyle name="Normal 19 26 5 2" xfId="19960" xr:uid="{00000000-0005-0000-0000-0000B85D0000}"/>
    <cellStyle name="Normal 19 26 5 2 2" xfId="22889" xr:uid="{00000000-0005-0000-0000-0000B95D0000}"/>
    <cellStyle name="Normal 19 26 5 2 2 2" xfId="27276" xr:uid="{00000000-0005-0000-0000-0000BA5D0000}"/>
    <cellStyle name="Normal 19 26 5 2 2 2 2" xfId="37396" xr:uid="{00000000-0005-0000-0000-0000BB5D0000}"/>
    <cellStyle name="Normal 19 26 5 2 2 2 3" xfId="45538" xr:uid="{00000000-0005-0000-0000-0000BC5D0000}"/>
    <cellStyle name="Normal 19 26 5 2 2 3" xfId="33064" xr:uid="{00000000-0005-0000-0000-0000BD5D0000}"/>
    <cellStyle name="Normal 19 26 5 2 2 4" xfId="41599" xr:uid="{00000000-0005-0000-0000-0000BE5D0000}"/>
    <cellStyle name="Normal 19 26 5 2 3" xfId="25201" xr:uid="{00000000-0005-0000-0000-0000BF5D0000}"/>
    <cellStyle name="Normal 19 26 5 2 3 2" xfId="35331" xr:uid="{00000000-0005-0000-0000-0000C05D0000}"/>
    <cellStyle name="Normal 19 26 5 2 3 3" xfId="43625" xr:uid="{00000000-0005-0000-0000-0000C15D0000}"/>
    <cellStyle name="Normal 19 26 5 2 4" xfId="30188" xr:uid="{00000000-0005-0000-0000-0000C25D0000}"/>
    <cellStyle name="Normal 19 26 5 2 5" xfId="39683" xr:uid="{00000000-0005-0000-0000-0000C35D0000}"/>
    <cellStyle name="Normal 19 26 5 3" xfId="20911" xr:uid="{00000000-0005-0000-0000-0000C45D0000}"/>
    <cellStyle name="Normal 19 26 5 3 2" xfId="26092" xr:uid="{00000000-0005-0000-0000-0000C55D0000}"/>
    <cellStyle name="Normal 19 26 5 3 2 2" xfId="36213" xr:uid="{00000000-0005-0000-0000-0000C65D0000}"/>
    <cellStyle name="Normal 19 26 5 3 2 3" xfId="44390" xr:uid="{00000000-0005-0000-0000-0000C75D0000}"/>
    <cellStyle name="Normal 19 26 5 3 3" xfId="31117" xr:uid="{00000000-0005-0000-0000-0000C85D0000}"/>
    <cellStyle name="Normal 19 26 5 3 4" xfId="40451" xr:uid="{00000000-0005-0000-0000-0000C95D0000}"/>
    <cellStyle name="Normal 19 26 5 4" xfId="23999" xr:uid="{00000000-0005-0000-0000-0000CA5D0000}"/>
    <cellStyle name="Normal 19 26 5 4 2" xfId="34146" xr:uid="{00000000-0005-0000-0000-0000CB5D0000}"/>
    <cellStyle name="Normal 19 26 5 4 3" xfId="42477" xr:uid="{00000000-0005-0000-0000-0000CC5D0000}"/>
    <cellStyle name="Normal 19 26 5 5" xfId="28223" xr:uid="{00000000-0005-0000-0000-0000CD5D0000}"/>
    <cellStyle name="Normal 19 26 5 6" xfId="38535" xr:uid="{00000000-0005-0000-0000-0000CE5D0000}"/>
    <cellStyle name="Normal 19 26 6" xfId="19065" xr:uid="{00000000-0005-0000-0000-0000CF5D0000}"/>
    <cellStyle name="Normal 19 26 6 2" xfId="22019" xr:uid="{00000000-0005-0000-0000-0000D05D0000}"/>
    <cellStyle name="Normal 19 26 6 2 2" xfId="26411" xr:uid="{00000000-0005-0000-0000-0000D15D0000}"/>
    <cellStyle name="Normal 19 26 6 2 2 2" xfId="36531" xr:uid="{00000000-0005-0000-0000-0000D25D0000}"/>
    <cellStyle name="Normal 19 26 6 2 2 2 2" xfId="45676" xr:uid="{00000000-0005-0000-0000-0000D35D0000}"/>
    <cellStyle name="Normal 19 26 6 2 2 3" xfId="41737" xr:uid="{00000000-0005-0000-0000-0000D45D0000}"/>
    <cellStyle name="Normal 19 26 6 2 3" xfId="32195" xr:uid="{00000000-0005-0000-0000-0000D55D0000}"/>
    <cellStyle name="Normal 19 26 6 2 3 2" xfId="43763" xr:uid="{00000000-0005-0000-0000-0000D65D0000}"/>
    <cellStyle name="Normal 19 26 6 2 4" xfId="39821" xr:uid="{00000000-0005-0000-0000-0000D75D0000}"/>
    <cellStyle name="Normal 19 26 6 3" xfId="24331" xr:uid="{00000000-0005-0000-0000-0000D85D0000}"/>
    <cellStyle name="Normal 19 26 6 3 2" xfId="34464" xr:uid="{00000000-0005-0000-0000-0000D95D0000}"/>
    <cellStyle name="Normal 19 26 6 3 2 2" xfId="44527" xr:uid="{00000000-0005-0000-0000-0000DA5D0000}"/>
    <cellStyle name="Normal 19 26 6 3 3" xfId="40588" xr:uid="{00000000-0005-0000-0000-0000DB5D0000}"/>
    <cellStyle name="Normal 19 26 6 4" xfId="29302" xr:uid="{00000000-0005-0000-0000-0000DC5D0000}"/>
    <cellStyle name="Normal 19 26 6 4 2" xfId="42614" xr:uid="{00000000-0005-0000-0000-0000DD5D0000}"/>
    <cellStyle name="Normal 19 26 6 5" xfId="38672" xr:uid="{00000000-0005-0000-0000-0000DE5D0000}"/>
    <cellStyle name="Normal 19 26 7" xfId="20196" xr:uid="{00000000-0005-0000-0000-0000DF5D0000}"/>
    <cellStyle name="Normal 19 26 7 2" xfId="25378" xr:uid="{00000000-0005-0000-0000-0000E05D0000}"/>
    <cellStyle name="Normal 19 26 7 2 2" xfId="35499" xr:uid="{00000000-0005-0000-0000-0000E15D0000}"/>
    <cellStyle name="Normal 19 26 7 2 2 2" xfId="45046" xr:uid="{00000000-0005-0000-0000-0000E25D0000}"/>
    <cellStyle name="Normal 19 26 7 2 3" xfId="41107" xr:uid="{00000000-0005-0000-0000-0000E35D0000}"/>
    <cellStyle name="Normal 19 26 7 3" xfId="30403" xr:uid="{00000000-0005-0000-0000-0000E45D0000}"/>
    <cellStyle name="Normal 19 26 7 3 2" xfId="43133" xr:uid="{00000000-0005-0000-0000-0000E55D0000}"/>
    <cellStyle name="Normal 19 26 7 4" xfId="39191" xr:uid="{00000000-0005-0000-0000-0000E65D0000}"/>
    <cellStyle name="Normal 19 26 8" xfId="23103" xr:uid="{00000000-0005-0000-0000-0000E75D0000}"/>
    <cellStyle name="Normal 19 26 8 2" xfId="33268" xr:uid="{00000000-0005-0000-0000-0000E85D0000}"/>
    <cellStyle name="Normal 19 26 8 2 2" xfId="43892" xr:uid="{00000000-0005-0000-0000-0000E95D0000}"/>
    <cellStyle name="Normal 19 26 8 3" xfId="39950" xr:uid="{00000000-0005-0000-0000-0000EA5D0000}"/>
    <cellStyle name="Normal 19 26 9" xfId="23266" xr:uid="{00000000-0005-0000-0000-0000EB5D0000}"/>
    <cellStyle name="Normal 19 26 9 2" xfId="33430" xr:uid="{00000000-0005-0000-0000-0000EC5D0000}"/>
    <cellStyle name="Normal 19 26 9 3" xfId="41961" xr:uid="{00000000-0005-0000-0000-0000ED5D0000}"/>
    <cellStyle name="Normal 19 27" xfId="832" xr:uid="{00000000-0005-0000-0000-0000EE5D0000}"/>
    <cellStyle name="Normal 19 27 10" xfId="27474" xr:uid="{00000000-0005-0000-0000-0000EF5D0000}"/>
    <cellStyle name="Normal 19 27 10 2" xfId="45989" xr:uid="{00000000-0005-0000-0000-0000F05D0000}"/>
    <cellStyle name="Normal 19 27 11" xfId="37617" xr:uid="{00000000-0005-0000-0000-0000F15D0000}"/>
    <cellStyle name="Normal 19 27 12" xfId="37802" xr:uid="{00000000-0005-0000-0000-0000F25D0000}"/>
    <cellStyle name="Normal 19 27 13" xfId="38027" xr:uid="{00000000-0005-0000-0000-0000F35D0000}"/>
    <cellStyle name="Normal 19 27 2" xfId="3001" xr:uid="{00000000-0005-0000-0000-0000F45D0000}"/>
    <cellStyle name="Normal 19 27 2 2" xfId="3507" xr:uid="{00000000-0005-0000-0000-0000F55D0000}"/>
    <cellStyle name="Normal 19 27 2 2 2" xfId="19790" xr:uid="{00000000-0005-0000-0000-0000F65D0000}"/>
    <cellStyle name="Normal 19 27 2 2 2 2" xfId="22719" xr:uid="{00000000-0005-0000-0000-0000F75D0000}"/>
    <cellStyle name="Normal 19 27 2 2 2 2 2" xfId="27106" xr:uid="{00000000-0005-0000-0000-0000F85D0000}"/>
    <cellStyle name="Normal 19 27 2 2 2 2 2 2" xfId="37226" xr:uid="{00000000-0005-0000-0000-0000F95D0000}"/>
    <cellStyle name="Normal 19 27 2 2 2 2 3" xfId="32894" xr:uid="{00000000-0005-0000-0000-0000FA5D0000}"/>
    <cellStyle name="Normal 19 27 2 2 2 2 4" xfId="44652" xr:uid="{00000000-0005-0000-0000-0000FB5D0000}"/>
    <cellStyle name="Normal 19 27 2 2 2 3" xfId="25031" xr:uid="{00000000-0005-0000-0000-0000FC5D0000}"/>
    <cellStyle name="Normal 19 27 2 2 2 3 2" xfId="35161" xr:uid="{00000000-0005-0000-0000-0000FD5D0000}"/>
    <cellStyle name="Normal 19 27 2 2 2 4" xfId="30018" xr:uid="{00000000-0005-0000-0000-0000FE5D0000}"/>
    <cellStyle name="Normal 19 27 2 2 2 5" xfId="40713" xr:uid="{00000000-0005-0000-0000-0000FF5D0000}"/>
    <cellStyle name="Normal 19 27 2 2 3" xfId="20912" xr:uid="{00000000-0005-0000-0000-0000005E0000}"/>
    <cellStyle name="Normal 19 27 2 2 3 2" xfId="26093" xr:uid="{00000000-0005-0000-0000-0000015E0000}"/>
    <cellStyle name="Normal 19 27 2 2 3 2 2" xfId="36214" xr:uid="{00000000-0005-0000-0000-0000025E0000}"/>
    <cellStyle name="Normal 19 27 2 2 3 3" xfId="31118" xr:uid="{00000000-0005-0000-0000-0000035E0000}"/>
    <cellStyle name="Normal 19 27 2 2 3 4" xfId="42739" xr:uid="{00000000-0005-0000-0000-0000045E0000}"/>
    <cellStyle name="Normal 19 27 2 2 4" xfId="24000" xr:uid="{00000000-0005-0000-0000-0000055E0000}"/>
    <cellStyle name="Normal 19 27 2 2 4 2" xfId="34147" xr:uid="{00000000-0005-0000-0000-0000065E0000}"/>
    <cellStyle name="Normal 19 27 2 2 5" xfId="28224" xr:uid="{00000000-0005-0000-0000-0000075E0000}"/>
    <cellStyle name="Normal 19 27 2 2 6" xfId="38797" xr:uid="{00000000-0005-0000-0000-0000085E0000}"/>
    <cellStyle name="Normal 19 27 2 3" xfId="19262" xr:uid="{00000000-0005-0000-0000-0000095E0000}"/>
    <cellStyle name="Normal 19 27 2 3 2" xfId="22193" xr:uid="{00000000-0005-0000-0000-00000A5E0000}"/>
    <cellStyle name="Normal 19 27 2 3 2 2" xfId="26580" xr:uid="{00000000-0005-0000-0000-00000B5E0000}"/>
    <cellStyle name="Normal 19 27 2 3 2 2 2" xfId="36700" xr:uid="{00000000-0005-0000-0000-00000C5E0000}"/>
    <cellStyle name="Normal 19 27 2 3 2 2 3" xfId="45171" xr:uid="{00000000-0005-0000-0000-00000D5E0000}"/>
    <cellStyle name="Normal 19 27 2 3 2 3" xfId="32368" xr:uid="{00000000-0005-0000-0000-00000E5E0000}"/>
    <cellStyle name="Normal 19 27 2 3 2 4" xfId="41232" xr:uid="{00000000-0005-0000-0000-00000F5E0000}"/>
    <cellStyle name="Normal 19 27 2 3 3" xfId="24505" xr:uid="{00000000-0005-0000-0000-0000105E0000}"/>
    <cellStyle name="Normal 19 27 2 3 3 2" xfId="34635" xr:uid="{00000000-0005-0000-0000-0000115E0000}"/>
    <cellStyle name="Normal 19 27 2 3 3 3" xfId="43258" xr:uid="{00000000-0005-0000-0000-0000125E0000}"/>
    <cellStyle name="Normal 19 27 2 3 4" xfId="29491" xr:uid="{00000000-0005-0000-0000-0000135E0000}"/>
    <cellStyle name="Normal 19 27 2 3 5" xfId="39316" xr:uid="{00000000-0005-0000-0000-0000145E0000}"/>
    <cellStyle name="Normal 19 27 2 4" xfId="20493" xr:uid="{00000000-0005-0000-0000-0000155E0000}"/>
    <cellStyle name="Normal 19 27 2 4 2" xfId="25675" xr:uid="{00000000-0005-0000-0000-0000165E0000}"/>
    <cellStyle name="Normal 19 27 2 4 2 2" xfId="35796" xr:uid="{00000000-0005-0000-0000-0000175E0000}"/>
    <cellStyle name="Normal 19 27 2 4 2 3" xfId="44023" xr:uid="{00000000-0005-0000-0000-0000185E0000}"/>
    <cellStyle name="Normal 19 27 2 4 3" xfId="30700" xr:uid="{00000000-0005-0000-0000-0000195E0000}"/>
    <cellStyle name="Normal 19 27 2 4 4" xfId="40084" xr:uid="{00000000-0005-0000-0000-00001A5E0000}"/>
    <cellStyle name="Normal 19 27 2 5" xfId="23575" xr:uid="{00000000-0005-0000-0000-00001B5E0000}"/>
    <cellStyle name="Normal 19 27 2 5 2" xfId="33728" xr:uid="{00000000-0005-0000-0000-00001C5E0000}"/>
    <cellStyle name="Normal 19 27 2 5 3" xfId="42110" xr:uid="{00000000-0005-0000-0000-00001D5E0000}"/>
    <cellStyle name="Normal 19 27 2 6" xfId="27791" xr:uid="{00000000-0005-0000-0000-00001E5E0000}"/>
    <cellStyle name="Normal 19 27 2 7" xfId="38168" xr:uid="{00000000-0005-0000-0000-00001F5E0000}"/>
    <cellStyle name="Normal 19 27 3" xfId="3002" xr:uid="{00000000-0005-0000-0000-0000205E0000}"/>
    <cellStyle name="Normal 19 27 3 2" xfId="19611" xr:uid="{00000000-0005-0000-0000-0000215E0000}"/>
    <cellStyle name="Normal 19 27 3 2 2" xfId="22540" xr:uid="{00000000-0005-0000-0000-0000225E0000}"/>
    <cellStyle name="Normal 19 27 3 2 2 2" xfId="26927" xr:uid="{00000000-0005-0000-0000-0000235E0000}"/>
    <cellStyle name="Normal 19 27 3 2 2 2 2" xfId="37047" xr:uid="{00000000-0005-0000-0000-0000245E0000}"/>
    <cellStyle name="Normal 19 27 3 2 2 2 3" xfId="44776" xr:uid="{00000000-0005-0000-0000-0000255E0000}"/>
    <cellStyle name="Normal 19 27 3 2 2 3" xfId="32715" xr:uid="{00000000-0005-0000-0000-0000265E0000}"/>
    <cellStyle name="Normal 19 27 3 2 2 4" xfId="40837" xr:uid="{00000000-0005-0000-0000-0000275E0000}"/>
    <cellStyle name="Normal 19 27 3 2 3" xfId="24852" xr:uid="{00000000-0005-0000-0000-0000285E0000}"/>
    <cellStyle name="Normal 19 27 3 2 3 2" xfId="34982" xr:uid="{00000000-0005-0000-0000-0000295E0000}"/>
    <cellStyle name="Normal 19 27 3 2 3 3" xfId="42863" xr:uid="{00000000-0005-0000-0000-00002A5E0000}"/>
    <cellStyle name="Normal 19 27 3 2 4" xfId="29839" xr:uid="{00000000-0005-0000-0000-00002B5E0000}"/>
    <cellStyle name="Normal 19 27 3 2 5" xfId="38921" xr:uid="{00000000-0005-0000-0000-00002C5E0000}"/>
    <cellStyle name="Normal 19 27 3 3" xfId="20494" xr:uid="{00000000-0005-0000-0000-00002D5E0000}"/>
    <cellStyle name="Normal 19 27 3 3 2" xfId="25676" xr:uid="{00000000-0005-0000-0000-00002E5E0000}"/>
    <cellStyle name="Normal 19 27 3 3 2 2" xfId="35797" xr:uid="{00000000-0005-0000-0000-00002F5E0000}"/>
    <cellStyle name="Normal 19 27 3 3 2 2 2" xfId="45295" xr:uid="{00000000-0005-0000-0000-0000305E0000}"/>
    <cellStyle name="Normal 19 27 3 3 2 3" xfId="41356" xr:uid="{00000000-0005-0000-0000-0000315E0000}"/>
    <cellStyle name="Normal 19 27 3 3 3" xfId="30701" xr:uid="{00000000-0005-0000-0000-0000325E0000}"/>
    <cellStyle name="Normal 19 27 3 3 3 2" xfId="43382" xr:uid="{00000000-0005-0000-0000-0000335E0000}"/>
    <cellStyle name="Normal 19 27 3 3 4" xfId="39440" xr:uid="{00000000-0005-0000-0000-0000345E0000}"/>
    <cellStyle name="Normal 19 27 3 4" xfId="23576" xr:uid="{00000000-0005-0000-0000-0000355E0000}"/>
    <cellStyle name="Normal 19 27 3 4 2" xfId="33729" xr:uid="{00000000-0005-0000-0000-0000365E0000}"/>
    <cellStyle name="Normal 19 27 3 4 2 2" xfId="44147" xr:uid="{00000000-0005-0000-0000-0000375E0000}"/>
    <cellStyle name="Normal 19 27 3 4 3" xfId="40208" xr:uid="{00000000-0005-0000-0000-0000385E0000}"/>
    <cellStyle name="Normal 19 27 3 5" xfId="27792" xr:uid="{00000000-0005-0000-0000-0000395E0000}"/>
    <cellStyle name="Normal 19 27 3 5 2" xfId="42234" xr:uid="{00000000-0005-0000-0000-00003A5E0000}"/>
    <cellStyle name="Normal 19 27 3 6" xfId="38292" xr:uid="{00000000-0005-0000-0000-00003B5E0000}"/>
    <cellStyle name="Normal 19 27 4" xfId="3508" xr:uid="{00000000-0005-0000-0000-00003C5E0000}"/>
    <cellStyle name="Normal 19 27 4 2" xfId="19434" xr:uid="{00000000-0005-0000-0000-00003D5E0000}"/>
    <cellStyle name="Normal 19 27 4 2 2" xfId="22363" xr:uid="{00000000-0005-0000-0000-00003E5E0000}"/>
    <cellStyle name="Normal 19 27 4 2 2 2" xfId="26750" xr:uid="{00000000-0005-0000-0000-00003F5E0000}"/>
    <cellStyle name="Normal 19 27 4 2 2 2 2" xfId="36870" xr:uid="{00000000-0005-0000-0000-0000405E0000}"/>
    <cellStyle name="Normal 19 27 4 2 2 2 3" xfId="44911" xr:uid="{00000000-0005-0000-0000-0000415E0000}"/>
    <cellStyle name="Normal 19 27 4 2 2 3" xfId="32538" xr:uid="{00000000-0005-0000-0000-0000425E0000}"/>
    <cellStyle name="Normal 19 27 4 2 2 4" xfId="40972" xr:uid="{00000000-0005-0000-0000-0000435E0000}"/>
    <cellStyle name="Normal 19 27 4 2 3" xfId="24675" xr:uid="{00000000-0005-0000-0000-0000445E0000}"/>
    <cellStyle name="Normal 19 27 4 2 3 2" xfId="34805" xr:uid="{00000000-0005-0000-0000-0000455E0000}"/>
    <cellStyle name="Normal 19 27 4 2 3 3" xfId="42998" xr:uid="{00000000-0005-0000-0000-0000465E0000}"/>
    <cellStyle name="Normal 19 27 4 2 4" xfId="29662" xr:uid="{00000000-0005-0000-0000-0000475E0000}"/>
    <cellStyle name="Normal 19 27 4 2 5" xfId="39056" xr:uid="{00000000-0005-0000-0000-0000485E0000}"/>
    <cellStyle name="Normal 19 27 4 3" xfId="20913" xr:uid="{00000000-0005-0000-0000-0000495E0000}"/>
    <cellStyle name="Normal 19 27 4 3 2" xfId="26094" xr:uid="{00000000-0005-0000-0000-00004A5E0000}"/>
    <cellStyle name="Normal 19 27 4 3 2 2" xfId="36215" xr:uid="{00000000-0005-0000-0000-00004B5E0000}"/>
    <cellStyle name="Normal 19 27 4 3 2 2 2" xfId="45417" xr:uid="{00000000-0005-0000-0000-00004C5E0000}"/>
    <cellStyle name="Normal 19 27 4 3 2 3" xfId="41478" xr:uid="{00000000-0005-0000-0000-00004D5E0000}"/>
    <cellStyle name="Normal 19 27 4 3 3" xfId="31119" xr:uid="{00000000-0005-0000-0000-00004E5E0000}"/>
    <cellStyle name="Normal 19 27 4 3 3 2" xfId="43504" xr:uid="{00000000-0005-0000-0000-00004F5E0000}"/>
    <cellStyle name="Normal 19 27 4 3 4" xfId="39562" xr:uid="{00000000-0005-0000-0000-0000505E0000}"/>
    <cellStyle name="Normal 19 27 4 4" xfId="24001" xr:uid="{00000000-0005-0000-0000-0000515E0000}"/>
    <cellStyle name="Normal 19 27 4 4 2" xfId="34148" xr:uid="{00000000-0005-0000-0000-0000525E0000}"/>
    <cellStyle name="Normal 19 27 4 4 2 2" xfId="44269" xr:uid="{00000000-0005-0000-0000-0000535E0000}"/>
    <cellStyle name="Normal 19 27 4 4 3" xfId="40330" xr:uid="{00000000-0005-0000-0000-0000545E0000}"/>
    <cellStyle name="Normal 19 27 4 5" xfId="28225" xr:uid="{00000000-0005-0000-0000-0000555E0000}"/>
    <cellStyle name="Normal 19 27 4 5 2" xfId="42356" xr:uid="{00000000-0005-0000-0000-0000565E0000}"/>
    <cellStyle name="Normal 19 27 4 6" xfId="38414" xr:uid="{00000000-0005-0000-0000-0000575E0000}"/>
    <cellStyle name="Normal 19 27 5" xfId="3509" xr:uid="{00000000-0005-0000-0000-0000585E0000}"/>
    <cellStyle name="Normal 19 27 5 2" xfId="19961" xr:uid="{00000000-0005-0000-0000-0000595E0000}"/>
    <cellStyle name="Normal 19 27 5 2 2" xfId="22890" xr:uid="{00000000-0005-0000-0000-00005A5E0000}"/>
    <cellStyle name="Normal 19 27 5 2 2 2" xfId="27277" xr:uid="{00000000-0005-0000-0000-00005B5E0000}"/>
    <cellStyle name="Normal 19 27 5 2 2 2 2" xfId="37397" xr:uid="{00000000-0005-0000-0000-00005C5E0000}"/>
    <cellStyle name="Normal 19 27 5 2 2 2 3" xfId="45539" xr:uid="{00000000-0005-0000-0000-00005D5E0000}"/>
    <cellStyle name="Normal 19 27 5 2 2 3" xfId="33065" xr:uid="{00000000-0005-0000-0000-00005E5E0000}"/>
    <cellStyle name="Normal 19 27 5 2 2 4" xfId="41600" xr:uid="{00000000-0005-0000-0000-00005F5E0000}"/>
    <cellStyle name="Normal 19 27 5 2 3" xfId="25202" xr:uid="{00000000-0005-0000-0000-0000605E0000}"/>
    <cellStyle name="Normal 19 27 5 2 3 2" xfId="35332" xr:uid="{00000000-0005-0000-0000-0000615E0000}"/>
    <cellStyle name="Normal 19 27 5 2 3 3" xfId="43626" xr:uid="{00000000-0005-0000-0000-0000625E0000}"/>
    <cellStyle name="Normal 19 27 5 2 4" xfId="30189" xr:uid="{00000000-0005-0000-0000-0000635E0000}"/>
    <cellStyle name="Normal 19 27 5 2 5" xfId="39684" xr:uid="{00000000-0005-0000-0000-0000645E0000}"/>
    <cellStyle name="Normal 19 27 5 3" xfId="20914" xr:uid="{00000000-0005-0000-0000-0000655E0000}"/>
    <cellStyle name="Normal 19 27 5 3 2" xfId="26095" xr:uid="{00000000-0005-0000-0000-0000665E0000}"/>
    <cellStyle name="Normal 19 27 5 3 2 2" xfId="36216" xr:uid="{00000000-0005-0000-0000-0000675E0000}"/>
    <cellStyle name="Normal 19 27 5 3 2 3" xfId="44391" xr:uid="{00000000-0005-0000-0000-0000685E0000}"/>
    <cellStyle name="Normal 19 27 5 3 3" xfId="31120" xr:uid="{00000000-0005-0000-0000-0000695E0000}"/>
    <cellStyle name="Normal 19 27 5 3 4" xfId="40452" xr:uid="{00000000-0005-0000-0000-00006A5E0000}"/>
    <cellStyle name="Normal 19 27 5 4" xfId="24002" xr:uid="{00000000-0005-0000-0000-00006B5E0000}"/>
    <cellStyle name="Normal 19 27 5 4 2" xfId="34149" xr:uid="{00000000-0005-0000-0000-00006C5E0000}"/>
    <cellStyle name="Normal 19 27 5 4 3" xfId="42478" xr:uid="{00000000-0005-0000-0000-00006D5E0000}"/>
    <cellStyle name="Normal 19 27 5 5" xfId="28226" xr:uid="{00000000-0005-0000-0000-00006E5E0000}"/>
    <cellStyle name="Normal 19 27 5 6" xfId="38536" xr:uid="{00000000-0005-0000-0000-00006F5E0000}"/>
    <cellStyle name="Normal 19 27 6" xfId="19066" xr:uid="{00000000-0005-0000-0000-0000705E0000}"/>
    <cellStyle name="Normal 19 27 6 2" xfId="22020" xr:uid="{00000000-0005-0000-0000-0000715E0000}"/>
    <cellStyle name="Normal 19 27 6 2 2" xfId="26412" xr:uid="{00000000-0005-0000-0000-0000725E0000}"/>
    <cellStyle name="Normal 19 27 6 2 2 2" xfId="36532" xr:uid="{00000000-0005-0000-0000-0000735E0000}"/>
    <cellStyle name="Normal 19 27 6 2 2 2 2" xfId="45677" xr:uid="{00000000-0005-0000-0000-0000745E0000}"/>
    <cellStyle name="Normal 19 27 6 2 2 3" xfId="41738" xr:uid="{00000000-0005-0000-0000-0000755E0000}"/>
    <cellStyle name="Normal 19 27 6 2 3" xfId="32196" xr:uid="{00000000-0005-0000-0000-0000765E0000}"/>
    <cellStyle name="Normal 19 27 6 2 3 2" xfId="43764" xr:uid="{00000000-0005-0000-0000-0000775E0000}"/>
    <cellStyle name="Normal 19 27 6 2 4" xfId="39822" xr:uid="{00000000-0005-0000-0000-0000785E0000}"/>
    <cellStyle name="Normal 19 27 6 3" xfId="24332" xr:uid="{00000000-0005-0000-0000-0000795E0000}"/>
    <cellStyle name="Normal 19 27 6 3 2" xfId="34465" xr:uid="{00000000-0005-0000-0000-00007A5E0000}"/>
    <cellStyle name="Normal 19 27 6 3 2 2" xfId="44528" xr:uid="{00000000-0005-0000-0000-00007B5E0000}"/>
    <cellStyle name="Normal 19 27 6 3 3" xfId="40589" xr:uid="{00000000-0005-0000-0000-00007C5E0000}"/>
    <cellStyle name="Normal 19 27 6 4" xfId="29303" xr:uid="{00000000-0005-0000-0000-00007D5E0000}"/>
    <cellStyle name="Normal 19 27 6 4 2" xfId="42615" xr:uid="{00000000-0005-0000-0000-00007E5E0000}"/>
    <cellStyle name="Normal 19 27 6 5" xfId="38673" xr:uid="{00000000-0005-0000-0000-00007F5E0000}"/>
    <cellStyle name="Normal 19 27 7" xfId="20197" xr:uid="{00000000-0005-0000-0000-0000805E0000}"/>
    <cellStyle name="Normal 19 27 7 2" xfId="25379" xr:uid="{00000000-0005-0000-0000-0000815E0000}"/>
    <cellStyle name="Normal 19 27 7 2 2" xfId="35500" xr:uid="{00000000-0005-0000-0000-0000825E0000}"/>
    <cellStyle name="Normal 19 27 7 2 2 2" xfId="45047" xr:uid="{00000000-0005-0000-0000-0000835E0000}"/>
    <cellStyle name="Normal 19 27 7 2 3" xfId="41108" xr:uid="{00000000-0005-0000-0000-0000845E0000}"/>
    <cellStyle name="Normal 19 27 7 3" xfId="30404" xr:uid="{00000000-0005-0000-0000-0000855E0000}"/>
    <cellStyle name="Normal 19 27 7 3 2" xfId="43134" xr:uid="{00000000-0005-0000-0000-0000865E0000}"/>
    <cellStyle name="Normal 19 27 7 4" xfId="39192" xr:uid="{00000000-0005-0000-0000-0000875E0000}"/>
    <cellStyle name="Normal 19 27 8" xfId="23104" xr:uid="{00000000-0005-0000-0000-0000885E0000}"/>
    <cellStyle name="Normal 19 27 8 2" xfId="33269" xr:uid="{00000000-0005-0000-0000-0000895E0000}"/>
    <cellStyle name="Normal 19 27 8 2 2" xfId="43893" xr:uid="{00000000-0005-0000-0000-00008A5E0000}"/>
    <cellStyle name="Normal 19 27 8 3" xfId="39951" xr:uid="{00000000-0005-0000-0000-00008B5E0000}"/>
    <cellStyle name="Normal 19 27 9" xfId="23267" xr:uid="{00000000-0005-0000-0000-00008C5E0000}"/>
    <cellStyle name="Normal 19 27 9 2" xfId="33431" xr:uid="{00000000-0005-0000-0000-00008D5E0000}"/>
    <cellStyle name="Normal 19 27 9 3" xfId="41962" xr:uid="{00000000-0005-0000-0000-00008E5E0000}"/>
    <cellStyle name="Normal 19 28" xfId="833" xr:uid="{00000000-0005-0000-0000-00008F5E0000}"/>
    <cellStyle name="Normal 19 28 10" xfId="27475" xr:uid="{00000000-0005-0000-0000-0000905E0000}"/>
    <cellStyle name="Normal 19 28 10 2" xfId="45990" xr:uid="{00000000-0005-0000-0000-0000915E0000}"/>
    <cellStyle name="Normal 19 28 11" xfId="37618" xr:uid="{00000000-0005-0000-0000-0000925E0000}"/>
    <cellStyle name="Normal 19 28 12" xfId="37803" xr:uid="{00000000-0005-0000-0000-0000935E0000}"/>
    <cellStyle name="Normal 19 28 13" xfId="38028" xr:uid="{00000000-0005-0000-0000-0000945E0000}"/>
    <cellStyle name="Normal 19 28 2" xfId="3003" xr:uid="{00000000-0005-0000-0000-0000955E0000}"/>
    <cellStyle name="Normal 19 28 2 2" xfId="3510" xr:uid="{00000000-0005-0000-0000-0000965E0000}"/>
    <cellStyle name="Normal 19 28 2 2 2" xfId="19791" xr:uid="{00000000-0005-0000-0000-0000975E0000}"/>
    <cellStyle name="Normal 19 28 2 2 2 2" xfId="22720" xr:uid="{00000000-0005-0000-0000-0000985E0000}"/>
    <cellStyle name="Normal 19 28 2 2 2 2 2" xfId="27107" xr:uid="{00000000-0005-0000-0000-0000995E0000}"/>
    <cellStyle name="Normal 19 28 2 2 2 2 2 2" xfId="37227" xr:uid="{00000000-0005-0000-0000-00009A5E0000}"/>
    <cellStyle name="Normal 19 28 2 2 2 2 3" xfId="32895" xr:uid="{00000000-0005-0000-0000-00009B5E0000}"/>
    <cellStyle name="Normal 19 28 2 2 2 2 4" xfId="44653" xr:uid="{00000000-0005-0000-0000-00009C5E0000}"/>
    <cellStyle name="Normal 19 28 2 2 2 3" xfId="25032" xr:uid="{00000000-0005-0000-0000-00009D5E0000}"/>
    <cellStyle name="Normal 19 28 2 2 2 3 2" xfId="35162" xr:uid="{00000000-0005-0000-0000-00009E5E0000}"/>
    <cellStyle name="Normal 19 28 2 2 2 4" xfId="30019" xr:uid="{00000000-0005-0000-0000-00009F5E0000}"/>
    <cellStyle name="Normal 19 28 2 2 2 5" xfId="40714" xr:uid="{00000000-0005-0000-0000-0000A05E0000}"/>
    <cellStyle name="Normal 19 28 2 2 3" xfId="20915" xr:uid="{00000000-0005-0000-0000-0000A15E0000}"/>
    <cellStyle name="Normal 19 28 2 2 3 2" xfId="26096" xr:uid="{00000000-0005-0000-0000-0000A25E0000}"/>
    <cellStyle name="Normal 19 28 2 2 3 2 2" xfId="36217" xr:uid="{00000000-0005-0000-0000-0000A35E0000}"/>
    <cellStyle name="Normal 19 28 2 2 3 3" xfId="31121" xr:uid="{00000000-0005-0000-0000-0000A45E0000}"/>
    <cellStyle name="Normal 19 28 2 2 3 4" xfId="42740" xr:uid="{00000000-0005-0000-0000-0000A55E0000}"/>
    <cellStyle name="Normal 19 28 2 2 4" xfId="24003" xr:uid="{00000000-0005-0000-0000-0000A65E0000}"/>
    <cellStyle name="Normal 19 28 2 2 4 2" xfId="34150" xr:uid="{00000000-0005-0000-0000-0000A75E0000}"/>
    <cellStyle name="Normal 19 28 2 2 5" xfId="28227" xr:uid="{00000000-0005-0000-0000-0000A85E0000}"/>
    <cellStyle name="Normal 19 28 2 2 6" xfId="38798" xr:uid="{00000000-0005-0000-0000-0000A95E0000}"/>
    <cellStyle name="Normal 19 28 2 3" xfId="19263" xr:uid="{00000000-0005-0000-0000-0000AA5E0000}"/>
    <cellStyle name="Normal 19 28 2 3 2" xfId="22194" xr:uid="{00000000-0005-0000-0000-0000AB5E0000}"/>
    <cellStyle name="Normal 19 28 2 3 2 2" xfId="26581" xr:uid="{00000000-0005-0000-0000-0000AC5E0000}"/>
    <cellStyle name="Normal 19 28 2 3 2 2 2" xfId="36701" xr:uid="{00000000-0005-0000-0000-0000AD5E0000}"/>
    <cellStyle name="Normal 19 28 2 3 2 2 3" xfId="45172" xr:uid="{00000000-0005-0000-0000-0000AE5E0000}"/>
    <cellStyle name="Normal 19 28 2 3 2 3" xfId="32369" xr:uid="{00000000-0005-0000-0000-0000AF5E0000}"/>
    <cellStyle name="Normal 19 28 2 3 2 4" xfId="41233" xr:uid="{00000000-0005-0000-0000-0000B05E0000}"/>
    <cellStyle name="Normal 19 28 2 3 3" xfId="24506" xr:uid="{00000000-0005-0000-0000-0000B15E0000}"/>
    <cellStyle name="Normal 19 28 2 3 3 2" xfId="34636" xr:uid="{00000000-0005-0000-0000-0000B25E0000}"/>
    <cellStyle name="Normal 19 28 2 3 3 3" xfId="43259" xr:uid="{00000000-0005-0000-0000-0000B35E0000}"/>
    <cellStyle name="Normal 19 28 2 3 4" xfId="29492" xr:uid="{00000000-0005-0000-0000-0000B45E0000}"/>
    <cellStyle name="Normal 19 28 2 3 5" xfId="39317" xr:uid="{00000000-0005-0000-0000-0000B55E0000}"/>
    <cellStyle name="Normal 19 28 2 4" xfId="20495" xr:uid="{00000000-0005-0000-0000-0000B65E0000}"/>
    <cellStyle name="Normal 19 28 2 4 2" xfId="25677" xr:uid="{00000000-0005-0000-0000-0000B75E0000}"/>
    <cellStyle name="Normal 19 28 2 4 2 2" xfId="35798" xr:uid="{00000000-0005-0000-0000-0000B85E0000}"/>
    <cellStyle name="Normal 19 28 2 4 2 3" xfId="44024" xr:uid="{00000000-0005-0000-0000-0000B95E0000}"/>
    <cellStyle name="Normal 19 28 2 4 3" xfId="30702" xr:uid="{00000000-0005-0000-0000-0000BA5E0000}"/>
    <cellStyle name="Normal 19 28 2 4 4" xfId="40085" xr:uid="{00000000-0005-0000-0000-0000BB5E0000}"/>
    <cellStyle name="Normal 19 28 2 5" xfId="23577" xr:uid="{00000000-0005-0000-0000-0000BC5E0000}"/>
    <cellStyle name="Normal 19 28 2 5 2" xfId="33730" xr:uid="{00000000-0005-0000-0000-0000BD5E0000}"/>
    <cellStyle name="Normal 19 28 2 5 3" xfId="42111" xr:uid="{00000000-0005-0000-0000-0000BE5E0000}"/>
    <cellStyle name="Normal 19 28 2 6" xfId="27793" xr:uid="{00000000-0005-0000-0000-0000BF5E0000}"/>
    <cellStyle name="Normal 19 28 2 7" xfId="38169" xr:uid="{00000000-0005-0000-0000-0000C05E0000}"/>
    <cellStyle name="Normal 19 28 3" xfId="3004" xr:uid="{00000000-0005-0000-0000-0000C15E0000}"/>
    <cellStyle name="Normal 19 28 3 2" xfId="19612" xr:uid="{00000000-0005-0000-0000-0000C25E0000}"/>
    <cellStyle name="Normal 19 28 3 2 2" xfId="22541" xr:uid="{00000000-0005-0000-0000-0000C35E0000}"/>
    <cellStyle name="Normal 19 28 3 2 2 2" xfId="26928" xr:uid="{00000000-0005-0000-0000-0000C45E0000}"/>
    <cellStyle name="Normal 19 28 3 2 2 2 2" xfId="37048" xr:uid="{00000000-0005-0000-0000-0000C55E0000}"/>
    <cellStyle name="Normal 19 28 3 2 2 2 3" xfId="44777" xr:uid="{00000000-0005-0000-0000-0000C65E0000}"/>
    <cellStyle name="Normal 19 28 3 2 2 3" xfId="32716" xr:uid="{00000000-0005-0000-0000-0000C75E0000}"/>
    <cellStyle name="Normal 19 28 3 2 2 4" xfId="40838" xr:uid="{00000000-0005-0000-0000-0000C85E0000}"/>
    <cellStyle name="Normal 19 28 3 2 3" xfId="24853" xr:uid="{00000000-0005-0000-0000-0000C95E0000}"/>
    <cellStyle name="Normal 19 28 3 2 3 2" xfId="34983" xr:uid="{00000000-0005-0000-0000-0000CA5E0000}"/>
    <cellStyle name="Normal 19 28 3 2 3 3" xfId="42864" xr:uid="{00000000-0005-0000-0000-0000CB5E0000}"/>
    <cellStyle name="Normal 19 28 3 2 4" xfId="29840" xr:uid="{00000000-0005-0000-0000-0000CC5E0000}"/>
    <cellStyle name="Normal 19 28 3 2 5" xfId="38922" xr:uid="{00000000-0005-0000-0000-0000CD5E0000}"/>
    <cellStyle name="Normal 19 28 3 3" xfId="20496" xr:uid="{00000000-0005-0000-0000-0000CE5E0000}"/>
    <cellStyle name="Normal 19 28 3 3 2" xfId="25678" xr:uid="{00000000-0005-0000-0000-0000CF5E0000}"/>
    <cellStyle name="Normal 19 28 3 3 2 2" xfId="35799" xr:uid="{00000000-0005-0000-0000-0000D05E0000}"/>
    <cellStyle name="Normal 19 28 3 3 2 2 2" xfId="45296" xr:uid="{00000000-0005-0000-0000-0000D15E0000}"/>
    <cellStyle name="Normal 19 28 3 3 2 3" xfId="41357" xr:uid="{00000000-0005-0000-0000-0000D25E0000}"/>
    <cellStyle name="Normal 19 28 3 3 3" xfId="30703" xr:uid="{00000000-0005-0000-0000-0000D35E0000}"/>
    <cellStyle name="Normal 19 28 3 3 3 2" xfId="43383" xr:uid="{00000000-0005-0000-0000-0000D45E0000}"/>
    <cellStyle name="Normal 19 28 3 3 4" xfId="39441" xr:uid="{00000000-0005-0000-0000-0000D55E0000}"/>
    <cellStyle name="Normal 19 28 3 4" xfId="23578" xr:uid="{00000000-0005-0000-0000-0000D65E0000}"/>
    <cellStyle name="Normal 19 28 3 4 2" xfId="33731" xr:uid="{00000000-0005-0000-0000-0000D75E0000}"/>
    <cellStyle name="Normal 19 28 3 4 2 2" xfId="44148" xr:uid="{00000000-0005-0000-0000-0000D85E0000}"/>
    <cellStyle name="Normal 19 28 3 4 3" xfId="40209" xr:uid="{00000000-0005-0000-0000-0000D95E0000}"/>
    <cellStyle name="Normal 19 28 3 5" xfId="27794" xr:uid="{00000000-0005-0000-0000-0000DA5E0000}"/>
    <cellStyle name="Normal 19 28 3 5 2" xfId="42235" xr:uid="{00000000-0005-0000-0000-0000DB5E0000}"/>
    <cellStyle name="Normal 19 28 3 6" xfId="38293" xr:uid="{00000000-0005-0000-0000-0000DC5E0000}"/>
    <cellStyle name="Normal 19 28 4" xfId="3511" xr:uid="{00000000-0005-0000-0000-0000DD5E0000}"/>
    <cellStyle name="Normal 19 28 4 2" xfId="19435" xr:uid="{00000000-0005-0000-0000-0000DE5E0000}"/>
    <cellStyle name="Normal 19 28 4 2 2" xfId="22364" xr:uid="{00000000-0005-0000-0000-0000DF5E0000}"/>
    <cellStyle name="Normal 19 28 4 2 2 2" xfId="26751" xr:uid="{00000000-0005-0000-0000-0000E05E0000}"/>
    <cellStyle name="Normal 19 28 4 2 2 2 2" xfId="36871" xr:uid="{00000000-0005-0000-0000-0000E15E0000}"/>
    <cellStyle name="Normal 19 28 4 2 2 2 3" xfId="44912" xr:uid="{00000000-0005-0000-0000-0000E25E0000}"/>
    <cellStyle name="Normal 19 28 4 2 2 3" xfId="32539" xr:uid="{00000000-0005-0000-0000-0000E35E0000}"/>
    <cellStyle name="Normal 19 28 4 2 2 4" xfId="40973" xr:uid="{00000000-0005-0000-0000-0000E45E0000}"/>
    <cellStyle name="Normal 19 28 4 2 3" xfId="24676" xr:uid="{00000000-0005-0000-0000-0000E55E0000}"/>
    <cellStyle name="Normal 19 28 4 2 3 2" xfId="34806" xr:uid="{00000000-0005-0000-0000-0000E65E0000}"/>
    <cellStyle name="Normal 19 28 4 2 3 3" xfId="42999" xr:uid="{00000000-0005-0000-0000-0000E75E0000}"/>
    <cellStyle name="Normal 19 28 4 2 4" xfId="29663" xr:uid="{00000000-0005-0000-0000-0000E85E0000}"/>
    <cellStyle name="Normal 19 28 4 2 5" xfId="39057" xr:uid="{00000000-0005-0000-0000-0000E95E0000}"/>
    <cellStyle name="Normal 19 28 4 3" xfId="20916" xr:uid="{00000000-0005-0000-0000-0000EA5E0000}"/>
    <cellStyle name="Normal 19 28 4 3 2" xfId="26097" xr:uid="{00000000-0005-0000-0000-0000EB5E0000}"/>
    <cellStyle name="Normal 19 28 4 3 2 2" xfId="36218" xr:uid="{00000000-0005-0000-0000-0000EC5E0000}"/>
    <cellStyle name="Normal 19 28 4 3 2 2 2" xfId="45418" xr:uid="{00000000-0005-0000-0000-0000ED5E0000}"/>
    <cellStyle name="Normal 19 28 4 3 2 3" xfId="41479" xr:uid="{00000000-0005-0000-0000-0000EE5E0000}"/>
    <cellStyle name="Normal 19 28 4 3 3" xfId="31122" xr:uid="{00000000-0005-0000-0000-0000EF5E0000}"/>
    <cellStyle name="Normal 19 28 4 3 3 2" xfId="43505" xr:uid="{00000000-0005-0000-0000-0000F05E0000}"/>
    <cellStyle name="Normal 19 28 4 3 4" xfId="39563" xr:uid="{00000000-0005-0000-0000-0000F15E0000}"/>
    <cellStyle name="Normal 19 28 4 4" xfId="24004" xr:uid="{00000000-0005-0000-0000-0000F25E0000}"/>
    <cellStyle name="Normal 19 28 4 4 2" xfId="34151" xr:uid="{00000000-0005-0000-0000-0000F35E0000}"/>
    <cellStyle name="Normal 19 28 4 4 2 2" xfId="44270" xr:uid="{00000000-0005-0000-0000-0000F45E0000}"/>
    <cellStyle name="Normal 19 28 4 4 3" xfId="40331" xr:uid="{00000000-0005-0000-0000-0000F55E0000}"/>
    <cellStyle name="Normal 19 28 4 5" xfId="28228" xr:uid="{00000000-0005-0000-0000-0000F65E0000}"/>
    <cellStyle name="Normal 19 28 4 5 2" xfId="42357" xr:uid="{00000000-0005-0000-0000-0000F75E0000}"/>
    <cellStyle name="Normal 19 28 4 6" xfId="38415" xr:uid="{00000000-0005-0000-0000-0000F85E0000}"/>
    <cellStyle name="Normal 19 28 5" xfId="3512" xr:uid="{00000000-0005-0000-0000-0000F95E0000}"/>
    <cellStyle name="Normal 19 28 5 2" xfId="19962" xr:uid="{00000000-0005-0000-0000-0000FA5E0000}"/>
    <cellStyle name="Normal 19 28 5 2 2" xfId="22891" xr:uid="{00000000-0005-0000-0000-0000FB5E0000}"/>
    <cellStyle name="Normal 19 28 5 2 2 2" xfId="27278" xr:uid="{00000000-0005-0000-0000-0000FC5E0000}"/>
    <cellStyle name="Normal 19 28 5 2 2 2 2" xfId="37398" xr:uid="{00000000-0005-0000-0000-0000FD5E0000}"/>
    <cellStyle name="Normal 19 28 5 2 2 2 3" xfId="45540" xr:uid="{00000000-0005-0000-0000-0000FE5E0000}"/>
    <cellStyle name="Normal 19 28 5 2 2 3" xfId="33066" xr:uid="{00000000-0005-0000-0000-0000FF5E0000}"/>
    <cellStyle name="Normal 19 28 5 2 2 4" xfId="41601" xr:uid="{00000000-0005-0000-0000-0000005F0000}"/>
    <cellStyle name="Normal 19 28 5 2 3" xfId="25203" xr:uid="{00000000-0005-0000-0000-0000015F0000}"/>
    <cellStyle name="Normal 19 28 5 2 3 2" xfId="35333" xr:uid="{00000000-0005-0000-0000-0000025F0000}"/>
    <cellStyle name="Normal 19 28 5 2 3 3" xfId="43627" xr:uid="{00000000-0005-0000-0000-0000035F0000}"/>
    <cellStyle name="Normal 19 28 5 2 4" xfId="30190" xr:uid="{00000000-0005-0000-0000-0000045F0000}"/>
    <cellStyle name="Normal 19 28 5 2 5" xfId="39685" xr:uid="{00000000-0005-0000-0000-0000055F0000}"/>
    <cellStyle name="Normal 19 28 5 3" xfId="20917" xr:uid="{00000000-0005-0000-0000-0000065F0000}"/>
    <cellStyle name="Normal 19 28 5 3 2" xfId="26098" xr:uid="{00000000-0005-0000-0000-0000075F0000}"/>
    <cellStyle name="Normal 19 28 5 3 2 2" xfId="36219" xr:uid="{00000000-0005-0000-0000-0000085F0000}"/>
    <cellStyle name="Normal 19 28 5 3 2 3" xfId="44392" xr:uid="{00000000-0005-0000-0000-0000095F0000}"/>
    <cellStyle name="Normal 19 28 5 3 3" xfId="31123" xr:uid="{00000000-0005-0000-0000-00000A5F0000}"/>
    <cellStyle name="Normal 19 28 5 3 4" xfId="40453" xr:uid="{00000000-0005-0000-0000-00000B5F0000}"/>
    <cellStyle name="Normal 19 28 5 4" xfId="24005" xr:uid="{00000000-0005-0000-0000-00000C5F0000}"/>
    <cellStyle name="Normal 19 28 5 4 2" xfId="34152" xr:uid="{00000000-0005-0000-0000-00000D5F0000}"/>
    <cellStyle name="Normal 19 28 5 4 3" xfId="42479" xr:uid="{00000000-0005-0000-0000-00000E5F0000}"/>
    <cellStyle name="Normal 19 28 5 5" xfId="28229" xr:uid="{00000000-0005-0000-0000-00000F5F0000}"/>
    <cellStyle name="Normal 19 28 5 6" xfId="38537" xr:uid="{00000000-0005-0000-0000-0000105F0000}"/>
    <cellStyle name="Normal 19 28 6" xfId="19067" xr:uid="{00000000-0005-0000-0000-0000115F0000}"/>
    <cellStyle name="Normal 19 28 6 2" xfId="22021" xr:uid="{00000000-0005-0000-0000-0000125F0000}"/>
    <cellStyle name="Normal 19 28 6 2 2" xfId="26413" xr:uid="{00000000-0005-0000-0000-0000135F0000}"/>
    <cellStyle name="Normal 19 28 6 2 2 2" xfId="36533" xr:uid="{00000000-0005-0000-0000-0000145F0000}"/>
    <cellStyle name="Normal 19 28 6 2 2 2 2" xfId="45678" xr:uid="{00000000-0005-0000-0000-0000155F0000}"/>
    <cellStyle name="Normal 19 28 6 2 2 3" xfId="41739" xr:uid="{00000000-0005-0000-0000-0000165F0000}"/>
    <cellStyle name="Normal 19 28 6 2 3" xfId="32197" xr:uid="{00000000-0005-0000-0000-0000175F0000}"/>
    <cellStyle name="Normal 19 28 6 2 3 2" xfId="43765" xr:uid="{00000000-0005-0000-0000-0000185F0000}"/>
    <cellStyle name="Normal 19 28 6 2 4" xfId="39823" xr:uid="{00000000-0005-0000-0000-0000195F0000}"/>
    <cellStyle name="Normal 19 28 6 3" xfId="24333" xr:uid="{00000000-0005-0000-0000-00001A5F0000}"/>
    <cellStyle name="Normal 19 28 6 3 2" xfId="34466" xr:uid="{00000000-0005-0000-0000-00001B5F0000}"/>
    <cellStyle name="Normal 19 28 6 3 2 2" xfId="44529" xr:uid="{00000000-0005-0000-0000-00001C5F0000}"/>
    <cellStyle name="Normal 19 28 6 3 3" xfId="40590" xr:uid="{00000000-0005-0000-0000-00001D5F0000}"/>
    <cellStyle name="Normal 19 28 6 4" xfId="29304" xr:uid="{00000000-0005-0000-0000-00001E5F0000}"/>
    <cellStyle name="Normal 19 28 6 4 2" xfId="42616" xr:uid="{00000000-0005-0000-0000-00001F5F0000}"/>
    <cellStyle name="Normal 19 28 6 5" xfId="38674" xr:uid="{00000000-0005-0000-0000-0000205F0000}"/>
    <cellStyle name="Normal 19 28 7" xfId="20198" xr:uid="{00000000-0005-0000-0000-0000215F0000}"/>
    <cellStyle name="Normal 19 28 7 2" xfId="25380" xr:uid="{00000000-0005-0000-0000-0000225F0000}"/>
    <cellStyle name="Normal 19 28 7 2 2" xfId="35501" xr:uid="{00000000-0005-0000-0000-0000235F0000}"/>
    <cellStyle name="Normal 19 28 7 2 2 2" xfId="45048" xr:uid="{00000000-0005-0000-0000-0000245F0000}"/>
    <cellStyle name="Normal 19 28 7 2 3" xfId="41109" xr:uid="{00000000-0005-0000-0000-0000255F0000}"/>
    <cellStyle name="Normal 19 28 7 3" xfId="30405" xr:uid="{00000000-0005-0000-0000-0000265F0000}"/>
    <cellStyle name="Normal 19 28 7 3 2" xfId="43135" xr:uid="{00000000-0005-0000-0000-0000275F0000}"/>
    <cellStyle name="Normal 19 28 7 4" xfId="39193" xr:uid="{00000000-0005-0000-0000-0000285F0000}"/>
    <cellStyle name="Normal 19 28 8" xfId="23105" xr:uid="{00000000-0005-0000-0000-0000295F0000}"/>
    <cellStyle name="Normal 19 28 8 2" xfId="33270" xr:uid="{00000000-0005-0000-0000-00002A5F0000}"/>
    <cellStyle name="Normal 19 28 8 2 2" xfId="43894" xr:uid="{00000000-0005-0000-0000-00002B5F0000}"/>
    <cellStyle name="Normal 19 28 8 3" xfId="39952" xr:uid="{00000000-0005-0000-0000-00002C5F0000}"/>
    <cellStyle name="Normal 19 28 9" xfId="23268" xr:uid="{00000000-0005-0000-0000-00002D5F0000}"/>
    <cellStyle name="Normal 19 28 9 2" xfId="33432" xr:uid="{00000000-0005-0000-0000-00002E5F0000}"/>
    <cellStyle name="Normal 19 28 9 3" xfId="41963" xr:uid="{00000000-0005-0000-0000-00002F5F0000}"/>
    <cellStyle name="Normal 19 29" xfId="834" xr:uid="{00000000-0005-0000-0000-0000305F0000}"/>
    <cellStyle name="Normal 19 29 10" xfId="27476" xr:uid="{00000000-0005-0000-0000-0000315F0000}"/>
    <cellStyle name="Normal 19 29 10 2" xfId="45991" xr:uid="{00000000-0005-0000-0000-0000325F0000}"/>
    <cellStyle name="Normal 19 29 11" xfId="37619" xr:uid="{00000000-0005-0000-0000-0000335F0000}"/>
    <cellStyle name="Normal 19 29 12" xfId="37804" xr:uid="{00000000-0005-0000-0000-0000345F0000}"/>
    <cellStyle name="Normal 19 29 13" xfId="38029" xr:uid="{00000000-0005-0000-0000-0000355F0000}"/>
    <cellStyle name="Normal 19 29 2" xfId="3005" xr:uid="{00000000-0005-0000-0000-0000365F0000}"/>
    <cellStyle name="Normal 19 29 2 2" xfId="3513" xr:uid="{00000000-0005-0000-0000-0000375F0000}"/>
    <cellStyle name="Normal 19 29 2 2 2" xfId="19792" xr:uid="{00000000-0005-0000-0000-0000385F0000}"/>
    <cellStyle name="Normal 19 29 2 2 2 2" xfId="22721" xr:uid="{00000000-0005-0000-0000-0000395F0000}"/>
    <cellStyle name="Normal 19 29 2 2 2 2 2" xfId="27108" xr:uid="{00000000-0005-0000-0000-00003A5F0000}"/>
    <cellStyle name="Normal 19 29 2 2 2 2 2 2" xfId="37228" xr:uid="{00000000-0005-0000-0000-00003B5F0000}"/>
    <cellStyle name="Normal 19 29 2 2 2 2 3" xfId="32896" xr:uid="{00000000-0005-0000-0000-00003C5F0000}"/>
    <cellStyle name="Normal 19 29 2 2 2 2 4" xfId="44654" xr:uid="{00000000-0005-0000-0000-00003D5F0000}"/>
    <cellStyle name="Normal 19 29 2 2 2 3" xfId="25033" xr:uid="{00000000-0005-0000-0000-00003E5F0000}"/>
    <cellStyle name="Normal 19 29 2 2 2 3 2" xfId="35163" xr:uid="{00000000-0005-0000-0000-00003F5F0000}"/>
    <cellStyle name="Normal 19 29 2 2 2 4" xfId="30020" xr:uid="{00000000-0005-0000-0000-0000405F0000}"/>
    <cellStyle name="Normal 19 29 2 2 2 5" xfId="40715" xr:uid="{00000000-0005-0000-0000-0000415F0000}"/>
    <cellStyle name="Normal 19 29 2 2 3" xfId="20918" xr:uid="{00000000-0005-0000-0000-0000425F0000}"/>
    <cellStyle name="Normal 19 29 2 2 3 2" xfId="26099" xr:uid="{00000000-0005-0000-0000-0000435F0000}"/>
    <cellStyle name="Normal 19 29 2 2 3 2 2" xfId="36220" xr:uid="{00000000-0005-0000-0000-0000445F0000}"/>
    <cellStyle name="Normal 19 29 2 2 3 3" xfId="31124" xr:uid="{00000000-0005-0000-0000-0000455F0000}"/>
    <cellStyle name="Normal 19 29 2 2 3 4" xfId="42741" xr:uid="{00000000-0005-0000-0000-0000465F0000}"/>
    <cellStyle name="Normal 19 29 2 2 4" xfId="24006" xr:uid="{00000000-0005-0000-0000-0000475F0000}"/>
    <cellStyle name="Normal 19 29 2 2 4 2" xfId="34153" xr:uid="{00000000-0005-0000-0000-0000485F0000}"/>
    <cellStyle name="Normal 19 29 2 2 5" xfId="28230" xr:uid="{00000000-0005-0000-0000-0000495F0000}"/>
    <cellStyle name="Normal 19 29 2 2 6" xfId="38799" xr:uid="{00000000-0005-0000-0000-00004A5F0000}"/>
    <cellStyle name="Normal 19 29 2 3" xfId="19264" xr:uid="{00000000-0005-0000-0000-00004B5F0000}"/>
    <cellStyle name="Normal 19 29 2 3 2" xfId="22195" xr:uid="{00000000-0005-0000-0000-00004C5F0000}"/>
    <cellStyle name="Normal 19 29 2 3 2 2" xfId="26582" xr:uid="{00000000-0005-0000-0000-00004D5F0000}"/>
    <cellStyle name="Normal 19 29 2 3 2 2 2" xfId="36702" xr:uid="{00000000-0005-0000-0000-00004E5F0000}"/>
    <cellStyle name="Normal 19 29 2 3 2 2 3" xfId="45173" xr:uid="{00000000-0005-0000-0000-00004F5F0000}"/>
    <cellStyle name="Normal 19 29 2 3 2 3" xfId="32370" xr:uid="{00000000-0005-0000-0000-0000505F0000}"/>
    <cellStyle name="Normal 19 29 2 3 2 4" xfId="41234" xr:uid="{00000000-0005-0000-0000-0000515F0000}"/>
    <cellStyle name="Normal 19 29 2 3 3" xfId="24507" xr:uid="{00000000-0005-0000-0000-0000525F0000}"/>
    <cellStyle name="Normal 19 29 2 3 3 2" xfId="34637" xr:uid="{00000000-0005-0000-0000-0000535F0000}"/>
    <cellStyle name="Normal 19 29 2 3 3 3" xfId="43260" xr:uid="{00000000-0005-0000-0000-0000545F0000}"/>
    <cellStyle name="Normal 19 29 2 3 4" xfId="29493" xr:uid="{00000000-0005-0000-0000-0000555F0000}"/>
    <cellStyle name="Normal 19 29 2 3 5" xfId="39318" xr:uid="{00000000-0005-0000-0000-0000565F0000}"/>
    <cellStyle name="Normal 19 29 2 4" xfId="20497" xr:uid="{00000000-0005-0000-0000-0000575F0000}"/>
    <cellStyle name="Normal 19 29 2 4 2" xfId="25679" xr:uid="{00000000-0005-0000-0000-0000585F0000}"/>
    <cellStyle name="Normal 19 29 2 4 2 2" xfId="35800" xr:uid="{00000000-0005-0000-0000-0000595F0000}"/>
    <cellStyle name="Normal 19 29 2 4 2 3" xfId="44025" xr:uid="{00000000-0005-0000-0000-00005A5F0000}"/>
    <cellStyle name="Normal 19 29 2 4 3" xfId="30704" xr:uid="{00000000-0005-0000-0000-00005B5F0000}"/>
    <cellStyle name="Normal 19 29 2 4 4" xfId="40086" xr:uid="{00000000-0005-0000-0000-00005C5F0000}"/>
    <cellStyle name="Normal 19 29 2 5" xfId="23579" xr:uid="{00000000-0005-0000-0000-00005D5F0000}"/>
    <cellStyle name="Normal 19 29 2 5 2" xfId="33732" xr:uid="{00000000-0005-0000-0000-00005E5F0000}"/>
    <cellStyle name="Normal 19 29 2 5 3" xfId="42112" xr:uid="{00000000-0005-0000-0000-00005F5F0000}"/>
    <cellStyle name="Normal 19 29 2 6" xfId="27795" xr:uid="{00000000-0005-0000-0000-0000605F0000}"/>
    <cellStyle name="Normal 19 29 2 7" xfId="38170" xr:uid="{00000000-0005-0000-0000-0000615F0000}"/>
    <cellStyle name="Normal 19 29 3" xfId="3006" xr:uid="{00000000-0005-0000-0000-0000625F0000}"/>
    <cellStyle name="Normal 19 29 3 2" xfId="19613" xr:uid="{00000000-0005-0000-0000-0000635F0000}"/>
    <cellStyle name="Normal 19 29 3 2 2" xfId="22542" xr:uid="{00000000-0005-0000-0000-0000645F0000}"/>
    <cellStyle name="Normal 19 29 3 2 2 2" xfId="26929" xr:uid="{00000000-0005-0000-0000-0000655F0000}"/>
    <cellStyle name="Normal 19 29 3 2 2 2 2" xfId="37049" xr:uid="{00000000-0005-0000-0000-0000665F0000}"/>
    <cellStyle name="Normal 19 29 3 2 2 2 3" xfId="44778" xr:uid="{00000000-0005-0000-0000-0000675F0000}"/>
    <cellStyle name="Normal 19 29 3 2 2 3" xfId="32717" xr:uid="{00000000-0005-0000-0000-0000685F0000}"/>
    <cellStyle name="Normal 19 29 3 2 2 4" xfId="40839" xr:uid="{00000000-0005-0000-0000-0000695F0000}"/>
    <cellStyle name="Normal 19 29 3 2 3" xfId="24854" xr:uid="{00000000-0005-0000-0000-00006A5F0000}"/>
    <cellStyle name="Normal 19 29 3 2 3 2" xfId="34984" xr:uid="{00000000-0005-0000-0000-00006B5F0000}"/>
    <cellStyle name="Normal 19 29 3 2 3 3" xfId="42865" xr:uid="{00000000-0005-0000-0000-00006C5F0000}"/>
    <cellStyle name="Normal 19 29 3 2 4" xfId="29841" xr:uid="{00000000-0005-0000-0000-00006D5F0000}"/>
    <cellStyle name="Normal 19 29 3 2 5" xfId="38923" xr:uid="{00000000-0005-0000-0000-00006E5F0000}"/>
    <cellStyle name="Normal 19 29 3 3" xfId="20498" xr:uid="{00000000-0005-0000-0000-00006F5F0000}"/>
    <cellStyle name="Normal 19 29 3 3 2" xfId="25680" xr:uid="{00000000-0005-0000-0000-0000705F0000}"/>
    <cellStyle name="Normal 19 29 3 3 2 2" xfId="35801" xr:uid="{00000000-0005-0000-0000-0000715F0000}"/>
    <cellStyle name="Normal 19 29 3 3 2 2 2" xfId="45297" xr:uid="{00000000-0005-0000-0000-0000725F0000}"/>
    <cellStyle name="Normal 19 29 3 3 2 3" xfId="41358" xr:uid="{00000000-0005-0000-0000-0000735F0000}"/>
    <cellStyle name="Normal 19 29 3 3 3" xfId="30705" xr:uid="{00000000-0005-0000-0000-0000745F0000}"/>
    <cellStyle name="Normal 19 29 3 3 3 2" xfId="43384" xr:uid="{00000000-0005-0000-0000-0000755F0000}"/>
    <cellStyle name="Normal 19 29 3 3 4" xfId="39442" xr:uid="{00000000-0005-0000-0000-0000765F0000}"/>
    <cellStyle name="Normal 19 29 3 4" xfId="23580" xr:uid="{00000000-0005-0000-0000-0000775F0000}"/>
    <cellStyle name="Normal 19 29 3 4 2" xfId="33733" xr:uid="{00000000-0005-0000-0000-0000785F0000}"/>
    <cellStyle name="Normal 19 29 3 4 2 2" xfId="44149" xr:uid="{00000000-0005-0000-0000-0000795F0000}"/>
    <cellStyle name="Normal 19 29 3 4 3" xfId="40210" xr:uid="{00000000-0005-0000-0000-00007A5F0000}"/>
    <cellStyle name="Normal 19 29 3 5" xfId="27796" xr:uid="{00000000-0005-0000-0000-00007B5F0000}"/>
    <cellStyle name="Normal 19 29 3 5 2" xfId="42236" xr:uid="{00000000-0005-0000-0000-00007C5F0000}"/>
    <cellStyle name="Normal 19 29 3 6" xfId="38294" xr:uid="{00000000-0005-0000-0000-00007D5F0000}"/>
    <cellStyle name="Normal 19 29 4" xfId="3514" xr:uid="{00000000-0005-0000-0000-00007E5F0000}"/>
    <cellStyle name="Normal 19 29 4 2" xfId="19436" xr:uid="{00000000-0005-0000-0000-00007F5F0000}"/>
    <cellStyle name="Normal 19 29 4 2 2" xfId="22365" xr:uid="{00000000-0005-0000-0000-0000805F0000}"/>
    <cellStyle name="Normal 19 29 4 2 2 2" xfId="26752" xr:uid="{00000000-0005-0000-0000-0000815F0000}"/>
    <cellStyle name="Normal 19 29 4 2 2 2 2" xfId="36872" xr:uid="{00000000-0005-0000-0000-0000825F0000}"/>
    <cellStyle name="Normal 19 29 4 2 2 2 3" xfId="44913" xr:uid="{00000000-0005-0000-0000-0000835F0000}"/>
    <cellStyle name="Normal 19 29 4 2 2 3" xfId="32540" xr:uid="{00000000-0005-0000-0000-0000845F0000}"/>
    <cellStyle name="Normal 19 29 4 2 2 4" xfId="40974" xr:uid="{00000000-0005-0000-0000-0000855F0000}"/>
    <cellStyle name="Normal 19 29 4 2 3" xfId="24677" xr:uid="{00000000-0005-0000-0000-0000865F0000}"/>
    <cellStyle name="Normal 19 29 4 2 3 2" xfId="34807" xr:uid="{00000000-0005-0000-0000-0000875F0000}"/>
    <cellStyle name="Normal 19 29 4 2 3 3" xfId="43000" xr:uid="{00000000-0005-0000-0000-0000885F0000}"/>
    <cellStyle name="Normal 19 29 4 2 4" xfId="29664" xr:uid="{00000000-0005-0000-0000-0000895F0000}"/>
    <cellStyle name="Normal 19 29 4 2 5" xfId="39058" xr:uid="{00000000-0005-0000-0000-00008A5F0000}"/>
    <cellStyle name="Normal 19 29 4 3" xfId="20919" xr:uid="{00000000-0005-0000-0000-00008B5F0000}"/>
    <cellStyle name="Normal 19 29 4 3 2" xfId="26100" xr:uid="{00000000-0005-0000-0000-00008C5F0000}"/>
    <cellStyle name="Normal 19 29 4 3 2 2" xfId="36221" xr:uid="{00000000-0005-0000-0000-00008D5F0000}"/>
    <cellStyle name="Normal 19 29 4 3 2 2 2" xfId="45419" xr:uid="{00000000-0005-0000-0000-00008E5F0000}"/>
    <cellStyle name="Normal 19 29 4 3 2 3" xfId="41480" xr:uid="{00000000-0005-0000-0000-00008F5F0000}"/>
    <cellStyle name="Normal 19 29 4 3 3" xfId="31125" xr:uid="{00000000-0005-0000-0000-0000905F0000}"/>
    <cellStyle name="Normal 19 29 4 3 3 2" xfId="43506" xr:uid="{00000000-0005-0000-0000-0000915F0000}"/>
    <cellStyle name="Normal 19 29 4 3 4" xfId="39564" xr:uid="{00000000-0005-0000-0000-0000925F0000}"/>
    <cellStyle name="Normal 19 29 4 4" xfId="24007" xr:uid="{00000000-0005-0000-0000-0000935F0000}"/>
    <cellStyle name="Normal 19 29 4 4 2" xfId="34154" xr:uid="{00000000-0005-0000-0000-0000945F0000}"/>
    <cellStyle name="Normal 19 29 4 4 2 2" xfId="44271" xr:uid="{00000000-0005-0000-0000-0000955F0000}"/>
    <cellStyle name="Normal 19 29 4 4 3" xfId="40332" xr:uid="{00000000-0005-0000-0000-0000965F0000}"/>
    <cellStyle name="Normal 19 29 4 5" xfId="28231" xr:uid="{00000000-0005-0000-0000-0000975F0000}"/>
    <cellStyle name="Normal 19 29 4 5 2" xfId="42358" xr:uid="{00000000-0005-0000-0000-0000985F0000}"/>
    <cellStyle name="Normal 19 29 4 6" xfId="38416" xr:uid="{00000000-0005-0000-0000-0000995F0000}"/>
    <cellStyle name="Normal 19 29 5" xfId="3515" xr:uid="{00000000-0005-0000-0000-00009A5F0000}"/>
    <cellStyle name="Normal 19 29 5 2" xfId="19963" xr:uid="{00000000-0005-0000-0000-00009B5F0000}"/>
    <cellStyle name="Normal 19 29 5 2 2" xfId="22892" xr:uid="{00000000-0005-0000-0000-00009C5F0000}"/>
    <cellStyle name="Normal 19 29 5 2 2 2" xfId="27279" xr:uid="{00000000-0005-0000-0000-00009D5F0000}"/>
    <cellStyle name="Normal 19 29 5 2 2 2 2" xfId="37399" xr:uid="{00000000-0005-0000-0000-00009E5F0000}"/>
    <cellStyle name="Normal 19 29 5 2 2 2 3" xfId="45541" xr:uid="{00000000-0005-0000-0000-00009F5F0000}"/>
    <cellStyle name="Normal 19 29 5 2 2 3" xfId="33067" xr:uid="{00000000-0005-0000-0000-0000A05F0000}"/>
    <cellStyle name="Normal 19 29 5 2 2 4" xfId="41602" xr:uid="{00000000-0005-0000-0000-0000A15F0000}"/>
    <cellStyle name="Normal 19 29 5 2 3" xfId="25204" xr:uid="{00000000-0005-0000-0000-0000A25F0000}"/>
    <cellStyle name="Normal 19 29 5 2 3 2" xfId="35334" xr:uid="{00000000-0005-0000-0000-0000A35F0000}"/>
    <cellStyle name="Normal 19 29 5 2 3 3" xfId="43628" xr:uid="{00000000-0005-0000-0000-0000A45F0000}"/>
    <cellStyle name="Normal 19 29 5 2 4" xfId="30191" xr:uid="{00000000-0005-0000-0000-0000A55F0000}"/>
    <cellStyle name="Normal 19 29 5 2 5" xfId="39686" xr:uid="{00000000-0005-0000-0000-0000A65F0000}"/>
    <cellStyle name="Normal 19 29 5 3" xfId="20920" xr:uid="{00000000-0005-0000-0000-0000A75F0000}"/>
    <cellStyle name="Normal 19 29 5 3 2" xfId="26101" xr:uid="{00000000-0005-0000-0000-0000A85F0000}"/>
    <cellStyle name="Normal 19 29 5 3 2 2" xfId="36222" xr:uid="{00000000-0005-0000-0000-0000A95F0000}"/>
    <cellStyle name="Normal 19 29 5 3 2 3" xfId="44393" xr:uid="{00000000-0005-0000-0000-0000AA5F0000}"/>
    <cellStyle name="Normal 19 29 5 3 3" xfId="31126" xr:uid="{00000000-0005-0000-0000-0000AB5F0000}"/>
    <cellStyle name="Normal 19 29 5 3 4" xfId="40454" xr:uid="{00000000-0005-0000-0000-0000AC5F0000}"/>
    <cellStyle name="Normal 19 29 5 4" xfId="24008" xr:uid="{00000000-0005-0000-0000-0000AD5F0000}"/>
    <cellStyle name="Normal 19 29 5 4 2" xfId="34155" xr:uid="{00000000-0005-0000-0000-0000AE5F0000}"/>
    <cellStyle name="Normal 19 29 5 4 3" xfId="42480" xr:uid="{00000000-0005-0000-0000-0000AF5F0000}"/>
    <cellStyle name="Normal 19 29 5 5" xfId="28232" xr:uid="{00000000-0005-0000-0000-0000B05F0000}"/>
    <cellStyle name="Normal 19 29 5 6" xfId="38538" xr:uid="{00000000-0005-0000-0000-0000B15F0000}"/>
    <cellStyle name="Normal 19 29 6" xfId="19068" xr:uid="{00000000-0005-0000-0000-0000B25F0000}"/>
    <cellStyle name="Normal 19 29 6 2" xfId="22022" xr:uid="{00000000-0005-0000-0000-0000B35F0000}"/>
    <cellStyle name="Normal 19 29 6 2 2" xfId="26414" xr:uid="{00000000-0005-0000-0000-0000B45F0000}"/>
    <cellStyle name="Normal 19 29 6 2 2 2" xfId="36534" xr:uid="{00000000-0005-0000-0000-0000B55F0000}"/>
    <cellStyle name="Normal 19 29 6 2 2 2 2" xfId="45679" xr:uid="{00000000-0005-0000-0000-0000B65F0000}"/>
    <cellStyle name="Normal 19 29 6 2 2 3" xfId="41740" xr:uid="{00000000-0005-0000-0000-0000B75F0000}"/>
    <cellStyle name="Normal 19 29 6 2 3" xfId="32198" xr:uid="{00000000-0005-0000-0000-0000B85F0000}"/>
    <cellStyle name="Normal 19 29 6 2 3 2" xfId="43766" xr:uid="{00000000-0005-0000-0000-0000B95F0000}"/>
    <cellStyle name="Normal 19 29 6 2 4" xfId="39824" xr:uid="{00000000-0005-0000-0000-0000BA5F0000}"/>
    <cellStyle name="Normal 19 29 6 3" xfId="24334" xr:uid="{00000000-0005-0000-0000-0000BB5F0000}"/>
    <cellStyle name="Normal 19 29 6 3 2" xfId="34467" xr:uid="{00000000-0005-0000-0000-0000BC5F0000}"/>
    <cellStyle name="Normal 19 29 6 3 2 2" xfId="44530" xr:uid="{00000000-0005-0000-0000-0000BD5F0000}"/>
    <cellStyle name="Normal 19 29 6 3 3" xfId="40591" xr:uid="{00000000-0005-0000-0000-0000BE5F0000}"/>
    <cellStyle name="Normal 19 29 6 4" xfId="29305" xr:uid="{00000000-0005-0000-0000-0000BF5F0000}"/>
    <cellStyle name="Normal 19 29 6 4 2" xfId="42617" xr:uid="{00000000-0005-0000-0000-0000C05F0000}"/>
    <cellStyle name="Normal 19 29 6 5" xfId="38675" xr:uid="{00000000-0005-0000-0000-0000C15F0000}"/>
    <cellStyle name="Normal 19 29 7" xfId="20199" xr:uid="{00000000-0005-0000-0000-0000C25F0000}"/>
    <cellStyle name="Normal 19 29 7 2" xfId="25381" xr:uid="{00000000-0005-0000-0000-0000C35F0000}"/>
    <cellStyle name="Normal 19 29 7 2 2" xfId="35502" xr:uid="{00000000-0005-0000-0000-0000C45F0000}"/>
    <cellStyle name="Normal 19 29 7 2 2 2" xfId="45049" xr:uid="{00000000-0005-0000-0000-0000C55F0000}"/>
    <cellStyle name="Normal 19 29 7 2 3" xfId="41110" xr:uid="{00000000-0005-0000-0000-0000C65F0000}"/>
    <cellStyle name="Normal 19 29 7 3" xfId="30406" xr:uid="{00000000-0005-0000-0000-0000C75F0000}"/>
    <cellStyle name="Normal 19 29 7 3 2" xfId="43136" xr:uid="{00000000-0005-0000-0000-0000C85F0000}"/>
    <cellStyle name="Normal 19 29 7 4" xfId="39194" xr:uid="{00000000-0005-0000-0000-0000C95F0000}"/>
    <cellStyle name="Normal 19 29 8" xfId="23106" xr:uid="{00000000-0005-0000-0000-0000CA5F0000}"/>
    <cellStyle name="Normal 19 29 8 2" xfId="33271" xr:uid="{00000000-0005-0000-0000-0000CB5F0000}"/>
    <cellStyle name="Normal 19 29 8 2 2" xfId="43895" xr:uid="{00000000-0005-0000-0000-0000CC5F0000}"/>
    <cellStyle name="Normal 19 29 8 3" xfId="39953" xr:uid="{00000000-0005-0000-0000-0000CD5F0000}"/>
    <cellStyle name="Normal 19 29 9" xfId="23269" xr:uid="{00000000-0005-0000-0000-0000CE5F0000}"/>
    <cellStyle name="Normal 19 29 9 2" xfId="33433" xr:uid="{00000000-0005-0000-0000-0000CF5F0000}"/>
    <cellStyle name="Normal 19 29 9 3" xfId="41964" xr:uid="{00000000-0005-0000-0000-0000D05F0000}"/>
    <cellStyle name="Normal 19 3" xfId="835" xr:uid="{00000000-0005-0000-0000-0000D15F0000}"/>
    <cellStyle name="Normal 19 3 10" xfId="27477" xr:uid="{00000000-0005-0000-0000-0000D25F0000}"/>
    <cellStyle name="Normal 19 3 10 2" xfId="45992" xr:uid="{00000000-0005-0000-0000-0000D35F0000}"/>
    <cellStyle name="Normal 19 3 11" xfId="37620" xr:uid="{00000000-0005-0000-0000-0000D45F0000}"/>
    <cellStyle name="Normal 19 3 12" xfId="37805" xr:uid="{00000000-0005-0000-0000-0000D55F0000}"/>
    <cellStyle name="Normal 19 3 13" xfId="38030" xr:uid="{00000000-0005-0000-0000-0000D65F0000}"/>
    <cellStyle name="Normal 19 3 2" xfId="3007" xr:uid="{00000000-0005-0000-0000-0000D75F0000}"/>
    <cellStyle name="Normal 19 3 2 2" xfId="3516" xr:uid="{00000000-0005-0000-0000-0000D85F0000}"/>
    <cellStyle name="Normal 19 3 2 2 2" xfId="19793" xr:uid="{00000000-0005-0000-0000-0000D95F0000}"/>
    <cellStyle name="Normal 19 3 2 2 2 2" xfId="22722" xr:uid="{00000000-0005-0000-0000-0000DA5F0000}"/>
    <cellStyle name="Normal 19 3 2 2 2 2 2" xfId="27109" xr:uid="{00000000-0005-0000-0000-0000DB5F0000}"/>
    <cellStyle name="Normal 19 3 2 2 2 2 2 2" xfId="37229" xr:uid="{00000000-0005-0000-0000-0000DC5F0000}"/>
    <cellStyle name="Normal 19 3 2 2 2 2 3" xfId="32897" xr:uid="{00000000-0005-0000-0000-0000DD5F0000}"/>
    <cellStyle name="Normal 19 3 2 2 2 2 4" xfId="44655" xr:uid="{00000000-0005-0000-0000-0000DE5F0000}"/>
    <cellStyle name="Normal 19 3 2 2 2 3" xfId="25034" xr:uid="{00000000-0005-0000-0000-0000DF5F0000}"/>
    <cellStyle name="Normal 19 3 2 2 2 3 2" xfId="35164" xr:uid="{00000000-0005-0000-0000-0000E05F0000}"/>
    <cellStyle name="Normal 19 3 2 2 2 4" xfId="30021" xr:uid="{00000000-0005-0000-0000-0000E15F0000}"/>
    <cellStyle name="Normal 19 3 2 2 2 5" xfId="40716" xr:uid="{00000000-0005-0000-0000-0000E25F0000}"/>
    <cellStyle name="Normal 19 3 2 2 3" xfId="20921" xr:uid="{00000000-0005-0000-0000-0000E35F0000}"/>
    <cellStyle name="Normal 19 3 2 2 3 2" xfId="26102" xr:uid="{00000000-0005-0000-0000-0000E45F0000}"/>
    <cellStyle name="Normal 19 3 2 2 3 2 2" xfId="36223" xr:uid="{00000000-0005-0000-0000-0000E55F0000}"/>
    <cellStyle name="Normal 19 3 2 2 3 3" xfId="31127" xr:uid="{00000000-0005-0000-0000-0000E65F0000}"/>
    <cellStyle name="Normal 19 3 2 2 3 4" xfId="42742" xr:uid="{00000000-0005-0000-0000-0000E75F0000}"/>
    <cellStyle name="Normal 19 3 2 2 4" xfId="24009" xr:uid="{00000000-0005-0000-0000-0000E85F0000}"/>
    <cellStyle name="Normal 19 3 2 2 4 2" xfId="34156" xr:uid="{00000000-0005-0000-0000-0000E95F0000}"/>
    <cellStyle name="Normal 19 3 2 2 5" xfId="28233" xr:uid="{00000000-0005-0000-0000-0000EA5F0000}"/>
    <cellStyle name="Normal 19 3 2 2 6" xfId="38800" xr:uid="{00000000-0005-0000-0000-0000EB5F0000}"/>
    <cellStyle name="Normal 19 3 2 3" xfId="19265" xr:uid="{00000000-0005-0000-0000-0000EC5F0000}"/>
    <cellStyle name="Normal 19 3 2 3 2" xfId="22196" xr:uid="{00000000-0005-0000-0000-0000ED5F0000}"/>
    <cellStyle name="Normal 19 3 2 3 2 2" xfId="26583" xr:uid="{00000000-0005-0000-0000-0000EE5F0000}"/>
    <cellStyle name="Normal 19 3 2 3 2 2 2" xfId="36703" xr:uid="{00000000-0005-0000-0000-0000EF5F0000}"/>
    <cellStyle name="Normal 19 3 2 3 2 2 3" xfId="45174" xr:uid="{00000000-0005-0000-0000-0000F05F0000}"/>
    <cellStyle name="Normal 19 3 2 3 2 3" xfId="32371" xr:uid="{00000000-0005-0000-0000-0000F15F0000}"/>
    <cellStyle name="Normal 19 3 2 3 2 4" xfId="41235" xr:uid="{00000000-0005-0000-0000-0000F25F0000}"/>
    <cellStyle name="Normal 19 3 2 3 3" xfId="24508" xr:uid="{00000000-0005-0000-0000-0000F35F0000}"/>
    <cellStyle name="Normal 19 3 2 3 3 2" xfId="34638" xr:uid="{00000000-0005-0000-0000-0000F45F0000}"/>
    <cellStyle name="Normal 19 3 2 3 3 3" xfId="43261" xr:uid="{00000000-0005-0000-0000-0000F55F0000}"/>
    <cellStyle name="Normal 19 3 2 3 4" xfId="29494" xr:uid="{00000000-0005-0000-0000-0000F65F0000}"/>
    <cellStyle name="Normal 19 3 2 3 5" xfId="39319" xr:uid="{00000000-0005-0000-0000-0000F75F0000}"/>
    <cellStyle name="Normal 19 3 2 4" xfId="20499" xr:uid="{00000000-0005-0000-0000-0000F85F0000}"/>
    <cellStyle name="Normal 19 3 2 4 2" xfId="25681" xr:uid="{00000000-0005-0000-0000-0000F95F0000}"/>
    <cellStyle name="Normal 19 3 2 4 2 2" xfId="35802" xr:uid="{00000000-0005-0000-0000-0000FA5F0000}"/>
    <cellStyle name="Normal 19 3 2 4 2 3" xfId="44026" xr:uid="{00000000-0005-0000-0000-0000FB5F0000}"/>
    <cellStyle name="Normal 19 3 2 4 3" xfId="30706" xr:uid="{00000000-0005-0000-0000-0000FC5F0000}"/>
    <cellStyle name="Normal 19 3 2 4 4" xfId="40087" xr:uid="{00000000-0005-0000-0000-0000FD5F0000}"/>
    <cellStyle name="Normal 19 3 2 5" xfId="23581" xr:uid="{00000000-0005-0000-0000-0000FE5F0000}"/>
    <cellStyle name="Normal 19 3 2 5 2" xfId="33734" xr:uid="{00000000-0005-0000-0000-0000FF5F0000}"/>
    <cellStyle name="Normal 19 3 2 5 3" xfId="42113" xr:uid="{00000000-0005-0000-0000-000000600000}"/>
    <cellStyle name="Normal 19 3 2 6" xfId="27797" xr:uid="{00000000-0005-0000-0000-000001600000}"/>
    <cellStyle name="Normal 19 3 2 7" xfId="38171" xr:uid="{00000000-0005-0000-0000-000002600000}"/>
    <cellStyle name="Normal 19 3 3" xfId="3008" xr:uid="{00000000-0005-0000-0000-000003600000}"/>
    <cellStyle name="Normal 19 3 3 2" xfId="19614" xr:uid="{00000000-0005-0000-0000-000004600000}"/>
    <cellStyle name="Normal 19 3 3 2 2" xfId="22543" xr:uid="{00000000-0005-0000-0000-000005600000}"/>
    <cellStyle name="Normal 19 3 3 2 2 2" xfId="26930" xr:uid="{00000000-0005-0000-0000-000006600000}"/>
    <cellStyle name="Normal 19 3 3 2 2 2 2" xfId="37050" xr:uid="{00000000-0005-0000-0000-000007600000}"/>
    <cellStyle name="Normal 19 3 3 2 2 2 3" xfId="44779" xr:uid="{00000000-0005-0000-0000-000008600000}"/>
    <cellStyle name="Normal 19 3 3 2 2 3" xfId="32718" xr:uid="{00000000-0005-0000-0000-000009600000}"/>
    <cellStyle name="Normal 19 3 3 2 2 4" xfId="40840" xr:uid="{00000000-0005-0000-0000-00000A600000}"/>
    <cellStyle name="Normal 19 3 3 2 3" xfId="24855" xr:uid="{00000000-0005-0000-0000-00000B600000}"/>
    <cellStyle name="Normal 19 3 3 2 3 2" xfId="34985" xr:uid="{00000000-0005-0000-0000-00000C600000}"/>
    <cellStyle name="Normal 19 3 3 2 3 3" xfId="42866" xr:uid="{00000000-0005-0000-0000-00000D600000}"/>
    <cellStyle name="Normal 19 3 3 2 4" xfId="29842" xr:uid="{00000000-0005-0000-0000-00000E600000}"/>
    <cellStyle name="Normal 19 3 3 2 5" xfId="38924" xr:uid="{00000000-0005-0000-0000-00000F600000}"/>
    <cellStyle name="Normal 19 3 3 3" xfId="20500" xr:uid="{00000000-0005-0000-0000-000010600000}"/>
    <cellStyle name="Normal 19 3 3 3 2" xfId="25682" xr:uid="{00000000-0005-0000-0000-000011600000}"/>
    <cellStyle name="Normal 19 3 3 3 2 2" xfId="35803" xr:uid="{00000000-0005-0000-0000-000012600000}"/>
    <cellStyle name="Normal 19 3 3 3 2 2 2" xfId="45298" xr:uid="{00000000-0005-0000-0000-000013600000}"/>
    <cellStyle name="Normal 19 3 3 3 2 3" xfId="41359" xr:uid="{00000000-0005-0000-0000-000014600000}"/>
    <cellStyle name="Normal 19 3 3 3 3" xfId="30707" xr:uid="{00000000-0005-0000-0000-000015600000}"/>
    <cellStyle name="Normal 19 3 3 3 3 2" xfId="43385" xr:uid="{00000000-0005-0000-0000-000016600000}"/>
    <cellStyle name="Normal 19 3 3 3 4" xfId="39443" xr:uid="{00000000-0005-0000-0000-000017600000}"/>
    <cellStyle name="Normal 19 3 3 4" xfId="23582" xr:uid="{00000000-0005-0000-0000-000018600000}"/>
    <cellStyle name="Normal 19 3 3 4 2" xfId="33735" xr:uid="{00000000-0005-0000-0000-000019600000}"/>
    <cellStyle name="Normal 19 3 3 4 2 2" xfId="44150" xr:uid="{00000000-0005-0000-0000-00001A600000}"/>
    <cellStyle name="Normal 19 3 3 4 3" xfId="40211" xr:uid="{00000000-0005-0000-0000-00001B600000}"/>
    <cellStyle name="Normal 19 3 3 5" xfId="27798" xr:uid="{00000000-0005-0000-0000-00001C600000}"/>
    <cellStyle name="Normal 19 3 3 5 2" xfId="42237" xr:uid="{00000000-0005-0000-0000-00001D600000}"/>
    <cellStyle name="Normal 19 3 3 6" xfId="38295" xr:uid="{00000000-0005-0000-0000-00001E600000}"/>
    <cellStyle name="Normal 19 3 4" xfId="3517" xr:uid="{00000000-0005-0000-0000-00001F600000}"/>
    <cellStyle name="Normal 19 3 4 2" xfId="19437" xr:uid="{00000000-0005-0000-0000-000020600000}"/>
    <cellStyle name="Normal 19 3 4 2 2" xfId="22366" xr:uid="{00000000-0005-0000-0000-000021600000}"/>
    <cellStyle name="Normal 19 3 4 2 2 2" xfId="26753" xr:uid="{00000000-0005-0000-0000-000022600000}"/>
    <cellStyle name="Normal 19 3 4 2 2 2 2" xfId="36873" xr:uid="{00000000-0005-0000-0000-000023600000}"/>
    <cellStyle name="Normal 19 3 4 2 2 2 3" xfId="44914" xr:uid="{00000000-0005-0000-0000-000024600000}"/>
    <cellStyle name="Normal 19 3 4 2 2 3" xfId="32541" xr:uid="{00000000-0005-0000-0000-000025600000}"/>
    <cellStyle name="Normal 19 3 4 2 2 4" xfId="40975" xr:uid="{00000000-0005-0000-0000-000026600000}"/>
    <cellStyle name="Normal 19 3 4 2 3" xfId="24678" xr:uid="{00000000-0005-0000-0000-000027600000}"/>
    <cellStyle name="Normal 19 3 4 2 3 2" xfId="34808" xr:uid="{00000000-0005-0000-0000-000028600000}"/>
    <cellStyle name="Normal 19 3 4 2 3 3" xfId="43001" xr:uid="{00000000-0005-0000-0000-000029600000}"/>
    <cellStyle name="Normal 19 3 4 2 4" xfId="29665" xr:uid="{00000000-0005-0000-0000-00002A600000}"/>
    <cellStyle name="Normal 19 3 4 2 5" xfId="39059" xr:uid="{00000000-0005-0000-0000-00002B600000}"/>
    <cellStyle name="Normal 19 3 4 3" xfId="20922" xr:uid="{00000000-0005-0000-0000-00002C600000}"/>
    <cellStyle name="Normal 19 3 4 3 2" xfId="26103" xr:uid="{00000000-0005-0000-0000-00002D600000}"/>
    <cellStyle name="Normal 19 3 4 3 2 2" xfId="36224" xr:uid="{00000000-0005-0000-0000-00002E600000}"/>
    <cellStyle name="Normal 19 3 4 3 2 2 2" xfId="45420" xr:uid="{00000000-0005-0000-0000-00002F600000}"/>
    <cellStyle name="Normal 19 3 4 3 2 3" xfId="41481" xr:uid="{00000000-0005-0000-0000-000030600000}"/>
    <cellStyle name="Normal 19 3 4 3 3" xfId="31128" xr:uid="{00000000-0005-0000-0000-000031600000}"/>
    <cellStyle name="Normal 19 3 4 3 3 2" xfId="43507" xr:uid="{00000000-0005-0000-0000-000032600000}"/>
    <cellStyle name="Normal 19 3 4 3 4" xfId="39565" xr:uid="{00000000-0005-0000-0000-000033600000}"/>
    <cellStyle name="Normal 19 3 4 4" xfId="24010" xr:uid="{00000000-0005-0000-0000-000034600000}"/>
    <cellStyle name="Normal 19 3 4 4 2" xfId="34157" xr:uid="{00000000-0005-0000-0000-000035600000}"/>
    <cellStyle name="Normal 19 3 4 4 2 2" xfId="44272" xr:uid="{00000000-0005-0000-0000-000036600000}"/>
    <cellStyle name="Normal 19 3 4 4 3" xfId="40333" xr:uid="{00000000-0005-0000-0000-000037600000}"/>
    <cellStyle name="Normal 19 3 4 5" xfId="28234" xr:uid="{00000000-0005-0000-0000-000038600000}"/>
    <cellStyle name="Normal 19 3 4 5 2" xfId="42359" xr:uid="{00000000-0005-0000-0000-000039600000}"/>
    <cellStyle name="Normal 19 3 4 6" xfId="38417" xr:uid="{00000000-0005-0000-0000-00003A600000}"/>
    <cellStyle name="Normal 19 3 5" xfId="3518" xr:uid="{00000000-0005-0000-0000-00003B600000}"/>
    <cellStyle name="Normal 19 3 5 2" xfId="19964" xr:uid="{00000000-0005-0000-0000-00003C600000}"/>
    <cellStyle name="Normal 19 3 5 2 2" xfId="22893" xr:uid="{00000000-0005-0000-0000-00003D600000}"/>
    <cellStyle name="Normal 19 3 5 2 2 2" xfId="27280" xr:uid="{00000000-0005-0000-0000-00003E600000}"/>
    <cellStyle name="Normal 19 3 5 2 2 2 2" xfId="37400" xr:uid="{00000000-0005-0000-0000-00003F600000}"/>
    <cellStyle name="Normal 19 3 5 2 2 2 3" xfId="45542" xr:uid="{00000000-0005-0000-0000-000040600000}"/>
    <cellStyle name="Normal 19 3 5 2 2 3" xfId="33068" xr:uid="{00000000-0005-0000-0000-000041600000}"/>
    <cellStyle name="Normal 19 3 5 2 2 4" xfId="41603" xr:uid="{00000000-0005-0000-0000-000042600000}"/>
    <cellStyle name="Normal 19 3 5 2 3" xfId="25205" xr:uid="{00000000-0005-0000-0000-000043600000}"/>
    <cellStyle name="Normal 19 3 5 2 3 2" xfId="35335" xr:uid="{00000000-0005-0000-0000-000044600000}"/>
    <cellStyle name="Normal 19 3 5 2 3 3" xfId="43629" xr:uid="{00000000-0005-0000-0000-000045600000}"/>
    <cellStyle name="Normal 19 3 5 2 4" xfId="30192" xr:uid="{00000000-0005-0000-0000-000046600000}"/>
    <cellStyle name="Normal 19 3 5 2 5" xfId="39687" xr:uid="{00000000-0005-0000-0000-000047600000}"/>
    <cellStyle name="Normal 19 3 5 3" xfId="20923" xr:uid="{00000000-0005-0000-0000-000048600000}"/>
    <cellStyle name="Normal 19 3 5 3 2" xfId="26104" xr:uid="{00000000-0005-0000-0000-000049600000}"/>
    <cellStyle name="Normal 19 3 5 3 2 2" xfId="36225" xr:uid="{00000000-0005-0000-0000-00004A600000}"/>
    <cellStyle name="Normal 19 3 5 3 2 3" xfId="44394" xr:uid="{00000000-0005-0000-0000-00004B600000}"/>
    <cellStyle name="Normal 19 3 5 3 3" xfId="31129" xr:uid="{00000000-0005-0000-0000-00004C600000}"/>
    <cellStyle name="Normal 19 3 5 3 4" xfId="40455" xr:uid="{00000000-0005-0000-0000-00004D600000}"/>
    <cellStyle name="Normal 19 3 5 4" xfId="24011" xr:uid="{00000000-0005-0000-0000-00004E600000}"/>
    <cellStyle name="Normal 19 3 5 4 2" xfId="34158" xr:uid="{00000000-0005-0000-0000-00004F600000}"/>
    <cellStyle name="Normal 19 3 5 4 3" xfId="42481" xr:uid="{00000000-0005-0000-0000-000050600000}"/>
    <cellStyle name="Normal 19 3 5 5" xfId="28235" xr:uid="{00000000-0005-0000-0000-000051600000}"/>
    <cellStyle name="Normal 19 3 5 6" xfId="38539" xr:uid="{00000000-0005-0000-0000-000052600000}"/>
    <cellStyle name="Normal 19 3 6" xfId="19069" xr:uid="{00000000-0005-0000-0000-000053600000}"/>
    <cellStyle name="Normal 19 3 6 2" xfId="22023" xr:uid="{00000000-0005-0000-0000-000054600000}"/>
    <cellStyle name="Normal 19 3 6 2 2" xfId="26415" xr:uid="{00000000-0005-0000-0000-000055600000}"/>
    <cellStyle name="Normal 19 3 6 2 2 2" xfId="36535" xr:uid="{00000000-0005-0000-0000-000056600000}"/>
    <cellStyle name="Normal 19 3 6 2 2 2 2" xfId="45680" xr:uid="{00000000-0005-0000-0000-000057600000}"/>
    <cellStyle name="Normal 19 3 6 2 2 3" xfId="41741" xr:uid="{00000000-0005-0000-0000-000058600000}"/>
    <cellStyle name="Normal 19 3 6 2 3" xfId="32199" xr:uid="{00000000-0005-0000-0000-000059600000}"/>
    <cellStyle name="Normal 19 3 6 2 3 2" xfId="43767" xr:uid="{00000000-0005-0000-0000-00005A600000}"/>
    <cellStyle name="Normal 19 3 6 2 4" xfId="39825" xr:uid="{00000000-0005-0000-0000-00005B600000}"/>
    <cellStyle name="Normal 19 3 6 3" xfId="24335" xr:uid="{00000000-0005-0000-0000-00005C600000}"/>
    <cellStyle name="Normal 19 3 6 3 2" xfId="34468" xr:uid="{00000000-0005-0000-0000-00005D600000}"/>
    <cellStyle name="Normal 19 3 6 3 2 2" xfId="44531" xr:uid="{00000000-0005-0000-0000-00005E600000}"/>
    <cellStyle name="Normal 19 3 6 3 3" xfId="40592" xr:uid="{00000000-0005-0000-0000-00005F600000}"/>
    <cellStyle name="Normal 19 3 6 4" xfId="29306" xr:uid="{00000000-0005-0000-0000-000060600000}"/>
    <cellStyle name="Normal 19 3 6 4 2" xfId="42618" xr:uid="{00000000-0005-0000-0000-000061600000}"/>
    <cellStyle name="Normal 19 3 6 5" xfId="38676" xr:uid="{00000000-0005-0000-0000-000062600000}"/>
    <cellStyle name="Normal 19 3 7" xfId="20200" xr:uid="{00000000-0005-0000-0000-000063600000}"/>
    <cellStyle name="Normal 19 3 7 2" xfId="25382" xr:uid="{00000000-0005-0000-0000-000064600000}"/>
    <cellStyle name="Normal 19 3 7 2 2" xfId="35503" xr:uid="{00000000-0005-0000-0000-000065600000}"/>
    <cellStyle name="Normal 19 3 7 2 2 2" xfId="45050" xr:uid="{00000000-0005-0000-0000-000066600000}"/>
    <cellStyle name="Normal 19 3 7 2 3" xfId="41111" xr:uid="{00000000-0005-0000-0000-000067600000}"/>
    <cellStyle name="Normal 19 3 7 3" xfId="30407" xr:uid="{00000000-0005-0000-0000-000068600000}"/>
    <cellStyle name="Normal 19 3 7 3 2" xfId="43137" xr:uid="{00000000-0005-0000-0000-000069600000}"/>
    <cellStyle name="Normal 19 3 7 4" xfId="39195" xr:uid="{00000000-0005-0000-0000-00006A600000}"/>
    <cellStyle name="Normal 19 3 8" xfId="23107" xr:uid="{00000000-0005-0000-0000-00006B600000}"/>
    <cellStyle name="Normal 19 3 8 2" xfId="33272" xr:uid="{00000000-0005-0000-0000-00006C600000}"/>
    <cellStyle name="Normal 19 3 8 2 2" xfId="43896" xr:uid="{00000000-0005-0000-0000-00006D600000}"/>
    <cellStyle name="Normal 19 3 8 3" xfId="39954" xr:uid="{00000000-0005-0000-0000-00006E600000}"/>
    <cellStyle name="Normal 19 3 9" xfId="23270" xr:uid="{00000000-0005-0000-0000-00006F600000}"/>
    <cellStyle name="Normal 19 3 9 2" xfId="33434" xr:uid="{00000000-0005-0000-0000-000070600000}"/>
    <cellStyle name="Normal 19 3 9 3" xfId="41965" xr:uid="{00000000-0005-0000-0000-000071600000}"/>
    <cellStyle name="Normal 19 30" xfId="836" xr:uid="{00000000-0005-0000-0000-000072600000}"/>
    <cellStyle name="Normal 19 30 10" xfId="27478" xr:uid="{00000000-0005-0000-0000-000073600000}"/>
    <cellStyle name="Normal 19 30 10 2" xfId="45993" xr:uid="{00000000-0005-0000-0000-000074600000}"/>
    <cellStyle name="Normal 19 30 11" xfId="37621" xr:uid="{00000000-0005-0000-0000-000075600000}"/>
    <cellStyle name="Normal 19 30 12" xfId="37806" xr:uid="{00000000-0005-0000-0000-000076600000}"/>
    <cellStyle name="Normal 19 30 13" xfId="38031" xr:uid="{00000000-0005-0000-0000-000077600000}"/>
    <cellStyle name="Normal 19 30 2" xfId="3009" xr:uid="{00000000-0005-0000-0000-000078600000}"/>
    <cellStyle name="Normal 19 30 2 2" xfId="3519" xr:uid="{00000000-0005-0000-0000-000079600000}"/>
    <cellStyle name="Normal 19 30 2 2 2" xfId="19794" xr:uid="{00000000-0005-0000-0000-00007A600000}"/>
    <cellStyle name="Normal 19 30 2 2 2 2" xfId="22723" xr:uid="{00000000-0005-0000-0000-00007B600000}"/>
    <cellStyle name="Normal 19 30 2 2 2 2 2" xfId="27110" xr:uid="{00000000-0005-0000-0000-00007C600000}"/>
    <cellStyle name="Normal 19 30 2 2 2 2 2 2" xfId="37230" xr:uid="{00000000-0005-0000-0000-00007D600000}"/>
    <cellStyle name="Normal 19 30 2 2 2 2 3" xfId="32898" xr:uid="{00000000-0005-0000-0000-00007E600000}"/>
    <cellStyle name="Normal 19 30 2 2 2 2 4" xfId="44656" xr:uid="{00000000-0005-0000-0000-00007F600000}"/>
    <cellStyle name="Normal 19 30 2 2 2 3" xfId="25035" xr:uid="{00000000-0005-0000-0000-000080600000}"/>
    <cellStyle name="Normal 19 30 2 2 2 3 2" xfId="35165" xr:uid="{00000000-0005-0000-0000-000081600000}"/>
    <cellStyle name="Normal 19 30 2 2 2 4" xfId="30022" xr:uid="{00000000-0005-0000-0000-000082600000}"/>
    <cellStyle name="Normal 19 30 2 2 2 5" xfId="40717" xr:uid="{00000000-0005-0000-0000-000083600000}"/>
    <cellStyle name="Normal 19 30 2 2 3" xfId="20924" xr:uid="{00000000-0005-0000-0000-000084600000}"/>
    <cellStyle name="Normal 19 30 2 2 3 2" xfId="26105" xr:uid="{00000000-0005-0000-0000-000085600000}"/>
    <cellStyle name="Normal 19 30 2 2 3 2 2" xfId="36226" xr:uid="{00000000-0005-0000-0000-000086600000}"/>
    <cellStyle name="Normal 19 30 2 2 3 3" xfId="31130" xr:uid="{00000000-0005-0000-0000-000087600000}"/>
    <cellStyle name="Normal 19 30 2 2 3 4" xfId="42743" xr:uid="{00000000-0005-0000-0000-000088600000}"/>
    <cellStyle name="Normal 19 30 2 2 4" xfId="24012" xr:uid="{00000000-0005-0000-0000-000089600000}"/>
    <cellStyle name="Normal 19 30 2 2 4 2" xfId="34159" xr:uid="{00000000-0005-0000-0000-00008A600000}"/>
    <cellStyle name="Normal 19 30 2 2 5" xfId="28236" xr:uid="{00000000-0005-0000-0000-00008B600000}"/>
    <cellStyle name="Normal 19 30 2 2 6" xfId="38801" xr:uid="{00000000-0005-0000-0000-00008C600000}"/>
    <cellStyle name="Normal 19 30 2 3" xfId="19266" xr:uid="{00000000-0005-0000-0000-00008D600000}"/>
    <cellStyle name="Normal 19 30 2 3 2" xfId="22197" xr:uid="{00000000-0005-0000-0000-00008E600000}"/>
    <cellStyle name="Normal 19 30 2 3 2 2" xfId="26584" xr:uid="{00000000-0005-0000-0000-00008F600000}"/>
    <cellStyle name="Normal 19 30 2 3 2 2 2" xfId="36704" xr:uid="{00000000-0005-0000-0000-000090600000}"/>
    <cellStyle name="Normal 19 30 2 3 2 2 3" xfId="45175" xr:uid="{00000000-0005-0000-0000-000091600000}"/>
    <cellStyle name="Normal 19 30 2 3 2 3" xfId="32372" xr:uid="{00000000-0005-0000-0000-000092600000}"/>
    <cellStyle name="Normal 19 30 2 3 2 4" xfId="41236" xr:uid="{00000000-0005-0000-0000-000093600000}"/>
    <cellStyle name="Normal 19 30 2 3 3" xfId="24509" xr:uid="{00000000-0005-0000-0000-000094600000}"/>
    <cellStyle name="Normal 19 30 2 3 3 2" xfId="34639" xr:uid="{00000000-0005-0000-0000-000095600000}"/>
    <cellStyle name="Normal 19 30 2 3 3 3" xfId="43262" xr:uid="{00000000-0005-0000-0000-000096600000}"/>
    <cellStyle name="Normal 19 30 2 3 4" xfId="29495" xr:uid="{00000000-0005-0000-0000-000097600000}"/>
    <cellStyle name="Normal 19 30 2 3 5" xfId="39320" xr:uid="{00000000-0005-0000-0000-000098600000}"/>
    <cellStyle name="Normal 19 30 2 4" xfId="20501" xr:uid="{00000000-0005-0000-0000-000099600000}"/>
    <cellStyle name="Normal 19 30 2 4 2" xfId="25683" xr:uid="{00000000-0005-0000-0000-00009A600000}"/>
    <cellStyle name="Normal 19 30 2 4 2 2" xfId="35804" xr:uid="{00000000-0005-0000-0000-00009B600000}"/>
    <cellStyle name="Normal 19 30 2 4 2 3" xfId="44027" xr:uid="{00000000-0005-0000-0000-00009C600000}"/>
    <cellStyle name="Normal 19 30 2 4 3" xfId="30708" xr:uid="{00000000-0005-0000-0000-00009D600000}"/>
    <cellStyle name="Normal 19 30 2 4 4" xfId="40088" xr:uid="{00000000-0005-0000-0000-00009E600000}"/>
    <cellStyle name="Normal 19 30 2 5" xfId="23583" xr:uid="{00000000-0005-0000-0000-00009F600000}"/>
    <cellStyle name="Normal 19 30 2 5 2" xfId="33736" xr:uid="{00000000-0005-0000-0000-0000A0600000}"/>
    <cellStyle name="Normal 19 30 2 5 3" xfId="42114" xr:uid="{00000000-0005-0000-0000-0000A1600000}"/>
    <cellStyle name="Normal 19 30 2 6" xfId="27799" xr:uid="{00000000-0005-0000-0000-0000A2600000}"/>
    <cellStyle name="Normal 19 30 2 7" xfId="38172" xr:uid="{00000000-0005-0000-0000-0000A3600000}"/>
    <cellStyle name="Normal 19 30 3" xfId="3010" xr:uid="{00000000-0005-0000-0000-0000A4600000}"/>
    <cellStyle name="Normal 19 30 3 2" xfId="19615" xr:uid="{00000000-0005-0000-0000-0000A5600000}"/>
    <cellStyle name="Normal 19 30 3 2 2" xfId="22544" xr:uid="{00000000-0005-0000-0000-0000A6600000}"/>
    <cellStyle name="Normal 19 30 3 2 2 2" xfId="26931" xr:uid="{00000000-0005-0000-0000-0000A7600000}"/>
    <cellStyle name="Normal 19 30 3 2 2 2 2" xfId="37051" xr:uid="{00000000-0005-0000-0000-0000A8600000}"/>
    <cellStyle name="Normal 19 30 3 2 2 2 3" xfId="44780" xr:uid="{00000000-0005-0000-0000-0000A9600000}"/>
    <cellStyle name="Normal 19 30 3 2 2 3" xfId="32719" xr:uid="{00000000-0005-0000-0000-0000AA600000}"/>
    <cellStyle name="Normal 19 30 3 2 2 4" xfId="40841" xr:uid="{00000000-0005-0000-0000-0000AB600000}"/>
    <cellStyle name="Normal 19 30 3 2 3" xfId="24856" xr:uid="{00000000-0005-0000-0000-0000AC600000}"/>
    <cellStyle name="Normal 19 30 3 2 3 2" xfId="34986" xr:uid="{00000000-0005-0000-0000-0000AD600000}"/>
    <cellStyle name="Normal 19 30 3 2 3 3" xfId="42867" xr:uid="{00000000-0005-0000-0000-0000AE600000}"/>
    <cellStyle name="Normal 19 30 3 2 4" xfId="29843" xr:uid="{00000000-0005-0000-0000-0000AF600000}"/>
    <cellStyle name="Normal 19 30 3 2 5" xfId="38925" xr:uid="{00000000-0005-0000-0000-0000B0600000}"/>
    <cellStyle name="Normal 19 30 3 3" xfId="20502" xr:uid="{00000000-0005-0000-0000-0000B1600000}"/>
    <cellStyle name="Normal 19 30 3 3 2" xfId="25684" xr:uid="{00000000-0005-0000-0000-0000B2600000}"/>
    <cellStyle name="Normal 19 30 3 3 2 2" xfId="35805" xr:uid="{00000000-0005-0000-0000-0000B3600000}"/>
    <cellStyle name="Normal 19 30 3 3 2 2 2" xfId="45299" xr:uid="{00000000-0005-0000-0000-0000B4600000}"/>
    <cellStyle name="Normal 19 30 3 3 2 3" xfId="41360" xr:uid="{00000000-0005-0000-0000-0000B5600000}"/>
    <cellStyle name="Normal 19 30 3 3 3" xfId="30709" xr:uid="{00000000-0005-0000-0000-0000B6600000}"/>
    <cellStyle name="Normal 19 30 3 3 3 2" xfId="43386" xr:uid="{00000000-0005-0000-0000-0000B7600000}"/>
    <cellStyle name="Normal 19 30 3 3 4" xfId="39444" xr:uid="{00000000-0005-0000-0000-0000B8600000}"/>
    <cellStyle name="Normal 19 30 3 4" xfId="23584" xr:uid="{00000000-0005-0000-0000-0000B9600000}"/>
    <cellStyle name="Normal 19 30 3 4 2" xfId="33737" xr:uid="{00000000-0005-0000-0000-0000BA600000}"/>
    <cellStyle name="Normal 19 30 3 4 2 2" xfId="44151" xr:uid="{00000000-0005-0000-0000-0000BB600000}"/>
    <cellStyle name="Normal 19 30 3 4 3" xfId="40212" xr:uid="{00000000-0005-0000-0000-0000BC600000}"/>
    <cellStyle name="Normal 19 30 3 5" xfId="27800" xr:uid="{00000000-0005-0000-0000-0000BD600000}"/>
    <cellStyle name="Normal 19 30 3 5 2" xfId="42238" xr:uid="{00000000-0005-0000-0000-0000BE600000}"/>
    <cellStyle name="Normal 19 30 3 6" xfId="38296" xr:uid="{00000000-0005-0000-0000-0000BF600000}"/>
    <cellStyle name="Normal 19 30 4" xfId="3520" xr:uid="{00000000-0005-0000-0000-0000C0600000}"/>
    <cellStyle name="Normal 19 30 4 2" xfId="19438" xr:uid="{00000000-0005-0000-0000-0000C1600000}"/>
    <cellStyle name="Normal 19 30 4 2 2" xfId="22367" xr:uid="{00000000-0005-0000-0000-0000C2600000}"/>
    <cellStyle name="Normal 19 30 4 2 2 2" xfId="26754" xr:uid="{00000000-0005-0000-0000-0000C3600000}"/>
    <cellStyle name="Normal 19 30 4 2 2 2 2" xfId="36874" xr:uid="{00000000-0005-0000-0000-0000C4600000}"/>
    <cellStyle name="Normal 19 30 4 2 2 2 3" xfId="44915" xr:uid="{00000000-0005-0000-0000-0000C5600000}"/>
    <cellStyle name="Normal 19 30 4 2 2 3" xfId="32542" xr:uid="{00000000-0005-0000-0000-0000C6600000}"/>
    <cellStyle name="Normal 19 30 4 2 2 4" xfId="40976" xr:uid="{00000000-0005-0000-0000-0000C7600000}"/>
    <cellStyle name="Normal 19 30 4 2 3" xfId="24679" xr:uid="{00000000-0005-0000-0000-0000C8600000}"/>
    <cellStyle name="Normal 19 30 4 2 3 2" xfId="34809" xr:uid="{00000000-0005-0000-0000-0000C9600000}"/>
    <cellStyle name="Normal 19 30 4 2 3 3" xfId="43002" xr:uid="{00000000-0005-0000-0000-0000CA600000}"/>
    <cellStyle name="Normal 19 30 4 2 4" xfId="29666" xr:uid="{00000000-0005-0000-0000-0000CB600000}"/>
    <cellStyle name="Normal 19 30 4 2 5" xfId="39060" xr:uid="{00000000-0005-0000-0000-0000CC600000}"/>
    <cellStyle name="Normal 19 30 4 3" xfId="20925" xr:uid="{00000000-0005-0000-0000-0000CD600000}"/>
    <cellStyle name="Normal 19 30 4 3 2" xfId="26106" xr:uid="{00000000-0005-0000-0000-0000CE600000}"/>
    <cellStyle name="Normal 19 30 4 3 2 2" xfId="36227" xr:uid="{00000000-0005-0000-0000-0000CF600000}"/>
    <cellStyle name="Normal 19 30 4 3 2 2 2" xfId="45421" xr:uid="{00000000-0005-0000-0000-0000D0600000}"/>
    <cellStyle name="Normal 19 30 4 3 2 3" xfId="41482" xr:uid="{00000000-0005-0000-0000-0000D1600000}"/>
    <cellStyle name="Normal 19 30 4 3 3" xfId="31131" xr:uid="{00000000-0005-0000-0000-0000D2600000}"/>
    <cellStyle name="Normal 19 30 4 3 3 2" xfId="43508" xr:uid="{00000000-0005-0000-0000-0000D3600000}"/>
    <cellStyle name="Normal 19 30 4 3 4" xfId="39566" xr:uid="{00000000-0005-0000-0000-0000D4600000}"/>
    <cellStyle name="Normal 19 30 4 4" xfId="24013" xr:uid="{00000000-0005-0000-0000-0000D5600000}"/>
    <cellStyle name="Normal 19 30 4 4 2" xfId="34160" xr:uid="{00000000-0005-0000-0000-0000D6600000}"/>
    <cellStyle name="Normal 19 30 4 4 2 2" xfId="44273" xr:uid="{00000000-0005-0000-0000-0000D7600000}"/>
    <cellStyle name="Normal 19 30 4 4 3" xfId="40334" xr:uid="{00000000-0005-0000-0000-0000D8600000}"/>
    <cellStyle name="Normal 19 30 4 5" xfId="28237" xr:uid="{00000000-0005-0000-0000-0000D9600000}"/>
    <cellStyle name="Normal 19 30 4 5 2" xfId="42360" xr:uid="{00000000-0005-0000-0000-0000DA600000}"/>
    <cellStyle name="Normal 19 30 4 6" xfId="38418" xr:uid="{00000000-0005-0000-0000-0000DB600000}"/>
    <cellStyle name="Normal 19 30 5" xfId="3521" xr:uid="{00000000-0005-0000-0000-0000DC600000}"/>
    <cellStyle name="Normal 19 30 5 2" xfId="19965" xr:uid="{00000000-0005-0000-0000-0000DD600000}"/>
    <cellStyle name="Normal 19 30 5 2 2" xfId="22894" xr:uid="{00000000-0005-0000-0000-0000DE600000}"/>
    <cellStyle name="Normal 19 30 5 2 2 2" xfId="27281" xr:uid="{00000000-0005-0000-0000-0000DF600000}"/>
    <cellStyle name="Normal 19 30 5 2 2 2 2" xfId="37401" xr:uid="{00000000-0005-0000-0000-0000E0600000}"/>
    <cellStyle name="Normal 19 30 5 2 2 2 3" xfId="45543" xr:uid="{00000000-0005-0000-0000-0000E1600000}"/>
    <cellStyle name="Normal 19 30 5 2 2 3" xfId="33069" xr:uid="{00000000-0005-0000-0000-0000E2600000}"/>
    <cellStyle name="Normal 19 30 5 2 2 4" xfId="41604" xr:uid="{00000000-0005-0000-0000-0000E3600000}"/>
    <cellStyle name="Normal 19 30 5 2 3" xfId="25206" xr:uid="{00000000-0005-0000-0000-0000E4600000}"/>
    <cellStyle name="Normal 19 30 5 2 3 2" xfId="35336" xr:uid="{00000000-0005-0000-0000-0000E5600000}"/>
    <cellStyle name="Normal 19 30 5 2 3 3" xfId="43630" xr:uid="{00000000-0005-0000-0000-0000E6600000}"/>
    <cellStyle name="Normal 19 30 5 2 4" xfId="30193" xr:uid="{00000000-0005-0000-0000-0000E7600000}"/>
    <cellStyle name="Normal 19 30 5 2 5" xfId="39688" xr:uid="{00000000-0005-0000-0000-0000E8600000}"/>
    <cellStyle name="Normal 19 30 5 3" xfId="20926" xr:uid="{00000000-0005-0000-0000-0000E9600000}"/>
    <cellStyle name="Normal 19 30 5 3 2" xfId="26107" xr:uid="{00000000-0005-0000-0000-0000EA600000}"/>
    <cellStyle name="Normal 19 30 5 3 2 2" xfId="36228" xr:uid="{00000000-0005-0000-0000-0000EB600000}"/>
    <cellStyle name="Normal 19 30 5 3 2 3" xfId="44395" xr:uid="{00000000-0005-0000-0000-0000EC600000}"/>
    <cellStyle name="Normal 19 30 5 3 3" xfId="31132" xr:uid="{00000000-0005-0000-0000-0000ED600000}"/>
    <cellStyle name="Normal 19 30 5 3 4" xfId="40456" xr:uid="{00000000-0005-0000-0000-0000EE600000}"/>
    <cellStyle name="Normal 19 30 5 4" xfId="24014" xr:uid="{00000000-0005-0000-0000-0000EF600000}"/>
    <cellStyle name="Normal 19 30 5 4 2" xfId="34161" xr:uid="{00000000-0005-0000-0000-0000F0600000}"/>
    <cellStyle name="Normal 19 30 5 4 3" xfId="42482" xr:uid="{00000000-0005-0000-0000-0000F1600000}"/>
    <cellStyle name="Normal 19 30 5 5" xfId="28238" xr:uid="{00000000-0005-0000-0000-0000F2600000}"/>
    <cellStyle name="Normal 19 30 5 6" xfId="38540" xr:uid="{00000000-0005-0000-0000-0000F3600000}"/>
    <cellStyle name="Normal 19 30 6" xfId="19070" xr:uid="{00000000-0005-0000-0000-0000F4600000}"/>
    <cellStyle name="Normal 19 30 6 2" xfId="22024" xr:uid="{00000000-0005-0000-0000-0000F5600000}"/>
    <cellStyle name="Normal 19 30 6 2 2" xfId="26416" xr:uid="{00000000-0005-0000-0000-0000F6600000}"/>
    <cellStyle name="Normal 19 30 6 2 2 2" xfId="36536" xr:uid="{00000000-0005-0000-0000-0000F7600000}"/>
    <cellStyle name="Normal 19 30 6 2 2 2 2" xfId="45681" xr:uid="{00000000-0005-0000-0000-0000F8600000}"/>
    <cellStyle name="Normal 19 30 6 2 2 3" xfId="41742" xr:uid="{00000000-0005-0000-0000-0000F9600000}"/>
    <cellStyle name="Normal 19 30 6 2 3" xfId="32200" xr:uid="{00000000-0005-0000-0000-0000FA600000}"/>
    <cellStyle name="Normal 19 30 6 2 3 2" xfId="43768" xr:uid="{00000000-0005-0000-0000-0000FB600000}"/>
    <cellStyle name="Normal 19 30 6 2 4" xfId="39826" xr:uid="{00000000-0005-0000-0000-0000FC600000}"/>
    <cellStyle name="Normal 19 30 6 3" xfId="24336" xr:uid="{00000000-0005-0000-0000-0000FD600000}"/>
    <cellStyle name="Normal 19 30 6 3 2" xfId="34469" xr:uid="{00000000-0005-0000-0000-0000FE600000}"/>
    <cellStyle name="Normal 19 30 6 3 2 2" xfId="44532" xr:uid="{00000000-0005-0000-0000-0000FF600000}"/>
    <cellStyle name="Normal 19 30 6 3 3" xfId="40593" xr:uid="{00000000-0005-0000-0000-000000610000}"/>
    <cellStyle name="Normal 19 30 6 4" xfId="29307" xr:uid="{00000000-0005-0000-0000-000001610000}"/>
    <cellStyle name="Normal 19 30 6 4 2" xfId="42619" xr:uid="{00000000-0005-0000-0000-000002610000}"/>
    <cellStyle name="Normal 19 30 6 5" xfId="38677" xr:uid="{00000000-0005-0000-0000-000003610000}"/>
    <cellStyle name="Normal 19 30 7" xfId="20201" xr:uid="{00000000-0005-0000-0000-000004610000}"/>
    <cellStyle name="Normal 19 30 7 2" xfId="25383" xr:uid="{00000000-0005-0000-0000-000005610000}"/>
    <cellStyle name="Normal 19 30 7 2 2" xfId="35504" xr:uid="{00000000-0005-0000-0000-000006610000}"/>
    <cellStyle name="Normal 19 30 7 2 2 2" xfId="45051" xr:uid="{00000000-0005-0000-0000-000007610000}"/>
    <cellStyle name="Normal 19 30 7 2 3" xfId="41112" xr:uid="{00000000-0005-0000-0000-000008610000}"/>
    <cellStyle name="Normal 19 30 7 3" xfId="30408" xr:uid="{00000000-0005-0000-0000-000009610000}"/>
    <cellStyle name="Normal 19 30 7 3 2" xfId="43138" xr:uid="{00000000-0005-0000-0000-00000A610000}"/>
    <cellStyle name="Normal 19 30 7 4" xfId="39196" xr:uid="{00000000-0005-0000-0000-00000B610000}"/>
    <cellStyle name="Normal 19 30 8" xfId="23108" xr:uid="{00000000-0005-0000-0000-00000C610000}"/>
    <cellStyle name="Normal 19 30 8 2" xfId="33273" xr:uid="{00000000-0005-0000-0000-00000D610000}"/>
    <cellStyle name="Normal 19 30 8 2 2" xfId="43897" xr:uid="{00000000-0005-0000-0000-00000E610000}"/>
    <cellStyle name="Normal 19 30 8 3" xfId="39955" xr:uid="{00000000-0005-0000-0000-00000F610000}"/>
    <cellStyle name="Normal 19 30 9" xfId="23271" xr:uid="{00000000-0005-0000-0000-000010610000}"/>
    <cellStyle name="Normal 19 30 9 2" xfId="33435" xr:uid="{00000000-0005-0000-0000-000011610000}"/>
    <cellStyle name="Normal 19 30 9 3" xfId="41966" xr:uid="{00000000-0005-0000-0000-000012610000}"/>
    <cellStyle name="Normal 19 31" xfId="837" xr:uid="{00000000-0005-0000-0000-000013610000}"/>
    <cellStyle name="Normal 19 31 10" xfId="27479" xr:uid="{00000000-0005-0000-0000-000014610000}"/>
    <cellStyle name="Normal 19 31 10 2" xfId="45994" xr:uid="{00000000-0005-0000-0000-000015610000}"/>
    <cellStyle name="Normal 19 31 11" xfId="37622" xr:uid="{00000000-0005-0000-0000-000016610000}"/>
    <cellStyle name="Normal 19 31 12" xfId="37807" xr:uid="{00000000-0005-0000-0000-000017610000}"/>
    <cellStyle name="Normal 19 31 13" xfId="38032" xr:uid="{00000000-0005-0000-0000-000018610000}"/>
    <cellStyle name="Normal 19 31 2" xfId="3011" xr:uid="{00000000-0005-0000-0000-000019610000}"/>
    <cellStyle name="Normal 19 31 2 2" xfId="3522" xr:uid="{00000000-0005-0000-0000-00001A610000}"/>
    <cellStyle name="Normal 19 31 2 2 2" xfId="19795" xr:uid="{00000000-0005-0000-0000-00001B610000}"/>
    <cellStyle name="Normal 19 31 2 2 2 2" xfId="22724" xr:uid="{00000000-0005-0000-0000-00001C610000}"/>
    <cellStyle name="Normal 19 31 2 2 2 2 2" xfId="27111" xr:uid="{00000000-0005-0000-0000-00001D610000}"/>
    <cellStyle name="Normal 19 31 2 2 2 2 2 2" xfId="37231" xr:uid="{00000000-0005-0000-0000-00001E610000}"/>
    <cellStyle name="Normal 19 31 2 2 2 2 3" xfId="32899" xr:uid="{00000000-0005-0000-0000-00001F610000}"/>
    <cellStyle name="Normal 19 31 2 2 2 2 4" xfId="44657" xr:uid="{00000000-0005-0000-0000-000020610000}"/>
    <cellStyle name="Normal 19 31 2 2 2 3" xfId="25036" xr:uid="{00000000-0005-0000-0000-000021610000}"/>
    <cellStyle name="Normal 19 31 2 2 2 3 2" xfId="35166" xr:uid="{00000000-0005-0000-0000-000022610000}"/>
    <cellStyle name="Normal 19 31 2 2 2 4" xfId="30023" xr:uid="{00000000-0005-0000-0000-000023610000}"/>
    <cellStyle name="Normal 19 31 2 2 2 5" xfId="40718" xr:uid="{00000000-0005-0000-0000-000024610000}"/>
    <cellStyle name="Normal 19 31 2 2 3" xfId="20927" xr:uid="{00000000-0005-0000-0000-000025610000}"/>
    <cellStyle name="Normal 19 31 2 2 3 2" xfId="26108" xr:uid="{00000000-0005-0000-0000-000026610000}"/>
    <cellStyle name="Normal 19 31 2 2 3 2 2" xfId="36229" xr:uid="{00000000-0005-0000-0000-000027610000}"/>
    <cellStyle name="Normal 19 31 2 2 3 3" xfId="31133" xr:uid="{00000000-0005-0000-0000-000028610000}"/>
    <cellStyle name="Normal 19 31 2 2 3 4" xfId="42744" xr:uid="{00000000-0005-0000-0000-000029610000}"/>
    <cellStyle name="Normal 19 31 2 2 4" xfId="24015" xr:uid="{00000000-0005-0000-0000-00002A610000}"/>
    <cellStyle name="Normal 19 31 2 2 4 2" xfId="34162" xr:uid="{00000000-0005-0000-0000-00002B610000}"/>
    <cellStyle name="Normal 19 31 2 2 5" xfId="28239" xr:uid="{00000000-0005-0000-0000-00002C610000}"/>
    <cellStyle name="Normal 19 31 2 2 6" xfId="38802" xr:uid="{00000000-0005-0000-0000-00002D610000}"/>
    <cellStyle name="Normal 19 31 2 3" xfId="19267" xr:uid="{00000000-0005-0000-0000-00002E610000}"/>
    <cellStyle name="Normal 19 31 2 3 2" xfId="22198" xr:uid="{00000000-0005-0000-0000-00002F610000}"/>
    <cellStyle name="Normal 19 31 2 3 2 2" xfId="26585" xr:uid="{00000000-0005-0000-0000-000030610000}"/>
    <cellStyle name="Normal 19 31 2 3 2 2 2" xfId="36705" xr:uid="{00000000-0005-0000-0000-000031610000}"/>
    <cellStyle name="Normal 19 31 2 3 2 2 3" xfId="45176" xr:uid="{00000000-0005-0000-0000-000032610000}"/>
    <cellStyle name="Normal 19 31 2 3 2 3" xfId="32373" xr:uid="{00000000-0005-0000-0000-000033610000}"/>
    <cellStyle name="Normal 19 31 2 3 2 4" xfId="41237" xr:uid="{00000000-0005-0000-0000-000034610000}"/>
    <cellStyle name="Normal 19 31 2 3 3" xfId="24510" xr:uid="{00000000-0005-0000-0000-000035610000}"/>
    <cellStyle name="Normal 19 31 2 3 3 2" xfId="34640" xr:uid="{00000000-0005-0000-0000-000036610000}"/>
    <cellStyle name="Normal 19 31 2 3 3 3" xfId="43263" xr:uid="{00000000-0005-0000-0000-000037610000}"/>
    <cellStyle name="Normal 19 31 2 3 4" xfId="29496" xr:uid="{00000000-0005-0000-0000-000038610000}"/>
    <cellStyle name="Normal 19 31 2 3 5" xfId="39321" xr:uid="{00000000-0005-0000-0000-000039610000}"/>
    <cellStyle name="Normal 19 31 2 4" xfId="20503" xr:uid="{00000000-0005-0000-0000-00003A610000}"/>
    <cellStyle name="Normal 19 31 2 4 2" xfId="25685" xr:uid="{00000000-0005-0000-0000-00003B610000}"/>
    <cellStyle name="Normal 19 31 2 4 2 2" xfId="35806" xr:uid="{00000000-0005-0000-0000-00003C610000}"/>
    <cellStyle name="Normal 19 31 2 4 2 3" xfId="44028" xr:uid="{00000000-0005-0000-0000-00003D610000}"/>
    <cellStyle name="Normal 19 31 2 4 3" xfId="30710" xr:uid="{00000000-0005-0000-0000-00003E610000}"/>
    <cellStyle name="Normal 19 31 2 4 4" xfId="40089" xr:uid="{00000000-0005-0000-0000-00003F610000}"/>
    <cellStyle name="Normal 19 31 2 5" xfId="23585" xr:uid="{00000000-0005-0000-0000-000040610000}"/>
    <cellStyle name="Normal 19 31 2 5 2" xfId="33738" xr:uid="{00000000-0005-0000-0000-000041610000}"/>
    <cellStyle name="Normal 19 31 2 5 3" xfId="42115" xr:uid="{00000000-0005-0000-0000-000042610000}"/>
    <cellStyle name="Normal 19 31 2 6" xfId="27801" xr:uid="{00000000-0005-0000-0000-000043610000}"/>
    <cellStyle name="Normal 19 31 2 7" xfId="38173" xr:uid="{00000000-0005-0000-0000-000044610000}"/>
    <cellStyle name="Normal 19 31 3" xfId="3012" xr:uid="{00000000-0005-0000-0000-000045610000}"/>
    <cellStyle name="Normal 19 31 3 2" xfId="19616" xr:uid="{00000000-0005-0000-0000-000046610000}"/>
    <cellStyle name="Normal 19 31 3 2 2" xfId="22545" xr:uid="{00000000-0005-0000-0000-000047610000}"/>
    <cellStyle name="Normal 19 31 3 2 2 2" xfId="26932" xr:uid="{00000000-0005-0000-0000-000048610000}"/>
    <cellStyle name="Normal 19 31 3 2 2 2 2" xfId="37052" xr:uid="{00000000-0005-0000-0000-000049610000}"/>
    <cellStyle name="Normal 19 31 3 2 2 2 3" xfId="44781" xr:uid="{00000000-0005-0000-0000-00004A610000}"/>
    <cellStyle name="Normal 19 31 3 2 2 3" xfId="32720" xr:uid="{00000000-0005-0000-0000-00004B610000}"/>
    <cellStyle name="Normal 19 31 3 2 2 4" xfId="40842" xr:uid="{00000000-0005-0000-0000-00004C610000}"/>
    <cellStyle name="Normal 19 31 3 2 3" xfId="24857" xr:uid="{00000000-0005-0000-0000-00004D610000}"/>
    <cellStyle name="Normal 19 31 3 2 3 2" xfId="34987" xr:uid="{00000000-0005-0000-0000-00004E610000}"/>
    <cellStyle name="Normal 19 31 3 2 3 3" xfId="42868" xr:uid="{00000000-0005-0000-0000-00004F610000}"/>
    <cellStyle name="Normal 19 31 3 2 4" xfId="29844" xr:uid="{00000000-0005-0000-0000-000050610000}"/>
    <cellStyle name="Normal 19 31 3 2 5" xfId="38926" xr:uid="{00000000-0005-0000-0000-000051610000}"/>
    <cellStyle name="Normal 19 31 3 3" xfId="20504" xr:uid="{00000000-0005-0000-0000-000052610000}"/>
    <cellStyle name="Normal 19 31 3 3 2" xfId="25686" xr:uid="{00000000-0005-0000-0000-000053610000}"/>
    <cellStyle name="Normal 19 31 3 3 2 2" xfId="35807" xr:uid="{00000000-0005-0000-0000-000054610000}"/>
    <cellStyle name="Normal 19 31 3 3 2 2 2" xfId="45300" xr:uid="{00000000-0005-0000-0000-000055610000}"/>
    <cellStyle name="Normal 19 31 3 3 2 3" xfId="41361" xr:uid="{00000000-0005-0000-0000-000056610000}"/>
    <cellStyle name="Normal 19 31 3 3 3" xfId="30711" xr:uid="{00000000-0005-0000-0000-000057610000}"/>
    <cellStyle name="Normal 19 31 3 3 3 2" xfId="43387" xr:uid="{00000000-0005-0000-0000-000058610000}"/>
    <cellStyle name="Normal 19 31 3 3 4" xfId="39445" xr:uid="{00000000-0005-0000-0000-000059610000}"/>
    <cellStyle name="Normal 19 31 3 4" xfId="23586" xr:uid="{00000000-0005-0000-0000-00005A610000}"/>
    <cellStyle name="Normal 19 31 3 4 2" xfId="33739" xr:uid="{00000000-0005-0000-0000-00005B610000}"/>
    <cellStyle name="Normal 19 31 3 4 2 2" xfId="44152" xr:uid="{00000000-0005-0000-0000-00005C610000}"/>
    <cellStyle name="Normal 19 31 3 4 3" xfId="40213" xr:uid="{00000000-0005-0000-0000-00005D610000}"/>
    <cellStyle name="Normal 19 31 3 5" xfId="27802" xr:uid="{00000000-0005-0000-0000-00005E610000}"/>
    <cellStyle name="Normal 19 31 3 5 2" xfId="42239" xr:uid="{00000000-0005-0000-0000-00005F610000}"/>
    <cellStyle name="Normal 19 31 3 6" xfId="38297" xr:uid="{00000000-0005-0000-0000-000060610000}"/>
    <cellStyle name="Normal 19 31 4" xfId="3523" xr:uid="{00000000-0005-0000-0000-000061610000}"/>
    <cellStyle name="Normal 19 31 4 2" xfId="19439" xr:uid="{00000000-0005-0000-0000-000062610000}"/>
    <cellStyle name="Normal 19 31 4 2 2" xfId="22368" xr:uid="{00000000-0005-0000-0000-000063610000}"/>
    <cellStyle name="Normal 19 31 4 2 2 2" xfId="26755" xr:uid="{00000000-0005-0000-0000-000064610000}"/>
    <cellStyle name="Normal 19 31 4 2 2 2 2" xfId="36875" xr:uid="{00000000-0005-0000-0000-000065610000}"/>
    <cellStyle name="Normal 19 31 4 2 2 2 3" xfId="44916" xr:uid="{00000000-0005-0000-0000-000066610000}"/>
    <cellStyle name="Normal 19 31 4 2 2 3" xfId="32543" xr:uid="{00000000-0005-0000-0000-000067610000}"/>
    <cellStyle name="Normal 19 31 4 2 2 4" xfId="40977" xr:uid="{00000000-0005-0000-0000-000068610000}"/>
    <cellStyle name="Normal 19 31 4 2 3" xfId="24680" xr:uid="{00000000-0005-0000-0000-000069610000}"/>
    <cellStyle name="Normal 19 31 4 2 3 2" xfId="34810" xr:uid="{00000000-0005-0000-0000-00006A610000}"/>
    <cellStyle name="Normal 19 31 4 2 3 3" xfId="43003" xr:uid="{00000000-0005-0000-0000-00006B610000}"/>
    <cellStyle name="Normal 19 31 4 2 4" xfId="29667" xr:uid="{00000000-0005-0000-0000-00006C610000}"/>
    <cellStyle name="Normal 19 31 4 2 5" xfId="39061" xr:uid="{00000000-0005-0000-0000-00006D610000}"/>
    <cellStyle name="Normal 19 31 4 3" xfId="20928" xr:uid="{00000000-0005-0000-0000-00006E610000}"/>
    <cellStyle name="Normal 19 31 4 3 2" xfId="26109" xr:uid="{00000000-0005-0000-0000-00006F610000}"/>
    <cellStyle name="Normal 19 31 4 3 2 2" xfId="36230" xr:uid="{00000000-0005-0000-0000-000070610000}"/>
    <cellStyle name="Normal 19 31 4 3 2 2 2" xfId="45422" xr:uid="{00000000-0005-0000-0000-000071610000}"/>
    <cellStyle name="Normal 19 31 4 3 2 3" xfId="41483" xr:uid="{00000000-0005-0000-0000-000072610000}"/>
    <cellStyle name="Normal 19 31 4 3 3" xfId="31134" xr:uid="{00000000-0005-0000-0000-000073610000}"/>
    <cellStyle name="Normal 19 31 4 3 3 2" xfId="43509" xr:uid="{00000000-0005-0000-0000-000074610000}"/>
    <cellStyle name="Normal 19 31 4 3 4" xfId="39567" xr:uid="{00000000-0005-0000-0000-000075610000}"/>
    <cellStyle name="Normal 19 31 4 4" xfId="24016" xr:uid="{00000000-0005-0000-0000-000076610000}"/>
    <cellStyle name="Normal 19 31 4 4 2" xfId="34163" xr:uid="{00000000-0005-0000-0000-000077610000}"/>
    <cellStyle name="Normal 19 31 4 4 2 2" xfId="44274" xr:uid="{00000000-0005-0000-0000-000078610000}"/>
    <cellStyle name="Normal 19 31 4 4 3" xfId="40335" xr:uid="{00000000-0005-0000-0000-000079610000}"/>
    <cellStyle name="Normal 19 31 4 5" xfId="28240" xr:uid="{00000000-0005-0000-0000-00007A610000}"/>
    <cellStyle name="Normal 19 31 4 5 2" xfId="42361" xr:uid="{00000000-0005-0000-0000-00007B610000}"/>
    <cellStyle name="Normal 19 31 4 6" xfId="38419" xr:uid="{00000000-0005-0000-0000-00007C610000}"/>
    <cellStyle name="Normal 19 31 5" xfId="3524" xr:uid="{00000000-0005-0000-0000-00007D610000}"/>
    <cellStyle name="Normal 19 31 5 2" xfId="19966" xr:uid="{00000000-0005-0000-0000-00007E610000}"/>
    <cellStyle name="Normal 19 31 5 2 2" xfId="22895" xr:uid="{00000000-0005-0000-0000-00007F610000}"/>
    <cellStyle name="Normal 19 31 5 2 2 2" xfId="27282" xr:uid="{00000000-0005-0000-0000-000080610000}"/>
    <cellStyle name="Normal 19 31 5 2 2 2 2" xfId="37402" xr:uid="{00000000-0005-0000-0000-000081610000}"/>
    <cellStyle name="Normal 19 31 5 2 2 2 3" xfId="45544" xr:uid="{00000000-0005-0000-0000-000082610000}"/>
    <cellStyle name="Normal 19 31 5 2 2 3" xfId="33070" xr:uid="{00000000-0005-0000-0000-000083610000}"/>
    <cellStyle name="Normal 19 31 5 2 2 4" xfId="41605" xr:uid="{00000000-0005-0000-0000-000084610000}"/>
    <cellStyle name="Normal 19 31 5 2 3" xfId="25207" xr:uid="{00000000-0005-0000-0000-000085610000}"/>
    <cellStyle name="Normal 19 31 5 2 3 2" xfId="35337" xr:uid="{00000000-0005-0000-0000-000086610000}"/>
    <cellStyle name="Normal 19 31 5 2 3 3" xfId="43631" xr:uid="{00000000-0005-0000-0000-000087610000}"/>
    <cellStyle name="Normal 19 31 5 2 4" xfId="30194" xr:uid="{00000000-0005-0000-0000-000088610000}"/>
    <cellStyle name="Normal 19 31 5 2 5" xfId="39689" xr:uid="{00000000-0005-0000-0000-000089610000}"/>
    <cellStyle name="Normal 19 31 5 3" xfId="20929" xr:uid="{00000000-0005-0000-0000-00008A610000}"/>
    <cellStyle name="Normal 19 31 5 3 2" xfId="26110" xr:uid="{00000000-0005-0000-0000-00008B610000}"/>
    <cellStyle name="Normal 19 31 5 3 2 2" xfId="36231" xr:uid="{00000000-0005-0000-0000-00008C610000}"/>
    <cellStyle name="Normal 19 31 5 3 2 3" xfId="44396" xr:uid="{00000000-0005-0000-0000-00008D610000}"/>
    <cellStyle name="Normal 19 31 5 3 3" xfId="31135" xr:uid="{00000000-0005-0000-0000-00008E610000}"/>
    <cellStyle name="Normal 19 31 5 3 4" xfId="40457" xr:uid="{00000000-0005-0000-0000-00008F610000}"/>
    <cellStyle name="Normal 19 31 5 4" xfId="24017" xr:uid="{00000000-0005-0000-0000-000090610000}"/>
    <cellStyle name="Normal 19 31 5 4 2" xfId="34164" xr:uid="{00000000-0005-0000-0000-000091610000}"/>
    <cellStyle name="Normal 19 31 5 4 3" xfId="42483" xr:uid="{00000000-0005-0000-0000-000092610000}"/>
    <cellStyle name="Normal 19 31 5 5" xfId="28241" xr:uid="{00000000-0005-0000-0000-000093610000}"/>
    <cellStyle name="Normal 19 31 5 6" xfId="38541" xr:uid="{00000000-0005-0000-0000-000094610000}"/>
    <cellStyle name="Normal 19 31 6" xfId="19071" xr:uid="{00000000-0005-0000-0000-000095610000}"/>
    <cellStyle name="Normal 19 31 6 2" xfId="22025" xr:uid="{00000000-0005-0000-0000-000096610000}"/>
    <cellStyle name="Normal 19 31 6 2 2" xfId="26417" xr:uid="{00000000-0005-0000-0000-000097610000}"/>
    <cellStyle name="Normal 19 31 6 2 2 2" xfId="36537" xr:uid="{00000000-0005-0000-0000-000098610000}"/>
    <cellStyle name="Normal 19 31 6 2 2 2 2" xfId="45682" xr:uid="{00000000-0005-0000-0000-000099610000}"/>
    <cellStyle name="Normal 19 31 6 2 2 3" xfId="41743" xr:uid="{00000000-0005-0000-0000-00009A610000}"/>
    <cellStyle name="Normal 19 31 6 2 3" xfId="32201" xr:uid="{00000000-0005-0000-0000-00009B610000}"/>
    <cellStyle name="Normal 19 31 6 2 3 2" xfId="43769" xr:uid="{00000000-0005-0000-0000-00009C610000}"/>
    <cellStyle name="Normal 19 31 6 2 4" xfId="39827" xr:uid="{00000000-0005-0000-0000-00009D610000}"/>
    <cellStyle name="Normal 19 31 6 3" xfId="24337" xr:uid="{00000000-0005-0000-0000-00009E610000}"/>
    <cellStyle name="Normal 19 31 6 3 2" xfId="34470" xr:uid="{00000000-0005-0000-0000-00009F610000}"/>
    <cellStyle name="Normal 19 31 6 3 2 2" xfId="44533" xr:uid="{00000000-0005-0000-0000-0000A0610000}"/>
    <cellStyle name="Normal 19 31 6 3 3" xfId="40594" xr:uid="{00000000-0005-0000-0000-0000A1610000}"/>
    <cellStyle name="Normal 19 31 6 4" xfId="29308" xr:uid="{00000000-0005-0000-0000-0000A2610000}"/>
    <cellStyle name="Normal 19 31 6 4 2" xfId="42620" xr:uid="{00000000-0005-0000-0000-0000A3610000}"/>
    <cellStyle name="Normal 19 31 6 5" xfId="38678" xr:uid="{00000000-0005-0000-0000-0000A4610000}"/>
    <cellStyle name="Normal 19 31 7" xfId="20202" xr:uid="{00000000-0005-0000-0000-0000A5610000}"/>
    <cellStyle name="Normal 19 31 7 2" xfId="25384" xr:uid="{00000000-0005-0000-0000-0000A6610000}"/>
    <cellStyle name="Normal 19 31 7 2 2" xfId="35505" xr:uid="{00000000-0005-0000-0000-0000A7610000}"/>
    <cellStyle name="Normal 19 31 7 2 2 2" xfId="45052" xr:uid="{00000000-0005-0000-0000-0000A8610000}"/>
    <cellStyle name="Normal 19 31 7 2 3" xfId="41113" xr:uid="{00000000-0005-0000-0000-0000A9610000}"/>
    <cellStyle name="Normal 19 31 7 3" xfId="30409" xr:uid="{00000000-0005-0000-0000-0000AA610000}"/>
    <cellStyle name="Normal 19 31 7 3 2" xfId="43139" xr:uid="{00000000-0005-0000-0000-0000AB610000}"/>
    <cellStyle name="Normal 19 31 7 4" xfId="39197" xr:uid="{00000000-0005-0000-0000-0000AC610000}"/>
    <cellStyle name="Normal 19 31 8" xfId="23109" xr:uid="{00000000-0005-0000-0000-0000AD610000}"/>
    <cellStyle name="Normal 19 31 8 2" xfId="33274" xr:uid="{00000000-0005-0000-0000-0000AE610000}"/>
    <cellStyle name="Normal 19 31 8 2 2" xfId="43898" xr:uid="{00000000-0005-0000-0000-0000AF610000}"/>
    <cellStyle name="Normal 19 31 8 3" xfId="39956" xr:uid="{00000000-0005-0000-0000-0000B0610000}"/>
    <cellStyle name="Normal 19 31 9" xfId="23272" xr:uid="{00000000-0005-0000-0000-0000B1610000}"/>
    <cellStyle name="Normal 19 31 9 2" xfId="33436" xr:uid="{00000000-0005-0000-0000-0000B2610000}"/>
    <cellStyle name="Normal 19 31 9 3" xfId="41967" xr:uid="{00000000-0005-0000-0000-0000B3610000}"/>
    <cellStyle name="Normal 19 32" xfId="838" xr:uid="{00000000-0005-0000-0000-0000B4610000}"/>
    <cellStyle name="Normal 19 32 10" xfId="27480" xr:uid="{00000000-0005-0000-0000-0000B5610000}"/>
    <cellStyle name="Normal 19 32 10 2" xfId="45995" xr:uid="{00000000-0005-0000-0000-0000B6610000}"/>
    <cellStyle name="Normal 19 32 11" xfId="37623" xr:uid="{00000000-0005-0000-0000-0000B7610000}"/>
    <cellStyle name="Normal 19 32 12" xfId="37808" xr:uid="{00000000-0005-0000-0000-0000B8610000}"/>
    <cellStyle name="Normal 19 32 13" xfId="38033" xr:uid="{00000000-0005-0000-0000-0000B9610000}"/>
    <cellStyle name="Normal 19 32 2" xfId="3013" xr:uid="{00000000-0005-0000-0000-0000BA610000}"/>
    <cellStyle name="Normal 19 32 2 2" xfId="3525" xr:uid="{00000000-0005-0000-0000-0000BB610000}"/>
    <cellStyle name="Normal 19 32 2 2 2" xfId="19796" xr:uid="{00000000-0005-0000-0000-0000BC610000}"/>
    <cellStyle name="Normal 19 32 2 2 2 2" xfId="22725" xr:uid="{00000000-0005-0000-0000-0000BD610000}"/>
    <cellStyle name="Normal 19 32 2 2 2 2 2" xfId="27112" xr:uid="{00000000-0005-0000-0000-0000BE610000}"/>
    <cellStyle name="Normal 19 32 2 2 2 2 2 2" xfId="37232" xr:uid="{00000000-0005-0000-0000-0000BF610000}"/>
    <cellStyle name="Normal 19 32 2 2 2 2 3" xfId="32900" xr:uid="{00000000-0005-0000-0000-0000C0610000}"/>
    <cellStyle name="Normal 19 32 2 2 2 2 4" xfId="44658" xr:uid="{00000000-0005-0000-0000-0000C1610000}"/>
    <cellStyle name="Normal 19 32 2 2 2 3" xfId="25037" xr:uid="{00000000-0005-0000-0000-0000C2610000}"/>
    <cellStyle name="Normal 19 32 2 2 2 3 2" xfId="35167" xr:uid="{00000000-0005-0000-0000-0000C3610000}"/>
    <cellStyle name="Normal 19 32 2 2 2 4" xfId="30024" xr:uid="{00000000-0005-0000-0000-0000C4610000}"/>
    <cellStyle name="Normal 19 32 2 2 2 5" xfId="40719" xr:uid="{00000000-0005-0000-0000-0000C5610000}"/>
    <cellStyle name="Normal 19 32 2 2 3" xfId="20930" xr:uid="{00000000-0005-0000-0000-0000C6610000}"/>
    <cellStyle name="Normal 19 32 2 2 3 2" xfId="26111" xr:uid="{00000000-0005-0000-0000-0000C7610000}"/>
    <cellStyle name="Normal 19 32 2 2 3 2 2" xfId="36232" xr:uid="{00000000-0005-0000-0000-0000C8610000}"/>
    <cellStyle name="Normal 19 32 2 2 3 3" xfId="31136" xr:uid="{00000000-0005-0000-0000-0000C9610000}"/>
    <cellStyle name="Normal 19 32 2 2 3 4" xfId="42745" xr:uid="{00000000-0005-0000-0000-0000CA610000}"/>
    <cellStyle name="Normal 19 32 2 2 4" xfId="24018" xr:uid="{00000000-0005-0000-0000-0000CB610000}"/>
    <cellStyle name="Normal 19 32 2 2 4 2" xfId="34165" xr:uid="{00000000-0005-0000-0000-0000CC610000}"/>
    <cellStyle name="Normal 19 32 2 2 5" xfId="28242" xr:uid="{00000000-0005-0000-0000-0000CD610000}"/>
    <cellStyle name="Normal 19 32 2 2 6" xfId="38803" xr:uid="{00000000-0005-0000-0000-0000CE610000}"/>
    <cellStyle name="Normal 19 32 2 3" xfId="19268" xr:uid="{00000000-0005-0000-0000-0000CF610000}"/>
    <cellStyle name="Normal 19 32 2 3 2" xfId="22199" xr:uid="{00000000-0005-0000-0000-0000D0610000}"/>
    <cellStyle name="Normal 19 32 2 3 2 2" xfId="26586" xr:uid="{00000000-0005-0000-0000-0000D1610000}"/>
    <cellStyle name="Normal 19 32 2 3 2 2 2" xfId="36706" xr:uid="{00000000-0005-0000-0000-0000D2610000}"/>
    <cellStyle name="Normal 19 32 2 3 2 2 3" xfId="45177" xr:uid="{00000000-0005-0000-0000-0000D3610000}"/>
    <cellStyle name="Normal 19 32 2 3 2 3" xfId="32374" xr:uid="{00000000-0005-0000-0000-0000D4610000}"/>
    <cellStyle name="Normal 19 32 2 3 2 4" xfId="41238" xr:uid="{00000000-0005-0000-0000-0000D5610000}"/>
    <cellStyle name="Normal 19 32 2 3 3" xfId="24511" xr:uid="{00000000-0005-0000-0000-0000D6610000}"/>
    <cellStyle name="Normal 19 32 2 3 3 2" xfId="34641" xr:uid="{00000000-0005-0000-0000-0000D7610000}"/>
    <cellStyle name="Normal 19 32 2 3 3 3" xfId="43264" xr:uid="{00000000-0005-0000-0000-0000D8610000}"/>
    <cellStyle name="Normal 19 32 2 3 4" xfId="29497" xr:uid="{00000000-0005-0000-0000-0000D9610000}"/>
    <cellStyle name="Normal 19 32 2 3 5" xfId="39322" xr:uid="{00000000-0005-0000-0000-0000DA610000}"/>
    <cellStyle name="Normal 19 32 2 4" xfId="20505" xr:uid="{00000000-0005-0000-0000-0000DB610000}"/>
    <cellStyle name="Normal 19 32 2 4 2" xfId="25687" xr:uid="{00000000-0005-0000-0000-0000DC610000}"/>
    <cellStyle name="Normal 19 32 2 4 2 2" xfId="35808" xr:uid="{00000000-0005-0000-0000-0000DD610000}"/>
    <cellStyle name="Normal 19 32 2 4 2 3" xfId="44029" xr:uid="{00000000-0005-0000-0000-0000DE610000}"/>
    <cellStyle name="Normal 19 32 2 4 3" xfId="30712" xr:uid="{00000000-0005-0000-0000-0000DF610000}"/>
    <cellStyle name="Normal 19 32 2 4 4" xfId="40090" xr:uid="{00000000-0005-0000-0000-0000E0610000}"/>
    <cellStyle name="Normal 19 32 2 5" xfId="23587" xr:uid="{00000000-0005-0000-0000-0000E1610000}"/>
    <cellStyle name="Normal 19 32 2 5 2" xfId="33740" xr:uid="{00000000-0005-0000-0000-0000E2610000}"/>
    <cellStyle name="Normal 19 32 2 5 3" xfId="42116" xr:uid="{00000000-0005-0000-0000-0000E3610000}"/>
    <cellStyle name="Normal 19 32 2 6" xfId="27803" xr:uid="{00000000-0005-0000-0000-0000E4610000}"/>
    <cellStyle name="Normal 19 32 2 7" xfId="38174" xr:uid="{00000000-0005-0000-0000-0000E5610000}"/>
    <cellStyle name="Normal 19 32 3" xfId="3014" xr:uid="{00000000-0005-0000-0000-0000E6610000}"/>
    <cellStyle name="Normal 19 32 3 2" xfId="19617" xr:uid="{00000000-0005-0000-0000-0000E7610000}"/>
    <cellStyle name="Normal 19 32 3 2 2" xfId="22546" xr:uid="{00000000-0005-0000-0000-0000E8610000}"/>
    <cellStyle name="Normal 19 32 3 2 2 2" xfId="26933" xr:uid="{00000000-0005-0000-0000-0000E9610000}"/>
    <cellStyle name="Normal 19 32 3 2 2 2 2" xfId="37053" xr:uid="{00000000-0005-0000-0000-0000EA610000}"/>
    <cellStyle name="Normal 19 32 3 2 2 2 3" xfId="44782" xr:uid="{00000000-0005-0000-0000-0000EB610000}"/>
    <cellStyle name="Normal 19 32 3 2 2 3" xfId="32721" xr:uid="{00000000-0005-0000-0000-0000EC610000}"/>
    <cellStyle name="Normal 19 32 3 2 2 4" xfId="40843" xr:uid="{00000000-0005-0000-0000-0000ED610000}"/>
    <cellStyle name="Normal 19 32 3 2 3" xfId="24858" xr:uid="{00000000-0005-0000-0000-0000EE610000}"/>
    <cellStyle name="Normal 19 32 3 2 3 2" xfId="34988" xr:uid="{00000000-0005-0000-0000-0000EF610000}"/>
    <cellStyle name="Normal 19 32 3 2 3 3" xfId="42869" xr:uid="{00000000-0005-0000-0000-0000F0610000}"/>
    <cellStyle name="Normal 19 32 3 2 4" xfId="29845" xr:uid="{00000000-0005-0000-0000-0000F1610000}"/>
    <cellStyle name="Normal 19 32 3 2 5" xfId="38927" xr:uid="{00000000-0005-0000-0000-0000F2610000}"/>
    <cellStyle name="Normal 19 32 3 3" xfId="20506" xr:uid="{00000000-0005-0000-0000-0000F3610000}"/>
    <cellStyle name="Normal 19 32 3 3 2" xfId="25688" xr:uid="{00000000-0005-0000-0000-0000F4610000}"/>
    <cellStyle name="Normal 19 32 3 3 2 2" xfId="35809" xr:uid="{00000000-0005-0000-0000-0000F5610000}"/>
    <cellStyle name="Normal 19 32 3 3 2 2 2" xfId="45301" xr:uid="{00000000-0005-0000-0000-0000F6610000}"/>
    <cellStyle name="Normal 19 32 3 3 2 3" xfId="41362" xr:uid="{00000000-0005-0000-0000-0000F7610000}"/>
    <cellStyle name="Normal 19 32 3 3 3" xfId="30713" xr:uid="{00000000-0005-0000-0000-0000F8610000}"/>
    <cellStyle name="Normal 19 32 3 3 3 2" xfId="43388" xr:uid="{00000000-0005-0000-0000-0000F9610000}"/>
    <cellStyle name="Normal 19 32 3 3 4" xfId="39446" xr:uid="{00000000-0005-0000-0000-0000FA610000}"/>
    <cellStyle name="Normal 19 32 3 4" xfId="23588" xr:uid="{00000000-0005-0000-0000-0000FB610000}"/>
    <cellStyle name="Normal 19 32 3 4 2" xfId="33741" xr:uid="{00000000-0005-0000-0000-0000FC610000}"/>
    <cellStyle name="Normal 19 32 3 4 2 2" xfId="44153" xr:uid="{00000000-0005-0000-0000-0000FD610000}"/>
    <cellStyle name="Normal 19 32 3 4 3" xfId="40214" xr:uid="{00000000-0005-0000-0000-0000FE610000}"/>
    <cellStyle name="Normal 19 32 3 5" xfId="27804" xr:uid="{00000000-0005-0000-0000-0000FF610000}"/>
    <cellStyle name="Normal 19 32 3 5 2" xfId="42240" xr:uid="{00000000-0005-0000-0000-000000620000}"/>
    <cellStyle name="Normal 19 32 3 6" xfId="38298" xr:uid="{00000000-0005-0000-0000-000001620000}"/>
    <cellStyle name="Normal 19 32 4" xfId="3526" xr:uid="{00000000-0005-0000-0000-000002620000}"/>
    <cellStyle name="Normal 19 32 4 2" xfId="19440" xr:uid="{00000000-0005-0000-0000-000003620000}"/>
    <cellStyle name="Normal 19 32 4 2 2" xfId="22369" xr:uid="{00000000-0005-0000-0000-000004620000}"/>
    <cellStyle name="Normal 19 32 4 2 2 2" xfId="26756" xr:uid="{00000000-0005-0000-0000-000005620000}"/>
    <cellStyle name="Normal 19 32 4 2 2 2 2" xfId="36876" xr:uid="{00000000-0005-0000-0000-000006620000}"/>
    <cellStyle name="Normal 19 32 4 2 2 2 3" xfId="44917" xr:uid="{00000000-0005-0000-0000-000007620000}"/>
    <cellStyle name="Normal 19 32 4 2 2 3" xfId="32544" xr:uid="{00000000-0005-0000-0000-000008620000}"/>
    <cellStyle name="Normal 19 32 4 2 2 4" xfId="40978" xr:uid="{00000000-0005-0000-0000-000009620000}"/>
    <cellStyle name="Normal 19 32 4 2 3" xfId="24681" xr:uid="{00000000-0005-0000-0000-00000A620000}"/>
    <cellStyle name="Normal 19 32 4 2 3 2" xfId="34811" xr:uid="{00000000-0005-0000-0000-00000B620000}"/>
    <cellStyle name="Normal 19 32 4 2 3 3" xfId="43004" xr:uid="{00000000-0005-0000-0000-00000C620000}"/>
    <cellStyle name="Normal 19 32 4 2 4" xfId="29668" xr:uid="{00000000-0005-0000-0000-00000D620000}"/>
    <cellStyle name="Normal 19 32 4 2 5" xfId="39062" xr:uid="{00000000-0005-0000-0000-00000E620000}"/>
    <cellStyle name="Normal 19 32 4 3" xfId="20931" xr:uid="{00000000-0005-0000-0000-00000F620000}"/>
    <cellStyle name="Normal 19 32 4 3 2" xfId="26112" xr:uid="{00000000-0005-0000-0000-000010620000}"/>
    <cellStyle name="Normal 19 32 4 3 2 2" xfId="36233" xr:uid="{00000000-0005-0000-0000-000011620000}"/>
    <cellStyle name="Normal 19 32 4 3 2 2 2" xfId="45423" xr:uid="{00000000-0005-0000-0000-000012620000}"/>
    <cellStyle name="Normal 19 32 4 3 2 3" xfId="41484" xr:uid="{00000000-0005-0000-0000-000013620000}"/>
    <cellStyle name="Normal 19 32 4 3 3" xfId="31137" xr:uid="{00000000-0005-0000-0000-000014620000}"/>
    <cellStyle name="Normal 19 32 4 3 3 2" xfId="43510" xr:uid="{00000000-0005-0000-0000-000015620000}"/>
    <cellStyle name="Normal 19 32 4 3 4" xfId="39568" xr:uid="{00000000-0005-0000-0000-000016620000}"/>
    <cellStyle name="Normal 19 32 4 4" xfId="24019" xr:uid="{00000000-0005-0000-0000-000017620000}"/>
    <cellStyle name="Normal 19 32 4 4 2" xfId="34166" xr:uid="{00000000-0005-0000-0000-000018620000}"/>
    <cellStyle name="Normal 19 32 4 4 2 2" xfId="44275" xr:uid="{00000000-0005-0000-0000-000019620000}"/>
    <cellStyle name="Normal 19 32 4 4 3" xfId="40336" xr:uid="{00000000-0005-0000-0000-00001A620000}"/>
    <cellStyle name="Normal 19 32 4 5" xfId="28243" xr:uid="{00000000-0005-0000-0000-00001B620000}"/>
    <cellStyle name="Normal 19 32 4 5 2" xfId="42362" xr:uid="{00000000-0005-0000-0000-00001C620000}"/>
    <cellStyle name="Normal 19 32 4 6" xfId="38420" xr:uid="{00000000-0005-0000-0000-00001D620000}"/>
    <cellStyle name="Normal 19 32 5" xfId="3527" xr:uid="{00000000-0005-0000-0000-00001E620000}"/>
    <cellStyle name="Normal 19 32 5 2" xfId="19967" xr:uid="{00000000-0005-0000-0000-00001F620000}"/>
    <cellStyle name="Normal 19 32 5 2 2" xfId="22896" xr:uid="{00000000-0005-0000-0000-000020620000}"/>
    <cellStyle name="Normal 19 32 5 2 2 2" xfId="27283" xr:uid="{00000000-0005-0000-0000-000021620000}"/>
    <cellStyle name="Normal 19 32 5 2 2 2 2" xfId="37403" xr:uid="{00000000-0005-0000-0000-000022620000}"/>
    <cellStyle name="Normal 19 32 5 2 2 2 3" xfId="45545" xr:uid="{00000000-0005-0000-0000-000023620000}"/>
    <cellStyle name="Normal 19 32 5 2 2 3" xfId="33071" xr:uid="{00000000-0005-0000-0000-000024620000}"/>
    <cellStyle name="Normal 19 32 5 2 2 4" xfId="41606" xr:uid="{00000000-0005-0000-0000-000025620000}"/>
    <cellStyle name="Normal 19 32 5 2 3" xfId="25208" xr:uid="{00000000-0005-0000-0000-000026620000}"/>
    <cellStyle name="Normal 19 32 5 2 3 2" xfId="35338" xr:uid="{00000000-0005-0000-0000-000027620000}"/>
    <cellStyle name="Normal 19 32 5 2 3 3" xfId="43632" xr:uid="{00000000-0005-0000-0000-000028620000}"/>
    <cellStyle name="Normal 19 32 5 2 4" xfId="30195" xr:uid="{00000000-0005-0000-0000-000029620000}"/>
    <cellStyle name="Normal 19 32 5 2 5" xfId="39690" xr:uid="{00000000-0005-0000-0000-00002A620000}"/>
    <cellStyle name="Normal 19 32 5 3" xfId="20932" xr:uid="{00000000-0005-0000-0000-00002B620000}"/>
    <cellStyle name="Normal 19 32 5 3 2" xfId="26113" xr:uid="{00000000-0005-0000-0000-00002C620000}"/>
    <cellStyle name="Normal 19 32 5 3 2 2" xfId="36234" xr:uid="{00000000-0005-0000-0000-00002D620000}"/>
    <cellStyle name="Normal 19 32 5 3 2 3" xfId="44397" xr:uid="{00000000-0005-0000-0000-00002E620000}"/>
    <cellStyle name="Normal 19 32 5 3 3" xfId="31138" xr:uid="{00000000-0005-0000-0000-00002F620000}"/>
    <cellStyle name="Normal 19 32 5 3 4" xfId="40458" xr:uid="{00000000-0005-0000-0000-000030620000}"/>
    <cellStyle name="Normal 19 32 5 4" xfId="24020" xr:uid="{00000000-0005-0000-0000-000031620000}"/>
    <cellStyle name="Normal 19 32 5 4 2" xfId="34167" xr:uid="{00000000-0005-0000-0000-000032620000}"/>
    <cellStyle name="Normal 19 32 5 4 3" xfId="42484" xr:uid="{00000000-0005-0000-0000-000033620000}"/>
    <cellStyle name="Normal 19 32 5 5" xfId="28244" xr:uid="{00000000-0005-0000-0000-000034620000}"/>
    <cellStyle name="Normal 19 32 5 6" xfId="38542" xr:uid="{00000000-0005-0000-0000-000035620000}"/>
    <cellStyle name="Normal 19 32 6" xfId="19072" xr:uid="{00000000-0005-0000-0000-000036620000}"/>
    <cellStyle name="Normal 19 32 6 2" xfId="22026" xr:uid="{00000000-0005-0000-0000-000037620000}"/>
    <cellStyle name="Normal 19 32 6 2 2" xfId="26418" xr:uid="{00000000-0005-0000-0000-000038620000}"/>
    <cellStyle name="Normal 19 32 6 2 2 2" xfId="36538" xr:uid="{00000000-0005-0000-0000-000039620000}"/>
    <cellStyle name="Normal 19 32 6 2 2 2 2" xfId="45683" xr:uid="{00000000-0005-0000-0000-00003A620000}"/>
    <cellStyle name="Normal 19 32 6 2 2 3" xfId="41744" xr:uid="{00000000-0005-0000-0000-00003B620000}"/>
    <cellStyle name="Normal 19 32 6 2 3" xfId="32202" xr:uid="{00000000-0005-0000-0000-00003C620000}"/>
    <cellStyle name="Normal 19 32 6 2 3 2" xfId="43770" xr:uid="{00000000-0005-0000-0000-00003D620000}"/>
    <cellStyle name="Normal 19 32 6 2 4" xfId="39828" xr:uid="{00000000-0005-0000-0000-00003E620000}"/>
    <cellStyle name="Normal 19 32 6 3" xfId="24338" xr:uid="{00000000-0005-0000-0000-00003F620000}"/>
    <cellStyle name="Normal 19 32 6 3 2" xfId="34471" xr:uid="{00000000-0005-0000-0000-000040620000}"/>
    <cellStyle name="Normal 19 32 6 3 2 2" xfId="44534" xr:uid="{00000000-0005-0000-0000-000041620000}"/>
    <cellStyle name="Normal 19 32 6 3 3" xfId="40595" xr:uid="{00000000-0005-0000-0000-000042620000}"/>
    <cellStyle name="Normal 19 32 6 4" xfId="29309" xr:uid="{00000000-0005-0000-0000-000043620000}"/>
    <cellStyle name="Normal 19 32 6 4 2" xfId="42621" xr:uid="{00000000-0005-0000-0000-000044620000}"/>
    <cellStyle name="Normal 19 32 6 5" xfId="38679" xr:uid="{00000000-0005-0000-0000-000045620000}"/>
    <cellStyle name="Normal 19 32 7" xfId="20203" xr:uid="{00000000-0005-0000-0000-000046620000}"/>
    <cellStyle name="Normal 19 32 7 2" xfId="25385" xr:uid="{00000000-0005-0000-0000-000047620000}"/>
    <cellStyle name="Normal 19 32 7 2 2" xfId="35506" xr:uid="{00000000-0005-0000-0000-000048620000}"/>
    <cellStyle name="Normal 19 32 7 2 2 2" xfId="45053" xr:uid="{00000000-0005-0000-0000-000049620000}"/>
    <cellStyle name="Normal 19 32 7 2 3" xfId="41114" xr:uid="{00000000-0005-0000-0000-00004A620000}"/>
    <cellStyle name="Normal 19 32 7 3" xfId="30410" xr:uid="{00000000-0005-0000-0000-00004B620000}"/>
    <cellStyle name="Normal 19 32 7 3 2" xfId="43140" xr:uid="{00000000-0005-0000-0000-00004C620000}"/>
    <cellStyle name="Normal 19 32 7 4" xfId="39198" xr:uid="{00000000-0005-0000-0000-00004D620000}"/>
    <cellStyle name="Normal 19 32 8" xfId="23110" xr:uid="{00000000-0005-0000-0000-00004E620000}"/>
    <cellStyle name="Normal 19 32 8 2" xfId="33275" xr:uid="{00000000-0005-0000-0000-00004F620000}"/>
    <cellStyle name="Normal 19 32 8 2 2" xfId="43899" xr:uid="{00000000-0005-0000-0000-000050620000}"/>
    <cellStyle name="Normal 19 32 8 3" xfId="39957" xr:uid="{00000000-0005-0000-0000-000051620000}"/>
    <cellStyle name="Normal 19 32 9" xfId="23273" xr:uid="{00000000-0005-0000-0000-000052620000}"/>
    <cellStyle name="Normal 19 32 9 2" xfId="33437" xr:uid="{00000000-0005-0000-0000-000053620000}"/>
    <cellStyle name="Normal 19 32 9 3" xfId="41968" xr:uid="{00000000-0005-0000-0000-000054620000}"/>
    <cellStyle name="Normal 19 33" xfId="839" xr:uid="{00000000-0005-0000-0000-000055620000}"/>
    <cellStyle name="Normal 19 33 10" xfId="27481" xr:uid="{00000000-0005-0000-0000-000056620000}"/>
    <cellStyle name="Normal 19 33 10 2" xfId="45996" xr:uid="{00000000-0005-0000-0000-000057620000}"/>
    <cellStyle name="Normal 19 33 11" xfId="37624" xr:uid="{00000000-0005-0000-0000-000058620000}"/>
    <cellStyle name="Normal 19 33 12" xfId="37809" xr:uid="{00000000-0005-0000-0000-000059620000}"/>
    <cellStyle name="Normal 19 33 13" xfId="38034" xr:uid="{00000000-0005-0000-0000-00005A620000}"/>
    <cellStyle name="Normal 19 33 2" xfId="3015" xr:uid="{00000000-0005-0000-0000-00005B620000}"/>
    <cellStyle name="Normal 19 33 2 2" xfId="3528" xr:uid="{00000000-0005-0000-0000-00005C620000}"/>
    <cellStyle name="Normal 19 33 2 2 2" xfId="19797" xr:uid="{00000000-0005-0000-0000-00005D620000}"/>
    <cellStyle name="Normal 19 33 2 2 2 2" xfId="22726" xr:uid="{00000000-0005-0000-0000-00005E620000}"/>
    <cellStyle name="Normal 19 33 2 2 2 2 2" xfId="27113" xr:uid="{00000000-0005-0000-0000-00005F620000}"/>
    <cellStyle name="Normal 19 33 2 2 2 2 2 2" xfId="37233" xr:uid="{00000000-0005-0000-0000-000060620000}"/>
    <cellStyle name="Normal 19 33 2 2 2 2 3" xfId="32901" xr:uid="{00000000-0005-0000-0000-000061620000}"/>
    <cellStyle name="Normal 19 33 2 2 2 2 4" xfId="44659" xr:uid="{00000000-0005-0000-0000-000062620000}"/>
    <cellStyle name="Normal 19 33 2 2 2 3" xfId="25038" xr:uid="{00000000-0005-0000-0000-000063620000}"/>
    <cellStyle name="Normal 19 33 2 2 2 3 2" xfId="35168" xr:uid="{00000000-0005-0000-0000-000064620000}"/>
    <cellStyle name="Normal 19 33 2 2 2 4" xfId="30025" xr:uid="{00000000-0005-0000-0000-000065620000}"/>
    <cellStyle name="Normal 19 33 2 2 2 5" xfId="40720" xr:uid="{00000000-0005-0000-0000-000066620000}"/>
    <cellStyle name="Normal 19 33 2 2 3" xfId="20933" xr:uid="{00000000-0005-0000-0000-000067620000}"/>
    <cellStyle name="Normal 19 33 2 2 3 2" xfId="26114" xr:uid="{00000000-0005-0000-0000-000068620000}"/>
    <cellStyle name="Normal 19 33 2 2 3 2 2" xfId="36235" xr:uid="{00000000-0005-0000-0000-000069620000}"/>
    <cellStyle name="Normal 19 33 2 2 3 3" xfId="31139" xr:uid="{00000000-0005-0000-0000-00006A620000}"/>
    <cellStyle name="Normal 19 33 2 2 3 4" xfId="42746" xr:uid="{00000000-0005-0000-0000-00006B620000}"/>
    <cellStyle name="Normal 19 33 2 2 4" xfId="24021" xr:uid="{00000000-0005-0000-0000-00006C620000}"/>
    <cellStyle name="Normal 19 33 2 2 4 2" xfId="34168" xr:uid="{00000000-0005-0000-0000-00006D620000}"/>
    <cellStyle name="Normal 19 33 2 2 5" xfId="28245" xr:uid="{00000000-0005-0000-0000-00006E620000}"/>
    <cellStyle name="Normal 19 33 2 2 6" xfId="38804" xr:uid="{00000000-0005-0000-0000-00006F620000}"/>
    <cellStyle name="Normal 19 33 2 3" xfId="19269" xr:uid="{00000000-0005-0000-0000-000070620000}"/>
    <cellStyle name="Normal 19 33 2 3 2" xfId="22200" xr:uid="{00000000-0005-0000-0000-000071620000}"/>
    <cellStyle name="Normal 19 33 2 3 2 2" xfId="26587" xr:uid="{00000000-0005-0000-0000-000072620000}"/>
    <cellStyle name="Normal 19 33 2 3 2 2 2" xfId="36707" xr:uid="{00000000-0005-0000-0000-000073620000}"/>
    <cellStyle name="Normal 19 33 2 3 2 2 3" xfId="45178" xr:uid="{00000000-0005-0000-0000-000074620000}"/>
    <cellStyle name="Normal 19 33 2 3 2 3" xfId="32375" xr:uid="{00000000-0005-0000-0000-000075620000}"/>
    <cellStyle name="Normal 19 33 2 3 2 4" xfId="41239" xr:uid="{00000000-0005-0000-0000-000076620000}"/>
    <cellStyle name="Normal 19 33 2 3 3" xfId="24512" xr:uid="{00000000-0005-0000-0000-000077620000}"/>
    <cellStyle name="Normal 19 33 2 3 3 2" xfId="34642" xr:uid="{00000000-0005-0000-0000-000078620000}"/>
    <cellStyle name="Normal 19 33 2 3 3 3" xfId="43265" xr:uid="{00000000-0005-0000-0000-000079620000}"/>
    <cellStyle name="Normal 19 33 2 3 4" xfId="29498" xr:uid="{00000000-0005-0000-0000-00007A620000}"/>
    <cellStyle name="Normal 19 33 2 3 5" xfId="39323" xr:uid="{00000000-0005-0000-0000-00007B620000}"/>
    <cellStyle name="Normal 19 33 2 4" xfId="20507" xr:uid="{00000000-0005-0000-0000-00007C620000}"/>
    <cellStyle name="Normal 19 33 2 4 2" xfId="25689" xr:uid="{00000000-0005-0000-0000-00007D620000}"/>
    <cellStyle name="Normal 19 33 2 4 2 2" xfId="35810" xr:uid="{00000000-0005-0000-0000-00007E620000}"/>
    <cellStyle name="Normal 19 33 2 4 2 3" xfId="44030" xr:uid="{00000000-0005-0000-0000-00007F620000}"/>
    <cellStyle name="Normal 19 33 2 4 3" xfId="30714" xr:uid="{00000000-0005-0000-0000-000080620000}"/>
    <cellStyle name="Normal 19 33 2 4 4" xfId="40091" xr:uid="{00000000-0005-0000-0000-000081620000}"/>
    <cellStyle name="Normal 19 33 2 5" xfId="23589" xr:uid="{00000000-0005-0000-0000-000082620000}"/>
    <cellStyle name="Normal 19 33 2 5 2" xfId="33742" xr:uid="{00000000-0005-0000-0000-000083620000}"/>
    <cellStyle name="Normal 19 33 2 5 3" xfId="42117" xr:uid="{00000000-0005-0000-0000-000084620000}"/>
    <cellStyle name="Normal 19 33 2 6" xfId="27805" xr:uid="{00000000-0005-0000-0000-000085620000}"/>
    <cellStyle name="Normal 19 33 2 7" xfId="38175" xr:uid="{00000000-0005-0000-0000-000086620000}"/>
    <cellStyle name="Normal 19 33 3" xfId="3016" xr:uid="{00000000-0005-0000-0000-000087620000}"/>
    <cellStyle name="Normal 19 33 3 2" xfId="19618" xr:uid="{00000000-0005-0000-0000-000088620000}"/>
    <cellStyle name="Normal 19 33 3 2 2" xfId="22547" xr:uid="{00000000-0005-0000-0000-000089620000}"/>
    <cellStyle name="Normal 19 33 3 2 2 2" xfId="26934" xr:uid="{00000000-0005-0000-0000-00008A620000}"/>
    <cellStyle name="Normal 19 33 3 2 2 2 2" xfId="37054" xr:uid="{00000000-0005-0000-0000-00008B620000}"/>
    <cellStyle name="Normal 19 33 3 2 2 2 3" xfId="44783" xr:uid="{00000000-0005-0000-0000-00008C620000}"/>
    <cellStyle name="Normal 19 33 3 2 2 3" xfId="32722" xr:uid="{00000000-0005-0000-0000-00008D620000}"/>
    <cellStyle name="Normal 19 33 3 2 2 4" xfId="40844" xr:uid="{00000000-0005-0000-0000-00008E620000}"/>
    <cellStyle name="Normal 19 33 3 2 3" xfId="24859" xr:uid="{00000000-0005-0000-0000-00008F620000}"/>
    <cellStyle name="Normal 19 33 3 2 3 2" xfId="34989" xr:uid="{00000000-0005-0000-0000-000090620000}"/>
    <cellStyle name="Normal 19 33 3 2 3 3" xfId="42870" xr:uid="{00000000-0005-0000-0000-000091620000}"/>
    <cellStyle name="Normal 19 33 3 2 4" xfId="29846" xr:uid="{00000000-0005-0000-0000-000092620000}"/>
    <cellStyle name="Normal 19 33 3 2 5" xfId="38928" xr:uid="{00000000-0005-0000-0000-000093620000}"/>
    <cellStyle name="Normal 19 33 3 3" xfId="20508" xr:uid="{00000000-0005-0000-0000-000094620000}"/>
    <cellStyle name="Normal 19 33 3 3 2" xfId="25690" xr:uid="{00000000-0005-0000-0000-000095620000}"/>
    <cellStyle name="Normal 19 33 3 3 2 2" xfId="35811" xr:uid="{00000000-0005-0000-0000-000096620000}"/>
    <cellStyle name="Normal 19 33 3 3 2 2 2" xfId="45302" xr:uid="{00000000-0005-0000-0000-000097620000}"/>
    <cellStyle name="Normal 19 33 3 3 2 3" xfId="41363" xr:uid="{00000000-0005-0000-0000-000098620000}"/>
    <cellStyle name="Normal 19 33 3 3 3" xfId="30715" xr:uid="{00000000-0005-0000-0000-000099620000}"/>
    <cellStyle name="Normal 19 33 3 3 3 2" xfId="43389" xr:uid="{00000000-0005-0000-0000-00009A620000}"/>
    <cellStyle name="Normal 19 33 3 3 4" xfId="39447" xr:uid="{00000000-0005-0000-0000-00009B620000}"/>
    <cellStyle name="Normal 19 33 3 4" xfId="23590" xr:uid="{00000000-0005-0000-0000-00009C620000}"/>
    <cellStyle name="Normal 19 33 3 4 2" xfId="33743" xr:uid="{00000000-0005-0000-0000-00009D620000}"/>
    <cellStyle name="Normal 19 33 3 4 2 2" xfId="44154" xr:uid="{00000000-0005-0000-0000-00009E620000}"/>
    <cellStyle name="Normal 19 33 3 4 3" xfId="40215" xr:uid="{00000000-0005-0000-0000-00009F620000}"/>
    <cellStyle name="Normal 19 33 3 5" xfId="27806" xr:uid="{00000000-0005-0000-0000-0000A0620000}"/>
    <cellStyle name="Normal 19 33 3 5 2" xfId="42241" xr:uid="{00000000-0005-0000-0000-0000A1620000}"/>
    <cellStyle name="Normal 19 33 3 6" xfId="38299" xr:uid="{00000000-0005-0000-0000-0000A2620000}"/>
    <cellStyle name="Normal 19 33 4" xfId="3529" xr:uid="{00000000-0005-0000-0000-0000A3620000}"/>
    <cellStyle name="Normal 19 33 4 2" xfId="19441" xr:uid="{00000000-0005-0000-0000-0000A4620000}"/>
    <cellStyle name="Normal 19 33 4 2 2" xfId="22370" xr:uid="{00000000-0005-0000-0000-0000A5620000}"/>
    <cellStyle name="Normal 19 33 4 2 2 2" xfId="26757" xr:uid="{00000000-0005-0000-0000-0000A6620000}"/>
    <cellStyle name="Normal 19 33 4 2 2 2 2" xfId="36877" xr:uid="{00000000-0005-0000-0000-0000A7620000}"/>
    <cellStyle name="Normal 19 33 4 2 2 2 3" xfId="44918" xr:uid="{00000000-0005-0000-0000-0000A8620000}"/>
    <cellStyle name="Normal 19 33 4 2 2 3" xfId="32545" xr:uid="{00000000-0005-0000-0000-0000A9620000}"/>
    <cellStyle name="Normal 19 33 4 2 2 4" xfId="40979" xr:uid="{00000000-0005-0000-0000-0000AA620000}"/>
    <cellStyle name="Normal 19 33 4 2 3" xfId="24682" xr:uid="{00000000-0005-0000-0000-0000AB620000}"/>
    <cellStyle name="Normal 19 33 4 2 3 2" xfId="34812" xr:uid="{00000000-0005-0000-0000-0000AC620000}"/>
    <cellStyle name="Normal 19 33 4 2 3 3" xfId="43005" xr:uid="{00000000-0005-0000-0000-0000AD620000}"/>
    <cellStyle name="Normal 19 33 4 2 4" xfId="29669" xr:uid="{00000000-0005-0000-0000-0000AE620000}"/>
    <cellStyle name="Normal 19 33 4 2 5" xfId="39063" xr:uid="{00000000-0005-0000-0000-0000AF620000}"/>
    <cellStyle name="Normal 19 33 4 3" xfId="20934" xr:uid="{00000000-0005-0000-0000-0000B0620000}"/>
    <cellStyle name="Normal 19 33 4 3 2" xfId="26115" xr:uid="{00000000-0005-0000-0000-0000B1620000}"/>
    <cellStyle name="Normal 19 33 4 3 2 2" xfId="36236" xr:uid="{00000000-0005-0000-0000-0000B2620000}"/>
    <cellStyle name="Normal 19 33 4 3 2 2 2" xfId="45424" xr:uid="{00000000-0005-0000-0000-0000B3620000}"/>
    <cellStyle name="Normal 19 33 4 3 2 3" xfId="41485" xr:uid="{00000000-0005-0000-0000-0000B4620000}"/>
    <cellStyle name="Normal 19 33 4 3 3" xfId="31140" xr:uid="{00000000-0005-0000-0000-0000B5620000}"/>
    <cellStyle name="Normal 19 33 4 3 3 2" xfId="43511" xr:uid="{00000000-0005-0000-0000-0000B6620000}"/>
    <cellStyle name="Normal 19 33 4 3 4" xfId="39569" xr:uid="{00000000-0005-0000-0000-0000B7620000}"/>
    <cellStyle name="Normal 19 33 4 4" xfId="24022" xr:uid="{00000000-0005-0000-0000-0000B8620000}"/>
    <cellStyle name="Normal 19 33 4 4 2" xfId="34169" xr:uid="{00000000-0005-0000-0000-0000B9620000}"/>
    <cellStyle name="Normal 19 33 4 4 2 2" xfId="44276" xr:uid="{00000000-0005-0000-0000-0000BA620000}"/>
    <cellStyle name="Normal 19 33 4 4 3" xfId="40337" xr:uid="{00000000-0005-0000-0000-0000BB620000}"/>
    <cellStyle name="Normal 19 33 4 5" xfId="28246" xr:uid="{00000000-0005-0000-0000-0000BC620000}"/>
    <cellStyle name="Normal 19 33 4 5 2" xfId="42363" xr:uid="{00000000-0005-0000-0000-0000BD620000}"/>
    <cellStyle name="Normal 19 33 4 6" xfId="38421" xr:uid="{00000000-0005-0000-0000-0000BE620000}"/>
    <cellStyle name="Normal 19 33 5" xfId="3530" xr:uid="{00000000-0005-0000-0000-0000BF620000}"/>
    <cellStyle name="Normal 19 33 5 2" xfId="19968" xr:uid="{00000000-0005-0000-0000-0000C0620000}"/>
    <cellStyle name="Normal 19 33 5 2 2" xfId="22897" xr:uid="{00000000-0005-0000-0000-0000C1620000}"/>
    <cellStyle name="Normal 19 33 5 2 2 2" xfId="27284" xr:uid="{00000000-0005-0000-0000-0000C2620000}"/>
    <cellStyle name="Normal 19 33 5 2 2 2 2" xfId="37404" xr:uid="{00000000-0005-0000-0000-0000C3620000}"/>
    <cellStyle name="Normal 19 33 5 2 2 2 3" xfId="45546" xr:uid="{00000000-0005-0000-0000-0000C4620000}"/>
    <cellStyle name="Normal 19 33 5 2 2 3" xfId="33072" xr:uid="{00000000-0005-0000-0000-0000C5620000}"/>
    <cellStyle name="Normal 19 33 5 2 2 4" xfId="41607" xr:uid="{00000000-0005-0000-0000-0000C6620000}"/>
    <cellStyle name="Normal 19 33 5 2 3" xfId="25209" xr:uid="{00000000-0005-0000-0000-0000C7620000}"/>
    <cellStyle name="Normal 19 33 5 2 3 2" xfId="35339" xr:uid="{00000000-0005-0000-0000-0000C8620000}"/>
    <cellStyle name="Normal 19 33 5 2 3 3" xfId="43633" xr:uid="{00000000-0005-0000-0000-0000C9620000}"/>
    <cellStyle name="Normal 19 33 5 2 4" xfId="30196" xr:uid="{00000000-0005-0000-0000-0000CA620000}"/>
    <cellStyle name="Normal 19 33 5 2 5" xfId="39691" xr:uid="{00000000-0005-0000-0000-0000CB620000}"/>
    <cellStyle name="Normal 19 33 5 3" xfId="20935" xr:uid="{00000000-0005-0000-0000-0000CC620000}"/>
    <cellStyle name="Normal 19 33 5 3 2" xfId="26116" xr:uid="{00000000-0005-0000-0000-0000CD620000}"/>
    <cellStyle name="Normal 19 33 5 3 2 2" xfId="36237" xr:uid="{00000000-0005-0000-0000-0000CE620000}"/>
    <cellStyle name="Normal 19 33 5 3 2 3" xfId="44398" xr:uid="{00000000-0005-0000-0000-0000CF620000}"/>
    <cellStyle name="Normal 19 33 5 3 3" xfId="31141" xr:uid="{00000000-0005-0000-0000-0000D0620000}"/>
    <cellStyle name="Normal 19 33 5 3 4" xfId="40459" xr:uid="{00000000-0005-0000-0000-0000D1620000}"/>
    <cellStyle name="Normal 19 33 5 4" xfId="24023" xr:uid="{00000000-0005-0000-0000-0000D2620000}"/>
    <cellStyle name="Normal 19 33 5 4 2" xfId="34170" xr:uid="{00000000-0005-0000-0000-0000D3620000}"/>
    <cellStyle name="Normal 19 33 5 4 3" xfId="42485" xr:uid="{00000000-0005-0000-0000-0000D4620000}"/>
    <cellStyle name="Normal 19 33 5 5" xfId="28247" xr:uid="{00000000-0005-0000-0000-0000D5620000}"/>
    <cellStyle name="Normal 19 33 5 6" xfId="38543" xr:uid="{00000000-0005-0000-0000-0000D6620000}"/>
    <cellStyle name="Normal 19 33 6" xfId="19073" xr:uid="{00000000-0005-0000-0000-0000D7620000}"/>
    <cellStyle name="Normal 19 33 6 2" xfId="22027" xr:uid="{00000000-0005-0000-0000-0000D8620000}"/>
    <cellStyle name="Normal 19 33 6 2 2" xfId="26419" xr:uid="{00000000-0005-0000-0000-0000D9620000}"/>
    <cellStyle name="Normal 19 33 6 2 2 2" xfId="36539" xr:uid="{00000000-0005-0000-0000-0000DA620000}"/>
    <cellStyle name="Normal 19 33 6 2 2 2 2" xfId="45684" xr:uid="{00000000-0005-0000-0000-0000DB620000}"/>
    <cellStyle name="Normal 19 33 6 2 2 3" xfId="41745" xr:uid="{00000000-0005-0000-0000-0000DC620000}"/>
    <cellStyle name="Normal 19 33 6 2 3" xfId="32203" xr:uid="{00000000-0005-0000-0000-0000DD620000}"/>
    <cellStyle name="Normal 19 33 6 2 3 2" xfId="43771" xr:uid="{00000000-0005-0000-0000-0000DE620000}"/>
    <cellStyle name="Normal 19 33 6 2 4" xfId="39829" xr:uid="{00000000-0005-0000-0000-0000DF620000}"/>
    <cellStyle name="Normal 19 33 6 3" xfId="24339" xr:uid="{00000000-0005-0000-0000-0000E0620000}"/>
    <cellStyle name="Normal 19 33 6 3 2" xfId="34472" xr:uid="{00000000-0005-0000-0000-0000E1620000}"/>
    <cellStyle name="Normal 19 33 6 3 2 2" xfId="44535" xr:uid="{00000000-0005-0000-0000-0000E2620000}"/>
    <cellStyle name="Normal 19 33 6 3 3" xfId="40596" xr:uid="{00000000-0005-0000-0000-0000E3620000}"/>
    <cellStyle name="Normal 19 33 6 4" xfId="29310" xr:uid="{00000000-0005-0000-0000-0000E4620000}"/>
    <cellStyle name="Normal 19 33 6 4 2" xfId="42622" xr:uid="{00000000-0005-0000-0000-0000E5620000}"/>
    <cellStyle name="Normal 19 33 6 5" xfId="38680" xr:uid="{00000000-0005-0000-0000-0000E6620000}"/>
    <cellStyle name="Normal 19 33 7" xfId="20204" xr:uid="{00000000-0005-0000-0000-0000E7620000}"/>
    <cellStyle name="Normal 19 33 7 2" xfId="25386" xr:uid="{00000000-0005-0000-0000-0000E8620000}"/>
    <cellStyle name="Normal 19 33 7 2 2" xfId="35507" xr:uid="{00000000-0005-0000-0000-0000E9620000}"/>
    <cellStyle name="Normal 19 33 7 2 2 2" xfId="45054" xr:uid="{00000000-0005-0000-0000-0000EA620000}"/>
    <cellStyle name="Normal 19 33 7 2 3" xfId="41115" xr:uid="{00000000-0005-0000-0000-0000EB620000}"/>
    <cellStyle name="Normal 19 33 7 3" xfId="30411" xr:uid="{00000000-0005-0000-0000-0000EC620000}"/>
    <cellStyle name="Normal 19 33 7 3 2" xfId="43141" xr:uid="{00000000-0005-0000-0000-0000ED620000}"/>
    <cellStyle name="Normal 19 33 7 4" xfId="39199" xr:uid="{00000000-0005-0000-0000-0000EE620000}"/>
    <cellStyle name="Normal 19 33 8" xfId="23111" xr:uid="{00000000-0005-0000-0000-0000EF620000}"/>
    <cellStyle name="Normal 19 33 8 2" xfId="33276" xr:uid="{00000000-0005-0000-0000-0000F0620000}"/>
    <cellStyle name="Normal 19 33 8 2 2" xfId="43900" xr:uid="{00000000-0005-0000-0000-0000F1620000}"/>
    <cellStyle name="Normal 19 33 8 3" xfId="39958" xr:uid="{00000000-0005-0000-0000-0000F2620000}"/>
    <cellStyle name="Normal 19 33 9" xfId="23274" xr:uid="{00000000-0005-0000-0000-0000F3620000}"/>
    <cellStyle name="Normal 19 33 9 2" xfId="33438" xr:uid="{00000000-0005-0000-0000-0000F4620000}"/>
    <cellStyle name="Normal 19 33 9 3" xfId="41969" xr:uid="{00000000-0005-0000-0000-0000F5620000}"/>
    <cellStyle name="Normal 19 34" xfId="840" xr:uid="{00000000-0005-0000-0000-0000F6620000}"/>
    <cellStyle name="Normal 19 34 10" xfId="27482" xr:uid="{00000000-0005-0000-0000-0000F7620000}"/>
    <cellStyle name="Normal 19 34 10 2" xfId="45997" xr:uid="{00000000-0005-0000-0000-0000F8620000}"/>
    <cellStyle name="Normal 19 34 11" xfId="37625" xr:uid="{00000000-0005-0000-0000-0000F9620000}"/>
    <cellStyle name="Normal 19 34 12" xfId="37810" xr:uid="{00000000-0005-0000-0000-0000FA620000}"/>
    <cellStyle name="Normal 19 34 13" xfId="38035" xr:uid="{00000000-0005-0000-0000-0000FB620000}"/>
    <cellStyle name="Normal 19 34 2" xfId="3017" xr:uid="{00000000-0005-0000-0000-0000FC620000}"/>
    <cellStyle name="Normal 19 34 2 2" xfId="3531" xr:uid="{00000000-0005-0000-0000-0000FD620000}"/>
    <cellStyle name="Normal 19 34 2 2 2" xfId="19798" xr:uid="{00000000-0005-0000-0000-0000FE620000}"/>
    <cellStyle name="Normal 19 34 2 2 2 2" xfId="22727" xr:uid="{00000000-0005-0000-0000-0000FF620000}"/>
    <cellStyle name="Normal 19 34 2 2 2 2 2" xfId="27114" xr:uid="{00000000-0005-0000-0000-000000630000}"/>
    <cellStyle name="Normal 19 34 2 2 2 2 2 2" xfId="37234" xr:uid="{00000000-0005-0000-0000-000001630000}"/>
    <cellStyle name="Normal 19 34 2 2 2 2 3" xfId="32902" xr:uid="{00000000-0005-0000-0000-000002630000}"/>
    <cellStyle name="Normal 19 34 2 2 2 2 4" xfId="44660" xr:uid="{00000000-0005-0000-0000-000003630000}"/>
    <cellStyle name="Normal 19 34 2 2 2 3" xfId="25039" xr:uid="{00000000-0005-0000-0000-000004630000}"/>
    <cellStyle name="Normal 19 34 2 2 2 3 2" xfId="35169" xr:uid="{00000000-0005-0000-0000-000005630000}"/>
    <cellStyle name="Normal 19 34 2 2 2 4" xfId="30026" xr:uid="{00000000-0005-0000-0000-000006630000}"/>
    <cellStyle name="Normal 19 34 2 2 2 5" xfId="40721" xr:uid="{00000000-0005-0000-0000-000007630000}"/>
    <cellStyle name="Normal 19 34 2 2 3" xfId="20936" xr:uid="{00000000-0005-0000-0000-000008630000}"/>
    <cellStyle name="Normal 19 34 2 2 3 2" xfId="26117" xr:uid="{00000000-0005-0000-0000-000009630000}"/>
    <cellStyle name="Normal 19 34 2 2 3 2 2" xfId="36238" xr:uid="{00000000-0005-0000-0000-00000A630000}"/>
    <cellStyle name="Normal 19 34 2 2 3 3" xfId="31142" xr:uid="{00000000-0005-0000-0000-00000B630000}"/>
    <cellStyle name="Normal 19 34 2 2 3 4" xfId="42747" xr:uid="{00000000-0005-0000-0000-00000C630000}"/>
    <cellStyle name="Normal 19 34 2 2 4" xfId="24024" xr:uid="{00000000-0005-0000-0000-00000D630000}"/>
    <cellStyle name="Normal 19 34 2 2 4 2" xfId="34171" xr:uid="{00000000-0005-0000-0000-00000E630000}"/>
    <cellStyle name="Normal 19 34 2 2 5" xfId="28248" xr:uid="{00000000-0005-0000-0000-00000F630000}"/>
    <cellStyle name="Normal 19 34 2 2 6" xfId="38805" xr:uid="{00000000-0005-0000-0000-000010630000}"/>
    <cellStyle name="Normal 19 34 2 3" xfId="19270" xr:uid="{00000000-0005-0000-0000-000011630000}"/>
    <cellStyle name="Normal 19 34 2 3 2" xfId="22201" xr:uid="{00000000-0005-0000-0000-000012630000}"/>
    <cellStyle name="Normal 19 34 2 3 2 2" xfId="26588" xr:uid="{00000000-0005-0000-0000-000013630000}"/>
    <cellStyle name="Normal 19 34 2 3 2 2 2" xfId="36708" xr:uid="{00000000-0005-0000-0000-000014630000}"/>
    <cellStyle name="Normal 19 34 2 3 2 2 3" xfId="45179" xr:uid="{00000000-0005-0000-0000-000015630000}"/>
    <cellStyle name="Normal 19 34 2 3 2 3" xfId="32376" xr:uid="{00000000-0005-0000-0000-000016630000}"/>
    <cellStyle name="Normal 19 34 2 3 2 4" xfId="41240" xr:uid="{00000000-0005-0000-0000-000017630000}"/>
    <cellStyle name="Normal 19 34 2 3 3" xfId="24513" xr:uid="{00000000-0005-0000-0000-000018630000}"/>
    <cellStyle name="Normal 19 34 2 3 3 2" xfId="34643" xr:uid="{00000000-0005-0000-0000-000019630000}"/>
    <cellStyle name="Normal 19 34 2 3 3 3" xfId="43266" xr:uid="{00000000-0005-0000-0000-00001A630000}"/>
    <cellStyle name="Normal 19 34 2 3 4" xfId="29499" xr:uid="{00000000-0005-0000-0000-00001B630000}"/>
    <cellStyle name="Normal 19 34 2 3 5" xfId="39324" xr:uid="{00000000-0005-0000-0000-00001C630000}"/>
    <cellStyle name="Normal 19 34 2 4" xfId="20509" xr:uid="{00000000-0005-0000-0000-00001D630000}"/>
    <cellStyle name="Normal 19 34 2 4 2" xfId="25691" xr:uid="{00000000-0005-0000-0000-00001E630000}"/>
    <cellStyle name="Normal 19 34 2 4 2 2" xfId="35812" xr:uid="{00000000-0005-0000-0000-00001F630000}"/>
    <cellStyle name="Normal 19 34 2 4 2 3" xfId="44031" xr:uid="{00000000-0005-0000-0000-000020630000}"/>
    <cellStyle name="Normal 19 34 2 4 3" xfId="30716" xr:uid="{00000000-0005-0000-0000-000021630000}"/>
    <cellStyle name="Normal 19 34 2 4 4" xfId="40092" xr:uid="{00000000-0005-0000-0000-000022630000}"/>
    <cellStyle name="Normal 19 34 2 5" xfId="23591" xr:uid="{00000000-0005-0000-0000-000023630000}"/>
    <cellStyle name="Normal 19 34 2 5 2" xfId="33744" xr:uid="{00000000-0005-0000-0000-000024630000}"/>
    <cellStyle name="Normal 19 34 2 5 3" xfId="42118" xr:uid="{00000000-0005-0000-0000-000025630000}"/>
    <cellStyle name="Normal 19 34 2 6" xfId="27807" xr:uid="{00000000-0005-0000-0000-000026630000}"/>
    <cellStyle name="Normal 19 34 2 7" xfId="38176" xr:uid="{00000000-0005-0000-0000-000027630000}"/>
    <cellStyle name="Normal 19 34 3" xfId="3018" xr:uid="{00000000-0005-0000-0000-000028630000}"/>
    <cellStyle name="Normal 19 34 3 2" xfId="19619" xr:uid="{00000000-0005-0000-0000-000029630000}"/>
    <cellStyle name="Normal 19 34 3 2 2" xfId="22548" xr:uid="{00000000-0005-0000-0000-00002A630000}"/>
    <cellStyle name="Normal 19 34 3 2 2 2" xfId="26935" xr:uid="{00000000-0005-0000-0000-00002B630000}"/>
    <cellStyle name="Normal 19 34 3 2 2 2 2" xfId="37055" xr:uid="{00000000-0005-0000-0000-00002C630000}"/>
    <cellStyle name="Normal 19 34 3 2 2 2 3" xfId="44784" xr:uid="{00000000-0005-0000-0000-00002D630000}"/>
    <cellStyle name="Normal 19 34 3 2 2 3" xfId="32723" xr:uid="{00000000-0005-0000-0000-00002E630000}"/>
    <cellStyle name="Normal 19 34 3 2 2 4" xfId="40845" xr:uid="{00000000-0005-0000-0000-00002F630000}"/>
    <cellStyle name="Normal 19 34 3 2 3" xfId="24860" xr:uid="{00000000-0005-0000-0000-000030630000}"/>
    <cellStyle name="Normal 19 34 3 2 3 2" xfId="34990" xr:uid="{00000000-0005-0000-0000-000031630000}"/>
    <cellStyle name="Normal 19 34 3 2 3 3" xfId="42871" xr:uid="{00000000-0005-0000-0000-000032630000}"/>
    <cellStyle name="Normal 19 34 3 2 4" xfId="29847" xr:uid="{00000000-0005-0000-0000-000033630000}"/>
    <cellStyle name="Normal 19 34 3 2 5" xfId="38929" xr:uid="{00000000-0005-0000-0000-000034630000}"/>
    <cellStyle name="Normal 19 34 3 3" xfId="20510" xr:uid="{00000000-0005-0000-0000-000035630000}"/>
    <cellStyle name="Normal 19 34 3 3 2" xfId="25692" xr:uid="{00000000-0005-0000-0000-000036630000}"/>
    <cellStyle name="Normal 19 34 3 3 2 2" xfId="35813" xr:uid="{00000000-0005-0000-0000-000037630000}"/>
    <cellStyle name="Normal 19 34 3 3 2 2 2" xfId="45303" xr:uid="{00000000-0005-0000-0000-000038630000}"/>
    <cellStyle name="Normal 19 34 3 3 2 3" xfId="41364" xr:uid="{00000000-0005-0000-0000-000039630000}"/>
    <cellStyle name="Normal 19 34 3 3 3" xfId="30717" xr:uid="{00000000-0005-0000-0000-00003A630000}"/>
    <cellStyle name="Normal 19 34 3 3 3 2" xfId="43390" xr:uid="{00000000-0005-0000-0000-00003B630000}"/>
    <cellStyle name="Normal 19 34 3 3 4" xfId="39448" xr:uid="{00000000-0005-0000-0000-00003C630000}"/>
    <cellStyle name="Normal 19 34 3 4" xfId="23592" xr:uid="{00000000-0005-0000-0000-00003D630000}"/>
    <cellStyle name="Normal 19 34 3 4 2" xfId="33745" xr:uid="{00000000-0005-0000-0000-00003E630000}"/>
    <cellStyle name="Normal 19 34 3 4 2 2" xfId="44155" xr:uid="{00000000-0005-0000-0000-00003F630000}"/>
    <cellStyle name="Normal 19 34 3 4 3" xfId="40216" xr:uid="{00000000-0005-0000-0000-000040630000}"/>
    <cellStyle name="Normal 19 34 3 5" xfId="27808" xr:uid="{00000000-0005-0000-0000-000041630000}"/>
    <cellStyle name="Normal 19 34 3 5 2" xfId="42242" xr:uid="{00000000-0005-0000-0000-000042630000}"/>
    <cellStyle name="Normal 19 34 3 6" xfId="38300" xr:uid="{00000000-0005-0000-0000-000043630000}"/>
    <cellStyle name="Normal 19 34 4" xfId="3532" xr:uid="{00000000-0005-0000-0000-000044630000}"/>
    <cellStyle name="Normal 19 34 4 2" xfId="19442" xr:uid="{00000000-0005-0000-0000-000045630000}"/>
    <cellStyle name="Normal 19 34 4 2 2" xfId="22371" xr:uid="{00000000-0005-0000-0000-000046630000}"/>
    <cellStyle name="Normal 19 34 4 2 2 2" xfId="26758" xr:uid="{00000000-0005-0000-0000-000047630000}"/>
    <cellStyle name="Normal 19 34 4 2 2 2 2" xfId="36878" xr:uid="{00000000-0005-0000-0000-000048630000}"/>
    <cellStyle name="Normal 19 34 4 2 2 2 3" xfId="44919" xr:uid="{00000000-0005-0000-0000-000049630000}"/>
    <cellStyle name="Normal 19 34 4 2 2 3" xfId="32546" xr:uid="{00000000-0005-0000-0000-00004A630000}"/>
    <cellStyle name="Normal 19 34 4 2 2 4" xfId="40980" xr:uid="{00000000-0005-0000-0000-00004B630000}"/>
    <cellStyle name="Normal 19 34 4 2 3" xfId="24683" xr:uid="{00000000-0005-0000-0000-00004C630000}"/>
    <cellStyle name="Normal 19 34 4 2 3 2" xfId="34813" xr:uid="{00000000-0005-0000-0000-00004D630000}"/>
    <cellStyle name="Normal 19 34 4 2 3 3" xfId="43006" xr:uid="{00000000-0005-0000-0000-00004E630000}"/>
    <cellStyle name="Normal 19 34 4 2 4" xfId="29670" xr:uid="{00000000-0005-0000-0000-00004F630000}"/>
    <cellStyle name="Normal 19 34 4 2 5" xfId="39064" xr:uid="{00000000-0005-0000-0000-000050630000}"/>
    <cellStyle name="Normal 19 34 4 3" xfId="20937" xr:uid="{00000000-0005-0000-0000-000051630000}"/>
    <cellStyle name="Normal 19 34 4 3 2" xfId="26118" xr:uid="{00000000-0005-0000-0000-000052630000}"/>
    <cellStyle name="Normal 19 34 4 3 2 2" xfId="36239" xr:uid="{00000000-0005-0000-0000-000053630000}"/>
    <cellStyle name="Normal 19 34 4 3 2 2 2" xfId="45425" xr:uid="{00000000-0005-0000-0000-000054630000}"/>
    <cellStyle name="Normal 19 34 4 3 2 3" xfId="41486" xr:uid="{00000000-0005-0000-0000-000055630000}"/>
    <cellStyle name="Normal 19 34 4 3 3" xfId="31143" xr:uid="{00000000-0005-0000-0000-000056630000}"/>
    <cellStyle name="Normal 19 34 4 3 3 2" xfId="43512" xr:uid="{00000000-0005-0000-0000-000057630000}"/>
    <cellStyle name="Normal 19 34 4 3 4" xfId="39570" xr:uid="{00000000-0005-0000-0000-000058630000}"/>
    <cellStyle name="Normal 19 34 4 4" xfId="24025" xr:uid="{00000000-0005-0000-0000-000059630000}"/>
    <cellStyle name="Normal 19 34 4 4 2" xfId="34172" xr:uid="{00000000-0005-0000-0000-00005A630000}"/>
    <cellStyle name="Normal 19 34 4 4 2 2" xfId="44277" xr:uid="{00000000-0005-0000-0000-00005B630000}"/>
    <cellStyle name="Normal 19 34 4 4 3" xfId="40338" xr:uid="{00000000-0005-0000-0000-00005C630000}"/>
    <cellStyle name="Normal 19 34 4 5" xfId="28249" xr:uid="{00000000-0005-0000-0000-00005D630000}"/>
    <cellStyle name="Normal 19 34 4 5 2" xfId="42364" xr:uid="{00000000-0005-0000-0000-00005E630000}"/>
    <cellStyle name="Normal 19 34 4 6" xfId="38422" xr:uid="{00000000-0005-0000-0000-00005F630000}"/>
    <cellStyle name="Normal 19 34 5" xfId="3533" xr:uid="{00000000-0005-0000-0000-000060630000}"/>
    <cellStyle name="Normal 19 34 5 2" xfId="19969" xr:uid="{00000000-0005-0000-0000-000061630000}"/>
    <cellStyle name="Normal 19 34 5 2 2" xfId="22898" xr:uid="{00000000-0005-0000-0000-000062630000}"/>
    <cellStyle name="Normal 19 34 5 2 2 2" xfId="27285" xr:uid="{00000000-0005-0000-0000-000063630000}"/>
    <cellStyle name="Normal 19 34 5 2 2 2 2" xfId="37405" xr:uid="{00000000-0005-0000-0000-000064630000}"/>
    <cellStyle name="Normal 19 34 5 2 2 2 3" xfId="45547" xr:uid="{00000000-0005-0000-0000-000065630000}"/>
    <cellStyle name="Normal 19 34 5 2 2 3" xfId="33073" xr:uid="{00000000-0005-0000-0000-000066630000}"/>
    <cellStyle name="Normal 19 34 5 2 2 4" xfId="41608" xr:uid="{00000000-0005-0000-0000-000067630000}"/>
    <cellStyle name="Normal 19 34 5 2 3" xfId="25210" xr:uid="{00000000-0005-0000-0000-000068630000}"/>
    <cellStyle name="Normal 19 34 5 2 3 2" xfId="35340" xr:uid="{00000000-0005-0000-0000-000069630000}"/>
    <cellStyle name="Normal 19 34 5 2 3 3" xfId="43634" xr:uid="{00000000-0005-0000-0000-00006A630000}"/>
    <cellStyle name="Normal 19 34 5 2 4" xfId="30197" xr:uid="{00000000-0005-0000-0000-00006B630000}"/>
    <cellStyle name="Normal 19 34 5 2 5" xfId="39692" xr:uid="{00000000-0005-0000-0000-00006C630000}"/>
    <cellStyle name="Normal 19 34 5 3" xfId="20938" xr:uid="{00000000-0005-0000-0000-00006D630000}"/>
    <cellStyle name="Normal 19 34 5 3 2" xfId="26119" xr:uid="{00000000-0005-0000-0000-00006E630000}"/>
    <cellStyle name="Normal 19 34 5 3 2 2" xfId="36240" xr:uid="{00000000-0005-0000-0000-00006F630000}"/>
    <cellStyle name="Normal 19 34 5 3 2 3" xfId="44399" xr:uid="{00000000-0005-0000-0000-000070630000}"/>
    <cellStyle name="Normal 19 34 5 3 3" xfId="31144" xr:uid="{00000000-0005-0000-0000-000071630000}"/>
    <cellStyle name="Normal 19 34 5 3 4" xfId="40460" xr:uid="{00000000-0005-0000-0000-000072630000}"/>
    <cellStyle name="Normal 19 34 5 4" xfId="24026" xr:uid="{00000000-0005-0000-0000-000073630000}"/>
    <cellStyle name="Normal 19 34 5 4 2" xfId="34173" xr:uid="{00000000-0005-0000-0000-000074630000}"/>
    <cellStyle name="Normal 19 34 5 4 3" xfId="42486" xr:uid="{00000000-0005-0000-0000-000075630000}"/>
    <cellStyle name="Normal 19 34 5 5" xfId="28250" xr:uid="{00000000-0005-0000-0000-000076630000}"/>
    <cellStyle name="Normal 19 34 5 6" xfId="38544" xr:uid="{00000000-0005-0000-0000-000077630000}"/>
    <cellStyle name="Normal 19 34 6" xfId="19074" xr:uid="{00000000-0005-0000-0000-000078630000}"/>
    <cellStyle name="Normal 19 34 6 2" xfId="22028" xr:uid="{00000000-0005-0000-0000-000079630000}"/>
    <cellStyle name="Normal 19 34 6 2 2" xfId="26420" xr:uid="{00000000-0005-0000-0000-00007A630000}"/>
    <cellStyle name="Normal 19 34 6 2 2 2" xfId="36540" xr:uid="{00000000-0005-0000-0000-00007B630000}"/>
    <cellStyle name="Normal 19 34 6 2 2 2 2" xfId="45685" xr:uid="{00000000-0005-0000-0000-00007C630000}"/>
    <cellStyle name="Normal 19 34 6 2 2 3" xfId="41746" xr:uid="{00000000-0005-0000-0000-00007D630000}"/>
    <cellStyle name="Normal 19 34 6 2 3" xfId="32204" xr:uid="{00000000-0005-0000-0000-00007E630000}"/>
    <cellStyle name="Normal 19 34 6 2 3 2" xfId="43772" xr:uid="{00000000-0005-0000-0000-00007F630000}"/>
    <cellStyle name="Normal 19 34 6 2 4" xfId="39830" xr:uid="{00000000-0005-0000-0000-000080630000}"/>
    <cellStyle name="Normal 19 34 6 3" xfId="24340" xr:uid="{00000000-0005-0000-0000-000081630000}"/>
    <cellStyle name="Normal 19 34 6 3 2" xfId="34473" xr:uid="{00000000-0005-0000-0000-000082630000}"/>
    <cellStyle name="Normal 19 34 6 3 2 2" xfId="44536" xr:uid="{00000000-0005-0000-0000-000083630000}"/>
    <cellStyle name="Normal 19 34 6 3 3" xfId="40597" xr:uid="{00000000-0005-0000-0000-000084630000}"/>
    <cellStyle name="Normal 19 34 6 4" xfId="29311" xr:uid="{00000000-0005-0000-0000-000085630000}"/>
    <cellStyle name="Normal 19 34 6 4 2" xfId="42623" xr:uid="{00000000-0005-0000-0000-000086630000}"/>
    <cellStyle name="Normal 19 34 6 5" xfId="38681" xr:uid="{00000000-0005-0000-0000-000087630000}"/>
    <cellStyle name="Normal 19 34 7" xfId="20205" xr:uid="{00000000-0005-0000-0000-000088630000}"/>
    <cellStyle name="Normal 19 34 7 2" xfId="25387" xr:uid="{00000000-0005-0000-0000-000089630000}"/>
    <cellStyle name="Normal 19 34 7 2 2" xfId="35508" xr:uid="{00000000-0005-0000-0000-00008A630000}"/>
    <cellStyle name="Normal 19 34 7 2 2 2" xfId="45055" xr:uid="{00000000-0005-0000-0000-00008B630000}"/>
    <cellStyle name="Normal 19 34 7 2 3" xfId="41116" xr:uid="{00000000-0005-0000-0000-00008C630000}"/>
    <cellStyle name="Normal 19 34 7 3" xfId="30412" xr:uid="{00000000-0005-0000-0000-00008D630000}"/>
    <cellStyle name="Normal 19 34 7 3 2" xfId="43142" xr:uid="{00000000-0005-0000-0000-00008E630000}"/>
    <cellStyle name="Normal 19 34 7 4" xfId="39200" xr:uid="{00000000-0005-0000-0000-00008F630000}"/>
    <cellStyle name="Normal 19 34 8" xfId="23112" xr:uid="{00000000-0005-0000-0000-000090630000}"/>
    <cellStyle name="Normal 19 34 8 2" xfId="33277" xr:uid="{00000000-0005-0000-0000-000091630000}"/>
    <cellStyle name="Normal 19 34 8 2 2" xfId="43901" xr:uid="{00000000-0005-0000-0000-000092630000}"/>
    <cellStyle name="Normal 19 34 8 3" xfId="39959" xr:uid="{00000000-0005-0000-0000-000093630000}"/>
    <cellStyle name="Normal 19 34 9" xfId="23275" xr:uid="{00000000-0005-0000-0000-000094630000}"/>
    <cellStyle name="Normal 19 34 9 2" xfId="33439" xr:uid="{00000000-0005-0000-0000-000095630000}"/>
    <cellStyle name="Normal 19 34 9 3" xfId="41970" xr:uid="{00000000-0005-0000-0000-000096630000}"/>
    <cellStyle name="Normal 19 35" xfId="841" xr:uid="{00000000-0005-0000-0000-000097630000}"/>
    <cellStyle name="Normal 19 35 10" xfId="27483" xr:uid="{00000000-0005-0000-0000-000098630000}"/>
    <cellStyle name="Normal 19 35 10 2" xfId="45998" xr:uid="{00000000-0005-0000-0000-000099630000}"/>
    <cellStyle name="Normal 19 35 11" xfId="37626" xr:uid="{00000000-0005-0000-0000-00009A630000}"/>
    <cellStyle name="Normal 19 35 12" xfId="37811" xr:uid="{00000000-0005-0000-0000-00009B630000}"/>
    <cellStyle name="Normal 19 35 13" xfId="38036" xr:uid="{00000000-0005-0000-0000-00009C630000}"/>
    <cellStyle name="Normal 19 35 2" xfId="3019" xr:uid="{00000000-0005-0000-0000-00009D630000}"/>
    <cellStyle name="Normal 19 35 2 2" xfId="3534" xr:uid="{00000000-0005-0000-0000-00009E630000}"/>
    <cellStyle name="Normal 19 35 2 2 2" xfId="19799" xr:uid="{00000000-0005-0000-0000-00009F630000}"/>
    <cellStyle name="Normal 19 35 2 2 2 2" xfId="22728" xr:uid="{00000000-0005-0000-0000-0000A0630000}"/>
    <cellStyle name="Normal 19 35 2 2 2 2 2" xfId="27115" xr:uid="{00000000-0005-0000-0000-0000A1630000}"/>
    <cellStyle name="Normal 19 35 2 2 2 2 2 2" xfId="37235" xr:uid="{00000000-0005-0000-0000-0000A2630000}"/>
    <cellStyle name="Normal 19 35 2 2 2 2 3" xfId="32903" xr:uid="{00000000-0005-0000-0000-0000A3630000}"/>
    <cellStyle name="Normal 19 35 2 2 2 2 4" xfId="44661" xr:uid="{00000000-0005-0000-0000-0000A4630000}"/>
    <cellStyle name="Normal 19 35 2 2 2 3" xfId="25040" xr:uid="{00000000-0005-0000-0000-0000A5630000}"/>
    <cellStyle name="Normal 19 35 2 2 2 3 2" xfId="35170" xr:uid="{00000000-0005-0000-0000-0000A6630000}"/>
    <cellStyle name="Normal 19 35 2 2 2 4" xfId="30027" xr:uid="{00000000-0005-0000-0000-0000A7630000}"/>
    <cellStyle name="Normal 19 35 2 2 2 5" xfId="40722" xr:uid="{00000000-0005-0000-0000-0000A8630000}"/>
    <cellStyle name="Normal 19 35 2 2 3" xfId="20939" xr:uid="{00000000-0005-0000-0000-0000A9630000}"/>
    <cellStyle name="Normal 19 35 2 2 3 2" xfId="26120" xr:uid="{00000000-0005-0000-0000-0000AA630000}"/>
    <cellStyle name="Normal 19 35 2 2 3 2 2" xfId="36241" xr:uid="{00000000-0005-0000-0000-0000AB630000}"/>
    <cellStyle name="Normal 19 35 2 2 3 3" xfId="31145" xr:uid="{00000000-0005-0000-0000-0000AC630000}"/>
    <cellStyle name="Normal 19 35 2 2 3 4" xfId="42748" xr:uid="{00000000-0005-0000-0000-0000AD630000}"/>
    <cellStyle name="Normal 19 35 2 2 4" xfId="24027" xr:uid="{00000000-0005-0000-0000-0000AE630000}"/>
    <cellStyle name="Normal 19 35 2 2 4 2" xfId="34174" xr:uid="{00000000-0005-0000-0000-0000AF630000}"/>
    <cellStyle name="Normal 19 35 2 2 5" xfId="28251" xr:uid="{00000000-0005-0000-0000-0000B0630000}"/>
    <cellStyle name="Normal 19 35 2 2 6" xfId="38806" xr:uid="{00000000-0005-0000-0000-0000B1630000}"/>
    <cellStyle name="Normal 19 35 2 3" xfId="19271" xr:uid="{00000000-0005-0000-0000-0000B2630000}"/>
    <cellStyle name="Normal 19 35 2 3 2" xfId="22202" xr:uid="{00000000-0005-0000-0000-0000B3630000}"/>
    <cellStyle name="Normal 19 35 2 3 2 2" xfId="26589" xr:uid="{00000000-0005-0000-0000-0000B4630000}"/>
    <cellStyle name="Normal 19 35 2 3 2 2 2" xfId="36709" xr:uid="{00000000-0005-0000-0000-0000B5630000}"/>
    <cellStyle name="Normal 19 35 2 3 2 2 3" xfId="45180" xr:uid="{00000000-0005-0000-0000-0000B6630000}"/>
    <cellStyle name="Normal 19 35 2 3 2 3" xfId="32377" xr:uid="{00000000-0005-0000-0000-0000B7630000}"/>
    <cellStyle name="Normal 19 35 2 3 2 4" xfId="41241" xr:uid="{00000000-0005-0000-0000-0000B8630000}"/>
    <cellStyle name="Normal 19 35 2 3 3" xfId="24514" xr:uid="{00000000-0005-0000-0000-0000B9630000}"/>
    <cellStyle name="Normal 19 35 2 3 3 2" xfId="34644" xr:uid="{00000000-0005-0000-0000-0000BA630000}"/>
    <cellStyle name="Normal 19 35 2 3 3 3" xfId="43267" xr:uid="{00000000-0005-0000-0000-0000BB630000}"/>
    <cellStyle name="Normal 19 35 2 3 4" xfId="29500" xr:uid="{00000000-0005-0000-0000-0000BC630000}"/>
    <cellStyle name="Normal 19 35 2 3 5" xfId="39325" xr:uid="{00000000-0005-0000-0000-0000BD630000}"/>
    <cellStyle name="Normal 19 35 2 4" xfId="20511" xr:uid="{00000000-0005-0000-0000-0000BE630000}"/>
    <cellStyle name="Normal 19 35 2 4 2" xfId="25693" xr:uid="{00000000-0005-0000-0000-0000BF630000}"/>
    <cellStyle name="Normal 19 35 2 4 2 2" xfId="35814" xr:uid="{00000000-0005-0000-0000-0000C0630000}"/>
    <cellStyle name="Normal 19 35 2 4 2 3" xfId="44032" xr:uid="{00000000-0005-0000-0000-0000C1630000}"/>
    <cellStyle name="Normal 19 35 2 4 3" xfId="30718" xr:uid="{00000000-0005-0000-0000-0000C2630000}"/>
    <cellStyle name="Normal 19 35 2 4 4" xfId="40093" xr:uid="{00000000-0005-0000-0000-0000C3630000}"/>
    <cellStyle name="Normal 19 35 2 5" xfId="23593" xr:uid="{00000000-0005-0000-0000-0000C4630000}"/>
    <cellStyle name="Normal 19 35 2 5 2" xfId="33746" xr:uid="{00000000-0005-0000-0000-0000C5630000}"/>
    <cellStyle name="Normal 19 35 2 5 3" xfId="42119" xr:uid="{00000000-0005-0000-0000-0000C6630000}"/>
    <cellStyle name="Normal 19 35 2 6" xfId="27809" xr:uid="{00000000-0005-0000-0000-0000C7630000}"/>
    <cellStyle name="Normal 19 35 2 7" xfId="38177" xr:uid="{00000000-0005-0000-0000-0000C8630000}"/>
    <cellStyle name="Normal 19 35 3" xfId="3020" xr:uid="{00000000-0005-0000-0000-0000C9630000}"/>
    <cellStyle name="Normal 19 35 3 2" xfId="19620" xr:uid="{00000000-0005-0000-0000-0000CA630000}"/>
    <cellStyle name="Normal 19 35 3 2 2" xfId="22549" xr:uid="{00000000-0005-0000-0000-0000CB630000}"/>
    <cellStyle name="Normal 19 35 3 2 2 2" xfId="26936" xr:uid="{00000000-0005-0000-0000-0000CC630000}"/>
    <cellStyle name="Normal 19 35 3 2 2 2 2" xfId="37056" xr:uid="{00000000-0005-0000-0000-0000CD630000}"/>
    <cellStyle name="Normal 19 35 3 2 2 2 3" xfId="44785" xr:uid="{00000000-0005-0000-0000-0000CE630000}"/>
    <cellStyle name="Normal 19 35 3 2 2 3" xfId="32724" xr:uid="{00000000-0005-0000-0000-0000CF630000}"/>
    <cellStyle name="Normal 19 35 3 2 2 4" xfId="40846" xr:uid="{00000000-0005-0000-0000-0000D0630000}"/>
    <cellStyle name="Normal 19 35 3 2 3" xfId="24861" xr:uid="{00000000-0005-0000-0000-0000D1630000}"/>
    <cellStyle name="Normal 19 35 3 2 3 2" xfId="34991" xr:uid="{00000000-0005-0000-0000-0000D2630000}"/>
    <cellStyle name="Normal 19 35 3 2 3 3" xfId="42872" xr:uid="{00000000-0005-0000-0000-0000D3630000}"/>
    <cellStyle name="Normal 19 35 3 2 4" xfId="29848" xr:uid="{00000000-0005-0000-0000-0000D4630000}"/>
    <cellStyle name="Normal 19 35 3 2 5" xfId="38930" xr:uid="{00000000-0005-0000-0000-0000D5630000}"/>
    <cellStyle name="Normal 19 35 3 3" xfId="20512" xr:uid="{00000000-0005-0000-0000-0000D6630000}"/>
    <cellStyle name="Normal 19 35 3 3 2" xfId="25694" xr:uid="{00000000-0005-0000-0000-0000D7630000}"/>
    <cellStyle name="Normal 19 35 3 3 2 2" xfId="35815" xr:uid="{00000000-0005-0000-0000-0000D8630000}"/>
    <cellStyle name="Normal 19 35 3 3 2 2 2" xfId="45304" xr:uid="{00000000-0005-0000-0000-0000D9630000}"/>
    <cellStyle name="Normal 19 35 3 3 2 3" xfId="41365" xr:uid="{00000000-0005-0000-0000-0000DA630000}"/>
    <cellStyle name="Normal 19 35 3 3 3" xfId="30719" xr:uid="{00000000-0005-0000-0000-0000DB630000}"/>
    <cellStyle name="Normal 19 35 3 3 3 2" xfId="43391" xr:uid="{00000000-0005-0000-0000-0000DC630000}"/>
    <cellStyle name="Normal 19 35 3 3 4" xfId="39449" xr:uid="{00000000-0005-0000-0000-0000DD630000}"/>
    <cellStyle name="Normal 19 35 3 4" xfId="23594" xr:uid="{00000000-0005-0000-0000-0000DE630000}"/>
    <cellStyle name="Normal 19 35 3 4 2" xfId="33747" xr:uid="{00000000-0005-0000-0000-0000DF630000}"/>
    <cellStyle name="Normal 19 35 3 4 2 2" xfId="44156" xr:uid="{00000000-0005-0000-0000-0000E0630000}"/>
    <cellStyle name="Normal 19 35 3 4 3" xfId="40217" xr:uid="{00000000-0005-0000-0000-0000E1630000}"/>
    <cellStyle name="Normal 19 35 3 5" xfId="27810" xr:uid="{00000000-0005-0000-0000-0000E2630000}"/>
    <cellStyle name="Normal 19 35 3 5 2" xfId="42243" xr:uid="{00000000-0005-0000-0000-0000E3630000}"/>
    <cellStyle name="Normal 19 35 3 6" xfId="38301" xr:uid="{00000000-0005-0000-0000-0000E4630000}"/>
    <cellStyle name="Normal 19 35 4" xfId="3535" xr:uid="{00000000-0005-0000-0000-0000E5630000}"/>
    <cellStyle name="Normal 19 35 4 2" xfId="19443" xr:uid="{00000000-0005-0000-0000-0000E6630000}"/>
    <cellStyle name="Normal 19 35 4 2 2" xfId="22372" xr:uid="{00000000-0005-0000-0000-0000E7630000}"/>
    <cellStyle name="Normal 19 35 4 2 2 2" xfId="26759" xr:uid="{00000000-0005-0000-0000-0000E8630000}"/>
    <cellStyle name="Normal 19 35 4 2 2 2 2" xfId="36879" xr:uid="{00000000-0005-0000-0000-0000E9630000}"/>
    <cellStyle name="Normal 19 35 4 2 2 2 3" xfId="44920" xr:uid="{00000000-0005-0000-0000-0000EA630000}"/>
    <cellStyle name="Normal 19 35 4 2 2 3" xfId="32547" xr:uid="{00000000-0005-0000-0000-0000EB630000}"/>
    <cellStyle name="Normal 19 35 4 2 2 4" xfId="40981" xr:uid="{00000000-0005-0000-0000-0000EC630000}"/>
    <cellStyle name="Normal 19 35 4 2 3" xfId="24684" xr:uid="{00000000-0005-0000-0000-0000ED630000}"/>
    <cellStyle name="Normal 19 35 4 2 3 2" xfId="34814" xr:uid="{00000000-0005-0000-0000-0000EE630000}"/>
    <cellStyle name="Normal 19 35 4 2 3 3" xfId="43007" xr:uid="{00000000-0005-0000-0000-0000EF630000}"/>
    <cellStyle name="Normal 19 35 4 2 4" xfId="29671" xr:uid="{00000000-0005-0000-0000-0000F0630000}"/>
    <cellStyle name="Normal 19 35 4 2 5" xfId="39065" xr:uid="{00000000-0005-0000-0000-0000F1630000}"/>
    <cellStyle name="Normal 19 35 4 3" xfId="20940" xr:uid="{00000000-0005-0000-0000-0000F2630000}"/>
    <cellStyle name="Normal 19 35 4 3 2" xfId="26121" xr:uid="{00000000-0005-0000-0000-0000F3630000}"/>
    <cellStyle name="Normal 19 35 4 3 2 2" xfId="36242" xr:uid="{00000000-0005-0000-0000-0000F4630000}"/>
    <cellStyle name="Normal 19 35 4 3 2 2 2" xfId="45426" xr:uid="{00000000-0005-0000-0000-0000F5630000}"/>
    <cellStyle name="Normal 19 35 4 3 2 3" xfId="41487" xr:uid="{00000000-0005-0000-0000-0000F6630000}"/>
    <cellStyle name="Normal 19 35 4 3 3" xfId="31146" xr:uid="{00000000-0005-0000-0000-0000F7630000}"/>
    <cellStyle name="Normal 19 35 4 3 3 2" xfId="43513" xr:uid="{00000000-0005-0000-0000-0000F8630000}"/>
    <cellStyle name="Normal 19 35 4 3 4" xfId="39571" xr:uid="{00000000-0005-0000-0000-0000F9630000}"/>
    <cellStyle name="Normal 19 35 4 4" xfId="24028" xr:uid="{00000000-0005-0000-0000-0000FA630000}"/>
    <cellStyle name="Normal 19 35 4 4 2" xfId="34175" xr:uid="{00000000-0005-0000-0000-0000FB630000}"/>
    <cellStyle name="Normal 19 35 4 4 2 2" xfId="44278" xr:uid="{00000000-0005-0000-0000-0000FC630000}"/>
    <cellStyle name="Normal 19 35 4 4 3" xfId="40339" xr:uid="{00000000-0005-0000-0000-0000FD630000}"/>
    <cellStyle name="Normal 19 35 4 5" xfId="28252" xr:uid="{00000000-0005-0000-0000-0000FE630000}"/>
    <cellStyle name="Normal 19 35 4 5 2" xfId="42365" xr:uid="{00000000-0005-0000-0000-0000FF630000}"/>
    <cellStyle name="Normal 19 35 4 6" xfId="38423" xr:uid="{00000000-0005-0000-0000-000000640000}"/>
    <cellStyle name="Normal 19 35 5" xfId="3536" xr:uid="{00000000-0005-0000-0000-000001640000}"/>
    <cellStyle name="Normal 19 35 5 2" xfId="19970" xr:uid="{00000000-0005-0000-0000-000002640000}"/>
    <cellStyle name="Normal 19 35 5 2 2" xfId="22899" xr:uid="{00000000-0005-0000-0000-000003640000}"/>
    <cellStyle name="Normal 19 35 5 2 2 2" xfId="27286" xr:uid="{00000000-0005-0000-0000-000004640000}"/>
    <cellStyle name="Normal 19 35 5 2 2 2 2" xfId="37406" xr:uid="{00000000-0005-0000-0000-000005640000}"/>
    <cellStyle name="Normal 19 35 5 2 2 2 3" xfId="45548" xr:uid="{00000000-0005-0000-0000-000006640000}"/>
    <cellStyle name="Normal 19 35 5 2 2 3" xfId="33074" xr:uid="{00000000-0005-0000-0000-000007640000}"/>
    <cellStyle name="Normal 19 35 5 2 2 4" xfId="41609" xr:uid="{00000000-0005-0000-0000-000008640000}"/>
    <cellStyle name="Normal 19 35 5 2 3" xfId="25211" xr:uid="{00000000-0005-0000-0000-000009640000}"/>
    <cellStyle name="Normal 19 35 5 2 3 2" xfId="35341" xr:uid="{00000000-0005-0000-0000-00000A640000}"/>
    <cellStyle name="Normal 19 35 5 2 3 3" xfId="43635" xr:uid="{00000000-0005-0000-0000-00000B640000}"/>
    <cellStyle name="Normal 19 35 5 2 4" xfId="30198" xr:uid="{00000000-0005-0000-0000-00000C640000}"/>
    <cellStyle name="Normal 19 35 5 2 5" xfId="39693" xr:uid="{00000000-0005-0000-0000-00000D640000}"/>
    <cellStyle name="Normal 19 35 5 3" xfId="20941" xr:uid="{00000000-0005-0000-0000-00000E640000}"/>
    <cellStyle name="Normal 19 35 5 3 2" xfId="26122" xr:uid="{00000000-0005-0000-0000-00000F640000}"/>
    <cellStyle name="Normal 19 35 5 3 2 2" xfId="36243" xr:uid="{00000000-0005-0000-0000-000010640000}"/>
    <cellStyle name="Normal 19 35 5 3 2 3" xfId="44400" xr:uid="{00000000-0005-0000-0000-000011640000}"/>
    <cellStyle name="Normal 19 35 5 3 3" xfId="31147" xr:uid="{00000000-0005-0000-0000-000012640000}"/>
    <cellStyle name="Normal 19 35 5 3 4" xfId="40461" xr:uid="{00000000-0005-0000-0000-000013640000}"/>
    <cellStyle name="Normal 19 35 5 4" xfId="24029" xr:uid="{00000000-0005-0000-0000-000014640000}"/>
    <cellStyle name="Normal 19 35 5 4 2" xfId="34176" xr:uid="{00000000-0005-0000-0000-000015640000}"/>
    <cellStyle name="Normal 19 35 5 4 3" xfId="42487" xr:uid="{00000000-0005-0000-0000-000016640000}"/>
    <cellStyle name="Normal 19 35 5 5" xfId="28253" xr:uid="{00000000-0005-0000-0000-000017640000}"/>
    <cellStyle name="Normal 19 35 5 6" xfId="38545" xr:uid="{00000000-0005-0000-0000-000018640000}"/>
    <cellStyle name="Normal 19 35 6" xfId="19075" xr:uid="{00000000-0005-0000-0000-000019640000}"/>
    <cellStyle name="Normal 19 35 6 2" xfId="22029" xr:uid="{00000000-0005-0000-0000-00001A640000}"/>
    <cellStyle name="Normal 19 35 6 2 2" xfId="26421" xr:uid="{00000000-0005-0000-0000-00001B640000}"/>
    <cellStyle name="Normal 19 35 6 2 2 2" xfId="36541" xr:uid="{00000000-0005-0000-0000-00001C640000}"/>
    <cellStyle name="Normal 19 35 6 2 2 2 2" xfId="45686" xr:uid="{00000000-0005-0000-0000-00001D640000}"/>
    <cellStyle name="Normal 19 35 6 2 2 3" xfId="41747" xr:uid="{00000000-0005-0000-0000-00001E640000}"/>
    <cellStyle name="Normal 19 35 6 2 3" xfId="32205" xr:uid="{00000000-0005-0000-0000-00001F640000}"/>
    <cellStyle name="Normal 19 35 6 2 3 2" xfId="43773" xr:uid="{00000000-0005-0000-0000-000020640000}"/>
    <cellStyle name="Normal 19 35 6 2 4" xfId="39831" xr:uid="{00000000-0005-0000-0000-000021640000}"/>
    <cellStyle name="Normal 19 35 6 3" xfId="24341" xr:uid="{00000000-0005-0000-0000-000022640000}"/>
    <cellStyle name="Normal 19 35 6 3 2" xfId="34474" xr:uid="{00000000-0005-0000-0000-000023640000}"/>
    <cellStyle name="Normal 19 35 6 3 2 2" xfId="44537" xr:uid="{00000000-0005-0000-0000-000024640000}"/>
    <cellStyle name="Normal 19 35 6 3 3" xfId="40598" xr:uid="{00000000-0005-0000-0000-000025640000}"/>
    <cellStyle name="Normal 19 35 6 4" xfId="29312" xr:uid="{00000000-0005-0000-0000-000026640000}"/>
    <cellStyle name="Normal 19 35 6 4 2" xfId="42624" xr:uid="{00000000-0005-0000-0000-000027640000}"/>
    <cellStyle name="Normal 19 35 6 5" xfId="38682" xr:uid="{00000000-0005-0000-0000-000028640000}"/>
    <cellStyle name="Normal 19 35 7" xfId="20206" xr:uid="{00000000-0005-0000-0000-000029640000}"/>
    <cellStyle name="Normal 19 35 7 2" xfId="25388" xr:uid="{00000000-0005-0000-0000-00002A640000}"/>
    <cellStyle name="Normal 19 35 7 2 2" xfId="35509" xr:uid="{00000000-0005-0000-0000-00002B640000}"/>
    <cellStyle name="Normal 19 35 7 2 2 2" xfId="45056" xr:uid="{00000000-0005-0000-0000-00002C640000}"/>
    <cellStyle name="Normal 19 35 7 2 3" xfId="41117" xr:uid="{00000000-0005-0000-0000-00002D640000}"/>
    <cellStyle name="Normal 19 35 7 3" xfId="30413" xr:uid="{00000000-0005-0000-0000-00002E640000}"/>
    <cellStyle name="Normal 19 35 7 3 2" xfId="43143" xr:uid="{00000000-0005-0000-0000-00002F640000}"/>
    <cellStyle name="Normal 19 35 7 4" xfId="39201" xr:uid="{00000000-0005-0000-0000-000030640000}"/>
    <cellStyle name="Normal 19 35 8" xfId="23113" xr:uid="{00000000-0005-0000-0000-000031640000}"/>
    <cellStyle name="Normal 19 35 8 2" xfId="33278" xr:uid="{00000000-0005-0000-0000-000032640000}"/>
    <cellStyle name="Normal 19 35 8 2 2" xfId="43902" xr:uid="{00000000-0005-0000-0000-000033640000}"/>
    <cellStyle name="Normal 19 35 8 3" xfId="39960" xr:uid="{00000000-0005-0000-0000-000034640000}"/>
    <cellStyle name="Normal 19 35 9" xfId="23276" xr:uid="{00000000-0005-0000-0000-000035640000}"/>
    <cellStyle name="Normal 19 35 9 2" xfId="33440" xr:uid="{00000000-0005-0000-0000-000036640000}"/>
    <cellStyle name="Normal 19 35 9 3" xfId="41971" xr:uid="{00000000-0005-0000-0000-000037640000}"/>
    <cellStyle name="Normal 19 36" xfId="842" xr:uid="{00000000-0005-0000-0000-000038640000}"/>
    <cellStyle name="Normal 19 36 10" xfId="27484" xr:uid="{00000000-0005-0000-0000-000039640000}"/>
    <cellStyle name="Normal 19 36 10 2" xfId="45999" xr:uid="{00000000-0005-0000-0000-00003A640000}"/>
    <cellStyle name="Normal 19 36 11" xfId="37627" xr:uid="{00000000-0005-0000-0000-00003B640000}"/>
    <cellStyle name="Normal 19 36 12" xfId="37812" xr:uid="{00000000-0005-0000-0000-00003C640000}"/>
    <cellStyle name="Normal 19 36 13" xfId="38037" xr:uid="{00000000-0005-0000-0000-00003D640000}"/>
    <cellStyle name="Normal 19 36 2" xfId="3021" xr:uid="{00000000-0005-0000-0000-00003E640000}"/>
    <cellStyle name="Normal 19 36 2 2" xfId="3537" xr:uid="{00000000-0005-0000-0000-00003F640000}"/>
    <cellStyle name="Normal 19 36 2 2 2" xfId="19800" xr:uid="{00000000-0005-0000-0000-000040640000}"/>
    <cellStyle name="Normal 19 36 2 2 2 2" xfId="22729" xr:uid="{00000000-0005-0000-0000-000041640000}"/>
    <cellStyle name="Normal 19 36 2 2 2 2 2" xfId="27116" xr:uid="{00000000-0005-0000-0000-000042640000}"/>
    <cellStyle name="Normal 19 36 2 2 2 2 2 2" xfId="37236" xr:uid="{00000000-0005-0000-0000-000043640000}"/>
    <cellStyle name="Normal 19 36 2 2 2 2 3" xfId="32904" xr:uid="{00000000-0005-0000-0000-000044640000}"/>
    <cellStyle name="Normal 19 36 2 2 2 2 4" xfId="44662" xr:uid="{00000000-0005-0000-0000-000045640000}"/>
    <cellStyle name="Normal 19 36 2 2 2 3" xfId="25041" xr:uid="{00000000-0005-0000-0000-000046640000}"/>
    <cellStyle name="Normal 19 36 2 2 2 3 2" xfId="35171" xr:uid="{00000000-0005-0000-0000-000047640000}"/>
    <cellStyle name="Normal 19 36 2 2 2 4" xfId="30028" xr:uid="{00000000-0005-0000-0000-000048640000}"/>
    <cellStyle name="Normal 19 36 2 2 2 5" xfId="40723" xr:uid="{00000000-0005-0000-0000-000049640000}"/>
    <cellStyle name="Normal 19 36 2 2 3" xfId="20942" xr:uid="{00000000-0005-0000-0000-00004A640000}"/>
    <cellStyle name="Normal 19 36 2 2 3 2" xfId="26123" xr:uid="{00000000-0005-0000-0000-00004B640000}"/>
    <cellStyle name="Normal 19 36 2 2 3 2 2" xfId="36244" xr:uid="{00000000-0005-0000-0000-00004C640000}"/>
    <cellStyle name="Normal 19 36 2 2 3 3" xfId="31148" xr:uid="{00000000-0005-0000-0000-00004D640000}"/>
    <cellStyle name="Normal 19 36 2 2 3 4" xfId="42749" xr:uid="{00000000-0005-0000-0000-00004E640000}"/>
    <cellStyle name="Normal 19 36 2 2 4" xfId="24030" xr:uid="{00000000-0005-0000-0000-00004F640000}"/>
    <cellStyle name="Normal 19 36 2 2 4 2" xfId="34177" xr:uid="{00000000-0005-0000-0000-000050640000}"/>
    <cellStyle name="Normal 19 36 2 2 5" xfId="28254" xr:uid="{00000000-0005-0000-0000-000051640000}"/>
    <cellStyle name="Normal 19 36 2 2 6" xfId="38807" xr:uid="{00000000-0005-0000-0000-000052640000}"/>
    <cellStyle name="Normal 19 36 2 3" xfId="19272" xr:uid="{00000000-0005-0000-0000-000053640000}"/>
    <cellStyle name="Normal 19 36 2 3 2" xfId="22203" xr:uid="{00000000-0005-0000-0000-000054640000}"/>
    <cellStyle name="Normal 19 36 2 3 2 2" xfId="26590" xr:uid="{00000000-0005-0000-0000-000055640000}"/>
    <cellStyle name="Normal 19 36 2 3 2 2 2" xfId="36710" xr:uid="{00000000-0005-0000-0000-000056640000}"/>
    <cellStyle name="Normal 19 36 2 3 2 2 3" xfId="45181" xr:uid="{00000000-0005-0000-0000-000057640000}"/>
    <cellStyle name="Normal 19 36 2 3 2 3" xfId="32378" xr:uid="{00000000-0005-0000-0000-000058640000}"/>
    <cellStyle name="Normal 19 36 2 3 2 4" xfId="41242" xr:uid="{00000000-0005-0000-0000-000059640000}"/>
    <cellStyle name="Normal 19 36 2 3 3" xfId="24515" xr:uid="{00000000-0005-0000-0000-00005A640000}"/>
    <cellStyle name="Normal 19 36 2 3 3 2" xfId="34645" xr:uid="{00000000-0005-0000-0000-00005B640000}"/>
    <cellStyle name="Normal 19 36 2 3 3 3" xfId="43268" xr:uid="{00000000-0005-0000-0000-00005C640000}"/>
    <cellStyle name="Normal 19 36 2 3 4" xfId="29501" xr:uid="{00000000-0005-0000-0000-00005D640000}"/>
    <cellStyle name="Normal 19 36 2 3 5" xfId="39326" xr:uid="{00000000-0005-0000-0000-00005E640000}"/>
    <cellStyle name="Normal 19 36 2 4" xfId="20513" xr:uid="{00000000-0005-0000-0000-00005F640000}"/>
    <cellStyle name="Normal 19 36 2 4 2" xfId="25695" xr:uid="{00000000-0005-0000-0000-000060640000}"/>
    <cellStyle name="Normal 19 36 2 4 2 2" xfId="35816" xr:uid="{00000000-0005-0000-0000-000061640000}"/>
    <cellStyle name="Normal 19 36 2 4 2 3" xfId="44033" xr:uid="{00000000-0005-0000-0000-000062640000}"/>
    <cellStyle name="Normal 19 36 2 4 3" xfId="30720" xr:uid="{00000000-0005-0000-0000-000063640000}"/>
    <cellStyle name="Normal 19 36 2 4 4" xfId="40094" xr:uid="{00000000-0005-0000-0000-000064640000}"/>
    <cellStyle name="Normal 19 36 2 5" xfId="23595" xr:uid="{00000000-0005-0000-0000-000065640000}"/>
    <cellStyle name="Normal 19 36 2 5 2" xfId="33748" xr:uid="{00000000-0005-0000-0000-000066640000}"/>
    <cellStyle name="Normal 19 36 2 5 3" xfId="42120" xr:uid="{00000000-0005-0000-0000-000067640000}"/>
    <cellStyle name="Normal 19 36 2 6" xfId="27811" xr:uid="{00000000-0005-0000-0000-000068640000}"/>
    <cellStyle name="Normal 19 36 2 7" xfId="38178" xr:uid="{00000000-0005-0000-0000-000069640000}"/>
    <cellStyle name="Normal 19 36 3" xfId="3022" xr:uid="{00000000-0005-0000-0000-00006A640000}"/>
    <cellStyle name="Normal 19 36 3 2" xfId="19621" xr:uid="{00000000-0005-0000-0000-00006B640000}"/>
    <cellStyle name="Normal 19 36 3 2 2" xfId="22550" xr:uid="{00000000-0005-0000-0000-00006C640000}"/>
    <cellStyle name="Normal 19 36 3 2 2 2" xfId="26937" xr:uid="{00000000-0005-0000-0000-00006D640000}"/>
    <cellStyle name="Normal 19 36 3 2 2 2 2" xfId="37057" xr:uid="{00000000-0005-0000-0000-00006E640000}"/>
    <cellStyle name="Normal 19 36 3 2 2 2 3" xfId="44786" xr:uid="{00000000-0005-0000-0000-00006F640000}"/>
    <cellStyle name="Normal 19 36 3 2 2 3" xfId="32725" xr:uid="{00000000-0005-0000-0000-000070640000}"/>
    <cellStyle name="Normal 19 36 3 2 2 4" xfId="40847" xr:uid="{00000000-0005-0000-0000-000071640000}"/>
    <cellStyle name="Normal 19 36 3 2 3" xfId="24862" xr:uid="{00000000-0005-0000-0000-000072640000}"/>
    <cellStyle name="Normal 19 36 3 2 3 2" xfId="34992" xr:uid="{00000000-0005-0000-0000-000073640000}"/>
    <cellStyle name="Normal 19 36 3 2 3 3" xfId="42873" xr:uid="{00000000-0005-0000-0000-000074640000}"/>
    <cellStyle name="Normal 19 36 3 2 4" xfId="29849" xr:uid="{00000000-0005-0000-0000-000075640000}"/>
    <cellStyle name="Normal 19 36 3 2 5" xfId="38931" xr:uid="{00000000-0005-0000-0000-000076640000}"/>
    <cellStyle name="Normal 19 36 3 3" xfId="20514" xr:uid="{00000000-0005-0000-0000-000077640000}"/>
    <cellStyle name="Normal 19 36 3 3 2" xfId="25696" xr:uid="{00000000-0005-0000-0000-000078640000}"/>
    <cellStyle name="Normal 19 36 3 3 2 2" xfId="35817" xr:uid="{00000000-0005-0000-0000-000079640000}"/>
    <cellStyle name="Normal 19 36 3 3 2 2 2" xfId="45305" xr:uid="{00000000-0005-0000-0000-00007A640000}"/>
    <cellStyle name="Normal 19 36 3 3 2 3" xfId="41366" xr:uid="{00000000-0005-0000-0000-00007B640000}"/>
    <cellStyle name="Normal 19 36 3 3 3" xfId="30721" xr:uid="{00000000-0005-0000-0000-00007C640000}"/>
    <cellStyle name="Normal 19 36 3 3 3 2" xfId="43392" xr:uid="{00000000-0005-0000-0000-00007D640000}"/>
    <cellStyle name="Normal 19 36 3 3 4" xfId="39450" xr:uid="{00000000-0005-0000-0000-00007E640000}"/>
    <cellStyle name="Normal 19 36 3 4" xfId="23596" xr:uid="{00000000-0005-0000-0000-00007F640000}"/>
    <cellStyle name="Normal 19 36 3 4 2" xfId="33749" xr:uid="{00000000-0005-0000-0000-000080640000}"/>
    <cellStyle name="Normal 19 36 3 4 2 2" xfId="44157" xr:uid="{00000000-0005-0000-0000-000081640000}"/>
    <cellStyle name="Normal 19 36 3 4 3" xfId="40218" xr:uid="{00000000-0005-0000-0000-000082640000}"/>
    <cellStyle name="Normal 19 36 3 5" xfId="27812" xr:uid="{00000000-0005-0000-0000-000083640000}"/>
    <cellStyle name="Normal 19 36 3 5 2" xfId="42244" xr:uid="{00000000-0005-0000-0000-000084640000}"/>
    <cellStyle name="Normal 19 36 3 6" xfId="38302" xr:uid="{00000000-0005-0000-0000-000085640000}"/>
    <cellStyle name="Normal 19 36 4" xfId="3538" xr:uid="{00000000-0005-0000-0000-000086640000}"/>
    <cellStyle name="Normal 19 36 4 2" xfId="19444" xr:uid="{00000000-0005-0000-0000-000087640000}"/>
    <cellStyle name="Normal 19 36 4 2 2" xfId="22373" xr:uid="{00000000-0005-0000-0000-000088640000}"/>
    <cellStyle name="Normal 19 36 4 2 2 2" xfId="26760" xr:uid="{00000000-0005-0000-0000-000089640000}"/>
    <cellStyle name="Normal 19 36 4 2 2 2 2" xfId="36880" xr:uid="{00000000-0005-0000-0000-00008A640000}"/>
    <cellStyle name="Normal 19 36 4 2 2 2 3" xfId="44921" xr:uid="{00000000-0005-0000-0000-00008B640000}"/>
    <cellStyle name="Normal 19 36 4 2 2 3" xfId="32548" xr:uid="{00000000-0005-0000-0000-00008C640000}"/>
    <cellStyle name="Normal 19 36 4 2 2 4" xfId="40982" xr:uid="{00000000-0005-0000-0000-00008D640000}"/>
    <cellStyle name="Normal 19 36 4 2 3" xfId="24685" xr:uid="{00000000-0005-0000-0000-00008E640000}"/>
    <cellStyle name="Normal 19 36 4 2 3 2" xfId="34815" xr:uid="{00000000-0005-0000-0000-00008F640000}"/>
    <cellStyle name="Normal 19 36 4 2 3 3" xfId="43008" xr:uid="{00000000-0005-0000-0000-000090640000}"/>
    <cellStyle name="Normal 19 36 4 2 4" xfId="29672" xr:uid="{00000000-0005-0000-0000-000091640000}"/>
    <cellStyle name="Normal 19 36 4 2 5" xfId="39066" xr:uid="{00000000-0005-0000-0000-000092640000}"/>
    <cellStyle name="Normal 19 36 4 3" xfId="20943" xr:uid="{00000000-0005-0000-0000-000093640000}"/>
    <cellStyle name="Normal 19 36 4 3 2" xfId="26124" xr:uid="{00000000-0005-0000-0000-000094640000}"/>
    <cellStyle name="Normal 19 36 4 3 2 2" xfId="36245" xr:uid="{00000000-0005-0000-0000-000095640000}"/>
    <cellStyle name="Normal 19 36 4 3 2 2 2" xfId="45427" xr:uid="{00000000-0005-0000-0000-000096640000}"/>
    <cellStyle name="Normal 19 36 4 3 2 3" xfId="41488" xr:uid="{00000000-0005-0000-0000-000097640000}"/>
    <cellStyle name="Normal 19 36 4 3 3" xfId="31149" xr:uid="{00000000-0005-0000-0000-000098640000}"/>
    <cellStyle name="Normal 19 36 4 3 3 2" xfId="43514" xr:uid="{00000000-0005-0000-0000-000099640000}"/>
    <cellStyle name="Normal 19 36 4 3 4" xfId="39572" xr:uid="{00000000-0005-0000-0000-00009A640000}"/>
    <cellStyle name="Normal 19 36 4 4" xfId="24031" xr:uid="{00000000-0005-0000-0000-00009B640000}"/>
    <cellStyle name="Normal 19 36 4 4 2" xfId="34178" xr:uid="{00000000-0005-0000-0000-00009C640000}"/>
    <cellStyle name="Normal 19 36 4 4 2 2" xfId="44279" xr:uid="{00000000-0005-0000-0000-00009D640000}"/>
    <cellStyle name="Normal 19 36 4 4 3" xfId="40340" xr:uid="{00000000-0005-0000-0000-00009E640000}"/>
    <cellStyle name="Normal 19 36 4 5" xfId="28255" xr:uid="{00000000-0005-0000-0000-00009F640000}"/>
    <cellStyle name="Normal 19 36 4 5 2" xfId="42366" xr:uid="{00000000-0005-0000-0000-0000A0640000}"/>
    <cellStyle name="Normal 19 36 4 6" xfId="38424" xr:uid="{00000000-0005-0000-0000-0000A1640000}"/>
    <cellStyle name="Normal 19 36 5" xfId="3539" xr:uid="{00000000-0005-0000-0000-0000A2640000}"/>
    <cellStyle name="Normal 19 36 5 2" xfId="19971" xr:uid="{00000000-0005-0000-0000-0000A3640000}"/>
    <cellStyle name="Normal 19 36 5 2 2" xfId="22900" xr:uid="{00000000-0005-0000-0000-0000A4640000}"/>
    <cellStyle name="Normal 19 36 5 2 2 2" xfId="27287" xr:uid="{00000000-0005-0000-0000-0000A5640000}"/>
    <cellStyle name="Normal 19 36 5 2 2 2 2" xfId="37407" xr:uid="{00000000-0005-0000-0000-0000A6640000}"/>
    <cellStyle name="Normal 19 36 5 2 2 2 3" xfId="45549" xr:uid="{00000000-0005-0000-0000-0000A7640000}"/>
    <cellStyle name="Normal 19 36 5 2 2 3" xfId="33075" xr:uid="{00000000-0005-0000-0000-0000A8640000}"/>
    <cellStyle name="Normal 19 36 5 2 2 4" xfId="41610" xr:uid="{00000000-0005-0000-0000-0000A9640000}"/>
    <cellStyle name="Normal 19 36 5 2 3" xfId="25212" xr:uid="{00000000-0005-0000-0000-0000AA640000}"/>
    <cellStyle name="Normal 19 36 5 2 3 2" xfId="35342" xr:uid="{00000000-0005-0000-0000-0000AB640000}"/>
    <cellStyle name="Normal 19 36 5 2 3 3" xfId="43636" xr:uid="{00000000-0005-0000-0000-0000AC640000}"/>
    <cellStyle name="Normal 19 36 5 2 4" xfId="30199" xr:uid="{00000000-0005-0000-0000-0000AD640000}"/>
    <cellStyle name="Normal 19 36 5 2 5" xfId="39694" xr:uid="{00000000-0005-0000-0000-0000AE640000}"/>
    <cellStyle name="Normal 19 36 5 3" xfId="20944" xr:uid="{00000000-0005-0000-0000-0000AF640000}"/>
    <cellStyle name="Normal 19 36 5 3 2" xfId="26125" xr:uid="{00000000-0005-0000-0000-0000B0640000}"/>
    <cellStyle name="Normal 19 36 5 3 2 2" xfId="36246" xr:uid="{00000000-0005-0000-0000-0000B1640000}"/>
    <cellStyle name="Normal 19 36 5 3 2 3" xfId="44401" xr:uid="{00000000-0005-0000-0000-0000B2640000}"/>
    <cellStyle name="Normal 19 36 5 3 3" xfId="31150" xr:uid="{00000000-0005-0000-0000-0000B3640000}"/>
    <cellStyle name="Normal 19 36 5 3 4" xfId="40462" xr:uid="{00000000-0005-0000-0000-0000B4640000}"/>
    <cellStyle name="Normal 19 36 5 4" xfId="24032" xr:uid="{00000000-0005-0000-0000-0000B5640000}"/>
    <cellStyle name="Normal 19 36 5 4 2" xfId="34179" xr:uid="{00000000-0005-0000-0000-0000B6640000}"/>
    <cellStyle name="Normal 19 36 5 4 3" xfId="42488" xr:uid="{00000000-0005-0000-0000-0000B7640000}"/>
    <cellStyle name="Normal 19 36 5 5" xfId="28256" xr:uid="{00000000-0005-0000-0000-0000B8640000}"/>
    <cellStyle name="Normal 19 36 5 6" xfId="38546" xr:uid="{00000000-0005-0000-0000-0000B9640000}"/>
    <cellStyle name="Normal 19 36 6" xfId="19076" xr:uid="{00000000-0005-0000-0000-0000BA640000}"/>
    <cellStyle name="Normal 19 36 6 2" xfId="22030" xr:uid="{00000000-0005-0000-0000-0000BB640000}"/>
    <cellStyle name="Normal 19 36 6 2 2" xfId="26422" xr:uid="{00000000-0005-0000-0000-0000BC640000}"/>
    <cellStyle name="Normal 19 36 6 2 2 2" xfId="36542" xr:uid="{00000000-0005-0000-0000-0000BD640000}"/>
    <cellStyle name="Normal 19 36 6 2 2 2 2" xfId="45687" xr:uid="{00000000-0005-0000-0000-0000BE640000}"/>
    <cellStyle name="Normal 19 36 6 2 2 3" xfId="41748" xr:uid="{00000000-0005-0000-0000-0000BF640000}"/>
    <cellStyle name="Normal 19 36 6 2 3" xfId="32206" xr:uid="{00000000-0005-0000-0000-0000C0640000}"/>
    <cellStyle name="Normal 19 36 6 2 3 2" xfId="43774" xr:uid="{00000000-0005-0000-0000-0000C1640000}"/>
    <cellStyle name="Normal 19 36 6 2 4" xfId="39832" xr:uid="{00000000-0005-0000-0000-0000C2640000}"/>
    <cellStyle name="Normal 19 36 6 3" xfId="24342" xr:uid="{00000000-0005-0000-0000-0000C3640000}"/>
    <cellStyle name="Normal 19 36 6 3 2" xfId="34475" xr:uid="{00000000-0005-0000-0000-0000C4640000}"/>
    <cellStyle name="Normal 19 36 6 3 2 2" xfId="44538" xr:uid="{00000000-0005-0000-0000-0000C5640000}"/>
    <cellStyle name="Normal 19 36 6 3 3" xfId="40599" xr:uid="{00000000-0005-0000-0000-0000C6640000}"/>
    <cellStyle name="Normal 19 36 6 4" xfId="29313" xr:uid="{00000000-0005-0000-0000-0000C7640000}"/>
    <cellStyle name="Normal 19 36 6 4 2" xfId="42625" xr:uid="{00000000-0005-0000-0000-0000C8640000}"/>
    <cellStyle name="Normal 19 36 6 5" xfId="38683" xr:uid="{00000000-0005-0000-0000-0000C9640000}"/>
    <cellStyle name="Normal 19 36 7" xfId="20207" xr:uid="{00000000-0005-0000-0000-0000CA640000}"/>
    <cellStyle name="Normal 19 36 7 2" xfId="25389" xr:uid="{00000000-0005-0000-0000-0000CB640000}"/>
    <cellStyle name="Normal 19 36 7 2 2" xfId="35510" xr:uid="{00000000-0005-0000-0000-0000CC640000}"/>
    <cellStyle name="Normal 19 36 7 2 2 2" xfId="45057" xr:uid="{00000000-0005-0000-0000-0000CD640000}"/>
    <cellStyle name="Normal 19 36 7 2 3" xfId="41118" xr:uid="{00000000-0005-0000-0000-0000CE640000}"/>
    <cellStyle name="Normal 19 36 7 3" xfId="30414" xr:uid="{00000000-0005-0000-0000-0000CF640000}"/>
    <cellStyle name="Normal 19 36 7 3 2" xfId="43144" xr:uid="{00000000-0005-0000-0000-0000D0640000}"/>
    <cellStyle name="Normal 19 36 7 4" xfId="39202" xr:uid="{00000000-0005-0000-0000-0000D1640000}"/>
    <cellStyle name="Normal 19 36 8" xfId="23114" xr:uid="{00000000-0005-0000-0000-0000D2640000}"/>
    <cellStyle name="Normal 19 36 8 2" xfId="33279" xr:uid="{00000000-0005-0000-0000-0000D3640000}"/>
    <cellStyle name="Normal 19 36 8 2 2" xfId="43903" xr:uid="{00000000-0005-0000-0000-0000D4640000}"/>
    <cellStyle name="Normal 19 36 8 3" xfId="39961" xr:uid="{00000000-0005-0000-0000-0000D5640000}"/>
    <cellStyle name="Normal 19 36 9" xfId="23277" xr:uid="{00000000-0005-0000-0000-0000D6640000}"/>
    <cellStyle name="Normal 19 36 9 2" xfId="33441" xr:uid="{00000000-0005-0000-0000-0000D7640000}"/>
    <cellStyle name="Normal 19 36 9 3" xfId="41972" xr:uid="{00000000-0005-0000-0000-0000D8640000}"/>
    <cellStyle name="Normal 19 37" xfId="843" xr:uid="{00000000-0005-0000-0000-0000D9640000}"/>
    <cellStyle name="Normal 19 37 10" xfId="27485" xr:uid="{00000000-0005-0000-0000-0000DA640000}"/>
    <cellStyle name="Normal 19 37 10 2" xfId="46000" xr:uid="{00000000-0005-0000-0000-0000DB640000}"/>
    <cellStyle name="Normal 19 37 11" xfId="37628" xr:uid="{00000000-0005-0000-0000-0000DC640000}"/>
    <cellStyle name="Normal 19 37 12" xfId="37813" xr:uid="{00000000-0005-0000-0000-0000DD640000}"/>
    <cellStyle name="Normal 19 37 13" xfId="38038" xr:uid="{00000000-0005-0000-0000-0000DE640000}"/>
    <cellStyle name="Normal 19 37 2" xfId="3023" xr:uid="{00000000-0005-0000-0000-0000DF640000}"/>
    <cellStyle name="Normal 19 37 2 2" xfId="3540" xr:uid="{00000000-0005-0000-0000-0000E0640000}"/>
    <cellStyle name="Normal 19 37 2 2 2" xfId="19801" xr:uid="{00000000-0005-0000-0000-0000E1640000}"/>
    <cellStyle name="Normal 19 37 2 2 2 2" xfId="22730" xr:uid="{00000000-0005-0000-0000-0000E2640000}"/>
    <cellStyle name="Normal 19 37 2 2 2 2 2" xfId="27117" xr:uid="{00000000-0005-0000-0000-0000E3640000}"/>
    <cellStyle name="Normal 19 37 2 2 2 2 2 2" xfId="37237" xr:uid="{00000000-0005-0000-0000-0000E4640000}"/>
    <cellStyle name="Normal 19 37 2 2 2 2 3" xfId="32905" xr:uid="{00000000-0005-0000-0000-0000E5640000}"/>
    <cellStyle name="Normal 19 37 2 2 2 2 4" xfId="44663" xr:uid="{00000000-0005-0000-0000-0000E6640000}"/>
    <cellStyle name="Normal 19 37 2 2 2 3" xfId="25042" xr:uid="{00000000-0005-0000-0000-0000E7640000}"/>
    <cellStyle name="Normal 19 37 2 2 2 3 2" xfId="35172" xr:uid="{00000000-0005-0000-0000-0000E8640000}"/>
    <cellStyle name="Normal 19 37 2 2 2 4" xfId="30029" xr:uid="{00000000-0005-0000-0000-0000E9640000}"/>
    <cellStyle name="Normal 19 37 2 2 2 5" xfId="40724" xr:uid="{00000000-0005-0000-0000-0000EA640000}"/>
    <cellStyle name="Normal 19 37 2 2 3" xfId="20945" xr:uid="{00000000-0005-0000-0000-0000EB640000}"/>
    <cellStyle name="Normal 19 37 2 2 3 2" xfId="26126" xr:uid="{00000000-0005-0000-0000-0000EC640000}"/>
    <cellStyle name="Normal 19 37 2 2 3 2 2" xfId="36247" xr:uid="{00000000-0005-0000-0000-0000ED640000}"/>
    <cellStyle name="Normal 19 37 2 2 3 3" xfId="31151" xr:uid="{00000000-0005-0000-0000-0000EE640000}"/>
    <cellStyle name="Normal 19 37 2 2 3 4" xfId="42750" xr:uid="{00000000-0005-0000-0000-0000EF640000}"/>
    <cellStyle name="Normal 19 37 2 2 4" xfId="24033" xr:uid="{00000000-0005-0000-0000-0000F0640000}"/>
    <cellStyle name="Normal 19 37 2 2 4 2" xfId="34180" xr:uid="{00000000-0005-0000-0000-0000F1640000}"/>
    <cellStyle name="Normal 19 37 2 2 5" xfId="28257" xr:uid="{00000000-0005-0000-0000-0000F2640000}"/>
    <cellStyle name="Normal 19 37 2 2 6" xfId="38808" xr:uid="{00000000-0005-0000-0000-0000F3640000}"/>
    <cellStyle name="Normal 19 37 2 3" xfId="19273" xr:uid="{00000000-0005-0000-0000-0000F4640000}"/>
    <cellStyle name="Normal 19 37 2 3 2" xfId="22204" xr:uid="{00000000-0005-0000-0000-0000F5640000}"/>
    <cellStyle name="Normal 19 37 2 3 2 2" xfId="26591" xr:uid="{00000000-0005-0000-0000-0000F6640000}"/>
    <cellStyle name="Normal 19 37 2 3 2 2 2" xfId="36711" xr:uid="{00000000-0005-0000-0000-0000F7640000}"/>
    <cellStyle name="Normal 19 37 2 3 2 2 3" xfId="45182" xr:uid="{00000000-0005-0000-0000-0000F8640000}"/>
    <cellStyle name="Normal 19 37 2 3 2 3" xfId="32379" xr:uid="{00000000-0005-0000-0000-0000F9640000}"/>
    <cellStyle name="Normal 19 37 2 3 2 4" xfId="41243" xr:uid="{00000000-0005-0000-0000-0000FA640000}"/>
    <cellStyle name="Normal 19 37 2 3 3" xfId="24516" xr:uid="{00000000-0005-0000-0000-0000FB640000}"/>
    <cellStyle name="Normal 19 37 2 3 3 2" xfId="34646" xr:uid="{00000000-0005-0000-0000-0000FC640000}"/>
    <cellStyle name="Normal 19 37 2 3 3 3" xfId="43269" xr:uid="{00000000-0005-0000-0000-0000FD640000}"/>
    <cellStyle name="Normal 19 37 2 3 4" xfId="29502" xr:uid="{00000000-0005-0000-0000-0000FE640000}"/>
    <cellStyle name="Normal 19 37 2 3 5" xfId="39327" xr:uid="{00000000-0005-0000-0000-0000FF640000}"/>
    <cellStyle name="Normal 19 37 2 4" xfId="20515" xr:uid="{00000000-0005-0000-0000-000000650000}"/>
    <cellStyle name="Normal 19 37 2 4 2" xfId="25697" xr:uid="{00000000-0005-0000-0000-000001650000}"/>
    <cellStyle name="Normal 19 37 2 4 2 2" xfId="35818" xr:uid="{00000000-0005-0000-0000-000002650000}"/>
    <cellStyle name="Normal 19 37 2 4 2 3" xfId="44034" xr:uid="{00000000-0005-0000-0000-000003650000}"/>
    <cellStyle name="Normal 19 37 2 4 3" xfId="30722" xr:uid="{00000000-0005-0000-0000-000004650000}"/>
    <cellStyle name="Normal 19 37 2 4 4" xfId="40095" xr:uid="{00000000-0005-0000-0000-000005650000}"/>
    <cellStyle name="Normal 19 37 2 5" xfId="23597" xr:uid="{00000000-0005-0000-0000-000006650000}"/>
    <cellStyle name="Normal 19 37 2 5 2" xfId="33750" xr:uid="{00000000-0005-0000-0000-000007650000}"/>
    <cellStyle name="Normal 19 37 2 5 3" xfId="42121" xr:uid="{00000000-0005-0000-0000-000008650000}"/>
    <cellStyle name="Normal 19 37 2 6" xfId="27813" xr:uid="{00000000-0005-0000-0000-000009650000}"/>
    <cellStyle name="Normal 19 37 2 7" xfId="38179" xr:uid="{00000000-0005-0000-0000-00000A650000}"/>
    <cellStyle name="Normal 19 37 3" xfId="3024" xr:uid="{00000000-0005-0000-0000-00000B650000}"/>
    <cellStyle name="Normal 19 37 3 2" xfId="19622" xr:uid="{00000000-0005-0000-0000-00000C650000}"/>
    <cellStyle name="Normal 19 37 3 2 2" xfId="22551" xr:uid="{00000000-0005-0000-0000-00000D650000}"/>
    <cellStyle name="Normal 19 37 3 2 2 2" xfId="26938" xr:uid="{00000000-0005-0000-0000-00000E650000}"/>
    <cellStyle name="Normal 19 37 3 2 2 2 2" xfId="37058" xr:uid="{00000000-0005-0000-0000-00000F650000}"/>
    <cellStyle name="Normal 19 37 3 2 2 2 3" xfId="44787" xr:uid="{00000000-0005-0000-0000-000010650000}"/>
    <cellStyle name="Normal 19 37 3 2 2 3" xfId="32726" xr:uid="{00000000-0005-0000-0000-000011650000}"/>
    <cellStyle name="Normal 19 37 3 2 2 4" xfId="40848" xr:uid="{00000000-0005-0000-0000-000012650000}"/>
    <cellStyle name="Normal 19 37 3 2 3" xfId="24863" xr:uid="{00000000-0005-0000-0000-000013650000}"/>
    <cellStyle name="Normal 19 37 3 2 3 2" xfId="34993" xr:uid="{00000000-0005-0000-0000-000014650000}"/>
    <cellStyle name="Normal 19 37 3 2 3 3" xfId="42874" xr:uid="{00000000-0005-0000-0000-000015650000}"/>
    <cellStyle name="Normal 19 37 3 2 4" xfId="29850" xr:uid="{00000000-0005-0000-0000-000016650000}"/>
    <cellStyle name="Normal 19 37 3 2 5" xfId="38932" xr:uid="{00000000-0005-0000-0000-000017650000}"/>
    <cellStyle name="Normal 19 37 3 3" xfId="20516" xr:uid="{00000000-0005-0000-0000-000018650000}"/>
    <cellStyle name="Normal 19 37 3 3 2" xfId="25698" xr:uid="{00000000-0005-0000-0000-000019650000}"/>
    <cellStyle name="Normal 19 37 3 3 2 2" xfId="35819" xr:uid="{00000000-0005-0000-0000-00001A650000}"/>
    <cellStyle name="Normal 19 37 3 3 2 2 2" xfId="45306" xr:uid="{00000000-0005-0000-0000-00001B650000}"/>
    <cellStyle name="Normal 19 37 3 3 2 3" xfId="41367" xr:uid="{00000000-0005-0000-0000-00001C650000}"/>
    <cellStyle name="Normal 19 37 3 3 3" xfId="30723" xr:uid="{00000000-0005-0000-0000-00001D650000}"/>
    <cellStyle name="Normal 19 37 3 3 3 2" xfId="43393" xr:uid="{00000000-0005-0000-0000-00001E650000}"/>
    <cellStyle name="Normal 19 37 3 3 4" xfId="39451" xr:uid="{00000000-0005-0000-0000-00001F650000}"/>
    <cellStyle name="Normal 19 37 3 4" xfId="23598" xr:uid="{00000000-0005-0000-0000-000020650000}"/>
    <cellStyle name="Normal 19 37 3 4 2" xfId="33751" xr:uid="{00000000-0005-0000-0000-000021650000}"/>
    <cellStyle name="Normal 19 37 3 4 2 2" xfId="44158" xr:uid="{00000000-0005-0000-0000-000022650000}"/>
    <cellStyle name="Normal 19 37 3 4 3" xfId="40219" xr:uid="{00000000-0005-0000-0000-000023650000}"/>
    <cellStyle name="Normal 19 37 3 5" xfId="27814" xr:uid="{00000000-0005-0000-0000-000024650000}"/>
    <cellStyle name="Normal 19 37 3 5 2" xfId="42245" xr:uid="{00000000-0005-0000-0000-000025650000}"/>
    <cellStyle name="Normal 19 37 3 6" xfId="38303" xr:uid="{00000000-0005-0000-0000-000026650000}"/>
    <cellStyle name="Normal 19 37 4" xfId="3541" xr:uid="{00000000-0005-0000-0000-000027650000}"/>
    <cellStyle name="Normal 19 37 4 2" xfId="19445" xr:uid="{00000000-0005-0000-0000-000028650000}"/>
    <cellStyle name="Normal 19 37 4 2 2" xfId="22374" xr:uid="{00000000-0005-0000-0000-000029650000}"/>
    <cellStyle name="Normal 19 37 4 2 2 2" xfId="26761" xr:uid="{00000000-0005-0000-0000-00002A650000}"/>
    <cellStyle name="Normal 19 37 4 2 2 2 2" xfId="36881" xr:uid="{00000000-0005-0000-0000-00002B650000}"/>
    <cellStyle name="Normal 19 37 4 2 2 2 3" xfId="44922" xr:uid="{00000000-0005-0000-0000-00002C650000}"/>
    <cellStyle name="Normal 19 37 4 2 2 3" xfId="32549" xr:uid="{00000000-0005-0000-0000-00002D650000}"/>
    <cellStyle name="Normal 19 37 4 2 2 4" xfId="40983" xr:uid="{00000000-0005-0000-0000-00002E650000}"/>
    <cellStyle name="Normal 19 37 4 2 3" xfId="24686" xr:uid="{00000000-0005-0000-0000-00002F650000}"/>
    <cellStyle name="Normal 19 37 4 2 3 2" xfId="34816" xr:uid="{00000000-0005-0000-0000-000030650000}"/>
    <cellStyle name="Normal 19 37 4 2 3 3" xfId="43009" xr:uid="{00000000-0005-0000-0000-000031650000}"/>
    <cellStyle name="Normal 19 37 4 2 4" xfId="29673" xr:uid="{00000000-0005-0000-0000-000032650000}"/>
    <cellStyle name="Normal 19 37 4 2 5" xfId="39067" xr:uid="{00000000-0005-0000-0000-000033650000}"/>
    <cellStyle name="Normal 19 37 4 3" xfId="20946" xr:uid="{00000000-0005-0000-0000-000034650000}"/>
    <cellStyle name="Normal 19 37 4 3 2" xfId="26127" xr:uid="{00000000-0005-0000-0000-000035650000}"/>
    <cellStyle name="Normal 19 37 4 3 2 2" xfId="36248" xr:uid="{00000000-0005-0000-0000-000036650000}"/>
    <cellStyle name="Normal 19 37 4 3 2 2 2" xfId="45428" xr:uid="{00000000-0005-0000-0000-000037650000}"/>
    <cellStyle name="Normal 19 37 4 3 2 3" xfId="41489" xr:uid="{00000000-0005-0000-0000-000038650000}"/>
    <cellStyle name="Normal 19 37 4 3 3" xfId="31152" xr:uid="{00000000-0005-0000-0000-000039650000}"/>
    <cellStyle name="Normal 19 37 4 3 3 2" xfId="43515" xr:uid="{00000000-0005-0000-0000-00003A650000}"/>
    <cellStyle name="Normal 19 37 4 3 4" xfId="39573" xr:uid="{00000000-0005-0000-0000-00003B650000}"/>
    <cellStyle name="Normal 19 37 4 4" xfId="24034" xr:uid="{00000000-0005-0000-0000-00003C650000}"/>
    <cellStyle name="Normal 19 37 4 4 2" xfId="34181" xr:uid="{00000000-0005-0000-0000-00003D650000}"/>
    <cellStyle name="Normal 19 37 4 4 2 2" xfId="44280" xr:uid="{00000000-0005-0000-0000-00003E650000}"/>
    <cellStyle name="Normal 19 37 4 4 3" xfId="40341" xr:uid="{00000000-0005-0000-0000-00003F650000}"/>
    <cellStyle name="Normal 19 37 4 5" xfId="28258" xr:uid="{00000000-0005-0000-0000-000040650000}"/>
    <cellStyle name="Normal 19 37 4 5 2" xfId="42367" xr:uid="{00000000-0005-0000-0000-000041650000}"/>
    <cellStyle name="Normal 19 37 4 6" xfId="38425" xr:uid="{00000000-0005-0000-0000-000042650000}"/>
    <cellStyle name="Normal 19 37 5" xfId="3542" xr:uid="{00000000-0005-0000-0000-000043650000}"/>
    <cellStyle name="Normal 19 37 5 2" xfId="19972" xr:uid="{00000000-0005-0000-0000-000044650000}"/>
    <cellStyle name="Normal 19 37 5 2 2" xfId="22901" xr:uid="{00000000-0005-0000-0000-000045650000}"/>
    <cellStyle name="Normal 19 37 5 2 2 2" xfId="27288" xr:uid="{00000000-0005-0000-0000-000046650000}"/>
    <cellStyle name="Normal 19 37 5 2 2 2 2" xfId="37408" xr:uid="{00000000-0005-0000-0000-000047650000}"/>
    <cellStyle name="Normal 19 37 5 2 2 2 3" xfId="45550" xr:uid="{00000000-0005-0000-0000-000048650000}"/>
    <cellStyle name="Normal 19 37 5 2 2 3" xfId="33076" xr:uid="{00000000-0005-0000-0000-000049650000}"/>
    <cellStyle name="Normal 19 37 5 2 2 4" xfId="41611" xr:uid="{00000000-0005-0000-0000-00004A650000}"/>
    <cellStyle name="Normal 19 37 5 2 3" xfId="25213" xr:uid="{00000000-0005-0000-0000-00004B650000}"/>
    <cellStyle name="Normal 19 37 5 2 3 2" xfId="35343" xr:uid="{00000000-0005-0000-0000-00004C650000}"/>
    <cellStyle name="Normal 19 37 5 2 3 3" xfId="43637" xr:uid="{00000000-0005-0000-0000-00004D650000}"/>
    <cellStyle name="Normal 19 37 5 2 4" xfId="30200" xr:uid="{00000000-0005-0000-0000-00004E650000}"/>
    <cellStyle name="Normal 19 37 5 2 5" xfId="39695" xr:uid="{00000000-0005-0000-0000-00004F650000}"/>
    <cellStyle name="Normal 19 37 5 3" xfId="20947" xr:uid="{00000000-0005-0000-0000-000050650000}"/>
    <cellStyle name="Normal 19 37 5 3 2" xfId="26128" xr:uid="{00000000-0005-0000-0000-000051650000}"/>
    <cellStyle name="Normal 19 37 5 3 2 2" xfId="36249" xr:uid="{00000000-0005-0000-0000-000052650000}"/>
    <cellStyle name="Normal 19 37 5 3 2 3" xfId="44402" xr:uid="{00000000-0005-0000-0000-000053650000}"/>
    <cellStyle name="Normal 19 37 5 3 3" xfId="31153" xr:uid="{00000000-0005-0000-0000-000054650000}"/>
    <cellStyle name="Normal 19 37 5 3 4" xfId="40463" xr:uid="{00000000-0005-0000-0000-000055650000}"/>
    <cellStyle name="Normal 19 37 5 4" xfId="24035" xr:uid="{00000000-0005-0000-0000-000056650000}"/>
    <cellStyle name="Normal 19 37 5 4 2" xfId="34182" xr:uid="{00000000-0005-0000-0000-000057650000}"/>
    <cellStyle name="Normal 19 37 5 4 3" xfId="42489" xr:uid="{00000000-0005-0000-0000-000058650000}"/>
    <cellStyle name="Normal 19 37 5 5" xfId="28259" xr:uid="{00000000-0005-0000-0000-000059650000}"/>
    <cellStyle name="Normal 19 37 5 6" xfId="38547" xr:uid="{00000000-0005-0000-0000-00005A650000}"/>
    <cellStyle name="Normal 19 37 6" xfId="19077" xr:uid="{00000000-0005-0000-0000-00005B650000}"/>
    <cellStyle name="Normal 19 37 6 2" xfId="22031" xr:uid="{00000000-0005-0000-0000-00005C650000}"/>
    <cellStyle name="Normal 19 37 6 2 2" xfId="26423" xr:uid="{00000000-0005-0000-0000-00005D650000}"/>
    <cellStyle name="Normal 19 37 6 2 2 2" xfId="36543" xr:uid="{00000000-0005-0000-0000-00005E650000}"/>
    <cellStyle name="Normal 19 37 6 2 2 2 2" xfId="45688" xr:uid="{00000000-0005-0000-0000-00005F650000}"/>
    <cellStyle name="Normal 19 37 6 2 2 3" xfId="41749" xr:uid="{00000000-0005-0000-0000-000060650000}"/>
    <cellStyle name="Normal 19 37 6 2 3" xfId="32207" xr:uid="{00000000-0005-0000-0000-000061650000}"/>
    <cellStyle name="Normal 19 37 6 2 3 2" xfId="43775" xr:uid="{00000000-0005-0000-0000-000062650000}"/>
    <cellStyle name="Normal 19 37 6 2 4" xfId="39833" xr:uid="{00000000-0005-0000-0000-000063650000}"/>
    <cellStyle name="Normal 19 37 6 3" xfId="24343" xr:uid="{00000000-0005-0000-0000-000064650000}"/>
    <cellStyle name="Normal 19 37 6 3 2" xfId="34476" xr:uid="{00000000-0005-0000-0000-000065650000}"/>
    <cellStyle name="Normal 19 37 6 3 2 2" xfId="44539" xr:uid="{00000000-0005-0000-0000-000066650000}"/>
    <cellStyle name="Normal 19 37 6 3 3" xfId="40600" xr:uid="{00000000-0005-0000-0000-000067650000}"/>
    <cellStyle name="Normal 19 37 6 4" xfId="29314" xr:uid="{00000000-0005-0000-0000-000068650000}"/>
    <cellStyle name="Normal 19 37 6 4 2" xfId="42626" xr:uid="{00000000-0005-0000-0000-000069650000}"/>
    <cellStyle name="Normal 19 37 6 5" xfId="38684" xr:uid="{00000000-0005-0000-0000-00006A650000}"/>
    <cellStyle name="Normal 19 37 7" xfId="20208" xr:uid="{00000000-0005-0000-0000-00006B650000}"/>
    <cellStyle name="Normal 19 37 7 2" xfId="25390" xr:uid="{00000000-0005-0000-0000-00006C650000}"/>
    <cellStyle name="Normal 19 37 7 2 2" xfId="35511" xr:uid="{00000000-0005-0000-0000-00006D650000}"/>
    <cellStyle name="Normal 19 37 7 2 2 2" xfId="45058" xr:uid="{00000000-0005-0000-0000-00006E650000}"/>
    <cellStyle name="Normal 19 37 7 2 3" xfId="41119" xr:uid="{00000000-0005-0000-0000-00006F650000}"/>
    <cellStyle name="Normal 19 37 7 3" xfId="30415" xr:uid="{00000000-0005-0000-0000-000070650000}"/>
    <cellStyle name="Normal 19 37 7 3 2" xfId="43145" xr:uid="{00000000-0005-0000-0000-000071650000}"/>
    <cellStyle name="Normal 19 37 7 4" xfId="39203" xr:uid="{00000000-0005-0000-0000-000072650000}"/>
    <cellStyle name="Normal 19 37 8" xfId="23115" xr:uid="{00000000-0005-0000-0000-000073650000}"/>
    <cellStyle name="Normal 19 37 8 2" xfId="33280" xr:uid="{00000000-0005-0000-0000-000074650000}"/>
    <cellStyle name="Normal 19 37 8 2 2" xfId="43904" xr:uid="{00000000-0005-0000-0000-000075650000}"/>
    <cellStyle name="Normal 19 37 8 3" xfId="39962" xr:uid="{00000000-0005-0000-0000-000076650000}"/>
    <cellStyle name="Normal 19 37 9" xfId="23278" xr:uid="{00000000-0005-0000-0000-000077650000}"/>
    <cellStyle name="Normal 19 37 9 2" xfId="33442" xr:uid="{00000000-0005-0000-0000-000078650000}"/>
    <cellStyle name="Normal 19 37 9 3" xfId="41973" xr:uid="{00000000-0005-0000-0000-000079650000}"/>
    <cellStyle name="Normal 19 38" xfId="844" xr:uid="{00000000-0005-0000-0000-00007A650000}"/>
    <cellStyle name="Normal 19 38 10" xfId="27486" xr:uid="{00000000-0005-0000-0000-00007B650000}"/>
    <cellStyle name="Normal 19 38 10 2" xfId="46001" xr:uid="{00000000-0005-0000-0000-00007C650000}"/>
    <cellStyle name="Normal 19 38 11" xfId="37629" xr:uid="{00000000-0005-0000-0000-00007D650000}"/>
    <cellStyle name="Normal 19 38 12" xfId="37814" xr:uid="{00000000-0005-0000-0000-00007E650000}"/>
    <cellStyle name="Normal 19 38 13" xfId="38039" xr:uid="{00000000-0005-0000-0000-00007F650000}"/>
    <cellStyle name="Normal 19 38 2" xfId="3025" xr:uid="{00000000-0005-0000-0000-000080650000}"/>
    <cellStyle name="Normal 19 38 2 2" xfId="3543" xr:uid="{00000000-0005-0000-0000-000081650000}"/>
    <cellStyle name="Normal 19 38 2 2 2" xfId="19802" xr:uid="{00000000-0005-0000-0000-000082650000}"/>
    <cellStyle name="Normal 19 38 2 2 2 2" xfId="22731" xr:uid="{00000000-0005-0000-0000-000083650000}"/>
    <cellStyle name="Normal 19 38 2 2 2 2 2" xfId="27118" xr:uid="{00000000-0005-0000-0000-000084650000}"/>
    <cellStyle name="Normal 19 38 2 2 2 2 2 2" xfId="37238" xr:uid="{00000000-0005-0000-0000-000085650000}"/>
    <cellStyle name="Normal 19 38 2 2 2 2 3" xfId="32906" xr:uid="{00000000-0005-0000-0000-000086650000}"/>
    <cellStyle name="Normal 19 38 2 2 2 2 4" xfId="44664" xr:uid="{00000000-0005-0000-0000-000087650000}"/>
    <cellStyle name="Normal 19 38 2 2 2 3" xfId="25043" xr:uid="{00000000-0005-0000-0000-000088650000}"/>
    <cellStyle name="Normal 19 38 2 2 2 3 2" xfId="35173" xr:uid="{00000000-0005-0000-0000-000089650000}"/>
    <cellStyle name="Normal 19 38 2 2 2 4" xfId="30030" xr:uid="{00000000-0005-0000-0000-00008A650000}"/>
    <cellStyle name="Normal 19 38 2 2 2 5" xfId="40725" xr:uid="{00000000-0005-0000-0000-00008B650000}"/>
    <cellStyle name="Normal 19 38 2 2 3" xfId="20948" xr:uid="{00000000-0005-0000-0000-00008C650000}"/>
    <cellStyle name="Normal 19 38 2 2 3 2" xfId="26129" xr:uid="{00000000-0005-0000-0000-00008D650000}"/>
    <cellStyle name="Normal 19 38 2 2 3 2 2" xfId="36250" xr:uid="{00000000-0005-0000-0000-00008E650000}"/>
    <cellStyle name="Normal 19 38 2 2 3 3" xfId="31154" xr:uid="{00000000-0005-0000-0000-00008F650000}"/>
    <cellStyle name="Normal 19 38 2 2 3 4" xfId="42751" xr:uid="{00000000-0005-0000-0000-000090650000}"/>
    <cellStyle name="Normal 19 38 2 2 4" xfId="24036" xr:uid="{00000000-0005-0000-0000-000091650000}"/>
    <cellStyle name="Normal 19 38 2 2 4 2" xfId="34183" xr:uid="{00000000-0005-0000-0000-000092650000}"/>
    <cellStyle name="Normal 19 38 2 2 5" xfId="28260" xr:uid="{00000000-0005-0000-0000-000093650000}"/>
    <cellStyle name="Normal 19 38 2 2 6" xfId="38809" xr:uid="{00000000-0005-0000-0000-000094650000}"/>
    <cellStyle name="Normal 19 38 2 3" xfId="19274" xr:uid="{00000000-0005-0000-0000-000095650000}"/>
    <cellStyle name="Normal 19 38 2 3 2" xfId="22205" xr:uid="{00000000-0005-0000-0000-000096650000}"/>
    <cellStyle name="Normal 19 38 2 3 2 2" xfId="26592" xr:uid="{00000000-0005-0000-0000-000097650000}"/>
    <cellStyle name="Normal 19 38 2 3 2 2 2" xfId="36712" xr:uid="{00000000-0005-0000-0000-000098650000}"/>
    <cellStyle name="Normal 19 38 2 3 2 2 3" xfId="45183" xr:uid="{00000000-0005-0000-0000-000099650000}"/>
    <cellStyle name="Normal 19 38 2 3 2 3" xfId="32380" xr:uid="{00000000-0005-0000-0000-00009A650000}"/>
    <cellStyle name="Normal 19 38 2 3 2 4" xfId="41244" xr:uid="{00000000-0005-0000-0000-00009B650000}"/>
    <cellStyle name="Normal 19 38 2 3 3" xfId="24517" xr:uid="{00000000-0005-0000-0000-00009C650000}"/>
    <cellStyle name="Normal 19 38 2 3 3 2" xfId="34647" xr:uid="{00000000-0005-0000-0000-00009D650000}"/>
    <cellStyle name="Normal 19 38 2 3 3 3" xfId="43270" xr:uid="{00000000-0005-0000-0000-00009E650000}"/>
    <cellStyle name="Normal 19 38 2 3 4" xfId="29503" xr:uid="{00000000-0005-0000-0000-00009F650000}"/>
    <cellStyle name="Normal 19 38 2 3 5" xfId="39328" xr:uid="{00000000-0005-0000-0000-0000A0650000}"/>
    <cellStyle name="Normal 19 38 2 4" xfId="20517" xr:uid="{00000000-0005-0000-0000-0000A1650000}"/>
    <cellStyle name="Normal 19 38 2 4 2" xfId="25699" xr:uid="{00000000-0005-0000-0000-0000A2650000}"/>
    <cellStyle name="Normal 19 38 2 4 2 2" xfId="35820" xr:uid="{00000000-0005-0000-0000-0000A3650000}"/>
    <cellStyle name="Normal 19 38 2 4 2 3" xfId="44035" xr:uid="{00000000-0005-0000-0000-0000A4650000}"/>
    <cellStyle name="Normal 19 38 2 4 3" xfId="30724" xr:uid="{00000000-0005-0000-0000-0000A5650000}"/>
    <cellStyle name="Normal 19 38 2 4 4" xfId="40096" xr:uid="{00000000-0005-0000-0000-0000A6650000}"/>
    <cellStyle name="Normal 19 38 2 5" xfId="23599" xr:uid="{00000000-0005-0000-0000-0000A7650000}"/>
    <cellStyle name="Normal 19 38 2 5 2" xfId="33752" xr:uid="{00000000-0005-0000-0000-0000A8650000}"/>
    <cellStyle name="Normal 19 38 2 5 3" xfId="42122" xr:uid="{00000000-0005-0000-0000-0000A9650000}"/>
    <cellStyle name="Normal 19 38 2 6" xfId="27815" xr:uid="{00000000-0005-0000-0000-0000AA650000}"/>
    <cellStyle name="Normal 19 38 2 7" xfId="38180" xr:uid="{00000000-0005-0000-0000-0000AB650000}"/>
    <cellStyle name="Normal 19 38 3" xfId="3026" xr:uid="{00000000-0005-0000-0000-0000AC650000}"/>
    <cellStyle name="Normal 19 38 3 2" xfId="19623" xr:uid="{00000000-0005-0000-0000-0000AD650000}"/>
    <cellStyle name="Normal 19 38 3 2 2" xfId="22552" xr:uid="{00000000-0005-0000-0000-0000AE650000}"/>
    <cellStyle name="Normal 19 38 3 2 2 2" xfId="26939" xr:uid="{00000000-0005-0000-0000-0000AF650000}"/>
    <cellStyle name="Normal 19 38 3 2 2 2 2" xfId="37059" xr:uid="{00000000-0005-0000-0000-0000B0650000}"/>
    <cellStyle name="Normal 19 38 3 2 2 2 3" xfId="44788" xr:uid="{00000000-0005-0000-0000-0000B1650000}"/>
    <cellStyle name="Normal 19 38 3 2 2 3" xfId="32727" xr:uid="{00000000-0005-0000-0000-0000B2650000}"/>
    <cellStyle name="Normal 19 38 3 2 2 4" xfId="40849" xr:uid="{00000000-0005-0000-0000-0000B3650000}"/>
    <cellStyle name="Normal 19 38 3 2 3" xfId="24864" xr:uid="{00000000-0005-0000-0000-0000B4650000}"/>
    <cellStyle name="Normal 19 38 3 2 3 2" xfId="34994" xr:uid="{00000000-0005-0000-0000-0000B5650000}"/>
    <cellStyle name="Normal 19 38 3 2 3 3" xfId="42875" xr:uid="{00000000-0005-0000-0000-0000B6650000}"/>
    <cellStyle name="Normal 19 38 3 2 4" xfId="29851" xr:uid="{00000000-0005-0000-0000-0000B7650000}"/>
    <cellStyle name="Normal 19 38 3 2 5" xfId="38933" xr:uid="{00000000-0005-0000-0000-0000B8650000}"/>
    <cellStyle name="Normal 19 38 3 3" xfId="20518" xr:uid="{00000000-0005-0000-0000-0000B9650000}"/>
    <cellStyle name="Normal 19 38 3 3 2" xfId="25700" xr:uid="{00000000-0005-0000-0000-0000BA650000}"/>
    <cellStyle name="Normal 19 38 3 3 2 2" xfId="35821" xr:uid="{00000000-0005-0000-0000-0000BB650000}"/>
    <cellStyle name="Normal 19 38 3 3 2 2 2" xfId="45307" xr:uid="{00000000-0005-0000-0000-0000BC650000}"/>
    <cellStyle name="Normal 19 38 3 3 2 3" xfId="41368" xr:uid="{00000000-0005-0000-0000-0000BD650000}"/>
    <cellStyle name="Normal 19 38 3 3 3" xfId="30725" xr:uid="{00000000-0005-0000-0000-0000BE650000}"/>
    <cellStyle name="Normal 19 38 3 3 3 2" xfId="43394" xr:uid="{00000000-0005-0000-0000-0000BF650000}"/>
    <cellStyle name="Normal 19 38 3 3 4" xfId="39452" xr:uid="{00000000-0005-0000-0000-0000C0650000}"/>
    <cellStyle name="Normal 19 38 3 4" xfId="23600" xr:uid="{00000000-0005-0000-0000-0000C1650000}"/>
    <cellStyle name="Normal 19 38 3 4 2" xfId="33753" xr:uid="{00000000-0005-0000-0000-0000C2650000}"/>
    <cellStyle name="Normal 19 38 3 4 2 2" xfId="44159" xr:uid="{00000000-0005-0000-0000-0000C3650000}"/>
    <cellStyle name="Normal 19 38 3 4 3" xfId="40220" xr:uid="{00000000-0005-0000-0000-0000C4650000}"/>
    <cellStyle name="Normal 19 38 3 5" xfId="27816" xr:uid="{00000000-0005-0000-0000-0000C5650000}"/>
    <cellStyle name="Normal 19 38 3 5 2" xfId="42246" xr:uid="{00000000-0005-0000-0000-0000C6650000}"/>
    <cellStyle name="Normal 19 38 3 6" xfId="38304" xr:uid="{00000000-0005-0000-0000-0000C7650000}"/>
    <cellStyle name="Normal 19 38 4" xfId="3544" xr:uid="{00000000-0005-0000-0000-0000C8650000}"/>
    <cellStyle name="Normal 19 38 4 2" xfId="19446" xr:uid="{00000000-0005-0000-0000-0000C9650000}"/>
    <cellStyle name="Normal 19 38 4 2 2" xfId="22375" xr:uid="{00000000-0005-0000-0000-0000CA650000}"/>
    <cellStyle name="Normal 19 38 4 2 2 2" xfId="26762" xr:uid="{00000000-0005-0000-0000-0000CB650000}"/>
    <cellStyle name="Normal 19 38 4 2 2 2 2" xfId="36882" xr:uid="{00000000-0005-0000-0000-0000CC650000}"/>
    <cellStyle name="Normal 19 38 4 2 2 2 3" xfId="44923" xr:uid="{00000000-0005-0000-0000-0000CD650000}"/>
    <cellStyle name="Normal 19 38 4 2 2 3" xfId="32550" xr:uid="{00000000-0005-0000-0000-0000CE650000}"/>
    <cellStyle name="Normal 19 38 4 2 2 4" xfId="40984" xr:uid="{00000000-0005-0000-0000-0000CF650000}"/>
    <cellStyle name="Normal 19 38 4 2 3" xfId="24687" xr:uid="{00000000-0005-0000-0000-0000D0650000}"/>
    <cellStyle name="Normal 19 38 4 2 3 2" xfId="34817" xr:uid="{00000000-0005-0000-0000-0000D1650000}"/>
    <cellStyle name="Normal 19 38 4 2 3 3" xfId="43010" xr:uid="{00000000-0005-0000-0000-0000D2650000}"/>
    <cellStyle name="Normal 19 38 4 2 4" xfId="29674" xr:uid="{00000000-0005-0000-0000-0000D3650000}"/>
    <cellStyle name="Normal 19 38 4 2 5" xfId="39068" xr:uid="{00000000-0005-0000-0000-0000D4650000}"/>
    <cellStyle name="Normal 19 38 4 3" xfId="20949" xr:uid="{00000000-0005-0000-0000-0000D5650000}"/>
    <cellStyle name="Normal 19 38 4 3 2" xfId="26130" xr:uid="{00000000-0005-0000-0000-0000D6650000}"/>
    <cellStyle name="Normal 19 38 4 3 2 2" xfId="36251" xr:uid="{00000000-0005-0000-0000-0000D7650000}"/>
    <cellStyle name="Normal 19 38 4 3 2 2 2" xfId="45429" xr:uid="{00000000-0005-0000-0000-0000D8650000}"/>
    <cellStyle name="Normal 19 38 4 3 2 3" xfId="41490" xr:uid="{00000000-0005-0000-0000-0000D9650000}"/>
    <cellStyle name="Normal 19 38 4 3 3" xfId="31155" xr:uid="{00000000-0005-0000-0000-0000DA650000}"/>
    <cellStyle name="Normal 19 38 4 3 3 2" xfId="43516" xr:uid="{00000000-0005-0000-0000-0000DB650000}"/>
    <cellStyle name="Normal 19 38 4 3 4" xfId="39574" xr:uid="{00000000-0005-0000-0000-0000DC650000}"/>
    <cellStyle name="Normal 19 38 4 4" xfId="24037" xr:uid="{00000000-0005-0000-0000-0000DD650000}"/>
    <cellStyle name="Normal 19 38 4 4 2" xfId="34184" xr:uid="{00000000-0005-0000-0000-0000DE650000}"/>
    <cellStyle name="Normal 19 38 4 4 2 2" xfId="44281" xr:uid="{00000000-0005-0000-0000-0000DF650000}"/>
    <cellStyle name="Normal 19 38 4 4 3" xfId="40342" xr:uid="{00000000-0005-0000-0000-0000E0650000}"/>
    <cellStyle name="Normal 19 38 4 5" xfId="28261" xr:uid="{00000000-0005-0000-0000-0000E1650000}"/>
    <cellStyle name="Normal 19 38 4 5 2" xfId="42368" xr:uid="{00000000-0005-0000-0000-0000E2650000}"/>
    <cellStyle name="Normal 19 38 4 6" xfId="38426" xr:uid="{00000000-0005-0000-0000-0000E3650000}"/>
    <cellStyle name="Normal 19 38 5" xfId="3545" xr:uid="{00000000-0005-0000-0000-0000E4650000}"/>
    <cellStyle name="Normal 19 38 5 2" xfId="19973" xr:uid="{00000000-0005-0000-0000-0000E5650000}"/>
    <cellStyle name="Normal 19 38 5 2 2" xfId="22902" xr:uid="{00000000-0005-0000-0000-0000E6650000}"/>
    <cellStyle name="Normal 19 38 5 2 2 2" xfId="27289" xr:uid="{00000000-0005-0000-0000-0000E7650000}"/>
    <cellStyle name="Normal 19 38 5 2 2 2 2" xfId="37409" xr:uid="{00000000-0005-0000-0000-0000E8650000}"/>
    <cellStyle name="Normal 19 38 5 2 2 2 3" xfId="45551" xr:uid="{00000000-0005-0000-0000-0000E9650000}"/>
    <cellStyle name="Normal 19 38 5 2 2 3" xfId="33077" xr:uid="{00000000-0005-0000-0000-0000EA650000}"/>
    <cellStyle name="Normal 19 38 5 2 2 4" xfId="41612" xr:uid="{00000000-0005-0000-0000-0000EB650000}"/>
    <cellStyle name="Normal 19 38 5 2 3" xfId="25214" xr:uid="{00000000-0005-0000-0000-0000EC650000}"/>
    <cellStyle name="Normal 19 38 5 2 3 2" xfId="35344" xr:uid="{00000000-0005-0000-0000-0000ED650000}"/>
    <cellStyle name="Normal 19 38 5 2 3 3" xfId="43638" xr:uid="{00000000-0005-0000-0000-0000EE650000}"/>
    <cellStyle name="Normal 19 38 5 2 4" xfId="30201" xr:uid="{00000000-0005-0000-0000-0000EF650000}"/>
    <cellStyle name="Normal 19 38 5 2 5" xfId="39696" xr:uid="{00000000-0005-0000-0000-0000F0650000}"/>
    <cellStyle name="Normal 19 38 5 3" xfId="20950" xr:uid="{00000000-0005-0000-0000-0000F1650000}"/>
    <cellStyle name="Normal 19 38 5 3 2" xfId="26131" xr:uid="{00000000-0005-0000-0000-0000F2650000}"/>
    <cellStyle name="Normal 19 38 5 3 2 2" xfId="36252" xr:uid="{00000000-0005-0000-0000-0000F3650000}"/>
    <cellStyle name="Normal 19 38 5 3 2 3" xfId="44403" xr:uid="{00000000-0005-0000-0000-0000F4650000}"/>
    <cellStyle name="Normal 19 38 5 3 3" xfId="31156" xr:uid="{00000000-0005-0000-0000-0000F5650000}"/>
    <cellStyle name="Normal 19 38 5 3 4" xfId="40464" xr:uid="{00000000-0005-0000-0000-0000F6650000}"/>
    <cellStyle name="Normal 19 38 5 4" xfId="24038" xr:uid="{00000000-0005-0000-0000-0000F7650000}"/>
    <cellStyle name="Normal 19 38 5 4 2" xfId="34185" xr:uid="{00000000-0005-0000-0000-0000F8650000}"/>
    <cellStyle name="Normal 19 38 5 4 3" xfId="42490" xr:uid="{00000000-0005-0000-0000-0000F9650000}"/>
    <cellStyle name="Normal 19 38 5 5" xfId="28262" xr:uid="{00000000-0005-0000-0000-0000FA650000}"/>
    <cellStyle name="Normal 19 38 5 6" xfId="38548" xr:uid="{00000000-0005-0000-0000-0000FB650000}"/>
    <cellStyle name="Normal 19 38 6" xfId="19078" xr:uid="{00000000-0005-0000-0000-0000FC650000}"/>
    <cellStyle name="Normal 19 38 6 2" xfId="22032" xr:uid="{00000000-0005-0000-0000-0000FD650000}"/>
    <cellStyle name="Normal 19 38 6 2 2" xfId="26424" xr:uid="{00000000-0005-0000-0000-0000FE650000}"/>
    <cellStyle name="Normal 19 38 6 2 2 2" xfId="36544" xr:uid="{00000000-0005-0000-0000-0000FF650000}"/>
    <cellStyle name="Normal 19 38 6 2 2 2 2" xfId="45689" xr:uid="{00000000-0005-0000-0000-000000660000}"/>
    <cellStyle name="Normal 19 38 6 2 2 3" xfId="41750" xr:uid="{00000000-0005-0000-0000-000001660000}"/>
    <cellStyle name="Normal 19 38 6 2 3" xfId="32208" xr:uid="{00000000-0005-0000-0000-000002660000}"/>
    <cellStyle name="Normal 19 38 6 2 3 2" xfId="43776" xr:uid="{00000000-0005-0000-0000-000003660000}"/>
    <cellStyle name="Normal 19 38 6 2 4" xfId="39834" xr:uid="{00000000-0005-0000-0000-000004660000}"/>
    <cellStyle name="Normal 19 38 6 3" xfId="24344" xr:uid="{00000000-0005-0000-0000-000005660000}"/>
    <cellStyle name="Normal 19 38 6 3 2" xfId="34477" xr:uid="{00000000-0005-0000-0000-000006660000}"/>
    <cellStyle name="Normal 19 38 6 3 2 2" xfId="44540" xr:uid="{00000000-0005-0000-0000-000007660000}"/>
    <cellStyle name="Normal 19 38 6 3 3" xfId="40601" xr:uid="{00000000-0005-0000-0000-000008660000}"/>
    <cellStyle name="Normal 19 38 6 4" xfId="29315" xr:uid="{00000000-0005-0000-0000-000009660000}"/>
    <cellStyle name="Normal 19 38 6 4 2" xfId="42627" xr:uid="{00000000-0005-0000-0000-00000A660000}"/>
    <cellStyle name="Normal 19 38 6 5" xfId="38685" xr:uid="{00000000-0005-0000-0000-00000B660000}"/>
    <cellStyle name="Normal 19 38 7" xfId="20209" xr:uid="{00000000-0005-0000-0000-00000C660000}"/>
    <cellStyle name="Normal 19 38 7 2" xfId="25391" xr:uid="{00000000-0005-0000-0000-00000D660000}"/>
    <cellStyle name="Normal 19 38 7 2 2" xfId="35512" xr:uid="{00000000-0005-0000-0000-00000E660000}"/>
    <cellStyle name="Normal 19 38 7 2 2 2" xfId="45059" xr:uid="{00000000-0005-0000-0000-00000F660000}"/>
    <cellStyle name="Normal 19 38 7 2 3" xfId="41120" xr:uid="{00000000-0005-0000-0000-000010660000}"/>
    <cellStyle name="Normal 19 38 7 3" xfId="30416" xr:uid="{00000000-0005-0000-0000-000011660000}"/>
    <cellStyle name="Normal 19 38 7 3 2" xfId="43146" xr:uid="{00000000-0005-0000-0000-000012660000}"/>
    <cellStyle name="Normal 19 38 7 4" xfId="39204" xr:uid="{00000000-0005-0000-0000-000013660000}"/>
    <cellStyle name="Normal 19 38 8" xfId="23116" xr:uid="{00000000-0005-0000-0000-000014660000}"/>
    <cellStyle name="Normal 19 38 8 2" xfId="33281" xr:uid="{00000000-0005-0000-0000-000015660000}"/>
    <cellStyle name="Normal 19 38 8 2 2" xfId="43905" xr:uid="{00000000-0005-0000-0000-000016660000}"/>
    <cellStyle name="Normal 19 38 8 3" xfId="39963" xr:uid="{00000000-0005-0000-0000-000017660000}"/>
    <cellStyle name="Normal 19 38 9" xfId="23279" xr:uid="{00000000-0005-0000-0000-000018660000}"/>
    <cellStyle name="Normal 19 38 9 2" xfId="33443" xr:uid="{00000000-0005-0000-0000-000019660000}"/>
    <cellStyle name="Normal 19 38 9 3" xfId="41974" xr:uid="{00000000-0005-0000-0000-00001A660000}"/>
    <cellStyle name="Normal 19 39" xfId="3027" xr:uid="{00000000-0005-0000-0000-00001B660000}"/>
    <cellStyle name="Normal 19 39 2" xfId="3546" xr:uid="{00000000-0005-0000-0000-00001C660000}"/>
    <cellStyle name="Normal 19 39 2 2" xfId="19771" xr:uid="{00000000-0005-0000-0000-00001D660000}"/>
    <cellStyle name="Normal 19 39 2 2 2" xfId="22700" xr:uid="{00000000-0005-0000-0000-00001E660000}"/>
    <cellStyle name="Normal 19 39 2 2 2 2" xfId="27087" xr:uid="{00000000-0005-0000-0000-00001F660000}"/>
    <cellStyle name="Normal 19 39 2 2 2 2 2" xfId="37207" xr:uid="{00000000-0005-0000-0000-000020660000}"/>
    <cellStyle name="Normal 19 39 2 2 2 3" xfId="32875" xr:uid="{00000000-0005-0000-0000-000021660000}"/>
    <cellStyle name="Normal 19 39 2 2 2 4" xfId="44633" xr:uid="{00000000-0005-0000-0000-000022660000}"/>
    <cellStyle name="Normal 19 39 2 2 3" xfId="25012" xr:uid="{00000000-0005-0000-0000-000023660000}"/>
    <cellStyle name="Normal 19 39 2 2 3 2" xfId="35142" xr:uid="{00000000-0005-0000-0000-000024660000}"/>
    <cellStyle name="Normal 19 39 2 2 4" xfId="29999" xr:uid="{00000000-0005-0000-0000-000025660000}"/>
    <cellStyle name="Normal 19 39 2 2 5" xfId="40694" xr:uid="{00000000-0005-0000-0000-000026660000}"/>
    <cellStyle name="Normal 19 39 2 3" xfId="20951" xr:uid="{00000000-0005-0000-0000-000027660000}"/>
    <cellStyle name="Normal 19 39 2 3 2" xfId="26132" xr:uid="{00000000-0005-0000-0000-000028660000}"/>
    <cellStyle name="Normal 19 39 2 3 2 2" xfId="36253" xr:uid="{00000000-0005-0000-0000-000029660000}"/>
    <cellStyle name="Normal 19 39 2 3 3" xfId="31157" xr:uid="{00000000-0005-0000-0000-00002A660000}"/>
    <cellStyle name="Normal 19 39 2 3 4" xfId="42720" xr:uid="{00000000-0005-0000-0000-00002B660000}"/>
    <cellStyle name="Normal 19 39 2 4" xfId="24039" xr:uid="{00000000-0005-0000-0000-00002C660000}"/>
    <cellStyle name="Normal 19 39 2 4 2" xfId="34186" xr:uid="{00000000-0005-0000-0000-00002D660000}"/>
    <cellStyle name="Normal 19 39 2 5" xfId="28263" xr:uid="{00000000-0005-0000-0000-00002E660000}"/>
    <cellStyle name="Normal 19 39 2 6" xfId="38778" xr:uid="{00000000-0005-0000-0000-00002F660000}"/>
    <cellStyle name="Normal 19 39 3" xfId="19243" xr:uid="{00000000-0005-0000-0000-000030660000}"/>
    <cellStyle name="Normal 19 39 3 2" xfId="22174" xr:uid="{00000000-0005-0000-0000-000031660000}"/>
    <cellStyle name="Normal 19 39 3 2 2" xfId="26561" xr:uid="{00000000-0005-0000-0000-000032660000}"/>
    <cellStyle name="Normal 19 39 3 2 2 2" xfId="36681" xr:uid="{00000000-0005-0000-0000-000033660000}"/>
    <cellStyle name="Normal 19 39 3 2 2 3" xfId="45152" xr:uid="{00000000-0005-0000-0000-000034660000}"/>
    <cellStyle name="Normal 19 39 3 2 3" xfId="32349" xr:uid="{00000000-0005-0000-0000-000035660000}"/>
    <cellStyle name="Normal 19 39 3 2 4" xfId="41213" xr:uid="{00000000-0005-0000-0000-000036660000}"/>
    <cellStyle name="Normal 19 39 3 3" xfId="24486" xr:uid="{00000000-0005-0000-0000-000037660000}"/>
    <cellStyle name="Normal 19 39 3 3 2" xfId="34616" xr:uid="{00000000-0005-0000-0000-000038660000}"/>
    <cellStyle name="Normal 19 39 3 3 3" xfId="43239" xr:uid="{00000000-0005-0000-0000-000039660000}"/>
    <cellStyle name="Normal 19 39 3 4" xfId="29472" xr:uid="{00000000-0005-0000-0000-00003A660000}"/>
    <cellStyle name="Normal 19 39 3 5" xfId="39297" xr:uid="{00000000-0005-0000-0000-00003B660000}"/>
    <cellStyle name="Normal 19 39 4" xfId="20519" xr:uid="{00000000-0005-0000-0000-00003C660000}"/>
    <cellStyle name="Normal 19 39 4 2" xfId="25701" xr:uid="{00000000-0005-0000-0000-00003D660000}"/>
    <cellStyle name="Normal 19 39 4 2 2" xfId="35822" xr:uid="{00000000-0005-0000-0000-00003E660000}"/>
    <cellStyle name="Normal 19 39 4 2 3" xfId="44004" xr:uid="{00000000-0005-0000-0000-00003F660000}"/>
    <cellStyle name="Normal 19 39 4 3" xfId="30726" xr:uid="{00000000-0005-0000-0000-000040660000}"/>
    <cellStyle name="Normal 19 39 4 4" xfId="40065" xr:uid="{00000000-0005-0000-0000-000041660000}"/>
    <cellStyle name="Normal 19 39 5" xfId="23601" xr:uid="{00000000-0005-0000-0000-000042660000}"/>
    <cellStyle name="Normal 19 39 5 2" xfId="33754" xr:uid="{00000000-0005-0000-0000-000043660000}"/>
    <cellStyle name="Normal 19 39 5 3" xfId="42091" xr:uid="{00000000-0005-0000-0000-000044660000}"/>
    <cellStyle name="Normal 19 39 6" xfId="27817" xr:uid="{00000000-0005-0000-0000-000045660000}"/>
    <cellStyle name="Normal 19 39 7" xfId="38149" xr:uid="{00000000-0005-0000-0000-000046660000}"/>
    <cellStyle name="Normal 19 4" xfId="845" xr:uid="{00000000-0005-0000-0000-000047660000}"/>
    <cellStyle name="Normal 19 4 10" xfId="27487" xr:uid="{00000000-0005-0000-0000-000048660000}"/>
    <cellStyle name="Normal 19 4 10 2" xfId="46002" xr:uid="{00000000-0005-0000-0000-000049660000}"/>
    <cellStyle name="Normal 19 4 11" xfId="37630" xr:uid="{00000000-0005-0000-0000-00004A660000}"/>
    <cellStyle name="Normal 19 4 12" xfId="37815" xr:uid="{00000000-0005-0000-0000-00004B660000}"/>
    <cellStyle name="Normal 19 4 13" xfId="38040" xr:uid="{00000000-0005-0000-0000-00004C660000}"/>
    <cellStyle name="Normal 19 4 2" xfId="3028" xr:uid="{00000000-0005-0000-0000-00004D660000}"/>
    <cellStyle name="Normal 19 4 2 2" xfId="3547" xr:uid="{00000000-0005-0000-0000-00004E660000}"/>
    <cellStyle name="Normal 19 4 2 2 2" xfId="19803" xr:uid="{00000000-0005-0000-0000-00004F660000}"/>
    <cellStyle name="Normal 19 4 2 2 2 2" xfId="22732" xr:uid="{00000000-0005-0000-0000-000050660000}"/>
    <cellStyle name="Normal 19 4 2 2 2 2 2" xfId="27119" xr:uid="{00000000-0005-0000-0000-000051660000}"/>
    <cellStyle name="Normal 19 4 2 2 2 2 2 2" xfId="37239" xr:uid="{00000000-0005-0000-0000-000052660000}"/>
    <cellStyle name="Normal 19 4 2 2 2 2 3" xfId="32907" xr:uid="{00000000-0005-0000-0000-000053660000}"/>
    <cellStyle name="Normal 19 4 2 2 2 2 4" xfId="44665" xr:uid="{00000000-0005-0000-0000-000054660000}"/>
    <cellStyle name="Normal 19 4 2 2 2 3" xfId="25044" xr:uid="{00000000-0005-0000-0000-000055660000}"/>
    <cellStyle name="Normal 19 4 2 2 2 3 2" xfId="35174" xr:uid="{00000000-0005-0000-0000-000056660000}"/>
    <cellStyle name="Normal 19 4 2 2 2 4" xfId="30031" xr:uid="{00000000-0005-0000-0000-000057660000}"/>
    <cellStyle name="Normal 19 4 2 2 2 5" xfId="40726" xr:uid="{00000000-0005-0000-0000-000058660000}"/>
    <cellStyle name="Normal 19 4 2 2 3" xfId="20952" xr:uid="{00000000-0005-0000-0000-000059660000}"/>
    <cellStyle name="Normal 19 4 2 2 3 2" xfId="26133" xr:uid="{00000000-0005-0000-0000-00005A660000}"/>
    <cellStyle name="Normal 19 4 2 2 3 2 2" xfId="36254" xr:uid="{00000000-0005-0000-0000-00005B660000}"/>
    <cellStyle name="Normal 19 4 2 2 3 3" xfId="31158" xr:uid="{00000000-0005-0000-0000-00005C660000}"/>
    <cellStyle name="Normal 19 4 2 2 3 4" xfId="42752" xr:uid="{00000000-0005-0000-0000-00005D660000}"/>
    <cellStyle name="Normal 19 4 2 2 4" xfId="24040" xr:uid="{00000000-0005-0000-0000-00005E660000}"/>
    <cellStyle name="Normal 19 4 2 2 4 2" xfId="34187" xr:uid="{00000000-0005-0000-0000-00005F660000}"/>
    <cellStyle name="Normal 19 4 2 2 5" xfId="28264" xr:uid="{00000000-0005-0000-0000-000060660000}"/>
    <cellStyle name="Normal 19 4 2 2 6" xfId="38810" xr:uid="{00000000-0005-0000-0000-000061660000}"/>
    <cellStyle name="Normal 19 4 2 3" xfId="19275" xr:uid="{00000000-0005-0000-0000-000062660000}"/>
    <cellStyle name="Normal 19 4 2 3 2" xfId="22206" xr:uid="{00000000-0005-0000-0000-000063660000}"/>
    <cellStyle name="Normal 19 4 2 3 2 2" xfId="26593" xr:uid="{00000000-0005-0000-0000-000064660000}"/>
    <cellStyle name="Normal 19 4 2 3 2 2 2" xfId="36713" xr:uid="{00000000-0005-0000-0000-000065660000}"/>
    <cellStyle name="Normal 19 4 2 3 2 2 3" xfId="45184" xr:uid="{00000000-0005-0000-0000-000066660000}"/>
    <cellStyle name="Normal 19 4 2 3 2 3" xfId="32381" xr:uid="{00000000-0005-0000-0000-000067660000}"/>
    <cellStyle name="Normal 19 4 2 3 2 4" xfId="41245" xr:uid="{00000000-0005-0000-0000-000068660000}"/>
    <cellStyle name="Normal 19 4 2 3 3" xfId="24518" xr:uid="{00000000-0005-0000-0000-000069660000}"/>
    <cellStyle name="Normal 19 4 2 3 3 2" xfId="34648" xr:uid="{00000000-0005-0000-0000-00006A660000}"/>
    <cellStyle name="Normal 19 4 2 3 3 3" xfId="43271" xr:uid="{00000000-0005-0000-0000-00006B660000}"/>
    <cellStyle name="Normal 19 4 2 3 4" xfId="29504" xr:uid="{00000000-0005-0000-0000-00006C660000}"/>
    <cellStyle name="Normal 19 4 2 3 5" xfId="39329" xr:uid="{00000000-0005-0000-0000-00006D660000}"/>
    <cellStyle name="Normal 19 4 2 4" xfId="20520" xr:uid="{00000000-0005-0000-0000-00006E660000}"/>
    <cellStyle name="Normal 19 4 2 4 2" xfId="25702" xr:uid="{00000000-0005-0000-0000-00006F660000}"/>
    <cellStyle name="Normal 19 4 2 4 2 2" xfId="35823" xr:uid="{00000000-0005-0000-0000-000070660000}"/>
    <cellStyle name="Normal 19 4 2 4 2 3" xfId="44036" xr:uid="{00000000-0005-0000-0000-000071660000}"/>
    <cellStyle name="Normal 19 4 2 4 3" xfId="30727" xr:uid="{00000000-0005-0000-0000-000072660000}"/>
    <cellStyle name="Normal 19 4 2 4 4" xfId="40097" xr:uid="{00000000-0005-0000-0000-000073660000}"/>
    <cellStyle name="Normal 19 4 2 5" xfId="23602" xr:uid="{00000000-0005-0000-0000-000074660000}"/>
    <cellStyle name="Normal 19 4 2 5 2" xfId="33755" xr:uid="{00000000-0005-0000-0000-000075660000}"/>
    <cellStyle name="Normal 19 4 2 5 3" xfId="42123" xr:uid="{00000000-0005-0000-0000-000076660000}"/>
    <cellStyle name="Normal 19 4 2 6" xfId="27818" xr:uid="{00000000-0005-0000-0000-000077660000}"/>
    <cellStyle name="Normal 19 4 2 7" xfId="38181" xr:uid="{00000000-0005-0000-0000-000078660000}"/>
    <cellStyle name="Normal 19 4 3" xfId="3029" xr:uid="{00000000-0005-0000-0000-000079660000}"/>
    <cellStyle name="Normal 19 4 3 2" xfId="19624" xr:uid="{00000000-0005-0000-0000-00007A660000}"/>
    <cellStyle name="Normal 19 4 3 2 2" xfId="22553" xr:uid="{00000000-0005-0000-0000-00007B660000}"/>
    <cellStyle name="Normal 19 4 3 2 2 2" xfId="26940" xr:uid="{00000000-0005-0000-0000-00007C660000}"/>
    <cellStyle name="Normal 19 4 3 2 2 2 2" xfId="37060" xr:uid="{00000000-0005-0000-0000-00007D660000}"/>
    <cellStyle name="Normal 19 4 3 2 2 2 3" xfId="44789" xr:uid="{00000000-0005-0000-0000-00007E660000}"/>
    <cellStyle name="Normal 19 4 3 2 2 3" xfId="32728" xr:uid="{00000000-0005-0000-0000-00007F660000}"/>
    <cellStyle name="Normal 19 4 3 2 2 4" xfId="40850" xr:uid="{00000000-0005-0000-0000-000080660000}"/>
    <cellStyle name="Normal 19 4 3 2 3" xfId="24865" xr:uid="{00000000-0005-0000-0000-000081660000}"/>
    <cellStyle name="Normal 19 4 3 2 3 2" xfId="34995" xr:uid="{00000000-0005-0000-0000-000082660000}"/>
    <cellStyle name="Normal 19 4 3 2 3 3" xfId="42876" xr:uid="{00000000-0005-0000-0000-000083660000}"/>
    <cellStyle name="Normal 19 4 3 2 4" xfId="29852" xr:uid="{00000000-0005-0000-0000-000084660000}"/>
    <cellStyle name="Normal 19 4 3 2 5" xfId="38934" xr:uid="{00000000-0005-0000-0000-000085660000}"/>
    <cellStyle name="Normal 19 4 3 3" xfId="20521" xr:uid="{00000000-0005-0000-0000-000086660000}"/>
    <cellStyle name="Normal 19 4 3 3 2" xfId="25703" xr:uid="{00000000-0005-0000-0000-000087660000}"/>
    <cellStyle name="Normal 19 4 3 3 2 2" xfId="35824" xr:uid="{00000000-0005-0000-0000-000088660000}"/>
    <cellStyle name="Normal 19 4 3 3 2 2 2" xfId="45308" xr:uid="{00000000-0005-0000-0000-000089660000}"/>
    <cellStyle name="Normal 19 4 3 3 2 3" xfId="41369" xr:uid="{00000000-0005-0000-0000-00008A660000}"/>
    <cellStyle name="Normal 19 4 3 3 3" xfId="30728" xr:uid="{00000000-0005-0000-0000-00008B660000}"/>
    <cellStyle name="Normal 19 4 3 3 3 2" xfId="43395" xr:uid="{00000000-0005-0000-0000-00008C660000}"/>
    <cellStyle name="Normal 19 4 3 3 4" xfId="39453" xr:uid="{00000000-0005-0000-0000-00008D660000}"/>
    <cellStyle name="Normal 19 4 3 4" xfId="23603" xr:uid="{00000000-0005-0000-0000-00008E660000}"/>
    <cellStyle name="Normal 19 4 3 4 2" xfId="33756" xr:uid="{00000000-0005-0000-0000-00008F660000}"/>
    <cellStyle name="Normal 19 4 3 4 2 2" xfId="44160" xr:uid="{00000000-0005-0000-0000-000090660000}"/>
    <cellStyle name="Normal 19 4 3 4 3" xfId="40221" xr:uid="{00000000-0005-0000-0000-000091660000}"/>
    <cellStyle name="Normal 19 4 3 5" xfId="27819" xr:uid="{00000000-0005-0000-0000-000092660000}"/>
    <cellStyle name="Normal 19 4 3 5 2" xfId="42247" xr:uid="{00000000-0005-0000-0000-000093660000}"/>
    <cellStyle name="Normal 19 4 3 6" xfId="38305" xr:uid="{00000000-0005-0000-0000-000094660000}"/>
    <cellStyle name="Normal 19 4 4" xfId="3548" xr:uid="{00000000-0005-0000-0000-000095660000}"/>
    <cellStyle name="Normal 19 4 4 2" xfId="19447" xr:uid="{00000000-0005-0000-0000-000096660000}"/>
    <cellStyle name="Normal 19 4 4 2 2" xfId="22376" xr:uid="{00000000-0005-0000-0000-000097660000}"/>
    <cellStyle name="Normal 19 4 4 2 2 2" xfId="26763" xr:uid="{00000000-0005-0000-0000-000098660000}"/>
    <cellStyle name="Normal 19 4 4 2 2 2 2" xfId="36883" xr:uid="{00000000-0005-0000-0000-000099660000}"/>
    <cellStyle name="Normal 19 4 4 2 2 2 3" xfId="44924" xr:uid="{00000000-0005-0000-0000-00009A660000}"/>
    <cellStyle name="Normal 19 4 4 2 2 3" xfId="32551" xr:uid="{00000000-0005-0000-0000-00009B660000}"/>
    <cellStyle name="Normal 19 4 4 2 2 4" xfId="40985" xr:uid="{00000000-0005-0000-0000-00009C660000}"/>
    <cellStyle name="Normal 19 4 4 2 3" xfId="24688" xr:uid="{00000000-0005-0000-0000-00009D660000}"/>
    <cellStyle name="Normal 19 4 4 2 3 2" xfId="34818" xr:uid="{00000000-0005-0000-0000-00009E660000}"/>
    <cellStyle name="Normal 19 4 4 2 3 3" xfId="43011" xr:uid="{00000000-0005-0000-0000-00009F660000}"/>
    <cellStyle name="Normal 19 4 4 2 4" xfId="29675" xr:uid="{00000000-0005-0000-0000-0000A0660000}"/>
    <cellStyle name="Normal 19 4 4 2 5" xfId="39069" xr:uid="{00000000-0005-0000-0000-0000A1660000}"/>
    <cellStyle name="Normal 19 4 4 3" xfId="20953" xr:uid="{00000000-0005-0000-0000-0000A2660000}"/>
    <cellStyle name="Normal 19 4 4 3 2" xfId="26134" xr:uid="{00000000-0005-0000-0000-0000A3660000}"/>
    <cellStyle name="Normal 19 4 4 3 2 2" xfId="36255" xr:uid="{00000000-0005-0000-0000-0000A4660000}"/>
    <cellStyle name="Normal 19 4 4 3 2 2 2" xfId="45430" xr:uid="{00000000-0005-0000-0000-0000A5660000}"/>
    <cellStyle name="Normal 19 4 4 3 2 3" xfId="41491" xr:uid="{00000000-0005-0000-0000-0000A6660000}"/>
    <cellStyle name="Normal 19 4 4 3 3" xfId="31159" xr:uid="{00000000-0005-0000-0000-0000A7660000}"/>
    <cellStyle name="Normal 19 4 4 3 3 2" xfId="43517" xr:uid="{00000000-0005-0000-0000-0000A8660000}"/>
    <cellStyle name="Normal 19 4 4 3 4" xfId="39575" xr:uid="{00000000-0005-0000-0000-0000A9660000}"/>
    <cellStyle name="Normal 19 4 4 4" xfId="24041" xr:uid="{00000000-0005-0000-0000-0000AA660000}"/>
    <cellStyle name="Normal 19 4 4 4 2" xfId="34188" xr:uid="{00000000-0005-0000-0000-0000AB660000}"/>
    <cellStyle name="Normal 19 4 4 4 2 2" xfId="44282" xr:uid="{00000000-0005-0000-0000-0000AC660000}"/>
    <cellStyle name="Normal 19 4 4 4 3" xfId="40343" xr:uid="{00000000-0005-0000-0000-0000AD660000}"/>
    <cellStyle name="Normal 19 4 4 5" xfId="28265" xr:uid="{00000000-0005-0000-0000-0000AE660000}"/>
    <cellStyle name="Normal 19 4 4 5 2" xfId="42369" xr:uid="{00000000-0005-0000-0000-0000AF660000}"/>
    <cellStyle name="Normal 19 4 4 6" xfId="38427" xr:uid="{00000000-0005-0000-0000-0000B0660000}"/>
    <cellStyle name="Normal 19 4 5" xfId="3549" xr:uid="{00000000-0005-0000-0000-0000B1660000}"/>
    <cellStyle name="Normal 19 4 5 2" xfId="19974" xr:uid="{00000000-0005-0000-0000-0000B2660000}"/>
    <cellStyle name="Normal 19 4 5 2 2" xfId="22903" xr:uid="{00000000-0005-0000-0000-0000B3660000}"/>
    <cellStyle name="Normal 19 4 5 2 2 2" xfId="27290" xr:uid="{00000000-0005-0000-0000-0000B4660000}"/>
    <cellStyle name="Normal 19 4 5 2 2 2 2" xfId="37410" xr:uid="{00000000-0005-0000-0000-0000B5660000}"/>
    <cellStyle name="Normal 19 4 5 2 2 2 3" xfId="45552" xr:uid="{00000000-0005-0000-0000-0000B6660000}"/>
    <cellStyle name="Normal 19 4 5 2 2 3" xfId="33078" xr:uid="{00000000-0005-0000-0000-0000B7660000}"/>
    <cellStyle name="Normal 19 4 5 2 2 4" xfId="41613" xr:uid="{00000000-0005-0000-0000-0000B8660000}"/>
    <cellStyle name="Normal 19 4 5 2 3" xfId="25215" xr:uid="{00000000-0005-0000-0000-0000B9660000}"/>
    <cellStyle name="Normal 19 4 5 2 3 2" xfId="35345" xr:uid="{00000000-0005-0000-0000-0000BA660000}"/>
    <cellStyle name="Normal 19 4 5 2 3 3" xfId="43639" xr:uid="{00000000-0005-0000-0000-0000BB660000}"/>
    <cellStyle name="Normal 19 4 5 2 4" xfId="30202" xr:uid="{00000000-0005-0000-0000-0000BC660000}"/>
    <cellStyle name="Normal 19 4 5 2 5" xfId="39697" xr:uid="{00000000-0005-0000-0000-0000BD660000}"/>
    <cellStyle name="Normal 19 4 5 3" xfId="20954" xr:uid="{00000000-0005-0000-0000-0000BE660000}"/>
    <cellStyle name="Normal 19 4 5 3 2" xfId="26135" xr:uid="{00000000-0005-0000-0000-0000BF660000}"/>
    <cellStyle name="Normal 19 4 5 3 2 2" xfId="36256" xr:uid="{00000000-0005-0000-0000-0000C0660000}"/>
    <cellStyle name="Normal 19 4 5 3 2 3" xfId="44404" xr:uid="{00000000-0005-0000-0000-0000C1660000}"/>
    <cellStyle name="Normal 19 4 5 3 3" xfId="31160" xr:uid="{00000000-0005-0000-0000-0000C2660000}"/>
    <cellStyle name="Normal 19 4 5 3 4" xfId="40465" xr:uid="{00000000-0005-0000-0000-0000C3660000}"/>
    <cellStyle name="Normal 19 4 5 4" xfId="24042" xr:uid="{00000000-0005-0000-0000-0000C4660000}"/>
    <cellStyle name="Normal 19 4 5 4 2" xfId="34189" xr:uid="{00000000-0005-0000-0000-0000C5660000}"/>
    <cellStyle name="Normal 19 4 5 4 3" xfId="42491" xr:uid="{00000000-0005-0000-0000-0000C6660000}"/>
    <cellStyle name="Normal 19 4 5 5" xfId="28266" xr:uid="{00000000-0005-0000-0000-0000C7660000}"/>
    <cellStyle name="Normal 19 4 5 6" xfId="38549" xr:uid="{00000000-0005-0000-0000-0000C8660000}"/>
    <cellStyle name="Normal 19 4 6" xfId="19079" xr:uid="{00000000-0005-0000-0000-0000C9660000}"/>
    <cellStyle name="Normal 19 4 6 2" xfId="22033" xr:uid="{00000000-0005-0000-0000-0000CA660000}"/>
    <cellStyle name="Normal 19 4 6 2 2" xfId="26425" xr:uid="{00000000-0005-0000-0000-0000CB660000}"/>
    <cellStyle name="Normal 19 4 6 2 2 2" xfId="36545" xr:uid="{00000000-0005-0000-0000-0000CC660000}"/>
    <cellStyle name="Normal 19 4 6 2 2 2 2" xfId="45690" xr:uid="{00000000-0005-0000-0000-0000CD660000}"/>
    <cellStyle name="Normal 19 4 6 2 2 3" xfId="41751" xr:uid="{00000000-0005-0000-0000-0000CE660000}"/>
    <cellStyle name="Normal 19 4 6 2 3" xfId="32209" xr:uid="{00000000-0005-0000-0000-0000CF660000}"/>
    <cellStyle name="Normal 19 4 6 2 3 2" xfId="43777" xr:uid="{00000000-0005-0000-0000-0000D0660000}"/>
    <cellStyle name="Normal 19 4 6 2 4" xfId="39835" xr:uid="{00000000-0005-0000-0000-0000D1660000}"/>
    <cellStyle name="Normal 19 4 6 3" xfId="24345" xr:uid="{00000000-0005-0000-0000-0000D2660000}"/>
    <cellStyle name="Normal 19 4 6 3 2" xfId="34478" xr:uid="{00000000-0005-0000-0000-0000D3660000}"/>
    <cellStyle name="Normal 19 4 6 3 2 2" xfId="44541" xr:uid="{00000000-0005-0000-0000-0000D4660000}"/>
    <cellStyle name="Normal 19 4 6 3 3" xfId="40602" xr:uid="{00000000-0005-0000-0000-0000D5660000}"/>
    <cellStyle name="Normal 19 4 6 4" xfId="29316" xr:uid="{00000000-0005-0000-0000-0000D6660000}"/>
    <cellStyle name="Normal 19 4 6 4 2" xfId="42628" xr:uid="{00000000-0005-0000-0000-0000D7660000}"/>
    <cellStyle name="Normal 19 4 6 5" xfId="38686" xr:uid="{00000000-0005-0000-0000-0000D8660000}"/>
    <cellStyle name="Normal 19 4 7" xfId="20210" xr:uid="{00000000-0005-0000-0000-0000D9660000}"/>
    <cellStyle name="Normal 19 4 7 2" xfId="25392" xr:uid="{00000000-0005-0000-0000-0000DA660000}"/>
    <cellStyle name="Normal 19 4 7 2 2" xfId="35513" xr:uid="{00000000-0005-0000-0000-0000DB660000}"/>
    <cellStyle name="Normal 19 4 7 2 2 2" xfId="45060" xr:uid="{00000000-0005-0000-0000-0000DC660000}"/>
    <cellStyle name="Normal 19 4 7 2 3" xfId="41121" xr:uid="{00000000-0005-0000-0000-0000DD660000}"/>
    <cellStyle name="Normal 19 4 7 3" xfId="30417" xr:uid="{00000000-0005-0000-0000-0000DE660000}"/>
    <cellStyle name="Normal 19 4 7 3 2" xfId="43147" xr:uid="{00000000-0005-0000-0000-0000DF660000}"/>
    <cellStyle name="Normal 19 4 7 4" xfId="39205" xr:uid="{00000000-0005-0000-0000-0000E0660000}"/>
    <cellStyle name="Normal 19 4 8" xfId="23117" xr:uid="{00000000-0005-0000-0000-0000E1660000}"/>
    <cellStyle name="Normal 19 4 8 2" xfId="33282" xr:uid="{00000000-0005-0000-0000-0000E2660000}"/>
    <cellStyle name="Normal 19 4 8 2 2" xfId="43906" xr:uid="{00000000-0005-0000-0000-0000E3660000}"/>
    <cellStyle name="Normal 19 4 8 3" xfId="39964" xr:uid="{00000000-0005-0000-0000-0000E4660000}"/>
    <cellStyle name="Normal 19 4 9" xfId="23280" xr:uid="{00000000-0005-0000-0000-0000E5660000}"/>
    <cellStyle name="Normal 19 4 9 2" xfId="33444" xr:uid="{00000000-0005-0000-0000-0000E6660000}"/>
    <cellStyle name="Normal 19 4 9 3" xfId="41975" xr:uid="{00000000-0005-0000-0000-0000E7660000}"/>
    <cellStyle name="Normal 19 40" xfId="3030" xr:uid="{00000000-0005-0000-0000-0000E8660000}"/>
    <cellStyle name="Normal 19 40 2" xfId="19592" xr:uid="{00000000-0005-0000-0000-0000E9660000}"/>
    <cellStyle name="Normal 19 40 2 2" xfId="22521" xr:uid="{00000000-0005-0000-0000-0000EA660000}"/>
    <cellStyle name="Normal 19 40 2 2 2" xfId="26908" xr:uid="{00000000-0005-0000-0000-0000EB660000}"/>
    <cellStyle name="Normal 19 40 2 2 2 2" xfId="37028" xr:uid="{00000000-0005-0000-0000-0000EC660000}"/>
    <cellStyle name="Normal 19 40 2 2 2 3" xfId="44757" xr:uid="{00000000-0005-0000-0000-0000ED660000}"/>
    <cellStyle name="Normal 19 40 2 2 3" xfId="32696" xr:uid="{00000000-0005-0000-0000-0000EE660000}"/>
    <cellStyle name="Normal 19 40 2 2 4" xfId="40818" xr:uid="{00000000-0005-0000-0000-0000EF660000}"/>
    <cellStyle name="Normal 19 40 2 3" xfId="24833" xr:uid="{00000000-0005-0000-0000-0000F0660000}"/>
    <cellStyle name="Normal 19 40 2 3 2" xfId="34963" xr:uid="{00000000-0005-0000-0000-0000F1660000}"/>
    <cellStyle name="Normal 19 40 2 3 3" xfId="42844" xr:uid="{00000000-0005-0000-0000-0000F2660000}"/>
    <cellStyle name="Normal 19 40 2 4" xfId="29820" xr:uid="{00000000-0005-0000-0000-0000F3660000}"/>
    <cellStyle name="Normal 19 40 2 5" xfId="38902" xr:uid="{00000000-0005-0000-0000-0000F4660000}"/>
    <cellStyle name="Normal 19 40 3" xfId="20522" xr:uid="{00000000-0005-0000-0000-0000F5660000}"/>
    <cellStyle name="Normal 19 40 3 2" xfId="25704" xr:uid="{00000000-0005-0000-0000-0000F6660000}"/>
    <cellStyle name="Normal 19 40 3 2 2" xfId="35825" xr:uid="{00000000-0005-0000-0000-0000F7660000}"/>
    <cellStyle name="Normal 19 40 3 2 2 2" xfId="45276" xr:uid="{00000000-0005-0000-0000-0000F8660000}"/>
    <cellStyle name="Normal 19 40 3 2 3" xfId="41337" xr:uid="{00000000-0005-0000-0000-0000F9660000}"/>
    <cellStyle name="Normal 19 40 3 3" xfId="30729" xr:uid="{00000000-0005-0000-0000-0000FA660000}"/>
    <cellStyle name="Normal 19 40 3 3 2" xfId="43363" xr:uid="{00000000-0005-0000-0000-0000FB660000}"/>
    <cellStyle name="Normal 19 40 3 4" xfId="39421" xr:uid="{00000000-0005-0000-0000-0000FC660000}"/>
    <cellStyle name="Normal 19 40 4" xfId="23604" xr:uid="{00000000-0005-0000-0000-0000FD660000}"/>
    <cellStyle name="Normal 19 40 4 2" xfId="33757" xr:uid="{00000000-0005-0000-0000-0000FE660000}"/>
    <cellStyle name="Normal 19 40 4 2 2" xfId="44128" xr:uid="{00000000-0005-0000-0000-0000FF660000}"/>
    <cellStyle name="Normal 19 40 4 3" xfId="40189" xr:uid="{00000000-0005-0000-0000-000000670000}"/>
    <cellStyle name="Normal 19 40 5" xfId="27820" xr:uid="{00000000-0005-0000-0000-000001670000}"/>
    <cellStyle name="Normal 19 40 5 2" xfId="42215" xr:uid="{00000000-0005-0000-0000-000002670000}"/>
    <cellStyle name="Normal 19 40 6" xfId="38273" xr:uid="{00000000-0005-0000-0000-000003670000}"/>
    <cellStyle name="Normal 19 41" xfId="3550" xr:uid="{00000000-0005-0000-0000-000004670000}"/>
    <cellStyle name="Normal 19 41 2" xfId="19415" xr:uid="{00000000-0005-0000-0000-000005670000}"/>
    <cellStyle name="Normal 19 41 2 2" xfId="22344" xr:uid="{00000000-0005-0000-0000-000006670000}"/>
    <cellStyle name="Normal 19 41 2 2 2" xfId="26731" xr:uid="{00000000-0005-0000-0000-000007670000}"/>
    <cellStyle name="Normal 19 41 2 2 2 2" xfId="36851" xr:uid="{00000000-0005-0000-0000-000008670000}"/>
    <cellStyle name="Normal 19 41 2 2 2 3" xfId="44892" xr:uid="{00000000-0005-0000-0000-000009670000}"/>
    <cellStyle name="Normal 19 41 2 2 3" xfId="32519" xr:uid="{00000000-0005-0000-0000-00000A670000}"/>
    <cellStyle name="Normal 19 41 2 2 4" xfId="40953" xr:uid="{00000000-0005-0000-0000-00000B670000}"/>
    <cellStyle name="Normal 19 41 2 3" xfId="24656" xr:uid="{00000000-0005-0000-0000-00000C670000}"/>
    <cellStyle name="Normal 19 41 2 3 2" xfId="34786" xr:uid="{00000000-0005-0000-0000-00000D670000}"/>
    <cellStyle name="Normal 19 41 2 3 3" xfId="42979" xr:uid="{00000000-0005-0000-0000-00000E670000}"/>
    <cellStyle name="Normal 19 41 2 4" xfId="29643" xr:uid="{00000000-0005-0000-0000-00000F670000}"/>
    <cellStyle name="Normal 19 41 2 5" xfId="39037" xr:uid="{00000000-0005-0000-0000-000010670000}"/>
    <cellStyle name="Normal 19 41 3" xfId="20955" xr:uid="{00000000-0005-0000-0000-000011670000}"/>
    <cellStyle name="Normal 19 41 3 2" xfId="26136" xr:uid="{00000000-0005-0000-0000-000012670000}"/>
    <cellStyle name="Normal 19 41 3 2 2" xfId="36257" xr:uid="{00000000-0005-0000-0000-000013670000}"/>
    <cellStyle name="Normal 19 41 3 2 2 2" xfId="45398" xr:uid="{00000000-0005-0000-0000-000014670000}"/>
    <cellStyle name="Normal 19 41 3 2 3" xfId="41459" xr:uid="{00000000-0005-0000-0000-000015670000}"/>
    <cellStyle name="Normal 19 41 3 3" xfId="31161" xr:uid="{00000000-0005-0000-0000-000016670000}"/>
    <cellStyle name="Normal 19 41 3 3 2" xfId="43485" xr:uid="{00000000-0005-0000-0000-000017670000}"/>
    <cellStyle name="Normal 19 41 3 4" xfId="39543" xr:uid="{00000000-0005-0000-0000-000018670000}"/>
    <cellStyle name="Normal 19 41 4" xfId="24043" xr:uid="{00000000-0005-0000-0000-000019670000}"/>
    <cellStyle name="Normal 19 41 4 2" xfId="34190" xr:uid="{00000000-0005-0000-0000-00001A670000}"/>
    <cellStyle name="Normal 19 41 4 2 2" xfId="44250" xr:uid="{00000000-0005-0000-0000-00001B670000}"/>
    <cellStyle name="Normal 19 41 4 3" xfId="40311" xr:uid="{00000000-0005-0000-0000-00001C670000}"/>
    <cellStyle name="Normal 19 41 5" xfId="28267" xr:uid="{00000000-0005-0000-0000-00001D670000}"/>
    <cellStyle name="Normal 19 41 5 2" xfId="42337" xr:uid="{00000000-0005-0000-0000-00001E670000}"/>
    <cellStyle name="Normal 19 41 6" xfId="38395" xr:uid="{00000000-0005-0000-0000-00001F670000}"/>
    <cellStyle name="Normal 19 42" xfId="3551" xr:uid="{00000000-0005-0000-0000-000020670000}"/>
    <cellStyle name="Normal 19 42 2" xfId="19942" xr:uid="{00000000-0005-0000-0000-000021670000}"/>
    <cellStyle name="Normal 19 42 2 2" xfId="22871" xr:uid="{00000000-0005-0000-0000-000022670000}"/>
    <cellStyle name="Normal 19 42 2 2 2" xfId="27258" xr:uid="{00000000-0005-0000-0000-000023670000}"/>
    <cellStyle name="Normal 19 42 2 2 2 2" xfId="37378" xr:uid="{00000000-0005-0000-0000-000024670000}"/>
    <cellStyle name="Normal 19 42 2 2 2 3" xfId="45520" xr:uid="{00000000-0005-0000-0000-000025670000}"/>
    <cellStyle name="Normal 19 42 2 2 3" xfId="33046" xr:uid="{00000000-0005-0000-0000-000026670000}"/>
    <cellStyle name="Normal 19 42 2 2 4" xfId="41581" xr:uid="{00000000-0005-0000-0000-000027670000}"/>
    <cellStyle name="Normal 19 42 2 3" xfId="25183" xr:uid="{00000000-0005-0000-0000-000028670000}"/>
    <cellStyle name="Normal 19 42 2 3 2" xfId="35313" xr:uid="{00000000-0005-0000-0000-000029670000}"/>
    <cellStyle name="Normal 19 42 2 3 3" xfId="43607" xr:uid="{00000000-0005-0000-0000-00002A670000}"/>
    <cellStyle name="Normal 19 42 2 4" xfId="30170" xr:uid="{00000000-0005-0000-0000-00002B670000}"/>
    <cellStyle name="Normal 19 42 2 5" xfId="39665" xr:uid="{00000000-0005-0000-0000-00002C670000}"/>
    <cellStyle name="Normal 19 42 3" xfId="20956" xr:uid="{00000000-0005-0000-0000-00002D670000}"/>
    <cellStyle name="Normal 19 42 3 2" xfId="26137" xr:uid="{00000000-0005-0000-0000-00002E670000}"/>
    <cellStyle name="Normal 19 42 3 2 2" xfId="36258" xr:uid="{00000000-0005-0000-0000-00002F670000}"/>
    <cellStyle name="Normal 19 42 3 2 3" xfId="44372" xr:uid="{00000000-0005-0000-0000-000030670000}"/>
    <cellStyle name="Normal 19 42 3 3" xfId="31162" xr:uid="{00000000-0005-0000-0000-000031670000}"/>
    <cellStyle name="Normal 19 42 3 4" xfId="40433" xr:uid="{00000000-0005-0000-0000-000032670000}"/>
    <cellStyle name="Normal 19 42 4" xfId="24044" xr:uid="{00000000-0005-0000-0000-000033670000}"/>
    <cellStyle name="Normal 19 42 4 2" xfId="34191" xr:uid="{00000000-0005-0000-0000-000034670000}"/>
    <cellStyle name="Normal 19 42 4 3" xfId="42459" xr:uid="{00000000-0005-0000-0000-000035670000}"/>
    <cellStyle name="Normal 19 42 5" xfId="28268" xr:uid="{00000000-0005-0000-0000-000036670000}"/>
    <cellStyle name="Normal 19 42 6" xfId="38517" xr:uid="{00000000-0005-0000-0000-000037670000}"/>
    <cellStyle name="Normal 19 43" xfId="19047" xr:uid="{00000000-0005-0000-0000-000038670000}"/>
    <cellStyle name="Normal 19 43 2" xfId="22001" xr:uid="{00000000-0005-0000-0000-000039670000}"/>
    <cellStyle name="Normal 19 43 2 2" xfId="26393" xr:uid="{00000000-0005-0000-0000-00003A670000}"/>
    <cellStyle name="Normal 19 43 2 2 2" xfId="36513" xr:uid="{00000000-0005-0000-0000-00003B670000}"/>
    <cellStyle name="Normal 19 43 2 2 2 2" xfId="45658" xr:uid="{00000000-0005-0000-0000-00003C670000}"/>
    <cellStyle name="Normal 19 43 2 2 3" xfId="41719" xr:uid="{00000000-0005-0000-0000-00003D670000}"/>
    <cellStyle name="Normal 19 43 2 3" xfId="32177" xr:uid="{00000000-0005-0000-0000-00003E670000}"/>
    <cellStyle name="Normal 19 43 2 3 2" xfId="43745" xr:uid="{00000000-0005-0000-0000-00003F670000}"/>
    <cellStyle name="Normal 19 43 2 4" xfId="39803" xr:uid="{00000000-0005-0000-0000-000040670000}"/>
    <cellStyle name="Normal 19 43 3" xfId="24313" xr:uid="{00000000-0005-0000-0000-000041670000}"/>
    <cellStyle name="Normal 19 43 3 2" xfId="34446" xr:uid="{00000000-0005-0000-0000-000042670000}"/>
    <cellStyle name="Normal 19 43 3 2 2" xfId="44509" xr:uid="{00000000-0005-0000-0000-000043670000}"/>
    <cellStyle name="Normal 19 43 3 3" xfId="40570" xr:uid="{00000000-0005-0000-0000-000044670000}"/>
    <cellStyle name="Normal 19 43 4" xfId="29284" xr:uid="{00000000-0005-0000-0000-000045670000}"/>
    <cellStyle name="Normal 19 43 4 2" xfId="42596" xr:uid="{00000000-0005-0000-0000-000046670000}"/>
    <cellStyle name="Normal 19 43 5" xfId="38654" xr:uid="{00000000-0005-0000-0000-000047670000}"/>
    <cellStyle name="Normal 19 44" xfId="20178" xr:uid="{00000000-0005-0000-0000-000048670000}"/>
    <cellStyle name="Normal 19 44 2" xfId="25360" xr:uid="{00000000-0005-0000-0000-000049670000}"/>
    <cellStyle name="Normal 19 44 2 2" xfId="35481" xr:uid="{00000000-0005-0000-0000-00004A670000}"/>
    <cellStyle name="Normal 19 44 2 2 2" xfId="45028" xr:uid="{00000000-0005-0000-0000-00004B670000}"/>
    <cellStyle name="Normal 19 44 2 3" xfId="41089" xr:uid="{00000000-0005-0000-0000-00004C670000}"/>
    <cellStyle name="Normal 19 44 3" xfId="30385" xr:uid="{00000000-0005-0000-0000-00004D670000}"/>
    <cellStyle name="Normal 19 44 3 2" xfId="43115" xr:uid="{00000000-0005-0000-0000-00004E670000}"/>
    <cellStyle name="Normal 19 44 4" xfId="39173" xr:uid="{00000000-0005-0000-0000-00004F670000}"/>
    <cellStyle name="Normal 19 45" xfId="23085" xr:uid="{00000000-0005-0000-0000-000050670000}"/>
    <cellStyle name="Normal 19 45 2" xfId="33250" xr:uid="{00000000-0005-0000-0000-000051670000}"/>
    <cellStyle name="Normal 19 45 2 2" xfId="43874" xr:uid="{00000000-0005-0000-0000-000052670000}"/>
    <cellStyle name="Normal 19 45 3" xfId="39932" xr:uid="{00000000-0005-0000-0000-000053670000}"/>
    <cellStyle name="Normal 19 46" xfId="23248" xr:uid="{00000000-0005-0000-0000-000054670000}"/>
    <cellStyle name="Normal 19 46 2" xfId="33412" xr:uid="{00000000-0005-0000-0000-000055670000}"/>
    <cellStyle name="Normal 19 46 3" xfId="41943" xr:uid="{00000000-0005-0000-0000-000056670000}"/>
    <cellStyle name="Normal 19 47" xfId="27455" xr:uid="{00000000-0005-0000-0000-000057670000}"/>
    <cellStyle name="Normal 19 47 2" xfId="45970" xr:uid="{00000000-0005-0000-0000-000058670000}"/>
    <cellStyle name="Normal 19 48" xfId="37598" xr:uid="{00000000-0005-0000-0000-000059670000}"/>
    <cellStyle name="Normal 19 49" xfId="37783" xr:uid="{00000000-0005-0000-0000-00005A670000}"/>
    <cellStyle name="Normal 19 5" xfId="846" xr:uid="{00000000-0005-0000-0000-00005B670000}"/>
    <cellStyle name="Normal 19 5 10" xfId="27488" xr:uid="{00000000-0005-0000-0000-00005C670000}"/>
    <cellStyle name="Normal 19 5 10 2" xfId="46003" xr:uid="{00000000-0005-0000-0000-00005D670000}"/>
    <cellStyle name="Normal 19 5 11" xfId="37631" xr:uid="{00000000-0005-0000-0000-00005E670000}"/>
    <cellStyle name="Normal 19 5 12" xfId="37816" xr:uid="{00000000-0005-0000-0000-00005F670000}"/>
    <cellStyle name="Normal 19 5 13" xfId="38041" xr:uid="{00000000-0005-0000-0000-000060670000}"/>
    <cellStyle name="Normal 19 5 2" xfId="3031" xr:uid="{00000000-0005-0000-0000-000061670000}"/>
    <cellStyle name="Normal 19 5 2 2" xfId="3552" xr:uid="{00000000-0005-0000-0000-000062670000}"/>
    <cellStyle name="Normal 19 5 2 2 2" xfId="19804" xr:uid="{00000000-0005-0000-0000-000063670000}"/>
    <cellStyle name="Normal 19 5 2 2 2 2" xfId="22733" xr:uid="{00000000-0005-0000-0000-000064670000}"/>
    <cellStyle name="Normal 19 5 2 2 2 2 2" xfId="27120" xr:uid="{00000000-0005-0000-0000-000065670000}"/>
    <cellStyle name="Normal 19 5 2 2 2 2 2 2" xfId="37240" xr:uid="{00000000-0005-0000-0000-000066670000}"/>
    <cellStyle name="Normal 19 5 2 2 2 2 3" xfId="32908" xr:uid="{00000000-0005-0000-0000-000067670000}"/>
    <cellStyle name="Normal 19 5 2 2 2 2 4" xfId="44666" xr:uid="{00000000-0005-0000-0000-000068670000}"/>
    <cellStyle name="Normal 19 5 2 2 2 3" xfId="25045" xr:uid="{00000000-0005-0000-0000-000069670000}"/>
    <cellStyle name="Normal 19 5 2 2 2 3 2" xfId="35175" xr:uid="{00000000-0005-0000-0000-00006A670000}"/>
    <cellStyle name="Normal 19 5 2 2 2 4" xfId="30032" xr:uid="{00000000-0005-0000-0000-00006B670000}"/>
    <cellStyle name="Normal 19 5 2 2 2 5" xfId="40727" xr:uid="{00000000-0005-0000-0000-00006C670000}"/>
    <cellStyle name="Normal 19 5 2 2 3" xfId="20957" xr:uid="{00000000-0005-0000-0000-00006D670000}"/>
    <cellStyle name="Normal 19 5 2 2 3 2" xfId="26138" xr:uid="{00000000-0005-0000-0000-00006E670000}"/>
    <cellStyle name="Normal 19 5 2 2 3 2 2" xfId="36259" xr:uid="{00000000-0005-0000-0000-00006F670000}"/>
    <cellStyle name="Normal 19 5 2 2 3 3" xfId="31163" xr:uid="{00000000-0005-0000-0000-000070670000}"/>
    <cellStyle name="Normal 19 5 2 2 3 4" xfId="42753" xr:uid="{00000000-0005-0000-0000-000071670000}"/>
    <cellStyle name="Normal 19 5 2 2 4" xfId="24045" xr:uid="{00000000-0005-0000-0000-000072670000}"/>
    <cellStyle name="Normal 19 5 2 2 4 2" xfId="34192" xr:uid="{00000000-0005-0000-0000-000073670000}"/>
    <cellStyle name="Normal 19 5 2 2 5" xfId="28269" xr:uid="{00000000-0005-0000-0000-000074670000}"/>
    <cellStyle name="Normal 19 5 2 2 6" xfId="38811" xr:uid="{00000000-0005-0000-0000-000075670000}"/>
    <cellStyle name="Normal 19 5 2 3" xfId="19276" xr:uid="{00000000-0005-0000-0000-000076670000}"/>
    <cellStyle name="Normal 19 5 2 3 2" xfId="22207" xr:uid="{00000000-0005-0000-0000-000077670000}"/>
    <cellStyle name="Normal 19 5 2 3 2 2" xfId="26594" xr:uid="{00000000-0005-0000-0000-000078670000}"/>
    <cellStyle name="Normal 19 5 2 3 2 2 2" xfId="36714" xr:uid="{00000000-0005-0000-0000-000079670000}"/>
    <cellStyle name="Normal 19 5 2 3 2 2 3" xfId="45185" xr:uid="{00000000-0005-0000-0000-00007A670000}"/>
    <cellStyle name="Normal 19 5 2 3 2 3" xfId="32382" xr:uid="{00000000-0005-0000-0000-00007B670000}"/>
    <cellStyle name="Normal 19 5 2 3 2 4" xfId="41246" xr:uid="{00000000-0005-0000-0000-00007C670000}"/>
    <cellStyle name="Normal 19 5 2 3 3" xfId="24519" xr:uid="{00000000-0005-0000-0000-00007D670000}"/>
    <cellStyle name="Normal 19 5 2 3 3 2" xfId="34649" xr:uid="{00000000-0005-0000-0000-00007E670000}"/>
    <cellStyle name="Normal 19 5 2 3 3 3" xfId="43272" xr:uid="{00000000-0005-0000-0000-00007F670000}"/>
    <cellStyle name="Normal 19 5 2 3 4" xfId="29505" xr:uid="{00000000-0005-0000-0000-000080670000}"/>
    <cellStyle name="Normal 19 5 2 3 5" xfId="39330" xr:uid="{00000000-0005-0000-0000-000081670000}"/>
    <cellStyle name="Normal 19 5 2 4" xfId="20523" xr:uid="{00000000-0005-0000-0000-000082670000}"/>
    <cellStyle name="Normal 19 5 2 4 2" xfId="25705" xr:uid="{00000000-0005-0000-0000-000083670000}"/>
    <cellStyle name="Normal 19 5 2 4 2 2" xfId="35826" xr:uid="{00000000-0005-0000-0000-000084670000}"/>
    <cellStyle name="Normal 19 5 2 4 2 3" xfId="44037" xr:uid="{00000000-0005-0000-0000-000085670000}"/>
    <cellStyle name="Normal 19 5 2 4 3" xfId="30730" xr:uid="{00000000-0005-0000-0000-000086670000}"/>
    <cellStyle name="Normal 19 5 2 4 4" xfId="40098" xr:uid="{00000000-0005-0000-0000-000087670000}"/>
    <cellStyle name="Normal 19 5 2 5" xfId="23605" xr:uid="{00000000-0005-0000-0000-000088670000}"/>
    <cellStyle name="Normal 19 5 2 5 2" xfId="33758" xr:uid="{00000000-0005-0000-0000-000089670000}"/>
    <cellStyle name="Normal 19 5 2 5 3" xfId="42124" xr:uid="{00000000-0005-0000-0000-00008A670000}"/>
    <cellStyle name="Normal 19 5 2 6" xfId="27821" xr:uid="{00000000-0005-0000-0000-00008B670000}"/>
    <cellStyle name="Normal 19 5 2 7" xfId="38182" xr:uid="{00000000-0005-0000-0000-00008C670000}"/>
    <cellStyle name="Normal 19 5 3" xfId="3032" xr:uid="{00000000-0005-0000-0000-00008D670000}"/>
    <cellStyle name="Normal 19 5 3 2" xfId="19625" xr:uid="{00000000-0005-0000-0000-00008E670000}"/>
    <cellStyle name="Normal 19 5 3 2 2" xfId="22554" xr:uid="{00000000-0005-0000-0000-00008F670000}"/>
    <cellStyle name="Normal 19 5 3 2 2 2" xfId="26941" xr:uid="{00000000-0005-0000-0000-000090670000}"/>
    <cellStyle name="Normal 19 5 3 2 2 2 2" xfId="37061" xr:uid="{00000000-0005-0000-0000-000091670000}"/>
    <cellStyle name="Normal 19 5 3 2 2 2 3" xfId="44790" xr:uid="{00000000-0005-0000-0000-000092670000}"/>
    <cellStyle name="Normal 19 5 3 2 2 3" xfId="32729" xr:uid="{00000000-0005-0000-0000-000093670000}"/>
    <cellStyle name="Normal 19 5 3 2 2 4" xfId="40851" xr:uid="{00000000-0005-0000-0000-000094670000}"/>
    <cellStyle name="Normal 19 5 3 2 3" xfId="24866" xr:uid="{00000000-0005-0000-0000-000095670000}"/>
    <cellStyle name="Normal 19 5 3 2 3 2" xfId="34996" xr:uid="{00000000-0005-0000-0000-000096670000}"/>
    <cellStyle name="Normal 19 5 3 2 3 3" xfId="42877" xr:uid="{00000000-0005-0000-0000-000097670000}"/>
    <cellStyle name="Normal 19 5 3 2 4" xfId="29853" xr:uid="{00000000-0005-0000-0000-000098670000}"/>
    <cellStyle name="Normal 19 5 3 2 5" xfId="38935" xr:uid="{00000000-0005-0000-0000-000099670000}"/>
    <cellStyle name="Normal 19 5 3 3" xfId="20524" xr:uid="{00000000-0005-0000-0000-00009A670000}"/>
    <cellStyle name="Normal 19 5 3 3 2" xfId="25706" xr:uid="{00000000-0005-0000-0000-00009B670000}"/>
    <cellStyle name="Normal 19 5 3 3 2 2" xfId="35827" xr:uid="{00000000-0005-0000-0000-00009C670000}"/>
    <cellStyle name="Normal 19 5 3 3 2 2 2" xfId="45309" xr:uid="{00000000-0005-0000-0000-00009D670000}"/>
    <cellStyle name="Normal 19 5 3 3 2 3" xfId="41370" xr:uid="{00000000-0005-0000-0000-00009E670000}"/>
    <cellStyle name="Normal 19 5 3 3 3" xfId="30731" xr:uid="{00000000-0005-0000-0000-00009F670000}"/>
    <cellStyle name="Normal 19 5 3 3 3 2" xfId="43396" xr:uid="{00000000-0005-0000-0000-0000A0670000}"/>
    <cellStyle name="Normal 19 5 3 3 4" xfId="39454" xr:uid="{00000000-0005-0000-0000-0000A1670000}"/>
    <cellStyle name="Normal 19 5 3 4" xfId="23606" xr:uid="{00000000-0005-0000-0000-0000A2670000}"/>
    <cellStyle name="Normal 19 5 3 4 2" xfId="33759" xr:uid="{00000000-0005-0000-0000-0000A3670000}"/>
    <cellStyle name="Normal 19 5 3 4 2 2" xfId="44161" xr:uid="{00000000-0005-0000-0000-0000A4670000}"/>
    <cellStyle name="Normal 19 5 3 4 3" xfId="40222" xr:uid="{00000000-0005-0000-0000-0000A5670000}"/>
    <cellStyle name="Normal 19 5 3 5" xfId="27822" xr:uid="{00000000-0005-0000-0000-0000A6670000}"/>
    <cellStyle name="Normal 19 5 3 5 2" xfId="42248" xr:uid="{00000000-0005-0000-0000-0000A7670000}"/>
    <cellStyle name="Normal 19 5 3 6" xfId="38306" xr:uid="{00000000-0005-0000-0000-0000A8670000}"/>
    <cellStyle name="Normal 19 5 4" xfId="3553" xr:uid="{00000000-0005-0000-0000-0000A9670000}"/>
    <cellStyle name="Normal 19 5 4 2" xfId="19448" xr:uid="{00000000-0005-0000-0000-0000AA670000}"/>
    <cellStyle name="Normal 19 5 4 2 2" xfId="22377" xr:uid="{00000000-0005-0000-0000-0000AB670000}"/>
    <cellStyle name="Normal 19 5 4 2 2 2" xfId="26764" xr:uid="{00000000-0005-0000-0000-0000AC670000}"/>
    <cellStyle name="Normal 19 5 4 2 2 2 2" xfId="36884" xr:uid="{00000000-0005-0000-0000-0000AD670000}"/>
    <cellStyle name="Normal 19 5 4 2 2 2 3" xfId="44925" xr:uid="{00000000-0005-0000-0000-0000AE670000}"/>
    <cellStyle name="Normal 19 5 4 2 2 3" xfId="32552" xr:uid="{00000000-0005-0000-0000-0000AF670000}"/>
    <cellStyle name="Normal 19 5 4 2 2 4" xfId="40986" xr:uid="{00000000-0005-0000-0000-0000B0670000}"/>
    <cellStyle name="Normal 19 5 4 2 3" xfId="24689" xr:uid="{00000000-0005-0000-0000-0000B1670000}"/>
    <cellStyle name="Normal 19 5 4 2 3 2" xfId="34819" xr:uid="{00000000-0005-0000-0000-0000B2670000}"/>
    <cellStyle name="Normal 19 5 4 2 3 3" xfId="43012" xr:uid="{00000000-0005-0000-0000-0000B3670000}"/>
    <cellStyle name="Normal 19 5 4 2 4" xfId="29676" xr:uid="{00000000-0005-0000-0000-0000B4670000}"/>
    <cellStyle name="Normal 19 5 4 2 5" xfId="39070" xr:uid="{00000000-0005-0000-0000-0000B5670000}"/>
    <cellStyle name="Normal 19 5 4 3" xfId="20958" xr:uid="{00000000-0005-0000-0000-0000B6670000}"/>
    <cellStyle name="Normal 19 5 4 3 2" xfId="26139" xr:uid="{00000000-0005-0000-0000-0000B7670000}"/>
    <cellStyle name="Normal 19 5 4 3 2 2" xfId="36260" xr:uid="{00000000-0005-0000-0000-0000B8670000}"/>
    <cellStyle name="Normal 19 5 4 3 2 2 2" xfId="45431" xr:uid="{00000000-0005-0000-0000-0000B9670000}"/>
    <cellStyle name="Normal 19 5 4 3 2 3" xfId="41492" xr:uid="{00000000-0005-0000-0000-0000BA670000}"/>
    <cellStyle name="Normal 19 5 4 3 3" xfId="31164" xr:uid="{00000000-0005-0000-0000-0000BB670000}"/>
    <cellStyle name="Normal 19 5 4 3 3 2" xfId="43518" xr:uid="{00000000-0005-0000-0000-0000BC670000}"/>
    <cellStyle name="Normal 19 5 4 3 4" xfId="39576" xr:uid="{00000000-0005-0000-0000-0000BD670000}"/>
    <cellStyle name="Normal 19 5 4 4" xfId="24046" xr:uid="{00000000-0005-0000-0000-0000BE670000}"/>
    <cellStyle name="Normal 19 5 4 4 2" xfId="34193" xr:uid="{00000000-0005-0000-0000-0000BF670000}"/>
    <cellStyle name="Normal 19 5 4 4 2 2" xfId="44283" xr:uid="{00000000-0005-0000-0000-0000C0670000}"/>
    <cellStyle name="Normal 19 5 4 4 3" xfId="40344" xr:uid="{00000000-0005-0000-0000-0000C1670000}"/>
    <cellStyle name="Normal 19 5 4 5" xfId="28270" xr:uid="{00000000-0005-0000-0000-0000C2670000}"/>
    <cellStyle name="Normal 19 5 4 5 2" xfId="42370" xr:uid="{00000000-0005-0000-0000-0000C3670000}"/>
    <cellStyle name="Normal 19 5 4 6" xfId="38428" xr:uid="{00000000-0005-0000-0000-0000C4670000}"/>
    <cellStyle name="Normal 19 5 5" xfId="3554" xr:uid="{00000000-0005-0000-0000-0000C5670000}"/>
    <cellStyle name="Normal 19 5 5 2" xfId="19975" xr:uid="{00000000-0005-0000-0000-0000C6670000}"/>
    <cellStyle name="Normal 19 5 5 2 2" xfId="22904" xr:uid="{00000000-0005-0000-0000-0000C7670000}"/>
    <cellStyle name="Normal 19 5 5 2 2 2" xfId="27291" xr:uid="{00000000-0005-0000-0000-0000C8670000}"/>
    <cellStyle name="Normal 19 5 5 2 2 2 2" xfId="37411" xr:uid="{00000000-0005-0000-0000-0000C9670000}"/>
    <cellStyle name="Normal 19 5 5 2 2 2 3" xfId="45553" xr:uid="{00000000-0005-0000-0000-0000CA670000}"/>
    <cellStyle name="Normal 19 5 5 2 2 3" xfId="33079" xr:uid="{00000000-0005-0000-0000-0000CB670000}"/>
    <cellStyle name="Normal 19 5 5 2 2 4" xfId="41614" xr:uid="{00000000-0005-0000-0000-0000CC670000}"/>
    <cellStyle name="Normal 19 5 5 2 3" xfId="25216" xr:uid="{00000000-0005-0000-0000-0000CD670000}"/>
    <cellStyle name="Normal 19 5 5 2 3 2" xfId="35346" xr:uid="{00000000-0005-0000-0000-0000CE670000}"/>
    <cellStyle name="Normal 19 5 5 2 3 3" xfId="43640" xr:uid="{00000000-0005-0000-0000-0000CF670000}"/>
    <cellStyle name="Normal 19 5 5 2 4" xfId="30203" xr:uid="{00000000-0005-0000-0000-0000D0670000}"/>
    <cellStyle name="Normal 19 5 5 2 5" xfId="39698" xr:uid="{00000000-0005-0000-0000-0000D1670000}"/>
    <cellStyle name="Normal 19 5 5 3" xfId="20959" xr:uid="{00000000-0005-0000-0000-0000D2670000}"/>
    <cellStyle name="Normal 19 5 5 3 2" xfId="26140" xr:uid="{00000000-0005-0000-0000-0000D3670000}"/>
    <cellStyle name="Normal 19 5 5 3 2 2" xfId="36261" xr:uid="{00000000-0005-0000-0000-0000D4670000}"/>
    <cellStyle name="Normal 19 5 5 3 2 3" xfId="44405" xr:uid="{00000000-0005-0000-0000-0000D5670000}"/>
    <cellStyle name="Normal 19 5 5 3 3" xfId="31165" xr:uid="{00000000-0005-0000-0000-0000D6670000}"/>
    <cellStyle name="Normal 19 5 5 3 4" xfId="40466" xr:uid="{00000000-0005-0000-0000-0000D7670000}"/>
    <cellStyle name="Normal 19 5 5 4" xfId="24047" xr:uid="{00000000-0005-0000-0000-0000D8670000}"/>
    <cellStyle name="Normal 19 5 5 4 2" xfId="34194" xr:uid="{00000000-0005-0000-0000-0000D9670000}"/>
    <cellStyle name="Normal 19 5 5 4 3" xfId="42492" xr:uid="{00000000-0005-0000-0000-0000DA670000}"/>
    <cellStyle name="Normal 19 5 5 5" xfId="28271" xr:uid="{00000000-0005-0000-0000-0000DB670000}"/>
    <cellStyle name="Normal 19 5 5 6" xfId="38550" xr:uid="{00000000-0005-0000-0000-0000DC670000}"/>
    <cellStyle name="Normal 19 5 6" xfId="19080" xr:uid="{00000000-0005-0000-0000-0000DD670000}"/>
    <cellStyle name="Normal 19 5 6 2" xfId="22034" xr:uid="{00000000-0005-0000-0000-0000DE670000}"/>
    <cellStyle name="Normal 19 5 6 2 2" xfId="26426" xr:uid="{00000000-0005-0000-0000-0000DF670000}"/>
    <cellStyle name="Normal 19 5 6 2 2 2" xfId="36546" xr:uid="{00000000-0005-0000-0000-0000E0670000}"/>
    <cellStyle name="Normal 19 5 6 2 2 2 2" xfId="45691" xr:uid="{00000000-0005-0000-0000-0000E1670000}"/>
    <cellStyle name="Normal 19 5 6 2 2 3" xfId="41752" xr:uid="{00000000-0005-0000-0000-0000E2670000}"/>
    <cellStyle name="Normal 19 5 6 2 3" xfId="32210" xr:uid="{00000000-0005-0000-0000-0000E3670000}"/>
    <cellStyle name="Normal 19 5 6 2 3 2" xfId="43778" xr:uid="{00000000-0005-0000-0000-0000E4670000}"/>
    <cellStyle name="Normal 19 5 6 2 4" xfId="39836" xr:uid="{00000000-0005-0000-0000-0000E5670000}"/>
    <cellStyle name="Normal 19 5 6 3" xfId="24346" xr:uid="{00000000-0005-0000-0000-0000E6670000}"/>
    <cellStyle name="Normal 19 5 6 3 2" xfId="34479" xr:uid="{00000000-0005-0000-0000-0000E7670000}"/>
    <cellStyle name="Normal 19 5 6 3 2 2" xfId="44542" xr:uid="{00000000-0005-0000-0000-0000E8670000}"/>
    <cellStyle name="Normal 19 5 6 3 3" xfId="40603" xr:uid="{00000000-0005-0000-0000-0000E9670000}"/>
    <cellStyle name="Normal 19 5 6 4" xfId="29317" xr:uid="{00000000-0005-0000-0000-0000EA670000}"/>
    <cellStyle name="Normal 19 5 6 4 2" xfId="42629" xr:uid="{00000000-0005-0000-0000-0000EB670000}"/>
    <cellStyle name="Normal 19 5 6 5" xfId="38687" xr:uid="{00000000-0005-0000-0000-0000EC670000}"/>
    <cellStyle name="Normal 19 5 7" xfId="20211" xr:uid="{00000000-0005-0000-0000-0000ED670000}"/>
    <cellStyle name="Normal 19 5 7 2" xfId="25393" xr:uid="{00000000-0005-0000-0000-0000EE670000}"/>
    <cellStyle name="Normal 19 5 7 2 2" xfId="35514" xr:uid="{00000000-0005-0000-0000-0000EF670000}"/>
    <cellStyle name="Normal 19 5 7 2 2 2" xfId="45061" xr:uid="{00000000-0005-0000-0000-0000F0670000}"/>
    <cellStyle name="Normal 19 5 7 2 3" xfId="41122" xr:uid="{00000000-0005-0000-0000-0000F1670000}"/>
    <cellStyle name="Normal 19 5 7 3" xfId="30418" xr:uid="{00000000-0005-0000-0000-0000F2670000}"/>
    <cellStyle name="Normal 19 5 7 3 2" xfId="43148" xr:uid="{00000000-0005-0000-0000-0000F3670000}"/>
    <cellStyle name="Normal 19 5 7 4" xfId="39206" xr:uid="{00000000-0005-0000-0000-0000F4670000}"/>
    <cellStyle name="Normal 19 5 8" xfId="23118" xr:uid="{00000000-0005-0000-0000-0000F5670000}"/>
    <cellStyle name="Normal 19 5 8 2" xfId="33283" xr:uid="{00000000-0005-0000-0000-0000F6670000}"/>
    <cellStyle name="Normal 19 5 8 2 2" xfId="43907" xr:uid="{00000000-0005-0000-0000-0000F7670000}"/>
    <cellStyle name="Normal 19 5 8 3" xfId="39965" xr:uid="{00000000-0005-0000-0000-0000F8670000}"/>
    <cellStyle name="Normal 19 5 9" xfId="23281" xr:uid="{00000000-0005-0000-0000-0000F9670000}"/>
    <cellStyle name="Normal 19 5 9 2" xfId="33445" xr:uid="{00000000-0005-0000-0000-0000FA670000}"/>
    <cellStyle name="Normal 19 5 9 3" xfId="41976" xr:uid="{00000000-0005-0000-0000-0000FB670000}"/>
    <cellStyle name="Normal 19 50" xfId="38008" xr:uid="{00000000-0005-0000-0000-0000FC670000}"/>
    <cellStyle name="Normal 19 6" xfId="847" xr:uid="{00000000-0005-0000-0000-0000FD670000}"/>
    <cellStyle name="Normal 19 6 10" xfId="27489" xr:uid="{00000000-0005-0000-0000-0000FE670000}"/>
    <cellStyle name="Normal 19 6 10 2" xfId="46004" xr:uid="{00000000-0005-0000-0000-0000FF670000}"/>
    <cellStyle name="Normal 19 6 11" xfId="37632" xr:uid="{00000000-0005-0000-0000-000000680000}"/>
    <cellStyle name="Normal 19 6 12" xfId="37817" xr:uid="{00000000-0005-0000-0000-000001680000}"/>
    <cellStyle name="Normal 19 6 13" xfId="38042" xr:uid="{00000000-0005-0000-0000-000002680000}"/>
    <cellStyle name="Normal 19 6 2" xfId="3033" xr:uid="{00000000-0005-0000-0000-000003680000}"/>
    <cellStyle name="Normal 19 6 2 2" xfId="3555" xr:uid="{00000000-0005-0000-0000-000004680000}"/>
    <cellStyle name="Normal 19 6 2 2 2" xfId="19805" xr:uid="{00000000-0005-0000-0000-000005680000}"/>
    <cellStyle name="Normal 19 6 2 2 2 2" xfId="22734" xr:uid="{00000000-0005-0000-0000-000006680000}"/>
    <cellStyle name="Normal 19 6 2 2 2 2 2" xfId="27121" xr:uid="{00000000-0005-0000-0000-000007680000}"/>
    <cellStyle name="Normal 19 6 2 2 2 2 2 2" xfId="37241" xr:uid="{00000000-0005-0000-0000-000008680000}"/>
    <cellStyle name="Normal 19 6 2 2 2 2 3" xfId="32909" xr:uid="{00000000-0005-0000-0000-000009680000}"/>
    <cellStyle name="Normal 19 6 2 2 2 2 4" xfId="44667" xr:uid="{00000000-0005-0000-0000-00000A680000}"/>
    <cellStyle name="Normal 19 6 2 2 2 3" xfId="25046" xr:uid="{00000000-0005-0000-0000-00000B680000}"/>
    <cellStyle name="Normal 19 6 2 2 2 3 2" xfId="35176" xr:uid="{00000000-0005-0000-0000-00000C680000}"/>
    <cellStyle name="Normal 19 6 2 2 2 4" xfId="30033" xr:uid="{00000000-0005-0000-0000-00000D680000}"/>
    <cellStyle name="Normal 19 6 2 2 2 5" xfId="40728" xr:uid="{00000000-0005-0000-0000-00000E680000}"/>
    <cellStyle name="Normal 19 6 2 2 3" xfId="20960" xr:uid="{00000000-0005-0000-0000-00000F680000}"/>
    <cellStyle name="Normal 19 6 2 2 3 2" xfId="26141" xr:uid="{00000000-0005-0000-0000-000010680000}"/>
    <cellStyle name="Normal 19 6 2 2 3 2 2" xfId="36262" xr:uid="{00000000-0005-0000-0000-000011680000}"/>
    <cellStyle name="Normal 19 6 2 2 3 3" xfId="31166" xr:uid="{00000000-0005-0000-0000-000012680000}"/>
    <cellStyle name="Normal 19 6 2 2 3 4" xfId="42754" xr:uid="{00000000-0005-0000-0000-000013680000}"/>
    <cellStyle name="Normal 19 6 2 2 4" xfId="24048" xr:uid="{00000000-0005-0000-0000-000014680000}"/>
    <cellStyle name="Normal 19 6 2 2 4 2" xfId="34195" xr:uid="{00000000-0005-0000-0000-000015680000}"/>
    <cellStyle name="Normal 19 6 2 2 5" xfId="28272" xr:uid="{00000000-0005-0000-0000-000016680000}"/>
    <cellStyle name="Normal 19 6 2 2 6" xfId="38812" xr:uid="{00000000-0005-0000-0000-000017680000}"/>
    <cellStyle name="Normal 19 6 2 3" xfId="19277" xr:uid="{00000000-0005-0000-0000-000018680000}"/>
    <cellStyle name="Normal 19 6 2 3 2" xfId="22208" xr:uid="{00000000-0005-0000-0000-000019680000}"/>
    <cellStyle name="Normal 19 6 2 3 2 2" xfId="26595" xr:uid="{00000000-0005-0000-0000-00001A680000}"/>
    <cellStyle name="Normal 19 6 2 3 2 2 2" xfId="36715" xr:uid="{00000000-0005-0000-0000-00001B680000}"/>
    <cellStyle name="Normal 19 6 2 3 2 2 3" xfId="45186" xr:uid="{00000000-0005-0000-0000-00001C680000}"/>
    <cellStyle name="Normal 19 6 2 3 2 3" xfId="32383" xr:uid="{00000000-0005-0000-0000-00001D680000}"/>
    <cellStyle name="Normal 19 6 2 3 2 4" xfId="41247" xr:uid="{00000000-0005-0000-0000-00001E680000}"/>
    <cellStyle name="Normal 19 6 2 3 3" xfId="24520" xr:uid="{00000000-0005-0000-0000-00001F680000}"/>
    <cellStyle name="Normal 19 6 2 3 3 2" xfId="34650" xr:uid="{00000000-0005-0000-0000-000020680000}"/>
    <cellStyle name="Normal 19 6 2 3 3 3" xfId="43273" xr:uid="{00000000-0005-0000-0000-000021680000}"/>
    <cellStyle name="Normal 19 6 2 3 4" xfId="29506" xr:uid="{00000000-0005-0000-0000-000022680000}"/>
    <cellStyle name="Normal 19 6 2 3 5" xfId="39331" xr:uid="{00000000-0005-0000-0000-000023680000}"/>
    <cellStyle name="Normal 19 6 2 4" xfId="20525" xr:uid="{00000000-0005-0000-0000-000024680000}"/>
    <cellStyle name="Normal 19 6 2 4 2" xfId="25707" xr:uid="{00000000-0005-0000-0000-000025680000}"/>
    <cellStyle name="Normal 19 6 2 4 2 2" xfId="35828" xr:uid="{00000000-0005-0000-0000-000026680000}"/>
    <cellStyle name="Normal 19 6 2 4 2 3" xfId="44038" xr:uid="{00000000-0005-0000-0000-000027680000}"/>
    <cellStyle name="Normal 19 6 2 4 3" xfId="30732" xr:uid="{00000000-0005-0000-0000-000028680000}"/>
    <cellStyle name="Normal 19 6 2 4 4" xfId="40099" xr:uid="{00000000-0005-0000-0000-000029680000}"/>
    <cellStyle name="Normal 19 6 2 5" xfId="23607" xr:uid="{00000000-0005-0000-0000-00002A680000}"/>
    <cellStyle name="Normal 19 6 2 5 2" xfId="33760" xr:uid="{00000000-0005-0000-0000-00002B680000}"/>
    <cellStyle name="Normal 19 6 2 5 3" xfId="42125" xr:uid="{00000000-0005-0000-0000-00002C680000}"/>
    <cellStyle name="Normal 19 6 2 6" xfId="27823" xr:uid="{00000000-0005-0000-0000-00002D680000}"/>
    <cellStyle name="Normal 19 6 2 7" xfId="38183" xr:uid="{00000000-0005-0000-0000-00002E680000}"/>
    <cellStyle name="Normal 19 6 3" xfId="3034" xr:uid="{00000000-0005-0000-0000-00002F680000}"/>
    <cellStyle name="Normal 19 6 3 2" xfId="19626" xr:uid="{00000000-0005-0000-0000-000030680000}"/>
    <cellStyle name="Normal 19 6 3 2 2" xfId="22555" xr:uid="{00000000-0005-0000-0000-000031680000}"/>
    <cellStyle name="Normal 19 6 3 2 2 2" xfId="26942" xr:uid="{00000000-0005-0000-0000-000032680000}"/>
    <cellStyle name="Normal 19 6 3 2 2 2 2" xfId="37062" xr:uid="{00000000-0005-0000-0000-000033680000}"/>
    <cellStyle name="Normal 19 6 3 2 2 2 3" xfId="44791" xr:uid="{00000000-0005-0000-0000-000034680000}"/>
    <cellStyle name="Normal 19 6 3 2 2 3" xfId="32730" xr:uid="{00000000-0005-0000-0000-000035680000}"/>
    <cellStyle name="Normal 19 6 3 2 2 4" xfId="40852" xr:uid="{00000000-0005-0000-0000-000036680000}"/>
    <cellStyle name="Normal 19 6 3 2 3" xfId="24867" xr:uid="{00000000-0005-0000-0000-000037680000}"/>
    <cellStyle name="Normal 19 6 3 2 3 2" xfId="34997" xr:uid="{00000000-0005-0000-0000-000038680000}"/>
    <cellStyle name="Normal 19 6 3 2 3 3" xfId="42878" xr:uid="{00000000-0005-0000-0000-000039680000}"/>
    <cellStyle name="Normal 19 6 3 2 4" xfId="29854" xr:uid="{00000000-0005-0000-0000-00003A680000}"/>
    <cellStyle name="Normal 19 6 3 2 5" xfId="38936" xr:uid="{00000000-0005-0000-0000-00003B680000}"/>
    <cellStyle name="Normal 19 6 3 3" xfId="20526" xr:uid="{00000000-0005-0000-0000-00003C680000}"/>
    <cellStyle name="Normal 19 6 3 3 2" xfId="25708" xr:uid="{00000000-0005-0000-0000-00003D680000}"/>
    <cellStyle name="Normal 19 6 3 3 2 2" xfId="35829" xr:uid="{00000000-0005-0000-0000-00003E680000}"/>
    <cellStyle name="Normal 19 6 3 3 2 2 2" xfId="45310" xr:uid="{00000000-0005-0000-0000-00003F680000}"/>
    <cellStyle name="Normal 19 6 3 3 2 3" xfId="41371" xr:uid="{00000000-0005-0000-0000-000040680000}"/>
    <cellStyle name="Normal 19 6 3 3 3" xfId="30733" xr:uid="{00000000-0005-0000-0000-000041680000}"/>
    <cellStyle name="Normal 19 6 3 3 3 2" xfId="43397" xr:uid="{00000000-0005-0000-0000-000042680000}"/>
    <cellStyle name="Normal 19 6 3 3 4" xfId="39455" xr:uid="{00000000-0005-0000-0000-000043680000}"/>
    <cellStyle name="Normal 19 6 3 4" xfId="23608" xr:uid="{00000000-0005-0000-0000-000044680000}"/>
    <cellStyle name="Normal 19 6 3 4 2" xfId="33761" xr:uid="{00000000-0005-0000-0000-000045680000}"/>
    <cellStyle name="Normal 19 6 3 4 2 2" xfId="44162" xr:uid="{00000000-0005-0000-0000-000046680000}"/>
    <cellStyle name="Normal 19 6 3 4 3" xfId="40223" xr:uid="{00000000-0005-0000-0000-000047680000}"/>
    <cellStyle name="Normal 19 6 3 5" xfId="27824" xr:uid="{00000000-0005-0000-0000-000048680000}"/>
    <cellStyle name="Normal 19 6 3 5 2" xfId="42249" xr:uid="{00000000-0005-0000-0000-000049680000}"/>
    <cellStyle name="Normal 19 6 3 6" xfId="38307" xr:uid="{00000000-0005-0000-0000-00004A680000}"/>
    <cellStyle name="Normal 19 6 4" xfId="3556" xr:uid="{00000000-0005-0000-0000-00004B680000}"/>
    <cellStyle name="Normal 19 6 4 2" xfId="19449" xr:uid="{00000000-0005-0000-0000-00004C680000}"/>
    <cellStyle name="Normal 19 6 4 2 2" xfId="22378" xr:uid="{00000000-0005-0000-0000-00004D680000}"/>
    <cellStyle name="Normal 19 6 4 2 2 2" xfId="26765" xr:uid="{00000000-0005-0000-0000-00004E680000}"/>
    <cellStyle name="Normal 19 6 4 2 2 2 2" xfId="36885" xr:uid="{00000000-0005-0000-0000-00004F680000}"/>
    <cellStyle name="Normal 19 6 4 2 2 2 3" xfId="44926" xr:uid="{00000000-0005-0000-0000-000050680000}"/>
    <cellStyle name="Normal 19 6 4 2 2 3" xfId="32553" xr:uid="{00000000-0005-0000-0000-000051680000}"/>
    <cellStyle name="Normal 19 6 4 2 2 4" xfId="40987" xr:uid="{00000000-0005-0000-0000-000052680000}"/>
    <cellStyle name="Normal 19 6 4 2 3" xfId="24690" xr:uid="{00000000-0005-0000-0000-000053680000}"/>
    <cellStyle name="Normal 19 6 4 2 3 2" xfId="34820" xr:uid="{00000000-0005-0000-0000-000054680000}"/>
    <cellStyle name="Normal 19 6 4 2 3 3" xfId="43013" xr:uid="{00000000-0005-0000-0000-000055680000}"/>
    <cellStyle name="Normal 19 6 4 2 4" xfId="29677" xr:uid="{00000000-0005-0000-0000-000056680000}"/>
    <cellStyle name="Normal 19 6 4 2 5" xfId="39071" xr:uid="{00000000-0005-0000-0000-000057680000}"/>
    <cellStyle name="Normal 19 6 4 3" xfId="20961" xr:uid="{00000000-0005-0000-0000-000058680000}"/>
    <cellStyle name="Normal 19 6 4 3 2" xfId="26142" xr:uid="{00000000-0005-0000-0000-000059680000}"/>
    <cellStyle name="Normal 19 6 4 3 2 2" xfId="36263" xr:uid="{00000000-0005-0000-0000-00005A680000}"/>
    <cellStyle name="Normal 19 6 4 3 2 2 2" xfId="45432" xr:uid="{00000000-0005-0000-0000-00005B680000}"/>
    <cellStyle name="Normal 19 6 4 3 2 3" xfId="41493" xr:uid="{00000000-0005-0000-0000-00005C680000}"/>
    <cellStyle name="Normal 19 6 4 3 3" xfId="31167" xr:uid="{00000000-0005-0000-0000-00005D680000}"/>
    <cellStyle name="Normal 19 6 4 3 3 2" xfId="43519" xr:uid="{00000000-0005-0000-0000-00005E680000}"/>
    <cellStyle name="Normal 19 6 4 3 4" xfId="39577" xr:uid="{00000000-0005-0000-0000-00005F680000}"/>
    <cellStyle name="Normal 19 6 4 4" xfId="24049" xr:uid="{00000000-0005-0000-0000-000060680000}"/>
    <cellStyle name="Normal 19 6 4 4 2" xfId="34196" xr:uid="{00000000-0005-0000-0000-000061680000}"/>
    <cellStyle name="Normal 19 6 4 4 2 2" xfId="44284" xr:uid="{00000000-0005-0000-0000-000062680000}"/>
    <cellStyle name="Normal 19 6 4 4 3" xfId="40345" xr:uid="{00000000-0005-0000-0000-000063680000}"/>
    <cellStyle name="Normal 19 6 4 5" xfId="28273" xr:uid="{00000000-0005-0000-0000-000064680000}"/>
    <cellStyle name="Normal 19 6 4 5 2" xfId="42371" xr:uid="{00000000-0005-0000-0000-000065680000}"/>
    <cellStyle name="Normal 19 6 4 6" xfId="38429" xr:uid="{00000000-0005-0000-0000-000066680000}"/>
    <cellStyle name="Normal 19 6 5" xfId="3557" xr:uid="{00000000-0005-0000-0000-000067680000}"/>
    <cellStyle name="Normal 19 6 5 2" xfId="19976" xr:uid="{00000000-0005-0000-0000-000068680000}"/>
    <cellStyle name="Normal 19 6 5 2 2" xfId="22905" xr:uid="{00000000-0005-0000-0000-000069680000}"/>
    <cellStyle name="Normal 19 6 5 2 2 2" xfId="27292" xr:uid="{00000000-0005-0000-0000-00006A680000}"/>
    <cellStyle name="Normal 19 6 5 2 2 2 2" xfId="37412" xr:uid="{00000000-0005-0000-0000-00006B680000}"/>
    <cellStyle name="Normal 19 6 5 2 2 2 3" xfId="45554" xr:uid="{00000000-0005-0000-0000-00006C680000}"/>
    <cellStyle name="Normal 19 6 5 2 2 3" xfId="33080" xr:uid="{00000000-0005-0000-0000-00006D680000}"/>
    <cellStyle name="Normal 19 6 5 2 2 4" xfId="41615" xr:uid="{00000000-0005-0000-0000-00006E680000}"/>
    <cellStyle name="Normal 19 6 5 2 3" xfId="25217" xr:uid="{00000000-0005-0000-0000-00006F680000}"/>
    <cellStyle name="Normal 19 6 5 2 3 2" xfId="35347" xr:uid="{00000000-0005-0000-0000-000070680000}"/>
    <cellStyle name="Normal 19 6 5 2 3 3" xfId="43641" xr:uid="{00000000-0005-0000-0000-000071680000}"/>
    <cellStyle name="Normal 19 6 5 2 4" xfId="30204" xr:uid="{00000000-0005-0000-0000-000072680000}"/>
    <cellStyle name="Normal 19 6 5 2 5" xfId="39699" xr:uid="{00000000-0005-0000-0000-000073680000}"/>
    <cellStyle name="Normal 19 6 5 3" xfId="20962" xr:uid="{00000000-0005-0000-0000-000074680000}"/>
    <cellStyle name="Normal 19 6 5 3 2" xfId="26143" xr:uid="{00000000-0005-0000-0000-000075680000}"/>
    <cellStyle name="Normal 19 6 5 3 2 2" xfId="36264" xr:uid="{00000000-0005-0000-0000-000076680000}"/>
    <cellStyle name="Normal 19 6 5 3 2 3" xfId="44406" xr:uid="{00000000-0005-0000-0000-000077680000}"/>
    <cellStyle name="Normal 19 6 5 3 3" xfId="31168" xr:uid="{00000000-0005-0000-0000-000078680000}"/>
    <cellStyle name="Normal 19 6 5 3 4" xfId="40467" xr:uid="{00000000-0005-0000-0000-000079680000}"/>
    <cellStyle name="Normal 19 6 5 4" xfId="24050" xr:uid="{00000000-0005-0000-0000-00007A680000}"/>
    <cellStyle name="Normal 19 6 5 4 2" xfId="34197" xr:uid="{00000000-0005-0000-0000-00007B680000}"/>
    <cellStyle name="Normal 19 6 5 4 3" xfId="42493" xr:uid="{00000000-0005-0000-0000-00007C680000}"/>
    <cellStyle name="Normal 19 6 5 5" xfId="28274" xr:uid="{00000000-0005-0000-0000-00007D680000}"/>
    <cellStyle name="Normal 19 6 5 6" xfId="38551" xr:uid="{00000000-0005-0000-0000-00007E680000}"/>
    <cellStyle name="Normal 19 6 6" xfId="19081" xr:uid="{00000000-0005-0000-0000-00007F680000}"/>
    <cellStyle name="Normal 19 6 6 2" xfId="22035" xr:uid="{00000000-0005-0000-0000-000080680000}"/>
    <cellStyle name="Normal 19 6 6 2 2" xfId="26427" xr:uid="{00000000-0005-0000-0000-000081680000}"/>
    <cellStyle name="Normal 19 6 6 2 2 2" xfId="36547" xr:uid="{00000000-0005-0000-0000-000082680000}"/>
    <cellStyle name="Normal 19 6 6 2 2 2 2" xfId="45692" xr:uid="{00000000-0005-0000-0000-000083680000}"/>
    <cellStyle name="Normal 19 6 6 2 2 3" xfId="41753" xr:uid="{00000000-0005-0000-0000-000084680000}"/>
    <cellStyle name="Normal 19 6 6 2 3" xfId="32211" xr:uid="{00000000-0005-0000-0000-000085680000}"/>
    <cellStyle name="Normal 19 6 6 2 3 2" xfId="43779" xr:uid="{00000000-0005-0000-0000-000086680000}"/>
    <cellStyle name="Normal 19 6 6 2 4" xfId="39837" xr:uid="{00000000-0005-0000-0000-000087680000}"/>
    <cellStyle name="Normal 19 6 6 3" xfId="24347" xr:uid="{00000000-0005-0000-0000-000088680000}"/>
    <cellStyle name="Normal 19 6 6 3 2" xfId="34480" xr:uid="{00000000-0005-0000-0000-000089680000}"/>
    <cellStyle name="Normal 19 6 6 3 2 2" xfId="44543" xr:uid="{00000000-0005-0000-0000-00008A680000}"/>
    <cellStyle name="Normal 19 6 6 3 3" xfId="40604" xr:uid="{00000000-0005-0000-0000-00008B680000}"/>
    <cellStyle name="Normal 19 6 6 4" xfId="29318" xr:uid="{00000000-0005-0000-0000-00008C680000}"/>
    <cellStyle name="Normal 19 6 6 4 2" xfId="42630" xr:uid="{00000000-0005-0000-0000-00008D680000}"/>
    <cellStyle name="Normal 19 6 6 5" xfId="38688" xr:uid="{00000000-0005-0000-0000-00008E680000}"/>
    <cellStyle name="Normal 19 6 7" xfId="20212" xr:uid="{00000000-0005-0000-0000-00008F680000}"/>
    <cellStyle name="Normal 19 6 7 2" xfId="25394" xr:uid="{00000000-0005-0000-0000-000090680000}"/>
    <cellStyle name="Normal 19 6 7 2 2" xfId="35515" xr:uid="{00000000-0005-0000-0000-000091680000}"/>
    <cellStyle name="Normal 19 6 7 2 2 2" xfId="45062" xr:uid="{00000000-0005-0000-0000-000092680000}"/>
    <cellStyle name="Normal 19 6 7 2 3" xfId="41123" xr:uid="{00000000-0005-0000-0000-000093680000}"/>
    <cellStyle name="Normal 19 6 7 3" xfId="30419" xr:uid="{00000000-0005-0000-0000-000094680000}"/>
    <cellStyle name="Normal 19 6 7 3 2" xfId="43149" xr:uid="{00000000-0005-0000-0000-000095680000}"/>
    <cellStyle name="Normal 19 6 7 4" xfId="39207" xr:uid="{00000000-0005-0000-0000-000096680000}"/>
    <cellStyle name="Normal 19 6 8" xfId="23119" xr:uid="{00000000-0005-0000-0000-000097680000}"/>
    <cellStyle name="Normal 19 6 8 2" xfId="33284" xr:uid="{00000000-0005-0000-0000-000098680000}"/>
    <cellStyle name="Normal 19 6 8 2 2" xfId="43908" xr:uid="{00000000-0005-0000-0000-000099680000}"/>
    <cellStyle name="Normal 19 6 8 3" xfId="39966" xr:uid="{00000000-0005-0000-0000-00009A680000}"/>
    <cellStyle name="Normal 19 6 9" xfId="23282" xr:uid="{00000000-0005-0000-0000-00009B680000}"/>
    <cellStyle name="Normal 19 6 9 2" xfId="33446" xr:uid="{00000000-0005-0000-0000-00009C680000}"/>
    <cellStyle name="Normal 19 6 9 3" xfId="41977" xr:uid="{00000000-0005-0000-0000-00009D680000}"/>
    <cellStyle name="Normal 19 7" xfId="848" xr:uid="{00000000-0005-0000-0000-00009E680000}"/>
    <cellStyle name="Normal 19 7 10" xfId="27490" xr:uid="{00000000-0005-0000-0000-00009F680000}"/>
    <cellStyle name="Normal 19 7 10 2" xfId="46005" xr:uid="{00000000-0005-0000-0000-0000A0680000}"/>
    <cellStyle name="Normal 19 7 11" xfId="37633" xr:uid="{00000000-0005-0000-0000-0000A1680000}"/>
    <cellStyle name="Normal 19 7 12" xfId="37818" xr:uid="{00000000-0005-0000-0000-0000A2680000}"/>
    <cellStyle name="Normal 19 7 13" xfId="38043" xr:uid="{00000000-0005-0000-0000-0000A3680000}"/>
    <cellStyle name="Normal 19 7 2" xfId="3035" xr:uid="{00000000-0005-0000-0000-0000A4680000}"/>
    <cellStyle name="Normal 19 7 2 2" xfId="3558" xr:uid="{00000000-0005-0000-0000-0000A5680000}"/>
    <cellStyle name="Normal 19 7 2 2 2" xfId="19806" xr:uid="{00000000-0005-0000-0000-0000A6680000}"/>
    <cellStyle name="Normal 19 7 2 2 2 2" xfId="22735" xr:uid="{00000000-0005-0000-0000-0000A7680000}"/>
    <cellStyle name="Normal 19 7 2 2 2 2 2" xfId="27122" xr:uid="{00000000-0005-0000-0000-0000A8680000}"/>
    <cellStyle name="Normal 19 7 2 2 2 2 2 2" xfId="37242" xr:uid="{00000000-0005-0000-0000-0000A9680000}"/>
    <cellStyle name="Normal 19 7 2 2 2 2 3" xfId="32910" xr:uid="{00000000-0005-0000-0000-0000AA680000}"/>
    <cellStyle name="Normal 19 7 2 2 2 2 4" xfId="44668" xr:uid="{00000000-0005-0000-0000-0000AB680000}"/>
    <cellStyle name="Normal 19 7 2 2 2 3" xfId="25047" xr:uid="{00000000-0005-0000-0000-0000AC680000}"/>
    <cellStyle name="Normal 19 7 2 2 2 3 2" xfId="35177" xr:uid="{00000000-0005-0000-0000-0000AD680000}"/>
    <cellStyle name="Normal 19 7 2 2 2 4" xfId="30034" xr:uid="{00000000-0005-0000-0000-0000AE680000}"/>
    <cellStyle name="Normal 19 7 2 2 2 5" xfId="40729" xr:uid="{00000000-0005-0000-0000-0000AF680000}"/>
    <cellStyle name="Normal 19 7 2 2 3" xfId="20963" xr:uid="{00000000-0005-0000-0000-0000B0680000}"/>
    <cellStyle name="Normal 19 7 2 2 3 2" xfId="26144" xr:uid="{00000000-0005-0000-0000-0000B1680000}"/>
    <cellStyle name="Normal 19 7 2 2 3 2 2" xfId="36265" xr:uid="{00000000-0005-0000-0000-0000B2680000}"/>
    <cellStyle name="Normal 19 7 2 2 3 3" xfId="31169" xr:uid="{00000000-0005-0000-0000-0000B3680000}"/>
    <cellStyle name="Normal 19 7 2 2 3 4" xfId="42755" xr:uid="{00000000-0005-0000-0000-0000B4680000}"/>
    <cellStyle name="Normal 19 7 2 2 4" xfId="24051" xr:uid="{00000000-0005-0000-0000-0000B5680000}"/>
    <cellStyle name="Normal 19 7 2 2 4 2" xfId="34198" xr:uid="{00000000-0005-0000-0000-0000B6680000}"/>
    <cellStyle name="Normal 19 7 2 2 5" xfId="28275" xr:uid="{00000000-0005-0000-0000-0000B7680000}"/>
    <cellStyle name="Normal 19 7 2 2 6" xfId="38813" xr:uid="{00000000-0005-0000-0000-0000B8680000}"/>
    <cellStyle name="Normal 19 7 2 3" xfId="19278" xr:uid="{00000000-0005-0000-0000-0000B9680000}"/>
    <cellStyle name="Normal 19 7 2 3 2" xfId="22209" xr:uid="{00000000-0005-0000-0000-0000BA680000}"/>
    <cellStyle name="Normal 19 7 2 3 2 2" xfId="26596" xr:uid="{00000000-0005-0000-0000-0000BB680000}"/>
    <cellStyle name="Normal 19 7 2 3 2 2 2" xfId="36716" xr:uid="{00000000-0005-0000-0000-0000BC680000}"/>
    <cellStyle name="Normal 19 7 2 3 2 2 3" xfId="45187" xr:uid="{00000000-0005-0000-0000-0000BD680000}"/>
    <cellStyle name="Normal 19 7 2 3 2 3" xfId="32384" xr:uid="{00000000-0005-0000-0000-0000BE680000}"/>
    <cellStyle name="Normal 19 7 2 3 2 4" xfId="41248" xr:uid="{00000000-0005-0000-0000-0000BF680000}"/>
    <cellStyle name="Normal 19 7 2 3 3" xfId="24521" xr:uid="{00000000-0005-0000-0000-0000C0680000}"/>
    <cellStyle name="Normal 19 7 2 3 3 2" xfId="34651" xr:uid="{00000000-0005-0000-0000-0000C1680000}"/>
    <cellStyle name="Normal 19 7 2 3 3 3" xfId="43274" xr:uid="{00000000-0005-0000-0000-0000C2680000}"/>
    <cellStyle name="Normal 19 7 2 3 4" xfId="29507" xr:uid="{00000000-0005-0000-0000-0000C3680000}"/>
    <cellStyle name="Normal 19 7 2 3 5" xfId="39332" xr:uid="{00000000-0005-0000-0000-0000C4680000}"/>
    <cellStyle name="Normal 19 7 2 4" xfId="20527" xr:uid="{00000000-0005-0000-0000-0000C5680000}"/>
    <cellStyle name="Normal 19 7 2 4 2" xfId="25709" xr:uid="{00000000-0005-0000-0000-0000C6680000}"/>
    <cellStyle name="Normal 19 7 2 4 2 2" xfId="35830" xr:uid="{00000000-0005-0000-0000-0000C7680000}"/>
    <cellStyle name="Normal 19 7 2 4 2 3" xfId="44039" xr:uid="{00000000-0005-0000-0000-0000C8680000}"/>
    <cellStyle name="Normal 19 7 2 4 3" xfId="30734" xr:uid="{00000000-0005-0000-0000-0000C9680000}"/>
    <cellStyle name="Normal 19 7 2 4 4" xfId="40100" xr:uid="{00000000-0005-0000-0000-0000CA680000}"/>
    <cellStyle name="Normal 19 7 2 5" xfId="23609" xr:uid="{00000000-0005-0000-0000-0000CB680000}"/>
    <cellStyle name="Normal 19 7 2 5 2" xfId="33762" xr:uid="{00000000-0005-0000-0000-0000CC680000}"/>
    <cellStyle name="Normal 19 7 2 5 3" xfId="42126" xr:uid="{00000000-0005-0000-0000-0000CD680000}"/>
    <cellStyle name="Normal 19 7 2 6" xfId="27825" xr:uid="{00000000-0005-0000-0000-0000CE680000}"/>
    <cellStyle name="Normal 19 7 2 7" xfId="38184" xr:uid="{00000000-0005-0000-0000-0000CF680000}"/>
    <cellStyle name="Normal 19 7 3" xfId="3036" xr:uid="{00000000-0005-0000-0000-0000D0680000}"/>
    <cellStyle name="Normal 19 7 3 2" xfId="19627" xr:uid="{00000000-0005-0000-0000-0000D1680000}"/>
    <cellStyle name="Normal 19 7 3 2 2" xfId="22556" xr:uid="{00000000-0005-0000-0000-0000D2680000}"/>
    <cellStyle name="Normal 19 7 3 2 2 2" xfId="26943" xr:uid="{00000000-0005-0000-0000-0000D3680000}"/>
    <cellStyle name="Normal 19 7 3 2 2 2 2" xfId="37063" xr:uid="{00000000-0005-0000-0000-0000D4680000}"/>
    <cellStyle name="Normal 19 7 3 2 2 2 3" xfId="44792" xr:uid="{00000000-0005-0000-0000-0000D5680000}"/>
    <cellStyle name="Normal 19 7 3 2 2 3" xfId="32731" xr:uid="{00000000-0005-0000-0000-0000D6680000}"/>
    <cellStyle name="Normal 19 7 3 2 2 4" xfId="40853" xr:uid="{00000000-0005-0000-0000-0000D7680000}"/>
    <cellStyle name="Normal 19 7 3 2 3" xfId="24868" xr:uid="{00000000-0005-0000-0000-0000D8680000}"/>
    <cellStyle name="Normal 19 7 3 2 3 2" xfId="34998" xr:uid="{00000000-0005-0000-0000-0000D9680000}"/>
    <cellStyle name="Normal 19 7 3 2 3 3" xfId="42879" xr:uid="{00000000-0005-0000-0000-0000DA680000}"/>
    <cellStyle name="Normal 19 7 3 2 4" xfId="29855" xr:uid="{00000000-0005-0000-0000-0000DB680000}"/>
    <cellStyle name="Normal 19 7 3 2 5" xfId="38937" xr:uid="{00000000-0005-0000-0000-0000DC680000}"/>
    <cellStyle name="Normal 19 7 3 3" xfId="20528" xr:uid="{00000000-0005-0000-0000-0000DD680000}"/>
    <cellStyle name="Normal 19 7 3 3 2" xfId="25710" xr:uid="{00000000-0005-0000-0000-0000DE680000}"/>
    <cellStyle name="Normal 19 7 3 3 2 2" xfId="35831" xr:uid="{00000000-0005-0000-0000-0000DF680000}"/>
    <cellStyle name="Normal 19 7 3 3 2 2 2" xfId="45311" xr:uid="{00000000-0005-0000-0000-0000E0680000}"/>
    <cellStyle name="Normal 19 7 3 3 2 3" xfId="41372" xr:uid="{00000000-0005-0000-0000-0000E1680000}"/>
    <cellStyle name="Normal 19 7 3 3 3" xfId="30735" xr:uid="{00000000-0005-0000-0000-0000E2680000}"/>
    <cellStyle name="Normal 19 7 3 3 3 2" xfId="43398" xr:uid="{00000000-0005-0000-0000-0000E3680000}"/>
    <cellStyle name="Normal 19 7 3 3 4" xfId="39456" xr:uid="{00000000-0005-0000-0000-0000E4680000}"/>
    <cellStyle name="Normal 19 7 3 4" xfId="23610" xr:uid="{00000000-0005-0000-0000-0000E5680000}"/>
    <cellStyle name="Normal 19 7 3 4 2" xfId="33763" xr:uid="{00000000-0005-0000-0000-0000E6680000}"/>
    <cellStyle name="Normal 19 7 3 4 2 2" xfId="44163" xr:uid="{00000000-0005-0000-0000-0000E7680000}"/>
    <cellStyle name="Normal 19 7 3 4 3" xfId="40224" xr:uid="{00000000-0005-0000-0000-0000E8680000}"/>
    <cellStyle name="Normal 19 7 3 5" xfId="27826" xr:uid="{00000000-0005-0000-0000-0000E9680000}"/>
    <cellStyle name="Normal 19 7 3 5 2" xfId="42250" xr:uid="{00000000-0005-0000-0000-0000EA680000}"/>
    <cellStyle name="Normal 19 7 3 6" xfId="38308" xr:uid="{00000000-0005-0000-0000-0000EB680000}"/>
    <cellStyle name="Normal 19 7 4" xfId="3559" xr:uid="{00000000-0005-0000-0000-0000EC680000}"/>
    <cellStyle name="Normal 19 7 4 2" xfId="19450" xr:uid="{00000000-0005-0000-0000-0000ED680000}"/>
    <cellStyle name="Normal 19 7 4 2 2" xfId="22379" xr:uid="{00000000-0005-0000-0000-0000EE680000}"/>
    <cellStyle name="Normal 19 7 4 2 2 2" xfId="26766" xr:uid="{00000000-0005-0000-0000-0000EF680000}"/>
    <cellStyle name="Normal 19 7 4 2 2 2 2" xfId="36886" xr:uid="{00000000-0005-0000-0000-0000F0680000}"/>
    <cellStyle name="Normal 19 7 4 2 2 2 3" xfId="44927" xr:uid="{00000000-0005-0000-0000-0000F1680000}"/>
    <cellStyle name="Normal 19 7 4 2 2 3" xfId="32554" xr:uid="{00000000-0005-0000-0000-0000F2680000}"/>
    <cellStyle name="Normal 19 7 4 2 2 4" xfId="40988" xr:uid="{00000000-0005-0000-0000-0000F3680000}"/>
    <cellStyle name="Normal 19 7 4 2 3" xfId="24691" xr:uid="{00000000-0005-0000-0000-0000F4680000}"/>
    <cellStyle name="Normal 19 7 4 2 3 2" xfId="34821" xr:uid="{00000000-0005-0000-0000-0000F5680000}"/>
    <cellStyle name="Normal 19 7 4 2 3 3" xfId="43014" xr:uid="{00000000-0005-0000-0000-0000F6680000}"/>
    <cellStyle name="Normal 19 7 4 2 4" xfId="29678" xr:uid="{00000000-0005-0000-0000-0000F7680000}"/>
    <cellStyle name="Normal 19 7 4 2 5" xfId="39072" xr:uid="{00000000-0005-0000-0000-0000F8680000}"/>
    <cellStyle name="Normal 19 7 4 3" xfId="20964" xr:uid="{00000000-0005-0000-0000-0000F9680000}"/>
    <cellStyle name="Normal 19 7 4 3 2" xfId="26145" xr:uid="{00000000-0005-0000-0000-0000FA680000}"/>
    <cellStyle name="Normal 19 7 4 3 2 2" xfId="36266" xr:uid="{00000000-0005-0000-0000-0000FB680000}"/>
    <cellStyle name="Normal 19 7 4 3 2 2 2" xfId="45433" xr:uid="{00000000-0005-0000-0000-0000FC680000}"/>
    <cellStyle name="Normal 19 7 4 3 2 3" xfId="41494" xr:uid="{00000000-0005-0000-0000-0000FD680000}"/>
    <cellStyle name="Normal 19 7 4 3 3" xfId="31170" xr:uid="{00000000-0005-0000-0000-0000FE680000}"/>
    <cellStyle name="Normal 19 7 4 3 3 2" xfId="43520" xr:uid="{00000000-0005-0000-0000-0000FF680000}"/>
    <cellStyle name="Normal 19 7 4 3 4" xfId="39578" xr:uid="{00000000-0005-0000-0000-000000690000}"/>
    <cellStyle name="Normal 19 7 4 4" xfId="24052" xr:uid="{00000000-0005-0000-0000-000001690000}"/>
    <cellStyle name="Normal 19 7 4 4 2" xfId="34199" xr:uid="{00000000-0005-0000-0000-000002690000}"/>
    <cellStyle name="Normal 19 7 4 4 2 2" xfId="44285" xr:uid="{00000000-0005-0000-0000-000003690000}"/>
    <cellStyle name="Normal 19 7 4 4 3" xfId="40346" xr:uid="{00000000-0005-0000-0000-000004690000}"/>
    <cellStyle name="Normal 19 7 4 5" xfId="28276" xr:uid="{00000000-0005-0000-0000-000005690000}"/>
    <cellStyle name="Normal 19 7 4 5 2" xfId="42372" xr:uid="{00000000-0005-0000-0000-000006690000}"/>
    <cellStyle name="Normal 19 7 4 6" xfId="38430" xr:uid="{00000000-0005-0000-0000-000007690000}"/>
    <cellStyle name="Normal 19 7 5" xfId="3560" xr:uid="{00000000-0005-0000-0000-000008690000}"/>
    <cellStyle name="Normal 19 7 5 2" xfId="19977" xr:uid="{00000000-0005-0000-0000-000009690000}"/>
    <cellStyle name="Normal 19 7 5 2 2" xfId="22906" xr:uid="{00000000-0005-0000-0000-00000A690000}"/>
    <cellStyle name="Normal 19 7 5 2 2 2" xfId="27293" xr:uid="{00000000-0005-0000-0000-00000B690000}"/>
    <cellStyle name="Normal 19 7 5 2 2 2 2" xfId="37413" xr:uid="{00000000-0005-0000-0000-00000C690000}"/>
    <cellStyle name="Normal 19 7 5 2 2 2 3" xfId="45555" xr:uid="{00000000-0005-0000-0000-00000D690000}"/>
    <cellStyle name="Normal 19 7 5 2 2 3" xfId="33081" xr:uid="{00000000-0005-0000-0000-00000E690000}"/>
    <cellStyle name="Normal 19 7 5 2 2 4" xfId="41616" xr:uid="{00000000-0005-0000-0000-00000F690000}"/>
    <cellStyle name="Normal 19 7 5 2 3" xfId="25218" xr:uid="{00000000-0005-0000-0000-000010690000}"/>
    <cellStyle name="Normal 19 7 5 2 3 2" xfId="35348" xr:uid="{00000000-0005-0000-0000-000011690000}"/>
    <cellStyle name="Normal 19 7 5 2 3 3" xfId="43642" xr:uid="{00000000-0005-0000-0000-000012690000}"/>
    <cellStyle name="Normal 19 7 5 2 4" xfId="30205" xr:uid="{00000000-0005-0000-0000-000013690000}"/>
    <cellStyle name="Normal 19 7 5 2 5" xfId="39700" xr:uid="{00000000-0005-0000-0000-000014690000}"/>
    <cellStyle name="Normal 19 7 5 3" xfId="20965" xr:uid="{00000000-0005-0000-0000-000015690000}"/>
    <cellStyle name="Normal 19 7 5 3 2" xfId="26146" xr:uid="{00000000-0005-0000-0000-000016690000}"/>
    <cellStyle name="Normal 19 7 5 3 2 2" xfId="36267" xr:uid="{00000000-0005-0000-0000-000017690000}"/>
    <cellStyle name="Normal 19 7 5 3 2 3" xfId="44407" xr:uid="{00000000-0005-0000-0000-000018690000}"/>
    <cellStyle name="Normal 19 7 5 3 3" xfId="31171" xr:uid="{00000000-0005-0000-0000-000019690000}"/>
    <cellStyle name="Normal 19 7 5 3 4" xfId="40468" xr:uid="{00000000-0005-0000-0000-00001A690000}"/>
    <cellStyle name="Normal 19 7 5 4" xfId="24053" xr:uid="{00000000-0005-0000-0000-00001B690000}"/>
    <cellStyle name="Normal 19 7 5 4 2" xfId="34200" xr:uid="{00000000-0005-0000-0000-00001C690000}"/>
    <cellStyle name="Normal 19 7 5 4 3" xfId="42494" xr:uid="{00000000-0005-0000-0000-00001D690000}"/>
    <cellStyle name="Normal 19 7 5 5" xfId="28277" xr:uid="{00000000-0005-0000-0000-00001E690000}"/>
    <cellStyle name="Normal 19 7 5 6" xfId="38552" xr:uid="{00000000-0005-0000-0000-00001F690000}"/>
    <cellStyle name="Normal 19 7 6" xfId="19082" xr:uid="{00000000-0005-0000-0000-000020690000}"/>
    <cellStyle name="Normal 19 7 6 2" xfId="22036" xr:uid="{00000000-0005-0000-0000-000021690000}"/>
    <cellStyle name="Normal 19 7 6 2 2" xfId="26428" xr:uid="{00000000-0005-0000-0000-000022690000}"/>
    <cellStyle name="Normal 19 7 6 2 2 2" xfId="36548" xr:uid="{00000000-0005-0000-0000-000023690000}"/>
    <cellStyle name="Normal 19 7 6 2 2 2 2" xfId="45693" xr:uid="{00000000-0005-0000-0000-000024690000}"/>
    <cellStyle name="Normal 19 7 6 2 2 3" xfId="41754" xr:uid="{00000000-0005-0000-0000-000025690000}"/>
    <cellStyle name="Normal 19 7 6 2 3" xfId="32212" xr:uid="{00000000-0005-0000-0000-000026690000}"/>
    <cellStyle name="Normal 19 7 6 2 3 2" xfId="43780" xr:uid="{00000000-0005-0000-0000-000027690000}"/>
    <cellStyle name="Normal 19 7 6 2 4" xfId="39838" xr:uid="{00000000-0005-0000-0000-000028690000}"/>
    <cellStyle name="Normal 19 7 6 3" xfId="24348" xr:uid="{00000000-0005-0000-0000-000029690000}"/>
    <cellStyle name="Normal 19 7 6 3 2" xfId="34481" xr:uid="{00000000-0005-0000-0000-00002A690000}"/>
    <cellStyle name="Normal 19 7 6 3 2 2" xfId="44544" xr:uid="{00000000-0005-0000-0000-00002B690000}"/>
    <cellStyle name="Normal 19 7 6 3 3" xfId="40605" xr:uid="{00000000-0005-0000-0000-00002C690000}"/>
    <cellStyle name="Normal 19 7 6 4" xfId="29319" xr:uid="{00000000-0005-0000-0000-00002D690000}"/>
    <cellStyle name="Normal 19 7 6 4 2" xfId="42631" xr:uid="{00000000-0005-0000-0000-00002E690000}"/>
    <cellStyle name="Normal 19 7 6 5" xfId="38689" xr:uid="{00000000-0005-0000-0000-00002F690000}"/>
    <cellStyle name="Normal 19 7 7" xfId="20213" xr:uid="{00000000-0005-0000-0000-000030690000}"/>
    <cellStyle name="Normal 19 7 7 2" xfId="25395" xr:uid="{00000000-0005-0000-0000-000031690000}"/>
    <cellStyle name="Normal 19 7 7 2 2" xfId="35516" xr:uid="{00000000-0005-0000-0000-000032690000}"/>
    <cellStyle name="Normal 19 7 7 2 2 2" xfId="45063" xr:uid="{00000000-0005-0000-0000-000033690000}"/>
    <cellStyle name="Normal 19 7 7 2 3" xfId="41124" xr:uid="{00000000-0005-0000-0000-000034690000}"/>
    <cellStyle name="Normal 19 7 7 3" xfId="30420" xr:uid="{00000000-0005-0000-0000-000035690000}"/>
    <cellStyle name="Normal 19 7 7 3 2" xfId="43150" xr:uid="{00000000-0005-0000-0000-000036690000}"/>
    <cellStyle name="Normal 19 7 7 4" xfId="39208" xr:uid="{00000000-0005-0000-0000-000037690000}"/>
    <cellStyle name="Normal 19 7 8" xfId="23120" xr:uid="{00000000-0005-0000-0000-000038690000}"/>
    <cellStyle name="Normal 19 7 8 2" xfId="33285" xr:uid="{00000000-0005-0000-0000-000039690000}"/>
    <cellStyle name="Normal 19 7 8 2 2" xfId="43909" xr:uid="{00000000-0005-0000-0000-00003A690000}"/>
    <cellStyle name="Normal 19 7 8 3" xfId="39967" xr:uid="{00000000-0005-0000-0000-00003B690000}"/>
    <cellStyle name="Normal 19 7 9" xfId="23283" xr:uid="{00000000-0005-0000-0000-00003C690000}"/>
    <cellStyle name="Normal 19 7 9 2" xfId="33447" xr:uid="{00000000-0005-0000-0000-00003D690000}"/>
    <cellStyle name="Normal 19 7 9 3" xfId="41978" xr:uid="{00000000-0005-0000-0000-00003E690000}"/>
    <cellStyle name="Normal 19 8" xfId="849" xr:uid="{00000000-0005-0000-0000-00003F690000}"/>
    <cellStyle name="Normal 19 8 10" xfId="27491" xr:uid="{00000000-0005-0000-0000-000040690000}"/>
    <cellStyle name="Normal 19 8 10 2" xfId="46006" xr:uid="{00000000-0005-0000-0000-000041690000}"/>
    <cellStyle name="Normal 19 8 11" xfId="37634" xr:uid="{00000000-0005-0000-0000-000042690000}"/>
    <cellStyle name="Normal 19 8 12" xfId="37819" xr:uid="{00000000-0005-0000-0000-000043690000}"/>
    <cellStyle name="Normal 19 8 13" xfId="38044" xr:uid="{00000000-0005-0000-0000-000044690000}"/>
    <cellStyle name="Normal 19 8 2" xfId="3037" xr:uid="{00000000-0005-0000-0000-000045690000}"/>
    <cellStyle name="Normal 19 8 2 2" xfId="3561" xr:uid="{00000000-0005-0000-0000-000046690000}"/>
    <cellStyle name="Normal 19 8 2 2 2" xfId="19807" xr:uid="{00000000-0005-0000-0000-000047690000}"/>
    <cellStyle name="Normal 19 8 2 2 2 2" xfId="22736" xr:uid="{00000000-0005-0000-0000-000048690000}"/>
    <cellStyle name="Normal 19 8 2 2 2 2 2" xfId="27123" xr:uid="{00000000-0005-0000-0000-000049690000}"/>
    <cellStyle name="Normal 19 8 2 2 2 2 2 2" xfId="37243" xr:uid="{00000000-0005-0000-0000-00004A690000}"/>
    <cellStyle name="Normal 19 8 2 2 2 2 3" xfId="32911" xr:uid="{00000000-0005-0000-0000-00004B690000}"/>
    <cellStyle name="Normal 19 8 2 2 2 2 4" xfId="44669" xr:uid="{00000000-0005-0000-0000-00004C690000}"/>
    <cellStyle name="Normal 19 8 2 2 2 3" xfId="25048" xr:uid="{00000000-0005-0000-0000-00004D690000}"/>
    <cellStyle name="Normal 19 8 2 2 2 3 2" xfId="35178" xr:uid="{00000000-0005-0000-0000-00004E690000}"/>
    <cellStyle name="Normal 19 8 2 2 2 4" xfId="30035" xr:uid="{00000000-0005-0000-0000-00004F690000}"/>
    <cellStyle name="Normal 19 8 2 2 2 5" xfId="40730" xr:uid="{00000000-0005-0000-0000-000050690000}"/>
    <cellStyle name="Normal 19 8 2 2 3" xfId="20966" xr:uid="{00000000-0005-0000-0000-000051690000}"/>
    <cellStyle name="Normal 19 8 2 2 3 2" xfId="26147" xr:uid="{00000000-0005-0000-0000-000052690000}"/>
    <cellStyle name="Normal 19 8 2 2 3 2 2" xfId="36268" xr:uid="{00000000-0005-0000-0000-000053690000}"/>
    <cellStyle name="Normal 19 8 2 2 3 3" xfId="31172" xr:uid="{00000000-0005-0000-0000-000054690000}"/>
    <cellStyle name="Normal 19 8 2 2 3 4" xfId="42756" xr:uid="{00000000-0005-0000-0000-000055690000}"/>
    <cellStyle name="Normal 19 8 2 2 4" xfId="24054" xr:uid="{00000000-0005-0000-0000-000056690000}"/>
    <cellStyle name="Normal 19 8 2 2 4 2" xfId="34201" xr:uid="{00000000-0005-0000-0000-000057690000}"/>
    <cellStyle name="Normal 19 8 2 2 5" xfId="28278" xr:uid="{00000000-0005-0000-0000-000058690000}"/>
    <cellStyle name="Normal 19 8 2 2 6" xfId="38814" xr:uid="{00000000-0005-0000-0000-000059690000}"/>
    <cellStyle name="Normal 19 8 2 3" xfId="19279" xr:uid="{00000000-0005-0000-0000-00005A690000}"/>
    <cellStyle name="Normal 19 8 2 3 2" xfId="22210" xr:uid="{00000000-0005-0000-0000-00005B690000}"/>
    <cellStyle name="Normal 19 8 2 3 2 2" xfId="26597" xr:uid="{00000000-0005-0000-0000-00005C690000}"/>
    <cellStyle name="Normal 19 8 2 3 2 2 2" xfId="36717" xr:uid="{00000000-0005-0000-0000-00005D690000}"/>
    <cellStyle name="Normal 19 8 2 3 2 2 3" xfId="45188" xr:uid="{00000000-0005-0000-0000-00005E690000}"/>
    <cellStyle name="Normal 19 8 2 3 2 3" xfId="32385" xr:uid="{00000000-0005-0000-0000-00005F690000}"/>
    <cellStyle name="Normal 19 8 2 3 2 4" xfId="41249" xr:uid="{00000000-0005-0000-0000-000060690000}"/>
    <cellStyle name="Normal 19 8 2 3 3" xfId="24522" xr:uid="{00000000-0005-0000-0000-000061690000}"/>
    <cellStyle name="Normal 19 8 2 3 3 2" xfId="34652" xr:uid="{00000000-0005-0000-0000-000062690000}"/>
    <cellStyle name="Normal 19 8 2 3 3 3" xfId="43275" xr:uid="{00000000-0005-0000-0000-000063690000}"/>
    <cellStyle name="Normal 19 8 2 3 4" xfId="29508" xr:uid="{00000000-0005-0000-0000-000064690000}"/>
    <cellStyle name="Normal 19 8 2 3 5" xfId="39333" xr:uid="{00000000-0005-0000-0000-000065690000}"/>
    <cellStyle name="Normal 19 8 2 4" xfId="20529" xr:uid="{00000000-0005-0000-0000-000066690000}"/>
    <cellStyle name="Normal 19 8 2 4 2" xfId="25711" xr:uid="{00000000-0005-0000-0000-000067690000}"/>
    <cellStyle name="Normal 19 8 2 4 2 2" xfId="35832" xr:uid="{00000000-0005-0000-0000-000068690000}"/>
    <cellStyle name="Normal 19 8 2 4 2 3" xfId="44040" xr:uid="{00000000-0005-0000-0000-000069690000}"/>
    <cellStyle name="Normal 19 8 2 4 3" xfId="30736" xr:uid="{00000000-0005-0000-0000-00006A690000}"/>
    <cellStyle name="Normal 19 8 2 4 4" xfId="40101" xr:uid="{00000000-0005-0000-0000-00006B690000}"/>
    <cellStyle name="Normal 19 8 2 5" xfId="23611" xr:uid="{00000000-0005-0000-0000-00006C690000}"/>
    <cellStyle name="Normal 19 8 2 5 2" xfId="33764" xr:uid="{00000000-0005-0000-0000-00006D690000}"/>
    <cellStyle name="Normal 19 8 2 5 3" xfId="42127" xr:uid="{00000000-0005-0000-0000-00006E690000}"/>
    <cellStyle name="Normal 19 8 2 6" xfId="27827" xr:uid="{00000000-0005-0000-0000-00006F690000}"/>
    <cellStyle name="Normal 19 8 2 7" xfId="38185" xr:uid="{00000000-0005-0000-0000-000070690000}"/>
    <cellStyle name="Normal 19 8 3" xfId="3038" xr:uid="{00000000-0005-0000-0000-000071690000}"/>
    <cellStyle name="Normal 19 8 3 2" xfId="19628" xr:uid="{00000000-0005-0000-0000-000072690000}"/>
    <cellStyle name="Normal 19 8 3 2 2" xfId="22557" xr:uid="{00000000-0005-0000-0000-000073690000}"/>
    <cellStyle name="Normal 19 8 3 2 2 2" xfId="26944" xr:uid="{00000000-0005-0000-0000-000074690000}"/>
    <cellStyle name="Normal 19 8 3 2 2 2 2" xfId="37064" xr:uid="{00000000-0005-0000-0000-000075690000}"/>
    <cellStyle name="Normal 19 8 3 2 2 2 3" xfId="44793" xr:uid="{00000000-0005-0000-0000-000076690000}"/>
    <cellStyle name="Normal 19 8 3 2 2 3" xfId="32732" xr:uid="{00000000-0005-0000-0000-000077690000}"/>
    <cellStyle name="Normal 19 8 3 2 2 4" xfId="40854" xr:uid="{00000000-0005-0000-0000-000078690000}"/>
    <cellStyle name="Normal 19 8 3 2 3" xfId="24869" xr:uid="{00000000-0005-0000-0000-000079690000}"/>
    <cellStyle name="Normal 19 8 3 2 3 2" xfId="34999" xr:uid="{00000000-0005-0000-0000-00007A690000}"/>
    <cellStyle name="Normal 19 8 3 2 3 3" xfId="42880" xr:uid="{00000000-0005-0000-0000-00007B690000}"/>
    <cellStyle name="Normal 19 8 3 2 4" xfId="29856" xr:uid="{00000000-0005-0000-0000-00007C690000}"/>
    <cellStyle name="Normal 19 8 3 2 5" xfId="38938" xr:uid="{00000000-0005-0000-0000-00007D690000}"/>
    <cellStyle name="Normal 19 8 3 3" xfId="20530" xr:uid="{00000000-0005-0000-0000-00007E690000}"/>
    <cellStyle name="Normal 19 8 3 3 2" xfId="25712" xr:uid="{00000000-0005-0000-0000-00007F690000}"/>
    <cellStyle name="Normal 19 8 3 3 2 2" xfId="35833" xr:uid="{00000000-0005-0000-0000-000080690000}"/>
    <cellStyle name="Normal 19 8 3 3 2 2 2" xfId="45312" xr:uid="{00000000-0005-0000-0000-000081690000}"/>
    <cellStyle name="Normal 19 8 3 3 2 3" xfId="41373" xr:uid="{00000000-0005-0000-0000-000082690000}"/>
    <cellStyle name="Normal 19 8 3 3 3" xfId="30737" xr:uid="{00000000-0005-0000-0000-000083690000}"/>
    <cellStyle name="Normal 19 8 3 3 3 2" xfId="43399" xr:uid="{00000000-0005-0000-0000-000084690000}"/>
    <cellStyle name="Normal 19 8 3 3 4" xfId="39457" xr:uid="{00000000-0005-0000-0000-000085690000}"/>
    <cellStyle name="Normal 19 8 3 4" xfId="23612" xr:uid="{00000000-0005-0000-0000-000086690000}"/>
    <cellStyle name="Normal 19 8 3 4 2" xfId="33765" xr:uid="{00000000-0005-0000-0000-000087690000}"/>
    <cellStyle name="Normal 19 8 3 4 2 2" xfId="44164" xr:uid="{00000000-0005-0000-0000-000088690000}"/>
    <cellStyle name="Normal 19 8 3 4 3" xfId="40225" xr:uid="{00000000-0005-0000-0000-000089690000}"/>
    <cellStyle name="Normal 19 8 3 5" xfId="27828" xr:uid="{00000000-0005-0000-0000-00008A690000}"/>
    <cellStyle name="Normal 19 8 3 5 2" xfId="42251" xr:uid="{00000000-0005-0000-0000-00008B690000}"/>
    <cellStyle name="Normal 19 8 3 6" xfId="38309" xr:uid="{00000000-0005-0000-0000-00008C690000}"/>
    <cellStyle name="Normal 19 8 4" xfId="3562" xr:uid="{00000000-0005-0000-0000-00008D690000}"/>
    <cellStyle name="Normal 19 8 4 2" xfId="19451" xr:uid="{00000000-0005-0000-0000-00008E690000}"/>
    <cellStyle name="Normal 19 8 4 2 2" xfId="22380" xr:uid="{00000000-0005-0000-0000-00008F690000}"/>
    <cellStyle name="Normal 19 8 4 2 2 2" xfId="26767" xr:uid="{00000000-0005-0000-0000-000090690000}"/>
    <cellStyle name="Normal 19 8 4 2 2 2 2" xfId="36887" xr:uid="{00000000-0005-0000-0000-000091690000}"/>
    <cellStyle name="Normal 19 8 4 2 2 2 3" xfId="44928" xr:uid="{00000000-0005-0000-0000-000092690000}"/>
    <cellStyle name="Normal 19 8 4 2 2 3" xfId="32555" xr:uid="{00000000-0005-0000-0000-000093690000}"/>
    <cellStyle name="Normal 19 8 4 2 2 4" xfId="40989" xr:uid="{00000000-0005-0000-0000-000094690000}"/>
    <cellStyle name="Normal 19 8 4 2 3" xfId="24692" xr:uid="{00000000-0005-0000-0000-000095690000}"/>
    <cellStyle name="Normal 19 8 4 2 3 2" xfId="34822" xr:uid="{00000000-0005-0000-0000-000096690000}"/>
    <cellStyle name="Normal 19 8 4 2 3 3" xfId="43015" xr:uid="{00000000-0005-0000-0000-000097690000}"/>
    <cellStyle name="Normal 19 8 4 2 4" xfId="29679" xr:uid="{00000000-0005-0000-0000-000098690000}"/>
    <cellStyle name="Normal 19 8 4 2 5" xfId="39073" xr:uid="{00000000-0005-0000-0000-000099690000}"/>
    <cellStyle name="Normal 19 8 4 3" xfId="20967" xr:uid="{00000000-0005-0000-0000-00009A690000}"/>
    <cellStyle name="Normal 19 8 4 3 2" xfId="26148" xr:uid="{00000000-0005-0000-0000-00009B690000}"/>
    <cellStyle name="Normal 19 8 4 3 2 2" xfId="36269" xr:uid="{00000000-0005-0000-0000-00009C690000}"/>
    <cellStyle name="Normal 19 8 4 3 2 2 2" xfId="45434" xr:uid="{00000000-0005-0000-0000-00009D690000}"/>
    <cellStyle name="Normal 19 8 4 3 2 3" xfId="41495" xr:uid="{00000000-0005-0000-0000-00009E690000}"/>
    <cellStyle name="Normal 19 8 4 3 3" xfId="31173" xr:uid="{00000000-0005-0000-0000-00009F690000}"/>
    <cellStyle name="Normal 19 8 4 3 3 2" xfId="43521" xr:uid="{00000000-0005-0000-0000-0000A0690000}"/>
    <cellStyle name="Normal 19 8 4 3 4" xfId="39579" xr:uid="{00000000-0005-0000-0000-0000A1690000}"/>
    <cellStyle name="Normal 19 8 4 4" xfId="24055" xr:uid="{00000000-0005-0000-0000-0000A2690000}"/>
    <cellStyle name="Normal 19 8 4 4 2" xfId="34202" xr:uid="{00000000-0005-0000-0000-0000A3690000}"/>
    <cellStyle name="Normal 19 8 4 4 2 2" xfId="44286" xr:uid="{00000000-0005-0000-0000-0000A4690000}"/>
    <cellStyle name="Normal 19 8 4 4 3" xfId="40347" xr:uid="{00000000-0005-0000-0000-0000A5690000}"/>
    <cellStyle name="Normal 19 8 4 5" xfId="28279" xr:uid="{00000000-0005-0000-0000-0000A6690000}"/>
    <cellStyle name="Normal 19 8 4 5 2" xfId="42373" xr:uid="{00000000-0005-0000-0000-0000A7690000}"/>
    <cellStyle name="Normal 19 8 4 6" xfId="38431" xr:uid="{00000000-0005-0000-0000-0000A8690000}"/>
    <cellStyle name="Normal 19 8 5" xfId="3563" xr:uid="{00000000-0005-0000-0000-0000A9690000}"/>
    <cellStyle name="Normal 19 8 5 2" xfId="19978" xr:uid="{00000000-0005-0000-0000-0000AA690000}"/>
    <cellStyle name="Normal 19 8 5 2 2" xfId="22907" xr:uid="{00000000-0005-0000-0000-0000AB690000}"/>
    <cellStyle name="Normal 19 8 5 2 2 2" xfId="27294" xr:uid="{00000000-0005-0000-0000-0000AC690000}"/>
    <cellStyle name="Normal 19 8 5 2 2 2 2" xfId="37414" xr:uid="{00000000-0005-0000-0000-0000AD690000}"/>
    <cellStyle name="Normal 19 8 5 2 2 2 3" xfId="45556" xr:uid="{00000000-0005-0000-0000-0000AE690000}"/>
    <cellStyle name="Normal 19 8 5 2 2 3" xfId="33082" xr:uid="{00000000-0005-0000-0000-0000AF690000}"/>
    <cellStyle name="Normal 19 8 5 2 2 4" xfId="41617" xr:uid="{00000000-0005-0000-0000-0000B0690000}"/>
    <cellStyle name="Normal 19 8 5 2 3" xfId="25219" xr:uid="{00000000-0005-0000-0000-0000B1690000}"/>
    <cellStyle name="Normal 19 8 5 2 3 2" xfId="35349" xr:uid="{00000000-0005-0000-0000-0000B2690000}"/>
    <cellStyle name="Normal 19 8 5 2 3 3" xfId="43643" xr:uid="{00000000-0005-0000-0000-0000B3690000}"/>
    <cellStyle name="Normal 19 8 5 2 4" xfId="30206" xr:uid="{00000000-0005-0000-0000-0000B4690000}"/>
    <cellStyle name="Normal 19 8 5 2 5" xfId="39701" xr:uid="{00000000-0005-0000-0000-0000B5690000}"/>
    <cellStyle name="Normal 19 8 5 3" xfId="20968" xr:uid="{00000000-0005-0000-0000-0000B6690000}"/>
    <cellStyle name="Normal 19 8 5 3 2" xfId="26149" xr:uid="{00000000-0005-0000-0000-0000B7690000}"/>
    <cellStyle name="Normal 19 8 5 3 2 2" xfId="36270" xr:uid="{00000000-0005-0000-0000-0000B8690000}"/>
    <cellStyle name="Normal 19 8 5 3 2 3" xfId="44408" xr:uid="{00000000-0005-0000-0000-0000B9690000}"/>
    <cellStyle name="Normal 19 8 5 3 3" xfId="31174" xr:uid="{00000000-0005-0000-0000-0000BA690000}"/>
    <cellStyle name="Normal 19 8 5 3 4" xfId="40469" xr:uid="{00000000-0005-0000-0000-0000BB690000}"/>
    <cellStyle name="Normal 19 8 5 4" xfId="24056" xr:uid="{00000000-0005-0000-0000-0000BC690000}"/>
    <cellStyle name="Normal 19 8 5 4 2" xfId="34203" xr:uid="{00000000-0005-0000-0000-0000BD690000}"/>
    <cellStyle name="Normal 19 8 5 4 3" xfId="42495" xr:uid="{00000000-0005-0000-0000-0000BE690000}"/>
    <cellStyle name="Normal 19 8 5 5" xfId="28280" xr:uid="{00000000-0005-0000-0000-0000BF690000}"/>
    <cellStyle name="Normal 19 8 5 6" xfId="38553" xr:uid="{00000000-0005-0000-0000-0000C0690000}"/>
    <cellStyle name="Normal 19 8 6" xfId="19083" xr:uid="{00000000-0005-0000-0000-0000C1690000}"/>
    <cellStyle name="Normal 19 8 6 2" xfId="22037" xr:uid="{00000000-0005-0000-0000-0000C2690000}"/>
    <cellStyle name="Normal 19 8 6 2 2" xfId="26429" xr:uid="{00000000-0005-0000-0000-0000C3690000}"/>
    <cellStyle name="Normal 19 8 6 2 2 2" xfId="36549" xr:uid="{00000000-0005-0000-0000-0000C4690000}"/>
    <cellStyle name="Normal 19 8 6 2 2 2 2" xfId="45694" xr:uid="{00000000-0005-0000-0000-0000C5690000}"/>
    <cellStyle name="Normal 19 8 6 2 2 3" xfId="41755" xr:uid="{00000000-0005-0000-0000-0000C6690000}"/>
    <cellStyle name="Normal 19 8 6 2 3" xfId="32213" xr:uid="{00000000-0005-0000-0000-0000C7690000}"/>
    <cellStyle name="Normal 19 8 6 2 3 2" xfId="43781" xr:uid="{00000000-0005-0000-0000-0000C8690000}"/>
    <cellStyle name="Normal 19 8 6 2 4" xfId="39839" xr:uid="{00000000-0005-0000-0000-0000C9690000}"/>
    <cellStyle name="Normal 19 8 6 3" xfId="24349" xr:uid="{00000000-0005-0000-0000-0000CA690000}"/>
    <cellStyle name="Normal 19 8 6 3 2" xfId="34482" xr:uid="{00000000-0005-0000-0000-0000CB690000}"/>
    <cellStyle name="Normal 19 8 6 3 2 2" xfId="44545" xr:uid="{00000000-0005-0000-0000-0000CC690000}"/>
    <cellStyle name="Normal 19 8 6 3 3" xfId="40606" xr:uid="{00000000-0005-0000-0000-0000CD690000}"/>
    <cellStyle name="Normal 19 8 6 4" xfId="29320" xr:uid="{00000000-0005-0000-0000-0000CE690000}"/>
    <cellStyle name="Normal 19 8 6 4 2" xfId="42632" xr:uid="{00000000-0005-0000-0000-0000CF690000}"/>
    <cellStyle name="Normal 19 8 6 5" xfId="38690" xr:uid="{00000000-0005-0000-0000-0000D0690000}"/>
    <cellStyle name="Normal 19 8 7" xfId="20214" xr:uid="{00000000-0005-0000-0000-0000D1690000}"/>
    <cellStyle name="Normal 19 8 7 2" xfId="25396" xr:uid="{00000000-0005-0000-0000-0000D2690000}"/>
    <cellStyle name="Normal 19 8 7 2 2" xfId="35517" xr:uid="{00000000-0005-0000-0000-0000D3690000}"/>
    <cellStyle name="Normal 19 8 7 2 2 2" xfId="45064" xr:uid="{00000000-0005-0000-0000-0000D4690000}"/>
    <cellStyle name="Normal 19 8 7 2 3" xfId="41125" xr:uid="{00000000-0005-0000-0000-0000D5690000}"/>
    <cellStyle name="Normal 19 8 7 3" xfId="30421" xr:uid="{00000000-0005-0000-0000-0000D6690000}"/>
    <cellStyle name="Normal 19 8 7 3 2" xfId="43151" xr:uid="{00000000-0005-0000-0000-0000D7690000}"/>
    <cellStyle name="Normal 19 8 7 4" xfId="39209" xr:uid="{00000000-0005-0000-0000-0000D8690000}"/>
    <cellStyle name="Normal 19 8 8" xfId="23121" xr:uid="{00000000-0005-0000-0000-0000D9690000}"/>
    <cellStyle name="Normal 19 8 8 2" xfId="33286" xr:uid="{00000000-0005-0000-0000-0000DA690000}"/>
    <cellStyle name="Normal 19 8 8 2 2" xfId="43910" xr:uid="{00000000-0005-0000-0000-0000DB690000}"/>
    <cellStyle name="Normal 19 8 8 3" xfId="39968" xr:uid="{00000000-0005-0000-0000-0000DC690000}"/>
    <cellStyle name="Normal 19 8 9" xfId="23284" xr:uid="{00000000-0005-0000-0000-0000DD690000}"/>
    <cellStyle name="Normal 19 8 9 2" xfId="33448" xr:uid="{00000000-0005-0000-0000-0000DE690000}"/>
    <cellStyle name="Normal 19 8 9 3" xfId="41979" xr:uid="{00000000-0005-0000-0000-0000DF690000}"/>
    <cellStyle name="Normal 19 9" xfId="850" xr:uid="{00000000-0005-0000-0000-0000E0690000}"/>
    <cellStyle name="Normal 19 9 10" xfId="27492" xr:uid="{00000000-0005-0000-0000-0000E1690000}"/>
    <cellStyle name="Normal 19 9 10 2" xfId="46007" xr:uid="{00000000-0005-0000-0000-0000E2690000}"/>
    <cellStyle name="Normal 19 9 11" xfId="37635" xr:uid="{00000000-0005-0000-0000-0000E3690000}"/>
    <cellStyle name="Normal 19 9 12" xfId="37820" xr:uid="{00000000-0005-0000-0000-0000E4690000}"/>
    <cellStyle name="Normal 19 9 13" xfId="38045" xr:uid="{00000000-0005-0000-0000-0000E5690000}"/>
    <cellStyle name="Normal 19 9 2" xfId="3039" xr:uid="{00000000-0005-0000-0000-0000E6690000}"/>
    <cellStyle name="Normal 19 9 2 2" xfId="3564" xr:uid="{00000000-0005-0000-0000-0000E7690000}"/>
    <cellStyle name="Normal 19 9 2 2 2" xfId="19808" xr:uid="{00000000-0005-0000-0000-0000E8690000}"/>
    <cellStyle name="Normal 19 9 2 2 2 2" xfId="22737" xr:uid="{00000000-0005-0000-0000-0000E9690000}"/>
    <cellStyle name="Normal 19 9 2 2 2 2 2" xfId="27124" xr:uid="{00000000-0005-0000-0000-0000EA690000}"/>
    <cellStyle name="Normal 19 9 2 2 2 2 2 2" xfId="37244" xr:uid="{00000000-0005-0000-0000-0000EB690000}"/>
    <cellStyle name="Normal 19 9 2 2 2 2 3" xfId="32912" xr:uid="{00000000-0005-0000-0000-0000EC690000}"/>
    <cellStyle name="Normal 19 9 2 2 2 2 4" xfId="44670" xr:uid="{00000000-0005-0000-0000-0000ED690000}"/>
    <cellStyle name="Normal 19 9 2 2 2 3" xfId="25049" xr:uid="{00000000-0005-0000-0000-0000EE690000}"/>
    <cellStyle name="Normal 19 9 2 2 2 3 2" xfId="35179" xr:uid="{00000000-0005-0000-0000-0000EF690000}"/>
    <cellStyle name="Normal 19 9 2 2 2 4" xfId="30036" xr:uid="{00000000-0005-0000-0000-0000F0690000}"/>
    <cellStyle name="Normal 19 9 2 2 2 5" xfId="40731" xr:uid="{00000000-0005-0000-0000-0000F1690000}"/>
    <cellStyle name="Normal 19 9 2 2 3" xfId="20969" xr:uid="{00000000-0005-0000-0000-0000F2690000}"/>
    <cellStyle name="Normal 19 9 2 2 3 2" xfId="26150" xr:uid="{00000000-0005-0000-0000-0000F3690000}"/>
    <cellStyle name="Normal 19 9 2 2 3 2 2" xfId="36271" xr:uid="{00000000-0005-0000-0000-0000F4690000}"/>
    <cellStyle name="Normal 19 9 2 2 3 3" xfId="31175" xr:uid="{00000000-0005-0000-0000-0000F5690000}"/>
    <cellStyle name="Normal 19 9 2 2 3 4" xfId="42757" xr:uid="{00000000-0005-0000-0000-0000F6690000}"/>
    <cellStyle name="Normal 19 9 2 2 4" xfId="24057" xr:uid="{00000000-0005-0000-0000-0000F7690000}"/>
    <cellStyle name="Normal 19 9 2 2 4 2" xfId="34204" xr:uid="{00000000-0005-0000-0000-0000F8690000}"/>
    <cellStyle name="Normal 19 9 2 2 5" xfId="28281" xr:uid="{00000000-0005-0000-0000-0000F9690000}"/>
    <cellStyle name="Normal 19 9 2 2 6" xfId="38815" xr:uid="{00000000-0005-0000-0000-0000FA690000}"/>
    <cellStyle name="Normal 19 9 2 3" xfId="19280" xr:uid="{00000000-0005-0000-0000-0000FB690000}"/>
    <cellStyle name="Normal 19 9 2 3 2" xfId="22211" xr:uid="{00000000-0005-0000-0000-0000FC690000}"/>
    <cellStyle name="Normal 19 9 2 3 2 2" xfId="26598" xr:uid="{00000000-0005-0000-0000-0000FD690000}"/>
    <cellStyle name="Normal 19 9 2 3 2 2 2" xfId="36718" xr:uid="{00000000-0005-0000-0000-0000FE690000}"/>
    <cellStyle name="Normal 19 9 2 3 2 2 3" xfId="45189" xr:uid="{00000000-0005-0000-0000-0000FF690000}"/>
    <cellStyle name="Normal 19 9 2 3 2 3" xfId="32386" xr:uid="{00000000-0005-0000-0000-0000006A0000}"/>
    <cellStyle name="Normal 19 9 2 3 2 4" xfId="41250" xr:uid="{00000000-0005-0000-0000-0000016A0000}"/>
    <cellStyle name="Normal 19 9 2 3 3" xfId="24523" xr:uid="{00000000-0005-0000-0000-0000026A0000}"/>
    <cellStyle name="Normal 19 9 2 3 3 2" xfId="34653" xr:uid="{00000000-0005-0000-0000-0000036A0000}"/>
    <cellStyle name="Normal 19 9 2 3 3 3" xfId="43276" xr:uid="{00000000-0005-0000-0000-0000046A0000}"/>
    <cellStyle name="Normal 19 9 2 3 4" xfId="29509" xr:uid="{00000000-0005-0000-0000-0000056A0000}"/>
    <cellStyle name="Normal 19 9 2 3 5" xfId="39334" xr:uid="{00000000-0005-0000-0000-0000066A0000}"/>
    <cellStyle name="Normal 19 9 2 4" xfId="20531" xr:uid="{00000000-0005-0000-0000-0000076A0000}"/>
    <cellStyle name="Normal 19 9 2 4 2" xfId="25713" xr:uid="{00000000-0005-0000-0000-0000086A0000}"/>
    <cellStyle name="Normal 19 9 2 4 2 2" xfId="35834" xr:uid="{00000000-0005-0000-0000-0000096A0000}"/>
    <cellStyle name="Normal 19 9 2 4 2 3" xfId="44041" xr:uid="{00000000-0005-0000-0000-00000A6A0000}"/>
    <cellStyle name="Normal 19 9 2 4 3" xfId="30738" xr:uid="{00000000-0005-0000-0000-00000B6A0000}"/>
    <cellStyle name="Normal 19 9 2 4 4" xfId="40102" xr:uid="{00000000-0005-0000-0000-00000C6A0000}"/>
    <cellStyle name="Normal 19 9 2 5" xfId="23613" xr:uid="{00000000-0005-0000-0000-00000D6A0000}"/>
    <cellStyle name="Normal 19 9 2 5 2" xfId="33766" xr:uid="{00000000-0005-0000-0000-00000E6A0000}"/>
    <cellStyle name="Normal 19 9 2 5 3" xfId="42128" xr:uid="{00000000-0005-0000-0000-00000F6A0000}"/>
    <cellStyle name="Normal 19 9 2 6" xfId="27829" xr:uid="{00000000-0005-0000-0000-0000106A0000}"/>
    <cellStyle name="Normal 19 9 2 7" xfId="38186" xr:uid="{00000000-0005-0000-0000-0000116A0000}"/>
    <cellStyle name="Normal 19 9 3" xfId="3040" xr:uid="{00000000-0005-0000-0000-0000126A0000}"/>
    <cellStyle name="Normal 19 9 3 2" xfId="19629" xr:uid="{00000000-0005-0000-0000-0000136A0000}"/>
    <cellStyle name="Normal 19 9 3 2 2" xfId="22558" xr:uid="{00000000-0005-0000-0000-0000146A0000}"/>
    <cellStyle name="Normal 19 9 3 2 2 2" xfId="26945" xr:uid="{00000000-0005-0000-0000-0000156A0000}"/>
    <cellStyle name="Normal 19 9 3 2 2 2 2" xfId="37065" xr:uid="{00000000-0005-0000-0000-0000166A0000}"/>
    <cellStyle name="Normal 19 9 3 2 2 2 3" xfId="44794" xr:uid="{00000000-0005-0000-0000-0000176A0000}"/>
    <cellStyle name="Normal 19 9 3 2 2 3" xfId="32733" xr:uid="{00000000-0005-0000-0000-0000186A0000}"/>
    <cellStyle name="Normal 19 9 3 2 2 4" xfId="40855" xr:uid="{00000000-0005-0000-0000-0000196A0000}"/>
    <cellStyle name="Normal 19 9 3 2 3" xfId="24870" xr:uid="{00000000-0005-0000-0000-00001A6A0000}"/>
    <cellStyle name="Normal 19 9 3 2 3 2" xfId="35000" xr:uid="{00000000-0005-0000-0000-00001B6A0000}"/>
    <cellStyle name="Normal 19 9 3 2 3 3" xfId="42881" xr:uid="{00000000-0005-0000-0000-00001C6A0000}"/>
    <cellStyle name="Normal 19 9 3 2 4" xfId="29857" xr:uid="{00000000-0005-0000-0000-00001D6A0000}"/>
    <cellStyle name="Normal 19 9 3 2 5" xfId="38939" xr:uid="{00000000-0005-0000-0000-00001E6A0000}"/>
    <cellStyle name="Normal 19 9 3 3" xfId="20532" xr:uid="{00000000-0005-0000-0000-00001F6A0000}"/>
    <cellStyle name="Normal 19 9 3 3 2" xfId="25714" xr:uid="{00000000-0005-0000-0000-0000206A0000}"/>
    <cellStyle name="Normal 19 9 3 3 2 2" xfId="35835" xr:uid="{00000000-0005-0000-0000-0000216A0000}"/>
    <cellStyle name="Normal 19 9 3 3 2 2 2" xfId="45313" xr:uid="{00000000-0005-0000-0000-0000226A0000}"/>
    <cellStyle name="Normal 19 9 3 3 2 3" xfId="41374" xr:uid="{00000000-0005-0000-0000-0000236A0000}"/>
    <cellStyle name="Normal 19 9 3 3 3" xfId="30739" xr:uid="{00000000-0005-0000-0000-0000246A0000}"/>
    <cellStyle name="Normal 19 9 3 3 3 2" xfId="43400" xr:uid="{00000000-0005-0000-0000-0000256A0000}"/>
    <cellStyle name="Normal 19 9 3 3 4" xfId="39458" xr:uid="{00000000-0005-0000-0000-0000266A0000}"/>
    <cellStyle name="Normal 19 9 3 4" xfId="23614" xr:uid="{00000000-0005-0000-0000-0000276A0000}"/>
    <cellStyle name="Normal 19 9 3 4 2" xfId="33767" xr:uid="{00000000-0005-0000-0000-0000286A0000}"/>
    <cellStyle name="Normal 19 9 3 4 2 2" xfId="44165" xr:uid="{00000000-0005-0000-0000-0000296A0000}"/>
    <cellStyle name="Normal 19 9 3 4 3" xfId="40226" xr:uid="{00000000-0005-0000-0000-00002A6A0000}"/>
    <cellStyle name="Normal 19 9 3 5" xfId="27830" xr:uid="{00000000-0005-0000-0000-00002B6A0000}"/>
    <cellStyle name="Normal 19 9 3 5 2" xfId="42252" xr:uid="{00000000-0005-0000-0000-00002C6A0000}"/>
    <cellStyle name="Normal 19 9 3 6" xfId="38310" xr:uid="{00000000-0005-0000-0000-00002D6A0000}"/>
    <cellStyle name="Normal 19 9 4" xfId="3565" xr:uid="{00000000-0005-0000-0000-00002E6A0000}"/>
    <cellStyle name="Normal 19 9 4 2" xfId="19452" xr:uid="{00000000-0005-0000-0000-00002F6A0000}"/>
    <cellStyle name="Normal 19 9 4 2 2" xfId="22381" xr:uid="{00000000-0005-0000-0000-0000306A0000}"/>
    <cellStyle name="Normal 19 9 4 2 2 2" xfId="26768" xr:uid="{00000000-0005-0000-0000-0000316A0000}"/>
    <cellStyle name="Normal 19 9 4 2 2 2 2" xfId="36888" xr:uid="{00000000-0005-0000-0000-0000326A0000}"/>
    <cellStyle name="Normal 19 9 4 2 2 2 3" xfId="44929" xr:uid="{00000000-0005-0000-0000-0000336A0000}"/>
    <cellStyle name="Normal 19 9 4 2 2 3" xfId="32556" xr:uid="{00000000-0005-0000-0000-0000346A0000}"/>
    <cellStyle name="Normal 19 9 4 2 2 4" xfId="40990" xr:uid="{00000000-0005-0000-0000-0000356A0000}"/>
    <cellStyle name="Normal 19 9 4 2 3" xfId="24693" xr:uid="{00000000-0005-0000-0000-0000366A0000}"/>
    <cellStyle name="Normal 19 9 4 2 3 2" xfId="34823" xr:uid="{00000000-0005-0000-0000-0000376A0000}"/>
    <cellStyle name="Normal 19 9 4 2 3 3" xfId="43016" xr:uid="{00000000-0005-0000-0000-0000386A0000}"/>
    <cellStyle name="Normal 19 9 4 2 4" xfId="29680" xr:uid="{00000000-0005-0000-0000-0000396A0000}"/>
    <cellStyle name="Normal 19 9 4 2 5" xfId="39074" xr:uid="{00000000-0005-0000-0000-00003A6A0000}"/>
    <cellStyle name="Normal 19 9 4 3" xfId="20970" xr:uid="{00000000-0005-0000-0000-00003B6A0000}"/>
    <cellStyle name="Normal 19 9 4 3 2" xfId="26151" xr:uid="{00000000-0005-0000-0000-00003C6A0000}"/>
    <cellStyle name="Normal 19 9 4 3 2 2" xfId="36272" xr:uid="{00000000-0005-0000-0000-00003D6A0000}"/>
    <cellStyle name="Normal 19 9 4 3 2 2 2" xfId="45435" xr:uid="{00000000-0005-0000-0000-00003E6A0000}"/>
    <cellStyle name="Normal 19 9 4 3 2 3" xfId="41496" xr:uid="{00000000-0005-0000-0000-00003F6A0000}"/>
    <cellStyle name="Normal 19 9 4 3 3" xfId="31176" xr:uid="{00000000-0005-0000-0000-0000406A0000}"/>
    <cellStyle name="Normal 19 9 4 3 3 2" xfId="43522" xr:uid="{00000000-0005-0000-0000-0000416A0000}"/>
    <cellStyle name="Normal 19 9 4 3 4" xfId="39580" xr:uid="{00000000-0005-0000-0000-0000426A0000}"/>
    <cellStyle name="Normal 19 9 4 4" xfId="24058" xr:uid="{00000000-0005-0000-0000-0000436A0000}"/>
    <cellStyle name="Normal 19 9 4 4 2" xfId="34205" xr:uid="{00000000-0005-0000-0000-0000446A0000}"/>
    <cellStyle name="Normal 19 9 4 4 2 2" xfId="44287" xr:uid="{00000000-0005-0000-0000-0000456A0000}"/>
    <cellStyle name="Normal 19 9 4 4 3" xfId="40348" xr:uid="{00000000-0005-0000-0000-0000466A0000}"/>
    <cellStyle name="Normal 19 9 4 5" xfId="28282" xr:uid="{00000000-0005-0000-0000-0000476A0000}"/>
    <cellStyle name="Normal 19 9 4 5 2" xfId="42374" xr:uid="{00000000-0005-0000-0000-0000486A0000}"/>
    <cellStyle name="Normal 19 9 4 6" xfId="38432" xr:uid="{00000000-0005-0000-0000-0000496A0000}"/>
    <cellStyle name="Normal 19 9 5" xfId="3566" xr:uid="{00000000-0005-0000-0000-00004A6A0000}"/>
    <cellStyle name="Normal 19 9 5 2" xfId="19979" xr:uid="{00000000-0005-0000-0000-00004B6A0000}"/>
    <cellStyle name="Normal 19 9 5 2 2" xfId="22908" xr:uid="{00000000-0005-0000-0000-00004C6A0000}"/>
    <cellStyle name="Normal 19 9 5 2 2 2" xfId="27295" xr:uid="{00000000-0005-0000-0000-00004D6A0000}"/>
    <cellStyle name="Normal 19 9 5 2 2 2 2" xfId="37415" xr:uid="{00000000-0005-0000-0000-00004E6A0000}"/>
    <cellStyle name="Normal 19 9 5 2 2 2 3" xfId="45557" xr:uid="{00000000-0005-0000-0000-00004F6A0000}"/>
    <cellStyle name="Normal 19 9 5 2 2 3" xfId="33083" xr:uid="{00000000-0005-0000-0000-0000506A0000}"/>
    <cellStyle name="Normal 19 9 5 2 2 4" xfId="41618" xr:uid="{00000000-0005-0000-0000-0000516A0000}"/>
    <cellStyle name="Normal 19 9 5 2 3" xfId="25220" xr:uid="{00000000-0005-0000-0000-0000526A0000}"/>
    <cellStyle name="Normal 19 9 5 2 3 2" xfId="35350" xr:uid="{00000000-0005-0000-0000-0000536A0000}"/>
    <cellStyle name="Normal 19 9 5 2 3 3" xfId="43644" xr:uid="{00000000-0005-0000-0000-0000546A0000}"/>
    <cellStyle name="Normal 19 9 5 2 4" xfId="30207" xr:uid="{00000000-0005-0000-0000-0000556A0000}"/>
    <cellStyle name="Normal 19 9 5 2 5" xfId="39702" xr:uid="{00000000-0005-0000-0000-0000566A0000}"/>
    <cellStyle name="Normal 19 9 5 3" xfId="20971" xr:uid="{00000000-0005-0000-0000-0000576A0000}"/>
    <cellStyle name="Normal 19 9 5 3 2" xfId="26152" xr:uid="{00000000-0005-0000-0000-0000586A0000}"/>
    <cellStyle name="Normal 19 9 5 3 2 2" xfId="36273" xr:uid="{00000000-0005-0000-0000-0000596A0000}"/>
    <cellStyle name="Normal 19 9 5 3 2 3" xfId="44409" xr:uid="{00000000-0005-0000-0000-00005A6A0000}"/>
    <cellStyle name="Normal 19 9 5 3 3" xfId="31177" xr:uid="{00000000-0005-0000-0000-00005B6A0000}"/>
    <cellStyle name="Normal 19 9 5 3 4" xfId="40470" xr:uid="{00000000-0005-0000-0000-00005C6A0000}"/>
    <cellStyle name="Normal 19 9 5 4" xfId="24059" xr:uid="{00000000-0005-0000-0000-00005D6A0000}"/>
    <cellStyle name="Normal 19 9 5 4 2" xfId="34206" xr:uid="{00000000-0005-0000-0000-00005E6A0000}"/>
    <cellStyle name="Normal 19 9 5 4 3" xfId="42496" xr:uid="{00000000-0005-0000-0000-00005F6A0000}"/>
    <cellStyle name="Normal 19 9 5 5" xfId="28283" xr:uid="{00000000-0005-0000-0000-0000606A0000}"/>
    <cellStyle name="Normal 19 9 5 6" xfId="38554" xr:uid="{00000000-0005-0000-0000-0000616A0000}"/>
    <cellStyle name="Normal 19 9 6" xfId="19084" xr:uid="{00000000-0005-0000-0000-0000626A0000}"/>
    <cellStyle name="Normal 19 9 6 2" xfId="22038" xr:uid="{00000000-0005-0000-0000-0000636A0000}"/>
    <cellStyle name="Normal 19 9 6 2 2" xfId="26430" xr:uid="{00000000-0005-0000-0000-0000646A0000}"/>
    <cellStyle name="Normal 19 9 6 2 2 2" xfId="36550" xr:uid="{00000000-0005-0000-0000-0000656A0000}"/>
    <cellStyle name="Normal 19 9 6 2 2 2 2" xfId="45695" xr:uid="{00000000-0005-0000-0000-0000666A0000}"/>
    <cellStyle name="Normal 19 9 6 2 2 3" xfId="41756" xr:uid="{00000000-0005-0000-0000-0000676A0000}"/>
    <cellStyle name="Normal 19 9 6 2 3" xfId="32214" xr:uid="{00000000-0005-0000-0000-0000686A0000}"/>
    <cellStyle name="Normal 19 9 6 2 3 2" xfId="43782" xr:uid="{00000000-0005-0000-0000-0000696A0000}"/>
    <cellStyle name="Normal 19 9 6 2 4" xfId="39840" xr:uid="{00000000-0005-0000-0000-00006A6A0000}"/>
    <cellStyle name="Normal 19 9 6 3" xfId="24350" xr:uid="{00000000-0005-0000-0000-00006B6A0000}"/>
    <cellStyle name="Normal 19 9 6 3 2" xfId="34483" xr:uid="{00000000-0005-0000-0000-00006C6A0000}"/>
    <cellStyle name="Normal 19 9 6 3 2 2" xfId="44546" xr:uid="{00000000-0005-0000-0000-00006D6A0000}"/>
    <cellStyle name="Normal 19 9 6 3 3" xfId="40607" xr:uid="{00000000-0005-0000-0000-00006E6A0000}"/>
    <cellStyle name="Normal 19 9 6 4" xfId="29321" xr:uid="{00000000-0005-0000-0000-00006F6A0000}"/>
    <cellStyle name="Normal 19 9 6 4 2" xfId="42633" xr:uid="{00000000-0005-0000-0000-0000706A0000}"/>
    <cellStyle name="Normal 19 9 6 5" xfId="38691" xr:uid="{00000000-0005-0000-0000-0000716A0000}"/>
    <cellStyle name="Normal 19 9 7" xfId="20215" xr:uid="{00000000-0005-0000-0000-0000726A0000}"/>
    <cellStyle name="Normal 19 9 7 2" xfId="25397" xr:uid="{00000000-0005-0000-0000-0000736A0000}"/>
    <cellStyle name="Normal 19 9 7 2 2" xfId="35518" xr:uid="{00000000-0005-0000-0000-0000746A0000}"/>
    <cellStyle name="Normal 19 9 7 2 2 2" xfId="45065" xr:uid="{00000000-0005-0000-0000-0000756A0000}"/>
    <cellStyle name="Normal 19 9 7 2 3" xfId="41126" xr:uid="{00000000-0005-0000-0000-0000766A0000}"/>
    <cellStyle name="Normal 19 9 7 3" xfId="30422" xr:uid="{00000000-0005-0000-0000-0000776A0000}"/>
    <cellStyle name="Normal 19 9 7 3 2" xfId="43152" xr:uid="{00000000-0005-0000-0000-0000786A0000}"/>
    <cellStyle name="Normal 19 9 7 4" xfId="39210" xr:uid="{00000000-0005-0000-0000-0000796A0000}"/>
    <cellStyle name="Normal 19 9 8" xfId="23122" xr:uid="{00000000-0005-0000-0000-00007A6A0000}"/>
    <cellStyle name="Normal 19 9 8 2" xfId="33287" xr:uid="{00000000-0005-0000-0000-00007B6A0000}"/>
    <cellStyle name="Normal 19 9 8 2 2" xfId="43911" xr:uid="{00000000-0005-0000-0000-00007C6A0000}"/>
    <cellStyle name="Normal 19 9 8 3" xfId="39969" xr:uid="{00000000-0005-0000-0000-00007D6A0000}"/>
    <cellStyle name="Normal 19 9 9" xfId="23285" xr:uid="{00000000-0005-0000-0000-00007E6A0000}"/>
    <cellStyle name="Normal 19 9 9 2" xfId="33449" xr:uid="{00000000-0005-0000-0000-00007F6A0000}"/>
    <cellStyle name="Normal 19 9 9 3" xfId="41980" xr:uid="{00000000-0005-0000-0000-0000806A0000}"/>
    <cellStyle name="Normal 19_12001 - Planilha orçamentária" xfId="851" xr:uid="{00000000-0005-0000-0000-0000816A0000}"/>
    <cellStyle name="Normal 190" xfId="37899" xr:uid="{00000000-0005-0000-0000-0000826A0000}"/>
    <cellStyle name="Normal 191" xfId="37877" xr:uid="{00000000-0005-0000-0000-0000836A0000}"/>
    <cellStyle name="Normal 192" xfId="37902" xr:uid="{00000000-0005-0000-0000-0000846A0000}"/>
    <cellStyle name="Normal 193" xfId="37905" xr:uid="{00000000-0005-0000-0000-0000856A0000}"/>
    <cellStyle name="Normal 194" xfId="37907" xr:uid="{00000000-0005-0000-0000-0000866A0000}"/>
    <cellStyle name="Normal 195" xfId="37908" xr:uid="{00000000-0005-0000-0000-0000876A0000}"/>
    <cellStyle name="Normal 196" xfId="37911" xr:uid="{00000000-0005-0000-0000-0000886A0000}"/>
    <cellStyle name="Normal 197" xfId="206" xr:uid="{00000000-0005-0000-0000-0000896A0000}"/>
    <cellStyle name="Normal 198" xfId="46095" xr:uid="{00000000-0005-0000-0000-00008A6A0000}"/>
    <cellStyle name="Normal 198 2" xfId="46107" xr:uid="{BE4EB32E-F8B5-40EB-923A-91644825005D}"/>
    <cellStyle name="Normal 2" xfId="51" xr:uid="{00000000-0005-0000-0000-00008B6A0000}"/>
    <cellStyle name="Normal 2 10" xfId="164" xr:uid="{00000000-0005-0000-0000-00008C6A0000}"/>
    <cellStyle name="Normal 2 10 10" xfId="9009" xr:uid="{00000000-0005-0000-0000-00008D6A0000}"/>
    <cellStyle name="Normal 2 10 10 2" xfId="9010" xr:uid="{00000000-0005-0000-0000-00008E6A0000}"/>
    <cellStyle name="Normal 2 10 10 2 2" xfId="9011" xr:uid="{00000000-0005-0000-0000-00008F6A0000}"/>
    <cellStyle name="Normal 2 10 10 3" xfId="9012" xr:uid="{00000000-0005-0000-0000-0000906A0000}"/>
    <cellStyle name="Normal 2 10 10 4" xfId="9013" xr:uid="{00000000-0005-0000-0000-0000916A0000}"/>
    <cellStyle name="Normal 2 10 10 5" xfId="9014" xr:uid="{00000000-0005-0000-0000-0000926A0000}"/>
    <cellStyle name="Normal 2 10 10 6" xfId="9015" xr:uid="{00000000-0005-0000-0000-0000936A0000}"/>
    <cellStyle name="Normal 2 10 10 7" xfId="9016" xr:uid="{00000000-0005-0000-0000-0000946A0000}"/>
    <cellStyle name="Normal 2 10 10 8" xfId="9017" xr:uid="{00000000-0005-0000-0000-0000956A0000}"/>
    <cellStyle name="Normal 2 10 11" xfId="9018" xr:uid="{00000000-0005-0000-0000-0000966A0000}"/>
    <cellStyle name="Normal 2 10 12" xfId="37924" xr:uid="{00000000-0005-0000-0000-0000976A0000}"/>
    <cellStyle name="Normal 2 10 17" xfId="46097" xr:uid="{00000000-0005-0000-0000-0000986A0000}"/>
    <cellStyle name="Normal 2 10 2" xfId="9019" xr:uid="{00000000-0005-0000-0000-0000996A0000}"/>
    <cellStyle name="Normal 2 10 2 2" xfId="9020" xr:uid="{00000000-0005-0000-0000-00009A6A0000}"/>
    <cellStyle name="Normal 2 10 2 2 2" xfId="9021" xr:uid="{00000000-0005-0000-0000-00009B6A0000}"/>
    <cellStyle name="Normal 2 10 2 3" xfId="9022" xr:uid="{00000000-0005-0000-0000-00009C6A0000}"/>
    <cellStyle name="Normal 2 10 2 4" xfId="9023" xr:uid="{00000000-0005-0000-0000-00009D6A0000}"/>
    <cellStyle name="Normal 2 10 2 5" xfId="9024" xr:uid="{00000000-0005-0000-0000-00009E6A0000}"/>
    <cellStyle name="Normal 2 10 2 6" xfId="9025" xr:uid="{00000000-0005-0000-0000-00009F6A0000}"/>
    <cellStyle name="Normal 2 10 2 7" xfId="9026" xr:uid="{00000000-0005-0000-0000-0000A06A0000}"/>
    <cellStyle name="Normal 2 10 2 8" xfId="9027" xr:uid="{00000000-0005-0000-0000-0000A16A0000}"/>
    <cellStyle name="Normal 2 10 3" xfId="9028" xr:uid="{00000000-0005-0000-0000-0000A26A0000}"/>
    <cellStyle name="Normal 2 10 3 2" xfId="9029" xr:uid="{00000000-0005-0000-0000-0000A36A0000}"/>
    <cellStyle name="Normal 2 10 3 2 2" xfId="9030" xr:uid="{00000000-0005-0000-0000-0000A46A0000}"/>
    <cellStyle name="Normal 2 10 3 3" xfId="9031" xr:uid="{00000000-0005-0000-0000-0000A56A0000}"/>
    <cellStyle name="Normal 2 10 3 4" xfId="9032" xr:uid="{00000000-0005-0000-0000-0000A66A0000}"/>
    <cellStyle name="Normal 2 10 3 5" xfId="9033" xr:uid="{00000000-0005-0000-0000-0000A76A0000}"/>
    <cellStyle name="Normal 2 10 3 6" xfId="9034" xr:uid="{00000000-0005-0000-0000-0000A86A0000}"/>
    <cellStyle name="Normal 2 10 3 7" xfId="9035" xr:uid="{00000000-0005-0000-0000-0000A96A0000}"/>
    <cellStyle name="Normal 2 10 3 8" xfId="9036" xr:uid="{00000000-0005-0000-0000-0000AA6A0000}"/>
    <cellStyle name="Normal 2 10 4" xfId="9037" xr:uid="{00000000-0005-0000-0000-0000AB6A0000}"/>
    <cellStyle name="Normal 2 10 4 2" xfId="9038" xr:uid="{00000000-0005-0000-0000-0000AC6A0000}"/>
    <cellStyle name="Normal 2 10 4 2 2" xfId="9039" xr:uid="{00000000-0005-0000-0000-0000AD6A0000}"/>
    <cellStyle name="Normal 2 10 4 3" xfId="9040" xr:uid="{00000000-0005-0000-0000-0000AE6A0000}"/>
    <cellStyle name="Normal 2 10 4 4" xfId="9041" xr:uid="{00000000-0005-0000-0000-0000AF6A0000}"/>
    <cellStyle name="Normal 2 10 4 5" xfId="9042" xr:uid="{00000000-0005-0000-0000-0000B06A0000}"/>
    <cellStyle name="Normal 2 10 4 6" xfId="9043" xr:uid="{00000000-0005-0000-0000-0000B16A0000}"/>
    <cellStyle name="Normal 2 10 4 7" xfId="9044" xr:uid="{00000000-0005-0000-0000-0000B26A0000}"/>
    <cellStyle name="Normal 2 10 4 8" xfId="9045" xr:uid="{00000000-0005-0000-0000-0000B36A0000}"/>
    <cellStyle name="Normal 2 10 5" xfId="9046" xr:uid="{00000000-0005-0000-0000-0000B46A0000}"/>
    <cellStyle name="Normal 2 10 5 2" xfId="9047" xr:uid="{00000000-0005-0000-0000-0000B56A0000}"/>
    <cellStyle name="Normal 2 10 5 2 2" xfId="9048" xr:uid="{00000000-0005-0000-0000-0000B66A0000}"/>
    <cellStyle name="Normal 2 10 5 3" xfId="9049" xr:uid="{00000000-0005-0000-0000-0000B76A0000}"/>
    <cellStyle name="Normal 2 10 5 4" xfId="9050" xr:uid="{00000000-0005-0000-0000-0000B86A0000}"/>
    <cellStyle name="Normal 2 10 5 5" xfId="9051" xr:uid="{00000000-0005-0000-0000-0000B96A0000}"/>
    <cellStyle name="Normal 2 10 5 6" xfId="9052" xr:uid="{00000000-0005-0000-0000-0000BA6A0000}"/>
    <cellStyle name="Normal 2 10 5 7" xfId="9053" xr:uid="{00000000-0005-0000-0000-0000BB6A0000}"/>
    <cellStyle name="Normal 2 10 5 8" xfId="9054" xr:uid="{00000000-0005-0000-0000-0000BC6A0000}"/>
    <cellStyle name="Normal 2 10 6" xfId="9055" xr:uid="{00000000-0005-0000-0000-0000BD6A0000}"/>
    <cellStyle name="Normal 2 10 6 2" xfId="9056" xr:uid="{00000000-0005-0000-0000-0000BE6A0000}"/>
    <cellStyle name="Normal 2 10 6 2 2" xfId="9057" xr:uid="{00000000-0005-0000-0000-0000BF6A0000}"/>
    <cellStyle name="Normal 2 10 6 3" xfId="9058" xr:uid="{00000000-0005-0000-0000-0000C06A0000}"/>
    <cellStyle name="Normal 2 10 6 4" xfId="9059" xr:uid="{00000000-0005-0000-0000-0000C16A0000}"/>
    <cellStyle name="Normal 2 10 6 5" xfId="9060" xr:uid="{00000000-0005-0000-0000-0000C26A0000}"/>
    <cellStyle name="Normal 2 10 6 6" xfId="9061" xr:uid="{00000000-0005-0000-0000-0000C36A0000}"/>
    <cellStyle name="Normal 2 10 6 7" xfId="9062" xr:uid="{00000000-0005-0000-0000-0000C46A0000}"/>
    <cellStyle name="Normal 2 10 6 8" xfId="9063" xr:uid="{00000000-0005-0000-0000-0000C56A0000}"/>
    <cellStyle name="Normal 2 10 7" xfId="9064" xr:uid="{00000000-0005-0000-0000-0000C66A0000}"/>
    <cellStyle name="Normal 2 10 7 2" xfId="9065" xr:uid="{00000000-0005-0000-0000-0000C76A0000}"/>
    <cellStyle name="Normal 2 10 7 2 2" xfId="9066" xr:uid="{00000000-0005-0000-0000-0000C86A0000}"/>
    <cellStyle name="Normal 2 10 7 3" xfId="9067" xr:uid="{00000000-0005-0000-0000-0000C96A0000}"/>
    <cellStyle name="Normal 2 10 7 4" xfId="9068" xr:uid="{00000000-0005-0000-0000-0000CA6A0000}"/>
    <cellStyle name="Normal 2 10 7 5" xfId="9069" xr:uid="{00000000-0005-0000-0000-0000CB6A0000}"/>
    <cellStyle name="Normal 2 10 7 6" xfId="9070" xr:uid="{00000000-0005-0000-0000-0000CC6A0000}"/>
    <cellStyle name="Normal 2 10 7 7" xfId="9071" xr:uid="{00000000-0005-0000-0000-0000CD6A0000}"/>
    <cellStyle name="Normal 2 10 7 8" xfId="9072" xr:uid="{00000000-0005-0000-0000-0000CE6A0000}"/>
    <cellStyle name="Normal 2 10 8" xfId="9073" xr:uid="{00000000-0005-0000-0000-0000CF6A0000}"/>
    <cellStyle name="Normal 2 10 8 2" xfId="9074" xr:uid="{00000000-0005-0000-0000-0000D06A0000}"/>
    <cellStyle name="Normal 2 10 8 2 2" xfId="9075" xr:uid="{00000000-0005-0000-0000-0000D16A0000}"/>
    <cellStyle name="Normal 2 10 8 3" xfId="9076" xr:uid="{00000000-0005-0000-0000-0000D26A0000}"/>
    <cellStyle name="Normal 2 10 8 4" xfId="9077" xr:uid="{00000000-0005-0000-0000-0000D36A0000}"/>
    <cellStyle name="Normal 2 10 8 5" xfId="9078" xr:uid="{00000000-0005-0000-0000-0000D46A0000}"/>
    <cellStyle name="Normal 2 10 8 6" xfId="9079" xr:uid="{00000000-0005-0000-0000-0000D56A0000}"/>
    <cellStyle name="Normal 2 10 8 7" xfId="9080" xr:uid="{00000000-0005-0000-0000-0000D66A0000}"/>
    <cellStyle name="Normal 2 10 8 8" xfId="9081" xr:uid="{00000000-0005-0000-0000-0000D76A0000}"/>
    <cellStyle name="Normal 2 10 9" xfId="9082" xr:uid="{00000000-0005-0000-0000-0000D86A0000}"/>
    <cellStyle name="Normal 2 10 9 2" xfId="9083" xr:uid="{00000000-0005-0000-0000-0000D96A0000}"/>
    <cellStyle name="Normal 2 10 9 2 2" xfId="9084" xr:uid="{00000000-0005-0000-0000-0000DA6A0000}"/>
    <cellStyle name="Normal 2 10 9 3" xfId="9085" xr:uid="{00000000-0005-0000-0000-0000DB6A0000}"/>
    <cellStyle name="Normal 2 10 9 4" xfId="9086" xr:uid="{00000000-0005-0000-0000-0000DC6A0000}"/>
    <cellStyle name="Normal 2 10 9 5" xfId="9087" xr:uid="{00000000-0005-0000-0000-0000DD6A0000}"/>
    <cellStyle name="Normal 2 10 9 6" xfId="9088" xr:uid="{00000000-0005-0000-0000-0000DE6A0000}"/>
    <cellStyle name="Normal 2 10 9 7" xfId="9089" xr:uid="{00000000-0005-0000-0000-0000DF6A0000}"/>
    <cellStyle name="Normal 2 10 9 8" xfId="9090" xr:uid="{00000000-0005-0000-0000-0000E06A0000}"/>
    <cellStyle name="Normal 2 11" xfId="853" xr:uid="{00000000-0005-0000-0000-0000E16A0000}"/>
    <cellStyle name="Normal 2 11 2" xfId="9091" xr:uid="{00000000-0005-0000-0000-0000E26A0000}"/>
    <cellStyle name="Normal 2 11 2 2" xfId="9092" xr:uid="{00000000-0005-0000-0000-0000E36A0000}"/>
    <cellStyle name="Normal 2 11 3" xfId="9093" xr:uid="{00000000-0005-0000-0000-0000E46A0000}"/>
    <cellStyle name="Normal 2 11 4" xfId="9094" xr:uid="{00000000-0005-0000-0000-0000E56A0000}"/>
    <cellStyle name="Normal 2 11 5" xfId="9095" xr:uid="{00000000-0005-0000-0000-0000E66A0000}"/>
    <cellStyle name="Normal 2 11 6" xfId="9096" xr:uid="{00000000-0005-0000-0000-0000E76A0000}"/>
    <cellStyle name="Normal 2 11 7" xfId="9097" xr:uid="{00000000-0005-0000-0000-0000E86A0000}"/>
    <cellStyle name="Normal 2 11 8" xfId="9098" xr:uid="{00000000-0005-0000-0000-0000E96A0000}"/>
    <cellStyle name="Normal 2 11 9" xfId="9099" xr:uid="{00000000-0005-0000-0000-0000EA6A0000}"/>
    <cellStyle name="Normal 2 12" xfId="854" xr:uid="{00000000-0005-0000-0000-0000EB6A0000}"/>
    <cellStyle name="Normal 2 12 2" xfId="9100" xr:uid="{00000000-0005-0000-0000-0000EC6A0000}"/>
    <cellStyle name="Normal 2 12 2 2" xfId="9101" xr:uid="{00000000-0005-0000-0000-0000ED6A0000}"/>
    <cellStyle name="Normal 2 12 3" xfId="9102" xr:uid="{00000000-0005-0000-0000-0000EE6A0000}"/>
    <cellStyle name="Normal 2 12 4" xfId="9103" xr:uid="{00000000-0005-0000-0000-0000EF6A0000}"/>
    <cellStyle name="Normal 2 12 5" xfId="9104" xr:uid="{00000000-0005-0000-0000-0000F06A0000}"/>
    <cellStyle name="Normal 2 12 6" xfId="9105" xr:uid="{00000000-0005-0000-0000-0000F16A0000}"/>
    <cellStyle name="Normal 2 12 7" xfId="9106" xr:uid="{00000000-0005-0000-0000-0000F26A0000}"/>
    <cellStyle name="Normal 2 12 8" xfId="9107" xr:uid="{00000000-0005-0000-0000-0000F36A0000}"/>
    <cellStyle name="Normal 2 13" xfId="855" xr:uid="{00000000-0005-0000-0000-0000F46A0000}"/>
    <cellStyle name="Normal 2 13 2" xfId="9108" xr:uid="{00000000-0005-0000-0000-0000F56A0000}"/>
    <cellStyle name="Normal 2 13 2 2" xfId="9109" xr:uid="{00000000-0005-0000-0000-0000F66A0000}"/>
    <cellStyle name="Normal 2 13 3" xfId="9110" xr:uid="{00000000-0005-0000-0000-0000F76A0000}"/>
    <cellStyle name="Normal 2 13 4" xfId="9111" xr:uid="{00000000-0005-0000-0000-0000F86A0000}"/>
    <cellStyle name="Normal 2 13 5" xfId="9112" xr:uid="{00000000-0005-0000-0000-0000F96A0000}"/>
    <cellStyle name="Normal 2 13 6" xfId="9113" xr:uid="{00000000-0005-0000-0000-0000FA6A0000}"/>
    <cellStyle name="Normal 2 13 7" xfId="9114" xr:uid="{00000000-0005-0000-0000-0000FB6A0000}"/>
    <cellStyle name="Normal 2 13 8" xfId="9115" xr:uid="{00000000-0005-0000-0000-0000FC6A0000}"/>
    <cellStyle name="Normal 2 14" xfId="856" xr:uid="{00000000-0005-0000-0000-0000FD6A0000}"/>
    <cellStyle name="Normal 2 14 2" xfId="9116" xr:uid="{00000000-0005-0000-0000-0000FE6A0000}"/>
    <cellStyle name="Normal 2 14 2 2" xfId="9117" xr:uid="{00000000-0005-0000-0000-0000FF6A0000}"/>
    <cellStyle name="Normal 2 14 3" xfId="9118" xr:uid="{00000000-0005-0000-0000-0000006B0000}"/>
    <cellStyle name="Normal 2 14 4" xfId="9119" xr:uid="{00000000-0005-0000-0000-0000016B0000}"/>
    <cellStyle name="Normal 2 14 5" xfId="9120" xr:uid="{00000000-0005-0000-0000-0000026B0000}"/>
    <cellStyle name="Normal 2 14 6" xfId="9121" xr:uid="{00000000-0005-0000-0000-0000036B0000}"/>
    <cellStyle name="Normal 2 14 7" xfId="9122" xr:uid="{00000000-0005-0000-0000-0000046B0000}"/>
    <cellStyle name="Normal 2 14 8" xfId="9123" xr:uid="{00000000-0005-0000-0000-0000056B0000}"/>
    <cellStyle name="Normal 2 15" xfId="857" xr:uid="{00000000-0005-0000-0000-0000066B0000}"/>
    <cellStyle name="Normal 2 15 2" xfId="9124" xr:uid="{00000000-0005-0000-0000-0000076B0000}"/>
    <cellStyle name="Normal 2 15 2 2" xfId="9125" xr:uid="{00000000-0005-0000-0000-0000086B0000}"/>
    <cellStyle name="Normal 2 15 3" xfId="9126" xr:uid="{00000000-0005-0000-0000-0000096B0000}"/>
    <cellStyle name="Normal 2 15 4" xfId="9127" xr:uid="{00000000-0005-0000-0000-00000A6B0000}"/>
    <cellStyle name="Normal 2 15 5" xfId="9128" xr:uid="{00000000-0005-0000-0000-00000B6B0000}"/>
    <cellStyle name="Normal 2 15 6" xfId="9129" xr:uid="{00000000-0005-0000-0000-00000C6B0000}"/>
    <cellStyle name="Normal 2 15 7" xfId="9130" xr:uid="{00000000-0005-0000-0000-00000D6B0000}"/>
    <cellStyle name="Normal 2 15 8" xfId="9131" xr:uid="{00000000-0005-0000-0000-00000E6B0000}"/>
    <cellStyle name="Normal 2 16" xfId="858" xr:uid="{00000000-0005-0000-0000-00000F6B0000}"/>
    <cellStyle name="Normal 2 16 2" xfId="9132" xr:uid="{00000000-0005-0000-0000-0000106B0000}"/>
    <cellStyle name="Normal 2 16 2 2" xfId="9133" xr:uid="{00000000-0005-0000-0000-0000116B0000}"/>
    <cellStyle name="Normal 2 16 3" xfId="9134" xr:uid="{00000000-0005-0000-0000-0000126B0000}"/>
    <cellStyle name="Normal 2 16 4" xfId="9135" xr:uid="{00000000-0005-0000-0000-0000136B0000}"/>
    <cellStyle name="Normal 2 16 5" xfId="9136" xr:uid="{00000000-0005-0000-0000-0000146B0000}"/>
    <cellStyle name="Normal 2 16 6" xfId="9137" xr:uid="{00000000-0005-0000-0000-0000156B0000}"/>
    <cellStyle name="Normal 2 16 7" xfId="9138" xr:uid="{00000000-0005-0000-0000-0000166B0000}"/>
    <cellStyle name="Normal 2 16 8" xfId="9139" xr:uid="{00000000-0005-0000-0000-0000176B0000}"/>
    <cellStyle name="Normal 2 17" xfId="859" xr:uid="{00000000-0005-0000-0000-0000186B0000}"/>
    <cellStyle name="Normal 2 17 2" xfId="9140" xr:uid="{00000000-0005-0000-0000-0000196B0000}"/>
    <cellStyle name="Normal 2 17 2 2" xfId="9141" xr:uid="{00000000-0005-0000-0000-00001A6B0000}"/>
    <cellStyle name="Normal 2 17 3" xfId="9142" xr:uid="{00000000-0005-0000-0000-00001B6B0000}"/>
    <cellStyle name="Normal 2 17 4" xfId="9143" xr:uid="{00000000-0005-0000-0000-00001C6B0000}"/>
    <cellStyle name="Normal 2 17 5" xfId="9144" xr:uid="{00000000-0005-0000-0000-00001D6B0000}"/>
    <cellStyle name="Normal 2 17 6" xfId="9145" xr:uid="{00000000-0005-0000-0000-00001E6B0000}"/>
    <cellStyle name="Normal 2 17 7" xfId="9146" xr:uid="{00000000-0005-0000-0000-00001F6B0000}"/>
    <cellStyle name="Normal 2 17 8" xfId="9147" xr:uid="{00000000-0005-0000-0000-0000206B0000}"/>
    <cellStyle name="Normal 2 18" xfId="171" xr:uid="{00000000-0005-0000-0000-0000216B0000}"/>
    <cellStyle name="Normal 2 18 2" xfId="9148" xr:uid="{00000000-0005-0000-0000-0000226B0000}"/>
    <cellStyle name="Normal 2 18 2 2" xfId="9149" xr:uid="{00000000-0005-0000-0000-0000236B0000}"/>
    <cellStyle name="Normal 2 18 3" xfId="9150" xr:uid="{00000000-0005-0000-0000-0000246B0000}"/>
    <cellStyle name="Normal 2 18 4" xfId="9151" xr:uid="{00000000-0005-0000-0000-0000256B0000}"/>
    <cellStyle name="Normal 2 18 5" xfId="9152" xr:uid="{00000000-0005-0000-0000-0000266B0000}"/>
    <cellStyle name="Normal 2 18 6" xfId="9153" xr:uid="{00000000-0005-0000-0000-0000276B0000}"/>
    <cellStyle name="Normal 2 18 7" xfId="9154" xr:uid="{00000000-0005-0000-0000-0000286B0000}"/>
    <cellStyle name="Normal 2 18 8" xfId="9155" xr:uid="{00000000-0005-0000-0000-0000296B0000}"/>
    <cellStyle name="Normal 2 19" xfId="860" xr:uid="{00000000-0005-0000-0000-00002A6B0000}"/>
    <cellStyle name="Normal 2 19 2" xfId="9156" xr:uid="{00000000-0005-0000-0000-00002B6B0000}"/>
    <cellStyle name="Normal 2 19 2 2" xfId="9157" xr:uid="{00000000-0005-0000-0000-00002C6B0000}"/>
    <cellStyle name="Normal 2 19 3" xfId="9158" xr:uid="{00000000-0005-0000-0000-00002D6B0000}"/>
    <cellStyle name="Normal 2 19 4" xfId="9159" xr:uid="{00000000-0005-0000-0000-00002E6B0000}"/>
    <cellStyle name="Normal 2 19 5" xfId="9160" xr:uid="{00000000-0005-0000-0000-00002F6B0000}"/>
    <cellStyle name="Normal 2 19 6" xfId="9161" xr:uid="{00000000-0005-0000-0000-0000306B0000}"/>
    <cellStyle name="Normal 2 19 7" xfId="9162" xr:uid="{00000000-0005-0000-0000-0000316B0000}"/>
    <cellStyle name="Normal 2 19 8" xfId="9163" xr:uid="{00000000-0005-0000-0000-0000326B0000}"/>
    <cellStyle name="Normal 2 2" xfId="52" xr:uid="{00000000-0005-0000-0000-0000336B0000}"/>
    <cellStyle name="Normal 2 2 10" xfId="862" xr:uid="{00000000-0005-0000-0000-0000346B0000}"/>
    <cellStyle name="Normal 2 2 10 2" xfId="9164" xr:uid="{00000000-0005-0000-0000-0000356B0000}"/>
    <cellStyle name="Normal 2 2 10 2 2" xfId="9165" xr:uid="{00000000-0005-0000-0000-0000366B0000}"/>
    <cellStyle name="Normal 2 2 10 3" xfId="9166" xr:uid="{00000000-0005-0000-0000-0000376B0000}"/>
    <cellStyle name="Normal 2 2 10 4" xfId="9167" xr:uid="{00000000-0005-0000-0000-0000386B0000}"/>
    <cellStyle name="Normal 2 2 10 5" xfId="9168" xr:uid="{00000000-0005-0000-0000-0000396B0000}"/>
    <cellStyle name="Normal 2 2 10 6" xfId="9169" xr:uid="{00000000-0005-0000-0000-00003A6B0000}"/>
    <cellStyle name="Normal 2 2 10 7" xfId="9170" xr:uid="{00000000-0005-0000-0000-00003B6B0000}"/>
    <cellStyle name="Normal 2 2 10 8" xfId="9171" xr:uid="{00000000-0005-0000-0000-00003C6B0000}"/>
    <cellStyle name="Normal 2 2 11" xfId="863" xr:uid="{00000000-0005-0000-0000-00003D6B0000}"/>
    <cellStyle name="Normal 2 2 11 2" xfId="9172" xr:uid="{00000000-0005-0000-0000-00003E6B0000}"/>
    <cellStyle name="Normal 2 2 11 2 2" xfId="9173" xr:uid="{00000000-0005-0000-0000-00003F6B0000}"/>
    <cellStyle name="Normal 2 2 11 3" xfId="9174" xr:uid="{00000000-0005-0000-0000-0000406B0000}"/>
    <cellStyle name="Normal 2 2 11 4" xfId="9175" xr:uid="{00000000-0005-0000-0000-0000416B0000}"/>
    <cellStyle name="Normal 2 2 11 5" xfId="9176" xr:uid="{00000000-0005-0000-0000-0000426B0000}"/>
    <cellStyle name="Normal 2 2 11 6" xfId="9177" xr:uid="{00000000-0005-0000-0000-0000436B0000}"/>
    <cellStyle name="Normal 2 2 11 7" xfId="9178" xr:uid="{00000000-0005-0000-0000-0000446B0000}"/>
    <cellStyle name="Normal 2 2 11 8" xfId="9179" xr:uid="{00000000-0005-0000-0000-0000456B0000}"/>
    <cellStyle name="Normal 2 2 12" xfId="864" xr:uid="{00000000-0005-0000-0000-0000466B0000}"/>
    <cellStyle name="Normal 2 2 12 2" xfId="9180" xr:uid="{00000000-0005-0000-0000-0000476B0000}"/>
    <cellStyle name="Normal 2 2 12 2 2" xfId="9181" xr:uid="{00000000-0005-0000-0000-0000486B0000}"/>
    <cellStyle name="Normal 2 2 12 3" xfId="9182" xr:uid="{00000000-0005-0000-0000-0000496B0000}"/>
    <cellStyle name="Normal 2 2 12 4" xfId="9183" xr:uid="{00000000-0005-0000-0000-00004A6B0000}"/>
    <cellStyle name="Normal 2 2 12 5" xfId="9184" xr:uid="{00000000-0005-0000-0000-00004B6B0000}"/>
    <cellStyle name="Normal 2 2 12 6" xfId="9185" xr:uid="{00000000-0005-0000-0000-00004C6B0000}"/>
    <cellStyle name="Normal 2 2 12 7" xfId="9186" xr:uid="{00000000-0005-0000-0000-00004D6B0000}"/>
    <cellStyle name="Normal 2 2 12 8" xfId="9187" xr:uid="{00000000-0005-0000-0000-00004E6B0000}"/>
    <cellStyle name="Normal 2 2 13" xfId="865" xr:uid="{00000000-0005-0000-0000-00004F6B0000}"/>
    <cellStyle name="Normal 2 2 13 2" xfId="9188" xr:uid="{00000000-0005-0000-0000-0000506B0000}"/>
    <cellStyle name="Normal 2 2 13 2 2" xfId="9189" xr:uid="{00000000-0005-0000-0000-0000516B0000}"/>
    <cellStyle name="Normal 2 2 13 3" xfId="9190" xr:uid="{00000000-0005-0000-0000-0000526B0000}"/>
    <cellStyle name="Normal 2 2 13 4" xfId="9191" xr:uid="{00000000-0005-0000-0000-0000536B0000}"/>
    <cellStyle name="Normal 2 2 13 5" xfId="9192" xr:uid="{00000000-0005-0000-0000-0000546B0000}"/>
    <cellStyle name="Normal 2 2 13 6" xfId="9193" xr:uid="{00000000-0005-0000-0000-0000556B0000}"/>
    <cellStyle name="Normal 2 2 13 7" xfId="9194" xr:uid="{00000000-0005-0000-0000-0000566B0000}"/>
    <cellStyle name="Normal 2 2 13 8" xfId="9195" xr:uid="{00000000-0005-0000-0000-0000576B0000}"/>
    <cellStyle name="Normal 2 2 14" xfId="866" xr:uid="{00000000-0005-0000-0000-0000586B0000}"/>
    <cellStyle name="Normal 2 2 14 2" xfId="9196" xr:uid="{00000000-0005-0000-0000-0000596B0000}"/>
    <cellStyle name="Normal 2 2 14 2 2" xfId="9197" xr:uid="{00000000-0005-0000-0000-00005A6B0000}"/>
    <cellStyle name="Normal 2 2 14 3" xfId="9198" xr:uid="{00000000-0005-0000-0000-00005B6B0000}"/>
    <cellStyle name="Normal 2 2 14 4" xfId="9199" xr:uid="{00000000-0005-0000-0000-00005C6B0000}"/>
    <cellStyle name="Normal 2 2 14 5" xfId="9200" xr:uid="{00000000-0005-0000-0000-00005D6B0000}"/>
    <cellStyle name="Normal 2 2 14 6" xfId="9201" xr:uid="{00000000-0005-0000-0000-00005E6B0000}"/>
    <cellStyle name="Normal 2 2 14 7" xfId="9202" xr:uid="{00000000-0005-0000-0000-00005F6B0000}"/>
    <cellStyle name="Normal 2 2 14 8" xfId="9203" xr:uid="{00000000-0005-0000-0000-0000606B0000}"/>
    <cellStyle name="Normal 2 2 15" xfId="867" xr:uid="{00000000-0005-0000-0000-0000616B0000}"/>
    <cellStyle name="Normal 2 2 15 2" xfId="9204" xr:uid="{00000000-0005-0000-0000-0000626B0000}"/>
    <cellStyle name="Normal 2 2 15 2 2" xfId="9205" xr:uid="{00000000-0005-0000-0000-0000636B0000}"/>
    <cellStyle name="Normal 2 2 15 3" xfId="9206" xr:uid="{00000000-0005-0000-0000-0000646B0000}"/>
    <cellStyle name="Normal 2 2 15 4" xfId="9207" xr:uid="{00000000-0005-0000-0000-0000656B0000}"/>
    <cellStyle name="Normal 2 2 15 5" xfId="9208" xr:uid="{00000000-0005-0000-0000-0000666B0000}"/>
    <cellStyle name="Normal 2 2 15 6" xfId="9209" xr:uid="{00000000-0005-0000-0000-0000676B0000}"/>
    <cellStyle name="Normal 2 2 15 7" xfId="9210" xr:uid="{00000000-0005-0000-0000-0000686B0000}"/>
    <cellStyle name="Normal 2 2 15 8" xfId="9211" xr:uid="{00000000-0005-0000-0000-0000696B0000}"/>
    <cellStyle name="Normal 2 2 16" xfId="868" xr:uid="{00000000-0005-0000-0000-00006A6B0000}"/>
    <cellStyle name="Normal 2 2 16 2" xfId="9212" xr:uid="{00000000-0005-0000-0000-00006B6B0000}"/>
    <cellStyle name="Normal 2 2 16 2 2" xfId="9213" xr:uid="{00000000-0005-0000-0000-00006C6B0000}"/>
    <cellStyle name="Normal 2 2 16 3" xfId="9214" xr:uid="{00000000-0005-0000-0000-00006D6B0000}"/>
    <cellStyle name="Normal 2 2 16 4" xfId="9215" xr:uid="{00000000-0005-0000-0000-00006E6B0000}"/>
    <cellStyle name="Normal 2 2 16 5" xfId="9216" xr:uid="{00000000-0005-0000-0000-00006F6B0000}"/>
    <cellStyle name="Normal 2 2 16 6" xfId="9217" xr:uid="{00000000-0005-0000-0000-0000706B0000}"/>
    <cellStyle name="Normal 2 2 16 7" xfId="9218" xr:uid="{00000000-0005-0000-0000-0000716B0000}"/>
    <cellStyle name="Normal 2 2 16 8" xfId="9219" xr:uid="{00000000-0005-0000-0000-0000726B0000}"/>
    <cellStyle name="Normal 2 2 17" xfId="869" xr:uid="{00000000-0005-0000-0000-0000736B0000}"/>
    <cellStyle name="Normal 2 2 17 2" xfId="9220" xr:uid="{00000000-0005-0000-0000-0000746B0000}"/>
    <cellStyle name="Normal 2 2 17 2 2" xfId="9221" xr:uid="{00000000-0005-0000-0000-0000756B0000}"/>
    <cellStyle name="Normal 2 2 17 3" xfId="9222" xr:uid="{00000000-0005-0000-0000-0000766B0000}"/>
    <cellStyle name="Normal 2 2 17 4" xfId="9223" xr:uid="{00000000-0005-0000-0000-0000776B0000}"/>
    <cellStyle name="Normal 2 2 17 5" xfId="9224" xr:uid="{00000000-0005-0000-0000-0000786B0000}"/>
    <cellStyle name="Normal 2 2 17 6" xfId="9225" xr:uid="{00000000-0005-0000-0000-0000796B0000}"/>
    <cellStyle name="Normal 2 2 17 7" xfId="9226" xr:uid="{00000000-0005-0000-0000-00007A6B0000}"/>
    <cellStyle name="Normal 2 2 17 8" xfId="9227" xr:uid="{00000000-0005-0000-0000-00007B6B0000}"/>
    <cellStyle name="Normal 2 2 18" xfId="870" xr:uid="{00000000-0005-0000-0000-00007C6B0000}"/>
    <cellStyle name="Normal 2 2 18 2" xfId="9228" xr:uid="{00000000-0005-0000-0000-00007D6B0000}"/>
    <cellStyle name="Normal 2 2 18 2 2" xfId="9229" xr:uid="{00000000-0005-0000-0000-00007E6B0000}"/>
    <cellStyle name="Normal 2 2 18 3" xfId="9230" xr:uid="{00000000-0005-0000-0000-00007F6B0000}"/>
    <cellStyle name="Normal 2 2 18 4" xfId="9231" xr:uid="{00000000-0005-0000-0000-0000806B0000}"/>
    <cellStyle name="Normal 2 2 18 5" xfId="9232" xr:uid="{00000000-0005-0000-0000-0000816B0000}"/>
    <cellStyle name="Normal 2 2 18 6" xfId="9233" xr:uid="{00000000-0005-0000-0000-0000826B0000}"/>
    <cellStyle name="Normal 2 2 18 7" xfId="9234" xr:uid="{00000000-0005-0000-0000-0000836B0000}"/>
    <cellStyle name="Normal 2 2 18 8" xfId="9235" xr:uid="{00000000-0005-0000-0000-0000846B0000}"/>
    <cellStyle name="Normal 2 2 19" xfId="871" xr:uid="{00000000-0005-0000-0000-0000856B0000}"/>
    <cellStyle name="Normal 2 2 2" xfId="872" xr:uid="{00000000-0005-0000-0000-0000866B0000}"/>
    <cellStyle name="Normal 2 2 2 10" xfId="9236" xr:uid="{00000000-0005-0000-0000-0000876B0000}"/>
    <cellStyle name="Normal 2 2 2 10 2" xfId="9237" xr:uid="{00000000-0005-0000-0000-0000886B0000}"/>
    <cellStyle name="Normal 2 2 2 10 2 2" xfId="9238" xr:uid="{00000000-0005-0000-0000-0000896B0000}"/>
    <cellStyle name="Normal 2 2 2 10 3" xfId="9239" xr:uid="{00000000-0005-0000-0000-00008A6B0000}"/>
    <cellStyle name="Normal 2 2 2 10 4" xfId="9240" xr:uid="{00000000-0005-0000-0000-00008B6B0000}"/>
    <cellStyle name="Normal 2 2 2 10 5" xfId="9241" xr:uid="{00000000-0005-0000-0000-00008C6B0000}"/>
    <cellStyle name="Normal 2 2 2 10 6" xfId="9242" xr:uid="{00000000-0005-0000-0000-00008D6B0000}"/>
    <cellStyle name="Normal 2 2 2 10 7" xfId="9243" xr:uid="{00000000-0005-0000-0000-00008E6B0000}"/>
    <cellStyle name="Normal 2 2 2 10 8" xfId="9244" xr:uid="{00000000-0005-0000-0000-00008F6B0000}"/>
    <cellStyle name="Normal 2 2 2 11" xfId="9245" xr:uid="{00000000-0005-0000-0000-0000906B0000}"/>
    <cellStyle name="Normal 2 2 2 12" xfId="9246" xr:uid="{00000000-0005-0000-0000-0000916B0000}"/>
    <cellStyle name="Normal 2 2 2 13" xfId="9247" xr:uid="{00000000-0005-0000-0000-0000926B0000}"/>
    <cellStyle name="Normal 2 2 2 14" xfId="9248" xr:uid="{00000000-0005-0000-0000-0000936B0000}"/>
    <cellStyle name="Normal 2 2 2 15" xfId="9249" xr:uid="{00000000-0005-0000-0000-0000946B0000}"/>
    <cellStyle name="Normal 2 2 2 16" xfId="9250" xr:uid="{00000000-0005-0000-0000-0000956B0000}"/>
    <cellStyle name="Normal 2 2 2 17" xfId="9251" xr:uid="{00000000-0005-0000-0000-0000966B0000}"/>
    <cellStyle name="Normal 2 2 2 18" xfId="9252" xr:uid="{00000000-0005-0000-0000-0000976B0000}"/>
    <cellStyle name="Normal 2 2 2 19" xfId="9253" xr:uid="{00000000-0005-0000-0000-0000986B0000}"/>
    <cellStyle name="Normal 2 2 2 2" xfId="9254" xr:uid="{00000000-0005-0000-0000-0000996B0000}"/>
    <cellStyle name="Normal 2 2 2 2 2" xfId="9255" xr:uid="{00000000-0005-0000-0000-00009A6B0000}"/>
    <cellStyle name="Normal 2 2 2 2 2 2" xfId="9256" xr:uid="{00000000-0005-0000-0000-00009B6B0000}"/>
    <cellStyle name="Normal 2 2 2 2 3" xfId="9257" xr:uid="{00000000-0005-0000-0000-00009C6B0000}"/>
    <cellStyle name="Normal 2 2 2 2 4" xfId="9258" xr:uid="{00000000-0005-0000-0000-00009D6B0000}"/>
    <cellStyle name="Normal 2 2 2 2 5" xfId="9259" xr:uid="{00000000-0005-0000-0000-00009E6B0000}"/>
    <cellStyle name="Normal 2 2 2 2 6" xfId="9260" xr:uid="{00000000-0005-0000-0000-00009F6B0000}"/>
    <cellStyle name="Normal 2 2 2 2 7" xfId="9261" xr:uid="{00000000-0005-0000-0000-0000A06B0000}"/>
    <cellStyle name="Normal 2 2 2 2 8" xfId="9262" xr:uid="{00000000-0005-0000-0000-0000A16B0000}"/>
    <cellStyle name="Normal 2 2 2 3" xfId="9263" xr:uid="{00000000-0005-0000-0000-0000A26B0000}"/>
    <cellStyle name="Normal 2 2 2 3 2" xfId="9264" xr:uid="{00000000-0005-0000-0000-0000A36B0000}"/>
    <cellStyle name="Normal 2 2 2 3 2 2" xfId="9265" xr:uid="{00000000-0005-0000-0000-0000A46B0000}"/>
    <cellStyle name="Normal 2 2 2 3 3" xfId="9266" xr:uid="{00000000-0005-0000-0000-0000A56B0000}"/>
    <cellStyle name="Normal 2 2 2 3 4" xfId="9267" xr:uid="{00000000-0005-0000-0000-0000A66B0000}"/>
    <cellStyle name="Normal 2 2 2 3 5" xfId="9268" xr:uid="{00000000-0005-0000-0000-0000A76B0000}"/>
    <cellStyle name="Normal 2 2 2 3 6" xfId="9269" xr:uid="{00000000-0005-0000-0000-0000A86B0000}"/>
    <cellStyle name="Normal 2 2 2 3 7" xfId="9270" xr:uid="{00000000-0005-0000-0000-0000A96B0000}"/>
    <cellStyle name="Normal 2 2 2 3 8" xfId="9271" xr:uid="{00000000-0005-0000-0000-0000AA6B0000}"/>
    <cellStyle name="Normal 2 2 2 4" xfId="9272" xr:uid="{00000000-0005-0000-0000-0000AB6B0000}"/>
    <cellStyle name="Normal 2 2 2 4 2" xfId="9273" xr:uid="{00000000-0005-0000-0000-0000AC6B0000}"/>
    <cellStyle name="Normal 2 2 2 4 2 2" xfId="9274" xr:uid="{00000000-0005-0000-0000-0000AD6B0000}"/>
    <cellStyle name="Normal 2 2 2 4 3" xfId="9275" xr:uid="{00000000-0005-0000-0000-0000AE6B0000}"/>
    <cellStyle name="Normal 2 2 2 4 4" xfId="9276" xr:uid="{00000000-0005-0000-0000-0000AF6B0000}"/>
    <cellStyle name="Normal 2 2 2 4 5" xfId="9277" xr:uid="{00000000-0005-0000-0000-0000B06B0000}"/>
    <cellStyle name="Normal 2 2 2 4 6" xfId="9278" xr:uid="{00000000-0005-0000-0000-0000B16B0000}"/>
    <cellStyle name="Normal 2 2 2 4 7" xfId="9279" xr:uid="{00000000-0005-0000-0000-0000B26B0000}"/>
    <cellStyle name="Normal 2 2 2 4 8" xfId="9280" xr:uid="{00000000-0005-0000-0000-0000B36B0000}"/>
    <cellStyle name="Normal 2 2 2 5" xfId="9281" xr:uid="{00000000-0005-0000-0000-0000B46B0000}"/>
    <cellStyle name="Normal 2 2 2 5 2" xfId="9282" xr:uid="{00000000-0005-0000-0000-0000B56B0000}"/>
    <cellStyle name="Normal 2 2 2 5 2 2" xfId="9283" xr:uid="{00000000-0005-0000-0000-0000B66B0000}"/>
    <cellStyle name="Normal 2 2 2 5 3" xfId="9284" xr:uid="{00000000-0005-0000-0000-0000B76B0000}"/>
    <cellStyle name="Normal 2 2 2 5 4" xfId="9285" xr:uid="{00000000-0005-0000-0000-0000B86B0000}"/>
    <cellStyle name="Normal 2 2 2 5 5" xfId="9286" xr:uid="{00000000-0005-0000-0000-0000B96B0000}"/>
    <cellStyle name="Normal 2 2 2 5 6" xfId="9287" xr:uid="{00000000-0005-0000-0000-0000BA6B0000}"/>
    <cellStyle name="Normal 2 2 2 5 7" xfId="9288" xr:uid="{00000000-0005-0000-0000-0000BB6B0000}"/>
    <cellStyle name="Normal 2 2 2 5 8" xfId="9289" xr:uid="{00000000-0005-0000-0000-0000BC6B0000}"/>
    <cellStyle name="Normal 2 2 2 6" xfId="9290" xr:uid="{00000000-0005-0000-0000-0000BD6B0000}"/>
    <cellStyle name="Normal 2 2 2 6 2" xfId="9291" xr:uid="{00000000-0005-0000-0000-0000BE6B0000}"/>
    <cellStyle name="Normal 2 2 2 6 2 2" xfId="9292" xr:uid="{00000000-0005-0000-0000-0000BF6B0000}"/>
    <cellStyle name="Normal 2 2 2 6 3" xfId="9293" xr:uid="{00000000-0005-0000-0000-0000C06B0000}"/>
    <cellStyle name="Normal 2 2 2 6 4" xfId="9294" xr:uid="{00000000-0005-0000-0000-0000C16B0000}"/>
    <cellStyle name="Normal 2 2 2 6 5" xfId="9295" xr:uid="{00000000-0005-0000-0000-0000C26B0000}"/>
    <cellStyle name="Normal 2 2 2 6 6" xfId="9296" xr:uid="{00000000-0005-0000-0000-0000C36B0000}"/>
    <cellStyle name="Normal 2 2 2 6 7" xfId="9297" xr:uid="{00000000-0005-0000-0000-0000C46B0000}"/>
    <cellStyle name="Normal 2 2 2 6 8" xfId="9298" xr:uid="{00000000-0005-0000-0000-0000C56B0000}"/>
    <cellStyle name="Normal 2 2 2 7" xfId="9299" xr:uid="{00000000-0005-0000-0000-0000C66B0000}"/>
    <cellStyle name="Normal 2 2 2 7 2" xfId="9300" xr:uid="{00000000-0005-0000-0000-0000C76B0000}"/>
    <cellStyle name="Normal 2 2 2 7 2 2" xfId="9301" xr:uid="{00000000-0005-0000-0000-0000C86B0000}"/>
    <cellStyle name="Normal 2 2 2 7 3" xfId="9302" xr:uid="{00000000-0005-0000-0000-0000C96B0000}"/>
    <cellStyle name="Normal 2 2 2 7 4" xfId="9303" xr:uid="{00000000-0005-0000-0000-0000CA6B0000}"/>
    <cellStyle name="Normal 2 2 2 7 5" xfId="9304" xr:uid="{00000000-0005-0000-0000-0000CB6B0000}"/>
    <cellStyle name="Normal 2 2 2 7 6" xfId="9305" xr:uid="{00000000-0005-0000-0000-0000CC6B0000}"/>
    <cellStyle name="Normal 2 2 2 7 7" xfId="9306" xr:uid="{00000000-0005-0000-0000-0000CD6B0000}"/>
    <cellStyle name="Normal 2 2 2 7 8" xfId="9307" xr:uid="{00000000-0005-0000-0000-0000CE6B0000}"/>
    <cellStyle name="Normal 2 2 2 8" xfId="9308" xr:uid="{00000000-0005-0000-0000-0000CF6B0000}"/>
    <cellStyle name="Normal 2 2 2 8 2" xfId="9309" xr:uid="{00000000-0005-0000-0000-0000D06B0000}"/>
    <cellStyle name="Normal 2 2 2 8 2 2" xfId="9310" xr:uid="{00000000-0005-0000-0000-0000D16B0000}"/>
    <cellStyle name="Normal 2 2 2 8 3" xfId="9311" xr:uid="{00000000-0005-0000-0000-0000D26B0000}"/>
    <cellStyle name="Normal 2 2 2 8 4" xfId="9312" xr:uid="{00000000-0005-0000-0000-0000D36B0000}"/>
    <cellStyle name="Normal 2 2 2 8 5" xfId="9313" xr:uid="{00000000-0005-0000-0000-0000D46B0000}"/>
    <cellStyle name="Normal 2 2 2 8 6" xfId="9314" xr:uid="{00000000-0005-0000-0000-0000D56B0000}"/>
    <cellStyle name="Normal 2 2 2 8 7" xfId="9315" xr:uid="{00000000-0005-0000-0000-0000D66B0000}"/>
    <cellStyle name="Normal 2 2 2 8 8" xfId="9316" xr:uid="{00000000-0005-0000-0000-0000D76B0000}"/>
    <cellStyle name="Normal 2 2 2 9" xfId="9317" xr:uid="{00000000-0005-0000-0000-0000D86B0000}"/>
    <cellStyle name="Normal 2 2 2 9 2" xfId="9318" xr:uid="{00000000-0005-0000-0000-0000D96B0000}"/>
    <cellStyle name="Normal 2 2 2 9 2 2" xfId="9319" xr:uid="{00000000-0005-0000-0000-0000DA6B0000}"/>
    <cellStyle name="Normal 2 2 2 9 3" xfId="9320" xr:uid="{00000000-0005-0000-0000-0000DB6B0000}"/>
    <cellStyle name="Normal 2 2 2 9 4" xfId="9321" xr:uid="{00000000-0005-0000-0000-0000DC6B0000}"/>
    <cellStyle name="Normal 2 2 2 9 5" xfId="9322" xr:uid="{00000000-0005-0000-0000-0000DD6B0000}"/>
    <cellStyle name="Normal 2 2 2 9 6" xfId="9323" xr:uid="{00000000-0005-0000-0000-0000DE6B0000}"/>
    <cellStyle name="Normal 2 2 2 9 7" xfId="9324" xr:uid="{00000000-0005-0000-0000-0000DF6B0000}"/>
    <cellStyle name="Normal 2 2 2 9 8" xfId="9325" xr:uid="{00000000-0005-0000-0000-0000E06B0000}"/>
    <cellStyle name="Normal 2 2 20" xfId="873" xr:uid="{00000000-0005-0000-0000-0000E16B0000}"/>
    <cellStyle name="Normal 2 2 21" xfId="874" xr:uid="{00000000-0005-0000-0000-0000E26B0000}"/>
    <cellStyle name="Normal 2 2 22" xfId="875" xr:uid="{00000000-0005-0000-0000-0000E36B0000}"/>
    <cellStyle name="Normal 2 2 23" xfId="23725" xr:uid="{00000000-0005-0000-0000-0000E46B0000}"/>
    <cellStyle name="Normal 2 2 24" xfId="861" xr:uid="{00000000-0005-0000-0000-0000E56B0000}"/>
    <cellStyle name="Normal 2 2 3" xfId="876" xr:uid="{00000000-0005-0000-0000-0000E66B0000}"/>
    <cellStyle name="Normal 2 2 3 10" xfId="9326" xr:uid="{00000000-0005-0000-0000-0000E76B0000}"/>
    <cellStyle name="Normal 2 2 3 10 2" xfId="9327" xr:uid="{00000000-0005-0000-0000-0000E86B0000}"/>
    <cellStyle name="Normal 2 2 3 10 2 2" xfId="9328" xr:uid="{00000000-0005-0000-0000-0000E96B0000}"/>
    <cellStyle name="Normal 2 2 3 10 3" xfId="9329" xr:uid="{00000000-0005-0000-0000-0000EA6B0000}"/>
    <cellStyle name="Normal 2 2 3 10 4" xfId="9330" xr:uid="{00000000-0005-0000-0000-0000EB6B0000}"/>
    <cellStyle name="Normal 2 2 3 10 5" xfId="9331" xr:uid="{00000000-0005-0000-0000-0000EC6B0000}"/>
    <cellStyle name="Normal 2 2 3 10 6" xfId="9332" xr:uid="{00000000-0005-0000-0000-0000ED6B0000}"/>
    <cellStyle name="Normal 2 2 3 10 7" xfId="9333" xr:uid="{00000000-0005-0000-0000-0000EE6B0000}"/>
    <cellStyle name="Normal 2 2 3 10 8" xfId="9334" xr:uid="{00000000-0005-0000-0000-0000EF6B0000}"/>
    <cellStyle name="Normal 2 2 3 11" xfId="9335" xr:uid="{00000000-0005-0000-0000-0000F06B0000}"/>
    <cellStyle name="Normal 2 2 3 2" xfId="9336" xr:uid="{00000000-0005-0000-0000-0000F16B0000}"/>
    <cellStyle name="Normal 2 2 3 2 2" xfId="9337" xr:uid="{00000000-0005-0000-0000-0000F26B0000}"/>
    <cellStyle name="Normal 2 2 3 2 2 2" xfId="9338" xr:uid="{00000000-0005-0000-0000-0000F36B0000}"/>
    <cellStyle name="Normal 2 2 3 2 2 3" xfId="9339" xr:uid="{00000000-0005-0000-0000-0000F46B0000}"/>
    <cellStyle name="Normal 2 2 3 2 3" xfId="9340" xr:uid="{00000000-0005-0000-0000-0000F56B0000}"/>
    <cellStyle name="Normal 2 2 3 2 4" xfId="9341" xr:uid="{00000000-0005-0000-0000-0000F66B0000}"/>
    <cellStyle name="Normal 2 2 3 2 5" xfId="9342" xr:uid="{00000000-0005-0000-0000-0000F76B0000}"/>
    <cellStyle name="Normal 2 2 3 2 6" xfId="9343" xr:uid="{00000000-0005-0000-0000-0000F86B0000}"/>
    <cellStyle name="Normal 2 2 3 2 7" xfId="9344" xr:uid="{00000000-0005-0000-0000-0000F96B0000}"/>
    <cellStyle name="Normal 2 2 3 2 8" xfId="9345" xr:uid="{00000000-0005-0000-0000-0000FA6B0000}"/>
    <cellStyle name="Normal 2 2 3 3" xfId="9346" xr:uid="{00000000-0005-0000-0000-0000FB6B0000}"/>
    <cellStyle name="Normal 2 2 3 3 2" xfId="9347" xr:uid="{00000000-0005-0000-0000-0000FC6B0000}"/>
    <cellStyle name="Normal 2 2 3 3 2 2" xfId="9348" xr:uid="{00000000-0005-0000-0000-0000FD6B0000}"/>
    <cellStyle name="Normal 2 2 3 3 3" xfId="9349" xr:uid="{00000000-0005-0000-0000-0000FE6B0000}"/>
    <cellStyle name="Normal 2 2 3 3 4" xfId="9350" xr:uid="{00000000-0005-0000-0000-0000FF6B0000}"/>
    <cellStyle name="Normal 2 2 3 3 5" xfId="9351" xr:uid="{00000000-0005-0000-0000-0000006C0000}"/>
    <cellStyle name="Normal 2 2 3 3 6" xfId="9352" xr:uid="{00000000-0005-0000-0000-0000016C0000}"/>
    <cellStyle name="Normal 2 2 3 3 7" xfId="9353" xr:uid="{00000000-0005-0000-0000-0000026C0000}"/>
    <cellStyle name="Normal 2 2 3 3 8" xfId="9354" xr:uid="{00000000-0005-0000-0000-0000036C0000}"/>
    <cellStyle name="Normal 2 2 3 4" xfId="9355" xr:uid="{00000000-0005-0000-0000-0000046C0000}"/>
    <cellStyle name="Normal 2 2 3 4 2" xfId="9356" xr:uid="{00000000-0005-0000-0000-0000056C0000}"/>
    <cellStyle name="Normal 2 2 3 4 2 2" xfId="9357" xr:uid="{00000000-0005-0000-0000-0000066C0000}"/>
    <cellStyle name="Normal 2 2 3 4 3" xfId="9358" xr:uid="{00000000-0005-0000-0000-0000076C0000}"/>
    <cellStyle name="Normal 2 2 3 4 4" xfId="9359" xr:uid="{00000000-0005-0000-0000-0000086C0000}"/>
    <cellStyle name="Normal 2 2 3 4 5" xfId="9360" xr:uid="{00000000-0005-0000-0000-0000096C0000}"/>
    <cellStyle name="Normal 2 2 3 4 6" xfId="9361" xr:uid="{00000000-0005-0000-0000-00000A6C0000}"/>
    <cellStyle name="Normal 2 2 3 4 7" xfId="9362" xr:uid="{00000000-0005-0000-0000-00000B6C0000}"/>
    <cellStyle name="Normal 2 2 3 4 8" xfId="9363" xr:uid="{00000000-0005-0000-0000-00000C6C0000}"/>
    <cellStyle name="Normal 2 2 3 5" xfId="9364" xr:uid="{00000000-0005-0000-0000-00000D6C0000}"/>
    <cellStyle name="Normal 2 2 3 5 2" xfId="9365" xr:uid="{00000000-0005-0000-0000-00000E6C0000}"/>
    <cellStyle name="Normal 2 2 3 5 2 2" xfId="9366" xr:uid="{00000000-0005-0000-0000-00000F6C0000}"/>
    <cellStyle name="Normal 2 2 3 5 3" xfId="9367" xr:uid="{00000000-0005-0000-0000-0000106C0000}"/>
    <cellStyle name="Normal 2 2 3 5 4" xfId="9368" xr:uid="{00000000-0005-0000-0000-0000116C0000}"/>
    <cellStyle name="Normal 2 2 3 5 5" xfId="9369" xr:uid="{00000000-0005-0000-0000-0000126C0000}"/>
    <cellStyle name="Normal 2 2 3 5 6" xfId="9370" xr:uid="{00000000-0005-0000-0000-0000136C0000}"/>
    <cellStyle name="Normal 2 2 3 5 7" xfId="9371" xr:uid="{00000000-0005-0000-0000-0000146C0000}"/>
    <cellStyle name="Normal 2 2 3 5 8" xfId="9372" xr:uid="{00000000-0005-0000-0000-0000156C0000}"/>
    <cellStyle name="Normal 2 2 3 6" xfId="9373" xr:uid="{00000000-0005-0000-0000-0000166C0000}"/>
    <cellStyle name="Normal 2 2 3 6 2" xfId="9374" xr:uid="{00000000-0005-0000-0000-0000176C0000}"/>
    <cellStyle name="Normal 2 2 3 6 2 2" xfId="9375" xr:uid="{00000000-0005-0000-0000-0000186C0000}"/>
    <cellStyle name="Normal 2 2 3 6 3" xfId="9376" xr:uid="{00000000-0005-0000-0000-0000196C0000}"/>
    <cellStyle name="Normal 2 2 3 6 4" xfId="9377" xr:uid="{00000000-0005-0000-0000-00001A6C0000}"/>
    <cellStyle name="Normal 2 2 3 6 5" xfId="9378" xr:uid="{00000000-0005-0000-0000-00001B6C0000}"/>
    <cellStyle name="Normal 2 2 3 6 6" xfId="9379" xr:uid="{00000000-0005-0000-0000-00001C6C0000}"/>
    <cellStyle name="Normal 2 2 3 6 7" xfId="9380" xr:uid="{00000000-0005-0000-0000-00001D6C0000}"/>
    <cellStyle name="Normal 2 2 3 6 8" xfId="9381" xr:uid="{00000000-0005-0000-0000-00001E6C0000}"/>
    <cellStyle name="Normal 2 2 3 7" xfId="9382" xr:uid="{00000000-0005-0000-0000-00001F6C0000}"/>
    <cellStyle name="Normal 2 2 3 7 2" xfId="9383" xr:uid="{00000000-0005-0000-0000-0000206C0000}"/>
    <cellStyle name="Normal 2 2 3 7 2 2" xfId="9384" xr:uid="{00000000-0005-0000-0000-0000216C0000}"/>
    <cellStyle name="Normal 2 2 3 7 3" xfId="9385" xr:uid="{00000000-0005-0000-0000-0000226C0000}"/>
    <cellStyle name="Normal 2 2 3 7 4" xfId="9386" xr:uid="{00000000-0005-0000-0000-0000236C0000}"/>
    <cellStyle name="Normal 2 2 3 7 5" xfId="9387" xr:uid="{00000000-0005-0000-0000-0000246C0000}"/>
    <cellStyle name="Normal 2 2 3 7 6" xfId="9388" xr:uid="{00000000-0005-0000-0000-0000256C0000}"/>
    <cellStyle name="Normal 2 2 3 7 7" xfId="9389" xr:uid="{00000000-0005-0000-0000-0000266C0000}"/>
    <cellStyle name="Normal 2 2 3 7 8" xfId="9390" xr:uid="{00000000-0005-0000-0000-0000276C0000}"/>
    <cellStyle name="Normal 2 2 3 8" xfId="9391" xr:uid="{00000000-0005-0000-0000-0000286C0000}"/>
    <cellStyle name="Normal 2 2 3 8 2" xfId="9392" xr:uid="{00000000-0005-0000-0000-0000296C0000}"/>
    <cellStyle name="Normal 2 2 3 8 2 2" xfId="9393" xr:uid="{00000000-0005-0000-0000-00002A6C0000}"/>
    <cellStyle name="Normal 2 2 3 8 3" xfId="9394" xr:uid="{00000000-0005-0000-0000-00002B6C0000}"/>
    <cellStyle name="Normal 2 2 3 8 4" xfId="9395" xr:uid="{00000000-0005-0000-0000-00002C6C0000}"/>
    <cellStyle name="Normal 2 2 3 8 5" xfId="9396" xr:uid="{00000000-0005-0000-0000-00002D6C0000}"/>
    <cellStyle name="Normal 2 2 3 8 6" xfId="9397" xr:uid="{00000000-0005-0000-0000-00002E6C0000}"/>
    <cellStyle name="Normal 2 2 3 8 7" xfId="9398" xr:uid="{00000000-0005-0000-0000-00002F6C0000}"/>
    <cellStyle name="Normal 2 2 3 8 8" xfId="9399" xr:uid="{00000000-0005-0000-0000-0000306C0000}"/>
    <cellStyle name="Normal 2 2 3 9" xfId="9400" xr:uid="{00000000-0005-0000-0000-0000316C0000}"/>
    <cellStyle name="Normal 2 2 3 9 2" xfId="9401" xr:uid="{00000000-0005-0000-0000-0000326C0000}"/>
    <cellStyle name="Normal 2 2 3 9 2 2" xfId="9402" xr:uid="{00000000-0005-0000-0000-0000336C0000}"/>
    <cellStyle name="Normal 2 2 3 9 3" xfId="9403" xr:uid="{00000000-0005-0000-0000-0000346C0000}"/>
    <cellStyle name="Normal 2 2 3 9 4" xfId="9404" xr:uid="{00000000-0005-0000-0000-0000356C0000}"/>
    <cellStyle name="Normal 2 2 3 9 5" xfId="9405" xr:uid="{00000000-0005-0000-0000-0000366C0000}"/>
    <cellStyle name="Normal 2 2 3 9 6" xfId="9406" xr:uid="{00000000-0005-0000-0000-0000376C0000}"/>
    <cellStyle name="Normal 2 2 3 9 7" xfId="9407" xr:uid="{00000000-0005-0000-0000-0000386C0000}"/>
    <cellStyle name="Normal 2 2 3 9 8" xfId="9408" xr:uid="{00000000-0005-0000-0000-0000396C0000}"/>
    <cellStyle name="Normal 2 2 4" xfId="877" xr:uid="{00000000-0005-0000-0000-00003A6C0000}"/>
    <cellStyle name="Normal 2 2 4 10" xfId="9409" xr:uid="{00000000-0005-0000-0000-00003B6C0000}"/>
    <cellStyle name="Normal 2 2 4 10 2" xfId="9410" xr:uid="{00000000-0005-0000-0000-00003C6C0000}"/>
    <cellStyle name="Normal 2 2 4 10 2 2" xfId="9411" xr:uid="{00000000-0005-0000-0000-00003D6C0000}"/>
    <cellStyle name="Normal 2 2 4 10 3" xfId="9412" xr:uid="{00000000-0005-0000-0000-00003E6C0000}"/>
    <cellStyle name="Normal 2 2 4 10 4" xfId="9413" xr:uid="{00000000-0005-0000-0000-00003F6C0000}"/>
    <cellStyle name="Normal 2 2 4 10 5" xfId="9414" xr:uid="{00000000-0005-0000-0000-0000406C0000}"/>
    <cellStyle name="Normal 2 2 4 10 6" xfId="9415" xr:uid="{00000000-0005-0000-0000-0000416C0000}"/>
    <cellStyle name="Normal 2 2 4 10 7" xfId="9416" xr:uid="{00000000-0005-0000-0000-0000426C0000}"/>
    <cellStyle name="Normal 2 2 4 10 8" xfId="9417" xr:uid="{00000000-0005-0000-0000-0000436C0000}"/>
    <cellStyle name="Normal 2 2 4 11" xfId="9418" xr:uid="{00000000-0005-0000-0000-0000446C0000}"/>
    <cellStyle name="Normal 2 2 4 2" xfId="9419" xr:uid="{00000000-0005-0000-0000-0000456C0000}"/>
    <cellStyle name="Normal 2 2 4 2 2" xfId="9420" xr:uid="{00000000-0005-0000-0000-0000466C0000}"/>
    <cellStyle name="Normal 2 2 4 2 2 2" xfId="9421" xr:uid="{00000000-0005-0000-0000-0000476C0000}"/>
    <cellStyle name="Normal 2 2 4 2 3" xfId="9422" xr:uid="{00000000-0005-0000-0000-0000486C0000}"/>
    <cellStyle name="Normal 2 2 4 2 4" xfId="9423" xr:uid="{00000000-0005-0000-0000-0000496C0000}"/>
    <cellStyle name="Normal 2 2 4 2 5" xfId="9424" xr:uid="{00000000-0005-0000-0000-00004A6C0000}"/>
    <cellStyle name="Normal 2 2 4 2 6" xfId="9425" xr:uid="{00000000-0005-0000-0000-00004B6C0000}"/>
    <cellStyle name="Normal 2 2 4 2 7" xfId="9426" xr:uid="{00000000-0005-0000-0000-00004C6C0000}"/>
    <cellStyle name="Normal 2 2 4 2 8" xfId="9427" xr:uid="{00000000-0005-0000-0000-00004D6C0000}"/>
    <cellStyle name="Normal 2 2 4 3" xfId="9428" xr:uid="{00000000-0005-0000-0000-00004E6C0000}"/>
    <cellStyle name="Normal 2 2 4 3 2" xfId="9429" xr:uid="{00000000-0005-0000-0000-00004F6C0000}"/>
    <cellStyle name="Normal 2 2 4 3 2 2" xfId="9430" xr:uid="{00000000-0005-0000-0000-0000506C0000}"/>
    <cellStyle name="Normal 2 2 4 3 3" xfId="9431" xr:uid="{00000000-0005-0000-0000-0000516C0000}"/>
    <cellStyle name="Normal 2 2 4 3 4" xfId="9432" xr:uid="{00000000-0005-0000-0000-0000526C0000}"/>
    <cellStyle name="Normal 2 2 4 3 5" xfId="9433" xr:uid="{00000000-0005-0000-0000-0000536C0000}"/>
    <cellStyle name="Normal 2 2 4 3 6" xfId="9434" xr:uid="{00000000-0005-0000-0000-0000546C0000}"/>
    <cellStyle name="Normal 2 2 4 3 7" xfId="9435" xr:uid="{00000000-0005-0000-0000-0000556C0000}"/>
    <cellStyle name="Normal 2 2 4 3 8" xfId="9436" xr:uid="{00000000-0005-0000-0000-0000566C0000}"/>
    <cellStyle name="Normal 2 2 4 4" xfId="9437" xr:uid="{00000000-0005-0000-0000-0000576C0000}"/>
    <cellStyle name="Normal 2 2 4 4 2" xfId="9438" xr:uid="{00000000-0005-0000-0000-0000586C0000}"/>
    <cellStyle name="Normal 2 2 4 4 2 2" xfId="9439" xr:uid="{00000000-0005-0000-0000-0000596C0000}"/>
    <cellStyle name="Normal 2 2 4 4 3" xfId="9440" xr:uid="{00000000-0005-0000-0000-00005A6C0000}"/>
    <cellStyle name="Normal 2 2 4 4 4" xfId="9441" xr:uid="{00000000-0005-0000-0000-00005B6C0000}"/>
    <cellStyle name="Normal 2 2 4 4 5" xfId="9442" xr:uid="{00000000-0005-0000-0000-00005C6C0000}"/>
    <cellStyle name="Normal 2 2 4 4 6" xfId="9443" xr:uid="{00000000-0005-0000-0000-00005D6C0000}"/>
    <cellStyle name="Normal 2 2 4 4 7" xfId="9444" xr:uid="{00000000-0005-0000-0000-00005E6C0000}"/>
    <cellStyle name="Normal 2 2 4 4 8" xfId="9445" xr:uid="{00000000-0005-0000-0000-00005F6C0000}"/>
    <cellStyle name="Normal 2 2 4 5" xfId="9446" xr:uid="{00000000-0005-0000-0000-0000606C0000}"/>
    <cellStyle name="Normal 2 2 4 5 2" xfId="9447" xr:uid="{00000000-0005-0000-0000-0000616C0000}"/>
    <cellStyle name="Normal 2 2 4 5 2 2" xfId="9448" xr:uid="{00000000-0005-0000-0000-0000626C0000}"/>
    <cellStyle name="Normal 2 2 4 5 3" xfId="9449" xr:uid="{00000000-0005-0000-0000-0000636C0000}"/>
    <cellStyle name="Normal 2 2 4 5 4" xfId="9450" xr:uid="{00000000-0005-0000-0000-0000646C0000}"/>
    <cellStyle name="Normal 2 2 4 5 5" xfId="9451" xr:uid="{00000000-0005-0000-0000-0000656C0000}"/>
    <cellStyle name="Normal 2 2 4 5 6" xfId="9452" xr:uid="{00000000-0005-0000-0000-0000666C0000}"/>
    <cellStyle name="Normal 2 2 4 5 7" xfId="9453" xr:uid="{00000000-0005-0000-0000-0000676C0000}"/>
    <cellStyle name="Normal 2 2 4 5 8" xfId="9454" xr:uid="{00000000-0005-0000-0000-0000686C0000}"/>
    <cellStyle name="Normal 2 2 4 6" xfId="9455" xr:uid="{00000000-0005-0000-0000-0000696C0000}"/>
    <cellStyle name="Normal 2 2 4 6 2" xfId="9456" xr:uid="{00000000-0005-0000-0000-00006A6C0000}"/>
    <cellStyle name="Normal 2 2 4 6 2 2" xfId="9457" xr:uid="{00000000-0005-0000-0000-00006B6C0000}"/>
    <cellStyle name="Normal 2 2 4 6 3" xfId="9458" xr:uid="{00000000-0005-0000-0000-00006C6C0000}"/>
    <cellStyle name="Normal 2 2 4 6 4" xfId="9459" xr:uid="{00000000-0005-0000-0000-00006D6C0000}"/>
    <cellStyle name="Normal 2 2 4 6 5" xfId="9460" xr:uid="{00000000-0005-0000-0000-00006E6C0000}"/>
    <cellStyle name="Normal 2 2 4 6 6" xfId="9461" xr:uid="{00000000-0005-0000-0000-00006F6C0000}"/>
    <cellStyle name="Normal 2 2 4 6 7" xfId="9462" xr:uid="{00000000-0005-0000-0000-0000706C0000}"/>
    <cellStyle name="Normal 2 2 4 6 8" xfId="9463" xr:uid="{00000000-0005-0000-0000-0000716C0000}"/>
    <cellStyle name="Normal 2 2 4 7" xfId="9464" xr:uid="{00000000-0005-0000-0000-0000726C0000}"/>
    <cellStyle name="Normal 2 2 4 7 2" xfId="9465" xr:uid="{00000000-0005-0000-0000-0000736C0000}"/>
    <cellStyle name="Normal 2 2 4 7 2 2" xfId="9466" xr:uid="{00000000-0005-0000-0000-0000746C0000}"/>
    <cellStyle name="Normal 2 2 4 7 3" xfId="9467" xr:uid="{00000000-0005-0000-0000-0000756C0000}"/>
    <cellStyle name="Normal 2 2 4 7 4" xfId="9468" xr:uid="{00000000-0005-0000-0000-0000766C0000}"/>
    <cellStyle name="Normal 2 2 4 7 5" xfId="9469" xr:uid="{00000000-0005-0000-0000-0000776C0000}"/>
    <cellStyle name="Normal 2 2 4 7 6" xfId="9470" xr:uid="{00000000-0005-0000-0000-0000786C0000}"/>
    <cellStyle name="Normal 2 2 4 7 7" xfId="9471" xr:uid="{00000000-0005-0000-0000-0000796C0000}"/>
    <cellStyle name="Normal 2 2 4 7 8" xfId="9472" xr:uid="{00000000-0005-0000-0000-00007A6C0000}"/>
    <cellStyle name="Normal 2 2 4 8" xfId="9473" xr:uid="{00000000-0005-0000-0000-00007B6C0000}"/>
    <cellStyle name="Normal 2 2 4 8 2" xfId="9474" xr:uid="{00000000-0005-0000-0000-00007C6C0000}"/>
    <cellStyle name="Normal 2 2 4 8 2 2" xfId="9475" xr:uid="{00000000-0005-0000-0000-00007D6C0000}"/>
    <cellStyle name="Normal 2 2 4 8 3" xfId="9476" xr:uid="{00000000-0005-0000-0000-00007E6C0000}"/>
    <cellStyle name="Normal 2 2 4 8 4" xfId="9477" xr:uid="{00000000-0005-0000-0000-00007F6C0000}"/>
    <cellStyle name="Normal 2 2 4 8 5" xfId="9478" xr:uid="{00000000-0005-0000-0000-0000806C0000}"/>
    <cellStyle name="Normal 2 2 4 8 6" xfId="9479" xr:uid="{00000000-0005-0000-0000-0000816C0000}"/>
    <cellStyle name="Normal 2 2 4 8 7" xfId="9480" xr:uid="{00000000-0005-0000-0000-0000826C0000}"/>
    <cellStyle name="Normal 2 2 4 8 8" xfId="9481" xr:uid="{00000000-0005-0000-0000-0000836C0000}"/>
    <cellStyle name="Normal 2 2 4 9" xfId="9482" xr:uid="{00000000-0005-0000-0000-0000846C0000}"/>
    <cellStyle name="Normal 2 2 4 9 2" xfId="9483" xr:uid="{00000000-0005-0000-0000-0000856C0000}"/>
    <cellStyle name="Normal 2 2 4 9 2 2" xfId="9484" xr:uid="{00000000-0005-0000-0000-0000866C0000}"/>
    <cellStyle name="Normal 2 2 4 9 3" xfId="9485" xr:uid="{00000000-0005-0000-0000-0000876C0000}"/>
    <cellStyle name="Normal 2 2 4 9 4" xfId="9486" xr:uid="{00000000-0005-0000-0000-0000886C0000}"/>
    <cellStyle name="Normal 2 2 4 9 5" xfId="9487" xr:uid="{00000000-0005-0000-0000-0000896C0000}"/>
    <cellStyle name="Normal 2 2 4 9 6" xfId="9488" xr:uid="{00000000-0005-0000-0000-00008A6C0000}"/>
    <cellStyle name="Normal 2 2 4 9 7" xfId="9489" xr:uid="{00000000-0005-0000-0000-00008B6C0000}"/>
    <cellStyle name="Normal 2 2 4 9 8" xfId="9490" xr:uid="{00000000-0005-0000-0000-00008C6C0000}"/>
    <cellStyle name="Normal 2 2 5" xfId="878" xr:uid="{00000000-0005-0000-0000-00008D6C0000}"/>
    <cellStyle name="Normal 2 2 5 10" xfId="9491" xr:uid="{00000000-0005-0000-0000-00008E6C0000}"/>
    <cellStyle name="Normal 2 2 5 10 2" xfId="9492" xr:uid="{00000000-0005-0000-0000-00008F6C0000}"/>
    <cellStyle name="Normal 2 2 5 10 2 2" xfId="9493" xr:uid="{00000000-0005-0000-0000-0000906C0000}"/>
    <cellStyle name="Normal 2 2 5 10 3" xfId="9494" xr:uid="{00000000-0005-0000-0000-0000916C0000}"/>
    <cellStyle name="Normal 2 2 5 10 4" xfId="9495" xr:uid="{00000000-0005-0000-0000-0000926C0000}"/>
    <cellStyle name="Normal 2 2 5 10 5" xfId="9496" xr:uid="{00000000-0005-0000-0000-0000936C0000}"/>
    <cellStyle name="Normal 2 2 5 10 6" xfId="9497" xr:uid="{00000000-0005-0000-0000-0000946C0000}"/>
    <cellStyle name="Normal 2 2 5 10 7" xfId="9498" xr:uid="{00000000-0005-0000-0000-0000956C0000}"/>
    <cellStyle name="Normal 2 2 5 10 8" xfId="9499" xr:uid="{00000000-0005-0000-0000-0000966C0000}"/>
    <cellStyle name="Normal 2 2 5 11" xfId="9500" xr:uid="{00000000-0005-0000-0000-0000976C0000}"/>
    <cellStyle name="Normal 2 2 5 2" xfId="9501" xr:uid="{00000000-0005-0000-0000-0000986C0000}"/>
    <cellStyle name="Normal 2 2 5 2 2" xfId="9502" xr:uid="{00000000-0005-0000-0000-0000996C0000}"/>
    <cellStyle name="Normal 2 2 5 2 2 2" xfId="9503" xr:uid="{00000000-0005-0000-0000-00009A6C0000}"/>
    <cellStyle name="Normal 2 2 5 2 3" xfId="9504" xr:uid="{00000000-0005-0000-0000-00009B6C0000}"/>
    <cellStyle name="Normal 2 2 5 2 4" xfId="9505" xr:uid="{00000000-0005-0000-0000-00009C6C0000}"/>
    <cellStyle name="Normal 2 2 5 2 5" xfId="9506" xr:uid="{00000000-0005-0000-0000-00009D6C0000}"/>
    <cellStyle name="Normal 2 2 5 2 6" xfId="9507" xr:uid="{00000000-0005-0000-0000-00009E6C0000}"/>
    <cellStyle name="Normal 2 2 5 2 7" xfId="9508" xr:uid="{00000000-0005-0000-0000-00009F6C0000}"/>
    <cellStyle name="Normal 2 2 5 2 8" xfId="9509" xr:uid="{00000000-0005-0000-0000-0000A06C0000}"/>
    <cellStyle name="Normal 2 2 5 2 9" xfId="9510" xr:uid="{00000000-0005-0000-0000-0000A16C0000}"/>
    <cellStyle name="Normal 2 2 5 3" xfId="9511" xr:uid="{00000000-0005-0000-0000-0000A26C0000}"/>
    <cellStyle name="Normal 2 2 5 3 2" xfId="9512" xr:uid="{00000000-0005-0000-0000-0000A36C0000}"/>
    <cellStyle name="Normal 2 2 5 3 2 2" xfId="9513" xr:uid="{00000000-0005-0000-0000-0000A46C0000}"/>
    <cellStyle name="Normal 2 2 5 3 3" xfId="9514" xr:uid="{00000000-0005-0000-0000-0000A56C0000}"/>
    <cellStyle name="Normal 2 2 5 3 4" xfId="9515" xr:uid="{00000000-0005-0000-0000-0000A66C0000}"/>
    <cellStyle name="Normal 2 2 5 3 5" xfId="9516" xr:uid="{00000000-0005-0000-0000-0000A76C0000}"/>
    <cellStyle name="Normal 2 2 5 3 6" xfId="9517" xr:uid="{00000000-0005-0000-0000-0000A86C0000}"/>
    <cellStyle name="Normal 2 2 5 3 7" xfId="9518" xr:uid="{00000000-0005-0000-0000-0000A96C0000}"/>
    <cellStyle name="Normal 2 2 5 3 8" xfId="9519" xr:uid="{00000000-0005-0000-0000-0000AA6C0000}"/>
    <cellStyle name="Normal 2 2 5 4" xfId="9520" xr:uid="{00000000-0005-0000-0000-0000AB6C0000}"/>
    <cellStyle name="Normal 2 2 5 4 2" xfId="9521" xr:uid="{00000000-0005-0000-0000-0000AC6C0000}"/>
    <cellStyle name="Normal 2 2 5 4 2 2" xfId="9522" xr:uid="{00000000-0005-0000-0000-0000AD6C0000}"/>
    <cellStyle name="Normal 2 2 5 4 3" xfId="9523" xr:uid="{00000000-0005-0000-0000-0000AE6C0000}"/>
    <cellStyle name="Normal 2 2 5 4 4" xfId="9524" xr:uid="{00000000-0005-0000-0000-0000AF6C0000}"/>
    <cellStyle name="Normal 2 2 5 4 5" xfId="9525" xr:uid="{00000000-0005-0000-0000-0000B06C0000}"/>
    <cellStyle name="Normal 2 2 5 4 6" xfId="9526" xr:uid="{00000000-0005-0000-0000-0000B16C0000}"/>
    <cellStyle name="Normal 2 2 5 4 7" xfId="9527" xr:uid="{00000000-0005-0000-0000-0000B26C0000}"/>
    <cellStyle name="Normal 2 2 5 4 8" xfId="9528" xr:uid="{00000000-0005-0000-0000-0000B36C0000}"/>
    <cellStyle name="Normal 2 2 5 5" xfId="9529" xr:uid="{00000000-0005-0000-0000-0000B46C0000}"/>
    <cellStyle name="Normal 2 2 5 5 2" xfId="9530" xr:uid="{00000000-0005-0000-0000-0000B56C0000}"/>
    <cellStyle name="Normal 2 2 5 5 2 2" xfId="9531" xr:uid="{00000000-0005-0000-0000-0000B66C0000}"/>
    <cellStyle name="Normal 2 2 5 5 3" xfId="9532" xr:uid="{00000000-0005-0000-0000-0000B76C0000}"/>
    <cellStyle name="Normal 2 2 5 5 4" xfId="9533" xr:uid="{00000000-0005-0000-0000-0000B86C0000}"/>
    <cellStyle name="Normal 2 2 5 5 5" xfId="9534" xr:uid="{00000000-0005-0000-0000-0000B96C0000}"/>
    <cellStyle name="Normal 2 2 5 5 6" xfId="9535" xr:uid="{00000000-0005-0000-0000-0000BA6C0000}"/>
    <cellStyle name="Normal 2 2 5 5 7" xfId="9536" xr:uid="{00000000-0005-0000-0000-0000BB6C0000}"/>
    <cellStyle name="Normal 2 2 5 5 8" xfId="9537" xr:uid="{00000000-0005-0000-0000-0000BC6C0000}"/>
    <cellStyle name="Normal 2 2 5 6" xfId="9538" xr:uid="{00000000-0005-0000-0000-0000BD6C0000}"/>
    <cellStyle name="Normal 2 2 5 6 2" xfId="9539" xr:uid="{00000000-0005-0000-0000-0000BE6C0000}"/>
    <cellStyle name="Normal 2 2 5 6 2 2" xfId="9540" xr:uid="{00000000-0005-0000-0000-0000BF6C0000}"/>
    <cellStyle name="Normal 2 2 5 6 3" xfId="9541" xr:uid="{00000000-0005-0000-0000-0000C06C0000}"/>
    <cellStyle name="Normal 2 2 5 6 4" xfId="9542" xr:uid="{00000000-0005-0000-0000-0000C16C0000}"/>
    <cellStyle name="Normal 2 2 5 6 5" xfId="9543" xr:uid="{00000000-0005-0000-0000-0000C26C0000}"/>
    <cellStyle name="Normal 2 2 5 6 6" xfId="9544" xr:uid="{00000000-0005-0000-0000-0000C36C0000}"/>
    <cellStyle name="Normal 2 2 5 6 7" xfId="9545" xr:uid="{00000000-0005-0000-0000-0000C46C0000}"/>
    <cellStyle name="Normal 2 2 5 6 8" xfId="9546" xr:uid="{00000000-0005-0000-0000-0000C56C0000}"/>
    <cellStyle name="Normal 2 2 5 7" xfId="9547" xr:uid="{00000000-0005-0000-0000-0000C66C0000}"/>
    <cellStyle name="Normal 2 2 5 7 2" xfId="9548" xr:uid="{00000000-0005-0000-0000-0000C76C0000}"/>
    <cellStyle name="Normal 2 2 5 7 2 2" xfId="9549" xr:uid="{00000000-0005-0000-0000-0000C86C0000}"/>
    <cellStyle name="Normal 2 2 5 7 3" xfId="9550" xr:uid="{00000000-0005-0000-0000-0000C96C0000}"/>
    <cellStyle name="Normal 2 2 5 7 4" xfId="9551" xr:uid="{00000000-0005-0000-0000-0000CA6C0000}"/>
    <cellStyle name="Normal 2 2 5 7 5" xfId="9552" xr:uid="{00000000-0005-0000-0000-0000CB6C0000}"/>
    <cellStyle name="Normal 2 2 5 7 6" xfId="9553" xr:uid="{00000000-0005-0000-0000-0000CC6C0000}"/>
    <cellStyle name="Normal 2 2 5 7 7" xfId="9554" xr:uid="{00000000-0005-0000-0000-0000CD6C0000}"/>
    <cellStyle name="Normal 2 2 5 7 8" xfId="9555" xr:uid="{00000000-0005-0000-0000-0000CE6C0000}"/>
    <cellStyle name="Normal 2 2 5 8" xfId="9556" xr:uid="{00000000-0005-0000-0000-0000CF6C0000}"/>
    <cellStyle name="Normal 2 2 5 8 2" xfId="9557" xr:uid="{00000000-0005-0000-0000-0000D06C0000}"/>
    <cellStyle name="Normal 2 2 5 8 2 2" xfId="9558" xr:uid="{00000000-0005-0000-0000-0000D16C0000}"/>
    <cellStyle name="Normal 2 2 5 8 3" xfId="9559" xr:uid="{00000000-0005-0000-0000-0000D26C0000}"/>
    <cellStyle name="Normal 2 2 5 8 4" xfId="9560" xr:uid="{00000000-0005-0000-0000-0000D36C0000}"/>
    <cellStyle name="Normal 2 2 5 8 5" xfId="9561" xr:uid="{00000000-0005-0000-0000-0000D46C0000}"/>
    <cellStyle name="Normal 2 2 5 8 6" xfId="9562" xr:uid="{00000000-0005-0000-0000-0000D56C0000}"/>
    <cellStyle name="Normal 2 2 5 8 7" xfId="9563" xr:uid="{00000000-0005-0000-0000-0000D66C0000}"/>
    <cellStyle name="Normal 2 2 5 8 8" xfId="9564" xr:uid="{00000000-0005-0000-0000-0000D76C0000}"/>
    <cellStyle name="Normal 2 2 5 9" xfId="9565" xr:uid="{00000000-0005-0000-0000-0000D86C0000}"/>
    <cellStyle name="Normal 2 2 5 9 2" xfId="9566" xr:uid="{00000000-0005-0000-0000-0000D96C0000}"/>
    <cellStyle name="Normal 2 2 5 9 2 2" xfId="9567" xr:uid="{00000000-0005-0000-0000-0000DA6C0000}"/>
    <cellStyle name="Normal 2 2 5 9 3" xfId="9568" xr:uid="{00000000-0005-0000-0000-0000DB6C0000}"/>
    <cellStyle name="Normal 2 2 5 9 4" xfId="9569" xr:uid="{00000000-0005-0000-0000-0000DC6C0000}"/>
    <cellStyle name="Normal 2 2 5 9 5" xfId="9570" xr:uid="{00000000-0005-0000-0000-0000DD6C0000}"/>
    <cellStyle name="Normal 2 2 5 9 6" xfId="9571" xr:uid="{00000000-0005-0000-0000-0000DE6C0000}"/>
    <cellStyle name="Normal 2 2 5 9 7" xfId="9572" xr:uid="{00000000-0005-0000-0000-0000DF6C0000}"/>
    <cellStyle name="Normal 2 2 5 9 8" xfId="9573" xr:uid="{00000000-0005-0000-0000-0000E06C0000}"/>
    <cellStyle name="Normal 2 2 6" xfId="879" xr:uid="{00000000-0005-0000-0000-0000E16C0000}"/>
    <cellStyle name="Normal 2 2 6 10" xfId="9574" xr:uid="{00000000-0005-0000-0000-0000E26C0000}"/>
    <cellStyle name="Normal 2 2 6 10 2" xfId="9575" xr:uid="{00000000-0005-0000-0000-0000E36C0000}"/>
    <cellStyle name="Normal 2 2 6 10 2 2" xfId="9576" xr:uid="{00000000-0005-0000-0000-0000E46C0000}"/>
    <cellStyle name="Normal 2 2 6 10 3" xfId="9577" xr:uid="{00000000-0005-0000-0000-0000E56C0000}"/>
    <cellStyle name="Normal 2 2 6 10 4" xfId="9578" xr:uid="{00000000-0005-0000-0000-0000E66C0000}"/>
    <cellStyle name="Normal 2 2 6 10 5" xfId="9579" xr:uid="{00000000-0005-0000-0000-0000E76C0000}"/>
    <cellStyle name="Normal 2 2 6 10 6" xfId="9580" xr:uid="{00000000-0005-0000-0000-0000E86C0000}"/>
    <cellStyle name="Normal 2 2 6 10 7" xfId="9581" xr:uid="{00000000-0005-0000-0000-0000E96C0000}"/>
    <cellStyle name="Normal 2 2 6 10 8" xfId="9582" xr:uid="{00000000-0005-0000-0000-0000EA6C0000}"/>
    <cellStyle name="Normal 2 2 6 11" xfId="9583" xr:uid="{00000000-0005-0000-0000-0000EB6C0000}"/>
    <cellStyle name="Normal 2 2 6 2" xfId="9584" xr:uid="{00000000-0005-0000-0000-0000EC6C0000}"/>
    <cellStyle name="Normal 2 2 6 2 2" xfId="9585" xr:uid="{00000000-0005-0000-0000-0000ED6C0000}"/>
    <cellStyle name="Normal 2 2 6 2 2 2" xfId="9586" xr:uid="{00000000-0005-0000-0000-0000EE6C0000}"/>
    <cellStyle name="Normal 2 2 6 2 3" xfId="9587" xr:uid="{00000000-0005-0000-0000-0000EF6C0000}"/>
    <cellStyle name="Normal 2 2 6 2 4" xfId="9588" xr:uid="{00000000-0005-0000-0000-0000F06C0000}"/>
    <cellStyle name="Normal 2 2 6 2 5" xfId="9589" xr:uid="{00000000-0005-0000-0000-0000F16C0000}"/>
    <cellStyle name="Normal 2 2 6 2 6" xfId="9590" xr:uid="{00000000-0005-0000-0000-0000F26C0000}"/>
    <cellStyle name="Normal 2 2 6 2 7" xfId="9591" xr:uid="{00000000-0005-0000-0000-0000F36C0000}"/>
    <cellStyle name="Normal 2 2 6 2 8" xfId="9592" xr:uid="{00000000-0005-0000-0000-0000F46C0000}"/>
    <cellStyle name="Normal 2 2 6 3" xfId="9593" xr:uid="{00000000-0005-0000-0000-0000F56C0000}"/>
    <cellStyle name="Normal 2 2 6 3 2" xfId="9594" xr:uid="{00000000-0005-0000-0000-0000F66C0000}"/>
    <cellStyle name="Normal 2 2 6 3 2 2" xfId="9595" xr:uid="{00000000-0005-0000-0000-0000F76C0000}"/>
    <cellStyle name="Normal 2 2 6 3 3" xfId="9596" xr:uid="{00000000-0005-0000-0000-0000F86C0000}"/>
    <cellStyle name="Normal 2 2 6 3 4" xfId="9597" xr:uid="{00000000-0005-0000-0000-0000F96C0000}"/>
    <cellStyle name="Normal 2 2 6 3 5" xfId="9598" xr:uid="{00000000-0005-0000-0000-0000FA6C0000}"/>
    <cellStyle name="Normal 2 2 6 3 6" xfId="9599" xr:uid="{00000000-0005-0000-0000-0000FB6C0000}"/>
    <cellStyle name="Normal 2 2 6 3 7" xfId="9600" xr:uid="{00000000-0005-0000-0000-0000FC6C0000}"/>
    <cellStyle name="Normal 2 2 6 3 8" xfId="9601" xr:uid="{00000000-0005-0000-0000-0000FD6C0000}"/>
    <cellStyle name="Normal 2 2 6 4" xfId="9602" xr:uid="{00000000-0005-0000-0000-0000FE6C0000}"/>
    <cellStyle name="Normal 2 2 6 4 2" xfId="9603" xr:uid="{00000000-0005-0000-0000-0000FF6C0000}"/>
    <cellStyle name="Normal 2 2 6 4 2 2" xfId="9604" xr:uid="{00000000-0005-0000-0000-0000006D0000}"/>
    <cellStyle name="Normal 2 2 6 4 3" xfId="9605" xr:uid="{00000000-0005-0000-0000-0000016D0000}"/>
    <cellStyle name="Normal 2 2 6 4 4" xfId="9606" xr:uid="{00000000-0005-0000-0000-0000026D0000}"/>
    <cellStyle name="Normal 2 2 6 4 5" xfId="9607" xr:uid="{00000000-0005-0000-0000-0000036D0000}"/>
    <cellStyle name="Normal 2 2 6 4 6" xfId="9608" xr:uid="{00000000-0005-0000-0000-0000046D0000}"/>
    <cellStyle name="Normal 2 2 6 4 7" xfId="9609" xr:uid="{00000000-0005-0000-0000-0000056D0000}"/>
    <cellStyle name="Normal 2 2 6 4 8" xfId="9610" xr:uid="{00000000-0005-0000-0000-0000066D0000}"/>
    <cellStyle name="Normal 2 2 6 5" xfId="9611" xr:uid="{00000000-0005-0000-0000-0000076D0000}"/>
    <cellStyle name="Normal 2 2 6 5 2" xfId="9612" xr:uid="{00000000-0005-0000-0000-0000086D0000}"/>
    <cellStyle name="Normal 2 2 6 5 2 2" xfId="9613" xr:uid="{00000000-0005-0000-0000-0000096D0000}"/>
    <cellStyle name="Normal 2 2 6 5 3" xfId="9614" xr:uid="{00000000-0005-0000-0000-00000A6D0000}"/>
    <cellStyle name="Normal 2 2 6 5 4" xfId="9615" xr:uid="{00000000-0005-0000-0000-00000B6D0000}"/>
    <cellStyle name="Normal 2 2 6 5 5" xfId="9616" xr:uid="{00000000-0005-0000-0000-00000C6D0000}"/>
    <cellStyle name="Normal 2 2 6 5 6" xfId="9617" xr:uid="{00000000-0005-0000-0000-00000D6D0000}"/>
    <cellStyle name="Normal 2 2 6 5 7" xfId="9618" xr:uid="{00000000-0005-0000-0000-00000E6D0000}"/>
    <cellStyle name="Normal 2 2 6 5 8" xfId="9619" xr:uid="{00000000-0005-0000-0000-00000F6D0000}"/>
    <cellStyle name="Normal 2 2 6 6" xfId="9620" xr:uid="{00000000-0005-0000-0000-0000106D0000}"/>
    <cellStyle name="Normal 2 2 6 6 2" xfId="9621" xr:uid="{00000000-0005-0000-0000-0000116D0000}"/>
    <cellStyle name="Normal 2 2 6 6 2 2" xfId="9622" xr:uid="{00000000-0005-0000-0000-0000126D0000}"/>
    <cellStyle name="Normal 2 2 6 6 3" xfId="9623" xr:uid="{00000000-0005-0000-0000-0000136D0000}"/>
    <cellStyle name="Normal 2 2 6 6 4" xfId="9624" xr:uid="{00000000-0005-0000-0000-0000146D0000}"/>
    <cellStyle name="Normal 2 2 6 6 5" xfId="9625" xr:uid="{00000000-0005-0000-0000-0000156D0000}"/>
    <cellStyle name="Normal 2 2 6 6 6" xfId="9626" xr:uid="{00000000-0005-0000-0000-0000166D0000}"/>
    <cellStyle name="Normal 2 2 6 6 7" xfId="9627" xr:uid="{00000000-0005-0000-0000-0000176D0000}"/>
    <cellStyle name="Normal 2 2 6 6 8" xfId="9628" xr:uid="{00000000-0005-0000-0000-0000186D0000}"/>
    <cellStyle name="Normal 2 2 6 7" xfId="9629" xr:uid="{00000000-0005-0000-0000-0000196D0000}"/>
    <cellStyle name="Normal 2 2 6 7 2" xfId="9630" xr:uid="{00000000-0005-0000-0000-00001A6D0000}"/>
    <cellStyle name="Normal 2 2 6 7 2 2" xfId="9631" xr:uid="{00000000-0005-0000-0000-00001B6D0000}"/>
    <cellStyle name="Normal 2 2 6 7 3" xfId="9632" xr:uid="{00000000-0005-0000-0000-00001C6D0000}"/>
    <cellStyle name="Normal 2 2 6 7 4" xfId="9633" xr:uid="{00000000-0005-0000-0000-00001D6D0000}"/>
    <cellStyle name="Normal 2 2 6 7 5" xfId="9634" xr:uid="{00000000-0005-0000-0000-00001E6D0000}"/>
    <cellStyle name="Normal 2 2 6 7 6" xfId="9635" xr:uid="{00000000-0005-0000-0000-00001F6D0000}"/>
    <cellStyle name="Normal 2 2 6 7 7" xfId="9636" xr:uid="{00000000-0005-0000-0000-0000206D0000}"/>
    <cellStyle name="Normal 2 2 6 7 8" xfId="9637" xr:uid="{00000000-0005-0000-0000-0000216D0000}"/>
    <cellStyle name="Normal 2 2 6 8" xfId="9638" xr:uid="{00000000-0005-0000-0000-0000226D0000}"/>
    <cellStyle name="Normal 2 2 6 8 2" xfId="9639" xr:uid="{00000000-0005-0000-0000-0000236D0000}"/>
    <cellStyle name="Normal 2 2 6 8 2 2" xfId="9640" xr:uid="{00000000-0005-0000-0000-0000246D0000}"/>
    <cellStyle name="Normal 2 2 6 8 3" xfId="9641" xr:uid="{00000000-0005-0000-0000-0000256D0000}"/>
    <cellStyle name="Normal 2 2 6 8 4" xfId="9642" xr:uid="{00000000-0005-0000-0000-0000266D0000}"/>
    <cellStyle name="Normal 2 2 6 8 5" xfId="9643" xr:uid="{00000000-0005-0000-0000-0000276D0000}"/>
    <cellStyle name="Normal 2 2 6 8 6" xfId="9644" xr:uid="{00000000-0005-0000-0000-0000286D0000}"/>
    <cellStyle name="Normal 2 2 6 8 7" xfId="9645" xr:uid="{00000000-0005-0000-0000-0000296D0000}"/>
    <cellStyle name="Normal 2 2 6 8 8" xfId="9646" xr:uid="{00000000-0005-0000-0000-00002A6D0000}"/>
    <cellStyle name="Normal 2 2 6 9" xfId="9647" xr:uid="{00000000-0005-0000-0000-00002B6D0000}"/>
    <cellStyle name="Normal 2 2 6 9 2" xfId="9648" xr:uid="{00000000-0005-0000-0000-00002C6D0000}"/>
    <cellStyle name="Normal 2 2 6 9 2 2" xfId="9649" xr:uid="{00000000-0005-0000-0000-00002D6D0000}"/>
    <cellStyle name="Normal 2 2 6 9 3" xfId="9650" xr:uid="{00000000-0005-0000-0000-00002E6D0000}"/>
    <cellStyle name="Normal 2 2 6 9 4" xfId="9651" xr:uid="{00000000-0005-0000-0000-00002F6D0000}"/>
    <cellStyle name="Normal 2 2 6 9 5" xfId="9652" xr:uid="{00000000-0005-0000-0000-0000306D0000}"/>
    <cellStyle name="Normal 2 2 6 9 6" xfId="9653" xr:uid="{00000000-0005-0000-0000-0000316D0000}"/>
    <cellStyle name="Normal 2 2 6 9 7" xfId="9654" xr:uid="{00000000-0005-0000-0000-0000326D0000}"/>
    <cellStyle name="Normal 2 2 6 9 8" xfId="9655" xr:uid="{00000000-0005-0000-0000-0000336D0000}"/>
    <cellStyle name="Normal 2 2 7" xfId="880" xr:uid="{00000000-0005-0000-0000-0000346D0000}"/>
    <cellStyle name="Normal 2 2 7 10" xfId="9656" xr:uid="{00000000-0005-0000-0000-0000356D0000}"/>
    <cellStyle name="Normal 2 2 7 10 2" xfId="9657" xr:uid="{00000000-0005-0000-0000-0000366D0000}"/>
    <cellStyle name="Normal 2 2 7 10 2 2" xfId="9658" xr:uid="{00000000-0005-0000-0000-0000376D0000}"/>
    <cellStyle name="Normal 2 2 7 10 3" xfId="9659" xr:uid="{00000000-0005-0000-0000-0000386D0000}"/>
    <cellStyle name="Normal 2 2 7 10 4" xfId="9660" xr:uid="{00000000-0005-0000-0000-0000396D0000}"/>
    <cellStyle name="Normal 2 2 7 10 5" xfId="9661" xr:uid="{00000000-0005-0000-0000-00003A6D0000}"/>
    <cellStyle name="Normal 2 2 7 10 6" xfId="9662" xr:uid="{00000000-0005-0000-0000-00003B6D0000}"/>
    <cellStyle name="Normal 2 2 7 10 7" xfId="9663" xr:uid="{00000000-0005-0000-0000-00003C6D0000}"/>
    <cellStyle name="Normal 2 2 7 10 8" xfId="9664" xr:uid="{00000000-0005-0000-0000-00003D6D0000}"/>
    <cellStyle name="Normal 2 2 7 11" xfId="9665" xr:uid="{00000000-0005-0000-0000-00003E6D0000}"/>
    <cellStyle name="Normal 2 2 7 2" xfId="9666" xr:uid="{00000000-0005-0000-0000-00003F6D0000}"/>
    <cellStyle name="Normal 2 2 7 2 2" xfId="9667" xr:uid="{00000000-0005-0000-0000-0000406D0000}"/>
    <cellStyle name="Normal 2 2 7 2 2 2" xfId="9668" xr:uid="{00000000-0005-0000-0000-0000416D0000}"/>
    <cellStyle name="Normal 2 2 7 2 3" xfId="9669" xr:uid="{00000000-0005-0000-0000-0000426D0000}"/>
    <cellStyle name="Normal 2 2 7 2 4" xfId="9670" xr:uid="{00000000-0005-0000-0000-0000436D0000}"/>
    <cellStyle name="Normal 2 2 7 2 5" xfId="9671" xr:uid="{00000000-0005-0000-0000-0000446D0000}"/>
    <cellStyle name="Normal 2 2 7 2 6" xfId="9672" xr:uid="{00000000-0005-0000-0000-0000456D0000}"/>
    <cellStyle name="Normal 2 2 7 2 7" xfId="9673" xr:uid="{00000000-0005-0000-0000-0000466D0000}"/>
    <cellStyle name="Normal 2 2 7 2 8" xfId="9674" xr:uid="{00000000-0005-0000-0000-0000476D0000}"/>
    <cellStyle name="Normal 2 2 7 3" xfId="9675" xr:uid="{00000000-0005-0000-0000-0000486D0000}"/>
    <cellStyle name="Normal 2 2 7 3 2" xfId="9676" xr:uid="{00000000-0005-0000-0000-0000496D0000}"/>
    <cellStyle name="Normal 2 2 7 3 2 2" xfId="9677" xr:uid="{00000000-0005-0000-0000-00004A6D0000}"/>
    <cellStyle name="Normal 2 2 7 3 3" xfId="9678" xr:uid="{00000000-0005-0000-0000-00004B6D0000}"/>
    <cellStyle name="Normal 2 2 7 3 4" xfId="9679" xr:uid="{00000000-0005-0000-0000-00004C6D0000}"/>
    <cellStyle name="Normal 2 2 7 3 5" xfId="9680" xr:uid="{00000000-0005-0000-0000-00004D6D0000}"/>
    <cellStyle name="Normal 2 2 7 3 6" xfId="9681" xr:uid="{00000000-0005-0000-0000-00004E6D0000}"/>
    <cellStyle name="Normal 2 2 7 3 7" xfId="9682" xr:uid="{00000000-0005-0000-0000-00004F6D0000}"/>
    <cellStyle name="Normal 2 2 7 3 8" xfId="9683" xr:uid="{00000000-0005-0000-0000-0000506D0000}"/>
    <cellStyle name="Normal 2 2 7 4" xfId="9684" xr:uid="{00000000-0005-0000-0000-0000516D0000}"/>
    <cellStyle name="Normal 2 2 7 4 2" xfId="9685" xr:uid="{00000000-0005-0000-0000-0000526D0000}"/>
    <cellStyle name="Normal 2 2 7 4 2 2" xfId="9686" xr:uid="{00000000-0005-0000-0000-0000536D0000}"/>
    <cellStyle name="Normal 2 2 7 4 3" xfId="9687" xr:uid="{00000000-0005-0000-0000-0000546D0000}"/>
    <cellStyle name="Normal 2 2 7 4 4" xfId="9688" xr:uid="{00000000-0005-0000-0000-0000556D0000}"/>
    <cellStyle name="Normal 2 2 7 4 5" xfId="9689" xr:uid="{00000000-0005-0000-0000-0000566D0000}"/>
    <cellStyle name="Normal 2 2 7 4 6" xfId="9690" xr:uid="{00000000-0005-0000-0000-0000576D0000}"/>
    <cellStyle name="Normal 2 2 7 4 7" xfId="9691" xr:uid="{00000000-0005-0000-0000-0000586D0000}"/>
    <cellStyle name="Normal 2 2 7 4 8" xfId="9692" xr:uid="{00000000-0005-0000-0000-0000596D0000}"/>
    <cellStyle name="Normal 2 2 7 5" xfId="9693" xr:uid="{00000000-0005-0000-0000-00005A6D0000}"/>
    <cellStyle name="Normal 2 2 7 5 2" xfId="9694" xr:uid="{00000000-0005-0000-0000-00005B6D0000}"/>
    <cellStyle name="Normal 2 2 7 5 2 2" xfId="9695" xr:uid="{00000000-0005-0000-0000-00005C6D0000}"/>
    <cellStyle name="Normal 2 2 7 5 3" xfId="9696" xr:uid="{00000000-0005-0000-0000-00005D6D0000}"/>
    <cellStyle name="Normal 2 2 7 5 4" xfId="9697" xr:uid="{00000000-0005-0000-0000-00005E6D0000}"/>
    <cellStyle name="Normal 2 2 7 5 5" xfId="9698" xr:uid="{00000000-0005-0000-0000-00005F6D0000}"/>
    <cellStyle name="Normal 2 2 7 5 6" xfId="9699" xr:uid="{00000000-0005-0000-0000-0000606D0000}"/>
    <cellStyle name="Normal 2 2 7 5 7" xfId="9700" xr:uid="{00000000-0005-0000-0000-0000616D0000}"/>
    <cellStyle name="Normal 2 2 7 5 8" xfId="9701" xr:uid="{00000000-0005-0000-0000-0000626D0000}"/>
    <cellStyle name="Normal 2 2 7 6" xfId="9702" xr:uid="{00000000-0005-0000-0000-0000636D0000}"/>
    <cellStyle name="Normal 2 2 7 6 2" xfId="9703" xr:uid="{00000000-0005-0000-0000-0000646D0000}"/>
    <cellStyle name="Normal 2 2 7 6 2 2" xfId="9704" xr:uid="{00000000-0005-0000-0000-0000656D0000}"/>
    <cellStyle name="Normal 2 2 7 6 3" xfId="9705" xr:uid="{00000000-0005-0000-0000-0000666D0000}"/>
    <cellStyle name="Normal 2 2 7 6 4" xfId="9706" xr:uid="{00000000-0005-0000-0000-0000676D0000}"/>
    <cellStyle name="Normal 2 2 7 6 5" xfId="9707" xr:uid="{00000000-0005-0000-0000-0000686D0000}"/>
    <cellStyle name="Normal 2 2 7 6 6" xfId="9708" xr:uid="{00000000-0005-0000-0000-0000696D0000}"/>
    <cellStyle name="Normal 2 2 7 6 7" xfId="9709" xr:uid="{00000000-0005-0000-0000-00006A6D0000}"/>
    <cellStyle name="Normal 2 2 7 6 8" xfId="9710" xr:uid="{00000000-0005-0000-0000-00006B6D0000}"/>
    <cellStyle name="Normal 2 2 7 7" xfId="9711" xr:uid="{00000000-0005-0000-0000-00006C6D0000}"/>
    <cellStyle name="Normal 2 2 7 7 2" xfId="9712" xr:uid="{00000000-0005-0000-0000-00006D6D0000}"/>
    <cellStyle name="Normal 2 2 7 7 2 2" xfId="9713" xr:uid="{00000000-0005-0000-0000-00006E6D0000}"/>
    <cellStyle name="Normal 2 2 7 7 3" xfId="9714" xr:uid="{00000000-0005-0000-0000-00006F6D0000}"/>
    <cellStyle name="Normal 2 2 7 7 4" xfId="9715" xr:uid="{00000000-0005-0000-0000-0000706D0000}"/>
    <cellStyle name="Normal 2 2 7 7 5" xfId="9716" xr:uid="{00000000-0005-0000-0000-0000716D0000}"/>
    <cellStyle name="Normal 2 2 7 7 6" xfId="9717" xr:uid="{00000000-0005-0000-0000-0000726D0000}"/>
    <cellStyle name="Normal 2 2 7 7 7" xfId="9718" xr:uid="{00000000-0005-0000-0000-0000736D0000}"/>
    <cellStyle name="Normal 2 2 7 7 8" xfId="9719" xr:uid="{00000000-0005-0000-0000-0000746D0000}"/>
    <cellStyle name="Normal 2 2 7 8" xfId="9720" xr:uid="{00000000-0005-0000-0000-0000756D0000}"/>
    <cellStyle name="Normal 2 2 7 8 2" xfId="9721" xr:uid="{00000000-0005-0000-0000-0000766D0000}"/>
    <cellStyle name="Normal 2 2 7 8 2 2" xfId="9722" xr:uid="{00000000-0005-0000-0000-0000776D0000}"/>
    <cellStyle name="Normal 2 2 7 8 3" xfId="9723" xr:uid="{00000000-0005-0000-0000-0000786D0000}"/>
    <cellStyle name="Normal 2 2 7 8 4" xfId="9724" xr:uid="{00000000-0005-0000-0000-0000796D0000}"/>
    <cellStyle name="Normal 2 2 7 8 5" xfId="9725" xr:uid="{00000000-0005-0000-0000-00007A6D0000}"/>
    <cellStyle name="Normal 2 2 7 8 6" xfId="9726" xr:uid="{00000000-0005-0000-0000-00007B6D0000}"/>
    <cellStyle name="Normal 2 2 7 8 7" xfId="9727" xr:uid="{00000000-0005-0000-0000-00007C6D0000}"/>
    <cellStyle name="Normal 2 2 7 8 8" xfId="9728" xr:uid="{00000000-0005-0000-0000-00007D6D0000}"/>
    <cellStyle name="Normal 2 2 7 9" xfId="9729" xr:uid="{00000000-0005-0000-0000-00007E6D0000}"/>
    <cellStyle name="Normal 2 2 7 9 2" xfId="9730" xr:uid="{00000000-0005-0000-0000-00007F6D0000}"/>
    <cellStyle name="Normal 2 2 7 9 2 2" xfId="9731" xr:uid="{00000000-0005-0000-0000-0000806D0000}"/>
    <cellStyle name="Normal 2 2 7 9 3" xfId="9732" xr:uid="{00000000-0005-0000-0000-0000816D0000}"/>
    <cellStyle name="Normal 2 2 7 9 4" xfId="9733" xr:uid="{00000000-0005-0000-0000-0000826D0000}"/>
    <cellStyle name="Normal 2 2 7 9 5" xfId="9734" xr:uid="{00000000-0005-0000-0000-0000836D0000}"/>
    <cellStyle name="Normal 2 2 7 9 6" xfId="9735" xr:uid="{00000000-0005-0000-0000-0000846D0000}"/>
    <cellStyle name="Normal 2 2 7 9 7" xfId="9736" xr:uid="{00000000-0005-0000-0000-0000856D0000}"/>
    <cellStyle name="Normal 2 2 7 9 8" xfId="9737" xr:uid="{00000000-0005-0000-0000-0000866D0000}"/>
    <cellStyle name="Normal 2 2 8" xfId="881" xr:uid="{00000000-0005-0000-0000-0000876D0000}"/>
    <cellStyle name="Normal 2 2 8 10" xfId="9738" xr:uid="{00000000-0005-0000-0000-0000886D0000}"/>
    <cellStyle name="Normal 2 2 8 10 2" xfId="9739" xr:uid="{00000000-0005-0000-0000-0000896D0000}"/>
    <cellStyle name="Normal 2 2 8 10 2 2" xfId="9740" xr:uid="{00000000-0005-0000-0000-00008A6D0000}"/>
    <cellStyle name="Normal 2 2 8 10 3" xfId="9741" xr:uid="{00000000-0005-0000-0000-00008B6D0000}"/>
    <cellStyle name="Normal 2 2 8 10 4" xfId="9742" xr:uid="{00000000-0005-0000-0000-00008C6D0000}"/>
    <cellStyle name="Normal 2 2 8 10 5" xfId="9743" xr:uid="{00000000-0005-0000-0000-00008D6D0000}"/>
    <cellStyle name="Normal 2 2 8 10 6" xfId="9744" xr:uid="{00000000-0005-0000-0000-00008E6D0000}"/>
    <cellStyle name="Normal 2 2 8 10 7" xfId="9745" xr:uid="{00000000-0005-0000-0000-00008F6D0000}"/>
    <cellStyle name="Normal 2 2 8 10 8" xfId="9746" xr:uid="{00000000-0005-0000-0000-0000906D0000}"/>
    <cellStyle name="Normal 2 2 8 11" xfId="9747" xr:uid="{00000000-0005-0000-0000-0000916D0000}"/>
    <cellStyle name="Normal 2 2 8 2" xfId="9748" xr:uid="{00000000-0005-0000-0000-0000926D0000}"/>
    <cellStyle name="Normal 2 2 8 2 2" xfId="9749" xr:uid="{00000000-0005-0000-0000-0000936D0000}"/>
    <cellStyle name="Normal 2 2 8 2 2 2" xfId="9750" xr:uid="{00000000-0005-0000-0000-0000946D0000}"/>
    <cellStyle name="Normal 2 2 8 2 3" xfId="9751" xr:uid="{00000000-0005-0000-0000-0000956D0000}"/>
    <cellStyle name="Normal 2 2 8 2 4" xfId="9752" xr:uid="{00000000-0005-0000-0000-0000966D0000}"/>
    <cellStyle name="Normal 2 2 8 2 5" xfId="9753" xr:uid="{00000000-0005-0000-0000-0000976D0000}"/>
    <cellStyle name="Normal 2 2 8 2 6" xfId="9754" xr:uid="{00000000-0005-0000-0000-0000986D0000}"/>
    <cellStyle name="Normal 2 2 8 2 7" xfId="9755" xr:uid="{00000000-0005-0000-0000-0000996D0000}"/>
    <cellStyle name="Normal 2 2 8 2 8" xfId="9756" xr:uid="{00000000-0005-0000-0000-00009A6D0000}"/>
    <cellStyle name="Normal 2 2 8 3" xfId="9757" xr:uid="{00000000-0005-0000-0000-00009B6D0000}"/>
    <cellStyle name="Normal 2 2 8 3 2" xfId="9758" xr:uid="{00000000-0005-0000-0000-00009C6D0000}"/>
    <cellStyle name="Normal 2 2 8 3 2 2" xfId="9759" xr:uid="{00000000-0005-0000-0000-00009D6D0000}"/>
    <cellStyle name="Normal 2 2 8 3 3" xfId="9760" xr:uid="{00000000-0005-0000-0000-00009E6D0000}"/>
    <cellStyle name="Normal 2 2 8 3 4" xfId="9761" xr:uid="{00000000-0005-0000-0000-00009F6D0000}"/>
    <cellStyle name="Normal 2 2 8 3 5" xfId="9762" xr:uid="{00000000-0005-0000-0000-0000A06D0000}"/>
    <cellStyle name="Normal 2 2 8 3 6" xfId="9763" xr:uid="{00000000-0005-0000-0000-0000A16D0000}"/>
    <cellStyle name="Normal 2 2 8 3 7" xfId="9764" xr:uid="{00000000-0005-0000-0000-0000A26D0000}"/>
    <cellStyle name="Normal 2 2 8 3 8" xfId="9765" xr:uid="{00000000-0005-0000-0000-0000A36D0000}"/>
    <cellStyle name="Normal 2 2 8 4" xfId="9766" xr:uid="{00000000-0005-0000-0000-0000A46D0000}"/>
    <cellStyle name="Normal 2 2 8 4 2" xfId="9767" xr:uid="{00000000-0005-0000-0000-0000A56D0000}"/>
    <cellStyle name="Normal 2 2 8 4 2 2" xfId="9768" xr:uid="{00000000-0005-0000-0000-0000A66D0000}"/>
    <cellStyle name="Normal 2 2 8 4 3" xfId="9769" xr:uid="{00000000-0005-0000-0000-0000A76D0000}"/>
    <cellStyle name="Normal 2 2 8 4 4" xfId="9770" xr:uid="{00000000-0005-0000-0000-0000A86D0000}"/>
    <cellStyle name="Normal 2 2 8 4 5" xfId="9771" xr:uid="{00000000-0005-0000-0000-0000A96D0000}"/>
    <cellStyle name="Normal 2 2 8 4 6" xfId="9772" xr:uid="{00000000-0005-0000-0000-0000AA6D0000}"/>
    <cellStyle name="Normal 2 2 8 4 7" xfId="9773" xr:uid="{00000000-0005-0000-0000-0000AB6D0000}"/>
    <cellStyle name="Normal 2 2 8 4 8" xfId="9774" xr:uid="{00000000-0005-0000-0000-0000AC6D0000}"/>
    <cellStyle name="Normal 2 2 8 5" xfId="9775" xr:uid="{00000000-0005-0000-0000-0000AD6D0000}"/>
    <cellStyle name="Normal 2 2 8 5 2" xfId="9776" xr:uid="{00000000-0005-0000-0000-0000AE6D0000}"/>
    <cellStyle name="Normal 2 2 8 5 2 2" xfId="9777" xr:uid="{00000000-0005-0000-0000-0000AF6D0000}"/>
    <cellStyle name="Normal 2 2 8 5 3" xfId="9778" xr:uid="{00000000-0005-0000-0000-0000B06D0000}"/>
    <cellStyle name="Normal 2 2 8 5 4" xfId="9779" xr:uid="{00000000-0005-0000-0000-0000B16D0000}"/>
    <cellStyle name="Normal 2 2 8 5 5" xfId="9780" xr:uid="{00000000-0005-0000-0000-0000B26D0000}"/>
    <cellStyle name="Normal 2 2 8 5 6" xfId="9781" xr:uid="{00000000-0005-0000-0000-0000B36D0000}"/>
    <cellStyle name="Normal 2 2 8 5 7" xfId="9782" xr:uid="{00000000-0005-0000-0000-0000B46D0000}"/>
    <cellStyle name="Normal 2 2 8 5 8" xfId="9783" xr:uid="{00000000-0005-0000-0000-0000B56D0000}"/>
    <cellStyle name="Normal 2 2 8 6" xfId="9784" xr:uid="{00000000-0005-0000-0000-0000B66D0000}"/>
    <cellStyle name="Normal 2 2 8 6 2" xfId="9785" xr:uid="{00000000-0005-0000-0000-0000B76D0000}"/>
    <cellStyle name="Normal 2 2 8 6 2 2" xfId="9786" xr:uid="{00000000-0005-0000-0000-0000B86D0000}"/>
    <cellStyle name="Normal 2 2 8 6 3" xfId="9787" xr:uid="{00000000-0005-0000-0000-0000B96D0000}"/>
    <cellStyle name="Normal 2 2 8 6 4" xfId="9788" xr:uid="{00000000-0005-0000-0000-0000BA6D0000}"/>
    <cellStyle name="Normal 2 2 8 6 5" xfId="9789" xr:uid="{00000000-0005-0000-0000-0000BB6D0000}"/>
    <cellStyle name="Normal 2 2 8 6 6" xfId="9790" xr:uid="{00000000-0005-0000-0000-0000BC6D0000}"/>
    <cellStyle name="Normal 2 2 8 6 7" xfId="9791" xr:uid="{00000000-0005-0000-0000-0000BD6D0000}"/>
    <cellStyle name="Normal 2 2 8 6 8" xfId="9792" xr:uid="{00000000-0005-0000-0000-0000BE6D0000}"/>
    <cellStyle name="Normal 2 2 8 7" xfId="9793" xr:uid="{00000000-0005-0000-0000-0000BF6D0000}"/>
    <cellStyle name="Normal 2 2 8 7 2" xfId="9794" xr:uid="{00000000-0005-0000-0000-0000C06D0000}"/>
    <cellStyle name="Normal 2 2 8 7 2 2" xfId="9795" xr:uid="{00000000-0005-0000-0000-0000C16D0000}"/>
    <cellStyle name="Normal 2 2 8 7 3" xfId="9796" xr:uid="{00000000-0005-0000-0000-0000C26D0000}"/>
    <cellStyle name="Normal 2 2 8 7 4" xfId="9797" xr:uid="{00000000-0005-0000-0000-0000C36D0000}"/>
    <cellStyle name="Normal 2 2 8 7 5" xfId="9798" xr:uid="{00000000-0005-0000-0000-0000C46D0000}"/>
    <cellStyle name="Normal 2 2 8 7 6" xfId="9799" xr:uid="{00000000-0005-0000-0000-0000C56D0000}"/>
    <cellStyle name="Normal 2 2 8 7 7" xfId="9800" xr:uid="{00000000-0005-0000-0000-0000C66D0000}"/>
    <cellStyle name="Normal 2 2 8 7 8" xfId="9801" xr:uid="{00000000-0005-0000-0000-0000C76D0000}"/>
    <cellStyle name="Normal 2 2 8 8" xfId="9802" xr:uid="{00000000-0005-0000-0000-0000C86D0000}"/>
    <cellStyle name="Normal 2 2 8 8 2" xfId="9803" xr:uid="{00000000-0005-0000-0000-0000C96D0000}"/>
    <cellStyle name="Normal 2 2 8 8 2 2" xfId="9804" xr:uid="{00000000-0005-0000-0000-0000CA6D0000}"/>
    <cellStyle name="Normal 2 2 8 8 3" xfId="9805" xr:uid="{00000000-0005-0000-0000-0000CB6D0000}"/>
    <cellStyle name="Normal 2 2 8 8 4" xfId="9806" xr:uid="{00000000-0005-0000-0000-0000CC6D0000}"/>
    <cellStyle name="Normal 2 2 8 8 5" xfId="9807" xr:uid="{00000000-0005-0000-0000-0000CD6D0000}"/>
    <cellStyle name="Normal 2 2 8 8 6" xfId="9808" xr:uid="{00000000-0005-0000-0000-0000CE6D0000}"/>
    <cellStyle name="Normal 2 2 8 8 7" xfId="9809" xr:uid="{00000000-0005-0000-0000-0000CF6D0000}"/>
    <cellStyle name="Normal 2 2 8 8 8" xfId="9810" xr:uid="{00000000-0005-0000-0000-0000D06D0000}"/>
    <cellStyle name="Normal 2 2 8 9" xfId="9811" xr:uid="{00000000-0005-0000-0000-0000D16D0000}"/>
    <cellStyle name="Normal 2 2 8 9 2" xfId="9812" xr:uid="{00000000-0005-0000-0000-0000D26D0000}"/>
    <cellStyle name="Normal 2 2 8 9 2 2" xfId="9813" xr:uid="{00000000-0005-0000-0000-0000D36D0000}"/>
    <cellStyle name="Normal 2 2 8 9 3" xfId="9814" xr:uid="{00000000-0005-0000-0000-0000D46D0000}"/>
    <cellStyle name="Normal 2 2 8 9 4" xfId="9815" xr:uid="{00000000-0005-0000-0000-0000D56D0000}"/>
    <cellStyle name="Normal 2 2 8 9 5" xfId="9816" xr:uid="{00000000-0005-0000-0000-0000D66D0000}"/>
    <cellStyle name="Normal 2 2 8 9 6" xfId="9817" xr:uid="{00000000-0005-0000-0000-0000D76D0000}"/>
    <cellStyle name="Normal 2 2 8 9 7" xfId="9818" xr:uid="{00000000-0005-0000-0000-0000D86D0000}"/>
    <cellStyle name="Normal 2 2 8 9 8" xfId="9819" xr:uid="{00000000-0005-0000-0000-0000D96D0000}"/>
    <cellStyle name="Normal 2 2 9" xfId="882" xr:uid="{00000000-0005-0000-0000-0000DA6D0000}"/>
    <cellStyle name="Normal 2 2 9 10" xfId="9820" xr:uid="{00000000-0005-0000-0000-0000DB6D0000}"/>
    <cellStyle name="Normal 2 2 9 10 2" xfId="9821" xr:uid="{00000000-0005-0000-0000-0000DC6D0000}"/>
    <cellStyle name="Normal 2 2 9 10 2 2" xfId="9822" xr:uid="{00000000-0005-0000-0000-0000DD6D0000}"/>
    <cellStyle name="Normal 2 2 9 10 3" xfId="9823" xr:uid="{00000000-0005-0000-0000-0000DE6D0000}"/>
    <cellStyle name="Normal 2 2 9 10 4" xfId="9824" xr:uid="{00000000-0005-0000-0000-0000DF6D0000}"/>
    <cellStyle name="Normal 2 2 9 10 5" xfId="9825" xr:uid="{00000000-0005-0000-0000-0000E06D0000}"/>
    <cellStyle name="Normal 2 2 9 10 6" xfId="9826" xr:uid="{00000000-0005-0000-0000-0000E16D0000}"/>
    <cellStyle name="Normal 2 2 9 10 7" xfId="9827" xr:uid="{00000000-0005-0000-0000-0000E26D0000}"/>
    <cellStyle name="Normal 2 2 9 10 8" xfId="9828" xr:uid="{00000000-0005-0000-0000-0000E36D0000}"/>
    <cellStyle name="Normal 2 2 9 11" xfId="9829" xr:uid="{00000000-0005-0000-0000-0000E46D0000}"/>
    <cellStyle name="Normal 2 2 9 2" xfId="9830" xr:uid="{00000000-0005-0000-0000-0000E56D0000}"/>
    <cellStyle name="Normal 2 2 9 2 2" xfId="9831" xr:uid="{00000000-0005-0000-0000-0000E66D0000}"/>
    <cellStyle name="Normal 2 2 9 2 2 2" xfId="9832" xr:uid="{00000000-0005-0000-0000-0000E76D0000}"/>
    <cellStyle name="Normal 2 2 9 2 3" xfId="9833" xr:uid="{00000000-0005-0000-0000-0000E86D0000}"/>
    <cellStyle name="Normal 2 2 9 2 4" xfId="9834" xr:uid="{00000000-0005-0000-0000-0000E96D0000}"/>
    <cellStyle name="Normal 2 2 9 2 5" xfId="9835" xr:uid="{00000000-0005-0000-0000-0000EA6D0000}"/>
    <cellStyle name="Normal 2 2 9 2 6" xfId="9836" xr:uid="{00000000-0005-0000-0000-0000EB6D0000}"/>
    <cellStyle name="Normal 2 2 9 2 7" xfId="9837" xr:uid="{00000000-0005-0000-0000-0000EC6D0000}"/>
    <cellStyle name="Normal 2 2 9 2 8" xfId="9838" xr:uid="{00000000-0005-0000-0000-0000ED6D0000}"/>
    <cellStyle name="Normal 2 2 9 3" xfId="9839" xr:uid="{00000000-0005-0000-0000-0000EE6D0000}"/>
    <cellStyle name="Normal 2 2 9 3 2" xfId="9840" xr:uid="{00000000-0005-0000-0000-0000EF6D0000}"/>
    <cellStyle name="Normal 2 2 9 3 2 2" xfId="9841" xr:uid="{00000000-0005-0000-0000-0000F06D0000}"/>
    <cellStyle name="Normal 2 2 9 3 3" xfId="9842" xr:uid="{00000000-0005-0000-0000-0000F16D0000}"/>
    <cellStyle name="Normal 2 2 9 3 4" xfId="9843" xr:uid="{00000000-0005-0000-0000-0000F26D0000}"/>
    <cellStyle name="Normal 2 2 9 3 5" xfId="9844" xr:uid="{00000000-0005-0000-0000-0000F36D0000}"/>
    <cellStyle name="Normal 2 2 9 3 6" xfId="9845" xr:uid="{00000000-0005-0000-0000-0000F46D0000}"/>
    <cellStyle name="Normal 2 2 9 3 7" xfId="9846" xr:uid="{00000000-0005-0000-0000-0000F56D0000}"/>
    <cellStyle name="Normal 2 2 9 3 8" xfId="9847" xr:uid="{00000000-0005-0000-0000-0000F66D0000}"/>
    <cellStyle name="Normal 2 2 9 4" xfId="9848" xr:uid="{00000000-0005-0000-0000-0000F76D0000}"/>
    <cellStyle name="Normal 2 2 9 4 2" xfId="9849" xr:uid="{00000000-0005-0000-0000-0000F86D0000}"/>
    <cellStyle name="Normal 2 2 9 4 2 2" xfId="9850" xr:uid="{00000000-0005-0000-0000-0000F96D0000}"/>
    <cellStyle name="Normal 2 2 9 4 3" xfId="9851" xr:uid="{00000000-0005-0000-0000-0000FA6D0000}"/>
    <cellStyle name="Normal 2 2 9 4 4" xfId="9852" xr:uid="{00000000-0005-0000-0000-0000FB6D0000}"/>
    <cellStyle name="Normal 2 2 9 4 5" xfId="9853" xr:uid="{00000000-0005-0000-0000-0000FC6D0000}"/>
    <cellStyle name="Normal 2 2 9 4 6" xfId="9854" xr:uid="{00000000-0005-0000-0000-0000FD6D0000}"/>
    <cellStyle name="Normal 2 2 9 4 7" xfId="9855" xr:uid="{00000000-0005-0000-0000-0000FE6D0000}"/>
    <cellStyle name="Normal 2 2 9 4 8" xfId="9856" xr:uid="{00000000-0005-0000-0000-0000FF6D0000}"/>
    <cellStyle name="Normal 2 2 9 5" xfId="9857" xr:uid="{00000000-0005-0000-0000-0000006E0000}"/>
    <cellStyle name="Normal 2 2 9 5 2" xfId="9858" xr:uid="{00000000-0005-0000-0000-0000016E0000}"/>
    <cellStyle name="Normal 2 2 9 5 2 2" xfId="9859" xr:uid="{00000000-0005-0000-0000-0000026E0000}"/>
    <cellStyle name="Normal 2 2 9 5 3" xfId="9860" xr:uid="{00000000-0005-0000-0000-0000036E0000}"/>
    <cellStyle name="Normal 2 2 9 5 4" xfId="9861" xr:uid="{00000000-0005-0000-0000-0000046E0000}"/>
    <cellStyle name="Normal 2 2 9 5 5" xfId="9862" xr:uid="{00000000-0005-0000-0000-0000056E0000}"/>
    <cellStyle name="Normal 2 2 9 5 6" xfId="9863" xr:uid="{00000000-0005-0000-0000-0000066E0000}"/>
    <cellStyle name="Normal 2 2 9 5 7" xfId="9864" xr:uid="{00000000-0005-0000-0000-0000076E0000}"/>
    <cellStyle name="Normal 2 2 9 5 8" xfId="9865" xr:uid="{00000000-0005-0000-0000-0000086E0000}"/>
    <cellStyle name="Normal 2 2 9 6" xfId="9866" xr:uid="{00000000-0005-0000-0000-0000096E0000}"/>
    <cellStyle name="Normal 2 2 9 6 2" xfId="9867" xr:uid="{00000000-0005-0000-0000-00000A6E0000}"/>
    <cellStyle name="Normal 2 2 9 6 2 2" xfId="9868" xr:uid="{00000000-0005-0000-0000-00000B6E0000}"/>
    <cellStyle name="Normal 2 2 9 6 3" xfId="9869" xr:uid="{00000000-0005-0000-0000-00000C6E0000}"/>
    <cellStyle name="Normal 2 2 9 6 4" xfId="9870" xr:uid="{00000000-0005-0000-0000-00000D6E0000}"/>
    <cellStyle name="Normal 2 2 9 6 5" xfId="9871" xr:uid="{00000000-0005-0000-0000-00000E6E0000}"/>
    <cellStyle name="Normal 2 2 9 6 6" xfId="9872" xr:uid="{00000000-0005-0000-0000-00000F6E0000}"/>
    <cellStyle name="Normal 2 2 9 6 7" xfId="9873" xr:uid="{00000000-0005-0000-0000-0000106E0000}"/>
    <cellStyle name="Normal 2 2 9 6 8" xfId="9874" xr:uid="{00000000-0005-0000-0000-0000116E0000}"/>
    <cellStyle name="Normal 2 2 9 7" xfId="9875" xr:uid="{00000000-0005-0000-0000-0000126E0000}"/>
    <cellStyle name="Normal 2 2 9 7 2" xfId="9876" xr:uid="{00000000-0005-0000-0000-0000136E0000}"/>
    <cellStyle name="Normal 2 2 9 7 2 2" xfId="9877" xr:uid="{00000000-0005-0000-0000-0000146E0000}"/>
    <cellStyle name="Normal 2 2 9 7 3" xfId="9878" xr:uid="{00000000-0005-0000-0000-0000156E0000}"/>
    <cellStyle name="Normal 2 2 9 7 4" xfId="9879" xr:uid="{00000000-0005-0000-0000-0000166E0000}"/>
    <cellStyle name="Normal 2 2 9 7 5" xfId="9880" xr:uid="{00000000-0005-0000-0000-0000176E0000}"/>
    <cellStyle name="Normal 2 2 9 7 6" xfId="9881" xr:uid="{00000000-0005-0000-0000-0000186E0000}"/>
    <cellStyle name="Normal 2 2 9 7 7" xfId="9882" xr:uid="{00000000-0005-0000-0000-0000196E0000}"/>
    <cellStyle name="Normal 2 2 9 7 8" xfId="9883" xr:uid="{00000000-0005-0000-0000-00001A6E0000}"/>
    <cellStyle name="Normal 2 2 9 8" xfId="9884" xr:uid="{00000000-0005-0000-0000-00001B6E0000}"/>
    <cellStyle name="Normal 2 2 9 8 2" xfId="9885" xr:uid="{00000000-0005-0000-0000-00001C6E0000}"/>
    <cellStyle name="Normal 2 2 9 8 2 2" xfId="9886" xr:uid="{00000000-0005-0000-0000-00001D6E0000}"/>
    <cellStyle name="Normal 2 2 9 8 3" xfId="9887" xr:uid="{00000000-0005-0000-0000-00001E6E0000}"/>
    <cellStyle name="Normal 2 2 9 8 4" xfId="9888" xr:uid="{00000000-0005-0000-0000-00001F6E0000}"/>
    <cellStyle name="Normal 2 2 9 8 5" xfId="9889" xr:uid="{00000000-0005-0000-0000-0000206E0000}"/>
    <cellStyle name="Normal 2 2 9 8 6" xfId="9890" xr:uid="{00000000-0005-0000-0000-0000216E0000}"/>
    <cellStyle name="Normal 2 2 9 8 7" xfId="9891" xr:uid="{00000000-0005-0000-0000-0000226E0000}"/>
    <cellStyle name="Normal 2 2 9 8 8" xfId="9892" xr:uid="{00000000-0005-0000-0000-0000236E0000}"/>
    <cellStyle name="Normal 2 2 9 9" xfId="9893" xr:uid="{00000000-0005-0000-0000-0000246E0000}"/>
    <cellStyle name="Normal 2 2 9 9 2" xfId="9894" xr:uid="{00000000-0005-0000-0000-0000256E0000}"/>
    <cellStyle name="Normal 2 2 9 9 2 2" xfId="9895" xr:uid="{00000000-0005-0000-0000-0000266E0000}"/>
    <cellStyle name="Normal 2 2 9 9 3" xfId="9896" xr:uid="{00000000-0005-0000-0000-0000276E0000}"/>
    <cellStyle name="Normal 2 2 9 9 4" xfId="9897" xr:uid="{00000000-0005-0000-0000-0000286E0000}"/>
    <cellStyle name="Normal 2 2 9 9 5" xfId="9898" xr:uid="{00000000-0005-0000-0000-0000296E0000}"/>
    <cellStyle name="Normal 2 2 9 9 6" xfId="9899" xr:uid="{00000000-0005-0000-0000-00002A6E0000}"/>
    <cellStyle name="Normal 2 2 9 9 7" xfId="9900" xr:uid="{00000000-0005-0000-0000-00002B6E0000}"/>
    <cellStyle name="Normal 2 2 9 9 8" xfId="9901" xr:uid="{00000000-0005-0000-0000-00002C6E0000}"/>
    <cellStyle name="Normal 2 20" xfId="883" xr:uid="{00000000-0005-0000-0000-00002D6E0000}"/>
    <cellStyle name="Normal 2 21" xfId="884" xr:uid="{00000000-0005-0000-0000-00002E6E0000}"/>
    <cellStyle name="Normal 2 22" xfId="885" xr:uid="{00000000-0005-0000-0000-00002F6E0000}"/>
    <cellStyle name="Normal 2 23" xfId="886" xr:uid="{00000000-0005-0000-0000-0000306E0000}"/>
    <cellStyle name="Normal 2 24" xfId="887" xr:uid="{00000000-0005-0000-0000-0000316E0000}"/>
    <cellStyle name="Normal 2 25" xfId="888" xr:uid="{00000000-0005-0000-0000-0000326E0000}"/>
    <cellStyle name="Normal 2 26" xfId="889" xr:uid="{00000000-0005-0000-0000-0000336E0000}"/>
    <cellStyle name="Normal 2 26 2" xfId="9902" xr:uid="{00000000-0005-0000-0000-0000346E0000}"/>
    <cellStyle name="Normal 2 27" xfId="890" xr:uid="{00000000-0005-0000-0000-0000356E0000}"/>
    <cellStyle name="Normal 2 27 2" xfId="9903" xr:uid="{00000000-0005-0000-0000-0000366E0000}"/>
    <cellStyle name="Normal 2 28" xfId="891" xr:uid="{00000000-0005-0000-0000-0000376E0000}"/>
    <cellStyle name="Normal 2 28 2" xfId="9904" xr:uid="{00000000-0005-0000-0000-0000386E0000}"/>
    <cellStyle name="Normal 2 29" xfId="892" xr:uid="{00000000-0005-0000-0000-0000396E0000}"/>
    <cellStyle name="Normal 2 3" xfId="53" xr:uid="{00000000-0005-0000-0000-00003A6E0000}"/>
    <cellStyle name="Normal 2 3 10" xfId="9905" xr:uid="{00000000-0005-0000-0000-00003B6E0000}"/>
    <cellStyle name="Normal 2 3 10 2" xfId="9906" xr:uid="{00000000-0005-0000-0000-00003C6E0000}"/>
    <cellStyle name="Normal 2 3 10 2 2" xfId="9907" xr:uid="{00000000-0005-0000-0000-00003D6E0000}"/>
    <cellStyle name="Normal 2 3 10 3" xfId="9908" xr:uid="{00000000-0005-0000-0000-00003E6E0000}"/>
    <cellStyle name="Normal 2 3 10 4" xfId="9909" xr:uid="{00000000-0005-0000-0000-00003F6E0000}"/>
    <cellStyle name="Normal 2 3 10 5" xfId="9910" xr:uid="{00000000-0005-0000-0000-0000406E0000}"/>
    <cellStyle name="Normal 2 3 10 6" xfId="9911" xr:uid="{00000000-0005-0000-0000-0000416E0000}"/>
    <cellStyle name="Normal 2 3 10 7" xfId="9912" xr:uid="{00000000-0005-0000-0000-0000426E0000}"/>
    <cellStyle name="Normal 2 3 10 8" xfId="9913" xr:uid="{00000000-0005-0000-0000-0000436E0000}"/>
    <cellStyle name="Normal 2 3 11" xfId="9914" xr:uid="{00000000-0005-0000-0000-0000446E0000}"/>
    <cellStyle name="Normal 2 3 12" xfId="9915" xr:uid="{00000000-0005-0000-0000-0000456E0000}"/>
    <cellStyle name="Normal 2 3 13" xfId="9916" xr:uid="{00000000-0005-0000-0000-0000466E0000}"/>
    <cellStyle name="Normal 2 3 14" xfId="9917" xr:uid="{00000000-0005-0000-0000-0000476E0000}"/>
    <cellStyle name="Normal 2 3 15" xfId="9918" xr:uid="{00000000-0005-0000-0000-0000486E0000}"/>
    <cellStyle name="Normal 2 3 16" xfId="9919" xr:uid="{00000000-0005-0000-0000-0000496E0000}"/>
    <cellStyle name="Normal 2 3 17" xfId="9920" xr:uid="{00000000-0005-0000-0000-00004A6E0000}"/>
    <cellStyle name="Normal 2 3 18" xfId="9921" xr:uid="{00000000-0005-0000-0000-00004B6E0000}"/>
    <cellStyle name="Normal 2 3 19" xfId="9922" xr:uid="{00000000-0005-0000-0000-00004C6E0000}"/>
    <cellStyle name="Normal 2 3 2" xfId="9923" xr:uid="{00000000-0005-0000-0000-00004D6E0000}"/>
    <cellStyle name="Normal 2 3 2 2" xfId="9924" xr:uid="{00000000-0005-0000-0000-00004E6E0000}"/>
    <cellStyle name="Normal 2 3 2 2 2" xfId="9925" xr:uid="{00000000-0005-0000-0000-00004F6E0000}"/>
    <cellStyle name="Normal 2 3 2 3" xfId="9926" xr:uid="{00000000-0005-0000-0000-0000506E0000}"/>
    <cellStyle name="Normal 2 3 2 4" xfId="9927" xr:uid="{00000000-0005-0000-0000-0000516E0000}"/>
    <cellStyle name="Normal 2 3 2 5" xfId="9928" xr:uid="{00000000-0005-0000-0000-0000526E0000}"/>
    <cellStyle name="Normal 2 3 2 6" xfId="9929" xr:uid="{00000000-0005-0000-0000-0000536E0000}"/>
    <cellStyle name="Normal 2 3 2 7" xfId="9930" xr:uid="{00000000-0005-0000-0000-0000546E0000}"/>
    <cellStyle name="Normal 2 3 2 8" xfId="9931" xr:uid="{00000000-0005-0000-0000-0000556E0000}"/>
    <cellStyle name="Normal 2 3 20" xfId="893" xr:uid="{00000000-0005-0000-0000-0000566E0000}"/>
    <cellStyle name="Normal 2 3 3" xfId="9932" xr:uid="{00000000-0005-0000-0000-0000576E0000}"/>
    <cellStyle name="Normal 2 3 3 2" xfId="9933" xr:uid="{00000000-0005-0000-0000-0000586E0000}"/>
    <cellStyle name="Normal 2 3 3 2 2" xfId="9934" xr:uid="{00000000-0005-0000-0000-0000596E0000}"/>
    <cellStyle name="Normal 2 3 3 3" xfId="9935" xr:uid="{00000000-0005-0000-0000-00005A6E0000}"/>
    <cellStyle name="Normal 2 3 3 4" xfId="9936" xr:uid="{00000000-0005-0000-0000-00005B6E0000}"/>
    <cellStyle name="Normal 2 3 3 5" xfId="9937" xr:uid="{00000000-0005-0000-0000-00005C6E0000}"/>
    <cellStyle name="Normal 2 3 3 6" xfId="9938" xr:uid="{00000000-0005-0000-0000-00005D6E0000}"/>
    <cellStyle name="Normal 2 3 3 7" xfId="9939" xr:uid="{00000000-0005-0000-0000-00005E6E0000}"/>
    <cellStyle name="Normal 2 3 3 8" xfId="9940" xr:uid="{00000000-0005-0000-0000-00005F6E0000}"/>
    <cellStyle name="Normal 2 3 4" xfId="9941" xr:uid="{00000000-0005-0000-0000-0000606E0000}"/>
    <cellStyle name="Normal 2 3 4 2" xfId="9942" xr:uid="{00000000-0005-0000-0000-0000616E0000}"/>
    <cellStyle name="Normal 2 3 4 2 2" xfId="9943" xr:uid="{00000000-0005-0000-0000-0000626E0000}"/>
    <cellStyle name="Normal 2 3 4 3" xfId="9944" xr:uid="{00000000-0005-0000-0000-0000636E0000}"/>
    <cellStyle name="Normal 2 3 4 4" xfId="9945" xr:uid="{00000000-0005-0000-0000-0000646E0000}"/>
    <cellStyle name="Normal 2 3 4 5" xfId="9946" xr:uid="{00000000-0005-0000-0000-0000656E0000}"/>
    <cellStyle name="Normal 2 3 4 6" xfId="9947" xr:uid="{00000000-0005-0000-0000-0000666E0000}"/>
    <cellStyle name="Normal 2 3 4 7" xfId="9948" xr:uid="{00000000-0005-0000-0000-0000676E0000}"/>
    <cellStyle name="Normal 2 3 4 8" xfId="9949" xr:uid="{00000000-0005-0000-0000-0000686E0000}"/>
    <cellStyle name="Normal 2 3 5" xfId="9950" xr:uid="{00000000-0005-0000-0000-0000696E0000}"/>
    <cellStyle name="Normal 2 3 5 2" xfId="9951" xr:uid="{00000000-0005-0000-0000-00006A6E0000}"/>
    <cellStyle name="Normal 2 3 5 2 2" xfId="9952" xr:uid="{00000000-0005-0000-0000-00006B6E0000}"/>
    <cellStyle name="Normal 2 3 5 3" xfId="9953" xr:uid="{00000000-0005-0000-0000-00006C6E0000}"/>
    <cellStyle name="Normal 2 3 5 4" xfId="9954" xr:uid="{00000000-0005-0000-0000-00006D6E0000}"/>
    <cellStyle name="Normal 2 3 5 5" xfId="9955" xr:uid="{00000000-0005-0000-0000-00006E6E0000}"/>
    <cellStyle name="Normal 2 3 5 6" xfId="9956" xr:uid="{00000000-0005-0000-0000-00006F6E0000}"/>
    <cellStyle name="Normal 2 3 5 7" xfId="9957" xr:uid="{00000000-0005-0000-0000-0000706E0000}"/>
    <cellStyle name="Normal 2 3 5 8" xfId="9958" xr:uid="{00000000-0005-0000-0000-0000716E0000}"/>
    <cellStyle name="Normal 2 3 6" xfId="9959" xr:uid="{00000000-0005-0000-0000-0000726E0000}"/>
    <cellStyle name="Normal 2 3 6 2" xfId="9960" xr:uid="{00000000-0005-0000-0000-0000736E0000}"/>
    <cellStyle name="Normal 2 3 6 2 2" xfId="9961" xr:uid="{00000000-0005-0000-0000-0000746E0000}"/>
    <cellStyle name="Normal 2 3 6 3" xfId="9962" xr:uid="{00000000-0005-0000-0000-0000756E0000}"/>
    <cellStyle name="Normal 2 3 6 4" xfId="9963" xr:uid="{00000000-0005-0000-0000-0000766E0000}"/>
    <cellStyle name="Normal 2 3 6 5" xfId="9964" xr:uid="{00000000-0005-0000-0000-0000776E0000}"/>
    <cellStyle name="Normal 2 3 6 6" xfId="9965" xr:uid="{00000000-0005-0000-0000-0000786E0000}"/>
    <cellStyle name="Normal 2 3 6 7" xfId="9966" xr:uid="{00000000-0005-0000-0000-0000796E0000}"/>
    <cellStyle name="Normal 2 3 6 8" xfId="9967" xr:uid="{00000000-0005-0000-0000-00007A6E0000}"/>
    <cellStyle name="Normal 2 3 7" xfId="9968" xr:uid="{00000000-0005-0000-0000-00007B6E0000}"/>
    <cellStyle name="Normal 2 3 7 2" xfId="9969" xr:uid="{00000000-0005-0000-0000-00007C6E0000}"/>
    <cellStyle name="Normal 2 3 7 2 2" xfId="9970" xr:uid="{00000000-0005-0000-0000-00007D6E0000}"/>
    <cellStyle name="Normal 2 3 7 3" xfId="9971" xr:uid="{00000000-0005-0000-0000-00007E6E0000}"/>
    <cellStyle name="Normal 2 3 7 4" xfId="9972" xr:uid="{00000000-0005-0000-0000-00007F6E0000}"/>
    <cellStyle name="Normal 2 3 7 5" xfId="9973" xr:uid="{00000000-0005-0000-0000-0000806E0000}"/>
    <cellStyle name="Normal 2 3 7 6" xfId="9974" xr:uid="{00000000-0005-0000-0000-0000816E0000}"/>
    <cellStyle name="Normal 2 3 7 7" xfId="9975" xr:uid="{00000000-0005-0000-0000-0000826E0000}"/>
    <cellStyle name="Normal 2 3 7 8" xfId="9976" xr:uid="{00000000-0005-0000-0000-0000836E0000}"/>
    <cellStyle name="Normal 2 3 8" xfId="9977" xr:uid="{00000000-0005-0000-0000-0000846E0000}"/>
    <cellStyle name="Normal 2 3 8 2" xfId="9978" xr:uid="{00000000-0005-0000-0000-0000856E0000}"/>
    <cellStyle name="Normal 2 3 8 2 2" xfId="9979" xr:uid="{00000000-0005-0000-0000-0000866E0000}"/>
    <cellStyle name="Normal 2 3 8 3" xfId="9980" xr:uid="{00000000-0005-0000-0000-0000876E0000}"/>
    <cellStyle name="Normal 2 3 8 4" xfId="9981" xr:uid="{00000000-0005-0000-0000-0000886E0000}"/>
    <cellStyle name="Normal 2 3 8 5" xfId="9982" xr:uid="{00000000-0005-0000-0000-0000896E0000}"/>
    <cellStyle name="Normal 2 3 8 6" xfId="9983" xr:uid="{00000000-0005-0000-0000-00008A6E0000}"/>
    <cellStyle name="Normal 2 3 8 7" xfId="9984" xr:uid="{00000000-0005-0000-0000-00008B6E0000}"/>
    <cellStyle name="Normal 2 3 8 8" xfId="9985" xr:uid="{00000000-0005-0000-0000-00008C6E0000}"/>
    <cellStyle name="Normal 2 3 9" xfId="9986" xr:uid="{00000000-0005-0000-0000-00008D6E0000}"/>
    <cellStyle name="Normal 2 3 9 2" xfId="9987" xr:uid="{00000000-0005-0000-0000-00008E6E0000}"/>
    <cellStyle name="Normal 2 3 9 2 2" xfId="9988" xr:uid="{00000000-0005-0000-0000-00008F6E0000}"/>
    <cellStyle name="Normal 2 3 9 3" xfId="9989" xr:uid="{00000000-0005-0000-0000-0000906E0000}"/>
    <cellStyle name="Normal 2 3 9 4" xfId="9990" xr:uid="{00000000-0005-0000-0000-0000916E0000}"/>
    <cellStyle name="Normal 2 3 9 5" xfId="9991" xr:uid="{00000000-0005-0000-0000-0000926E0000}"/>
    <cellStyle name="Normal 2 3 9 6" xfId="9992" xr:uid="{00000000-0005-0000-0000-0000936E0000}"/>
    <cellStyle name="Normal 2 3 9 7" xfId="9993" xr:uid="{00000000-0005-0000-0000-0000946E0000}"/>
    <cellStyle name="Normal 2 3 9 8" xfId="9994" xr:uid="{00000000-0005-0000-0000-0000956E0000}"/>
    <cellStyle name="Normal 2 30" xfId="894" xr:uid="{00000000-0005-0000-0000-0000966E0000}"/>
    <cellStyle name="Normal 2 31" xfId="895" xr:uid="{00000000-0005-0000-0000-0000976E0000}"/>
    <cellStyle name="Normal 2 32" xfId="896" xr:uid="{00000000-0005-0000-0000-0000986E0000}"/>
    <cellStyle name="Normal 2 33" xfId="897" xr:uid="{00000000-0005-0000-0000-0000996E0000}"/>
    <cellStyle name="Normal 2 34" xfId="898" xr:uid="{00000000-0005-0000-0000-00009A6E0000}"/>
    <cellStyle name="Normal 2 35" xfId="899" xr:uid="{00000000-0005-0000-0000-00009B6E0000}"/>
    <cellStyle name="Normal 2 36" xfId="900" xr:uid="{00000000-0005-0000-0000-00009C6E0000}"/>
    <cellStyle name="Normal 2 37" xfId="901" xr:uid="{00000000-0005-0000-0000-00009D6E0000}"/>
    <cellStyle name="Normal 2 38" xfId="902" xr:uid="{00000000-0005-0000-0000-00009E6E0000}"/>
    <cellStyle name="Normal 2 39" xfId="903" xr:uid="{00000000-0005-0000-0000-00009F6E0000}"/>
    <cellStyle name="Normal 2 4" xfId="904" xr:uid="{00000000-0005-0000-0000-0000A06E0000}"/>
    <cellStyle name="Normal 2 4 10" xfId="9995" xr:uid="{00000000-0005-0000-0000-0000A16E0000}"/>
    <cellStyle name="Normal 2 4 10 2" xfId="9996" xr:uid="{00000000-0005-0000-0000-0000A26E0000}"/>
    <cellStyle name="Normal 2 4 10 2 2" xfId="9997" xr:uid="{00000000-0005-0000-0000-0000A36E0000}"/>
    <cellStyle name="Normal 2 4 10 3" xfId="9998" xr:uid="{00000000-0005-0000-0000-0000A46E0000}"/>
    <cellStyle name="Normal 2 4 10 4" xfId="9999" xr:uid="{00000000-0005-0000-0000-0000A56E0000}"/>
    <cellStyle name="Normal 2 4 10 5" xfId="10000" xr:uid="{00000000-0005-0000-0000-0000A66E0000}"/>
    <cellStyle name="Normal 2 4 10 6" xfId="10001" xr:uid="{00000000-0005-0000-0000-0000A76E0000}"/>
    <cellStyle name="Normal 2 4 10 7" xfId="10002" xr:uid="{00000000-0005-0000-0000-0000A86E0000}"/>
    <cellStyle name="Normal 2 4 10 8" xfId="10003" xr:uid="{00000000-0005-0000-0000-0000A96E0000}"/>
    <cellStyle name="Normal 2 4 11" xfId="10004" xr:uid="{00000000-0005-0000-0000-0000AA6E0000}"/>
    <cellStyle name="Normal 2 4 12" xfId="10005" xr:uid="{00000000-0005-0000-0000-0000AB6E0000}"/>
    <cellStyle name="Normal 2 4 13" xfId="46071" xr:uid="{00000000-0005-0000-0000-0000AC6E0000}"/>
    <cellStyle name="Normal 2 4 2" xfId="10006" xr:uid="{00000000-0005-0000-0000-0000AD6E0000}"/>
    <cellStyle name="Normal 2 4 2 2" xfId="10007" xr:uid="{00000000-0005-0000-0000-0000AE6E0000}"/>
    <cellStyle name="Normal 2 4 2 2 2" xfId="10008" xr:uid="{00000000-0005-0000-0000-0000AF6E0000}"/>
    <cellStyle name="Normal 2 4 2 3" xfId="10009" xr:uid="{00000000-0005-0000-0000-0000B06E0000}"/>
    <cellStyle name="Normal 2 4 2 4" xfId="10010" xr:uid="{00000000-0005-0000-0000-0000B16E0000}"/>
    <cellStyle name="Normal 2 4 2 5" xfId="10011" xr:uid="{00000000-0005-0000-0000-0000B26E0000}"/>
    <cellStyle name="Normal 2 4 2 6" xfId="10012" xr:uid="{00000000-0005-0000-0000-0000B36E0000}"/>
    <cellStyle name="Normal 2 4 2 7" xfId="10013" xr:uid="{00000000-0005-0000-0000-0000B46E0000}"/>
    <cellStyle name="Normal 2 4 2 8" xfId="10014" xr:uid="{00000000-0005-0000-0000-0000B56E0000}"/>
    <cellStyle name="Normal 2 4 2 9" xfId="46072" xr:uid="{00000000-0005-0000-0000-0000B66E0000}"/>
    <cellStyle name="Normal 2 4 3" xfId="10015" xr:uid="{00000000-0005-0000-0000-0000B76E0000}"/>
    <cellStyle name="Normal 2 4 3 2" xfId="10016" xr:uid="{00000000-0005-0000-0000-0000B86E0000}"/>
    <cellStyle name="Normal 2 4 3 2 2" xfId="10017" xr:uid="{00000000-0005-0000-0000-0000B96E0000}"/>
    <cellStyle name="Normal 2 4 3 3" xfId="10018" xr:uid="{00000000-0005-0000-0000-0000BA6E0000}"/>
    <cellStyle name="Normal 2 4 3 4" xfId="10019" xr:uid="{00000000-0005-0000-0000-0000BB6E0000}"/>
    <cellStyle name="Normal 2 4 3 5" xfId="10020" xr:uid="{00000000-0005-0000-0000-0000BC6E0000}"/>
    <cellStyle name="Normal 2 4 3 6" xfId="10021" xr:uid="{00000000-0005-0000-0000-0000BD6E0000}"/>
    <cellStyle name="Normal 2 4 3 7" xfId="10022" xr:uid="{00000000-0005-0000-0000-0000BE6E0000}"/>
    <cellStyle name="Normal 2 4 3 8" xfId="10023" xr:uid="{00000000-0005-0000-0000-0000BF6E0000}"/>
    <cellStyle name="Normal 2 4 4" xfId="10024" xr:uid="{00000000-0005-0000-0000-0000C06E0000}"/>
    <cellStyle name="Normal 2 4 4 2" xfId="10025" xr:uid="{00000000-0005-0000-0000-0000C16E0000}"/>
    <cellStyle name="Normal 2 4 4 2 2" xfId="10026" xr:uid="{00000000-0005-0000-0000-0000C26E0000}"/>
    <cellStyle name="Normal 2 4 4 3" xfId="10027" xr:uid="{00000000-0005-0000-0000-0000C36E0000}"/>
    <cellStyle name="Normal 2 4 4 4" xfId="10028" xr:uid="{00000000-0005-0000-0000-0000C46E0000}"/>
    <cellStyle name="Normal 2 4 4 5" xfId="10029" xr:uid="{00000000-0005-0000-0000-0000C56E0000}"/>
    <cellStyle name="Normal 2 4 4 6" xfId="10030" xr:uid="{00000000-0005-0000-0000-0000C66E0000}"/>
    <cellStyle name="Normal 2 4 4 7" xfId="10031" xr:uid="{00000000-0005-0000-0000-0000C76E0000}"/>
    <cellStyle name="Normal 2 4 4 8" xfId="10032" xr:uid="{00000000-0005-0000-0000-0000C86E0000}"/>
    <cellStyle name="Normal 2 4 5" xfId="10033" xr:uid="{00000000-0005-0000-0000-0000C96E0000}"/>
    <cellStyle name="Normal 2 4 5 2" xfId="10034" xr:uid="{00000000-0005-0000-0000-0000CA6E0000}"/>
    <cellStyle name="Normal 2 4 5 2 2" xfId="10035" xr:uid="{00000000-0005-0000-0000-0000CB6E0000}"/>
    <cellStyle name="Normal 2 4 5 3" xfId="10036" xr:uid="{00000000-0005-0000-0000-0000CC6E0000}"/>
    <cellStyle name="Normal 2 4 5 4" xfId="10037" xr:uid="{00000000-0005-0000-0000-0000CD6E0000}"/>
    <cellStyle name="Normal 2 4 5 5" xfId="10038" xr:uid="{00000000-0005-0000-0000-0000CE6E0000}"/>
    <cellStyle name="Normal 2 4 5 6" xfId="10039" xr:uid="{00000000-0005-0000-0000-0000CF6E0000}"/>
    <cellStyle name="Normal 2 4 5 7" xfId="10040" xr:uid="{00000000-0005-0000-0000-0000D06E0000}"/>
    <cellStyle name="Normal 2 4 5 8" xfId="10041" xr:uid="{00000000-0005-0000-0000-0000D16E0000}"/>
    <cellStyle name="Normal 2 4 6" xfId="10042" xr:uid="{00000000-0005-0000-0000-0000D26E0000}"/>
    <cellStyle name="Normal 2 4 6 2" xfId="10043" xr:uid="{00000000-0005-0000-0000-0000D36E0000}"/>
    <cellStyle name="Normal 2 4 6 2 2" xfId="10044" xr:uid="{00000000-0005-0000-0000-0000D46E0000}"/>
    <cellStyle name="Normal 2 4 6 3" xfId="10045" xr:uid="{00000000-0005-0000-0000-0000D56E0000}"/>
    <cellStyle name="Normal 2 4 6 4" xfId="10046" xr:uid="{00000000-0005-0000-0000-0000D66E0000}"/>
    <cellStyle name="Normal 2 4 6 5" xfId="10047" xr:uid="{00000000-0005-0000-0000-0000D76E0000}"/>
    <cellStyle name="Normal 2 4 6 6" xfId="10048" xr:uid="{00000000-0005-0000-0000-0000D86E0000}"/>
    <cellStyle name="Normal 2 4 6 7" xfId="10049" xr:uid="{00000000-0005-0000-0000-0000D96E0000}"/>
    <cellStyle name="Normal 2 4 6 8" xfId="10050" xr:uid="{00000000-0005-0000-0000-0000DA6E0000}"/>
    <cellStyle name="Normal 2 4 7" xfId="10051" xr:uid="{00000000-0005-0000-0000-0000DB6E0000}"/>
    <cellStyle name="Normal 2 4 7 2" xfId="10052" xr:uid="{00000000-0005-0000-0000-0000DC6E0000}"/>
    <cellStyle name="Normal 2 4 7 2 2" xfId="10053" xr:uid="{00000000-0005-0000-0000-0000DD6E0000}"/>
    <cellStyle name="Normal 2 4 7 3" xfId="10054" xr:uid="{00000000-0005-0000-0000-0000DE6E0000}"/>
    <cellStyle name="Normal 2 4 7 4" xfId="10055" xr:uid="{00000000-0005-0000-0000-0000DF6E0000}"/>
    <cellStyle name="Normal 2 4 7 5" xfId="10056" xr:uid="{00000000-0005-0000-0000-0000E06E0000}"/>
    <cellStyle name="Normal 2 4 7 6" xfId="10057" xr:uid="{00000000-0005-0000-0000-0000E16E0000}"/>
    <cellStyle name="Normal 2 4 7 7" xfId="10058" xr:uid="{00000000-0005-0000-0000-0000E26E0000}"/>
    <cellStyle name="Normal 2 4 7 8" xfId="10059" xr:uid="{00000000-0005-0000-0000-0000E36E0000}"/>
    <cellStyle name="Normal 2 4 8" xfId="10060" xr:uid="{00000000-0005-0000-0000-0000E46E0000}"/>
    <cellStyle name="Normal 2 4 8 2" xfId="10061" xr:uid="{00000000-0005-0000-0000-0000E56E0000}"/>
    <cellStyle name="Normal 2 4 8 2 2" xfId="10062" xr:uid="{00000000-0005-0000-0000-0000E66E0000}"/>
    <cellStyle name="Normal 2 4 8 3" xfId="10063" xr:uid="{00000000-0005-0000-0000-0000E76E0000}"/>
    <cellStyle name="Normal 2 4 8 4" xfId="10064" xr:uid="{00000000-0005-0000-0000-0000E86E0000}"/>
    <cellStyle name="Normal 2 4 8 5" xfId="10065" xr:uid="{00000000-0005-0000-0000-0000E96E0000}"/>
    <cellStyle name="Normal 2 4 8 6" xfId="10066" xr:uid="{00000000-0005-0000-0000-0000EA6E0000}"/>
    <cellStyle name="Normal 2 4 8 7" xfId="10067" xr:uid="{00000000-0005-0000-0000-0000EB6E0000}"/>
    <cellStyle name="Normal 2 4 8 8" xfId="10068" xr:uid="{00000000-0005-0000-0000-0000EC6E0000}"/>
    <cellStyle name="Normal 2 4 9" xfId="10069" xr:uid="{00000000-0005-0000-0000-0000ED6E0000}"/>
    <cellStyle name="Normal 2 4 9 2" xfId="10070" xr:uid="{00000000-0005-0000-0000-0000EE6E0000}"/>
    <cellStyle name="Normal 2 4 9 2 2" xfId="10071" xr:uid="{00000000-0005-0000-0000-0000EF6E0000}"/>
    <cellStyle name="Normal 2 4 9 3" xfId="10072" xr:uid="{00000000-0005-0000-0000-0000F06E0000}"/>
    <cellStyle name="Normal 2 4 9 4" xfId="10073" xr:uid="{00000000-0005-0000-0000-0000F16E0000}"/>
    <cellStyle name="Normal 2 4 9 5" xfId="10074" xr:uid="{00000000-0005-0000-0000-0000F26E0000}"/>
    <cellStyle name="Normal 2 4 9 6" xfId="10075" xr:uid="{00000000-0005-0000-0000-0000F36E0000}"/>
    <cellStyle name="Normal 2 4 9 7" xfId="10076" xr:uid="{00000000-0005-0000-0000-0000F46E0000}"/>
    <cellStyle name="Normal 2 4 9 8" xfId="10077" xr:uid="{00000000-0005-0000-0000-0000F56E0000}"/>
    <cellStyle name="Normal 2 40" xfId="905" xr:uid="{00000000-0005-0000-0000-0000F66E0000}"/>
    <cellStyle name="Normal 2 41" xfId="906" xr:uid="{00000000-0005-0000-0000-0000F76E0000}"/>
    <cellStyle name="Normal 2 42" xfId="907" xr:uid="{00000000-0005-0000-0000-0000F86E0000}"/>
    <cellStyle name="Normal 2 43" xfId="908" xr:uid="{00000000-0005-0000-0000-0000F96E0000}"/>
    <cellStyle name="Normal 2 44" xfId="909" xr:uid="{00000000-0005-0000-0000-0000FA6E0000}"/>
    <cellStyle name="Normal 2 45" xfId="910" xr:uid="{00000000-0005-0000-0000-0000FB6E0000}"/>
    <cellStyle name="Normal 2 46" xfId="911" xr:uid="{00000000-0005-0000-0000-0000FC6E0000}"/>
    <cellStyle name="Normal 2 47" xfId="27493" xr:uid="{00000000-0005-0000-0000-0000FD6E0000}"/>
    <cellStyle name="Normal 2 48" xfId="37925" xr:uid="{00000000-0005-0000-0000-0000FE6E0000}"/>
    <cellStyle name="Normal 2 49" xfId="852" xr:uid="{00000000-0005-0000-0000-0000FF6E0000}"/>
    <cellStyle name="Normal 2 5" xfId="912" xr:uid="{00000000-0005-0000-0000-0000006F0000}"/>
    <cellStyle name="Normal 2 5 10" xfId="913" xr:uid="{00000000-0005-0000-0000-0000016F0000}"/>
    <cellStyle name="Normal 2 5 10 2" xfId="10078" xr:uid="{00000000-0005-0000-0000-0000026F0000}"/>
    <cellStyle name="Normal 2 5 10 2 2" xfId="10079" xr:uid="{00000000-0005-0000-0000-0000036F0000}"/>
    <cellStyle name="Normal 2 5 10 3" xfId="10080" xr:uid="{00000000-0005-0000-0000-0000046F0000}"/>
    <cellStyle name="Normal 2 5 10 4" xfId="10081" xr:uid="{00000000-0005-0000-0000-0000056F0000}"/>
    <cellStyle name="Normal 2 5 10 5" xfId="10082" xr:uid="{00000000-0005-0000-0000-0000066F0000}"/>
    <cellStyle name="Normal 2 5 10 6" xfId="10083" xr:uid="{00000000-0005-0000-0000-0000076F0000}"/>
    <cellStyle name="Normal 2 5 10 7" xfId="10084" xr:uid="{00000000-0005-0000-0000-0000086F0000}"/>
    <cellStyle name="Normal 2 5 10 8" xfId="10085" xr:uid="{00000000-0005-0000-0000-0000096F0000}"/>
    <cellStyle name="Normal 2 5 11" xfId="10086" xr:uid="{00000000-0005-0000-0000-00000A6F0000}"/>
    <cellStyle name="Normal 2 5 2" xfId="914" xr:uid="{00000000-0005-0000-0000-00000B6F0000}"/>
    <cellStyle name="Normal 2 5 2 2" xfId="10087" xr:uid="{00000000-0005-0000-0000-00000C6F0000}"/>
    <cellStyle name="Normal 2 5 2 2 2" xfId="10088" xr:uid="{00000000-0005-0000-0000-00000D6F0000}"/>
    <cellStyle name="Normal 2 5 2 3" xfId="10089" xr:uid="{00000000-0005-0000-0000-00000E6F0000}"/>
    <cellStyle name="Normal 2 5 2 4" xfId="10090" xr:uid="{00000000-0005-0000-0000-00000F6F0000}"/>
    <cellStyle name="Normal 2 5 2 5" xfId="10091" xr:uid="{00000000-0005-0000-0000-0000106F0000}"/>
    <cellStyle name="Normal 2 5 2 6" xfId="10092" xr:uid="{00000000-0005-0000-0000-0000116F0000}"/>
    <cellStyle name="Normal 2 5 2 7" xfId="10093" xr:uid="{00000000-0005-0000-0000-0000126F0000}"/>
    <cellStyle name="Normal 2 5 2 8" xfId="10094" xr:uid="{00000000-0005-0000-0000-0000136F0000}"/>
    <cellStyle name="Normal 2 5 2 9" xfId="10095" xr:uid="{00000000-0005-0000-0000-0000146F0000}"/>
    <cellStyle name="Normal 2 5 3" xfId="915" xr:uid="{00000000-0005-0000-0000-0000156F0000}"/>
    <cellStyle name="Normal 2 5 3 2" xfId="10096" xr:uid="{00000000-0005-0000-0000-0000166F0000}"/>
    <cellStyle name="Normal 2 5 3 2 2" xfId="10097" xr:uid="{00000000-0005-0000-0000-0000176F0000}"/>
    <cellStyle name="Normal 2 5 3 3" xfId="10098" xr:uid="{00000000-0005-0000-0000-0000186F0000}"/>
    <cellStyle name="Normal 2 5 3 4" xfId="10099" xr:uid="{00000000-0005-0000-0000-0000196F0000}"/>
    <cellStyle name="Normal 2 5 3 5" xfId="10100" xr:uid="{00000000-0005-0000-0000-00001A6F0000}"/>
    <cellStyle name="Normal 2 5 3 6" xfId="10101" xr:uid="{00000000-0005-0000-0000-00001B6F0000}"/>
    <cellStyle name="Normal 2 5 3 7" xfId="10102" xr:uid="{00000000-0005-0000-0000-00001C6F0000}"/>
    <cellStyle name="Normal 2 5 3 8" xfId="10103" xr:uid="{00000000-0005-0000-0000-00001D6F0000}"/>
    <cellStyle name="Normal 2 5 4" xfId="916" xr:uid="{00000000-0005-0000-0000-00001E6F0000}"/>
    <cellStyle name="Normal 2 5 4 2" xfId="10104" xr:uid="{00000000-0005-0000-0000-00001F6F0000}"/>
    <cellStyle name="Normal 2 5 4 2 2" xfId="10105" xr:uid="{00000000-0005-0000-0000-0000206F0000}"/>
    <cellStyle name="Normal 2 5 4 3" xfId="10106" xr:uid="{00000000-0005-0000-0000-0000216F0000}"/>
    <cellStyle name="Normal 2 5 4 4" xfId="10107" xr:uid="{00000000-0005-0000-0000-0000226F0000}"/>
    <cellStyle name="Normal 2 5 4 5" xfId="10108" xr:uid="{00000000-0005-0000-0000-0000236F0000}"/>
    <cellStyle name="Normal 2 5 4 6" xfId="10109" xr:uid="{00000000-0005-0000-0000-0000246F0000}"/>
    <cellStyle name="Normal 2 5 4 7" xfId="10110" xr:uid="{00000000-0005-0000-0000-0000256F0000}"/>
    <cellStyle name="Normal 2 5 4 8" xfId="10111" xr:uid="{00000000-0005-0000-0000-0000266F0000}"/>
    <cellStyle name="Normal 2 5 5" xfId="917" xr:uid="{00000000-0005-0000-0000-0000276F0000}"/>
    <cellStyle name="Normal 2 5 5 2" xfId="10112" xr:uid="{00000000-0005-0000-0000-0000286F0000}"/>
    <cellStyle name="Normal 2 5 5 2 2" xfId="10113" xr:uid="{00000000-0005-0000-0000-0000296F0000}"/>
    <cellStyle name="Normal 2 5 5 3" xfId="10114" xr:uid="{00000000-0005-0000-0000-00002A6F0000}"/>
    <cellStyle name="Normal 2 5 5 4" xfId="10115" xr:uid="{00000000-0005-0000-0000-00002B6F0000}"/>
    <cellStyle name="Normal 2 5 5 5" xfId="10116" xr:uid="{00000000-0005-0000-0000-00002C6F0000}"/>
    <cellStyle name="Normal 2 5 5 6" xfId="10117" xr:uid="{00000000-0005-0000-0000-00002D6F0000}"/>
    <cellStyle name="Normal 2 5 5 7" xfId="10118" xr:uid="{00000000-0005-0000-0000-00002E6F0000}"/>
    <cellStyle name="Normal 2 5 5 8" xfId="10119" xr:uid="{00000000-0005-0000-0000-00002F6F0000}"/>
    <cellStyle name="Normal 2 5 6" xfId="918" xr:uid="{00000000-0005-0000-0000-0000306F0000}"/>
    <cellStyle name="Normal 2 5 6 2" xfId="10120" xr:uid="{00000000-0005-0000-0000-0000316F0000}"/>
    <cellStyle name="Normal 2 5 6 2 2" xfId="10121" xr:uid="{00000000-0005-0000-0000-0000326F0000}"/>
    <cellStyle name="Normal 2 5 6 3" xfId="10122" xr:uid="{00000000-0005-0000-0000-0000336F0000}"/>
    <cellStyle name="Normal 2 5 6 4" xfId="10123" xr:uid="{00000000-0005-0000-0000-0000346F0000}"/>
    <cellStyle name="Normal 2 5 6 5" xfId="10124" xr:uid="{00000000-0005-0000-0000-0000356F0000}"/>
    <cellStyle name="Normal 2 5 6 6" xfId="10125" xr:uid="{00000000-0005-0000-0000-0000366F0000}"/>
    <cellStyle name="Normal 2 5 6 7" xfId="10126" xr:uid="{00000000-0005-0000-0000-0000376F0000}"/>
    <cellStyle name="Normal 2 5 6 8" xfId="10127" xr:uid="{00000000-0005-0000-0000-0000386F0000}"/>
    <cellStyle name="Normal 2 5 7" xfId="919" xr:uid="{00000000-0005-0000-0000-0000396F0000}"/>
    <cellStyle name="Normal 2 5 7 2" xfId="10128" xr:uid="{00000000-0005-0000-0000-00003A6F0000}"/>
    <cellStyle name="Normal 2 5 7 2 2" xfId="10129" xr:uid="{00000000-0005-0000-0000-00003B6F0000}"/>
    <cellStyle name="Normal 2 5 7 3" xfId="10130" xr:uid="{00000000-0005-0000-0000-00003C6F0000}"/>
    <cellStyle name="Normal 2 5 7 4" xfId="10131" xr:uid="{00000000-0005-0000-0000-00003D6F0000}"/>
    <cellStyle name="Normal 2 5 7 5" xfId="10132" xr:uid="{00000000-0005-0000-0000-00003E6F0000}"/>
    <cellStyle name="Normal 2 5 7 6" xfId="10133" xr:uid="{00000000-0005-0000-0000-00003F6F0000}"/>
    <cellStyle name="Normal 2 5 7 7" xfId="10134" xr:uid="{00000000-0005-0000-0000-0000406F0000}"/>
    <cellStyle name="Normal 2 5 7 8" xfId="10135" xr:uid="{00000000-0005-0000-0000-0000416F0000}"/>
    <cellStyle name="Normal 2 5 8" xfId="920" xr:uid="{00000000-0005-0000-0000-0000426F0000}"/>
    <cellStyle name="Normal 2 5 8 2" xfId="10136" xr:uid="{00000000-0005-0000-0000-0000436F0000}"/>
    <cellStyle name="Normal 2 5 8 2 2" xfId="10137" xr:uid="{00000000-0005-0000-0000-0000446F0000}"/>
    <cellStyle name="Normal 2 5 8 3" xfId="10138" xr:uid="{00000000-0005-0000-0000-0000456F0000}"/>
    <cellStyle name="Normal 2 5 8 4" xfId="10139" xr:uid="{00000000-0005-0000-0000-0000466F0000}"/>
    <cellStyle name="Normal 2 5 8 5" xfId="10140" xr:uid="{00000000-0005-0000-0000-0000476F0000}"/>
    <cellStyle name="Normal 2 5 8 6" xfId="10141" xr:uid="{00000000-0005-0000-0000-0000486F0000}"/>
    <cellStyle name="Normal 2 5 8 7" xfId="10142" xr:uid="{00000000-0005-0000-0000-0000496F0000}"/>
    <cellStyle name="Normal 2 5 8 8" xfId="10143" xr:uid="{00000000-0005-0000-0000-00004A6F0000}"/>
    <cellStyle name="Normal 2 5 9" xfId="921" xr:uid="{00000000-0005-0000-0000-00004B6F0000}"/>
    <cellStyle name="Normal 2 5 9 2" xfId="10144" xr:uid="{00000000-0005-0000-0000-00004C6F0000}"/>
    <cellStyle name="Normal 2 5 9 2 2" xfId="10145" xr:uid="{00000000-0005-0000-0000-00004D6F0000}"/>
    <cellStyle name="Normal 2 5 9 3" xfId="10146" xr:uid="{00000000-0005-0000-0000-00004E6F0000}"/>
    <cellStyle name="Normal 2 5 9 4" xfId="10147" xr:uid="{00000000-0005-0000-0000-00004F6F0000}"/>
    <cellStyle name="Normal 2 5 9 5" xfId="10148" xr:uid="{00000000-0005-0000-0000-0000506F0000}"/>
    <cellStyle name="Normal 2 5 9 6" xfId="10149" xr:uid="{00000000-0005-0000-0000-0000516F0000}"/>
    <cellStyle name="Normal 2 5 9 7" xfId="10150" xr:uid="{00000000-0005-0000-0000-0000526F0000}"/>
    <cellStyle name="Normal 2 5 9 8" xfId="10151" xr:uid="{00000000-0005-0000-0000-0000536F0000}"/>
    <cellStyle name="Normal 2 50" xfId="46070" xr:uid="{00000000-0005-0000-0000-0000546F0000}"/>
    <cellStyle name="Normal 2 6" xfId="922" xr:uid="{00000000-0005-0000-0000-0000556F0000}"/>
    <cellStyle name="Normal 2 6 10" xfId="10152" xr:uid="{00000000-0005-0000-0000-0000566F0000}"/>
    <cellStyle name="Normal 2 6 10 2" xfId="10153" xr:uid="{00000000-0005-0000-0000-0000576F0000}"/>
    <cellStyle name="Normal 2 6 10 2 2" xfId="10154" xr:uid="{00000000-0005-0000-0000-0000586F0000}"/>
    <cellStyle name="Normal 2 6 10 3" xfId="10155" xr:uid="{00000000-0005-0000-0000-0000596F0000}"/>
    <cellStyle name="Normal 2 6 10 4" xfId="10156" xr:uid="{00000000-0005-0000-0000-00005A6F0000}"/>
    <cellStyle name="Normal 2 6 10 5" xfId="10157" xr:uid="{00000000-0005-0000-0000-00005B6F0000}"/>
    <cellStyle name="Normal 2 6 10 6" xfId="10158" xr:uid="{00000000-0005-0000-0000-00005C6F0000}"/>
    <cellStyle name="Normal 2 6 10 7" xfId="10159" xr:uid="{00000000-0005-0000-0000-00005D6F0000}"/>
    <cellStyle name="Normal 2 6 10 8" xfId="10160" xr:uid="{00000000-0005-0000-0000-00005E6F0000}"/>
    <cellStyle name="Normal 2 6 11" xfId="10161" xr:uid="{00000000-0005-0000-0000-00005F6F0000}"/>
    <cellStyle name="Normal 2 6 2" xfId="10162" xr:uid="{00000000-0005-0000-0000-0000606F0000}"/>
    <cellStyle name="Normal 2 6 2 2" xfId="10163" xr:uid="{00000000-0005-0000-0000-0000616F0000}"/>
    <cellStyle name="Normal 2 6 2 2 2" xfId="10164" xr:uid="{00000000-0005-0000-0000-0000626F0000}"/>
    <cellStyle name="Normal 2 6 2 3" xfId="10165" xr:uid="{00000000-0005-0000-0000-0000636F0000}"/>
    <cellStyle name="Normal 2 6 2 4" xfId="10166" xr:uid="{00000000-0005-0000-0000-0000646F0000}"/>
    <cellStyle name="Normal 2 6 2 5" xfId="10167" xr:uid="{00000000-0005-0000-0000-0000656F0000}"/>
    <cellStyle name="Normal 2 6 2 6" xfId="10168" xr:uid="{00000000-0005-0000-0000-0000666F0000}"/>
    <cellStyle name="Normal 2 6 2 7" xfId="10169" xr:uid="{00000000-0005-0000-0000-0000676F0000}"/>
    <cellStyle name="Normal 2 6 2 8" xfId="10170" xr:uid="{00000000-0005-0000-0000-0000686F0000}"/>
    <cellStyle name="Normal 2 6 3" xfId="10171" xr:uid="{00000000-0005-0000-0000-0000696F0000}"/>
    <cellStyle name="Normal 2 6 3 2" xfId="10172" xr:uid="{00000000-0005-0000-0000-00006A6F0000}"/>
    <cellStyle name="Normal 2 6 3 2 2" xfId="10173" xr:uid="{00000000-0005-0000-0000-00006B6F0000}"/>
    <cellStyle name="Normal 2 6 3 3" xfId="10174" xr:uid="{00000000-0005-0000-0000-00006C6F0000}"/>
    <cellStyle name="Normal 2 6 3 4" xfId="10175" xr:uid="{00000000-0005-0000-0000-00006D6F0000}"/>
    <cellStyle name="Normal 2 6 3 5" xfId="10176" xr:uid="{00000000-0005-0000-0000-00006E6F0000}"/>
    <cellStyle name="Normal 2 6 3 6" xfId="10177" xr:uid="{00000000-0005-0000-0000-00006F6F0000}"/>
    <cellStyle name="Normal 2 6 3 7" xfId="10178" xr:uid="{00000000-0005-0000-0000-0000706F0000}"/>
    <cellStyle name="Normal 2 6 3 8" xfId="10179" xr:uid="{00000000-0005-0000-0000-0000716F0000}"/>
    <cellStyle name="Normal 2 6 4" xfId="10180" xr:uid="{00000000-0005-0000-0000-0000726F0000}"/>
    <cellStyle name="Normal 2 6 4 2" xfId="10181" xr:uid="{00000000-0005-0000-0000-0000736F0000}"/>
    <cellStyle name="Normal 2 6 4 2 2" xfId="10182" xr:uid="{00000000-0005-0000-0000-0000746F0000}"/>
    <cellStyle name="Normal 2 6 4 3" xfId="10183" xr:uid="{00000000-0005-0000-0000-0000756F0000}"/>
    <cellStyle name="Normal 2 6 4 4" xfId="10184" xr:uid="{00000000-0005-0000-0000-0000766F0000}"/>
    <cellStyle name="Normal 2 6 4 5" xfId="10185" xr:uid="{00000000-0005-0000-0000-0000776F0000}"/>
    <cellStyle name="Normal 2 6 4 6" xfId="10186" xr:uid="{00000000-0005-0000-0000-0000786F0000}"/>
    <cellStyle name="Normal 2 6 4 7" xfId="10187" xr:uid="{00000000-0005-0000-0000-0000796F0000}"/>
    <cellStyle name="Normal 2 6 4 8" xfId="10188" xr:uid="{00000000-0005-0000-0000-00007A6F0000}"/>
    <cellStyle name="Normal 2 6 5" xfId="10189" xr:uid="{00000000-0005-0000-0000-00007B6F0000}"/>
    <cellStyle name="Normal 2 6 5 2" xfId="10190" xr:uid="{00000000-0005-0000-0000-00007C6F0000}"/>
    <cellStyle name="Normal 2 6 5 2 2" xfId="10191" xr:uid="{00000000-0005-0000-0000-00007D6F0000}"/>
    <cellStyle name="Normal 2 6 5 3" xfId="10192" xr:uid="{00000000-0005-0000-0000-00007E6F0000}"/>
    <cellStyle name="Normal 2 6 5 4" xfId="10193" xr:uid="{00000000-0005-0000-0000-00007F6F0000}"/>
    <cellStyle name="Normal 2 6 5 5" xfId="10194" xr:uid="{00000000-0005-0000-0000-0000806F0000}"/>
    <cellStyle name="Normal 2 6 5 6" xfId="10195" xr:uid="{00000000-0005-0000-0000-0000816F0000}"/>
    <cellStyle name="Normal 2 6 5 7" xfId="10196" xr:uid="{00000000-0005-0000-0000-0000826F0000}"/>
    <cellStyle name="Normal 2 6 5 8" xfId="10197" xr:uid="{00000000-0005-0000-0000-0000836F0000}"/>
    <cellStyle name="Normal 2 6 6" xfId="10198" xr:uid="{00000000-0005-0000-0000-0000846F0000}"/>
    <cellStyle name="Normal 2 6 6 2" xfId="10199" xr:uid="{00000000-0005-0000-0000-0000856F0000}"/>
    <cellStyle name="Normal 2 6 6 2 2" xfId="10200" xr:uid="{00000000-0005-0000-0000-0000866F0000}"/>
    <cellStyle name="Normal 2 6 6 3" xfId="10201" xr:uid="{00000000-0005-0000-0000-0000876F0000}"/>
    <cellStyle name="Normal 2 6 6 4" xfId="10202" xr:uid="{00000000-0005-0000-0000-0000886F0000}"/>
    <cellStyle name="Normal 2 6 6 5" xfId="10203" xr:uid="{00000000-0005-0000-0000-0000896F0000}"/>
    <cellStyle name="Normal 2 6 6 6" xfId="10204" xr:uid="{00000000-0005-0000-0000-00008A6F0000}"/>
    <cellStyle name="Normal 2 6 6 7" xfId="10205" xr:uid="{00000000-0005-0000-0000-00008B6F0000}"/>
    <cellStyle name="Normal 2 6 6 8" xfId="10206" xr:uid="{00000000-0005-0000-0000-00008C6F0000}"/>
    <cellStyle name="Normal 2 6 7" xfId="10207" xr:uid="{00000000-0005-0000-0000-00008D6F0000}"/>
    <cellStyle name="Normal 2 6 7 2" xfId="10208" xr:uid="{00000000-0005-0000-0000-00008E6F0000}"/>
    <cellStyle name="Normal 2 6 7 2 2" xfId="10209" xr:uid="{00000000-0005-0000-0000-00008F6F0000}"/>
    <cellStyle name="Normal 2 6 7 3" xfId="10210" xr:uid="{00000000-0005-0000-0000-0000906F0000}"/>
    <cellStyle name="Normal 2 6 7 4" xfId="10211" xr:uid="{00000000-0005-0000-0000-0000916F0000}"/>
    <cellStyle name="Normal 2 6 7 5" xfId="10212" xr:uid="{00000000-0005-0000-0000-0000926F0000}"/>
    <cellStyle name="Normal 2 6 7 6" xfId="10213" xr:uid="{00000000-0005-0000-0000-0000936F0000}"/>
    <cellStyle name="Normal 2 6 7 7" xfId="10214" xr:uid="{00000000-0005-0000-0000-0000946F0000}"/>
    <cellStyle name="Normal 2 6 7 8" xfId="10215" xr:uid="{00000000-0005-0000-0000-0000956F0000}"/>
    <cellStyle name="Normal 2 6 8" xfId="10216" xr:uid="{00000000-0005-0000-0000-0000966F0000}"/>
    <cellStyle name="Normal 2 6 8 2" xfId="10217" xr:uid="{00000000-0005-0000-0000-0000976F0000}"/>
    <cellStyle name="Normal 2 6 8 2 2" xfId="10218" xr:uid="{00000000-0005-0000-0000-0000986F0000}"/>
    <cellStyle name="Normal 2 6 8 3" xfId="10219" xr:uid="{00000000-0005-0000-0000-0000996F0000}"/>
    <cellStyle name="Normal 2 6 8 4" xfId="10220" xr:uid="{00000000-0005-0000-0000-00009A6F0000}"/>
    <cellStyle name="Normal 2 6 8 5" xfId="10221" xr:uid="{00000000-0005-0000-0000-00009B6F0000}"/>
    <cellStyle name="Normal 2 6 8 6" xfId="10222" xr:uid="{00000000-0005-0000-0000-00009C6F0000}"/>
    <cellStyle name="Normal 2 6 8 7" xfId="10223" xr:uid="{00000000-0005-0000-0000-00009D6F0000}"/>
    <cellStyle name="Normal 2 6 8 8" xfId="10224" xr:uid="{00000000-0005-0000-0000-00009E6F0000}"/>
    <cellStyle name="Normal 2 6 9" xfId="10225" xr:uid="{00000000-0005-0000-0000-00009F6F0000}"/>
    <cellStyle name="Normal 2 6 9 2" xfId="10226" xr:uid="{00000000-0005-0000-0000-0000A06F0000}"/>
    <cellStyle name="Normal 2 6 9 2 2" xfId="10227" xr:uid="{00000000-0005-0000-0000-0000A16F0000}"/>
    <cellStyle name="Normal 2 6 9 3" xfId="10228" xr:uid="{00000000-0005-0000-0000-0000A26F0000}"/>
    <cellStyle name="Normal 2 6 9 4" xfId="10229" xr:uid="{00000000-0005-0000-0000-0000A36F0000}"/>
    <cellStyle name="Normal 2 6 9 5" xfId="10230" xr:uid="{00000000-0005-0000-0000-0000A46F0000}"/>
    <cellStyle name="Normal 2 6 9 6" xfId="10231" xr:uid="{00000000-0005-0000-0000-0000A56F0000}"/>
    <cellStyle name="Normal 2 6 9 7" xfId="10232" xr:uid="{00000000-0005-0000-0000-0000A66F0000}"/>
    <cellStyle name="Normal 2 6 9 8" xfId="10233" xr:uid="{00000000-0005-0000-0000-0000A76F0000}"/>
    <cellStyle name="Normal 2 7" xfId="923" xr:uid="{00000000-0005-0000-0000-0000A86F0000}"/>
    <cellStyle name="Normal 2 7 10" xfId="10234" xr:uid="{00000000-0005-0000-0000-0000A96F0000}"/>
    <cellStyle name="Normal 2 7 10 2" xfId="10235" xr:uid="{00000000-0005-0000-0000-0000AA6F0000}"/>
    <cellStyle name="Normal 2 7 10 2 2" xfId="10236" xr:uid="{00000000-0005-0000-0000-0000AB6F0000}"/>
    <cellStyle name="Normal 2 7 10 3" xfId="10237" xr:uid="{00000000-0005-0000-0000-0000AC6F0000}"/>
    <cellStyle name="Normal 2 7 10 4" xfId="10238" xr:uid="{00000000-0005-0000-0000-0000AD6F0000}"/>
    <cellStyle name="Normal 2 7 10 5" xfId="10239" xr:uid="{00000000-0005-0000-0000-0000AE6F0000}"/>
    <cellStyle name="Normal 2 7 10 6" xfId="10240" xr:uid="{00000000-0005-0000-0000-0000AF6F0000}"/>
    <cellStyle name="Normal 2 7 10 7" xfId="10241" xr:uid="{00000000-0005-0000-0000-0000B06F0000}"/>
    <cellStyle name="Normal 2 7 10 8" xfId="10242" xr:uid="{00000000-0005-0000-0000-0000B16F0000}"/>
    <cellStyle name="Normal 2 7 11" xfId="10243" xr:uid="{00000000-0005-0000-0000-0000B26F0000}"/>
    <cellStyle name="Normal 2 7 2" xfId="10244" xr:uid="{00000000-0005-0000-0000-0000B36F0000}"/>
    <cellStyle name="Normal 2 7 2 2" xfId="10245" xr:uid="{00000000-0005-0000-0000-0000B46F0000}"/>
    <cellStyle name="Normal 2 7 2 2 2" xfId="10246" xr:uid="{00000000-0005-0000-0000-0000B56F0000}"/>
    <cellStyle name="Normal 2 7 2 3" xfId="10247" xr:uid="{00000000-0005-0000-0000-0000B66F0000}"/>
    <cellStyle name="Normal 2 7 2 4" xfId="10248" xr:uid="{00000000-0005-0000-0000-0000B76F0000}"/>
    <cellStyle name="Normal 2 7 2 5" xfId="10249" xr:uid="{00000000-0005-0000-0000-0000B86F0000}"/>
    <cellStyle name="Normal 2 7 2 6" xfId="10250" xr:uid="{00000000-0005-0000-0000-0000B96F0000}"/>
    <cellStyle name="Normal 2 7 2 7" xfId="10251" xr:uid="{00000000-0005-0000-0000-0000BA6F0000}"/>
    <cellStyle name="Normal 2 7 2 8" xfId="10252" xr:uid="{00000000-0005-0000-0000-0000BB6F0000}"/>
    <cellStyle name="Normal 2 7 3" xfId="10253" xr:uid="{00000000-0005-0000-0000-0000BC6F0000}"/>
    <cellStyle name="Normal 2 7 3 2" xfId="10254" xr:uid="{00000000-0005-0000-0000-0000BD6F0000}"/>
    <cellStyle name="Normal 2 7 3 2 2" xfId="10255" xr:uid="{00000000-0005-0000-0000-0000BE6F0000}"/>
    <cellStyle name="Normal 2 7 3 3" xfId="10256" xr:uid="{00000000-0005-0000-0000-0000BF6F0000}"/>
    <cellStyle name="Normal 2 7 3 4" xfId="10257" xr:uid="{00000000-0005-0000-0000-0000C06F0000}"/>
    <cellStyle name="Normal 2 7 3 5" xfId="10258" xr:uid="{00000000-0005-0000-0000-0000C16F0000}"/>
    <cellStyle name="Normal 2 7 3 6" xfId="10259" xr:uid="{00000000-0005-0000-0000-0000C26F0000}"/>
    <cellStyle name="Normal 2 7 3 7" xfId="10260" xr:uid="{00000000-0005-0000-0000-0000C36F0000}"/>
    <cellStyle name="Normal 2 7 3 8" xfId="10261" xr:uid="{00000000-0005-0000-0000-0000C46F0000}"/>
    <cellStyle name="Normal 2 7 4" xfId="10262" xr:uid="{00000000-0005-0000-0000-0000C56F0000}"/>
    <cellStyle name="Normal 2 7 4 2" xfId="10263" xr:uid="{00000000-0005-0000-0000-0000C66F0000}"/>
    <cellStyle name="Normal 2 7 4 2 2" xfId="10264" xr:uid="{00000000-0005-0000-0000-0000C76F0000}"/>
    <cellStyle name="Normal 2 7 4 3" xfId="10265" xr:uid="{00000000-0005-0000-0000-0000C86F0000}"/>
    <cellStyle name="Normal 2 7 4 4" xfId="10266" xr:uid="{00000000-0005-0000-0000-0000C96F0000}"/>
    <cellStyle name="Normal 2 7 4 5" xfId="10267" xr:uid="{00000000-0005-0000-0000-0000CA6F0000}"/>
    <cellStyle name="Normal 2 7 4 6" xfId="10268" xr:uid="{00000000-0005-0000-0000-0000CB6F0000}"/>
    <cellStyle name="Normal 2 7 4 7" xfId="10269" xr:uid="{00000000-0005-0000-0000-0000CC6F0000}"/>
    <cellStyle name="Normal 2 7 4 8" xfId="10270" xr:uid="{00000000-0005-0000-0000-0000CD6F0000}"/>
    <cellStyle name="Normal 2 7 5" xfId="10271" xr:uid="{00000000-0005-0000-0000-0000CE6F0000}"/>
    <cellStyle name="Normal 2 7 5 2" xfId="10272" xr:uid="{00000000-0005-0000-0000-0000CF6F0000}"/>
    <cellStyle name="Normal 2 7 5 2 2" xfId="10273" xr:uid="{00000000-0005-0000-0000-0000D06F0000}"/>
    <cellStyle name="Normal 2 7 5 3" xfId="10274" xr:uid="{00000000-0005-0000-0000-0000D16F0000}"/>
    <cellStyle name="Normal 2 7 5 4" xfId="10275" xr:uid="{00000000-0005-0000-0000-0000D26F0000}"/>
    <cellStyle name="Normal 2 7 5 5" xfId="10276" xr:uid="{00000000-0005-0000-0000-0000D36F0000}"/>
    <cellStyle name="Normal 2 7 5 6" xfId="10277" xr:uid="{00000000-0005-0000-0000-0000D46F0000}"/>
    <cellStyle name="Normal 2 7 5 7" xfId="10278" xr:uid="{00000000-0005-0000-0000-0000D56F0000}"/>
    <cellStyle name="Normal 2 7 5 8" xfId="10279" xr:uid="{00000000-0005-0000-0000-0000D66F0000}"/>
    <cellStyle name="Normal 2 7 6" xfId="10280" xr:uid="{00000000-0005-0000-0000-0000D76F0000}"/>
    <cellStyle name="Normal 2 7 6 2" xfId="10281" xr:uid="{00000000-0005-0000-0000-0000D86F0000}"/>
    <cellStyle name="Normal 2 7 6 2 2" xfId="10282" xr:uid="{00000000-0005-0000-0000-0000D96F0000}"/>
    <cellStyle name="Normal 2 7 6 3" xfId="10283" xr:uid="{00000000-0005-0000-0000-0000DA6F0000}"/>
    <cellStyle name="Normal 2 7 6 4" xfId="10284" xr:uid="{00000000-0005-0000-0000-0000DB6F0000}"/>
    <cellStyle name="Normal 2 7 6 5" xfId="10285" xr:uid="{00000000-0005-0000-0000-0000DC6F0000}"/>
    <cellStyle name="Normal 2 7 6 6" xfId="10286" xr:uid="{00000000-0005-0000-0000-0000DD6F0000}"/>
    <cellStyle name="Normal 2 7 6 7" xfId="10287" xr:uid="{00000000-0005-0000-0000-0000DE6F0000}"/>
    <cellStyle name="Normal 2 7 6 8" xfId="10288" xr:uid="{00000000-0005-0000-0000-0000DF6F0000}"/>
    <cellStyle name="Normal 2 7 7" xfId="10289" xr:uid="{00000000-0005-0000-0000-0000E06F0000}"/>
    <cellStyle name="Normal 2 7 7 2" xfId="10290" xr:uid="{00000000-0005-0000-0000-0000E16F0000}"/>
    <cellStyle name="Normal 2 7 7 2 2" xfId="10291" xr:uid="{00000000-0005-0000-0000-0000E26F0000}"/>
    <cellStyle name="Normal 2 7 7 3" xfId="10292" xr:uid="{00000000-0005-0000-0000-0000E36F0000}"/>
    <cellStyle name="Normal 2 7 7 4" xfId="10293" xr:uid="{00000000-0005-0000-0000-0000E46F0000}"/>
    <cellStyle name="Normal 2 7 7 5" xfId="10294" xr:uid="{00000000-0005-0000-0000-0000E56F0000}"/>
    <cellStyle name="Normal 2 7 7 6" xfId="10295" xr:uid="{00000000-0005-0000-0000-0000E66F0000}"/>
    <cellStyle name="Normal 2 7 7 7" xfId="10296" xr:uid="{00000000-0005-0000-0000-0000E76F0000}"/>
    <cellStyle name="Normal 2 7 7 8" xfId="10297" xr:uid="{00000000-0005-0000-0000-0000E86F0000}"/>
    <cellStyle name="Normal 2 7 8" xfId="10298" xr:uid="{00000000-0005-0000-0000-0000E96F0000}"/>
    <cellStyle name="Normal 2 7 8 2" xfId="10299" xr:uid="{00000000-0005-0000-0000-0000EA6F0000}"/>
    <cellStyle name="Normal 2 7 8 2 2" xfId="10300" xr:uid="{00000000-0005-0000-0000-0000EB6F0000}"/>
    <cellStyle name="Normal 2 7 8 3" xfId="10301" xr:uid="{00000000-0005-0000-0000-0000EC6F0000}"/>
    <cellStyle name="Normal 2 7 8 4" xfId="10302" xr:uid="{00000000-0005-0000-0000-0000ED6F0000}"/>
    <cellStyle name="Normal 2 7 8 5" xfId="10303" xr:uid="{00000000-0005-0000-0000-0000EE6F0000}"/>
    <cellStyle name="Normal 2 7 8 6" xfId="10304" xr:uid="{00000000-0005-0000-0000-0000EF6F0000}"/>
    <cellStyle name="Normal 2 7 8 7" xfId="10305" xr:uid="{00000000-0005-0000-0000-0000F06F0000}"/>
    <cellStyle name="Normal 2 7 8 8" xfId="10306" xr:uid="{00000000-0005-0000-0000-0000F16F0000}"/>
    <cellStyle name="Normal 2 7 9" xfId="10307" xr:uid="{00000000-0005-0000-0000-0000F26F0000}"/>
    <cellStyle name="Normal 2 7 9 2" xfId="10308" xr:uid="{00000000-0005-0000-0000-0000F36F0000}"/>
    <cellStyle name="Normal 2 7 9 2 2" xfId="10309" xr:uid="{00000000-0005-0000-0000-0000F46F0000}"/>
    <cellStyle name="Normal 2 7 9 3" xfId="10310" xr:uid="{00000000-0005-0000-0000-0000F56F0000}"/>
    <cellStyle name="Normal 2 7 9 4" xfId="10311" xr:uid="{00000000-0005-0000-0000-0000F66F0000}"/>
    <cellStyle name="Normal 2 7 9 5" xfId="10312" xr:uid="{00000000-0005-0000-0000-0000F76F0000}"/>
    <cellStyle name="Normal 2 7 9 6" xfId="10313" xr:uid="{00000000-0005-0000-0000-0000F86F0000}"/>
    <cellStyle name="Normal 2 7 9 7" xfId="10314" xr:uid="{00000000-0005-0000-0000-0000F96F0000}"/>
    <cellStyle name="Normal 2 7 9 8" xfId="10315" xr:uid="{00000000-0005-0000-0000-0000FA6F0000}"/>
    <cellStyle name="Normal 2 8" xfId="924" xr:uid="{00000000-0005-0000-0000-0000FB6F0000}"/>
    <cellStyle name="Normal 2 8 10" xfId="10316" xr:uid="{00000000-0005-0000-0000-0000FC6F0000}"/>
    <cellStyle name="Normal 2 8 10 2" xfId="10317" xr:uid="{00000000-0005-0000-0000-0000FD6F0000}"/>
    <cellStyle name="Normal 2 8 10 2 2" xfId="10318" xr:uid="{00000000-0005-0000-0000-0000FE6F0000}"/>
    <cellStyle name="Normal 2 8 10 3" xfId="10319" xr:uid="{00000000-0005-0000-0000-0000FF6F0000}"/>
    <cellStyle name="Normal 2 8 10 4" xfId="10320" xr:uid="{00000000-0005-0000-0000-000000700000}"/>
    <cellStyle name="Normal 2 8 10 5" xfId="10321" xr:uid="{00000000-0005-0000-0000-000001700000}"/>
    <cellStyle name="Normal 2 8 10 6" xfId="10322" xr:uid="{00000000-0005-0000-0000-000002700000}"/>
    <cellStyle name="Normal 2 8 10 7" xfId="10323" xr:uid="{00000000-0005-0000-0000-000003700000}"/>
    <cellStyle name="Normal 2 8 10 8" xfId="10324" xr:uid="{00000000-0005-0000-0000-000004700000}"/>
    <cellStyle name="Normal 2 8 11" xfId="10325" xr:uid="{00000000-0005-0000-0000-000005700000}"/>
    <cellStyle name="Normal 2 8 2" xfId="10326" xr:uid="{00000000-0005-0000-0000-000006700000}"/>
    <cellStyle name="Normal 2 8 2 2" xfId="10327" xr:uid="{00000000-0005-0000-0000-000007700000}"/>
    <cellStyle name="Normal 2 8 2 2 2" xfId="10328" xr:uid="{00000000-0005-0000-0000-000008700000}"/>
    <cellStyle name="Normal 2 8 2 3" xfId="10329" xr:uid="{00000000-0005-0000-0000-000009700000}"/>
    <cellStyle name="Normal 2 8 2 4" xfId="10330" xr:uid="{00000000-0005-0000-0000-00000A700000}"/>
    <cellStyle name="Normal 2 8 2 5" xfId="10331" xr:uid="{00000000-0005-0000-0000-00000B700000}"/>
    <cellStyle name="Normal 2 8 2 6" xfId="10332" xr:uid="{00000000-0005-0000-0000-00000C700000}"/>
    <cellStyle name="Normal 2 8 2 7" xfId="10333" xr:uid="{00000000-0005-0000-0000-00000D700000}"/>
    <cellStyle name="Normal 2 8 2 8" xfId="10334" xr:uid="{00000000-0005-0000-0000-00000E700000}"/>
    <cellStyle name="Normal 2 8 3" xfId="10335" xr:uid="{00000000-0005-0000-0000-00000F700000}"/>
    <cellStyle name="Normal 2 8 3 2" xfId="10336" xr:uid="{00000000-0005-0000-0000-000010700000}"/>
    <cellStyle name="Normal 2 8 3 2 2" xfId="10337" xr:uid="{00000000-0005-0000-0000-000011700000}"/>
    <cellStyle name="Normal 2 8 3 3" xfId="10338" xr:uid="{00000000-0005-0000-0000-000012700000}"/>
    <cellStyle name="Normal 2 8 3 4" xfId="10339" xr:uid="{00000000-0005-0000-0000-000013700000}"/>
    <cellStyle name="Normal 2 8 3 5" xfId="10340" xr:uid="{00000000-0005-0000-0000-000014700000}"/>
    <cellStyle name="Normal 2 8 3 6" xfId="10341" xr:uid="{00000000-0005-0000-0000-000015700000}"/>
    <cellStyle name="Normal 2 8 3 7" xfId="10342" xr:uid="{00000000-0005-0000-0000-000016700000}"/>
    <cellStyle name="Normal 2 8 3 8" xfId="10343" xr:uid="{00000000-0005-0000-0000-000017700000}"/>
    <cellStyle name="Normal 2 8 4" xfId="10344" xr:uid="{00000000-0005-0000-0000-000018700000}"/>
    <cellStyle name="Normal 2 8 4 2" xfId="10345" xr:uid="{00000000-0005-0000-0000-000019700000}"/>
    <cellStyle name="Normal 2 8 4 2 2" xfId="10346" xr:uid="{00000000-0005-0000-0000-00001A700000}"/>
    <cellStyle name="Normal 2 8 4 3" xfId="10347" xr:uid="{00000000-0005-0000-0000-00001B700000}"/>
    <cellStyle name="Normal 2 8 4 4" xfId="10348" xr:uid="{00000000-0005-0000-0000-00001C700000}"/>
    <cellStyle name="Normal 2 8 4 5" xfId="10349" xr:uid="{00000000-0005-0000-0000-00001D700000}"/>
    <cellStyle name="Normal 2 8 4 6" xfId="10350" xr:uid="{00000000-0005-0000-0000-00001E700000}"/>
    <cellStyle name="Normal 2 8 4 7" xfId="10351" xr:uid="{00000000-0005-0000-0000-00001F700000}"/>
    <cellStyle name="Normal 2 8 4 8" xfId="10352" xr:uid="{00000000-0005-0000-0000-000020700000}"/>
    <cellStyle name="Normal 2 8 5" xfId="10353" xr:uid="{00000000-0005-0000-0000-000021700000}"/>
    <cellStyle name="Normal 2 8 5 2" xfId="10354" xr:uid="{00000000-0005-0000-0000-000022700000}"/>
    <cellStyle name="Normal 2 8 5 2 2" xfId="10355" xr:uid="{00000000-0005-0000-0000-000023700000}"/>
    <cellStyle name="Normal 2 8 5 3" xfId="10356" xr:uid="{00000000-0005-0000-0000-000024700000}"/>
    <cellStyle name="Normal 2 8 5 4" xfId="10357" xr:uid="{00000000-0005-0000-0000-000025700000}"/>
    <cellStyle name="Normal 2 8 5 5" xfId="10358" xr:uid="{00000000-0005-0000-0000-000026700000}"/>
    <cellStyle name="Normal 2 8 5 6" xfId="10359" xr:uid="{00000000-0005-0000-0000-000027700000}"/>
    <cellStyle name="Normal 2 8 5 7" xfId="10360" xr:uid="{00000000-0005-0000-0000-000028700000}"/>
    <cellStyle name="Normal 2 8 5 8" xfId="10361" xr:uid="{00000000-0005-0000-0000-000029700000}"/>
    <cellStyle name="Normal 2 8 6" xfId="10362" xr:uid="{00000000-0005-0000-0000-00002A700000}"/>
    <cellStyle name="Normal 2 8 6 2" xfId="10363" xr:uid="{00000000-0005-0000-0000-00002B700000}"/>
    <cellStyle name="Normal 2 8 6 2 2" xfId="10364" xr:uid="{00000000-0005-0000-0000-00002C700000}"/>
    <cellStyle name="Normal 2 8 6 3" xfId="10365" xr:uid="{00000000-0005-0000-0000-00002D700000}"/>
    <cellStyle name="Normal 2 8 6 4" xfId="10366" xr:uid="{00000000-0005-0000-0000-00002E700000}"/>
    <cellStyle name="Normal 2 8 6 5" xfId="10367" xr:uid="{00000000-0005-0000-0000-00002F700000}"/>
    <cellStyle name="Normal 2 8 6 6" xfId="10368" xr:uid="{00000000-0005-0000-0000-000030700000}"/>
    <cellStyle name="Normal 2 8 6 7" xfId="10369" xr:uid="{00000000-0005-0000-0000-000031700000}"/>
    <cellStyle name="Normal 2 8 6 8" xfId="10370" xr:uid="{00000000-0005-0000-0000-000032700000}"/>
    <cellStyle name="Normal 2 8 7" xfId="10371" xr:uid="{00000000-0005-0000-0000-000033700000}"/>
    <cellStyle name="Normal 2 8 7 2" xfId="10372" xr:uid="{00000000-0005-0000-0000-000034700000}"/>
    <cellStyle name="Normal 2 8 7 2 2" xfId="10373" xr:uid="{00000000-0005-0000-0000-000035700000}"/>
    <cellStyle name="Normal 2 8 7 3" xfId="10374" xr:uid="{00000000-0005-0000-0000-000036700000}"/>
    <cellStyle name="Normal 2 8 7 4" xfId="10375" xr:uid="{00000000-0005-0000-0000-000037700000}"/>
    <cellStyle name="Normal 2 8 7 5" xfId="10376" xr:uid="{00000000-0005-0000-0000-000038700000}"/>
    <cellStyle name="Normal 2 8 7 6" xfId="10377" xr:uid="{00000000-0005-0000-0000-000039700000}"/>
    <cellStyle name="Normal 2 8 7 7" xfId="10378" xr:uid="{00000000-0005-0000-0000-00003A700000}"/>
    <cellStyle name="Normal 2 8 7 8" xfId="10379" xr:uid="{00000000-0005-0000-0000-00003B700000}"/>
    <cellStyle name="Normal 2 8 8" xfId="10380" xr:uid="{00000000-0005-0000-0000-00003C700000}"/>
    <cellStyle name="Normal 2 8 8 2" xfId="10381" xr:uid="{00000000-0005-0000-0000-00003D700000}"/>
    <cellStyle name="Normal 2 8 8 2 2" xfId="10382" xr:uid="{00000000-0005-0000-0000-00003E700000}"/>
    <cellStyle name="Normal 2 8 8 3" xfId="10383" xr:uid="{00000000-0005-0000-0000-00003F700000}"/>
    <cellStyle name="Normal 2 8 8 4" xfId="10384" xr:uid="{00000000-0005-0000-0000-000040700000}"/>
    <cellStyle name="Normal 2 8 8 5" xfId="10385" xr:uid="{00000000-0005-0000-0000-000041700000}"/>
    <cellStyle name="Normal 2 8 8 6" xfId="10386" xr:uid="{00000000-0005-0000-0000-000042700000}"/>
    <cellStyle name="Normal 2 8 8 7" xfId="10387" xr:uid="{00000000-0005-0000-0000-000043700000}"/>
    <cellStyle name="Normal 2 8 8 8" xfId="10388" xr:uid="{00000000-0005-0000-0000-000044700000}"/>
    <cellStyle name="Normal 2 8 9" xfId="10389" xr:uid="{00000000-0005-0000-0000-000045700000}"/>
    <cellStyle name="Normal 2 8 9 2" xfId="10390" xr:uid="{00000000-0005-0000-0000-000046700000}"/>
    <cellStyle name="Normal 2 8 9 2 2" xfId="10391" xr:uid="{00000000-0005-0000-0000-000047700000}"/>
    <cellStyle name="Normal 2 8 9 3" xfId="10392" xr:uid="{00000000-0005-0000-0000-000048700000}"/>
    <cellStyle name="Normal 2 8 9 4" xfId="10393" xr:uid="{00000000-0005-0000-0000-000049700000}"/>
    <cellStyle name="Normal 2 8 9 5" xfId="10394" xr:uid="{00000000-0005-0000-0000-00004A700000}"/>
    <cellStyle name="Normal 2 8 9 6" xfId="10395" xr:uid="{00000000-0005-0000-0000-00004B700000}"/>
    <cellStyle name="Normal 2 8 9 7" xfId="10396" xr:uid="{00000000-0005-0000-0000-00004C700000}"/>
    <cellStyle name="Normal 2 8 9 8" xfId="10397" xr:uid="{00000000-0005-0000-0000-00004D700000}"/>
    <cellStyle name="Normal 2 9" xfId="925" xr:uid="{00000000-0005-0000-0000-00004E700000}"/>
    <cellStyle name="Normal 2 9 10" xfId="10398" xr:uid="{00000000-0005-0000-0000-00004F700000}"/>
    <cellStyle name="Normal 2 9 10 2" xfId="10399" xr:uid="{00000000-0005-0000-0000-000050700000}"/>
    <cellStyle name="Normal 2 9 10 2 2" xfId="10400" xr:uid="{00000000-0005-0000-0000-000051700000}"/>
    <cellStyle name="Normal 2 9 10 3" xfId="10401" xr:uid="{00000000-0005-0000-0000-000052700000}"/>
    <cellStyle name="Normal 2 9 10 4" xfId="10402" xr:uid="{00000000-0005-0000-0000-000053700000}"/>
    <cellStyle name="Normal 2 9 10 5" xfId="10403" xr:uid="{00000000-0005-0000-0000-000054700000}"/>
    <cellStyle name="Normal 2 9 10 6" xfId="10404" xr:uid="{00000000-0005-0000-0000-000055700000}"/>
    <cellStyle name="Normal 2 9 10 7" xfId="10405" xr:uid="{00000000-0005-0000-0000-000056700000}"/>
    <cellStyle name="Normal 2 9 10 8" xfId="10406" xr:uid="{00000000-0005-0000-0000-000057700000}"/>
    <cellStyle name="Normal 2 9 11" xfId="10407" xr:uid="{00000000-0005-0000-0000-000058700000}"/>
    <cellStyle name="Normal 2 9 2" xfId="10408" xr:uid="{00000000-0005-0000-0000-000059700000}"/>
    <cellStyle name="Normal 2 9 2 2" xfId="10409" xr:uid="{00000000-0005-0000-0000-00005A700000}"/>
    <cellStyle name="Normal 2 9 2 2 2" xfId="10410" xr:uid="{00000000-0005-0000-0000-00005B700000}"/>
    <cellStyle name="Normal 2 9 2 3" xfId="10411" xr:uid="{00000000-0005-0000-0000-00005C700000}"/>
    <cellStyle name="Normal 2 9 2 4" xfId="10412" xr:uid="{00000000-0005-0000-0000-00005D700000}"/>
    <cellStyle name="Normal 2 9 2 5" xfId="10413" xr:uid="{00000000-0005-0000-0000-00005E700000}"/>
    <cellStyle name="Normal 2 9 2 6" xfId="10414" xr:uid="{00000000-0005-0000-0000-00005F700000}"/>
    <cellStyle name="Normal 2 9 2 7" xfId="10415" xr:uid="{00000000-0005-0000-0000-000060700000}"/>
    <cellStyle name="Normal 2 9 2 8" xfId="10416" xr:uid="{00000000-0005-0000-0000-000061700000}"/>
    <cellStyle name="Normal 2 9 3" xfId="10417" xr:uid="{00000000-0005-0000-0000-000062700000}"/>
    <cellStyle name="Normal 2 9 3 2" xfId="10418" xr:uid="{00000000-0005-0000-0000-000063700000}"/>
    <cellStyle name="Normal 2 9 3 2 2" xfId="10419" xr:uid="{00000000-0005-0000-0000-000064700000}"/>
    <cellStyle name="Normal 2 9 3 3" xfId="10420" xr:uid="{00000000-0005-0000-0000-000065700000}"/>
    <cellStyle name="Normal 2 9 3 4" xfId="10421" xr:uid="{00000000-0005-0000-0000-000066700000}"/>
    <cellStyle name="Normal 2 9 3 5" xfId="10422" xr:uid="{00000000-0005-0000-0000-000067700000}"/>
    <cellStyle name="Normal 2 9 3 6" xfId="10423" xr:uid="{00000000-0005-0000-0000-000068700000}"/>
    <cellStyle name="Normal 2 9 3 7" xfId="10424" xr:uid="{00000000-0005-0000-0000-000069700000}"/>
    <cellStyle name="Normal 2 9 3 8" xfId="10425" xr:uid="{00000000-0005-0000-0000-00006A700000}"/>
    <cellStyle name="Normal 2 9 4" xfId="10426" xr:uid="{00000000-0005-0000-0000-00006B700000}"/>
    <cellStyle name="Normal 2 9 4 2" xfId="10427" xr:uid="{00000000-0005-0000-0000-00006C700000}"/>
    <cellStyle name="Normal 2 9 4 2 2" xfId="10428" xr:uid="{00000000-0005-0000-0000-00006D700000}"/>
    <cellStyle name="Normal 2 9 4 3" xfId="10429" xr:uid="{00000000-0005-0000-0000-00006E700000}"/>
    <cellStyle name="Normal 2 9 4 4" xfId="10430" xr:uid="{00000000-0005-0000-0000-00006F700000}"/>
    <cellStyle name="Normal 2 9 4 5" xfId="10431" xr:uid="{00000000-0005-0000-0000-000070700000}"/>
    <cellStyle name="Normal 2 9 4 6" xfId="10432" xr:uid="{00000000-0005-0000-0000-000071700000}"/>
    <cellStyle name="Normal 2 9 4 7" xfId="10433" xr:uid="{00000000-0005-0000-0000-000072700000}"/>
    <cellStyle name="Normal 2 9 4 8" xfId="10434" xr:uid="{00000000-0005-0000-0000-000073700000}"/>
    <cellStyle name="Normal 2 9 5" xfId="10435" xr:uid="{00000000-0005-0000-0000-000074700000}"/>
    <cellStyle name="Normal 2 9 5 2" xfId="10436" xr:uid="{00000000-0005-0000-0000-000075700000}"/>
    <cellStyle name="Normal 2 9 5 2 2" xfId="10437" xr:uid="{00000000-0005-0000-0000-000076700000}"/>
    <cellStyle name="Normal 2 9 5 3" xfId="10438" xr:uid="{00000000-0005-0000-0000-000077700000}"/>
    <cellStyle name="Normal 2 9 5 4" xfId="10439" xr:uid="{00000000-0005-0000-0000-000078700000}"/>
    <cellStyle name="Normal 2 9 5 5" xfId="10440" xr:uid="{00000000-0005-0000-0000-000079700000}"/>
    <cellStyle name="Normal 2 9 5 6" xfId="10441" xr:uid="{00000000-0005-0000-0000-00007A700000}"/>
    <cellStyle name="Normal 2 9 5 7" xfId="10442" xr:uid="{00000000-0005-0000-0000-00007B700000}"/>
    <cellStyle name="Normal 2 9 5 8" xfId="10443" xr:uid="{00000000-0005-0000-0000-00007C700000}"/>
    <cellStyle name="Normal 2 9 6" xfId="10444" xr:uid="{00000000-0005-0000-0000-00007D700000}"/>
    <cellStyle name="Normal 2 9 6 2" xfId="10445" xr:uid="{00000000-0005-0000-0000-00007E700000}"/>
    <cellStyle name="Normal 2 9 6 2 2" xfId="10446" xr:uid="{00000000-0005-0000-0000-00007F700000}"/>
    <cellStyle name="Normal 2 9 6 3" xfId="10447" xr:uid="{00000000-0005-0000-0000-000080700000}"/>
    <cellStyle name="Normal 2 9 6 4" xfId="10448" xr:uid="{00000000-0005-0000-0000-000081700000}"/>
    <cellStyle name="Normal 2 9 6 5" xfId="10449" xr:uid="{00000000-0005-0000-0000-000082700000}"/>
    <cellStyle name="Normal 2 9 6 6" xfId="10450" xr:uid="{00000000-0005-0000-0000-000083700000}"/>
    <cellStyle name="Normal 2 9 6 7" xfId="10451" xr:uid="{00000000-0005-0000-0000-000084700000}"/>
    <cellStyle name="Normal 2 9 6 8" xfId="10452" xr:uid="{00000000-0005-0000-0000-000085700000}"/>
    <cellStyle name="Normal 2 9 7" xfId="10453" xr:uid="{00000000-0005-0000-0000-000086700000}"/>
    <cellStyle name="Normal 2 9 7 2" xfId="10454" xr:uid="{00000000-0005-0000-0000-000087700000}"/>
    <cellStyle name="Normal 2 9 7 2 2" xfId="10455" xr:uid="{00000000-0005-0000-0000-000088700000}"/>
    <cellStyle name="Normal 2 9 7 3" xfId="10456" xr:uid="{00000000-0005-0000-0000-000089700000}"/>
    <cellStyle name="Normal 2 9 7 4" xfId="10457" xr:uid="{00000000-0005-0000-0000-00008A700000}"/>
    <cellStyle name="Normal 2 9 7 5" xfId="10458" xr:uid="{00000000-0005-0000-0000-00008B700000}"/>
    <cellStyle name="Normal 2 9 7 6" xfId="10459" xr:uid="{00000000-0005-0000-0000-00008C700000}"/>
    <cellStyle name="Normal 2 9 7 7" xfId="10460" xr:uid="{00000000-0005-0000-0000-00008D700000}"/>
    <cellStyle name="Normal 2 9 7 8" xfId="10461" xr:uid="{00000000-0005-0000-0000-00008E700000}"/>
    <cellStyle name="Normal 2 9 8" xfId="10462" xr:uid="{00000000-0005-0000-0000-00008F700000}"/>
    <cellStyle name="Normal 2 9 8 2" xfId="10463" xr:uid="{00000000-0005-0000-0000-000090700000}"/>
    <cellStyle name="Normal 2 9 8 2 2" xfId="10464" xr:uid="{00000000-0005-0000-0000-000091700000}"/>
    <cellStyle name="Normal 2 9 8 3" xfId="10465" xr:uid="{00000000-0005-0000-0000-000092700000}"/>
    <cellStyle name="Normal 2 9 8 4" xfId="10466" xr:uid="{00000000-0005-0000-0000-000093700000}"/>
    <cellStyle name="Normal 2 9 8 5" xfId="10467" xr:uid="{00000000-0005-0000-0000-000094700000}"/>
    <cellStyle name="Normal 2 9 8 6" xfId="10468" xr:uid="{00000000-0005-0000-0000-000095700000}"/>
    <cellStyle name="Normal 2 9 8 7" xfId="10469" xr:uid="{00000000-0005-0000-0000-000096700000}"/>
    <cellStyle name="Normal 2 9 8 8" xfId="10470" xr:uid="{00000000-0005-0000-0000-000097700000}"/>
    <cellStyle name="Normal 2 9 9" xfId="10471" xr:uid="{00000000-0005-0000-0000-000098700000}"/>
    <cellStyle name="Normal 2 9 9 2" xfId="10472" xr:uid="{00000000-0005-0000-0000-000099700000}"/>
    <cellStyle name="Normal 2 9 9 2 2" xfId="10473" xr:uid="{00000000-0005-0000-0000-00009A700000}"/>
    <cellStyle name="Normal 2 9 9 3" xfId="10474" xr:uid="{00000000-0005-0000-0000-00009B700000}"/>
    <cellStyle name="Normal 2 9 9 4" xfId="10475" xr:uid="{00000000-0005-0000-0000-00009C700000}"/>
    <cellStyle name="Normal 2 9 9 5" xfId="10476" xr:uid="{00000000-0005-0000-0000-00009D700000}"/>
    <cellStyle name="Normal 2 9 9 6" xfId="10477" xr:uid="{00000000-0005-0000-0000-00009E700000}"/>
    <cellStyle name="Normal 2 9 9 7" xfId="10478" xr:uid="{00000000-0005-0000-0000-00009F700000}"/>
    <cellStyle name="Normal 2 9 9 8" xfId="10479" xr:uid="{00000000-0005-0000-0000-0000A0700000}"/>
    <cellStyle name="Normal 2_013_Globo - Bloco de Apoio" xfId="926" xr:uid="{00000000-0005-0000-0000-0000A1700000}"/>
    <cellStyle name="Normal 20" xfId="927" xr:uid="{00000000-0005-0000-0000-0000A2700000}"/>
    <cellStyle name="Normal 21" xfId="928" xr:uid="{00000000-0005-0000-0000-0000A3700000}"/>
    <cellStyle name="Normal 22" xfId="929" xr:uid="{00000000-0005-0000-0000-0000A4700000}"/>
    <cellStyle name="Normal 22 2" xfId="41802" xr:uid="{00000000-0005-0000-0000-0000A5700000}"/>
    <cellStyle name="Normal 23" xfId="930" xr:uid="{00000000-0005-0000-0000-0000A6700000}"/>
    <cellStyle name="Normal 23 2" xfId="41803" xr:uid="{00000000-0005-0000-0000-0000A7700000}"/>
    <cellStyle name="Normal 24" xfId="931" xr:uid="{00000000-0005-0000-0000-0000A8700000}"/>
    <cellStyle name="Normal 24 2" xfId="41804" xr:uid="{00000000-0005-0000-0000-0000A9700000}"/>
    <cellStyle name="Normal 25" xfId="932" xr:uid="{00000000-0005-0000-0000-0000AA700000}"/>
    <cellStyle name="Normal 26" xfId="933" xr:uid="{00000000-0005-0000-0000-0000AB700000}"/>
    <cellStyle name="Normal 26 2" xfId="41805" xr:uid="{00000000-0005-0000-0000-0000AC700000}"/>
    <cellStyle name="Normal 27" xfId="934" xr:uid="{00000000-0005-0000-0000-0000AD700000}"/>
    <cellStyle name="Normal 27 2" xfId="41806" xr:uid="{00000000-0005-0000-0000-0000AE700000}"/>
    <cellStyle name="Normal 28" xfId="935" xr:uid="{00000000-0005-0000-0000-0000AF700000}"/>
    <cellStyle name="Normal 28 2" xfId="41807" xr:uid="{00000000-0005-0000-0000-0000B0700000}"/>
    <cellStyle name="Normal 29" xfId="936" xr:uid="{00000000-0005-0000-0000-0000B1700000}"/>
    <cellStyle name="Normal 29 2" xfId="937" xr:uid="{00000000-0005-0000-0000-0000B2700000}"/>
    <cellStyle name="Normal 3" xfId="54" xr:uid="{00000000-0005-0000-0000-0000B3700000}"/>
    <cellStyle name="Normal 3 10" xfId="939" xr:uid="{00000000-0005-0000-0000-0000B4700000}"/>
    <cellStyle name="Normal 3 10 2" xfId="10480" xr:uid="{00000000-0005-0000-0000-0000B5700000}"/>
    <cellStyle name="Normal 3 10 2 2" xfId="10481" xr:uid="{00000000-0005-0000-0000-0000B6700000}"/>
    <cellStyle name="Normal 3 10 2 2 2" xfId="10482" xr:uid="{00000000-0005-0000-0000-0000B7700000}"/>
    <cellStyle name="Normal 3 10 2 2 3" xfId="10483" xr:uid="{00000000-0005-0000-0000-0000B8700000}"/>
    <cellStyle name="Normal 3 10 2 2 4" xfId="10484" xr:uid="{00000000-0005-0000-0000-0000B9700000}"/>
    <cellStyle name="Normal 3 10 3" xfId="10485" xr:uid="{00000000-0005-0000-0000-0000BA700000}"/>
    <cellStyle name="Normal 3 10 3 2" xfId="10486" xr:uid="{00000000-0005-0000-0000-0000BB700000}"/>
    <cellStyle name="Normal 3 10 3 3" xfId="10487" xr:uid="{00000000-0005-0000-0000-0000BC700000}"/>
    <cellStyle name="Normal 3 10 3 4" xfId="10488" xr:uid="{00000000-0005-0000-0000-0000BD700000}"/>
    <cellStyle name="Normal 3 11" xfId="940" xr:uid="{00000000-0005-0000-0000-0000BE700000}"/>
    <cellStyle name="Normal 3 11 2" xfId="10489" xr:uid="{00000000-0005-0000-0000-0000BF700000}"/>
    <cellStyle name="Normal 3 11 2 2" xfId="10490" xr:uid="{00000000-0005-0000-0000-0000C0700000}"/>
    <cellStyle name="Normal 3 11 2 2 2" xfId="10491" xr:uid="{00000000-0005-0000-0000-0000C1700000}"/>
    <cellStyle name="Normal 3 11 2 2 3" xfId="10492" xr:uid="{00000000-0005-0000-0000-0000C2700000}"/>
    <cellStyle name="Normal 3 11 2 2 4" xfId="10493" xr:uid="{00000000-0005-0000-0000-0000C3700000}"/>
    <cellStyle name="Normal 3 11 3" xfId="10494" xr:uid="{00000000-0005-0000-0000-0000C4700000}"/>
    <cellStyle name="Normal 3 11 3 2" xfId="10495" xr:uid="{00000000-0005-0000-0000-0000C5700000}"/>
    <cellStyle name="Normal 3 11 3 3" xfId="10496" xr:uid="{00000000-0005-0000-0000-0000C6700000}"/>
    <cellStyle name="Normal 3 11 3 4" xfId="10497" xr:uid="{00000000-0005-0000-0000-0000C7700000}"/>
    <cellStyle name="Normal 3 12" xfId="941" xr:uid="{00000000-0005-0000-0000-0000C8700000}"/>
    <cellStyle name="Normal 3 12 2" xfId="942" xr:uid="{00000000-0005-0000-0000-0000C9700000}"/>
    <cellStyle name="Normal 3 12 2 2" xfId="943" xr:uid="{00000000-0005-0000-0000-0000CA700000}"/>
    <cellStyle name="Normal 3 12 2 2 2" xfId="944" xr:uid="{00000000-0005-0000-0000-0000CB700000}"/>
    <cellStyle name="Normal 3 12 2 2 2 2" xfId="945" xr:uid="{00000000-0005-0000-0000-0000CC700000}"/>
    <cellStyle name="Normal 3 12 2 2 2 2 2" xfId="10498" xr:uid="{00000000-0005-0000-0000-0000CD700000}"/>
    <cellStyle name="Normal 3 12 2 2 2 3" xfId="10499" xr:uid="{00000000-0005-0000-0000-0000CE700000}"/>
    <cellStyle name="Normal 3 12 2 2 3" xfId="946" xr:uid="{00000000-0005-0000-0000-0000CF700000}"/>
    <cellStyle name="Normal 3 12 2 2 3 2" xfId="947" xr:uid="{00000000-0005-0000-0000-0000D0700000}"/>
    <cellStyle name="Normal 3 12 2 2 3 2 2" xfId="10500" xr:uid="{00000000-0005-0000-0000-0000D1700000}"/>
    <cellStyle name="Normal 3 12 2 2 3 3" xfId="10501" xr:uid="{00000000-0005-0000-0000-0000D2700000}"/>
    <cellStyle name="Normal 3 12 2 2 4" xfId="948" xr:uid="{00000000-0005-0000-0000-0000D3700000}"/>
    <cellStyle name="Normal 3 12 2 2 4 2" xfId="10502" xr:uid="{00000000-0005-0000-0000-0000D4700000}"/>
    <cellStyle name="Normal 3 12 2 2 5" xfId="10503" xr:uid="{00000000-0005-0000-0000-0000D5700000}"/>
    <cellStyle name="Normal 3 12 2 2_12001 - Planilha orçamentária" xfId="949" xr:uid="{00000000-0005-0000-0000-0000D6700000}"/>
    <cellStyle name="Normal 3 12 2 3" xfId="950" xr:uid="{00000000-0005-0000-0000-0000D7700000}"/>
    <cellStyle name="Normal 3 12 2 3 2" xfId="951" xr:uid="{00000000-0005-0000-0000-0000D8700000}"/>
    <cellStyle name="Normal 3 12 2 3 2 2" xfId="10504" xr:uid="{00000000-0005-0000-0000-0000D9700000}"/>
    <cellStyle name="Normal 3 12 2 3 3" xfId="10505" xr:uid="{00000000-0005-0000-0000-0000DA700000}"/>
    <cellStyle name="Normal 3 12 2 4" xfId="952" xr:uid="{00000000-0005-0000-0000-0000DB700000}"/>
    <cellStyle name="Normal 3 12 2 4 2" xfId="953" xr:uid="{00000000-0005-0000-0000-0000DC700000}"/>
    <cellStyle name="Normal 3 12 2 4 2 2" xfId="10506" xr:uid="{00000000-0005-0000-0000-0000DD700000}"/>
    <cellStyle name="Normal 3 12 2 4 3" xfId="10507" xr:uid="{00000000-0005-0000-0000-0000DE700000}"/>
    <cellStyle name="Normal 3 12 2 5" xfId="954" xr:uid="{00000000-0005-0000-0000-0000DF700000}"/>
    <cellStyle name="Normal 3 12 2 5 2" xfId="10508" xr:uid="{00000000-0005-0000-0000-0000E0700000}"/>
    <cellStyle name="Normal 3 12 2 6" xfId="10509" xr:uid="{00000000-0005-0000-0000-0000E1700000}"/>
    <cellStyle name="Normal 3 12 2_12001 - Planilha orçamentária" xfId="955" xr:uid="{00000000-0005-0000-0000-0000E2700000}"/>
    <cellStyle name="Normal 3 12 3" xfId="956" xr:uid="{00000000-0005-0000-0000-0000E3700000}"/>
    <cellStyle name="Normal 3 12 3 2" xfId="957" xr:uid="{00000000-0005-0000-0000-0000E4700000}"/>
    <cellStyle name="Normal 3 12 3 2 2" xfId="958" xr:uid="{00000000-0005-0000-0000-0000E5700000}"/>
    <cellStyle name="Normal 3 12 3 2 2 2" xfId="10510" xr:uid="{00000000-0005-0000-0000-0000E6700000}"/>
    <cellStyle name="Normal 3 12 3 2 3" xfId="10511" xr:uid="{00000000-0005-0000-0000-0000E7700000}"/>
    <cellStyle name="Normal 3 12 3 3" xfId="959" xr:uid="{00000000-0005-0000-0000-0000E8700000}"/>
    <cellStyle name="Normal 3 12 3 3 2" xfId="960" xr:uid="{00000000-0005-0000-0000-0000E9700000}"/>
    <cellStyle name="Normal 3 12 3 3 2 2" xfId="10512" xr:uid="{00000000-0005-0000-0000-0000EA700000}"/>
    <cellStyle name="Normal 3 12 3 3 3" xfId="10513" xr:uid="{00000000-0005-0000-0000-0000EB700000}"/>
    <cellStyle name="Normal 3 12 3 4" xfId="961" xr:uid="{00000000-0005-0000-0000-0000EC700000}"/>
    <cellStyle name="Normal 3 12 3 4 2" xfId="10514" xr:uid="{00000000-0005-0000-0000-0000ED700000}"/>
    <cellStyle name="Normal 3 12 3 5" xfId="10515" xr:uid="{00000000-0005-0000-0000-0000EE700000}"/>
    <cellStyle name="Normal 3 12 3_12001 - Planilha orçamentária" xfId="962" xr:uid="{00000000-0005-0000-0000-0000EF700000}"/>
    <cellStyle name="Normal 3 12 4" xfId="963" xr:uid="{00000000-0005-0000-0000-0000F0700000}"/>
    <cellStyle name="Normal 3 12 4 2" xfId="964" xr:uid="{00000000-0005-0000-0000-0000F1700000}"/>
    <cellStyle name="Normal 3 12 4 2 2" xfId="10516" xr:uid="{00000000-0005-0000-0000-0000F2700000}"/>
    <cellStyle name="Normal 3 12 4 3" xfId="10517" xr:uid="{00000000-0005-0000-0000-0000F3700000}"/>
    <cellStyle name="Normal 3 12 5" xfId="965" xr:uid="{00000000-0005-0000-0000-0000F4700000}"/>
    <cellStyle name="Normal 3 12 5 2" xfId="966" xr:uid="{00000000-0005-0000-0000-0000F5700000}"/>
    <cellStyle name="Normal 3 12 5 2 2" xfId="10518" xr:uid="{00000000-0005-0000-0000-0000F6700000}"/>
    <cellStyle name="Normal 3 12 5 3" xfId="10519" xr:uid="{00000000-0005-0000-0000-0000F7700000}"/>
    <cellStyle name="Normal 3 12 6" xfId="967" xr:uid="{00000000-0005-0000-0000-0000F8700000}"/>
    <cellStyle name="Normal 3 12 6 2" xfId="10520" xr:uid="{00000000-0005-0000-0000-0000F9700000}"/>
    <cellStyle name="Normal 3 12 7" xfId="10521" xr:uid="{00000000-0005-0000-0000-0000FA700000}"/>
    <cellStyle name="Normal 3 12_12001 - Planilha orçamentária" xfId="968" xr:uid="{00000000-0005-0000-0000-0000FB700000}"/>
    <cellStyle name="Normal 3 13" xfId="969" xr:uid="{00000000-0005-0000-0000-0000FC700000}"/>
    <cellStyle name="Normal 3 13 10" xfId="970" xr:uid="{00000000-0005-0000-0000-0000FD700000}"/>
    <cellStyle name="Normal 3 13 11" xfId="971" xr:uid="{00000000-0005-0000-0000-0000FE700000}"/>
    <cellStyle name="Normal 3 13 12" xfId="972" xr:uid="{00000000-0005-0000-0000-0000FF700000}"/>
    <cellStyle name="Normal 3 13 13" xfId="973" xr:uid="{00000000-0005-0000-0000-000000710000}"/>
    <cellStyle name="Normal 3 13 14" xfId="974" xr:uid="{00000000-0005-0000-0000-000001710000}"/>
    <cellStyle name="Normal 3 13 15" xfId="975" xr:uid="{00000000-0005-0000-0000-000002710000}"/>
    <cellStyle name="Normal 3 13 16" xfId="976" xr:uid="{00000000-0005-0000-0000-000003710000}"/>
    <cellStyle name="Normal 3 13 17" xfId="977" xr:uid="{00000000-0005-0000-0000-000004710000}"/>
    <cellStyle name="Normal 3 13 18" xfId="978" xr:uid="{00000000-0005-0000-0000-000005710000}"/>
    <cellStyle name="Normal 3 13 19" xfId="979" xr:uid="{00000000-0005-0000-0000-000006710000}"/>
    <cellStyle name="Normal 3 13 2" xfId="980" xr:uid="{00000000-0005-0000-0000-000007710000}"/>
    <cellStyle name="Normal 3 13 2 2" xfId="10522" xr:uid="{00000000-0005-0000-0000-000008710000}"/>
    <cellStyle name="Normal 3 13 2 2 2" xfId="10523" xr:uid="{00000000-0005-0000-0000-000009710000}"/>
    <cellStyle name="Normal 3 13 2 2 3" xfId="10524" xr:uid="{00000000-0005-0000-0000-00000A710000}"/>
    <cellStyle name="Normal 3 13 2 2 4" xfId="10525" xr:uid="{00000000-0005-0000-0000-00000B710000}"/>
    <cellStyle name="Normal 3 13 20" xfId="981" xr:uid="{00000000-0005-0000-0000-00000C710000}"/>
    <cellStyle name="Normal 3 13 21" xfId="982" xr:uid="{00000000-0005-0000-0000-00000D710000}"/>
    <cellStyle name="Normal 3 13 22" xfId="983" xr:uid="{00000000-0005-0000-0000-00000E710000}"/>
    <cellStyle name="Normal 3 13 23" xfId="984" xr:uid="{00000000-0005-0000-0000-00000F710000}"/>
    <cellStyle name="Normal 3 13 24" xfId="985" xr:uid="{00000000-0005-0000-0000-000010710000}"/>
    <cellStyle name="Normal 3 13 25" xfId="986" xr:uid="{00000000-0005-0000-0000-000011710000}"/>
    <cellStyle name="Normal 3 13 26" xfId="987" xr:uid="{00000000-0005-0000-0000-000012710000}"/>
    <cellStyle name="Normal 3 13 27" xfId="988" xr:uid="{00000000-0005-0000-0000-000013710000}"/>
    <cellStyle name="Normal 3 13 28" xfId="989" xr:uid="{00000000-0005-0000-0000-000014710000}"/>
    <cellStyle name="Normal 3 13 29" xfId="990" xr:uid="{00000000-0005-0000-0000-000015710000}"/>
    <cellStyle name="Normal 3 13 3" xfId="991" xr:uid="{00000000-0005-0000-0000-000016710000}"/>
    <cellStyle name="Normal 3 13 3 2" xfId="10526" xr:uid="{00000000-0005-0000-0000-000017710000}"/>
    <cellStyle name="Normal 3 13 3 3" xfId="10527" xr:uid="{00000000-0005-0000-0000-000018710000}"/>
    <cellStyle name="Normal 3 13 3 4" xfId="10528" xr:uid="{00000000-0005-0000-0000-000019710000}"/>
    <cellStyle name="Normal 3 13 30" xfId="992" xr:uid="{00000000-0005-0000-0000-00001A710000}"/>
    <cellStyle name="Normal 3 13 31" xfId="993" xr:uid="{00000000-0005-0000-0000-00001B710000}"/>
    <cellStyle name="Normal 3 13 32" xfId="994" xr:uid="{00000000-0005-0000-0000-00001C710000}"/>
    <cellStyle name="Normal 3 13 33" xfId="995" xr:uid="{00000000-0005-0000-0000-00001D710000}"/>
    <cellStyle name="Normal 3 13 34" xfId="996" xr:uid="{00000000-0005-0000-0000-00001E710000}"/>
    <cellStyle name="Normal 3 13 35" xfId="997" xr:uid="{00000000-0005-0000-0000-00001F710000}"/>
    <cellStyle name="Normal 3 13 36" xfId="998" xr:uid="{00000000-0005-0000-0000-000020710000}"/>
    <cellStyle name="Normal 3 13 37" xfId="999" xr:uid="{00000000-0005-0000-0000-000021710000}"/>
    <cellStyle name="Normal 3 13 38" xfId="1000" xr:uid="{00000000-0005-0000-0000-000022710000}"/>
    <cellStyle name="Normal 3 13 39" xfId="1001" xr:uid="{00000000-0005-0000-0000-000023710000}"/>
    <cellStyle name="Normal 3 13 4" xfId="1002" xr:uid="{00000000-0005-0000-0000-000024710000}"/>
    <cellStyle name="Normal 3 13 40" xfId="1003" xr:uid="{00000000-0005-0000-0000-000025710000}"/>
    <cellStyle name="Normal 3 13 41" xfId="1004" xr:uid="{00000000-0005-0000-0000-000026710000}"/>
    <cellStyle name="Normal 3 13 42" xfId="1005" xr:uid="{00000000-0005-0000-0000-000027710000}"/>
    <cellStyle name="Normal 3 13 43" xfId="1006" xr:uid="{00000000-0005-0000-0000-000028710000}"/>
    <cellStyle name="Normal 3 13 44" xfId="1007" xr:uid="{00000000-0005-0000-0000-000029710000}"/>
    <cellStyle name="Normal 3 13 45" xfId="1008" xr:uid="{00000000-0005-0000-0000-00002A710000}"/>
    <cellStyle name="Normal 3 13 45 2" xfId="1009" xr:uid="{00000000-0005-0000-0000-00002B710000}"/>
    <cellStyle name="Normal 3 13 45 2 2" xfId="1010" xr:uid="{00000000-0005-0000-0000-00002C710000}"/>
    <cellStyle name="Normal 3 13 45 2 2 2" xfId="10529" xr:uid="{00000000-0005-0000-0000-00002D710000}"/>
    <cellStyle name="Normal 3 13 45 2 3" xfId="10530" xr:uid="{00000000-0005-0000-0000-00002E710000}"/>
    <cellStyle name="Normal 3 13 45 3" xfId="1011" xr:uid="{00000000-0005-0000-0000-00002F710000}"/>
    <cellStyle name="Normal 3 13 45 3 2" xfId="1012" xr:uid="{00000000-0005-0000-0000-000030710000}"/>
    <cellStyle name="Normal 3 13 45 3 2 2" xfId="10531" xr:uid="{00000000-0005-0000-0000-000031710000}"/>
    <cellStyle name="Normal 3 13 45 3 3" xfId="10532" xr:uid="{00000000-0005-0000-0000-000032710000}"/>
    <cellStyle name="Normal 3 13 45 4" xfId="1013" xr:uid="{00000000-0005-0000-0000-000033710000}"/>
    <cellStyle name="Normal 3 13 45 4 2" xfId="10533" xr:uid="{00000000-0005-0000-0000-000034710000}"/>
    <cellStyle name="Normal 3 13 45 5" xfId="10534" xr:uid="{00000000-0005-0000-0000-000035710000}"/>
    <cellStyle name="Normal 3 13 45_12001 - Planilha orçamentária" xfId="1014" xr:uid="{00000000-0005-0000-0000-000036710000}"/>
    <cellStyle name="Normal 3 13 46" xfId="1015" xr:uid="{00000000-0005-0000-0000-000037710000}"/>
    <cellStyle name="Normal 3 13 46 2" xfId="1016" xr:uid="{00000000-0005-0000-0000-000038710000}"/>
    <cellStyle name="Normal 3 13 46 2 2" xfId="10535" xr:uid="{00000000-0005-0000-0000-000039710000}"/>
    <cellStyle name="Normal 3 13 46 3" xfId="10536" xr:uid="{00000000-0005-0000-0000-00003A710000}"/>
    <cellStyle name="Normal 3 13 47" xfId="1017" xr:uid="{00000000-0005-0000-0000-00003B710000}"/>
    <cellStyle name="Normal 3 13 47 2" xfId="1018" xr:uid="{00000000-0005-0000-0000-00003C710000}"/>
    <cellStyle name="Normal 3 13 47 2 2" xfId="10537" xr:uid="{00000000-0005-0000-0000-00003D710000}"/>
    <cellStyle name="Normal 3 13 47 3" xfId="10538" xr:uid="{00000000-0005-0000-0000-00003E710000}"/>
    <cellStyle name="Normal 3 13 48" xfId="1019" xr:uid="{00000000-0005-0000-0000-00003F710000}"/>
    <cellStyle name="Normal 3 13 48 2" xfId="10539" xr:uid="{00000000-0005-0000-0000-000040710000}"/>
    <cellStyle name="Normal 3 13 49" xfId="10540" xr:uid="{00000000-0005-0000-0000-000041710000}"/>
    <cellStyle name="Normal 3 13 5" xfId="1020" xr:uid="{00000000-0005-0000-0000-000042710000}"/>
    <cellStyle name="Normal 3 13 6" xfId="1021" xr:uid="{00000000-0005-0000-0000-000043710000}"/>
    <cellStyle name="Normal 3 13 7" xfId="1022" xr:uid="{00000000-0005-0000-0000-000044710000}"/>
    <cellStyle name="Normal 3 13 8" xfId="1023" xr:uid="{00000000-0005-0000-0000-000045710000}"/>
    <cellStyle name="Normal 3 13 9" xfId="1024" xr:uid="{00000000-0005-0000-0000-000046710000}"/>
    <cellStyle name="Normal 3 13_12001 - Planilha orçamentária" xfId="1025" xr:uid="{00000000-0005-0000-0000-000047710000}"/>
    <cellStyle name="Normal 3 14" xfId="1026" xr:uid="{00000000-0005-0000-0000-000048710000}"/>
    <cellStyle name="Normal 3 14 2" xfId="10541" xr:uid="{00000000-0005-0000-0000-000049710000}"/>
    <cellStyle name="Normal 3 15" xfId="1027" xr:uid="{00000000-0005-0000-0000-00004A710000}"/>
    <cellStyle name="Normal 3 15 2" xfId="10542" xr:uid="{00000000-0005-0000-0000-00004B710000}"/>
    <cellStyle name="Normal 3 16" xfId="1028" xr:uid="{00000000-0005-0000-0000-00004C710000}"/>
    <cellStyle name="Normal 3 16 2" xfId="1029" xr:uid="{00000000-0005-0000-0000-00004D710000}"/>
    <cellStyle name="Normal 3 16 2 2" xfId="1030" xr:uid="{00000000-0005-0000-0000-00004E710000}"/>
    <cellStyle name="Normal 3 16 2 2 2" xfId="1031" xr:uid="{00000000-0005-0000-0000-00004F710000}"/>
    <cellStyle name="Normal 3 16 2 2 2 2" xfId="1032" xr:uid="{00000000-0005-0000-0000-000050710000}"/>
    <cellStyle name="Normal 3 16 2 2 2 2 2" xfId="10543" xr:uid="{00000000-0005-0000-0000-000051710000}"/>
    <cellStyle name="Normal 3 16 2 2 2 3" xfId="10544" xr:uid="{00000000-0005-0000-0000-000052710000}"/>
    <cellStyle name="Normal 3 16 2 2 3" xfId="1033" xr:uid="{00000000-0005-0000-0000-000053710000}"/>
    <cellStyle name="Normal 3 16 2 2 3 2" xfId="1034" xr:uid="{00000000-0005-0000-0000-000054710000}"/>
    <cellStyle name="Normal 3 16 2 2 3 2 2" xfId="10545" xr:uid="{00000000-0005-0000-0000-000055710000}"/>
    <cellStyle name="Normal 3 16 2 2 3 3" xfId="10546" xr:uid="{00000000-0005-0000-0000-000056710000}"/>
    <cellStyle name="Normal 3 16 2 2 4" xfId="1035" xr:uid="{00000000-0005-0000-0000-000057710000}"/>
    <cellStyle name="Normal 3 16 2 2 4 2" xfId="10547" xr:uid="{00000000-0005-0000-0000-000058710000}"/>
    <cellStyle name="Normal 3 16 2 2 5" xfId="10548" xr:uid="{00000000-0005-0000-0000-000059710000}"/>
    <cellStyle name="Normal 3 16 2 2_12001 - Planilha orçamentária" xfId="1036" xr:uid="{00000000-0005-0000-0000-00005A710000}"/>
    <cellStyle name="Normal 3 16 2 3" xfId="1037" xr:uid="{00000000-0005-0000-0000-00005B710000}"/>
    <cellStyle name="Normal 3 16 2 3 2" xfId="1038" xr:uid="{00000000-0005-0000-0000-00005C710000}"/>
    <cellStyle name="Normal 3 16 2 3 2 2" xfId="10549" xr:uid="{00000000-0005-0000-0000-00005D710000}"/>
    <cellStyle name="Normal 3 16 2 3 3" xfId="10550" xr:uid="{00000000-0005-0000-0000-00005E710000}"/>
    <cellStyle name="Normal 3 16 2 4" xfId="1039" xr:uid="{00000000-0005-0000-0000-00005F710000}"/>
    <cellStyle name="Normal 3 16 2 4 2" xfId="1040" xr:uid="{00000000-0005-0000-0000-000060710000}"/>
    <cellStyle name="Normal 3 16 2 4 2 2" xfId="10551" xr:uid="{00000000-0005-0000-0000-000061710000}"/>
    <cellStyle name="Normal 3 16 2 4 3" xfId="10552" xr:uid="{00000000-0005-0000-0000-000062710000}"/>
    <cellStyle name="Normal 3 16 2 5" xfId="1041" xr:uid="{00000000-0005-0000-0000-000063710000}"/>
    <cellStyle name="Normal 3 16 2 5 2" xfId="10553" xr:uid="{00000000-0005-0000-0000-000064710000}"/>
    <cellStyle name="Normal 3 16 2 6" xfId="10554" xr:uid="{00000000-0005-0000-0000-000065710000}"/>
    <cellStyle name="Normal 3 16 2_12001 - Planilha orçamentária" xfId="1042" xr:uid="{00000000-0005-0000-0000-000066710000}"/>
    <cellStyle name="Normal 3 16 3" xfId="1043" xr:uid="{00000000-0005-0000-0000-000067710000}"/>
    <cellStyle name="Normal 3 16 3 2" xfId="1044" xr:uid="{00000000-0005-0000-0000-000068710000}"/>
    <cellStyle name="Normal 3 16 3 2 2" xfId="1045" xr:uid="{00000000-0005-0000-0000-000069710000}"/>
    <cellStyle name="Normal 3 16 3 2 2 2" xfId="10555" xr:uid="{00000000-0005-0000-0000-00006A710000}"/>
    <cellStyle name="Normal 3 16 3 2 3" xfId="10556" xr:uid="{00000000-0005-0000-0000-00006B710000}"/>
    <cellStyle name="Normal 3 16 3 3" xfId="1046" xr:uid="{00000000-0005-0000-0000-00006C710000}"/>
    <cellStyle name="Normal 3 16 3 3 2" xfId="1047" xr:uid="{00000000-0005-0000-0000-00006D710000}"/>
    <cellStyle name="Normal 3 16 3 3 2 2" xfId="10557" xr:uid="{00000000-0005-0000-0000-00006E710000}"/>
    <cellStyle name="Normal 3 16 3 3 3" xfId="10558" xr:uid="{00000000-0005-0000-0000-00006F710000}"/>
    <cellStyle name="Normal 3 16 3 4" xfId="1048" xr:uid="{00000000-0005-0000-0000-000070710000}"/>
    <cellStyle name="Normal 3 16 3 4 2" xfId="10559" xr:uid="{00000000-0005-0000-0000-000071710000}"/>
    <cellStyle name="Normal 3 16 3 5" xfId="10560" xr:uid="{00000000-0005-0000-0000-000072710000}"/>
    <cellStyle name="Normal 3 16 3_12001 - Planilha orçamentária" xfId="1049" xr:uid="{00000000-0005-0000-0000-000073710000}"/>
    <cellStyle name="Normal 3 16 4" xfId="1050" xr:uid="{00000000-0005-0000-0000-000074710000}"/>
    <cellStyle name="Normal 3 16 4 2" xfId="1051" xr:uid="{00000000-0005-0000-0000-000075710000}"/>
    <cellStyle name="Normal 3 16 4 2 2" xfId="10561" xr:uid="{00000000-0005-0000-0000-000076710000}"/>
    <cellStyle name="Normal 3 16 4 3" xfId="10562" xr:uid="{00000000-0005-0000-0000-000077710000}"/>
    <cellStyle name="Normal 3 16 5" xfId="1052" xr:uid="{00000000-0005-0000-0000-000078710000}"/>
    <cellStyle name="Normal 3 16 5 2" xfId="1053" xr:uid="{00000000-0005-0000-0000-000079710000}"/>
    <cellStyle name="Normal 3 16 5 2 2" xfId="10563" xr:uid="{00000000-0005-0000-0000-00007A710000}"/>
    <cellStyle name="Normal 3 16 5 3" xfId="10564" xr:uid="{00000000-0005-0000-0000-00007B710000}"/>
    <cellStyle name="Normal 3 16 6" xfId="1054" xr:uid="{00000000-0005-0000-0000-00007C710000}"/>
    <cellStyle name="Normal 3 16 6 2" xfId="10565" xr:uid="{00000000-0005-0000-0000-00007D710000}"/>
    <cellStyle name="Normal 3 16 7" xfId="10566" xr:uid="{00000000-0005-0000-0000-00007E710000}"/>
    <cellStyle name="Normal 3 16_12001 - Planilha orçamentária" xfId="1055" xr:uid="{00000000-0005-0000-0000-00007F710000}"/>
    <cellStyle name="Normal 3 17" xfId="1056" xr:uid="{00000000-0005-0000-0000-000080710000}"/>
    <cellStyle name="Normal 3 17 2" xfId="1057" xr:uid="{00000000-0005-0000-0000-000081710000}"/>
    <cellStyle name="Normal 3 17 2 2" xfId="1058" xr:uid="{00000000-0005-0000-0000-000082710000}"/>
    <cellStyle name="Normal 3 17 2 2 2" xfId="1059" xr:uid="{00000000-0005-0000-0000-000083710000}"/>
    <cellStyle name="Normal 3 17 2 2 2 2" xfId="1060" xr:uid="{00000000-0005-0000-0000-000084710000}"/>
    <cellStyle name="Normal 3 17 2 2 2 2 2" xfId="10567" xr:uid="{00000000-0005-0000-0000-000085710000}"/>
    <cellStyle name="Normal 3 17 2 2 2 3" xfId="10568" xr:uid="{00000000-0005-0000-0000-000086710000}"/>
    <cellStyle name="Normal 3 17 2 2 3" xfId="1061" xr:uid="{00000000-0005-0000-0000-000087710000}"/>
    <cellStyle name="Normal 3 17 2 2 3 2" xfId="1062" xr:uid="{00000000-0005-0000-0000-000088710000}"/>
    <cellStyle name="Normal 3 17 2 2 3 2 2" xfId="10569" xr:uid="{00000000-0005-0000-0000-000089710000}"/>
    <cellStyle name="Normal 3 17 2 2 3 3" xfId="10570" xr:uid="{00000000-0005-0000-0000-00008A710000}"/>
    <cellStyle name="Normal 3 17 2 2 4" xfId="1063" xr:uid="{00000000-0005-0000-0000-00008B710000}"/>
    <cellStyle name="Normal 3 17 2 2 4 2" xfId="10571" xr:uid="{00000000-0005-0000-0000-00008C710000}"/>
    <cellStyle name="Normal 3 17 2 2 5" xfId="10572" xr:uid="{00000000-0005-0000-0000-00008D710000}"/>
    <cellStyle name="Normal 3 17 2 2_12001 - Planilha orçamentária" xfId="1064" xr:uid="{00000000-0005-0000-0000-00008E710000}"/>
    <cellStyle name="Normal 3 17 2 3" xfId="1065" xr:uid="{00000000-0005-0000-0000-00008F710000}"/>
    <cellStyle name="Normal 3 17 2 3 2" xfId="1066" xr:uid="{00000000-0005-0000-0000-000090710000}"/>
    <cellStyle name="Normal 3 17 2 3 2 2" xfId="10573" xr:uid="{00000000-0005-0000-0000-000091710000}"/>
    <cellStyle name="Normal 3 17 2 3 3" xfId="10574" xr:uid="{00000000-0005-0000-0000-000092710000}"/>
    <cellStyle name="Normal 3 17 2 4" xfId="1067" xr:uid="{00000000-0005-0000-0000-000093710000}"/>
    <cellStyle name="Normal 3 17 2 4 2" xfId="1068" xr:uid="{00000000-0005-0000-0000-000094710000}"/>
    <cellStyle name="Normal 3 17 2 4 2 2" xfId="10575" xr:uid="{00000000-0005-0000-0000-000095710000}"/>
    <cellStyle name="Normal 3 17 2 4 3" xfId="10576" xr:uid="{00000000-0005-0000-0000-000096710000}"/>
    <cellStyle name="Normal 3 17 2 5" xfId="1069" xr:uid="{00000000-0005-0000-0000-000097710000}"/>
    <cellStyle name="Normal 3 17 2 5 2" xfId="10577" xr:uid="{00000000-0005-0000-0000-000098710000}"/>
    <cellStyle name="Normal 3 17 2 6" xfId="10578" xr:uid="{00000000-0005-0000-0000-000099710000}"/>
    <cellStyle name="Normal 3 17 2_12001 - Planilha orçamentária" xfId="1070" xr:uid="{00000000-0005-0000-0000-00009A710000}"/>
    <cellStyle name="Normal 3 17 3" xfId="1071" xr:uid="{00000000-0005-0000-0000-00009B710000}"/>
    <cellStyle name="Normal 3 17 3 2" xfId="1072" xr:uid="{00000000-0005-0000-0000-00009C710000}"/>
    <cellStyle name="Normal 3 17 3 2 2" xfId="1073" xr:uid="{00000000-0005-0000-0000-00009D710000}"/>
    <cellStyle name="Normal 3 17 3 2 2 2" xfId="10579" xr:uid="{00000000-0005-0000-0000-00009E710000}"/>
    <cellStyle name="Normal 3 17 3 2 3" xfId="10580" xr:uid="{00000000-0005-0000-0000-00009F710000}"/>
    <cellStyle name="Normal 3 17 3 3" xfId="1074" xr:uid="{00000000-0005-0000-0000-0000A0710000}"/>
    <cellStyle name="Normal 3 17 3 3 2" xfId="1075" xr:uid="{00000000-0005-0000-0000-0000A1710000}"/>
    <cellStyle name="Normal 3 17 3 3 2 2" xfId="10581" xr:uid="{00000000-0005-0000-0000-0000A2710000}"/>
    <cellStyle name="Normal 3 17 3 3 3" xfId="10582" xr:uid="{00000000-0005-0000-0000-0000A3710000}"/>
    <cellStyle name="Normal 3 17 3 4" xfId="1076" xr:uid="{00000000-0005-0000-0000-0000A4710000}"/>
    <cellStyle name="Normal 3 17 3 4 2" xfId="10583" xr:uid="{00000000-0005-0000-0000-0000A5710000}"/>
    <cellStyle name="Normal 3 17 3 5" xfId="10584" xr:uid="{00000000-0005-0000-0000-0000A6710000}"/>
    <cellStyle name="Normal 3 17 3_12001 - Planilha orçamentária" xfId="1077" xr:uid="{00000000-0005-0000-0000-0000A7710000}"/>
    <cellStyle name="Normal 3 17 4" xfId="1078" xr:uid="{00000000-0005-0000-0000-0000A8710000}"/>
    <cellStyle name="Normal 3 17 4 2" xfId="1079" xr:uid="{00000000-0005-0000-0000-0000A9710000}"/>
    <cellStyle name="Normal 3 17 4 2 2" xfId="10585" xr:uid="{00000000-0005-0000-0000-0000AA710000}"/>
    <cellStyle name="Normal 3 17 4 3" xfId="10586" xr:uid="{00000000-0005-0000-0000-0000AB710000}"/>
    <cellStyle name="Normal 3 17 5" xfId="1080" xr:uid="{00000000-0005-0000-0000-0000AC710000}"/>
    <cellStyle name="Normal 3 17 5 2" xfId="1081" xr:uid="{00000000-0005-0000-0000-0000AD710000}"/>
    <cellStyle name="Normal 3 17 5 2 2" xfId="10587" xr:uid="{00000000-0005-0000-0000-0000AE710000}"/>
    <cellStyle name="Normal 3 17 5 3" xfId="10588" xr:uid="{00000000-0005-0000-0000-0000AF710000}"/>
    <cellStyle name="Normal 3 17 6" xfId="1082" xr:uid="{00000000-0005-0000-0000-0000B0710000}"/>
    <cellStyle name="Normal 3 17 6 2" xfId="10589" xr:uid="{00000000-0005-0000-0000-0000B1710000}"/>
    <cellStyle name="Normal 3 17 7" xfId="10590" xr:uid="{00000000-0005-0000-0000-0000B2710000}"/>
    <cellStyle name="Normal 3 17_12001 - Planilha orçamentária" xfId="1083" xr:uid="{00000000-0005-0000-0000-0000B3710000}"/>
    <cellStyle name="Normal 3 18" xfId="1084" xr:uid="{00000000-0005-0000-0000-0000B4710000}"/>
    <cellStyle name="Normal 3 18 2" xfId="1085" xr:uid="{00000000-0005-0000-0000-0000B5710000}"/>
    <cellStyle name="Normal 3 18 2 2" xfId="1086" xr:uid="{00000000-0005-0000-0000-0000B6710000}"/>
    <cellStyle name="Normal 3 18 2 2 2" xfId="1087" xr:uid="{00000000-0005-0000-0000-0000B7710000}"/>
    <cellStyle name="Normal 3 18 2 2 2 2" xfId="1088" xr:uid="{00000000-0005-0000-0000-0000B8710000}"/>
    <cellStyle name="Normal 3 18 2 2 2 2 2" xfId="10591" xr:uid="{00000000-0005-0000-0000-0000B9710000}"/>
    <cellStyle name="Normal 3 18 2 2 2 3" xfId="10592" xr:uid="{00000000-0005-0000-0000-0000BA710000}"/>
    <cellStyle name="Normal 3 18 2 2 3" xfId="1089" xr:uid="{00000000-0005-0000-0000-0000BB710000}"/>
    <cellStyle name="Normal 3 18 2 2 3 2" xfId="1090" xr:uid="{00000000-0005-0000-0000-0000BC710000}"/>
    <cellStyle name="Normal 3 18 2 2 3 2 2" xfId="10593" xr:uid="{00000000-0005-0000-0000-0000BD710000}"/>
    <cellStyle name="Normal 3 18 2 2 3 3" xfId="10594" xr:uid="{00000000-0005-0000-0000-0000BE710000}"/>
    <cellStyle name="Normal 3 18 2 2 4" xfId="1091" xr:uid="{00000000-0005-0000-0000-0000BF710000}"/>
    <cellStyle name="Normal 3 18 2 2 4 2" xfId="10595" xr:uid="{00000000-0005-0000-0000-0000C0710000}"/>
    <cellStyle name="Normal 3 18 2 2 5" xfId="10596" xr:uid="{00000000-0005-0000-0000-0000C1710000}"/>
    <cellStyle name="Normal 3 18 2 2_12001 - Planilha orçamentária" xfId="1092" xr:uid="{00000000-0005-0000-0000-0000C2710000}"/>
    <cellStyle name="Normal 3 18 2 3" xfId="1093" xr:uid="{00000000-0005-0000-0000-0000C3710000}"/>
    <cellStyle name="Normal 3 18 2 3 2" xfId="1094" xr:uid="{00000000-0005-0000-0000-0000C4710000}"/>
    <cellStyle name="Normal 3 18 2 3 2 2" xfId="10597" xr:uid="{00000000-0005-0000-0000-0000C5710000}"/>
    <cellStyle name="Normal 3 18 2 3 3" xfId="10598" xr:uid="{00000000-0005-0000-0000-0000C6710000}"/>
    <cellStyle name="Normal 3 18 2 4" xfId="1095" xr:uid="{00000000-0005-0000-0000-0000C7710000}"/>
    <cellStyle name="Normal 3 18 2 4 2" xfId="1096" xr:uid="{00000000-0005-0000-0000-0000C8710000}"/>
    <cellStyle name="Normal 3 18 2 4 2 2" xfId="10599" xr:uid="{00000000-0005-0000-0000-0000C9710000}"/>
    <cellStyle name="Normal 3 18 2 4 3" xfId="10600" xr:uid="{00000000-0005-0000-0000-0000CA710000}"/>
    <cellStyle name="Normal 3 18 2 5" xfId="1097" xr:uid="{00000000-0005-0000-0000-0000CB710000}"/>
    <cellStyle name="Normal 3 18 2 5 2" xfId="10601" xr:uid="{00000000-0005-0000-0000-0000CC710000}"/>
    <cellStyle name="Normal 3 18 2 6" xfId="10602" xr:uid="{00000000-0005-0000-0000-0000CD710000}"/>
    <cellStyle name="Normal 3 18 2_12001 - Planilha orçamentária" xfId="1098" xr:uid="{00000000-0005-0000-0000-0000CE710000}"/>
    <cellStyle name="Normal 3 18 3" xfId="1099" xr:uid="{00000000-0005-0000-0000-0000CF710000}"/>
    <cellStyle name="Normal 3 18 3 2" xfId="1100" xr:uid="{00000000-0005-0000-0000-0000D0710000}"/>
    <cellStyle name="Normal 3 18 3 2 2" xfId="1101" xr:uid="{00000000-0005-0000-0000-0000D1710000}"/>
    <cellStyle name="Normal 3 18 3 2 2 2" xfId="10603" xr:uid="{00000000-0005-0000-0000-0000D2710000}"/>
    <cellStyle name="Normal 3 18 3 2 3" xfId="10604" xr:uid="{00000000-0005-0000-0000-0000D3710000}"/>
    <cellStyle name="Normal 3 18 3 3" xfId="1102" xr:uid="{00000000-0005-0000-0000-0000D4710000}"/>
    <cellStyle name="Normal 3 18 3 3 2" xfId="1103" xr:uid="{00000000-0005-0000-0000-0000D5710000}"/>
    <cellStyle name="Normal 3 18 3 3 2 2" xfId="10605" xr:uid="{00000000-0005-0000-0000-0000D6710000}"/>
    <cellStyle name="Normal 3 18 3 3 3" xfId="10606" xr:uid="{00000000-0005-0000-0000-0000D7710000}"/>
    <cellStyle name="Normal 3 18 3 4" xfId="1104" xr:uid="{00000000-0005-0000-0000-0000D8710000}"/>
    <cellStyle name="Normal 3 18 3 4 2" xfId="10607" xr:uid="{00000000-0005-0000-0000-0000D9710000}"/>
    <cellStyle name="Normal 3 18 3 5" xfId="10608" xr:uid="{00000000-0005-0000-0000-0000DA710000}"/>
    <cellStyle name="Normal 3 18 3_12001 - Planilha orçamentária" xfId="1105" xr:uid="{00000000-0005-0000-0000-0000DB710000}"/>
    <cellStyle name="Normal 3 18 4" xfId="1106" xr:uid="{00000000-0005-0000-0000-0000DC710000}"/>
    <cellStyle name="Normal 3 18 4 2" xfId="1107" xr:uid="{00000000-0005-0000-0000-0000DD710000}"/>
    <cellStyle name="Normal 3 18 4 2 2" xfId="10609" xr:uid="{00000000-0005-0000-0000-0000DE710000}"/>
    <cellStyle name="Normal 3 18 4 3" xfId="10610" xr:uid="{00000000-0005-0000-0000-0000DF710000}"/>
    <cellStyle name="Normal 3 18 5" xfId="1108" xr:uid="{00000000-0005-0000-0000-0000E0710000}"/>
    <cellStyle name="Normal 3 18 5 2" xfId="1109" xr:uid="{00000000-0005-0000-0000-0000E1710000}"/>
    <cellStyle name="Normal 3 18 5 2 2" xfId="10611" xr:uid="{00000000-0005-0000-0000-0000E2710000}"/>
    <cellStyle name="Normal 3 18 5 3" xfId="10612" xr:uid="{00000000-0005-0000-0000-0000E3710000}"/>
    <cellStyle name="Normal 3 18 6" xfId="1110" xr:uid="{00000000-0005-0000-0000-0000E4710000}"/>
    <cellStyle name="Normal 3 18 6 2" xfId="10613" xr:uid="{00000000-0005-0000-0000-0000E5710000}"/>
    <cellStyle name="Normal 3 18 7" xfId="10614" xr:uid="{00000000-0005-0000-0000-0000E6710000}"/>
    <cellStyle name="Normal 3 18_12001 - Planilha orçamentária" xfId="1111" xr:uid="{00000000-0005-0000-0000-0000E7710000}"/>
    <cellStyle name="Normal 3 19" xfId="1112" xr:uid="{00000000-0005-0000-0000-0000E8710000}"/>
    <cellStyle name="Normal 3 19 2" xfId="1113" xr:uid="{00000000-0005-0000-0000-0000E9710000}"/>
    <cellStyle name="Normal 3 19 2 2" xfId="1114" xr:uid="{00000000-0005-0000-0000-0000EA710000}"/>
    <cellStyle name="Normal 3 19 2 2 2" xfId="1115" xr:uid="{00000000-0005-0000-0000-0000EB710000}"/>
    <cellStyle name="Normal 3 19 2 2 2 2" xfId="1116" xr:uid="{00000000-0005-0000-0000-0000EC710000}"/>
    <cellStyle name="Normal 3 19 2 2 2 2 2" xfId="10615" xr:uid="{00000000-0005-0000-0000-0000ED710000}"/>
    <cellStyle name="Normal 3 19 2 2 2 3" xfId="10616" xr:uid="{00000000-0005-0000-0000-0000EE710000}"/>
    <cellStyle name="Normal 3 19 2 2 3" xfId="1117" xr:uid="{00000000-0005-0000-0000-0000EF710000}"/>
    <cellStyle name="Normal 3 19 2 2 3 2" xfId="1118" xr:uid="{00000000-0005-0000-0000-0000F0710000}"/>
    <cellStyle name="Normal 3 19 2 2 3 2 2" xfId="10617" xr:uid="{00000000-0005-0000-0000-0000F1710000}"/>
    <cellStyle name="Normal 3 19 2 2 3 3" xfId="10618" xr:uid="{00000000-0005-0000-0000-0000F2710000}"/>
    <cellStyle name="Normal 3 19 2 2 4" xfId="1119" xr:uid="{00000000-0005-0000-0000-0000F3710000}"/>
    <cellStyle name="Normal 3 19 2 2 4 2" xfId="10619" xr:uid="{00000000-0005-0000-0000-0000F4710000}"/>
    <cellStyle name="Normal 3 19 2 2 5" xfId="10620" xr:uid="{00000000-0005-0000-0000-0000F5710000}"/>
    <cellStyle name="Normal 3 19 2 2_12001 - Planilha orçamentária" xfId="1120" xr:uid="{00000000-0005-0000-0000-0000F6710000}"/>
    <cellStyle name="Normal 3 19 2 3" xfId="1121" xr:uid="{00000000-0005-0000-0000-0000F7710000}"/>
    <cellStyle name="Normal 3 19 2 3 2" xfId="1122" xr:uid="{00000000-0005-0000-0000-0000F8710000}"/>
    <cellStyle name="Normal 3 19 2 3 2 2" xfId="10621" xr:uid="{00000000-0005-0000-0000-0000F9710000}"/>
    <cellStyle name="Normal 3 19 2 3 3" xfId="10622" xr:uid="{00000000-0005-0000-0000-0000FA710000}"/>
    <cellStyle name="Normal 3 19 2 4" xfId="1123" xr:uid="{00000000-0005-0000-0000-0000FB710000}"/>
    <cellStyle name="Normal 3 19 2 4 2" xfId="1124" xr:uid="{00000000-0005-0000-0000-0000FC710000}"/>
    <cellStyle name="Normal 3 19 2 4 2 2" xfId="10623" xr:uid="{00000000-0005-0000-0000-0000FD710000}"/>
    <cellStyle name="Normal 3 19 2 4 3" xfId="10624" xr:uid="{00000000-0005-0000-0000-0000FE710000}"/>
    <cellStyle name="Normal 3 19 2 5" xfId="1125" xr:uid="{00000000-0005-0000-0000-0000FF710000}"/>
    <cellStyle name="Normal 3 19 2 5 2" xfId="10625" xr:uid="{00000000-0005-0000-0000-000000720000}"/>
    <cellStyle name="Normal 3 19 2 6" xfId="10626" xr:uid="{00000000-0005-0000-0000-000001720000}"/>
    <cellStyle name="Normal 3 19 2_12001 - Planilha orçamentária" xfId="1126" xr:uid="{00000000-0005-0000-0000-000002720000}"/>
    <cellStyle name="Normal 3 19 3" xfId="1127" xr:uid="{00000000-0005-0000-0000-000003720000}"/>
    <cellStyle name="Normal 3 19 3 2" xfId="1128" xr:uid="{00000000-0005-0000-0000-000004720000}"/>
    <cellStyle name="Normal 3 19 3 2 2" xfId="1129" xr:uid="{00000000-0005-0000-0000-000005720000}"/>
    <cellStyle name="Normal 3 19 3 2 2 2" xfId="10627" xr:uid="{00000000-0005-0000-0000-000006720000}"/>
    <cellStyle name="Normal 3 19 3 2 3" xfId="10628" xr:uid="{00000000-0005-0000-0000-000007720000}"/>
    <cellStyle name="Normal 3 19 3 3" xfId="1130" xr:uid="{00000000-0005-0000-0000-000008720000}"/>
    <cellStyle name="Normal 3 19 3 3 2" xfId="1131" xr:uid="{00000000-0005-0000-0000-000009720000}"/>
    <cellStyle name="Normal 3 19 3 3 2 2" xfId="10629" xr:uid="{00000000-0005-0000-0000-00000A720000}"/>
    <cellStyle name="Normal 3 19 3 3 3" xfId="10630" xr:uid="{00000000-0005-0000-0000-00000B720000}"/>
    <cellStyle name="Normal 3 19 3 4" xfId="1132" xr:uid="{00000000-0005-0000-0000-00000C720000}"/>
    <cellStyle name="Normal 3 19 3 4 2" xfId="10631" xr:uid="{00000000-0005-0000-0000-00000D720000}"/>
    <cellStyle name="Normal 3 19 3 5" xfId="10632" xr:uid="{00000000-0005-0000-0000-00000E720000}"/>
    <cellStyle name="Normal 3 19 3_12001 - Planilha orçamentária" xfId="1133" xr:uid="{00000000-0005-0000-0000-00000F720000}"/>
    <cellStyle name="Normal 3 19 4" xfId="1134" xr:uid="{00000000-0005-0000-0000-000010720000}"/>
    <cellStyle name="Normal 3 19 4 2" xfId="1135" xr:uid="{00000000-0005-0000-0000-000011720000}"/>
    <cellStyle name="Normal 3 19 4 2 2" xfId="10633" xr:uid="{00000000-0005-0000-0000-000012720000}"/>
    <cellStyle name="Normal 3 19 4 3" xfId="10634" xr:uid="{00000000-0005-0000-0000-000013720000}"/>
    <cellStyle name="Normal 3 19 5" xfId="1136" xr:uid="{00000000-0005-0000-0000-000014720000}"/>
    <cellStyle name="Normal 3 19 5 2" xfId="1137" xr:uid="{00000000-0005-0000-0000-000015720000}"/>
    <cellStyle name="Normal 3 19 5 2 2" xfId="10635" xr:uid="{00000000-0005-0000-0000-000016720000}"/>
    <cellStyle name="Normal 3 19 5 3" xfId="10636" xr:uid="{00000000-0005-0000-0000-000017720000}"/>
    <cellStyle name="Normal 3 19 6" xfId="1138" xr:uid="{00000000-0005-0000-0000-000018720000}"/>
    <cellStyle name="Normal 3 19 6 2" xfId="10637" xr:uid="{00000000-0005-0000-0000-000019720000}"/>
    <cellStyle name="Normal 3 19 7" xfId="10638" xr:uid="{00000000-0005-0000-0000-00001A720000}"/>
    <cellStyle name="Normal 3 19_12001 - Planilha orçamentária" xfId="1139" xr:uid="{00000000-0005-0000-0000-00001B720000}"/>
    <cellStyle name="Normal 3 2" xfId="1140" xr:uid="{00000000-0005-0000-0000-00001C720000}"/>
    <cellStyle name="Normal 3 2 10" xfId="1141" xr:uid="{00000000-0005-0000-0000-00001D720000}"/>
    <cellStyle name="Normal 3 2 10 2" xfId="10639" xr:uid="{00000000-0005-0000-0000-00001E720000}"/>
    <cellStyle name="Normal 3 2 11" xfId="1142" xr:uid="{00000000-0005-0000-0000-00001F720000}"/>
    <cellStyle name="Normal 3 2 12" xfId="1143" xr:uid="{00000000-0005-0000-0000-000020720000}"/>
    <cellStyle name="Normal 3 2 13" xfId="1144" xr:uid="{00000000-0005-0000-0000-000021720000}"/>
    <cellStyle name="Normal 3 2 14" xfId="1145" xr:uid="{00000000-0005-0000-0000-000022720000}"/>
    <cellStyle name="Normal 3 2 15" xfId="1146" xr:uid="{00000000-0005-0000-0000-000023720000}"/>
    <cellStyle name="Normal 3 2 16" xfId="1147" xr:uid="{00000000-0005-0000-0000-000024720000}"/>
    <cellStyle name="Normal 3 2 17" xfId="1148" xr:uid="{00000000-0005-0000-0000-000025720000}"/>
    <cellStyle name="Normal 3 2 18" xfId="1149" xr:uid="{00000000-0005-0000-0000-000026720000}"/>
    <cellStyle name="Normal 3 2 19" xfId="1150" xr:uid="{00000000-0005-0000-0000-000027720000}"/>
    <cellStyle name="Normal 3 2 2" xfId="1151" xr:uid="{00000000-0005-0000-0000-000028720000}"/>
    <cellStyle name="Normal 3 2 2 2" xfId="10640" xr:uid="{00000000-0005-0000-0000-000029720000}"/>
    <cellStyle name="Normal 3 2 20" xfId="1152" xr:uid="{00000000-0005-0000-0000-00002A720000}"/>
    <cellStyle name="Normal 3 2 21" xfId="1153" xr:uid="{00000000-0005-0000-0000-00002B720000}"/>
    <cellStyle name="Normal 3 2 22" xfId="1154" xr:uid="{00000000-0005-0000-0000-00002C720000}"/>
    <cellStyle name="Normal 3 2 23" xfId="1155" xr:uid="{00000000-0005-0000-0000-00002D720000}"/>
    <cellStyle name="Normal 3 2 24" xfId="1156" xr:uid="{00000000-0005-0000-0000-00002E720000}"/>
    <cellStyle name="Normal 3 2 25" xfId="1157" xr:uid="{00000000-0005-0000-0000-00002F720000}"/>
    <cellStyle name="Normal 3 2 26" xfId="1158" xr:uid="{00000000-0005-0000-0000-000030720000}"/>
    <cellStyle name="Normal 3 2 27" xfId="1159" xr:uid="{00000000-0005-0000-0000-000031720000}"/>
    <cellStyle name="Normal 3 2 28" xfId="1160" xr:uid="{00000000-0005-0000-0000-000032720000}"/>
    <cellStyle name="Normal 3 2 29" xfId="1161" xr:uid="{00000000-0005-0000-0000-000033720000}"/>
    <cellStyle name="Normal 3 2 3" xfId="1162" xr:uid="{00000000-0005-0000-0000-000034720000}"/>
    <cellStyle name="Normal 3 2 3 2" xfId="10641" xr:uid="{00000000-0005-0000-0000-000035720000}"/>
    <cellStyle name="Normal 3 2 30" xfId="1163" xr:uid="{00000000-0005-0000-0000-000036720000}"/>
    <cellStyle name="Normal 3 2 31" xfId="1164" xr:uid="{00000000-0005-0000-0000-000037720000}"/>
    <cellStyle name="Normal 3 2 32" xfId="1165" xr:uid="{00000000-0005-0000-0000-000038720000}"/>
    <cellStyle name="Normal 3 2 33" xfId="1166" xr:uid="{00000000-0005-0000-0000-000039720000}"/>
    <cellStyle name="Normal 3 2 34" xfId="1167" xr:uid="{00000000-0005-0000-0000-00003A720000}"/>
    <cellStyle name="Normal 3 2 35" xfId="1168" xr:uid="{00000000-0005-0000-0000-00003B720000}"/>
    <cellStyle name="Normal 3 2 36" xfId="1169" xr:uid="{00000000-0005-0000-0000-00003C720000}"/>
    <cellStyle name="Normal 3 2 37" xfId="1170" xr:uid="{00000000-0005-0000-0000-00003D720000}"/>
    <cellStyle name="Normal 3 2 38" xfId="1171" xr:uid="{00000000-0005-0000-0000-00003E720000}"/>
    <cellStyle name="Normal 3 2 39" xfId="1172" xr:uid="{00000000-0005-0000-0000-00003F720000}"/>
    <cellStyle name="Normal 3 2 4" xfId="1173" xr:uid="{00000000-0005-0000-0000-000040720000}"/>
    <cellStyle name="Normal 3 2 4 2" xfId="10642" xr:uid="{00000000-0005-0000-0000-000041720000}"/>
    <cellStyle name="Normal 3 2 40" xfId="1174" xr:uid="{00000000-0005-0000-0000-000042720000}"/>
    <cellStyle name="Normal 3 2 41" xfId="1175" xr:uid="{00000000-0005-0000-0000-000043720000}"/>
    <cellStyle name="Normal 3 2 42" xfId="1176" xr:uid="{00000000-0005-0000-0000-000044720000}"/>
    <cellStyle name="Normal 3 2 43" xfId="1177" xr:uid="{00000000-0005-0000-0000-000045720000}"/>
    <cellStyle name="Normal 3 2 44" xfId="1178" xr:uid="{00000000-0005-0000-0000-000046720000}"/>
    <cellStyle name="Normal 3 2 45" xfId="1179" xr:uid="{00000000-0005-0000-0000-000047720000}"/>
    <cellStyle name="Normal 3 2 46" xfId="1180" xr:uid="{00000000-0005-0000-0000-000048720000}"/>
    <cellStyle name="Normal 3 2 47" xfId="1181" xr:uid="{00000000-0005-0000-0000-000049720000}"/>
    <cellStyle name="Normal 3 2 47 2" xfId="1182" xr:uid="{00000000-0005-0000-0000-00004A720000}"/>
    <cellStyle name="Normal 3 2 47 2 2" xfId="1183" xr:uid="{00000000-0005-0000-0000-00004B720000}"/>
    <cellStyle name="Normal 3 2 47 2 2 2" xfId="1184" xr:uid="{00000000-0005-0000-0000-00004C720000}"/>
    <cellStyle name="Normal 3 2 47 2 2 2 2" xfId="10643" xr:uid="{00000000-0005-0000-0000-00004D720000}"/>
    <cellStyle name="Normal 3 2 47 2 2 3" xfId="10644" xr:uid="{00000000-0005-0000-0000-00004E720000}"/>
    <cellStyle name="Normal 3 2 47 2 3" xfId="1185" xr:uid="{00000000-0005-0000-0000-00004F720000}"/>
    <cellStyle name="Normal 3 2 47 2 3 2" xfId="1186" xr:uid="{00000000-0005-0000-0000-000050720000}"/>
    <cellStyle name="Normal 3 2 47 2 3 2 2" xfId="10645" xr:uid="{00000000-0005-0000-0000-000051720000}"/>
    <cellStyle name="Normal 3 2 47 2 3 3" xfId="10646" xr:uid="{00000000-0005-0000-0000-000052720000}"/>
    <cellStyle name="Normal 3 2 47 2 4" xfId="1187" xr:uid="{00000000-0005-0000-0000-000053720000}"/>
    <cellStyle name="Normal 3 2 47 2 4 2" xfId="10647" xr:uid="{00000000-0005-0000-0000-000054720000}"/>
    <cellStyle name="Normal 3 2 47 2 5" xfId="10648" xr:uid="{00000000-0005-0000-0000-000055720000}"/>
    <cellStyle name="Normal 3 2 47 2_12001 - Planilha orçamentária" xfId="1188" xr:uid="{00000000-0005-0000-0000-000056720000}"/>
    <cellStyle name="Normal 3 2 47 3" xfId="1189" xr:uid="{00000000-0005-0000-0000-000057720000}"/>
    <cellStyle name="Normal 3 2 47 3 2" xfId="1190" xr:uid="{00000000-0005-0000-0000-000058720000}"/>
    <cellStyle name="Normal 3 2 47 3 2 2" xfId="10649" xr:uid="{00000000-0005-0000-0000-000059720000}"/>
    <cellStyle name="Normal 3 2 47 3 3" xfId="10650" xr:uid="{00000000-0005-0000-0000-00005A720000}"/>
    <cellStyle name="Normal 3 2 47 4" xfId="1191" xr:uid="{00000000-0005-0000-0000-00005B720000}"/>
    <cellStyle name="Normal 3 2 47 4 2" xfId="1192" xr:uid="{00000000-0005-0000-0000-00005C720000}"/>
    <cellStyle name="Normal 3 2 47 4 2 2" xfId="10651" xr:uid="{00000000-0005-0000-0000-00005D720000}"/>
    <cellStyle name="Normal 3 2 47 4 3" xfId="10652" xr:uid="{00000000-0005-0000-0000-00005E720000}"/>
    <cellStyle name="Normal 3 2 47 5" xfId="1193" xr:uid="{00000000-0005-0000-0000-00005F720000}"/>
    <cellStyle name="Normal 3 2 47 5 2" xfId="10653" xr:uid="{00000000-0005-0000-0000-000060720000}"/>
    <cellStyle name="Normal 3 2 47 6" xfId="10654" xr:uid="{00000000-0005-0000-0000-000061720000}"/>
    <cellStyle name="Normal 3 2 47_12001 - Planilha orçamentária" xfId="1194" xr:uid="{00000000-0005-0000-0000-000062720000}"/>
    <cellStyle name="Normal 3 2 48" xfId="1195" xr:uid="{00000000-0005-0000-0000-000063720000}"/>
    <cellStyle name="Normal 3 2 49" xfId="1196" xr:uid="{00000000-0005-0000-0000-000064720000}"/>
    <cellStyle name="Normal 3 2 5" xfId="1197" xr:uid="{00000000-0005-0000-0000-000065720000}"/>
    <cellStyle name="Normal 3 2 5 2" xfId="10655" xr:uid="{00000000-0005-0000-0000-000066720000}"/>
    <cellStyle name="Normal 3 2 50" xfId="1198" xr:uid="{00000000-0005-0000-0000-000067720000}"/>
    <cellStyle name="Normal 3 2 51" xfId="1199" xr:uid="{00000000-0005-0000-0000-000068720000}"/>
    <cellStyle name="Normal 3 2 52" xfId="1200" xr:uid="{00000000-0005-0000-0000-000069720000}"/>
    <cellStyle name="Normal 3 2 53" xfId="1201" xr:uid="{00000000-0005-0000-0000-00006A720000}"/>
    <cellStyle name="Normal 3 2 54" xfId="1202" xr:uid="{00000000-0005-0000-0000-00006B720000}"/>
    <cellStyle name="Normal 3 2 55" xfId="1203" xr:uid="{00000000-0005-0000-0000-00006C720000}"/>
    <cellStyle name="Normal 3 2 56" xfId="1204" xr:uid="{00000000-0005-0000-0000-00006D720000}"/>
    <cellStyle name="Normal 3 2 57" xfId="1205" xr:uid="{00000000-0005-0000-0000-00006E720000}"/>
    <cellStyle name="Normal 3 2 58" xfId="1206" xr:uid="{00000000-0005-0000-0000-00006F720000}"/>
    <cellStyle name="Normal 3 2 59" xfId="1207" xr:uid="{00000000-0005-0000-0000-000070720000}"/>
    <cellStyle name="Normal 3 2 6" xfId="1208" xr:uid="{00000000-0005-0000-0000-000071720000}"/>
    <cellStyle name="Normal 3 2 6 2" xfId="10656" xr:uid="{00000000-0005-0000-0000-000072720000}"/>
    <cellStyle name="Normal 3 2 60" xfId="1209" xr:uid="{00000000-0005-0000-0000-000073720000}"/>
    <cellStyle name="Normal 3 2 61" xfId="1210" xr:uid="{00000000-0005-0000-0000-000074720000}"/>
    <cellStyle name="Normal 3 2 62" xfId="1211" xr:uid="{00000000-0005-0000-0000-000075720000}"/>
    <cellStyle name="Normal 3 2 63" xfId="1212" xr:uid="{00000000-0005-0000-0000-000076720000}"/>
    <cellStyle name="Normal 3 2 64" xfId="1213" xr:uid="{00000000-0005-0000-0000-000077720000}"/>
    <cellStyle name="Normal 3 2 65" xfId="1214" xr:uid="{00000000-0005-0000-0000-000078720000}"/>
    <cellStyle name="Normal 3 2 66" xfId="46108" xr:uid="{026CC9C2-C45E-4E3E-A13A-C41AA7A0E442}"/>
    <cellStyle name="Normal 3 2 67" xfId="46112" xr:uid="{9CAB8E54-D2BD-44DA-83C2-3673C959749F}"/>
    <cellStyle name="Normal 3 2 68" xfId="46111" xr:uid="{B4FB03F6-2832-4FF6-933B-1C589F289EBB}"/>
    <cellStyle name="Normal 3 2 69" xfId="46106" xr:uid="{52F68F1A-13E2-4DF3-90A8-41BFEEEFBE9C}"/>
    <cellStyle name="Normal 3 2 7" xfId="1215" xr:uid="{00000000-0005-0000-0000-000079720000}"/>
    <cellStyle name="Normal 3 2 7 2" xfId="10657" xr:uid="{00000000-0005-0000-0000-00007A720000}"/>
    <cellStyle name="Normal 3 2 8" xfId="1216" xr:uid="{00000000-0005-0000-0000-00007B720000}"/>
    <cellStyle name="Normal 3 2 8 2" xfId="10658" xr:uid="{00000000-0005-0000-0000-00007C720000}"/>
    <cellStyle name="Normal 3 2 9" xfId="1217" xr:uid="{00000000-0005-0000-0000-00007D720000}"/>
    <cellStyle name="Normal 3 2 9 2" xfId="10659" xr:uid="{00000000-0005-0000-0000-00007E720000}"/>
    <cellStyle name="Normal 3 20" xfId="1218" xr:uid="{00000000-0005-0000-0000-00007F720000}"/>
    <cellStyle name="Normal 3 20 2" xfId="1219" xr:uid="{00000000-0005-0000-0000-000080720000}"/>
    <cellStyle name="Normal 3 20 2 2" xfId="1220" xr:uid="{00000000-0005-0000-0000-000081720000}"/>
    <cellStyle name="Normal 3 20 2 2 2" xfId="1221" xr:uid="{00000000-0005-0000-0000-000082720000}"/>
    <cellStyle name="Normal 3 20 2 2 2 2" xfId="1222" xr:uid="{00000000-0005-0000-0000-000083720000}"/>
    <cellStyle name="Normal 3 20 2 2 2 2 2" xfId="10660" xr:uid="{00000000-0005-0000-0000-000084720000}"/>
    <cellStyle name="Normal 3 20 2 2 2 3" xfId="10661" xr:uid="{00000000-0005-0000-0000-000085720000}"/>
    <cellStyle name="Normal 3 20 2 2 3" xfId="1223" xr:uid="{00000000-0005-0000-0000-000086720000}"/>
    <cellStyle name="Normal 3 20 2 2 3 2" xfId="1224" xr:uid="{00000000-0005-0000-0000-000087720000}"/>
    <cellStyle name="Normal 3 20 2 2 3 2 2" xfId="10662" xr:uid="{00000000-0005-0000-0000-000088720000}"/>
    <cellStyle name="Normal 3 20 2 2 3 3" xfId="10663" xr:uid="{00000000-0005-0000-0000-000089720000}"/>
    <cellStyle name="Normal 3 20 2 2 4" xfId="1225" xr:uid="{00000000-0005-0000-0000-00008A720000}"/>
    <cellStyle name="Normal 3 20 2 2 4 2" xfId="10664" xr:uid="{00000000-0005-0000-0000-00008B720000}"/>
    <cellStyle name="Normal 3 20 2 2 5" xfId="10665" xr:uid="{00000000-0005-0000-0000-00008C720000}"/>
    <cellStyle name="Normal 3 20 2 2_12001 - Planilha orçamentária" xfId="1226" xr:uid="{00000000-0005-0000-0000-00008D720000}"/>
    <cellStyle name="Normal 3 20 2 3" xfId="1227" xr:uid="{00000000-0005-0000-0000-00008E720000}"/>
    <cellStyle name="Normal 3 20 2 3 2" xfId="1228" xr:uid="{00000000-0005-0000-0000-00008F720000}"/>
    <cellStyle name="Normal 3 20 2 3 2 2" xfId="10666" xr:uid="{00000000-0005-0000-0000-000090720000}"/>
    <cellStyle name="Normal 3 20 2 3 3" xfId="10667" xr:uid="{00000000-0005-0000-0000-000091720000}"/>
    <cellStyle name="Normal 3 20 2 4" xfId="1229" xr:uid="{00000000-0005-0000-0000-000092720000}"/>
    <cellStyle name="Normal 3 20 2 4 2" xfId="1230" xr:uid="{00000000-0005-0000-0000-000093720000}"/>
    <cellStyle name="Normal 3 20 2 4 2 2" xfId="10668" xr:uid="{00000000-0005-0000-0000-000094720000}"/>
    <cellStyle name="Normal 3 20 2 4 3" xfId="10669" xr:uid="{00000000-0005-0000-0000-000095720000}"/>
    <cellStyle name="Normal 3 20 2 5" xfId="1231" xr:uid="{00000000-0005-0000-0000-000096720000}"/>
    <cellStyle name="Normal 3 20 2 5 2" xfId="10670" xr:uid="{00000000-0005-0000-0000-000097720000}"/>
    <cellStyle name="Normal 3 20 2 6" xfId="10671" xr:uid="{00000000-0005-0000-0000-000098720000}"/>
    <cellStyle name="Normal 3 20 2_12001 - Planilha orçamentária" xfId="1232" xr:uid="{00000000-0005-0000-0000-000099720000}"/>
    <cellStyle name="Normal 3 20 3" xfId="1233" xr:uid="{00000000-0005-0000-0000-00009A720000}"/>
    <cellStyle name="Normal 3 20 3 2" xfId="1234" xr:uid="{00000000-0005-0000-0000-00009B720000}"/>
    <cellStyle name="Normal 3 20 3 2 2" xfId="1235" xr:uid="{00000000-0005-0000-0000-00009C720000}"/>
    <cellStyle name="Normal 3 20 3 2 2 2" xfId="10672" xr:uid="{00000000-0005-0000-0000-00009D720000}"/>
    <cellStyle name="Normal 3 20 3 2 3" xfId="10673" xr:uid="{00000000-0005-0000-0000-00009E720000}"/>
    <cellStyle name="Normal 3 20 3 3" xfId="1236" xr:uid="{00000000-0005-0000-0000-00009F720000}"/>
    <cellStyle name="Normal 3 20 3 3 2" xfId="1237" xr:uid="{00000000-0005-0000-0000-0000A0720000}"/>
    <cellStyle name="Normal 3 20 3 3 2 2" xfId="10674" xr:uid="{00000000-0005-0000-0000-0000A1720000}"/>
    <cellStyle name="Normal 3 20 3 3 3" xfId="10675" xr:uid="{00000000-0005-0000-0000-0000A2720000}"/>
    <cellStyle name="Normal 3 20 3 4" xfId="1238" xr:uid="{00000000-0005-0000-0000-0000A3720000}"/>
    <cellStyle name="Normal 3 20 3 4 2" xfId="10676" xr:uid="{00000000-0005-0000-0000-0000A4720000}"/>
    <cellStyle name="Normal 3 20 3 5" xfId="10677" xr:uid="{00000000-0005-0000-0000-0000A5720000}"/>
    <cellStyle name="Normal 3 20 3_12001 - Planilha orçamentária" xfId="1239" xr:uid="{00000000-0005-0000-0000-0000A6720000}"/>
    <cellStyle name="Normal 3 20 4" xfId="1240" xr:uid="{00000000-0005-0000-0000-0000A7720000}"/>
    <cellStyle name="Normal 3 20 4 2" xfId="1241" xr:uid="{00000000-0005-0000-0000-0000A8720000}"/>
    <cellStyle name="Normal 3 20 4 2 2" xfId="10678" xr:uid="{00000000-0005-0000-0000-0000A9720000}"/>
    <cellStyle name="Normal 3 20 4 3" xfId="10679" xr:uid="{00000000-0005-0000-0000-0000AA720000}"/>
    <cellStyle name="Normal 3 20 5" xfId="1242" xr:uid="{00000000-0005-0000-0000-0000AB720000}"/>
    <cellStyle name="Normal 3 20 5 2" xfId="1243" xr:uid="{00000000-0005-0000-0000-0000AC720000}"/>
    <cellStyle name="Normal 3 20 5 2 2" xfId="10680" xr:uid="{00000000-0005-0000-0000-0000AD720000}"/>
    <cellStyle name="Normal 3 20 5 3" xfId="10681" xr:uid="{00000000-0005-0000-0000-0000AE720000}"/>
    <cellStyle name="Normal 3 20 6" xfId="1244" xr:uid="{00000000-0005-0000-0000-0000AF720000}"/>
    <cellStyle name="Normal 3 20 6 2" xfId="10682" xr:uid="{00000000-0005-0000-0000-0000B0720000}"/>
    <cellStyle name="Normal 3 20 7" xfId="10683" xr:uid="{00000000-0005-0000-0000-0000B1720000}"/>
    <cellStyle name="Normal 3 20_12001 - Planilha orçamentária" xfId="1245" xr:uid="{00000000-0005-0000-0000-0000B2720000}"/>
    <cellStyle name="Normal 3 21" xfId="1246" xr:uid="{00000000-0005-0000-0000-0000B3720000}"/>
    <cellStyle name="Normal 3 21 2" xfId="1247" xr:uid="{00000000-0005-0000-0000-0000B4720000}"/>
    <cellStyle name="Normal 3 21 2 2" xfId="1248" xr:uid="{00000000-0005-0000-0000-0000B5720000}"/>
    <cellStyle name="Normal 3 21 2 2 2" xfId="1249" xr:uid="{00000000-0005-0000-0000-0000B6720000}"/>
    <cellStyle name="Normal 3 21 2 2 2 2" xfId="1250" xr:uid="{00000000-0005-0000-0000-0000B7720000}"/>
    <cellStyle name="Normal 3 21 2 2 2 2 2" xfId="10684" xr:uid="{00000000-0005-0000-0000-0000B8720000}"/>
    <cellStyle name="Normal 3 21 2 2 2 3" xfId="10685" xr:uid="{00000000-0005-0000-0000-0000B9720000}"/>
    <cellStyle name="Normal 3 21 2 2 3" xfId="1251" xr:uid="{00000000-0005-0000-0000-0000BA720000}"/>
    <cellStyle name="Normal 3 21 2 2 3 2" xfId="1252" xr:uid="{00000000-0005-0000-0000-0000BB720000}"/>
    <cellStyle name="Normal 3 21 2 2 3 2 2" xfId="10686" xr:uid="{00000000-0005-0000-0000-0000BC720000}"/>
    <cellStyle name="Normal 3 21 2 2 3 3" xfId="10687" xr:uid="{00000000-0005-0000-0000-0000BD720000}"/>
    <cellStyle name="Normal 3 21 2 2 4" xfId="1253" xr:uid="{00000000-0005-0000-0000-0000BE720000}"/>
    <cellStyle name="Normal 3 21 2 2 4 2" xfId="10688" xr:uid="{00000000-0005-0000-0000-0000BF720000}"/>
    <cellStyle name="Normal 3 21 2 2 5" xfId="10689" xr:uid="{00000000-0005-0000-0000-0000C0720000}"/>
    <cellStyle name="Normal 3 21 2 2_12001 - Planilha orçamentária" xfId="1254" xr:uid="{00000000-0005-0000-0000-0000C1720000}"/>
    <cellStyle name="Normal 3 21 2 3" xfId="1255" xr:uid="{00000000-0005-0000-0000-0000C2720000}"/>
    <cellStyle name="Normal 3 21 2 3 2" xfId="1256" xr:uid="{00000000-0005-0000-0000-0000C3720000}"/>
    <cellStyle name="Normal 3 21 2 3 2 2" xfId="10690" xr:uid="{00000000-0005-0000-0000-0000C4720000}"/>
    <cellStyle name="Normal 3 21 2 3 3" xfId="10691" xr:uid="{00000000-0005-0000-0000-0000C5720000}"/>
    <cellStyle name="Normal 3 21 2 4" xfId="1257" xr:uid="{00000000-0005-0000-0000-0000C6720000}"/>
    <cellStyle name="Normal 3 21 2 4 2" xfId="1258" xr:uid="{00000000-0005-0000-0000-0000C7720000}"/>
    <cellStyle name="Normal 3 21 2 4 2 2" xfId="10692" xr:uid="{00000000-0005-0000-0000-0000C8720000}"/>
    <cellStyle name="Normal 3 21 2 4 3" xfId="10693" xr:uid="{00000000-0005-0000-0000-0000C9720000}"/>
    <cellStyle name="Normal 3 21 2 5" xfId="1259" xr:uid="{00000000-0005-0000-0000-0000CA720000}"/>
    <cellStyle name="Normal 3 21 2 5 2" xfId="10694" xr:uid="{00000000-0005-0000-0000-0000CB720000}"/>
    <cellStyle name="Normal 3 21 2 6" xfId="10695" xr:uid="{00000000-0005-0000-0000-0000CC720000}"/>
    <cellStyle name="Normal 3 21 2_12001 - Planilha orçamentária" xfId="1260" xr:uid="{00000000-0005-0000-0000-0000CD720000}"/>
    <cellStyle name="Normal 3 21 3" xfId="1261" xr:uid="{00000000-0005-0000-0000-0000CE720000}"/>
    <cellStyle name="Normal 3 21 3 2" xfId="1262" xr:uid="{00000000-0005-0000-0000-0000CF720000}"/>
    <cellStyle name="Normal 3 21 3 2 2" xfId="1263" xr:uid="{00000000-0005-0000-0000-0000D0720000}"/>
    <cellStyle name="Normal 3 21 3 2 2 2" xfId="10696" xr:uid="{00000000-0005-0000-0000-0000D1720000}"/>
    <cellStyle name="Normal 3 21 3 2 3" xfId="10697" xr:uid="{00000000-0005-0000-0000-0000D2720000}"/>
    <cellStyle name="Normal 3 21 3 3" xfId="1264" xr:uid="{00000000-0005-0000-0000-0000D3720000}"/>
    <cellStyle name="Normal 3 21 3 3 2" xfId="1265" xr:uid="{00000000-0005-0000-0000-0000D4720000}"/>
    <cellStyle name="Normal 3 21 3 3 2 2" xfId="10698" xr:uid="{00000000-0005-0000-0000-0000D5720000}"/>
    <cellStyle name="Normal 3 21 3 3 3" xfId="10699" xr:uid="{00000000-0005-0000-0000-0000D6720000}"/>
    <cellStyle name="Normal 3 21 3 4" xfId="1266" xr:uid="{00000000-0005-0000-0000-0000D7720000}"/>
    <cellStyle name="Normal 3 21 3 4 2" xfId="10700" xr:uid="{00000000-0005-0000-0000-0000D8720000}"/>
    <cellStyle name="Normal 3 21 3 5" xfId="10701" xr:uid="{00000000-0005-0000-0000-0000D9720000}"/>
    <cellStyle name="Normal 3 21 3_12001 - Planilha orçamentária" xfId="1267" xr:uid="{00000000-0005-0000-0000-0000DA720000}"/>
    <cellStyle name="Normal 3 21 4" xfId="1268" xr:uid="{00000000-0005-0000-0000-0000DB720000}"/>
    <cellStyle name="Normal 3 21 4 2" xfId="1269" xr:uid="{00000000-0005-0000-0000-0000DC720000}"/>
    <cellStyle name="Normal 3 21 4 2 2" xfId="10702" xr:uid="{00000000-0005-0000-0000-0000DD720000}"/>
    <cellStyle name="Normal 3 21 4 3" xfId="10703" xr:uid="{00000000-0005-0000-0000-0000DE720000}"/>
    <cellStyle name="Normal 3 21 5" xfId="1270" xr:uid="{00000000-0005-0000-0000-0000DF720000}"/>
    <cellStyle name="Normal 3 21 5 2" xfId="1271" xr:uid="{00000000-0005-0000-0000-0000E0720000}"/>
    <cellStyle name="Normal 3 21 5 2 2" xfId="10704" xr:uid="{00000000-0005-0000-0000-0000E1720000}"/>
    <cellStyle name="Normal 3 21 5 3" xfId="10705" xr:uid="{00000000-0005-0000-0000-0000E2720000}"/>
    <cellStyle name="Normal 3 21 6" xfId="1272" xr:uid="{00000000-0005-0000-0000-0000E3720000}"/>
    <cellStyle name="Normal 3 21 6 2" xfId="10706" xr:uid="{00000000-0005-0000-0000-0000E4720000}"/>
    <cellStyle name="Normal 3 21 7" xfId="10707" xr:uid="{00000000-0005-0000-0000-0000E5720000}"/>
    <cellStyle name="Normal 3 21_12001 - Planilha orçamentária" xfId="1273" xr:uid="{00000000-0005-0000-0000-0000E6720000}"/>
    <cellStyle name="Normal 3 22" xfId="1274" xr:uid="{00000000-0005-0000-0000-0000E7720000}"/>
    <cellStyle name="Normal 3 22 2" xfId="1275" xr:uid="{00000000-0005-0000-0000-0000E8720000}"/>
    <cellStyle name="Normal 3 22 2 2" xfId="1276" xr:uid="{00000000-0005-0000-0000-0000E9720000}"/>
    <cellStyle name="Normal 3 22 2 2 2" xfId="1277" xr:uid="{00000000-0005-0000-0000-0000EA720000}"/>
    <cellStyle name="Normal 3 22 2 2 2 2" xfId="1278" xr:uid="{00000000-0005-0000-0000-0000EB720000}"/>
    <cellStyle name="Normal 3 22 2 2 2 2 2" xfId="10708" xr:uid="{00000000-0005-0000-0000-0000EC720000}"/>
    <cellStyle name="Normal 3 22 2 2 2 3" xfId="10709" xr:uid="{00000000-0005-0000-0000-0000ED720000}"/>
    <cellStyle name="Normal 3 22 2 2 3" xfId="1279" xr:uid="{00000000-0005-0000-0000-0000EE720000}"/>
    <cellStyle name="Normal 3 22 2 2 3 2" xfId="1280" xr:uid="{00000000-0005-0000-0000-0000EF720000}"/>
    <cellStyle name="Normal 3 22 2 2 3 2 2" xfId="10710" xr:uid="{00000000-0005-0000-0000-0000F0720000}"/>
    <cellStyle name="Normal 3 22 2 2 3 3" xfId="10711" xr:uid="{00000000-0005-0000-0000-0000F1720000}"/>
    <cellStyle name="Normal 3 22 2 2 4" xfId="1281" xr:uid="{00000000-0005-0000-0000-0000F2720000}"/>
    <cellStyle name="Normal 3 22 2 2 4 2" xfId="10712" xr:uid="{00000000-0005-0000-0000-0000F3720000}"/>
    <cellStyle name="Normal 3 22 2 2 5" xfId="10713" xr:uid="{00000000-0005-0000-0000-0000F4720000}"/>
    <cellStyle name="Normal 3 22 2 2_12001 - Planilha orçamentária" xfId="1282" xr:uid="{00000000-0005-0000-0000-0000F5720000}"/>
    <cellStyle name="Normal 3 22 2 3" xfId="1283" xr:uid="{00000000-0005-0000-0000-0000F6720000}"/>
    <cellStyle name="Normal 3 22 2 3 2" xfId="1284" xr:uid="{00000000-0005-0000-0000-0000F7720000}"/>
    <cellStyle name="Normal 3 22 2 3 2 2" xfId="10714" xr:uid="{00000000-0005-0000-0000-0000F8720000}"/>
    <cellStyle name="Normal 3 22 2 3 3" xfId="10715" xr:uid="{00000000-0005-0000-0000-0000F9720000}"/>
    <cellStyle name="Normal 3 22 2 4" xfId="1285" xr:uid="{00000000-0005-0000-0000-0000FA720000}"/>
    <cellStyle name="Normal 3 22 2 4 2" xfId="1286" xr:uid="{00000000-0005-0000-0000-0000FB720000}"/>
    <cellStyle name="Normal 3 22 2 4 2 2" xfId="10716" xr:uid="{00000000-0005-0000-0000-0000FC720000}"/>
    <cellStyle name="Normal 3 22 2 4 3" xfId="10717" xr:uid="{00000000-0005-0000-0000-0000FD720000}"/>
    <cellStyle name="Normal 3 22 2 5" xfId="1287" xr:uid="{00000000-0005-0000-0000-0000FE720000}"/>
    <cellStyle name="Normal 3 22 2 5 2" xfId="10718" xr:uid="{00000000-0005-0000-0000-0000FF720000}"/>
    <cellStyle name="Normal 3 22 2 6" xfId="10719" xr:uid="{00000000-0005-0000-0000-000000730000}"/>
    <cellStyle name="Normal 3 22 2_12001 - Planilha orçamentária" xfId="1288" xr:uid="{00000000-0005-0000-0000-000001730000}"/>
    <cellStyle name="Normal 3 22 3" xfId="1289" xr:uid="{00000000-0005-0000-0000-000002730000}"/>
    <cellStyle name="Normal 3 22 3 2" xfId="1290" xr:uid="{00000000-0005-0000-0000-000003730000}"/>
    <cellStyle name="Normal 3 22 3 2 2" xfId="1291" xr:uid="{00000000-0005-0000-0000-000004730000}"/>
    <cellStyle name="Normal 3 22 3 2 2 2" xfId="10720" xr:uid="{00000000-0005-0000-0000-000005730000}"/>
    <cellStyle name="Normal 3 22 3 2 3" xfId="10721" xr:uid="{00000000-0005-0000-0000-000006730000}"/>
    <cellStyle name="Normal 3 22 3 3" xfId="1292" xr:uid="{00000000-0005-0000-0000-000007730000}"/>
    <cellStyle name="Normal 3 22 3 3 2" xfId="1293" xr:uid="{00000000-0005-0000-0000-000008730000}"/>
    <cellStyle name="Normal 3 22 3 3 2 2" xfId="10722" xr:uid="{00000000-0005-0000-0000-000009730000}"/>
    <cellStyle name="Normal 3 22 3 3 3" xfId="10723" xr:uid="{00000000-0005-0000-0000-00000A730000}"/>
    <cellStyle name="Normal 3 22 3 4" xfId="1294" xr:uid="{00000000-0005-0000-0000-00000B730000}"/>
    <cellStyle name="Normal 3 22 3 4 2" xfId="10724" xr:uid="{00000000-0005-0000-0000-00000C730000}"/>
    <cellStyle name="Normal 3 22 3 5" xfId="10725" xr:uid="{00000000-0005-0000-0000-00000D730000}"/>
    <cellStyle name="Normal 3 22 3_12001 - Planilha orçamentária" xfId="1295" xr:uid="{00000000-0005-0000-0000-00000E730000}"/>
    <cellStyle name="Normal 3 22 4" xfId="1296" xr:uid="{00000000-0005-0000-0000-00000F730000}"/>
    <cellStyle name="Normal 3 22 4 2" xfId="1297" xr:uid="{00000000-0005-0000-0000-000010730000}"/>
    <cellStyle name="Normal 3 22 4 2 2" xfId="10726" xr:uid="{00000000-0005-0000-0000-000011730000}"/>
    <cellStyle name="Normal 3 22 4 3" xfId="10727" xr:uid="{00000000-0005-0000-0000-000012730000}"/>
    <cellStyle name="Normal 3 22 5" xfId="1298" xr:uid="{00000000-0005-0000-0000-000013730000}"/>
    <cellStyle name="Normal 3 22 5 2" xfId="1299" xr:uid="{00000000-0005-0000-0000-000014730000}"/>
    <cellStyle name="Normal 3 22 5 2 2" xfId="10728" xr:uid="{00000000-0005-0000-0000-000015730000}"/>
    <cellStyle name="Normal 3 22 5 3" xfId="10729" xr:uid="{00000000-0005-0000-0000-000016730000}"/>
    <cellStyle name="Normal 3 22 6" xfId="1300" xr:uid="{00000000-0005-0000-0000-000017730000}"/>
    <cellStyle name="Normal 3 22 6 2" xfId="10730" xr:uid="{00000000-0005-0000-0000-000018730000}"/>
    <cellStyle name="Normal 3 22 7" xfId="10731" xr:uid="{00000000-0005-0000-0000-000019730000}"/>
    <cellStyle name="Normal 3 22_12001 - Planilha orçamentária" xfId="1301" xr:uid="{00000000-0005-0000-0000-00001A730000}"/>
    <cellStyle name="Normal 3 23" xfId="1302" xr:uid="{00000000-0005-0000-0000-00001B730000}"/>
    <cellStyle name="Normal 3 23 2" xfId="1303" xr:uid="{00000000-0005-0000-0000-00001C730000}"/>
    <cellStyle name="Normal 3 23 2 2" xfId="1304" xr:uid="{00000000-0005-0000-0000-00001D730000}"/>
    <cellStyle name="Normal 3 23 2 2 2" xfId="1305" xr:uid="{00000000-0005-0000-0000-00001E730000}"/>
    <cellStyle name="Normal 3 23 2 2 2 2" xfId="1306" xr:uid="{00000000-0005-0000-0000-00001F730000}"/>
    <cellStyle name="Normal 3 23 2 2 2 2 2" xfId="10732" xr:uid="{00000000-0005-0000-0000-000020730000}"/>
    <cellStyle name="Normal 3 23 2 2 2 3" xfId="10733" xr:uid="{00000000-0005-0000-0000-000021730000}"/>
    <cellStyle name="Normal 3 23 2 2 3" xfId="1307" xr:uid="{00000000-0005-0000-0000-000022730000}"/>
    <cellStyle name="Normal 3 23 2 2 3 2" xfId="1308" xr:uid="{00000000-0005-0000-0000-000023730000}"/>
    <cellStyle name="Normal 3 23 2 2 3 2 2" xfId="10734" xr:uid="{00000000-0005-0000-0000-000024730000}"/>
    <cellStyle name="Normal 3 23 2 2 3 3" xfId="10735" xr:uid="{00000000-0005-0000-0000-000025730000}"/>
    <cellStyle name="Normal 3 23 2 2 4" xfId="1309" xr:uid="{00000000-0005-0000-0000-000026730000}"/>
    <cellStyle name="Normal 3 23 2 2 4 2" xfId="10736" xr:uid="{00000000-0005-0000-0000-000027730000}"/>
    <cellStyle name="Normal 3 23 2 2 5" xfId="10737" xr:uid="{00000000-0005-0000-0000-000028730000}"/>
    <cellStyle name="Normal 3 23 2 2_12001 - Planilha orçamentária" xfId="1310" xr:uid="{00000000-0005-0000-0000-000029730000}"/>
    <cellStyle name="Normal 3 23 2 3" xfId="1311" xr:uid="{00000000-0005-0000-0000-00002A730000}"/>
    <cellStyle name="Normal 3 23 2 3 2" xfId="1312" xr:uid="{00000000-0005-0000-0000-00002B730000}"/>
    <cellStyle name="Normal 3 23 2 3 2 2" xfId="10738" xr:uid="{00000000-0005-0000-0000-00002C730000}"/>
    <cellStyle name="Normal 3 23 2 3 3" xfId="10739" xr:uid="{00000000-0005-0000-0000-00002D730000}"/>
    <cellStyle name="Normal 3 23 2 4" xfId="1313" xr:uid="{00000000-0005-0000-0000-00002E730000}"/>
    <cellStyle name="Normal 3 23 2 4 2" xfId="1314" xr:uid="{00000000-0005-0000-0000-00002F730000}"/>
    <cellStyle name="Normal 3 23 2 4 2 2" xfId="10740" xr:uid="{00000000-0005-0000-0000-000030730000}"/>
    <cellStyle name="Normal 3 23 2 4 3" xfId="10741" xr:uid="{00000000-0005-0000-0000-000031730000}"/>
    <cellStyle name="Normal 3 23 2 5" xfId="1315" xr:uid="{00000000-0005-0000-0000-000032730000}"/>
    <cellStyle name="Normal 3 23 2 5 2" xfId="10742" xr:uid="{00000000-0005-0000-0000-000033730000}"/>
    <cellStyle name="Normal 3 23 2 6" xfId="10743" xr:uid="{00000000-0005-0000-0000-000034730000}"/>
    <cellStyle name="Normal 3 23 2_12001 - Planilha orçamentária" xfId="1316" xr:uid="{00000000-0005-0000-0000-000035730000}"/>
    <cellStyle name="Normal 3 23 3" xfId="1317" xr:uid="{00000000-0005-0000-0000-000036730000}"/>
    <cellStyle name="Normal 3 23 3 2" xfId="1318" xr:uid="{00000000-0005-0000-0000-000037730000}"/>
    <cellStyle name="Normal 3 23 3 2 2" xfId="1319" xr:uid="{00000000-0005-0000-0000-000038730000}"/>
    <cellStyle name="Normal 3 23 3 2 2 2" xfId="10744" xr:uid="{00000000-0005-0000-0000-000039730000}"/>
    <cellStyle name="Normal 3 23 3 2 3" xfId="10745" xr:uid="{00000000-0005-0000-0000-00003A730000}"/>
    <cellStyle name="Normal 3 23 3 3" xfId="1320" xr:uid="{00000000-0005-0000-0000-00003B730000}"/>
    <cellStyle name="Normal 3 23 3 3 2" xfId="1321" xr:uid="{00000000-0005-0000-0000-00003C730000}"/>
    <cellStyle name="Normal 3 23 3 3 2 2" xfId="10746" xr:uid="{00000000-0005-0000-0000-00003D730000}"/>
    <cellStyle name="Normal 3 23 3 3 3" xfId="10747" xr:uid="{00000000-0005-0000-0000-00003E730000}"/>
    <cellStyle name="Normal 3 23 3 4" xfId="1322" xr:uid="{00000000-0005-0000-0000-00003F730000}"/>
    <cellStyle name="Normal 3 23 3 4 2" xfId="10748" xr:uid="{00000000-0005-0000-0000-000040730000}"/>
    <cellStyle name="Normal 3 23 3 5" xfId="10749" xr:uid="{00000000-0005-0000-0000-000041730000}"/>
    <cellStyle name="Normal 3 23 3_12001 - Planilha orçamentária" xfId="1323" xr:uid="{00000000-0005-0000-0000-000042730000}"/>
    <cellStyle name="Normal 3 23 4" xfId="1324" xr:uid="{00000000-0005-0000-0000-000043730000}"/>
    <cellStyle name="Normal 3 23 4 2" xfId="1325" xr:uid="{00000000-0005-0000-0000-000044730000}"/>
    <cellStyle name="Normal 3 23 4 2 2" xfId="10750" xr:uid="{00000000-0005-0000-0000-000045730000}"/>
    <cellStyle name="Normal 3 23 4 3" xfId="10751" xr:uid="{00000000-0005-0000-0000-000046730000}"/>
    <cellStyle name="Normal 3 23 5" xfId="1326" xr:uid="{00000000-0005-0000-0000-000047730000}"/>
    <cellStyle name="Normal 3 23 5 2" xfId="1327" xr:uid="{00000000-0005-0000-0000-000048730000}"/>
    <cellStyle name="Normal 3 23 5 2 2" xfId="10752" xr:uid="{00000000-0005-0000-0000-000049730000}"/>
    <cellStyle name="Normal 3 23 5 3" xfId="10753" xr:uid="{00000000-0005-0000-0000-00004A730000}"/>
    <cellStyle name="Normal 3 23 6" xfId="1328" xr:uid="{00000000-0005-0000-0000-00004B730000}"/>
    <cellStyle name="Normal 3 23 6 2" xfId="10754" xr:uid="{00000000-0005-0000-0000-00004C730000}"/>
    <cellStyle name="Normal 3 23 7" xfId="10755" xr:uid="{00000000-0005-0000-0000-00004D730000}"/>
    <cellStyle name="Normal 3 23_12001 - Planilha orçamentária" xfId="1329" xr:uid="{00000000-0005-0000-0000-00004E730000}"/>
    <cellStyle name="Normal 3 24" xfId="1330" xr:uid="{00000000-0005-0000-0000-00004F730000}"/>
    <cellStyle name="Normal 3 24 2" xfId="1331" xr:uid="{00000000-0005-0000-0000-000050730000}"/>
    <cellStyle name="Normal 3 24 2 2" xfId="1332" xr:uid="{00000000-0005-0000-0000-000051730000}"/>
    <cellStyle name="Normal 3 24 2 2 2" xfId="1333" xr:uid="{00000000-0005-0000-0000-000052730000}"/>
    <cellStyle name="Normal 3 24 2 2 2 2" xfId="1334" xr:uid="{00000000-0005-0000-0000-000053730000}"/>
    <cellStyle name="Normal 3 24 2 2 2 2 2" xfId="10756" xr:uid="{00000000-0005-0000-0000-000054730000}"/>
    <cellStyle name="Normal 3 24 2 2 2 3" xfId="10757" xr:uid="{00000000-0005-0000-0000-000055730000}"/>
    <cellStyle name="Normal 3 24 2 2 3" xfId="1335" xr:uid="{00000000-0005-0000-0000-000056730000}"/>
    <cellStyle name="Normal 3 24 2 2 3 2" xfId="1336" xr:uid="{00000000-0005-0000-0000-000057730000}"/>
    <cellStyle name="Normal 3 24 2 2 3 2 2" xfId="10758" xr:uid="{00000000-0005-0000-0000-000058730000}"/>
    <cellStyle name="Normal 3 24 2 2 3 3" xfId="10759" xr:uid="{00000000-0005-0000-0000-000059730000}"/>
    <cellStyle name="Normal 3 24 2 2 4" xfId="1337" xr:uid="{00000000-0005-0000-0000-00005A730000}"/>
    <cellStyle name="Normal 3 24 2 2 4 2" xfId="10760" xr:uid="{00000000-0005-0000-0000-00005B730000}"/>
    <cellStyle name="Normal 3 24 2 2 5" xfId="10761" xr:uid="{00000000-0005-0000-0000-00005C730000}"/>
    <cellStyle name="Normal 3 24 2 2_12001 - Planilha orçamentária" xfId="1338" xr:uid="{00000000-0005-0000-0000-00005D730000}"/>
    <cellStyle name="Normal 3 24 2 3" xfId="1339" xr:uid="{00000000-0005-0000-0000-00005E730000}"/>
    <cellStyle name="Normal 3 24 2 3 2" xfId="1340" xr:uid="{00000000-0005-0000-0000-00005F730000}"/>
    <cellStyle name="Normal 3 24 2 3 2 2" xfId="10762" xr:uid="{00000000-0005-0000-0000-000060730000}"/>
    <cellStyle name="Normal 3 24 2 3 3" xfId="10763" xr:uid="{00000000-0005-0000-0000-000061730000}"/>
    <cellStyle name="Normal 3 24 2 4" xfId="1341" xr:uid="{00000000-0005-0000-0000-000062730000}"/>
    <cellStyle name="Normal 3 24 2 4 2" xfId="1342" xr:uid="{00000000-0005-0000-0000-000063730000}"/>
    <cellStyle name="Normal 3 24 2 4 2 2" xfId="10764" xr:uid="{00000000-0005-0000-0000-000064730000}"/>
    <cellStyle name="Normal 3 24 2 4 3" xfId="10765" xr:uid="{00000000-0005-0000-0000-000065730000}"/>
    <cellStyle name="Normal 3 24 2 5" xfId="1343" xr:uid="{00000000-0005-0000-0000-000066730000}"/>
    <cellStyle name="Normal 3 24 2 5 2" xfId="10766" xr:uid="{00000000-0005-0000-0000-000067730000}"/>
    <cellStyle name="Normal 3 24 2 6" xfId="10767" xr:uid="{00000000-0005-0000-0000-000068730000}"/>
    <cellStyle name="Normal 3 24 2_12001 - Planilha orçamentária" xfId="1344" xr:uid="{00000000-0005-0000-0000-000069730000}"/>
    <cellStyle name="Normal 3 24 3" xfId="1345" xr:uid="{00000000-0005-0000-0000-00006A730000}"/>
    <cellStyle name="Normal 3 24 3 2" xfId="1346" xr:uid="{00000000-0005-0000-0000-00006B730000}"/>
    <cellStyle name="Normal 3 24 3 2 2" xfId="1347" xr:uid="{00000000-0005-0000-0000-00006C730000}"/>
    <cellStyle name="Normal 3 24 3 2 2 2" xfId="10768" xr:uid="{00000000-0005-0000-0000-00006D730000}"/>
    <cellStyle name="Normal 3 24 3 2 3" xfId="10769" xr:uid="{00000000-0005-0000-0000-00006E730000}"/>
    <cellStyle name="Normal 3 24 3 3" xfId="1348" xr:uid="{00000000-0005-0000-0000-00006F730000}"/>
    <cellStyle name="Normal 3 24 3 3 2" xfId="1349" xr:uid="{00000000-0005-0000-0000-000070730000}"/>
    <cellStyle name="Normal 3 24 3 3 2 2" xfId="10770" xr:uid="{00000000-0005-0000-0000-000071730000}"/>
    <cellStyle name="Normal 3 24 3 3 3" xfId="10771" xr:uid="{00000000-0005-0000-0000-000072730000}"/>
    <cellStyle name="Normal 3 24 3 4" xfId="1350" xr:uid="{00000000-0005-0000-0000-000073730000}"/>
    <cellStyle name="Normal 3 24 3 4 2" xfId="10772" xr:uid="{00000000-0005-0000-0000-000074730000}"/>
    <cellStyle name="Normal 3 24 3 5" xfId="10773" xr:uid="{00000000-0005-0000-0000-000075730000}"/>
    <cellStyle name="Normal 3 24 3_12001 - Planilha orçamentária" xfId="1351" xr:uid="{00000000-0005-0000-0000-000076730000}"/>
    <cellStyle name="Normal 3 24 4" xfId="1352" xr:uid="{00000000-0005-0000-0000-000077730000}"/>
    <cellStyle name="Normal 3 24 4 2" xfId="1353" xr:uid="{00000000-0005-0000-0000-000078730000}"/>
    <cellStyle name="Normal 3 24 4 2 2" xfId="10774" xr:uid="{00000000-0005-0000-0000-000079730000}"/>
    <cellStyle name="Normal 3 24 4 3" xfId="10775" xr:uid="{00000000-0005-0000-0000-00007A730000}"/>
    <cellStyle name="Normal 3 24 5" xfId="1354" xr:uid="{00000000-0005-0000-0000-00007B730000}"/>
    <cellStyle name="Normal 3 24 5 2" xfId="1355" xr:uid="{00000000-0005-0000-0000-00007C730000}"/>
    <cellStyle name="Normal 3 24 5 2 2" xfId="10776" xr:uid="{00000000-0005-0000-0000-00007D730000}"/>
    <cellStyle name="Normal 3 24 5 3" xfId="10777" xr:uid="{00000000-0005-0000-0000-00007E730000}"/>
    <cellStyle name="Normal 3 24 6" xfId="1356" xr:uid="{00000000-0005-0000-0000-00007F730000}"/>
    <cellStyle name="Normal 3 24 6 2" xfId="10778" xr:uid="{00000000-0005-0000-0000-000080730000}"/>
    <cellStyle name="Normal 3 24 7" xfId="10779" xr:uid="{00000000-0005-0000-0000-000081730000}"/>
    <cellStyle name="Normal 3 24_12001 - Planilha orçamentária" xfId="1357" xr:uid="{00000000-0005-0000-0000-000082730000}"/>
    <cellStyle name="Normal 3 25" xfId="1358" xr:uid="{00000000-0005-0000-0000-000083730000}"/>
    <cellStyle name="Normal 3 25 2" xfId="1359" xr:uid="{00000000-0005-0000-0000-000084730000}"/>
    <cellStyle name="Normal 3 25 2 2" xfId="1360" xr:uid="{00000000-0005-0000-0000-000085730000}"/>
    <cellStyle name="Normal 3 25 2 2 2" xfId="1361" xr:uid="{00000000-0005-0000-0000-000086730000}"/>
    <cellStyle name="Normal 3 25 2 2 2 2" xfId="1362" xr:uid="{00000000-0005-0000-0000-000087730000}"/>
    <cellStyle name="Normal 3 25 2 2 2 2 2" xfId="10780" xr:uid="{00000000-0005-0000-0000-000088730000}"/>
    <cellStyle name="Normal 3 25 2 2 2 3" xfId="10781" xr:uid="{00000000-0005-0000-0000-000089730000}"/>
    <cellStyle name="Normal 3 25 2 2 3" xfId="1363" xr:uid="{00000000-0005-0000-0000-00008A730000}"/>
    <cellStyle name="Normal 3 25 2 2 3 2" xfId="1364" xr:uid="{00000000-0005-0000-0000-00008B730000}"/>
    <cellStyle name="Normal 3 25 2 2 3 2 2" xfId="10782" xr:uid="{00000000-0005-0000-0000-00008C730000}"/>
    <cellStyle name="Normal 3 25 2 2 3 3" xfId="10783" xr:uid="{00000000-0005-0000-0000-00008D730000}"/>
    <cellStyle name="Normal 3 25 2 2 4" xfId="1365" xr:uid="{00000000-0005-0000-0000-00008E730000}"/>
    <cellStyle name="Normal 3 25 2 2 4 2" xfId="10784" xr:uid="{00000000-0005-0000-0000-00008F730000}"/>
    <cellStyle name="Normal 3 25 2 2 5" xfId="10785" xr:uid="{00000000-0005-0000-0000-000090730000}"/>
    <cellStyle name="Normal 3 25 2 2_12001 - Planilha orçamentária" xfId="1366" xr:uid="{00000000-0005-0000-0000-000091730000}"/>
    <cellStyle name="Normal 3 25 2 3" xfId="1367" xr:uid="{00000000-0005-0000-0000-000092730000}"/>
    <cellStyle name="Normal 3 25 2 3 2" xfId="1368" xr:uid="{00000000-0005-0000-0000-000093730000}"/>
    <cellStyle name="Normal 3 25 2 3 2 2" xfId="10786" xr:uid="{00000000-0005-0000-0000-000094730000}"/>
    <cellStyle name="Normal 3 25 2 3 3" xfId="10787" xr:uid="{00000000-0005-0000-0000-000095730000}"/>
    <cellStyle name="Normal 3 25 2 4" xfId="1369" xr:uid="{00000000-0005-0000-0000-000096730000}"/>
    <cellStyle name="Normal 3 25 2 4 2" xfId="1370" xr:uid="{00000000-0005-0000-0000-000097730000}"/>
    <cellStyle name="Normal 3 25 2 4 2 2" xfId="10788" xr:uid="{00000000-0005-0000-0000-000098730000}"/>
    <cellStyle name="Normal 3 25 2 4 3" xfId="10789" xr:uid="{00000000-0005-0000-0000-000099730000}"/>
    <cellStyle name="Normal 3 25 2 5" xfId="1371" xr:uid="{00000000-0005-0000-0000-00009A730000}"/>
    <cellStyle name="Normal 3 25 2 5 2" xfId="10790" xr:uid="{00000000-0005-0000-0000-00009B730000}"/>
    <cellStyle name="Normal 3 25 2 6" xfId="10791" xr:uid="{00000000-0005-0000-0000-00009C730000}"/>
    <cellStyle name="Normal 3 25 2_12001 - Planilha orçamentária" xfId="1372" xr:uid="{00000000-0005-0000-0000-00009D730000}"/>
    <cellStyle name="Normal 3 25 3" xfId="1373" xr:uid="{00000000-0005-0000-0000-00009E730000}"/>
    <cellStyle name="Normal 3 25 3 2" xfId="1374" xr:uid="{00000000-0005-0000-0000-00009F730000}"/>
    <cellStyle name="Normal 3 25 3 2 2" xfId="1375" xr:uid="{00000000-0005-0000-0000-0000A0730000}"/>
    <cellStyle name="Normal 3 25 3 2 2 2" xfId="10792" xr:uid="{00000000-0005-0000-0000-0000A1730000}"/>
    <cellStyle name="Normal 3 25 3 2 3" xfId="10793" xr:uid="{00000000-0005-0000-0000-0000A2730000}"/>
    <cellStyle name="Normal 3 25 3 3" xfId="1376" xr:uid="{00000000-0005-0000-0000-0000A3730000}"/>
    <cellStyle name="Normal 3 25 3 3 2" xfId="1377" xr:uid="{00000000-0005-0000-0000-0000A4730000}"/>
    <cellStyle name="Normal 3 25 3 3 2 2" xfId="10794" xr:uid="{00000000-0005-0000-0000-0000A5730000}"/>
    <cellStyle name="Normal 3 25 3 3 3" xfId="10795" xr:uid="{00000000-0005-0000-0000-0000A6730000}"/>
    <cellStyle name="Normal 3 25 3 4" xfId="1378" xr:uid="{00000000-0005-0000-0000-0000A7730000}"/>
    <cellStyle name="Normal 3 25 3 4 2" xfId="10796" xr:uid="{00000000-0005-0000-0000-0000A8730000}"/>
    <cellStyle name="Normal 3 25 3 5" xfId="10797" xr:uid="{00000000-0005-0000-0000-0000A9730000}"/>
    <cellStyle name="Normal 3 25 3_12001 - Planilha orçamentária" xfId="1379" xr:uid="{00000000-0005-0000-0000-0000AA730000}"/>
    <cellStyle name="Normal 3 25 4" xfId="1380" xr:uid="{00000000-0005-0000-0000-0000AB730000}"/>
    <cellStyle name="Normal 3 25 4 2" xfId="1381" xr:uid="{00000000-0005-0000-0000-0000AC730000}"/>
    <cellStyle name="Normal 3 25 4 2 2" xfId="10798" xr:uid="{00000000-0005-0000-0000-0000AD730000}"/>
    <cellStyle name="Normal 3 25 4 3" xfId="10799" xr:uid="{00000000-0005-0000-0000-0000AE730000}"/>
    <cellStyle name="Normal 3 25 5" xfId="1382" xr:uid="{00000000-0005-0000-0000-0000AF730000}"/>
    <cellStyle name="Normal 3 25 5 2" xfId="1383" xr:uid="{00000000-0005-0000-0000-0000B0730000}"/>
    <cellStyle name="Normal 3 25 5 2 2" xfId="10800" xr:uid="{00000000-0005-0000-0000-0000B1730000}"/>
    <cellStyle name="Normal 3 25 5 3" xfId="10801" xr:uid="{00000000-0005-0000-0000-0000B2730000}"/>
    <cellStyle name="Normal 3 25 6" xfId="1384" xr:uid="{00000000-0005-0000-0000-0000B3730000}"/>
    <cellStyle name="Normal 3 25 6 2" xfId="10802" xr:uid="{00000000-0005-0000-0000-0000B4730000}"/>
    <cellStyle name="Normal 3 25 7" xfId="10803" xr:uid="{00000000-0005-0000-0000-0000B5730000}"/>
    <cellStyle name="Normal 3 25_12001 - Planilha orçamentária" xfId="1385" xr:uid="{00000000-0005-0000-0000-0000B6730000}"/>
    <cellStyle name="Normal 3 26" xfId="1386" xr:uid="{00000000-0005-0000-0000-0000B7730000}"/>
    <cellStyle name="Normal 3 26 2" xfId="1387" xr:uid="{00000000-0005-0000-0000-0000B8730000}"/>
    <cellStyle name="Normal 3 26 2 2" xfId="1388" xr:uid="{00000000-0005-0000-0000-0000B9730000}"/>
    <cellStyle name="Normal 3 26 2 2 2" xfId="1389" xr:uid="{00000000-0005-0000-0000-0000BA730000}"/>
    <cellStyle name="Normal 3 26 2 2 2 2" xfId="1390" xr:uid="{00000000-0005-0000-0000-0000BB730000}"/>
    <cellStyle name="Normal 3 26 2 2 2 2 2" xfId="10804" xr:uid="{00000000-0005-0000-0000-0000BC730000}"/>
    <cellStyle name="Normal 3 26 2 2 2 3" xfId="10805" xr:uid="{00000000-0005-0000-0000-0000BD730000}"/>
    <cellStyle name="Normal 3 26 2 2 3" xfId="1391" xr:uid="{00000000-0005-0000-0000-0000BE730000}"/>
    <cellStyle name="Normal 3 26 2 2 3 2" xfId="1392" xr:uid="{00000000-0005-0000-0000-0000BF730000}"/>
    <cellStyle name="Normal 3 26 2 2 3 2 2" xfId="10806" xr:uid="{00000000-0005-0000-0000-0000C0730000}"/>
    <cellStyle name="Normal 3 26 2 2 3 3" xfId="10807" xr:uid="{00000000-0005-0000-0000-0000C1730000}"/>
    <cellStyle name="Normal 3 26 2 2 4" xfId="1393" xr:uid="{00000000-0005-0000-0000-0000C2730000}"/>
    <cellStyle name="Normal 3 26 2 2 4 2" xfId="10808" xr:uid="{00000000-0005-0000-0000-0000C3730000}"/>
    <cellStyle name="Normal 3 26 2 2 5" xfId="10809" xr:uid="{00000000-0005-0000-0000-0000C4730000}"/>
    <cellStyle name="Normal 3 26 2 2_12001 - Planilha orçamentária" xfId="1394" xr:uid="{00000000-0005-0000-0000-0000C5730000}"/>
    <cellStyle name="Normal 3 26 2 3" xfId="1395" xr:uid="{00000000-0005-0000-0000-0000C6730000}"/>
    <cellStyle name="Normal 3 26 2 3 2" xfId="1396" xr:uid="{00000000-0005-0000-0000-0000C7730000}"/>
    <cellStyle name="Normal 3 26 2 3 2 2" xfId="10810" xr:uid="{00000000-0005-0000-0000-0000C8730000}"/>
    <cellStyle name="Normal 3 26 2 3 3" xfId="10811" xr:uid="{00000000-0005-0000-0000-0000C9730000}"/>
    <cellStyle name="Normal 3 26 2 4" xfId="1397" xr:uid="{00000000-0005-0000-0000-0000CA730000}"/>
    <cellStyle name="Normal 3 26 2 4 2" xfId="1398" xr:uid="{00000000-0005-0000-0000-0000CB730000}"/>
    <cellStyle name="Normal 3 26 2 4 2 2" xfId="10812" xr:uid="{00000000-0005-0000-0000-0000CC730000}"/>
    <cellStyle name="Normal 3 26 2 4 3" xfId="10813" xr:uid="{00000000-0005-0000-0000-0000CD730000}"/>
    <cellStyle name="Normal 3 26 2 5" xfId="1399" xr:uid="{00000000-0005-0000-0000-0000CE730000}"/>
    <cellStyle name="Normal 3 26 2 5 2" xfId="10814" xr:uid="{00000000-0005-0000-0000-0000CF730000}"/>
    <cellStyle name="Normal 3 26 2 6" xfId="10815" xr:uid="{00000000-0005-0000-0000-0000D0730000}"/>
    <cellStyle name="Normal 3 26 2_12001 - Planilha orçamentária" xfId="1400" xr:uid="{00000000-0005-0000-0000-0000D1730000}"/>
    <cellStyle name="Normal 3 26 3" xfId="1401" xr:uid="{00000000-0005-0000-0000-0000D2730000}"/>
    <cellStyle name="Normal 3 26 3 2" xfId="1402" xr:uid="{00000000-0005-0000-0000-0000D3730000}"/>
    <cellStyle name="Normal 3 26 3 2 2" xfId="1403" xr:uid="{00000000-0005-0000-0000-0000D4730000}"/>
    <cellStyle name="Normal 3 26 3 2 2 2" xfId="10816" xr:uid="{00000000-0005-0000-0000-0000D5730000}"/>
    <cellStyle name="Normal 3 26 3 2 3" xfId="10817" xr:uid="{00000000-0005-0000-0000-0000D6730000}"/>
    <cellStyle name="Normal 3 26 3 3" xfId="1404" xr:uid="{00000000-0005-0000-0000-0000D7730000}"/>
    <cellStyle name="Normal 3 26 3 3 2" xfId="1405" xr:uid="{00000000-0005-0000-0000-0000D8730000}"/>
    <cellStyle name="Normal 3 26 3 3 2 2" xfId="10818" xr:uid="{00000000-0005-0000-0000-0000D9730000}"/>
    <cellStyle name="Normal 3 26 3 3 3" xfId="10819" xr:uid="{00000000-0005-0000-0000-0000DA730000}"/>
    <cellStyle name="Normal 3 26 3 4" xfId="1406" xr:uid="{00000000-0005-0000-0000-0000DB730000}"/>
    <cellStyle name="Normal 3 26 3 4 2" xfId="10820" xr:uid="{00000000-0005-0000-0000-0000DC730000}"/>
    <cellStyle name="Normal 3 26 3 5" xfId="10821" xr:uid="{00000000-0005-0000-0000-0000DD730000}"/>
    <cellStyle name="Normal 3 26 3_12001 - Planilha orçamentária" xfId="1407" xr:uid="{00000000-0005-0000-0000-0000DE730000}"/>
    <cellStyle name="Normal 3 26 4" xfId="1408" xr:uid="{00000000-0005-0000-0000-0000DF730000}"/>
    <cellStyle name="Normal 3 26 4 2" xfId="1409" xr:uid="{00000000-0005-0000-0000-0000E0730000}"/>
    <cellStyle name="Normal 3 26 4 2 2" xfId="10822" xr:uid="{00000000-0005-0000-0000-0000E1730000}"/>
    <cellStyle name="Normal 3 26 4 3" xfId="10823" xr:uid="{00000000-0005-0000-0000-0000E2730000}"/>
    <cellStyle name="Normal 3 26 5" xfId="1410" xr:uid="{00000000-0005-0000-0000-0000E3730000}"/>
    <cellStyle name="Normal 3 26 5 2" xfId="1411" xr:uid="{00000000-0005-0000-0000-0000E4730000}"/>
    <cellStyle name="Normal 3 26 5 2 2" xfId="10824" xr:uid="{00000000-0005-0000-0000-0000E5730000}"/>
    <cellStyle name="Normal 3 26 5 3" xfId="10825" xr:uid="{00000000-0005-0000-0000-0000E6730000}"/>
    <cellStyle name="Normal 3 26 6" xfId="1412" xr:uid="{00000000-0005-0000-0000-0000E7730000}"/>
    <cellStyle name="Normal 3 26 6 2" xfId="10826" xr:uid="{00000000-0005-0000-0000-0000E8730000}"/>
    <cellStyle name="Normal 3 26 7" xfId="10827" xr:uid="{00000000-0005-0000-0000-0000E9730000}"/>
    <cellStyle name="Normal 3 26_12001 - Planilha orçamentária" xfId="1413" xr:uid="{00000000-0005-0000-0000-0000EA730000}"/>
    <cellStyle name="Normal 3 27" xfId="1414" xr:uid="{00000000-0005-0000-0000-0000EB730000}"/>
    <cellStyle name="Normal 3 27 2" xfId="1415" xr:uid="{00000000-0005-0000-0000-0000EC730000}"/>
    <cellStyle name="Normal 3 27 2 2" xfId="1416" xr:uid="{00000000-0005-0000-0000-0000ED730000}"/>
    <cellStyle name="Normal 3 27 2 2 2" xfId="1417" xr:uid="{00000000-0005-0000-0000-0000EE730000}"/>
    <cellStyle name="Normal 3 27 2 2 2 2" xfId="1418" xr:uid="{00000000-0005-0000-0000-0000EF730000}"/>
    <cellStyle name="Normal 3 27 2 2 2 2 2" xfId="10828" xr:uid="{00000000-0005-0000-0000-0000F0730000}"/>
    <cellStyle name="Normal 3 27 2 2 2 3" xfId="10829" xr:uid="{00000000-0005-0000-0000-0000F1730000}"/>
    <cellStyle name="Normal 3 27 2 2 3" xfId="1419" xr:uid="{00000000-0005-0000-0000-0000F2730000}"/>
    <cellStyle name="Normal 3 27 2 2 3 2" xfId="1420" xr:uid="{00000000-0005-0000-0000-0000F3730000}"/>
    <cellStyle name="Normal 3 27 2 2 3 2 2" xfId="10830" xr:uid="{00000000-0005-0000-0000-0000F4730000}"/>
    <cellStyle name="Normal 3 27 2 2 3 3" xfId="10831" xr:uid="{00000000-0005-0000-0000-0000F5730000}"/>
    <cellStyle name="Normal 3 27 2 2 4" xfId="1421" xr:uid="{00000000-0005-0000-0000-0000F6730000}"/>
    <cellStyle name="Normal 3 27 2 2 4 2" xfId="10832" xr:uid="{00000000-0005-0000-0000-0000F7730000}"/>
    <cellStyle name="Normal 3 27 2 2 5" xfId="10833" xr:uid="{00000000-0005-0000-0000-0000F8730000}"/>
    <cellStyle name="Normal 3 27 2 2_12001 - Planilha orçamentária" xfId="1422" xr:uid="{00000000-0005-0000-0000-0000F9730000}"/>
    <cellStyle name="Normal 3 27 2 3" xfId="1423" xr:uid="{00000000-0005-0000-0000-0000FA730000}"/>
    <cellStyle name="Normal 3 27 2 3 2" xfId="1424" xr:uid="{00000000-0005-0000-0000-0000FB730000}"/>
    <cellStyle name="Normal 3 27 2 3 2 2" xfId="10834" xr:uid="{00000000-0005-0000-0000-0000FC730000}"/>
    <cellStyle name="Normal 3 27 2 3 3" xfId="10835" xr:uid="{00000000-0005-0000-0000-0000FD730000}"/>
    <cellStyle name="Normal 3 27 2 4" xfId="1425" xr:uid="{00000000-0005-0000-0000-0000FE730000}"/>
    <cellStyle name="Normal 3 27 2 4 2" xfId="1426" xr:uid="{00000000-0005-0000-0000-0000FF730000}"/>
    <cellStyle name="Normal 3 27 2 4 2 2" xfId="10836" xr:uid="{00000000-0005-0000-0000-000000740000}"/>
    <cellStyle name="Normal 3 27 2 4 3" xfId="10837" xr:uid="{00000000-0005-0000-0000-000001740000}"/>
    <cellStyle name="Normal 3 27 2 5" xfId="1427" xr:uid="{00000000-0005-0000-0000-000002740000}"/>
    <cellStyle name="Normal 3 27 2 5 2" xfId="10838" xr:uid="{00000000-0005-0000-0000-000003740000}"/>
    <cellStyle name="Normal 3 27 2 6" xfId="10839" xr:uid="{00000000-0005-0000-0000-000004740000}"/>
    <cellStyle name="Normal 3 27 2_12001 - Planilha orçamentária" xfId="1428" xr:uid="{00000000-0005-0000-0000-000005740000}"/>
    <cellStyle name="Normal 3 27 3" xfId="1429" xr:uid="{00000000-0005-0000-0000-000006740000}"/>
    <cellStyle name="Normal 3 27 3 2" xfId="1430" xr:uid="{00000000-0005-0000-0000-000007740000}"/>
    <cellStyle name="Normal 3 27 3 2 2" xfId="1431" xr:uid="{00000000-0005-0000-0000-000008740000}"/>
    <cellStyle name="Normal 3 27 3 2 2 2" xfId="10840" xr:uid="{00000000-0005-0000-0000-000009740000}"/>
    <cellStyle name="Normal 3 27 3 2 3" xfId="10841" xr:uid="{00000000-0005-0000-0000-00000A740000}"/>
    <cellStyle name="Normal 3 27 3 3" xfId="1432" xr:uid="{00000000-0005-0000-0000-00000B740000}"/>
    <cellStyle name="Normal 3 27 3 3 2" xfId="1433" xr:uid="{00000000-0005-0000-0000-00000C740000}"/>
    <cellStyle name="Normal 3 27 3 3 2 2" xfId="10842" xr:uid="{00000000-0005-0000-0000-00000D740000}"/>
    <cellStyle name="Normal 3 27 3 3 3" xfId="10843" xr:uid="{00000000-0005-0000-0000-00000E740000}"/>
    <cellStyle name="Normal 3 27 3 4" xfId="1434" xr:uid="{00000000-0005-0000-0000-00000F740000}"/>
    <cellStyle name="Normal 3 27 3 4 2" xfId="10844" xr:uid="{00000000-0005-0000-0000-000010740000}"/>
    <cellStyle name="Normal 3 27 3 5" xfId="10845" xr:uid="{00000000-0005-0000-0000-000011740000}"/>
    <cellStyle name="Normal 3 27 3_12001 - Planilha orçamentária" xfId="1435" xr:uid="{00000000-0005-0000-0000-000012740000}"/>
    <cellStyle name="Normal 3 27 4" xfId="1436" xr:uid="{00000000-0005-0000-0000-000013740000}"/>
    <cellStyle name="Normal 3 27 4 2" xfId="1437" xr:uid="{00000000-0005-0000-0000-000014740000}"/>
    <cellStyle name="Normal 3 27 4 2 2" xfId="10846" xr:uid="{00000000-0005-0000-0000-000015740000}"/>
    <cellStyle name="Normal 3 27 4 3" xfId="10847" xr:uid="{00000000-0005-0000-0000-000016740000}"/>
    <cellStyle name="Normal 3 27 5" xfId="1438" xr:uid="{00000000-0005-0000-0000-000017740000}"/>
    <cellStyle name="Normal 3 27 5 2" xfId="1439" xr:uid="{00000000-0005-0000-0000-000018740000}"/>
    <cellStyle name="Normal 3 27 5 2 2" xfId="10848" xr:uid="{00000000-0005-0000-0000-000019740000}"/>
    <cellStyle name="Normal 3 27 5 3" xfId="10849" xr:uid="{00000000-0005-0000-0000-00001A740000}"/>
    <cellStyle name="Normal 3 27 6" xfId="1440" xr:uid="{00000000-0005-0000-0000-00001B740000}"/>
    <cellStyle name="Normal 3 27 6 2" xfId="10850" xr:uid="{00000000-0005-0000-0000-00001C740000}"/>
    <cellStyle name="Normal 3 27 7" xfId="10851" xr:uid="{00000000-0005-0000-0000-00001D740000}"/>
    <cellStyle name="Normal 3 27_12001 - Planilha orçamentária" xfId="1441" xr:uid="{00000000-0005-0000-0000-00001E740000}"/>
    <cellStyle name="Normal 3 28" xfId="1442" xr:uid="{00000000-0005-0000-0000-00001F740000}"/>
    <cellStyle name="Normal 3 28 2" xfId="1443" xr:uid="{00000000-0005-0000-0000-000020740000}"/>
    <cellStyle name="Normal 3 28 2 2" xfId="1444" xr:uid="{00000000-0005-0000-0000-000021740000}"/>
    <cellStyle name="Normal 3 28 2 2 2" xfId="1445" xr:uid="{00000000-0005-0000-0000-000022740000}"/>
    <cellStyle name="Normal 3 28 2 2 2 2" xfId="1446" xr:uid="{00000000-0005-0000-0000-000023740000}"/>
    <cellStyle name="Normal 3 28 2 2 2 2 2" xfId="10852" xr:uid="{00000000-0005-0000-0000-000024740000}"/>
    <cellStyle name="Normal 3 28 2 2 2 3" xfId="10853" xr:uid="{00000000-0005-0000-0000-000025740000}"/>
    <cellStyle name="Normal 3 28 2 2 3" xfId="1447" xr:uid="{00000000-0005-0000-0000-000026740000}"/>
    <cellStyle name="Normal 3 28 2 2 3 2" xfId="1448" xr:uid="{00000000-0005-0000-0000-000027740000}"/>
    <cellStyle name="Normal 3 28 2 2 3 2 2" xfId="10854" xr:uid="{00000000-0005-0000-0000-000028740000}"/>
    <cellStyle name="Normal 3 28 2 2 3 3" xfId="10855" xr:uid="{00000000-0005-0000-0000-000029740000}"/>
    <cellStyle name="Normal 3 28 2 2 4" xfId="1449" xr:uid="{00000000-0005-0000-0000-00002A740000}"/>
    <cellStyle name="Normal 3 28 2 2 4 2" xfId="10856" xr:uid="{00000000-0005-0000-0000-00002B740000}"/>
    <cellStyle name="Normal 3 28 2 2 5" xfId="10857" xr:uid="{00000000-0005-0000-0000-00002C740000}"/>
    <cellStyle name="Normal 3 28 2 2_12001 - Planilha orçamentária" xfId="1450" xr:uid="{00000000-0005-0000-0000-00002D740000}"/>
    <cellStyle name="Normal 3 28 2 3" xfId="1451" xr:uid="{00000000-0005-0000-0000-00002E740000}"/>
    <cellStyle name="Normal 3 28 2 3 2" xfId="1452" xr:uid="{00000000-0005-0000-0000-00002F740000}"/>
    <cellStyle name="Normal 3 28 2 3 2 2" xfId="10858" xr:uid="{00000000-0005-0000-0000-000030740000}"/>
    <cellStyle name="Normal 3 28 2 3 3" xfId="10859" xr:uid="{00000000-0005-0000-0000-000031740000}"/>
    <cellStyle name="Normal 3 28 2 4" xfId="1453" xr:uid="{00000000-0005-0000-0000-000032740000}"/>
    <cellStyle name="Normal 3 28 2 4 2" xfId="1454" xr:uid="{00000000-0005-0000-0000-000033740000}"/>
    <cellStyle name="Normal 3 28 2 4 2 2" xfId="10860" xr:uid="{00000000-0005-0000-0000-000034740000}"/>
    <cellStyle name="Normal 3 28 2 4 3" xfId="10861" xr:uid="{00000000-0005-0000-0000-000035740000}"/>
    <cellStyle name="Normal 3 28 2 5" xfId="1455" xr:uid="{00000000-0005-0000-0000-000036740000}"/>
    <cellStyle name="Normal 3 28 2 5 2" xfId="10862" xr:uid="{00000000-0005-0000-0000-000037740000}"/>
    <cellStyle name="Normal 3 28 2 6" xfId="10863" xr:uid="{00000000-0005-0000-0000-000038740000}"/>
    <cellStyle name="Normal 3 28 2_12001 - Planilha orçamentária" xfId="1456" xr:uid="{00000000-0005-0000-0000-000039740000}"/>
    <cellStyle name="Normal 3 28 3" xfId="1457" xr:uid="{00000000-0005-0000-0000-00003A740000}"/>
    <cellStyle name="Normal 3 28 3 2" xfId="1458" xr:uid="{00000000-0005-0000-0000-00003B740000}"/>
    <cellStyle name="Normal 3 28 3 2 2" xfId="1459" xr:uid="{00000000-0005-0000-0000-00003C740000}"/>
    <cellStyle name="Normal 3 28 3 2 2 2" xfId="10864" xr:uid="{00000000-0005-0000-0000-00003D740000}"/>
    <cellStyle name="Normal 3 28 3 2 3" xfId="10865" xr:uid="{00000000-0005-0000-0000-00003E740000}"/>
    <cellStyle name="Normal 3 28 3 3" xfId="1460" xr:uid="{00000000-0005-0000-0000-00003F740000}"/>
    <cellStyle name="Normal 3 28 3 3 2" xfId="1461" xr:uid="{00000000-0005-0000-0000-000040740000}"/>
    <cellStyle name="Normal 3 28 3 3 2 2" xfId="10866" xr:uid="{00000000-0005-0000-0000-000041740000}"/>
    <cellStyle name="Normal 3 28 3 3 3" xfId="10867" xr:uid="{00000000-0005-0000-0000-000042740000}"/>
    <cellStyle name="Normal 3 28 3 4" xfId="1462" xr:uid="{00000000-0005-0000-0000-000043740000}"/>
    <cellStyle name="Normal 3 28 3 4 2" xfId="10868" xr:uid="{00000000-0005-0000-0000-000044740000}"/>
    <cellStyle name="Normal 3 28 3 5" xfId="10869" xr:uid="{00000000-0005-0000-0000-000045740000}"/>
    <cellStyle name="Normal 3 28 3_12001 - Planilha orçamentária" xfId="1463" xr:uid="{00000000-0005-0000-0000-000046740000}"/>
    <cellStyle name="Normal 3 28 4" xfId="1464" xr:uid="{00000000-0005-0000-0000-000047740000}"/>
    <cellStyle name="Normal 3 28 4 2" xfId="1465" xr:uid="{00000000-0005-0000-0000-000048740000}"/>
    <cellStyle name="Normal 3 28 4 2 2" xfId="10870" xr:uid="{00000000-0005-0000-0000-000049740000}"/>
    <cellStyle name="Normal 3 28 4 3" xfId="10871" xr:uid="{00000000-0005-0000-0000-00004A740000}"/>
    <cellStyle name="Normal 3 28 5" xfId="1466" xr:uid="{00000000-0005-0000-0000-00004B740000}"/>
    <cellStyle name="Normal 3 28 5 2" xfId="1467" xr:uid="{00000000-0005-0000-0000-00004C740000}"/>
    <cellStyle name="Normal 3 28 5 2 2" xfId="10872" xr:uid="{00000000-0005-0000-0000-00004D740000}"/>
    <cellStyle name="Normal 3 28 5 3" xfId="10873" xr:uid="{00000000-0005-0000-0000-00004E740000}"/>
    <cellStyle name="Normal 3 28 6" xfId="1468" xr:uid="{00000000-0005-0000-0000-00004F740000}"/>
    <cellStyle name="Normal 3 28 6 2" xfId="10874" xr:uid="{00000000-0005-0000-0000-000050740000}"/>
    <cellStyle name="Normal 3 28 7" xfId="10875" xr:uid="{00000000-0005-0000-0000-000051740000}"/>
    <cellStyle name="Normal 3 28_12001 - Planilha orçamentária" xfId="1469" xr:uid="{00000000-0005-0000-0000-000052740000}"/>
    <cellStyle name="Normal 3 29" xfId="1470" xr:uid="{00000000-0005-0000-0000-000053740000}"/>
    <cellStyle name="Normal 3 29 2" xfId="1471" xr:uid="{00000000-0005-0000-0000-000054740000}"/>
    <cellStyle name="Normal 3 29 2 2" xfId="1472" xr:uid="{00000000-0005-0000-0000-000055740000}"/>
    <cellStyle name="Normal 3 29 2 2 2" xfId="1473" xr:uid="{00000000-0005-0000-0000-000056740000}"/>
    <cellStyle name="Normal 3 29 2 2 2 2" xfId="1474" xr:uid="{00000000-0005-0000-0000-000057740000}"/>
    <cellStyle name="Normal 3 29 2 2 2 2 2" xfId="10876" xr:uid="{00000000-0005-0000-0000-000058740000}"/>
    <cellStyle name="Normal 3 29 2 2 2 3" xfId="10877" xr:uid="{00000000-0005-0000-0000-000059740000}"/>
    <cellStyle name="Normal 3 29 2 2 3" xfId="1475" xr:uid="{00000000-0005-0000-0000-00005A740000}"/>
    <cellStyle name="Normal 3 29 2 2 3 2" xfId="1476" xr:uid="{00000000-0005-0000-0000-00005B740000}"/>
    <cellStyle name="Normal 3 29 2 2 3 2 2" xfId="10878" xr:uid="{00000000-0005-0000-0000-00005C740000}"/>
    <cellStyle name="Normal 3 29 2 2 3 3" xfId="10879" xr:uid="{00000000-0005-0000-0000-00005D740000}"/>
    <cellStyle name="Normal 3 29 2 2 4" xfId="1477" xr:uid="{00000000-0005-0000-0000-00005E740000}"/>
    <cellStyle name="Normal 3 29 2 2 4 2" xfId="10880" xr:uid="{00000000-0005-0000-0000-00005F740000}"/>
    <cellStyle name="Normal 3 29 2 2 5" xfId="10881" xr:uid="{00000000-0005-0000-0000-000060740000}"/>
    <cellStyle name="Normal 3 29 2 2_12001 - Planilha orçamentária" xfId="1478" xr:uid="{00000000-0005-0000-0000-000061740000}"/>
    <cellStyle name="Normal 3 29 2 3" xfId="1479" xr:uid="{00000000-0005-0000-0000-000062740000}"/>
    <cellStyle name="Normal 3 29 2 3 2" xfId="1480" xr:uid="{00000000-0005-0000-0000-000063740000}"/>
    <cellStyle name="Normal 3 29 2 3 2 2" xfId="10882" xr:uid="{00000000-0005-0000-0000-000064740000}"/>
    <cellStyle name="Normal 3 29 2 3 3" xfId="10883" xr:uid="{00000000-0005-0000-0000-000065740000}"/>
    <cellStyle name="Normal 3 29 2 4" xfId="1481" xr:uid="{00000000-0005-0000-0000-000066740000}"/>
    <cellStyle name="Normal 3 29 2 4 2" xfId="1482" xr:uid="{00000000-0005-0000-0000-000067740000}"/>
    <cellStyle name="Normal 3 29 2 4 2 2" xfId="10884" xr:uid="{00000000-0005-0000-0000-000068740000}"/>
    <cellStyle name="Normal 3 29 2 4 3" xfId="10885" xr:uid="{00000000-0005-0000-0000-000069740000}"/>
    <cellStyle name="Normal 3 29 2 5" xfId="1483" xr:uid="{00000000-0005-0000-0000-00006A740000}"/>
    <cellStyle name="Normal 3 29 2 5 2" xfId="10886" xr:uid="{00000000-0005-0000-0000-00006B740000}"/>
    <cellStyle name="Normal 3 29 2 6" xfId="10887" xr:uid="{00000000-0005-0000-0000-00006C740000}"/>
    <cellStyle name="Normal 3 29 2_12001 - Planilha orçamentária" xfId="1484" xr:uid="{00000000-0005-0000-0000-00006D740000}"/>
    <cellStyle name="Normal 3 29 3" xfId="1485" xr:uid="{00000000-0005-0000-0000-00006E740000}"/>
    <cellStyle name="Normal 3 29 3 2" xfId="1486" xr:uid="{00000000-0005-0000-0000-00006F740000}"/>
    <cellStyle name="Normal 3 29 3 2 2" xfId="1487" xr:uid="{00000000-0005-0000-0000-000070740000}"/>
    <cellStyle name="Normal 3 29 3 2 2 2" xfId="10888" xr:uid="{00000000-0005-0000-0000-000071740000}"/>
    <cellStyle name="Normal 3 29 3 2 3" xfId="10889" xr:uid="{00000000-0005-0000-0000-000072740000}"/>
    <cellStyle name="Normal 3 29 3 3" xfId="1488" xr:uid="{00000000-0005-0000-0000-000073740000}"/>
    <cellStyle name="Normal 3 29 3 3 2" xfId="1489" xr:uid="{00000000-0005-0000-0000-000074740000}"/>
    <cellStyle name="Normal 3 29 3 3 2 2" xfId="10890" xr:uid="{00000000-0005-0000-0000-000075740000}"/>
    <cellStyle name="Normal 3 29 3 3 3" xfId="10891" xr:uid="{00000000-0005-0000-0000-000076740000}"/>
    <cellStyle name="Normal 3 29 3 4" xfId="1490" xr:uid="{00000000-0005-0000-0000-000077740000}"/>
    <cellStyle name="Normal 3 29 3 4 2" xfId="10892" xr:uid="{00000000-0005-0000-0000-000078740000}"/>
    <cellStyle name="Normal 3 29 3 5" xfId="10893" xr:uid="{00000000-0005-0000-0000-000079740000}"/>
    <cellStyle name="Normal 3 29 3_12001 - Planilha orçamentária" xfId="1491" xr:uid="{00000000-0005-0000-0000-00007A740000}"/>
    <cellStyle name="Normal 3 29 4" xfId="1492" xr:uid="{00000000-0005-0000-0000-00007B740000}"/>
    <cellStyle name="Normal 3 29 4 2" xfId="1493" xr:uid="{00000000-0005-0000-0000-00007C740000}"/>
    <cellStyle name="Normal 3 29 4 2 2" xfId="10894" xr:uid="{00000000-0005-0000-0000-00007D740000}"/>
    <cellStyle name="Normal 3 29 4 3" xfId="10895" xr:uid="{00000000-0005-0000-0000-00007E740000}"/>
    <cellStyle name="Normal 3 29 5" xfId="1494" xr:uid="{00000000-0005-0000-0000-00007F740000}"/>
    <cellStyle name="Normal 3 29 5 2" xfId="1495" xr:uid="{00000000-0005-0000-0000-000080740000}"/>
    <cellStyle name="Normal 3 29 5 2 2" xfId="10896" xr:uid="{00000000-0005-0000-0000-000081740000}"/>
    <cellStyle name="Normal 3 29 5 3" xfId="10897" xr:uid="{00000000-0005-0000-0000-000082740000}"/>
    <cellStyle name="Normal 3 29 6" xfId="1496" xr:uid="{00000000-0005-0000-0000-000083740000}"/>
    <cellStyle name="Normal 3 29 6 2" xfId="10898" xr:uid="{00000000-0005-0000-0000-000084740000}"/>
    <cellStyle name="Normal 3 29 7" xfId="10899" xr:uid="{00000000-0005-0000-0000-000085740000}"/>
    <cellStyle name="Normal 3 29_12001 - Planilha orçamentária" xfId="1497" xr:uid="{00000000-0005-0000-0000-000086740000}"/>
    <cellStyle name="Normal 3 3" xfId="1498" xr:uid="{00000000-0005-0000-0000-000087740000}"/>
    <cellStyle name="Normal 3 3 10" xfId="10900" xr:uid="{00000000-0005-0000-0000-000088740000}"/>
    <cellStyle name="Normal 3 3 10 2" xfId="10901" xr:uid="{00000000-0005-0000-0000-000089740000}"/>
    <cellStyle name="Normal 3 3 11" xfId="10902" xr:uid="{00000000-0005-0000-0000-00008A740000}"/>
    <cellStyle name="Normal 3 3 2" xfId="3041" xr:uid="{00000000-0005-0000-0000-00008B740000}"/>
    <cellStyle name="Normal 3 3 2 2" xfId="10903" xr:uid="{00000000-0005-0000-0000-00008C740000}"/>
    <cellStyle name="Normal 3 3 2 3" xfId="20533" xr:uid="{00000000-0005-0000-0000-00008D740000}"/>
    <cellStyle name="Normal 3 3 2 3 2" xfId="25715" xr:uid="{00000000-0005-0000-0000-00008E740000}"/>
    <cellStyle name="Normal 3 3 2 3 2 2" xfId="35836" xr:uid="{00000000-0005-0000-0000-00008F740000}"/>
    <cellStyle name="Normal 3 3 2 3 3" xfId="30740" xr:uid="{00000000-0005-0000-0000-000090740000}"/>
    <cellStyle name="Normal 3 3 2 4" xfId="23615" xr:uid="{00000000-0005-0000-0000-000091740000}"/>
    <cellStyle name="Normal 3 3 2 4 2" xfId="33768" xr:uid="{00000000-0005-0000-0000-000092740000}"/>
    <cellStyle name="Normal 3 3 2 5" xfId="27831" xr:uid="{00000000-0005-0000-0000-000093740000}"/>
    <cellStyle name="Normal 3 3 3" xfId="10904" xr:uid="{00000000-0005-0000-0000-000094740000}"/>
    <cellStyle name="Normal 3 3 3 2" xfId="10905" xr:uid="{00000000-0005-0000-0000-000095740000}"/>
    <cellStyle name="Normal 3 3 4" xfId="10906" xr:uid="{00000000-0005-0000-0000-000096740000}"/>
    <cellStyle name="Normal 3 3 4 2" xfId="10907" xr:uid="{00000000-0005-0000-0000-000097740000}"/>
    <cellStyle name="Normal 3 3 5" xfId="10908" xr:uid="{00000000-0005-0000-0000-000098740000}"/>
    <cellStyle name="Normal 3 3 5 2" xfId="10909" xr:uid="{00000000-0005-0000-0000-000099740000}"/>
    <cellStyle name="Normal 3 3 6" xfId="10910" xr:uid="{00000000-0005-0000-0000-00009A740000}"/>
    <cellStyle name="Normal 3 3 6 2" xfId="10911" xr:uid="{00000000-0005-0000-0000-00009B740000}"/>
    <cellStyle name="Normal 3 3 7" xfId="10912" xr:uid="{00000000-0005-0000-0000-00009C740000}"/>
    <cellStyle name="Normal 3 3 7 2" xfId="10913" xr:uid="{00000000-0005-0000-0000-00009D740000}"/>
    <cellStyle name="Normal 3 3 8" xfId="10914" xr:uid="{00000000-0005-0000-0000-00009E740000}"/>
    <cellStyle name="Normal 3 3 8 2" xfId="10915" xr:uid="{00000000-0005-0000-0000-00009F740000}"/>
    <cellStyle name="Normal 3 3 9" xfId="10916" xr:uid="{00000000-0005-0000-0000-0000A0740000}"/>
    <cellStyle name="Normal 3 3 9 2" xfId="10917" xr:uid="{00000000-0005-0000-0000-0000A1740000}"/>
    <cellStyle name="Normal 3 30" xfId="1499" xr:uid="{00000000-0005-0000-0000-0000A2740000}"/>
    <cellStyle name="Normal 3 30 2" xfId="1500" xr:uid="{00000000-0005-0000-0000-0000A3740000}"/>
    <cellStyle name="Normal 3 30 2 2" xfId="1501" xr:uid="{00000000-0005-0000-0000-0000A4740000}"/>
    <cellStyle name="Normal 3 30 2 2 2" xfId="1502" xr:uid="{00000000-0005-0000-0000-0000A5740000}"/>
    <cellStyle name="Normal 3 30 2 2 2 2" xfId="1503" xr:uid="{00000000-0005-0000-0000-0000A6740000}"/>
    <cellStyle name="Normal 3 30 2 2 2 2 2" xfId="10918" xr:uid="{00000000-0005-0000-0000-0000A7740000}"/>
    <cellStyle name="Normal 3 30 2 2 2 3" xfId="10919" xr:uid="{00000000-0005-0000-0000-0000A8740000}"/>
    <cellStyle name="Normal 3 30 2 2 3" xfId="1504" xr:uid="{00000000-0005-0000-0000-0000A9740000}"/>
    <cellStyle name="Normal 3 30 2 2 3 2" xfId="1505" xr:uid="{00000000-0005-0000-0000-0000AA740000}"/>
    <cellStyle name="Normal 3 30 2 2 3 2 2" xfId="10920" xr:uid="{00000000-0005-0000-0000-0000AB740000}"/>
    <cellStyle name="Normal 3 30 2 2 3 3" xfId="10921" xr:uid="{00000000-0005-0000-0000-0000AC740000}"/>
    <cellStyle name="Normal 3 30 2 2 4" xfId="1506" xr:uid="{00000000-0005-0000-0000-0000AD740000}"/>
    <cellStyle name="Normal 3 30 2 2 4 2" xfId="10922" xr:uid="{00000000-0005-0000-0000-0000AE740000}"/>
    <cellStyle name="Normal 3 30 2 2 5" xfId="10923" xr:uid="{00000000-0005-0000-0000-0000AF740000}"/>
    <cellStyle name="Normal 3 30 2 2_12001 - Planilha orçamentária" xfId="1507" xr:uid="{00000000-0005-0000-0000-0000B0740000}"/>
    <cellStyle name="Normal 3 30 2 3" xfId="1508" xr:uid="{00000000-0005-0000-0000-0000B1740000}"/>
    <cellStyle name="Normal 3 30 2 3 2" xfId="1509" xr:uid="{00000000-0005-0000-0000-0000B2740000}"/>
    <cellStyle name="Normal 3 30 2 3 2 2" xfId="10924" xr:uid="{00000000-0005-0000-0000-0000B3740000}"/>
    <cellStyle name="Normal 3 30 2 3 3" xfId="10925" xr:uid="{00000000-0005-0000-0000-0000B4740000}"/>
    <cellStyle name="Normal 3 30 2 4" xfId="1510" xr:uid="{00000000-0005-0000-0000-0000B5740000}"/>
    <cellStyle name="Normal 3 30 2 4 2" xfId="1511" xr:uid="{00000000-0005-0000-0000-0000B6740000}"/>
    <cellStyle name="Normal 3 30 2 4 2 2" xfId="10926" xr:uid="{00000000-0005-0000-0000-0000B7740000}"/>
    <cellStyle name="Normal 3 30 2 4 3" xfId="10927" xr:uid="{00000000-0005-0000-0000-0000B8740000}"/>
    <cellStyle name="Normal 3 30 2 5" xfId="1512" xr:uid="{00000000-0005-0000-0000-0000B9740000}"/>
    <cellStyle name="Normal 3 30 2 5 2" xfId="10928" xr:uid="{00000000-0005-0000-0000-0000BA740000}"/>
    <cellStyle name="Normal 3 30 2 6" xfId="10929" xr:uid="{00000000-0005-0000-0000-0000BB740000}"/>
    <cellStyle name="Normal 3 30 2_12001 - Planilha orçamentária" xfId="1513" xr:uid="{00000000-0005-0000-0000-0000BC740000}"/>
    <cellStyle name="Normal 3 30 3" xfId="1514" xr:uid="{00000000-0005-0000-0000-0000BD740000}"/>
    <cellStyle name="Normal 3 30 3 2" xfId="1515" xr:uid="{00000000-0005-0000-0000-0000BE740000}"/>
    <cellStyle name="Normal 3 30 3 2 2" xfId="1516" xr:uid="{00000000-0005-0000-0000-0000BF740000}"/>
    <cellStyle name="Normal 3 30 3 2 2 2" xfId="10930" xr:uid="{00000000-0005-0000-0000-0000C0740000}"/>
    <cellStyle name="Normal 3 30 3 2 3" xfId="10931" xr:uid="{00000000-0005-0000-0000-0000C1740000}"/>
    <cellStyle name="Normal 3 30 3 3" xfId="1517" xr:uid="{00000000-0005-0000-0000-0000C2740000}"/>
    <cellStyle name="Normal 3 30 3 3 2" xfId="1518" xr:uid="{00000000-0005-0000-0000-0000C3740000}"/>
    <cellStyle name="Normal 3 30 3 3 2 2" xfId="10932" xr:uid="{00000000-0005-0000-0000-0000C4740000}"/>
    <cellStyle name="Normal 3 30 3 3 3" xfId="10933" xr:uid="{00000000-0005-0000-0000-0000C5740000}"/>
    <cellStyle name="Normal 3 30 3 4" xfId="1519" xr:uid="{00000000-0005-0000-0000-0000C6740000}"/>
    <cellStyle name="Normal 3 30 3 4 2" xfId="10934" xr:uid="{00000000-0005-0000-0000-0000C7740000}"/>
    <cellStyle name="Normal 3 30 3 5" xfId="10935" xr:uid="{00000000-0005-0000-0000-0000C8740000}"/>
    <cellStyle name="Normal 3 30 3_12001 - Planilha orçamentária" xfId="1520" xr:uid="{00000000-0005-0000-0000-0000C9740000}"/>
    <cellStyle name="Normal 3 30 4" xfId="1521" xr:uid="{00000000-0005-0000-0000-0000CA740000}"/>
    <cellStyle name="Normal 3 30 4 2" xfId="1522" xr:uid="{00000000-0005-0000-0000-0000CB740000}"/>
    <cellStyle name="Normal 3 30 4 2 2" xfId="10936" xr:uid="{00000000-0005-0000-0000-0000CC740000}"/>
    <cellStyle name="Normal 3 30 4 3" xfId="10937" xr:uid="{00000000-0005-0000-0000-0000CD740000}"/>
    <cellStyle name="Normal 3 30 5" xfId="1523" xr:uid="{00000000-0005-0000-0000-0000CE740000}"/>
    <cellStyle name="Normal 3 30 5 2" xfId="1524" xr:uid="{00000000-0005-0000-0000-0000CF740000}"/>
    <cellStyle name="Normal 3 30 5 2 2" xfId="10938" xr:uid="{00000000-0005-0000-0000-0000D0740000}"/>
    <cellStyle name="Normal 3 30 5 3" xfId="10939" xr:uid="{00000000-0005-0000-0000-0000D1740000}"/>
    <cellStyle name="Normal 3 30 6" xfId="1525" xr:uid="{00000000-0005-0000-0000-0000D2740000}"/>
    <cellStyle name="Normal 3 30 6 2" xfId="10940" xr:uid="{00000000-0005-0000-0000-0000D3740000}"/>
    <cellStyle name="Normal 3 30 7" xfId="10941" xr:uid="{00000000-0005-0000-0000-0000D4740000}"/>
    <cellStyle name="Normal 3 30_12001 - Planilha orçamentária" xfId="1526" xr:uid="{00000000-0005-0000-0000-0000D5740000}"/>
    <cellStyle name="Normal 3 31" xfId="1527" xr:uid="{00000000-0005-0000-0000-0000D6740000}"/>
    <cellStyle name="Normal 3 31 2" xfId="1528" xr:uid="{00000000-0005-0000-0000-0000D7740000}"/>
    <cellStyle name="Normal 3 31 2 2" xfId="1529" xr:uid="{00000000-0005-0000-0000-0000D8740000}"/>
    <cellStyle name="Normal 3 31 2 2 2" xfId="1530" xr:uid="{00000000-0005-0000-0000-0000D9740000}"/>
    <cellStyle name="Normal 3 31 2 2 2 2" xfId="1531" xr:uid="{00000000-0005-0000-0000-0000DA740000}"/>
    <cellStyle name="Normal 3 31 2 2 2 2 2" xfId="10942" xr:uid="{00000000-0005-0000-0000-0000DB740000}"/>
    <cellStyle name="Normal 3 31 2 2 2 3" xfId="10943" xr:uid="{00000000-0005-0000-0000-0000DC740000}"/>
    <cellStyle name="Normal 3 31 2 2 3" xfId="1532" xr:uid="{00000000-0005-0000-0000-0000DD740000}"/>
    <cellStyle name="Normal 3 31 2 2 3 2" xfId="1533" xr:uid="{00000000-0005-0000-0000-0000DE740000}"/>
    <cellStyle name="Normal 3 31 2 2 3 2 2" xfId="10944" xr:uid="{00000000-0005-0000-0000-0000DF740000}"/>
    <cellStyle name="Normal 3 31 2 2 3 3" xfId="10945" xr:uid="{00000000-0005-0000-0000-0000E0740000}"/>
    <cellStyle name="Normal 3 31 2 2 4" xfId="1534" xr:uid="{00000000-0005-0000-0000-0000E1740000}"/>
    <cellStyle name="Normal 3 31 2 2 4 2" xfId="10946" xr:uid="{00000000-0005-0000-0000-0000E2740000}"/>
    <cellStyle name="Normal 3 31 2 2 5" xfId="10947" xr:uid="{00000000-0005-0000-0000-0000E3740000}"/>
    <cellStyle name="Normal 3 31 2 2_12001 - Planilha orçamentária" xfId="1535" xr:uid="{00000000-0005-0000-0000-0000E4740000}"/>
    <cellStyle name="Normal 3 31 2 3" xfId="1536" xr:uid="{00000000-0005-0000-0000-0000E5740000}"/>
    <cellStyle name="Normal 3 31 2 3 2" xfId="1537" xr:uid="{00000000-0005-0000-0000-0000E6740000}"/>
    <cellStyle name="Normal 3 31 2 3 2 2" xfId="10948" xr:uid="{00000000-0005-0000-0000-0000E7740000}"/>
    <cellStyle name="Normal 3 31 2 3 3" xfId="10949" xr:uid="{00000000-0005-0000-0000-0000E8740000}"/>
    <cellStyle name="Normal 3 31 2 4" xfId="1538" xr:uid="{00000000-0005-0000-0000-0000E9740000}"/>
    <cellStyle name="Normal 3 31 2 4 2" xfId="1539" xr:uid="{00000000-0005-0000-0000-0000EA740000}"/>
    <cellStyle name="Normal 3 31 2 4 2 2" xfId="10950" xr:uid="{00000000-0005-0000-0000-0000EB740000}"/>
    <cellStyle name="Normal 3 31 2 4 3" xfId="10951" xr:uid="{00000000-0005-0000-0000-0000EC740000}"/>
    <cellStyle name="Normal 3 31 2 5" xfId="1540" xr:uid="{00000000-0005-0000-0000-0000ED740000}"/>
    <cellStyle name="Normal 3 31 2 5 2" xfId="10952" xr:uid="{00000000-0005-0000-0000-0000EE740000}"/>
    <cellStyle name="Normal 3 31 2 6" xfId="10953" xr:uid="{00000000-0005-0000-0000-0000EF740000}"/>
    <cellStyle name="Normal 3 31 2_12001 - Planilha orçamentária" xfId="1541" xr:uid="{00000000-0005-0000-0000-0000F0740000}"/>
    <cellStyle name="Normal 3 31 3" xfId="1542" xr:uid="{00000000-0005-0000-0000-0000F1740000}"/>
    <cellStyle name="Normal 3 31 3 2" xfId="1543" xr:uid="{00000000-0005-0000-0000-0000F2740000}"/>
    <cellStyle name="Normal 3 31 3 2 2" xfId="1544" xr:uid="{00000000-0005-0000-0000-0000F3740000}"/>
    <cellStyle name="Normal 3 31 3 2 2 2" xfId="10954" xr:uid="{00000000-0005-0000-0000-0000F4740000}"/>
    <cellStyle name="Normal 3 31 3 2 3" xfId="10955" xr:uid="{00000000-0005-0000-0000-0000F5740000}"/>
    <cellStyle name="Normal 3 31 3 3" xfId="1545" xr:uid="{00000000-0005-0000-0000-0000F6740000}"/>
    <cellStyle name="Normal 3 31 3 3 2" xfId="1546" xr:uid="{00000000-0005-0000-0000-0000F7740000}"/>
    <cellStyle name="Normal 3 31 3 3 2 2" xfId="10956" xr:uid="{00000000-0005-0000-0000-0000F8740000}"/>
    <cellStyle name="Normal 3 31 3 3 3" xfId="10957" xr:uid="{00000000-0005-0000-0000-0000F9740000}"/>
    <cellStyle name="Normal 3 31 3 4" xfId="1547" xr:uid="{00000000-0005-0000-0000-0000FA740000}"/>
    <cellStyle name="Normal 3 31 3 4 2" xfId="10958" xr:uid="{00000000-0005-0000-0000-0000FB740000}"/>
    <cellStyle name="Normal 3 31 3 5" xfId="10959" xr:uid="{00000000-0005-0000-0000-0000FC740000}"/>
    <cellStyle name="Normal 3 31 3_12001 - Planilha orçamentária" xfId="1548" xr:uid="{00000000-0005-0000-0000-0000FD740000}"/>
    <cellStyle name="Normal 3 31 4" xfId="1549" xr:uid="{00000000-0005-0000-0000-0000FE740000}"/>
    <cellStyle name="Normal 3 31 4 2" xfId="1550" xr:uid="{00000000-0005-0000-0000-0000FF740000}"/>
    <cellStyle name="Normal 3 31 4 2 2" xfId="10960" xr:uid="{00000000-0005-0000-0000-000000750000}"/>
    <cellStyle name="Normal 3 31 4 3" xfId="10961" xr:uid="{00000000-0005-0000-0000-000001750000}"/>
    <cellStyle name="Normal 3 31 5" xfId="1551" xr:uid="{00000000-0005-0000-0000-000002750000}"/>
    <cellStyle name="Normal 3 31 5 2" xfId="1552" xr:uid="{00000000-0005-0000-0000-000003750000}"/>
    <cellStyle name="Normal 3 31 5 2 2" xfId="10962" xr:uid="{00000000-0005-0000-0000-000004750000}"/>
    <cellStyle name="Normal 3 31 5 3" xfId="10963" xr:uid="{00000000-0005-0000-0000-000005750000}"/>
    <cellStyle name="Normal 3 31 6" xfId="1553" xr:uid="{00000000-0005-0000-0000-000006750000}"/>
    <cellStyle name="Normal 3 31 6 2" xfId="10964" xr:uid="{00000000-0005-0000-0000-000007750000}"/>
    <cellStyle name="Normal 3 31 7" xfId="10965" xr:uid="{00000000-0005-0000-0000-000008750000}"/>
    <cellStyle name="Normal 3 31_12001 - Planilha orçamentária" xfId="1554" xr:uid="{00000000-0005-0000-0000-000009750000}"/>
    <cellStyle name="Normal 3 32" xfId="1555" xr:uid="{00000000-0005-0000-0000-00000A750000}"/>
    <cellStyle name="Normal 3 32 10" xfId="46110" xr:uid="{5CADB7FC-4DC5-4946-B432-B173AD9B4BF9}"/>
    <cellStyle name="Normal 3 32 2" xfId="1556" xr:uid="{00000000-0005-0000-0000-00000B750000}"/>
    <cellStyle name="Normal 3 32 2 2" xfId="1557" xr:uid="{00000000-0005-0000-0000-00000C750000}"/>
    <cellStyle name="Normal 3 32 2 2 2" xfId="1558" xr:uid="{00000000-0005-0000-0000-00000D750000}"/>
    <cellStyle name="Normal 3 32 2 2 2 2" xfId="1559" xr:uid="{00000000-0005-0000-0000-00000E750000}"/>
    <cellStyle name="Normal 3 32 2 2 2 2 2" xfId="10966" xr:uid="{00000000-0005-0000-0000-00000F750000}"/>
    <cellStyle name="Normal 3 32 2 2 2 3" xfId="10967" xr:uid="{00000000-0005-0000-0000-000010750000}"/>
    <cellStyle name="Normal 3 32 2 2 3" xfId="1560" xr:uid="{00000000-0005-0000-0000-000011750000}"/>
    <cellStyle name="Normal 3 32 2 2 3 2" xfId="1561" xr:uid="{00000000-0005-0000-0000-000012750000}"/>
    <cellStyle name="Normal 3 32 2 2 3 2 2" xfId="10968" xr:uid="{00000000-0005-0000-0000-000013750000}"/>
    <cellStyle name="Normal 3 32 2 2 3 3" xfId="10969" xr:uid="{00000000-0005-0000-0000-000014750000}"/>
    <cellStyle name="Normal 3 32 2 2 4" xfId="1562" xr:uid="{00000000-0005-0000-0000-000015750000}"/>
    <cellStyle name="Normal 3 32 2 2 4 2" xfId="10970" xr:uid="{00000000-0005-0000-0000-000016750000}"/>
    <cellStyle name="Normal 3 32 2 2 5" xfId="10971" xr:uid="{00000000-0005-0000-0000-000017750000}"/>
    <cellStyle name="Normal 3 32 2 2_12001 - Planilha orçamentária" xfId="1563" xr:uid="{00000000-0005-0000-0000-000018750000}"/>
    <cellStyle name="Normal 3 32 2 3" xfId="1564" xr:uid="{00000000-0005-0000-0000-000019750000}"/>
    <cellStyle name="Normal 3 32 2 3 2" xfId="1565" xr:uid="{00000000-0005-0000-0000-00001A750000}"/>
    <cellStyle name="Normal 3 32 2 3 2 2" xfId="10972" xr:uid="{00000000-0005-0000-0000-00001B750000}"/>
    <cellStyle name="Normal 3 32 2 3 3" xfId="10973" xr:uid="{00000000-0005-0000-0000-00001C750000}"/>
    <cellStyle name="Normal 3 32 2 4" xfId="1566" xr:uid="{00000000-0005-0000-0000-00001D750000}"/>
    <cellStyle name="Normal 3 32 2 4 2" xfId="1567" xr:uid="{00000000-0005-0000-0000-00001E750000}"/>
    <cellStyle name="Normal 3 32 2 4 2 2" xfId="10974" xr:uid="{00000000-0005-0000-0000-00001F750000}"/>
    <cellStyle name="Normal 3 32 2 4 3" xfId="10975" xr:uid="{00000000-0005-0000-0000-000020750000}"/>
    <cellStyle name="Normal 3 32 2 4 4" xfId="46102" xr:uid="{00000000-0005-0000-0000-000021750000}"/>
    <cellStyle name="Normal 3 32 2 5" xfId="1568" xr:uid="{00000000-0005-0000-0000-000022750000}"/>
    <cellStyle name="Normal 3 32 2 5 2" xfId="10976" xr:uid="{00000000-0005-0000-0000-000023750000}"/>
    <cellStyle name="Normal 3 32 2 6" xfId="10977" xr:uid="{00000000-0005-0000-0000-000024750000}"/>
    <cellStyle name="Normal 3 32 2 7" xfId="46099" xr:uid="{00000000-0005-0000-0000-000025750000}"/>
    <cellStyle name="Normal 3 32 2_12001 - Planilha orçamentária" xfId="1569" xr:uid="{00000000-0005-0000-0000-000026750000}"/>
    <cellStyle name="Normal 3 32 3" xfId="1570" xr:uid="{00000000-0005-0000-0000-000027750000}"/>
    <cellStyle name="Normal 3 32 3 2" xfId="1571" xr:uid="{00000000-0005-0000-0000-000028750000}"/>
    <cellStyle name="Normal 3 32 3 2 2" xfId="1572" xr:uid="{00000000-0005-0000-0000-000029750000}"/>
    <cellStyle name="Normal 3 32 3 2 2 2" xfId="10978" xr:uid="{00000000-0005-0000-0000-00002A750000}"/>
    <cellStyle name="Normal 3 32 3 2 3" xfId="10979" xr:uid="{00000000-0005-0000-0000-00002B750000}"/>
    <cellStyle name="Normal 3 32 3 3" xfId="1573" xr:uid="{00000000-0005-0000-0000-00002C750000}"/>
    <cellStyle name="Normal 3 32 3 3 2" xfId="1574" xr:uid="{00000000-0005-0000-0000-00002D750000}"/>
    <cellStyle name="Normal 3 32 3 3 2 2" xfId="10980" xr:uid="{00000000-0005-0000-0000-00002E750000}"/>
    <cellStyle name="Normal 3 32 3 3 3" xfId="10981" xr:uid="{00000000-0005-0000-0000-00002F750000}"/>
    <cellStyle name="Normal 3 32 3 4" xfId="1575" xr:uid="{00000000-0005-0000-0000-000030750000}"/>
    <cellStyle name="Normal 3 32 3 4 2" xfId="10982" xr:uid="{00000000-0005-0000-0000-000031750000}"/>
    <cellStyle name="Normal 3 32 3 5" xfId="10983" xr:uid="{00000000-0005-0000-0000-000032750000}"/>
    <cellStyle name="Normal 3 32 3_12001 - Planilha orçamentária" xfId="1576" xr:uid="{00000000-0005-0000-0000-000033750000}"/>
    <cellStyle name="Normal 3 32 4" xfId="1577" xr:uid="{00000000-0005-0000-0000-000034750000}"/>
    <cellStyle name="Normal 3 32 4 2" xfId="1578" xr:uid="{00000000-0005-0000-0000-000035750000}"/>
    <cellStyle name="Normal 3 32 4 2 2" xfId="10984" xr:uid="{00000000-0005-0000-0000-000036750000}"/>
    <cellStyle name="Normal 3 32 4 3" xfId="10985" xr:uid="{00000000-0005-0000-0000-000037750000}"/>
    <cellStyle name="Normal 3 32 5" xfId="1579" xr:uid="{00000000-0005-0000-0000-000038750000}"/>
    <cellStyle name="Normal 3 32 5 2" xfId="1580" xr:uid="{00000000-0005-0000-0000-000039750000}"/>
    <cellStyle name="Normal 3 32 5 2 2" xfId="10986" xr:uid="{00000000-0005-0000-0000-00003A750000}"/>
    <cellStyle name="Normal 3 32 5 3" xfId="10987" xr:uid="{00000000-0005-0000-0000-00003B750000}"/>
    <cellStyle name="Normal 3 32 6" xfId="1581" xr:uid="{00000000-0005-0000-0000-00003C750000}"/>
    <cellStyle name="Normal 3 32 6 2" xfId="10988" xr:uid="{00000000-0005-0000-0000-00003D750000}"/>
    <cellStyle name="Normal 3 32 7" xfId="10989" xr:uid="{00000000-0005-0000-0000-00003E750000}"/>
    <cellStyle name="Normal 3 32 8" xfId="46109" xr:uid="{3BC5B32B-77D1-4B68-9487-591D917ABA94}"/>
    <cellStyle name="Normal 3 32 9" xfId="46113" xr:uid="{AAA79B9C-3D61-4079-B70A-471D7D4A6CA8}"/>
    <cellStyle name="Normal 3 32_12001 - Planilha orçamentária" xfId="1582" xr:uid="{00000000-0005-0000-0000-00003F750000}"/>
    <cellStyle name="Normal 3 33" xfId="1583" xr:uid="{00000000-0005-0000-0000-000040750000}"/>
    <cellStyle name="Normal 3 33 2" xfId="1584" xr:uid="{00000000-0005-0000-0000-000041750000}"/>
    <cellStyle name="Normal 3 33 2 2" xfId="1585" xr:uid="{00000000-0005-0000-0000-000042750000}"/>
    <cellStyle name="Normal 3 33 2 2 2" xfId="1586" xr:uid="{00000000-0005-0000-0000-000043750000}"/>
    <cellStyle name="Normal 3 33 2 2 2 2" xfId="1587" xr:uid="{00000000-0005-0000-0000-000044750000}"/>
    <cellStyle name="Normal 3 33 2 2 2 2 2" xfId="10990" xr:uid="{00000000-0005-0000-0000-000045750000}"/>
    <cellStyle name="Normal 3 33 2 2 2 3" xfId="10991" xr:uid="{00000000-0005-0000-0000-000046750000}"/>
    <cellStyle name="Normal 3 33 2 2 3" xfId="1588" xr:uid="{00000000-0005-0000-0000-000047750000}"/>
    <cellStyle name="Normal 3 33 2 2 3 2" xfId="1589" xr:uid="{00000000-0005-0000-0000-000048750000}"/>
    <cellStyle name="Normal 3 33 2 2 3 2 2" xfId="10992" xr:uid="{00000000-0005-0000-0000-000049750000}"/>
    <cellStyle name="Normal 3 33 2 2 3 3" xfId="10993" xr:uid="{00000000-0005-0000-0000-00004A750000}"/>
    <cellStyle name="Normal 3 33 2 2 4" xfId="1590" xr:uid="{00000000-0005-0000-0000-00004B750000}"/>
    <cellStyle name="Normal 3 33 2 2 4 2" xfId="10994" xr:uid="{00000000-0005-0000-0000-00004C750000}"/>
    <cellStyle name="Normal 3 33 2 2 5" xfId="10995" xr:uid="{00000000-0005-0000-0000-00004D750000}"/>
    <cellStyle name="Normal 3 33 2 2_12001 - Planilha orçamentária" xfId="1591" xr:uid="{00000000-0005-0000-0000-00004E750000}"/>
    <cellStyle name="Normal 3 33 2 3" xfId="1592" xr:uid="{00000000-0005-0000-0000-00004F750000}"/>
    <cellStyle name="Normal 3 33 2 3 2" xfId="1593" xr:uid="{00000000-0005-0000-0000-000050750000}"/>
    <cellStyle name="Normal 3 33 2 3 2 2" xfId="10996" xr:uid="{00000000-0005-0000-0000-000051750000}"/>
    <cellStyle name="Normal 3 33 2 3 3" xfId="10997" xr:uid="{00000000-0005-0000-0000-000052750000}"/>
    <cellStyle name="Normal 3 33 2 4" xfId="1594" xr:uid="{00000000-0005-0000-0000-000053750000}"/>
    <cellStyle name="Normal 3 33 2 4 2" xfId="1595" xr:uid="{00000000-0005-0000-0000-000054750000}"/>
    <cellStyle name="Normal 3 33 2 4 2 2" xfId="10998" xr:uid="{00000000-0005-0000-0000-000055750000}"/>
    <cellStyle name="Normal 3 33 2 4 3" xfId="10999" xr:uid="{00000000-0005-0000-0000-000056750000}"/>
    <cellStyle name="Normal 3 33 2 5" xfId="1596" xr:uid="{00000000-0005-0000-0000-000057750000}"/>
    <cellStyle name="Normal 3 33 2 5 2" xfId="11000" xr:uid="{00000000-0005-0000-0000-000058750000}"/>
    <cellStyle name="Normal 3 33 2 6" xfId="11001" xr:uid="{00000000-0005-0000-0000-000059750000}"/>
    <cellStyle name="Normal 3 33 2_12001 - Planilha orçamentária" xfId="1597" xr:uid="{00000000-0005-0000-0000-00005A750000}"/>
    <cellStyle name="Normal 3 33 3" xfId="1598" xr:uid="{00000000-0005-0000-0000-00005B750000}"/>
    <cellStyle name="Normal 3 33 3 2" xfId="1599" xr:uid="{00000000-0005-0000-0000-00005C750000}"/>
    <cellStyle name="Normal 3 33 3 2 2" xfId="1600" xr:uid="{00000000-0005-0000-0000-00005D750000}"/>
    <cellStyle name="Normal 3 33 3 2 2 2" xfId="11002" xr:uid="{00000000-0005-0000-0000-00005E750000}"/>
    <cellStyle name="Normal 3 33 3 2 3" xfId="11003" xr:uid="{00000000-0005-0000-0000-00005F750000}"/>
    <cellStyle name="Normal 3 33 3 3" xfId="1601" xr:uid="{00000000-0005-0000-0000-000060750000}"/>
    <cellStyle name="Normal 3 33 3 3 2" xfId="1602" xr:uid="{00000000-0005-0000-0000-000061750000}"/>
    <cellStyle name="Normal 3 33 3 3 2 2" xfId="11004" xr:uid="{00000000-0005-0000-0000-000062750000}"/>
    <cellStyle name="Normal 3 33 3 3 3" xfId="11005" xr:uid="{00000000-0005-0000-0000-000063750000}"/>
    <cellStyle name="Normal 3 33 3 4" xfId="1603" xr:uid="{00000000-0005-0000-0000-000064750000}"/>
    <cellStyle name="Normal 3 33 3 4 2" xfId="11006" xr:uid="{00000000-0005-0000-0000-000065750000}"/>
    <cellStyle name="Normal 3 33 3 5" xfId="11007" xr:uid="{00000000-0005-0000-0000-000066750000}"/>
    <cellStyle name="Normal 3 33 3_12001 - Planilha orçamentária" xfId="1604" xr:uid="{00000000-0005-0000-0000-000067750000}"/>
    <cellStyle name="Normal 3 33 4" xfId="1605" xr:uid="{00000000-0005-0000-0000-000068750000}"/>
    <cellStyle name="Normal 3 33 4 2" xfId="1606" xr:uid="{00000000-0005-0000-0000-000069750000}"/>
    <cellStyle name="Normal 3 33 4 2 2" xfId="11008" xr:uid="{00000000-0005-0000-0000-00006A750000}"/>
    <cellStyle name="Normal 3 33 4 3" xfId="11009" xr:uid="{00000000-0005-0000-0000-00006B750000}"/>
    <cellStyle name="Normal 3 33 5" xfId="1607" xr:uid="{00000000-0005-0000-0000-00006C750000}"/>
    <cellStyle name="Normal 3 33 5 2" xfId="1608" xr:uid="{00000000-0005-0000-0000-00006D750000}"/>
    <cellStyle name="Normal 3 33 5 2 2" xfId="11010" xr:uid="{00000000-0005-0000-0000-00006E750000}"/>
    <cellStyle name="Normal 3 33 5 3" xfId="11011" xr:uid="{00000000-0005-0000-0000-00006F750000}"/>
    <cellStyle name="Normal 3 33 6" xfId="1609" xr:uid="{00000000-0005-0000-0000-000070750000}"/>
    <cellStyle name="Normal 3 33 6 2" xfId="11012" xr:uid="{00000000-0005-0000-0000-000071750000}"/>
    <cellStyle name="Normal 3 33 7" xfId="11013" xr:uid="{00000000-0005-0000-0000-000072750000}"/>
    <cellStyle name="Normal 3 33_12001 - Planilha orçamentária" xfId="1610" xr:uid="{00000000-0005-0000-0000-000073750000}"/>
    <cellStyle name="Normal 3 34" xfId="1611" xr:uid="{00000000-0005-0000-0000-000074750000}"/>
    <cellStyle name="Normal 3 34 2" xfId="1612" xr:uid="{00000000-0005-0000-0000-000075750000}"/>
    <cellStyle name="Normal 3 34 2 2" xfId="1613" xr:uid="{00000000-0005-0000-0000-000076750000}"/>
    <cellStyle name="Normal 3 34 2 2 2" xfId="1614" xr:uid="{00000000-0005-0000-0000-000077750000}"/>
    <cellStyle name="Normal 3 34 2 2 2 2" xfId="1615" xr:uid="{00000000-0005-0000-0000-000078750000}"/>
    <cellStyle name="Normal 3 34 2 2 2 2 2" xfId="11014" xr:uid="{00000000-0005-0000-0000-000079750000}"/>
    <cellStyle name="Normal 3 34 2 2 2 3" xfId="11015" xr:uid="{00000000-0005-0000-0000-00007A750000}"/>
    <cellStyle name="Normal 3 34 2 2 3" xfId="1616" xr:uid="{00000000-0005-0000-0000-00007B750000}"/>
    <cellStyle name="Normal 3 34 2 2 3 2" xfId="1617" xr:uid="{00000000-0005-0000-0000-00007C750000}"/>
    <cellStyle name="Normal 3 34 2 2 3 2 2" xfId="11016" xr:uid="{00000000-0005-0000-0000-00007D750000}"/>
    <cellStyle name="Normal 3 34 2 2 3 3" xfId="11017" xr:uid="{00000000-0005-0000-0000-00007E750000}"/>
    <cellStyle name="Normal 3 34 2 2 4" xfId="1618" xr:uid="{00000000-0005-0000-0000-00007F750000}"/>
    <cellStyle name="Normal 3 34 2 2 4 2" xfId="11018" xr:uid="{00000000-0005-0000-0000-000080750000}"/>
    <cellStyle name="Normal 3 34 2 2 5" xfId="11019" xr:uid="{00000000-0005-0000-0000-000081750000}"/>
    <cellStyle name="Normal 3 34 2 2_12001 - Planilha orçamentária" xfId="1619" xr:uid="{00000000-0005-0000-0000-000082750000}"/>
    <cellStyle name="Normal 3 34 2 3" xfId="1620" xr:uid="{00000000-0005-0000-0000-000083750000}"/>
    <cellStyle name="Normal 3 34 2 3 2" xfId="1621" xr:uid="{00000000-0005-0000-0000-000084750000}"/>
    <cellStyle name="Normal 3 34 2 3 2 2" xfId="11020" xr:uid="{00000000-0005-0000-0000-000085750000}"/>
    <cellStyle name="Normal 3 34 2 3 3" xfId="11021" xr:uid="{00000000-0005-0000-0000-000086750000}"/>
    <cellStyle name="Normal 3 34 2 4" xfId="1622" xr:uid="{00000000-0005-0000-0000-000087750000}"/>
    <cellStyle name="Normal 3 34 2 4 2" xfId="1623" xr:uid="{00000000-0005-0000-0000-000088750000}"/>
    <cellStyle name="Normal 3 34 2 4 2 2" xfId="11022" xr:uid="{00000000-0005-0000-0000-000089750000}"/>
    <cellStyle name="Normal 3 34 2 4 3" xfId="11023" xr:uid="{00000000-0005-0000-0000-00008A750000}"/>
    <cellStyle name="Normal 3 34 2 5" xfId="1624" xr:uid="{00000000-0005-0000-0000-00008B750000}"/>
    <cellStyle name="Normal 3 34 2 5 2" xfId="11024" xr:uid="{00000000-0005-0000-0000-00008C750000}"/>
    <cellStyle name="Normal 3 34 2 6" xfId="11025" xr:uid="{00000000-0005-0000-0000-00008D750000}"/>
    <cellStyle name="Normal 3 34 2_12001 - Planilha orçamentária" xfId="1625" xr:uid="{00000000-0005-0000-0000-00008E750000}"/>
    <cellStyle name="Normal 3 34 3" xfId="1626" xr:uid="{00000000-0005-0000-0000-00008F750000}"/>
    <cellStyle name="Normal 3 34 3 2" xfId="1627" xr:uid="{00000000-0005-0000-0000-000090750000}"/>
    <cellStyle name="Normal 3 34 3 2 2" xfId="1628" xr:uid="{00000000-0005-0000-0000-000091750000}"/>
    <cellStyle name="Normal 3 34 3 2 2 2" xfId="11026" xr:uid="{00000000-0005-0000-0000-000092750000}"/>
    <cellStyle name="Normal 3 34 3 2 3" xfId="11027" xr:uid="{00000000-0005-0000-0000-000093750000}"/>
    <cellStyle name="Normal 3 34 3 3" xfId="1629" xr:uid="{00000000-0005-0000-0000-000094750000}"/>
    <cellStyle name="Normal 3 34 3 3 2" xfId="1630" xr:uid="{00000000-0005-0000-0000-000095750000}"/>
    <cellStyle name="Normal 3 34 3 3 2 2" xfId="11028" xr:uid="{00000000-0005-0000-0000-000096750000}"/>
    <cellStyle name="Normal 3 34 3 3 3" xfId="11029" xr:uid="{00000000-0005-0000-0000-000097750000}"/>
    <cellStyle name="Normal 3 34 3 4" xfId="1631" xr:uid="{00000000-0005-0000-0000-000098750000}"/>
    <cellStyle name="Normal 3 34 3 4 2" xfId="11030" xr:uid="{00000000-0005-0000-0000-000099750000}"/>
    <cellStyle name="Normal 3 34 3 5" xfId="11031" xr:uid="{00000000-0005-0000-0000-00009A750000}"/>
    <cellStyle name="Normal 3 34 3_12001 - Planilha orçamentária" xfId="1632" xr:uid="{00000000-0005-0000-0000-00009B750000}"/>
    <cellStyle name="Normal 3 34 4" xfId="1633" xr:uid="{00000000-0005-0000-0000-00009C750000}"/>
    <cellStyle name="Normal 3 34 4 2" xfId="1634" xr:uid="{00000000-0005-0000-0000-00009D750000}"/>
    <cellStyle name="Normal 3 34 4 2 2" xfId="11032" xr:uid="{00000000-0005-0000-0000-00009E750000}"/>
    <cellStyle name="Normal 3 34 4 3" xfId="11033" xr:uid="{00000000-0005-0000-0000-00009F750000}"/>
    <cellStyle name="Normal 3 34 5" xfId="1635" xr:uid="{00000000-0005-0000-0000-0000A0750000}"/>
    <cellStyle name="Normal 3 34 5 2" xfId="1636" xr:uid="{00000000-0005-0000-0000-0000A1750000}"/>
    <cellStyle name="Normal 3 34 5 2 2" xfId="11034" xr:uid="{00000000-0005-0000-0000-0000A2750000}"/>
    <cellStyle name="Normal 3 34 5 3" xfId="11035" xr:uid="{00000000-0005-0000-0000-0000A3750000}"/>
    <cellStyle name="Normal 3 34 6" xfId="1637" xr:uid="{00000000-0005-0000-0000-0000A4750000}"/>
    <cellStyle name="Normal 3 34 6 2" xfId="11036" xr:uid="{00000000-0005-0000-0000-0000A5750000}"/>
    <cellStyle name="Normal 3 34 7" xfId="11037" xr:uid="{00000000-0005-0000-0000-0000A6750000}"/>
    <cellStyle name="Normal 3 34_12001 - Planilha orçamentária" xfId="1638" xr:uid="{00000000-0005-0000-0000-0000A7750000}"/>
    <cellStyle name="Normal 3 35" xfId="1639" xr:uid="{00000000-0005-0000-0000-0000A8750000}"/>
    <cellStyle name="Normal 3 35 2" xfId="1640" xr:uid="{00000000-0005-0000-0000-0000A9750000}"/>
    <cellStyle name="Normal 3 35 2 2" xfId="1641" xr:uid="{00000000-0005-0000-0000-0000AA750000}"/>
    <cellStyle name="Normal 3 35 2 2 2" xfId="1642" xr:uid="{00000000-0005-0000-0000-0000AB750000}"/>
    <cellStyle name="Normal 3 35 2 2 2 2" xfId="1643" xr:uid="{00000000-0005-0000-0000-0000AC750000}"/>
    <cellStyle name="Normal 3 35 2 2 2 2 2" xfId="11038" xr:uid="{00000000-0005-0000-0000-0000AD750000}"/>
    <cellStyle name="Normal 3 35 2 2 2 3" xfId="11039" xr:uid="{00000000-0005-0000-0000-0000AE750000}"/>
    <cellStyle name="Normal 3 35 2 2 3" xfId="1644" xr:uid="{00000000-0005-0000-0000-0000AF750000}"/>
    <cellStyle name="Normal 3 35 2 2 3 2" xfId="1645" xr:uid="{00000000-0005-0000-0000-0000B0750000}"/>
    <cellStyle name="Normal 3 35 2 2 3 2 2" xfId="11040" xr:uid="{00000000-0005-0000-0000-0000B1750000}"/>
    <cellStyle name="Normal 3 35 2 2 3 3" xfId="11041" xr:uid="{00000000-0005-0000-0000-0000B2750000}"/>
    <cellStyle name="Normal 3 35 2 2 4" xfId="1646" xr:uid="{00000000-0005-0000-0000-0000B3750000}"/>
    <cellStyle name="Normal 3 35 2 2 4 2" xfId="11042" xr:uid="{00000000-0005-0000-0000-0000B4750000}"/>
    <cellStyle name="Normal 3 35 2 2 5" xfId="11043" xr:uid="{00000000-0005-0000-0000-0000B5750000}"/>
    <cellStyle name="Normal 3 35 2 2_12001 - Planilha orçamentária" xfId="1647" xr:uid="{00000000-0005-0000-0000-0000B6750000}"/>
    <cellStyle name="Normal 3 35 2 3" xfId="1648" xr:uid="{00000000-0005-0000-0000-0000B7750000}"/>
    <cellStyle name="Normal 3 35 2 3 2" xfId="1649" xr:uid="{00000000-0005-0000-0000-0000B8750000}"/>
    <cellStyle name="Normal 3 35 2 3 2 2" xfId="11044" xr:uid="{00000000-0005-0000-0000-0000B9750000}"/>
    <cellStyle name="Normal 3 35 2 3 3" xfId="11045" xr:uid="{00000000-0005-0000-0000-0000BA750000}"/>
    <cellStyle name="Normal 3 35 2 4" xfId="1650" xr:uid="{00000000-0005-0000-0000-0000BB750000}"/>
    <cellStyle name="Normal 3 35 2 4 2" xfId="1651" xr:uid="{00000000-0005-0000-0000-0000BC750000}"/>
    <cellStyle name="Normal 3 35 2 4 2 2" xfId="11046" xr:uid="{00000000-0005-0000-0000-0000BD750000}"/>
    <cellStyle name="Normal 3 35 2 4 3" xfId="11047" xr:uid="{00000000-0005-0000-0000-0000BE750000}"/>
    <cellStyle name="Normal 3 35 2 5" xfId="1652" xr:uid="{00000000-0005-0000-0000-0000BF750000}"/>
    <cellStyle name="Normal 3 35 2 5 2" xfId="11048" xr:uid="{00000000-0005-0000-0000-0000C0750000}"/>
    <cellStyle name="Normal 3 35 2 6" xfId="11049" xr:uid="{00000000-0005-0000-0000-0000C1750000}"/>
    <cellStyle name="Normal 3 35 2_12001 - Planilha orçamentária" xfId="1653" xr:uid="{00000000-0005-0000-0000-0000C2750000}"/>
    <cellStyle name="Normal 3 35 3" xfId="1654" xr:uid="{00000000-0005-0000-0000-0000C3750000}"/>
    <cellStyle name="Normal 3 35 3 2" xfId="1655" xr:uid="{00000000-0005-0000-0000-0000C4750000}"/>
    <cellStyle name="Normal 3 35 3 2 2" xfId="1656" xr:uid="{00000000-0005-0000-0000-0000C5750000}"/>
    <cellStyle name="Normal 3 35 3 2 2 2" xfId="11050" xr:uid="{00000000-0005-0000-0000-0000C6750000}"/>
    <cellStyle name="Normal 3 35 3 2 3" xfId="11051" xr:uid="{00000000-0005-0000-0000-0000C7750000}"/>
    <cellStyle name="Normal 3 35 3 3" xfId="1657" xr:uid="{00000000-0005-0000-0000-0000C8750000}"/>
    <cellStyle name="Normal 3 35 3 3 2" xfId="1658" xr:uid="{00000000-0005-0000-0000-0000C9750000}"/>
    <cellStyle name="Normal 3 35 3 3 2 2" xfId="11052" xr:uid="{00000000-0005-0000-0000-0000CA750000}"/>
    <cellStyle name="Normal 3 35 3 3 3" xfId="11053" xr:uid="{00000000-0005-0000-0000-0000CB750000}"/>
    <cellStyle name="Normal 3 35 3 4" xfId="1659" xr:uid="{00000000-0005-0000-0000-0000CC750000}"/>
    <cellStyle name="Normal 3 35 3 4 2" xfId="11054" xr:uid="{00000000-0005-0000-0000-0000CD750000}"/>
    <cellStyle name="Normal 3 35 3 5" xfId="11055" xr:uid="{00000000-0005-0000-0000-0000CE750000}"/>
    <cellStyle name="Normal 3 35 3_12001 - Planilha orçamentária" xfId="1660" xr:uid="{00000000-0005-0000-0000-0000CF750000}"/>
    <cellStyle name="Normal 3 35 4" xfId="1661" xr:uid="{00000000-0005-0000-0000-0000D0750000}"/>
    <cellStyle name="Normal 3 35 4 2" xfId="1662" xr:uid="{00000000-0005-0000-0000-0000D1750000}"/>
    <cellStyle name="Normal 3 35 4 2 2" xfId="11056" xr:uid="{00000000-0005-0000-0000-0000D2750000}"/>
    <cellStyle name="Normal 3 35 4 3" xfId="11057" xr:uid="{00000000-0005-0000-0000-0000D3750000}"/>
    <cellStyle name="Normal 3 35 5" xfId="1663" xr:uid="{00000000-0005-0000-0000-0000D4750000}"/>
    <cellStyle name="Normal 3 35 5 2" xfId="1664" xr:uid="{00000000-0005-0000-0000-0000D5750000}"/>
    <cellStyle name="Normal 3 35 5 2 2" xfId="11058" xr:uid="{00000000-0005-0000-0000-0000D6750000}"/>
    <cellStyle name="Normal 3 35 5 3" xfId="11059" xr:uid="{00000000-0005-0000-0000-0000D7750000}"/>
    <cellStyle name="Normal 3 35 6" xfId="1665" xr:uid="{00000000-0005-0000-0000-0000D8750000}"/>
    <cellStyle name="Normal 3 35 6 2" xfId="11060" xr:uid="{00000000-0005-0000-0000-0000D9750000}"/>
    <cellStyle name="Normal 3 35 7" xfId="11061" xr:uid="{00000000-0005-0000-0000-0000DA750000}"/>
    <cellStyle name="Normal 3 35_12001 - Planilha orçamentária" xfId="1666" xr:uid="{00000000-0005-0000-0000-0000DB750000}"/>
    <cellStyle name="Normal 3 36" xfId="1667" xr:uid="{00000000-0005-0000-0000-0000DC750000}"/>
    <cellStyle name="Normal 3 36 2" xfId="1668" xr:uid="{00000000-0005-0000-0000-0000DD750000}"/>
    <cellStyle name="Normal 3 36 2 2" xfId="1669" xr:uid="{00000000-0005-0000-0000-0000DE750000}"/>
    <cellStyle name="Normal 3 36 2 2 2" xfId="1670" xr:uid="{00000000-0005-0000-0000-0000DF750000}"/>
    <cellStyle name="Normal 3 36 2 2 2 2" xfId="1671" xr:uid="{00000000-0005-0000-0000-0000E0750000}"/>
    <cellStyle name="Normal 3 36 2 2 2 2 2" xfId="11062" xr:uid="{00000000-0005-0000-0000-0000E1750000}"/>
    <cellStyle name="Normal 3 36 2 2 2 3" xfId="11063" xr:uid="{00000000-0005-0000-0000-0000E2750000}"/>
    <cellStyle name="Normal 3 36 2 2 3" xfId="1672" xr:uid="{00000000-0005-0000-0000-0000E3750000}"/>
    <cellStyle name="Normal 3 36 2 2 3 2" xfId="1673" xr:uid="{00000000-0005-0000-0000-0000E4750000}"/>
    <cellStyle name="Normal 3 36 2 2 3 2 2" xfId="11064" xr:uid="{00000000-0005-0000-0000-0000E5750000}"/>
    <cellStyle name="Normal 3 36 2 2 3 3" xfId="11065" xr:uid="{00000000-0005-0000-0000-0000E6750000}"/>
    <cellStyle name="Normal 3 36 2 2 4" xfId="1674" xr:uid="{00000000-0005-0000-0000-0000E7750000}"/>
    <cellStyle name="Normal 3 36 2 2 4 2" xfId="11066" xr:uid="{00000000-0005-0000-0000-0000E8750000}"/>
    <cellStyle name="Normal 3 36 2 2 5" xfId="11067" xr:uid="{00000000-0005-0000-0000-0000E9750000}"/>
    <cellStyle name="Normal 3 36 2 2_12001 - Planilha orçamentária" xfId="1675" xr:uid="{00000000-0005-0000-0000-0000EA750000}"/>
    <cellStyle name="Normal 3 36 2 3" xfId="1676" xr:uid="{00000000-0005-0000-0000-0000EB750000}"/>
    <cellStyle name="Normal 3 36 2 3 2" xfId="1677" xr:uid="{00000000-0005-0000-0000-0000EC750000}"/>
    <cellStyle name="Normal 3 36 2 3 2 2" xfId="11068" xr:uid="{00000000-0005-0000-0000-0000ED750000}"/>
    <cellStyle name="Normal 3 36 2 3 3" xfId="11069" xr:uid="{00000000-0005-0000-0000-0000EE750000}"/>
    <cellStyle name="Normal 3 36 2 4" xfId="1678" xr:uid="{00000000-0005-0000-0000-0000EF750000}"/>
    <cellStyle name="Normal 3 36 2 4 2" xfId="1679" xr:uid="{00000000-0005-0000-0000-0000F0750000}"/>
    <cellStyle name="Normal 3 36 2 4 2 2" xfId="11070" xr:uid="{00000000-0005-0000-0000-0000F1750000}"/>
    <cellStyle name="Normal 3 36 2 4 3" xfId="11071" xr:uid="{00000000-0005-0000-0000-0000F2750000}"/>
    <cellStyle name="Normal 3 36 2 5" xfId="1680" xr:uid="{00000000-0005-0000-0000-0000F3750000}"/>
    <cellStyle name="Normal 3 36 2 5 2" xfId="11072" xr:uid="{00000000-0005-0000-0000-0000F4750000}"/>
    <cellStyle name="Normal 3 36 2 6" xfId="11073" xr:uid="{00000000-0005-0000-0000-0000F5750000}"/>
    <cellStyle name="Normal 3 36 2_12001 - Planilha orçamentária" xfId="1681" xr:uid="{00000000-0005-0000-0000-0000F6750000}"/>
    <cellStyle name="Normal 3 36 3" xfId="1682" xr:uid="{00000000-0005-0000-0000-0000F7750000}"/>
    <cellStyle name="Normal 3 36 3 2" xfId="1683" xr:uid="{00000000-0005-0000-0000-0000F8750000}"/>
    <cellStyle name="Normal 3 36 3 2 2" xfId="1684" xr:uid="{00000000-0005-0000-0000-0000F9750000}"/>
    <cellStyle name="Normal 3 36 3 2 2 2" xfId="11074" xr:uid="{00000000-0005-0000-0000-0000FA750000}"/>
    <cellStyle name="Normal 3 36 3 2 3" xfId="11075" xr:uid="{00000000-0005-0000-0000-0000FB750000}"/>
    <cellStyle name="Normal 3 36 3 3" xfId="1685" xr:uid="{00000000-0005-0000-0000-0000FC750000}"/>
    <cellStyle name="Normal 3 36 3 3 2" xfId="1686" xr:uid="{00000000-0005-0000-0000-0000FD750000}"/>
    <cellStyle name="Normal 3 36 3 3 2 2" xfId="11076" xr:uid="{00000000-0005-0000-0000-0000FE750000}"/>
    <cellStyle name="Normal 3 36 3 3 3" xfId="11077" xr:uid="{00000000-0005-0000-0000-0000FF750000}"/>
    <cellStyle name="Normal 3 36 3 4" xfId="1687" xr:uid="{00000000-0005-0000-0000-000000760000}"/>
    <cellStyle name="Normal 3 36 3 4 2" xfId="11078" xr:uid="{00000000-0005-0000-0000-000001760000}"/>
    <cellStyle name="Normal 3 36 3 5" xfId="11079" xr:uid="{00000000-0005-0000-0000-000002760000}"/>
    <cellStyle name="Normal 3 36 3_12001 - Planilha orçamentária" xfId="1688" xr:uid="{00000000-0005-0000-0000-000003760000}"/>
    <cellStyle name="Normal 3 36 4" xfId="1689" xr:uid="{00000000-0005-0000-0000-000004760000}"/>
    <cellStyle name="Normal 3 36 4 2" xfId="1690" xr:uid="{00000000-0005-0000-0000-000005760000}"/>
    <cellStyle name="Normal 3 36 4 2 2" xfId="11080" xr:uid="{00000000-0005-0000-0000-000006760000}"/>
    <cellStyle name="Normal 3 36 4 3" xfId="11081" xr:uid="{00000000-0005-0000-0000-000007760000}"/>
    <cellStyle name="Normal 3 36 5" xfId="1691" xr:uid="{00000000-0005-0000-0000-000008760000}"/>
    <cellStyle name="Normal 3 36 5 2" xfId="1692" xr:uid="{00000000-0005-0000-0000-000009760000}"/>
    <cellStyle name="Normal 3 36 5 2 2" xfId="11082" xr:uid="{00000000-0005-0000-0000-00000A760000}"/>
    <cellStyle name="Normal 3 36 5 3" xfId="11083" xr:uid="{00000000-0005-0000-0000-00000B760000}"/>
    <cellStyle name="Normal 3 36 6" xfId="1693" xr:uid="{00000000-0005-0000-0000-00000C760000}"/>
    <cellStyle name="Normal 3 36 6 2" xfId="11084" xr:uid="{00000000-0005-0000-0000-00000D760000}"/>
    <cellStyle name="Normal 3 36 7" xfId="11085" xr:uid="{00000000-0005-0000-0000-00000E760000}"/>
    <cellStyle name="Normal 3 36_12001 - Planilha orçamentária" xfId="1694" xr:uid="{00000000-0005-0000-0000-00000F760000}"/>
    <cellStyle name="Normal 3 37" xfId="1695" xr:uid="{00000000-0005-0000-0000-000010760000}"/>
    <cellStyle name="Normal 3 37 2" xfId="1696" xr:uid="{00000000-0005-0000-0000-000011760000}"/>
    <cellStyle name="Normal 3 37 2 2" xfId="1697" xr:uid="{00000000-0005-0000-0000-000012760000}"/>
    <cellStyle name="Normal 3 37 2 2 2" xfId="1698" xr:uid="{00000000-0005-0000-0000-000013760000}"/>
    <cellStyle name="Normal 3 37 2 2 2 2" xfId="1699" xr:uid="{00000000-0005-0000-0000-000014760000}"/>
    <cellStyle name="Normal 3 37 2 2 2 2 2" xfId="11086" xr:uid="{00000000-0005-0000-0000-000015760000}"/>
    <cellStyle name="Normal 3 37 2 2 2 3" xfId="11087" xr:uid="{00000000-0005-0000-0000-000016760000}"/>
    <cellStyle name="Normal 3 37 2 2 3" xfId="1700" xr:uid="{00000000-0005-0000-0000-000017760000}"/>
    <cellStyle name="Normal 3 37 2 2 3 2" xfId="1701" xr:uid="{00000000-0005-0000-0000-000018760000}"/>
    <cellStyle name="Normal 3 37 2 2 3 2 2" xfId="11088" xr:uid="{00000000-0005-0000-0000-000019760000}"/>
    <cellStyle name="Normal 3 37 2 2 3 3" xfId="11089" xr:uid="{00000000-0005-0000-0000-00001A760000}"/>
    <cellStyle name="Normal 3 37 2 2 4" xfId="1702" xr:uid="{00000000-0005-0000-0000-00001B760000}"/>
    <cellStyle name="Normal 3 37 2 2 4 2" xfId="11090" xr:uid="{00000000-0005-0000-0000-00001C760000}"/>
    <cellStyle name="Normal 3 37 2 2 5" xfId="11091" xr:uid="{00000000-0005-0000-0000-00001D760000}"/>
    <cellStyle name="Normal 3 37 2 2_12001 - Planilha orçamentária" xfId="1703" xr:uid="{00000000-0005-0000-0000-00001E760000}"/>
    <cellStyle name="Normal 3 37 2 3" xfId="1704" xr:uid="{00000000-0005-0000-0000-00001F760000}"/>
    <cellStyle name="Normal 3 37 2 3 2" xfId="1705" xr:uid="{00000000-0005-0000-0000-000020760000}"/>
    <cellStyle name="Normal 3 37 2 3 2 2" xfId="11092" xr:uid="{00000000-0005-0000-0000-000021760000}"/>
    <cellStyle name="Normal 3 37 2 3 3" xfId="11093" xr:uid="{00000000-0005-0000-0000-000022760000}"/>
    <cellStyle name="Normal 3 37 2 4" xfId="1706" xr:uid="{00000000-0005-0000-0000-000023760000}"/>
    <cellStyle name="Normal 3 37 2 4 2" xfId="1707" xr:uid="{00000000-0005-0000-0000-000024760000}"/>
    <cellStyle name="Normal 3 37 2 4 2 2" xfId="11094" xr:uid="{00000000-0005-0000-0000-000025760000}"/>
    <cellStyle name="Normal 3 37 2 4 3" xfId="11095" xr:uid="{00000000-0005-0000-0000-000026760000}"/>
    <cellStyle name="Normal 3 37 2 5" xfId="1708" xr:uid="{00000000-0005-0000-0000-000027760000}"/>
    <cellStyle name="Normal 3 37 2 5 2" xfId="11096" xr:uid="{00000000-0005-0000-0000-000028760000}"/>
    <cellStyle name="Normal 3 37 2 6" xfId="11097" xr:uid="{00000000-0005-0000-0000-000029760000}"/>
    <cellStyle name="Normal 3 37 2_12001 - Planilha orçamentária" xfId="1709" xr:uid="{00000000-0005-0000-0000-00002A760000}"/>
    <cellStyle name="Normal 3 37 3" xfId="1710" xr:uid="{00000000-0005-0000-0000-00002B760000}"/>
    <cellStyle name="Normal 3 37 3 2" xfId="1711" xr:uid="{00000000-0005-0000-0000-00002C760000}"/>
    <cellStyle name="Normal 3 37 3 2 2" xfId="1712" xr:uid="{00000000-0005-0000-0000-00002D760000}"/>
    <cellStyle name="Normal 3 37 3 2 2 2" xfId="11098" xr:uid="{00000000-0005-0000-0000-00002E760000}"/>
    <cellStyle name="Normal 3 37 3 2 3" xfId="11099" xr:uid="{00000000-0005-0000-0000-00002F760000}"/>
    <cellStyle name="Normal 3 37 3 3" xfId="1713" xr:uid="{00000000-0005-0000-0000-000030760000}"/>
    <cellStyle name="Normal 3 37 3 3 2" xfId="1714" xr:uid="{00000000-0005-0000-0000-000031760000}"/>
    <cellStyle name="Normal 3 37 3 3 2 2" xfId="11100" xr:uid="{00000000-0005-0000-0000-000032760000}"/>
    <cellStyle name="Normal 3 37 3 3 3" xfId="11101" xr:uid="{00000000-0005-0000-0000-000033760000}"/>
    <cellStyle name="Normal 3 37 3 4" xfId="1715" xr:uid="{00000000-0005-0000-0000-000034760000}"/>
    <cellStyle name="Normal 3 37 3 4 2" xfId="11102" xr:uid="{00000000-0005-0000-0000-000035760000}"/>
    <cellStyle name="Normal 3 37 3 5" xfId="11103" xr:uid="{00000000-0005-0000-0000-000036760000}"/>
    <cellStyle name="Normal 3 37 3_12001 - Planilha orçamentária" xfId="1716" xr:uid="{00000000-0005-0000-0000-000037760000}"/>
    <cellStyle name="Normal 3 37 4" xfId="1717" xr:uid="{00000000-0005-0000-0000-000038760000}"/>
    <cellStyle name="Normal 3 37 4 2" xfId="1718" xr:uid="{00000000-0005-0000-0000-000039760000}"/>
    <cellStyle name="Normal 3 37 4 2 2" xfId="11104" xr:uid="{00000000-0005-0000-0000-00003A760000}"/>
    <cellStyle name="Normal 3 37 4 3" xfId="11105" xr:uid="{00000000-0005-0000-0000-00003B760000}"/>
    <cellStyle name="Normal 3 37 5" xfId="1719" xr:uid="{00000000-0005-0000-0000-00003C760000}"/>
    <cellStyle name="Normal 3 37 5 2" xfId="1720" xr:uid="{00000000-0005-0000-0000-00003D760000}"/>
    <cellStyle name="Normal 3 37 5 2 2" xfId="11106" xr:uid="{00000000-0005-0000-0000-00003E760000}"/>
    <cellStyle name="Normal 3 37 5 3" xfId="11107" xr:uid="{00000000-0005-0000-0000-00003F760000}"/>
    <cellStyle name="Normal 3 37 6" xfId="1721" xr:uid="{00000000-0005-0000-0000-000040760000}"/>
    <cellStyle name="Normal 3 37 6 2" xfId="11108" xr:uid="{00000000-0005-0000-0000-000041760000}"/>
    <cellStyle name="Normal 3 37 7" xfId="11109" xr:uid="{00000000-0005-0000-0000-000042760000}"/>
    <cellStyle name="Normal 3 37_12001 - Planilha orçamentária" xfId="1722" xr:uid="{00000000-0005-0000-0000-000043760000}"/>
    <cellStyle name="Normal 3 38" xfId="1723" xr:uid="{00000000-0005-0000-0000-000044760000}"/>
    <cellStyle name="Normal 3 38 2" xfId="1724" xr:uid="{00000000-0005-0000-0000-000045760000}"/>
    <cellStyle name="Normal 3 38 2 2" xfId="1725" xr:uid="{00000000-0005-0000-0000-000046760000}"/>
    <cellStyle name="Normal 3 38 2 2 2" xfId="1726" xr:uid="{00000000-0005-0000-0000-000047760000}"/>
    <cellStyle name="Normal 3 38 2 2 2 2" xfId="1727" xr:uid="{00000000-0005-0000-0000-000048760000}"/>
    <cellStyle name="Normal 3 38 2 2 2 2 2" xfId="11110" xr:uid="{00000000-0005-0000-0000-000049760000}"/>
    <cellStyle name="Normal 3 38 2 2 2 3" xfId="11111" xr:uid="{00000000-0005-0000-0000-00004A760000}"/>
    <cellStyle name="Normal 3 38 2 2 3" xfId="1728" xr:uid="{00000000-0005-0000-0000-00004B760000}"/>
    <cellStyle name="Normal 3 38 2 2 3 2" xfId="1729" xr:uid="{00000000-0005-0000-0000-00004C760000}"/>
    <cellStyle name="Normal 3 38 2 2 3 2 2" xfId="11112" xr:uid="{00000000-0005-0000-0000-00004D760000}"/>
    <cellStyle name="Normal 3 38 2 2 3 3" xfId="11113" xr:uid="{00000000-0005-0000-0000-00004E760000}"/>
    <cellStyle name="Normal 3 38 2 2 4" xfId="1730" xr:uid="{00000000-0005-0000-0000-00004F760000}"/>
    <cellStyle name="Normal 3 38 2 2 4 2" xfId="11114" xr:uid="{00000000-0005-0000-0000-000050760000}"/>
    <cellStyle name="Normal 3 38 2 2 5" xfId="11115" xr:uid="{00000000-0005-0000-0000-000051760000}"/>
    <cellStyle name="Normal 3 38 2 2_12001 - Planilha orçamentária" xfId="1731" xr:uid="{00000000-0005-0000-0000-000052760000}"/>
    <cellStyle name="Normal 3 38 2 3" xfId="1732" xr:uid="{00000000-0005-0000-0000-000053760000}"/>
    <cellStyle name="Normal 3 38 2 3 2" xfId="1733" xr:uid="{00000000-0005-0000-0000-000054760000}"/>
    <cellStyle name="Normal 3 38 2 3 2 2" xfId="11116" xr:uid="{00000000-0005-0000-0000-000055760000}"/>
    <cellStyle name="Normal 3 38 2 3 3" xfId="11117" xr:uid="{00000000-0005-0000-0000-000056760000}"/>
    <cellStyle name="Normal 3 38 2 4" xfId="1734" xr:uid="{00000000-0005-0000-0000-000057760000}"/>
    <cellStyle name="Normal 3 38 2 4 2" xfId="1735" xr:uid="{00000000-0005-0000-0000-000058760000}"/>
    <cellStyle name="Normal 3 38 2 4 2 2" xfId="11118" xr:uid="{00000000-0005-0000-0000-000059760000}"/>
    <cellStyle name="Normal 3 38 2 4 3" xfId="11119" xr:uid="{00000000-0005-0000-0000-00005A760000}"/>
    <cellStyle name="Normal 3 38 2 5" xfId="1736" xr:uid="{00000000-0005-0000-0000-00005B760000}"/>
    <cellStyle name="Normal 3 38 2 5 2" xfId="11120" xr:uid="{00000000-0005-0000-0000-00005C760000}"/>
    <cellStyle name="Normal 3 38 2 6" xfId="11121" xr:uid="{00000000-0005-0000-0000-00005D760000}"/>
    <cellStyle name="Normal 3 38 2_12001 - Planilha orçamentária" xfId="1737" xr:uid="{00000000-0005-0000-0000-00005E760000}"/>
    <cellStyle name="Normal 3 38 3" xfId="1738" xr:uid="{00000000-0005-0000-0000-00005F760000}"/>
    <cellStyle name="Normal 3 38 3 2" xfId="1739" xr:uid="{00000000-0005-0000-0000-000060760000}"/>
    <cellStyle name="Normal 3 38 3 2 2" xfId="1740" xr:uid="{00000000-0005-0000-0000-000061760000}"/>
    <cellStyle name="Normal 3 38 3 2 2 2" xfId="11122" xr:uid="{00000000-0005-0000-0000-000062760000}"/>
    <cellStyle name="Normal 3 38 3 2 3" xfId="11123" xr:uid="{00000000-0005-0000-0000-000063760000}"/>
    <cellStyle name="Normal 3 38 3 3" xfId="1741" xr:uid="{00000000-0005-0000-0000-000064760000}"/>
    <cellStyle name="Normal 3 38 3 3 2" xfId="1742" xr:uid="{00000000-0005-0000-0000-000065760000}"/>
    <cellStyle name="Normal 3 38 3 3 2 2" xfId="11124" xr:uid="{00000000-0005-0000-0000-000066760000}"/>
    <cellStyle name="Normal 3 38 3 3 3" xfId="11125" xr:uid="{00000000-0005-0000-0000-000067760000}"/>
    <cellStyle name="Normal 3 38 3 4" xfId="1743" xr:uid="{00000000-0005-0000-0000-000068760000}"/>
    <cellStyle name="Normal 3 38 3 4 2" xfId="11126" xr:uid="{00000000-0005-0000-0000-000069760000}"/>
    <cellStyle name="Normal 3 38 3 5" xfId="11127" xr:uid="{00000000-0005-0000-0000-00006A760000}"/>
    <cellStyle name="Normal 3 38 3_12001 - Planilha orçamentária" xfId="1744" xr:uid="{00000000-0005-0000-0000-00006B760000}"/>
    <cellStyle name="Normal 3 38 4" xfId="1745" xr:uid="{00000000-0005-0000-0000-00006C760000}"/>
    <cellStyle name="Normal 3 38 4 2" xfId="1746" xr:uid="{00000000-0005-0000-0000-00006D760000}"/>
    <cellStyle name="Normal 3 38 4 2 2" xfId="11128" xr:uid="{00000000-0005-0000-0000-00006E760000}"/>
    <cellStyle name="Normal 3 38 4 3" xfId="11129" xr:uid="{00000000-0005-0000-0000-00006F760000}"/>
    <cellStyle name="Normal 3 38 5" xfId="1747" xr:uid="{00000000-0005-0000-0000-000070760000}"/>
    <cellStyle name="Normal 3 38 5 2" xfId="1748" xr:uid="{00000000-0005-0000-0000-000071760000}"/>
    <cellStyle name="Normal 3 38 5 2 2" xfId="11130" xr:uid="{00000000-0005-0000-0000-000072760000}"/>
    <cellStyle name="Normal 3 38 5 3" xfId="11131" xr:uid="{00000000-0005-0000-0000-000073760000}"/>
    <cellStyle name="Normal 3 38 6" xfId="1749" xr:uid="{00000000-0005-0000-0000-000074760000}"/>
    <cellStyle name="Normal 3 38 6 2" xfId="11132" xr:uid="{00000000-0005-0000-0000-000075760000}"/>
    <cellStyle name="Normal 3 38 7" xfId="11133" xr:uid="{00000000-0005-0000-0000-000076760000}"/>
    <cellStyle name="Normal 3 38_12001 - Planilha orçamentária" xfId="1750" xr:uid="{00000000-0005-0000-0000-000077760000}"/>
    <cellStyle name="Normal 3 39" xfId="1751" xr:uid="{00000000-0005-0000-0000-000078760000}"/>
    <cellStyle name="Normal 3 39 2" xfId="1752" xr:uid="{00000000-0005-0000-0000-000079760000}"/>
    <cellStyle name="Normal 3 39 2 2" xfId="1753" xr:uid="{00000000-0005-0000-0000-00007A760000}"/>
    <cellStyle name="Normal 3 39 2 2 2" xfId="1754" xr:uid="{00000000-0005-0000-0000-00007B760000}"/>
    <cellStyle name="Normal 3 39 2 2 2 2" xfId="1755" xr:uid="{00000000-0005-0000-0000-00007C760000}"/>
    <cellStyle name="Normal 3 39 2 2 2 2 2" xfId="11134" xr:uid="{00000000-0005-0000-0000-00007D760000}"/>
    <cellStyle name="Normal 3 39 2 2 2 3" xfId="11135" xr:uid="{00000000-0005-0000-0000-00007E760000}"/>
    <cellStyle name="Normal 3 39 2 2 3" xfId="1756" xr:uid="{00000000-0005-0000-0000-00007F760000}"/>
    <cellStyle name="Normal 3 39 2 2 3 2" xfId="1757" xr:uid="{00000000-0005-0000-0000-000080760000}"/>
    <cellStyle name="Normal 3 39 2 2 3 2 2" xfId="11136" xr:uid="{00000000-0005-0000-0000-000081760000}"/>
    <cellStyle name="Normal 3 39 2 2 3 3" xfId="11137" xr:uid="{00000000-0005-0000-0000-000082760000}"/>
    <cellStyle name="Normal 3 39 2 2 4" xfId="1758" xr:uid="{00000000-0005-0000-0000-000083760000}"/>
    <cellStyle name="Normal 3 39 2 2 4 2" xfId="11138" xr:uid="{00000000-0005-0000-0000-000084760000}"/>
    <cellStyle name="Normal 3 39 2 2 5" xfId="11139" xr:uid="{00000000-0005-0000-0000-000085760000}"/>
    <cellStyle name="Normal 3 39 2 2_12001 - Planilha orçamentária" xfId="1759" xr:uid="{00000000-0005-0000-0000-000086760000}"/>
    <cellStyle name="Normal 3 39 2 3" xfId="1760" xr:uid="{00000000-0005-0000-0000-000087760000}"/>
    <cellStyle name="Normal 3 39 2 3 2" xfId="1761" xr:uid="{00000000-0005-0000-0000-000088760000}"/>
    <cellStyle name="Normal 3 39 2 3 2 2" xfId="11140" xr:uid="{00000000-0005-0000-0000-000089760000}"/>
    <cellStyle name="Normal 3 39 2 3 3" xfId="11141" xr:uid="{00000000-0005-0000-0000-00008A760000}"/>
    <cellStyle name="Normal 3 39 2 4" xfId="1762" xr:uid="{00000000-0005-0000-0000-00008B760000}"/>
    <cellStyle name="Normal 3 39 2 4 2" xfId="1763" xr:uid="{00000000-0005-0000-0000-00008C760000}"/>
    <cellStyle name="Normal 3 39 2 4 2 2" xfId="11142" xr:uid="{00000000-0005-0000-0000-00008D760000}"/>
    <cellStyle name="Normal 3 39 2 4 3" xfId="11143" xr:uid="{00000000-0005-0000-0000-00008E760000}"/>
    <cellStyle name="Normal 3 39 2 5" xfId="1764" xr:uid="{00000000-0005-0000-0000-00008F760000}"/>
    <cellStyle name="Normal 3 39 2 5 2" xfId="11144" xr:uid="{00000000-0005-0000-0000-000090760000}"/>
    <cellStyle name="Normal 3 39 2 6" xfId="11145" xr:uid="{00000000-0005-0000-0000-000091760000}"/>
    <cellStyle name="Normal 3 39 2_12001 - Planilha orçamentária" xfId="1765" xr:uid="{00000000-0005-0000-0000-000092760000}"/>
    <cellStyle name="Normal 3 39 3" xfId="1766" xr:uid="{00000000-0005-0000-0000-000093760000}"/>
    <cellStyle name="Normal 3 39 3 2" xfId="1767" xr:uid="{00000000-0005-0000-0000-000094760000}"/>
    <cellStyle name="Normal 3 39 3 2 2" xfId="1768" xr:uid="{00000000-0005-0000-0000-000095760000}"/>
    <cellStyle name="Normal 3 39 3 2 2 2" xfId="11146" xr:uid="{00000000-0005-0000-0000-000096760000}"/>
    <cellStyle name="Normal 3 39 3 2 3" xfId="11147" xr:uid="{00000000-0005-0000-0000-000097760000}"/>
    <cellStyle name="Normal 3 39 3 3" xfId="1769" xr:uid="{00000000-0005-0000-0000-000098760000}"/>
    <cellStyle name="Normal 3 39 3 3 2" xfId="1770" xr:uid="{00000000-0005-0000-0000-000099760000}"/>
    <cellStyle name="Normal 3 39 3 3 2 2" xfId="11148" xr:uid="{00000000-0005-0000-0000-00009A760000}"/>
    <cellStyle name="Normal 3 39 3 3 3" xfId="11149" xr:uid="{00000000-0005-0000-0000-00009B760000}"/>
    <cellStyle name="Normal 3 39 3 4" xfId="1771" xr:uid="{00000000-0005-0000-0000-00009C760000}"/>
    <cellStyle name="Normal 3 39 3 4 2" xfId="11150" xr:uid="{00000000-0005-0000-0000-00009D760000}"/>
    <cellStyle name="Normal 3 39 3 5" xfId="11151" xr:uid="{00000000-0005-0000-0000-00009E760000}"/>
    <cellStyle name="Normal 3 39 3_12001 - Planilha orçamentária" xfId="1772" xr:uid="{00000000-0005-0000-0000-00009F760000}"/>
    <cellStyle name="Normal 3 39 4" xfId="1773" xr:uid="{00000000-0005-0000-0000-0000A0760000}"/>
    <cellStyle name="Normal 3 39 4 2" xfId="1774" xr:uid="{00000000-0005-0000-0000-0000A1760000}"/>
    <cellStyle name="Normal 3 39 4 2 2" xfId="11152" xr:uid="{00000000-0005-0000-0000-0000A2760000}"/>
    <cellStyle name="Normal 3 39 4 3" xfId="11153" xr:uid="{00000000-0005-0000-0000-0000A3760000}"/>
    <cellStyle name="Normal 3 39 5" xfId="1775" xr:uid="{00000000-0005-0000-0000-0000A4760000}"/>
    <cellStyle name="Normal 3 39 5 2" xfId="1776" xr:uid="{00000000-0005-0000-0000-0000A5760000}"/>
    <cellStyle name="Normal 3 39 5 2 2" xfId="11154" xr:uid="{00000000-0005-0000-0000-0000A6760000}"/>
    <cellStyle name="Normal 3 39 5 3" xfId="11155" xr:uid="{00000000-0005-0000-0000-0000A7760000}"/>
    <cellStyle name="Normal 3 39 6" xfId="1777" xr:uid="{00000000-0005-0000-0000-0000A8760000}"/>
    <cellStyle name="Normal 3 39 6 2" xfId="11156" xr:uid="{00000000-0005-0000-0000-0000A9760000}"/>
    <cellStyle name="Normal 3 39 7" xfId="11157" xr:uid="{00000000-0005-0000-0000-0000AA760000}"/>
    <cellStyle name="Normal 3 39_12001 - Planilha orçamentária" xfId="1778" xr:uid="{00000000-0005-0000-0000-0000AB760000}"/>
    <cellStyle name="Normal 3 4" xfId="1779" xr:uid="{00000000-0005-0000-0000-0000AC760000}"/>
    <cellStyle name="Normal 3 4 10" xfId="11158" xr:uid="{00000000-0005-0000-0000-0000AD760000}"/>
    <cellStyle name="Normal 3 4 10 2" xfId="11159" xr:uid="{00000000-0005-0000-0000-0000AE760000}"/>
    <cellStyle name="Normal 3 4 11" xfId="11160" xr:uid="{00000000-0005-0000-0000-0000AF760000}"/>
    <cellStyle name="Normal 3 4 12" xfId="11161" xr:uid="{00000000-0005-0000-0000-0000B0760000}"/>
    <cellStyle name="Normal 3 4 2" xfId="11162" xr:uid="{00000000-0005-0000-0000-0000B1760000}"/>
    <cellStyle name="Normal 3 4 2 2" xfId="11163" xr:uid="{00000000-0005-0000-0000-0000B2760000}"/>
    <cellStyle name="Normal 3 4 3" xfId="11164" xr:uid="{00000000-0005-0000-0000-0000B3760000}"/>
    <cellStyle name="Normal 3 4 3 2" xfId="11165" xr:uid="{00000000-0005-0000-0000-0000B4760000}"/>
    <cellStyle name="Normal 3 4 4" xfId="11166" xr:uid="{00000000-0005-0000-0000-0000B5760000}"/>
    <cellStyle name="Normal 3 4 4 2" xfId="11167" xr:uid="{00000000-0005-0000-0000-0000B6760000}"/>
    <cellStyle name="Normal 3 4 5" xfId="11168" xr:uid="{00000000-0005-0000-0000-0000B7760000}"/>
    <cellStyle name="Normal 3 4 5 2" xfId="11169" xr:uid="{00000000-0005-0000-0000-0000B8760000}"/>
    <cellStyle name="Normal 3 4 6" xfId="11170" xr:uid="{00000000-0005-0000-0000-0000B9760000}"/>
    <cellStyle name="Normal 3 4 6 2" xfId="11171" xr:uid="{00000000-0005-0000-0000-0000BA760000}"/>
    <cellStyle name="Normal 3 4 7" xfId="11172" xr:uid="{00000000-0005-0000-0000-0000BB760000}"/>
    <cellStyle name="Normal 3 4 7 2" xfId="11173" xr:uid="{00000000-0005-0000-0000-0000BC760000}"/>
    <cellStyle name="Normal 3 4 8" xfId="11174" xr:uid="{00000000-0005-0000-0000-0000BD760000}"/>
    <cellStyle name="Normal 3 4 8 2" xfId="11175" xr:uid="{00000000-0005-0000-0000-0000BE760000}"/>
    <cellStyle name="Normal 3 4 9" xfId="11176" xr:uid="{00000000-0005-0000-0000-0000BF760000}"/>
    <cellStyle name="Normal 3 4 9 2" xfId="11177" xr:uid="{00000000-0005-0000-0000-0000C0760000}"/>
    <cellStyle name="Normal 3 40" xfId="1780" xr:uid="{00000000-0005-0000-0000-0000C1760000}"/>
    <cellStyle name="Normal 3 40 2" xfId="1781" xr:uid="{00000000-0005-0000-0000-0000C2760000}"/>
    <cellStyle name="Normal 3 40 2 2" xfId="1782" xr:uid="{00000000-0005-0000-0000-0000C3760000}"/>
    <cellStyle name="Normal 3 40 2 2 2" xfId="1783" xr:uid="{00000000-0005-0000-0000-0000C4760000}"/>
    <cellStyle name="Normal 3 40 2 2 2 2" xfId="1784" xr:uid="{00000000-0005-0000-0000-0000C5760000}"/>
    <cellStyle name="Normal 3 40 2 2 2 2 2" xfId="11178" xr:uid="{00000000-0005-0000-0000-0000C6760000}"/>
    <cellStyle name="Normal 3 40 2 2 2 3" xfId="11179" xr:uid="{00000000-0005-0000-0000-0000C7760000}"/>
    <cellStyle name="Normal 3 40 2 2 3" xfId="1785" xr:uid="{00000000-0005-0000-0000-0000C8760000}"/>
    <cellStyle name="Normal 3 40 2 2 3 2" xfId="1786" xr:uid="{00000000-0005-0000-0000-0000C9760000}"/>
    <cellStyle name="Normal 3 40 2 2 3 2 2" xfId="11180" xr:uid="{00000000-0005-0000-0000-0000CA760000}"/>
    <cellStyle name="Normal 3 40 2 2 3 3" xfId="11181" xr:uid="{00000000-0005-0000-0000-0000CB760000}"/>
    <cellStyle name="Normal 3 40 2 2 4" xfId="1787" xr:uid="{00000000-0005-0000-0000-0000CC760000}"/>
    <cellStyle name="Normal 3 40 2 2 4 2" xfId="11182" xr:uid="{00000000-0005-0000-0000-0000CD760000}"/>
    <cellStyle name="Normal 3 40 2 2 5" xfId="11183" xr:uid="{00000000-0005-0000-0000-0000CE760000}"/>
    <cellStyle name="Normal 3 40 2 2_12001 - Planilha orçamentária" xfId="1788" xr:uid="{00000000-0005-0000-0000-0000CF760000}"/>
    <cellStyle name="Normal 3 40 2 3" xfId="1789" xr:uid="{00000000-0005-0000-0000-0000D0760000}"/>
    <cellStyle name="Normal 3 40 2 3 2" xfId="1790" xr:uid="{00000000-0005-0000-0000-0000D1760000}"/>
    <cellStyle name="Normal 3 40 2 3 2 2" xfId="11184" xr:uid="{00000000-0005-0000-0000-0000D2760000}"/>
    <cellStyle name="Normal 3 40 2 3 3" xfId="11185" xr:uid="{00000000-0005-0000-0000-0000D3760000}"/>
    <cellStyle name="Normal 3 40 2 4" xfId="1791" xr:uid="{00000000-0005-0000-0000-0000D4760000}"/>
    <cellStyle name="Normal 3 40 2 4 2" xfId="1792" xr:uid="{00000000-0005-0000-0000-0000D5760000}"/>
    <cellStyle name="Normal 3 40 2 4 2 2" xfId="11186" xr:uid="{00000000-0005-0000-0000-0000D6760000}"/>
    <cellStyle name="Normal 3 40 2 4 3" xfId="11187" xr:uid="{00000000-0005-0000-0000-0000D7760000}"/>
    <cellStyle name="Normal 3 40 2 5" xfId="1793" xr:uid="{00000000-0005-0000-0000-0000D8760000}"/>
    <cellStyle name="Normal 3 40 2 5 2" xfId="11188" xr:uid="{00000000-0005-0000-0000-0000D9760000}"/>
    <cellStyle name="Normal 3 40 2 6" xfId="11189" xr:uid="{00000000-0005-0000-0000-0000DA760000}"/>
    <cellStyle name="Normal 3 40 2_12001 - Planilha orçamentária" xfId="1794" xr:uid="{00000000-0005-0000-0000-0000DB760000}"/>
    <cellStyle name="Normal 3 40 3" xfId="1795" xr:uid="{00000000-0005-0000-0000-0000DC760000}"/>
    <cellStyle name="Normal 3 40 3 2" xfId="1796" xr:uid="{00000000-0005-0000-0000-0000DD760000}"/>
    <cellStyle name="Normal 3 40 3 2 2" xfId="1797" xr:uid="{00000000-0005-0000-0000-0000DE760000}"/>
    <cellStyle name="Normal 3 40 3 2 2 2" xfId="11190" xr:uid="{00000000-0005-0000-0000-0000DF760000}"/>
    <cellStyle name="Normal 3 40 3 2 3" xfId="11191" xr:uid="{00000000-0005-0000-0000-0000E0760000}"/>
    <cellStyle name="Normal 3 40 3 3" xfId="1798" xr:uid="{00000000-0005-0000-0000-0000E1760000}"/>
    <cellStyle name="Normal 3 40 3 3 2" xfId="1799" xr:uid="{00000000-0005-0000-0000-0000E2760000}"/>
    <cellStyle name="Normal 3 40 3 3 2 2" xfId="11192" xr:uid="{00000000-0005-0000-0000-0000E3760000}"/>
    <cellStyle name="Normal 3 40 3 3 3" xfId="11193" xr:uid="{00000000-0005-0000-0000-0000E4760000}"/>
    <cellStyle name="Normal 3 40 3 4" xfId="1800" xr:uid="{00000000-0005-0000-0000-0000E5760000}"/>
    <cellStyle name="Normal 3 40 3 4 2" xfId="11194" xr:uid="{00000000-0005-0000-0000-0000E6760000}"/>
    <cellStyle name="Normal 3 40 3 5" xfId="11195" xr:uid="{00000000-0005-0000-0000-0000E7760000}"/>
    <cellStyle name="Normal 3 40 3_12001 - Planilha orçamentária" xfId="1801" xr:uid="{00000000-0005-0000-0000-0000E8760000}"/>
    <cellStyle name="Normal 3 40 4" xfId="1802" xr:uid="{00000000-0005-0000-0000-0000E9760000}"/>
    <cellStyle name="Normal 3 40 4 2" xfId="1803" xr:uid="{00000000-0005-0000-0000-0000EA760000}"/>
    <cellStyle name="Normal 3 40 4 2 2" xfId="11196" xr:uid="{00000000-0005-0000-0000-0000EB760000}"/>
    <cellStyle name="Normal 3 40 4 3" xfId="11197" xr:uid="{00000000-0005-0000-0000-0000EC760000}"/>
    <cellStyle name="Normal 3 40 5" xfId="1804" xr:uid="{00000000-0005-0000-0000-0000ED760000}"/>
    <cellStyle name="Normal 3 40 5 2" xfId="1805" xr:uid="{00000000-0005-0000-0000-0000EE760000}"/>
    <cellStyle name="Normal 3 40 5 2 2" xfId="11198" xr:uid="{00000000-0005-0000-0000-0000EF760000}"/>
    <cellStyle name="Normal 3 40 5 3" xfId="11199" xr:uid="{00000000-0005-0000-0000-0000F0760000}"/>
    <cellStyle name="Normal 3 40 6" xfId="1806" xr:uid="{00000000-0005-0000-0000-0000F1760000}"/>
    <cellStyle name="Normal 3 40 6 2" xfId="11200" xr:uid="{00000000-0005-0000-0000-0000F2760000}"/>
    <cellStyle name="Normal 3 40 7" xfId="11201" xr:uid="{00000000-0005-0000-0000-0000F3760000}"/>
    <cellStyle name="Normal 3 40_12001 - Planilha orçamentária" xfId="1807" xr:uid="{00000000-0005-0000-0000-0000F4760000}"/>
    <cellStyle name="Normal 3 41" xfId="1808" xr:uid="{00000000-0005-0000-0000-0000F5760000}"/>
    <cellStyle name="Normal 3 41 2" xfId="1809" xr:uid="{00000000-0005-0000-0000-0000F6760000}"/>
    <cellStyle name="Normal 3 41 2 2" xfId="1810" xr:uid="{00000000-0005-0000-0000-0000F7760000}"/>
    <cellStyle name="Normal 3 41 2 2 2" xfId="1811" xr:uid="{00000000-0005-0000-0000-0000F8760000}"/>
    <cellStyle name="Normal 3 41 2 2 2 2" xfId="1812" xr:uid="{00000000-0005-0000-0000-0000F9760000}"/>
    <cellStyle name="Normal 3 41 2 2 2 2 2" xfId="11202" xr:uid="{00000000-0005-0000-0000-0000FA760000}"/>
    <cellStyle name="Normal 3 41 2 2 2 3" xfId="11203" xr:uid="{00000000-0005-0000-0000-0000FB760000}"/>
    <cellStyle name="Normal 3 41 2 2 3" xfId="1813" xr:uid="{00000000-0005-0000-0000-0000FC760000}"/>
    <cellStyle name="Normal 3 41 2 2 3 2" xfId="1814" xr:uid="{00000000-0005-0000-0000-0000FD760000}"/>
    <cellStyle name="Normal 3 41 2 2 3 2 2" xfId="11204" xr:uid="{00000000-0005-0000-0000-0000FE760000}"/>
    <cellStyle name="Normal 3 41 2 2 3 3" xfId="11205" xr:uid="{00000000-0005-0000-0000-0000FF760000}"/>
    <cellStyle name="Normal 3 41 2 2 4" xfId="1815" xr:uid="{00000000-0005-0000-0000-000000770000}"/>
    <cellStyle name="Normal 3 41 2 2 4 2" xfId="11206" xr:uid="{00000000-0005-0000-0000-000001770000}"/>
    <cellStyle name="Normal 3 41 2 2 5" xfId="11207" xr:uid="{00000000-0005-0000-0000-000002770000}"/>
    <cellStyle name="Normal 3 41 2 2_12001 - Planilha orçamentária" xfId="1816" xr:uid="{00000000-0005-0000-0000-000003770000}"/>
    <cellStyle name="Normal 3 41 2 3" xfId="1817" xr:uid="{00000000-0005-0000-0000-000004770000}"/>
    <cellStyle name="Normal 3 41 2 3 2" xfId="1818" xr:uid="{00000000-0005-0000-0000-000005770000}"/>
    <cellStyle name="Normal 3 41 2 3 2 2" xfId="11208" xr:uid="{00000000-0005-0000-0000-000006770000}"/>
    <cellStyle name="Normal 3 41 2 3 3" xfId="11209" xr:uid="{00000000-0005-0000-0000-000007770000}"/>
    <cellStyle name="Normal 3 41 2 4" xfId="1819" xr:uid="{00000000-0005-0000-0000-000008770000}"/>
    <cellStyle name="Normal 3 41 2 4 2" xfId="1820" xr:uid="{00000000-0005-0000-0000-000009770000}"/>
    <cellStyle name="Normal 3 41 2 4 2 2" xfId="11210" xr:uid="{00000000-0005-0000-0000-00000A770000}"/>
    <cellStyle name="Normal 3 41 2 4 3" xfId="11211" xr:uid="{00000000-0005-0000-0000-00000B770000}"/>
    <cellStyle name="Normal 3 41 2 5" xfId="1821" xr:uid="{00000000-0005-0000-0000-00000C770000}"/>
    <cellStyle name="Normal 3 41 2 5 2" xfId="11212" xr:uid="{00000000-0005-0000-0000-00000D770000}"/>
    <cellStyle name="Normal 3 41 2 6" xfId="11213" xr:uid="{00000000-0005-0000-0000-00000E770000}"/>
    <cellStyle name="Normal 3 41 2_12001 - Planilha orçamentária" xfId="1822" xr:uid="{00000000-0005-0000-0000-00000F770000}"/>
    <cellStyle name="Normal 3 41 3" xfId="1823" xr:uid="{00000000-0005-0000-0000-000010770000}"/>
    <cellStyle name="Normal 3 41 3 2" xfId="1824" xr:uid="{00000000-0005-0000-0000-000011770000}"/>
    <cellStyle name="Normal 3 41 3 2 2" xfId="1825" xr:uid="{00000000-0005-0000-0000-000012770000}"/>
    <cellStyle name="Normal 3 41 3 2 2 2" xfId="11214" xr:uid="{00000000-0005-0000-0000-000013770000}"/>
    <cellStyle name="Normal 3 41 3 2 3" xfId="11215" xr:uid="{00000000-0005-0000-0000-000014770000}"/>
    <cellStyle name="Normal 3 41 3 3" xfId="1826" xr:uid="{00000000-0005-0000-0000-000015770000}"/>
    <cellStyle name="Normal 3 41 3 3 2" xfId="1827" xr:uid="{00000000-0005-0000-0000-000016770000}"/>
    <cellStyle name="Normal 3 41 3 3 2 2" xfId="11216" xr:uid="{00000000-0005-0000-0000-000017770000}"/>
    <cellStyle name="Normal 3 41 3 3 3" xfId="11217" xr:uid="{00000000-0005-0000-0000-000018770000}"/>
    <cellStyle name="Normal 3 41 3 3 4" xfId="147" xr:uid="{00000000-0005-0000-0000-000019770000}"/>
    <cellStyle name="Normal 3 41 3 3 4 2" xfId="37914" xr:uid="{00000000-0005-0000-0000-00001A770000}"/>
    <cellStyle name="Normal 3 41 3 4" xfId="1828" xr:uid="{00000000-0005-0000-0000-00001B770000}"/>
    <cellStyle name="Normal 3 41 3 4 2" xfId="11218" xr:uid="{00000000-0005-0000-0000-00001C770000}"/>
    <cellStyle name="Normal 3 41 3 5" xfId="11219" xr:uid="{00000000-0005-0000-0000-00001D770000}"/>
    <cellStyle name="Normal 3 41 3_12001 - Planilha orçamentária" xfId="1829" xr:uid="{00000000-0005-0000-0000-00001E770000}"/>
    <cellStyle name="Normal 3 41 4" xfId="1830" xr:uid="{00000000-0005-0000-0000-00001F770000}"/>
    <cellStyle name="Normal 3 41 4 2" xfId="1831" xr:uid="{00000000-0005-0000-0000-000020770000}"/>
    <cellStyle name="Normal 3 41 4 2 2" xfId="11220" xr:uid="{00000000-0005-0000-0000-000021770000}"/>
    <cellStyle name="Normal 3 41 4 3" xfId="11221" xr:uid="{00000000-0005-0000-0000-000022770000}"/>
    <cellStyle name="Normal 3 41 5" xfId="1832" xr:uid="{00000000-0005-0000-0000-000023770000}"/>
    <cellStyle name="Normal 3 41 5 2" xfId="1833" xr:uid="{00000000-0005-0000-0000-000024770000}"/>
    <cellStyle name="Normal 3 41 5 2 2" xfId="11222" xr:uid="{00000000-0005-0000-0000-000025770000}"/>
    <cellStyle name="Normal 3 41 5 3" xfId="11223" xr:uid="{00000000-0005-0000-0000-000026770000}"/>
    <cellStyle name="Normal 3 41 6" xfId="1834" xr:uid="{00000000-0005-0000-0000-000027770000}"/>
    <cellStyle name="Normal 3 41 6 2" xfId="11224" xr:uid="{00000000-0005-0000-0000-000028770000}"/>
    <cellStyle name="Normal 3 41 7" xfId="11225" xr:uid="{00000000-0005-0000-0000-000029770000}"/>
    <cellStyle name="Normal 3 41_12001 - Planilha orçamentária" xfId="1835" xr:uid="{00000000-0005-0000-0000-00002A770000}"/>
    <cellStyle name="Normal 3 42" xfId="1836" xr:uid="{00000000-0005-0000-0000-00002B770000}"/>
    <cellStyle name="Normal 3 42 2" xfId="1837" xr:uid="{00000000-0005-0000-0000-00002C770000}"/>
    <cellStyle name="Normal 3 42 2 2" xfId="1838" xr:uid="{00000000-0005-0000-0000-00002D770000}"/>
    <cellStyle name="Normal 3 42 2 2 2" xfId="1839" xr:uid="{00000000-0005-0000-0000-00002E770000}"/>
    <cellStyle name="Normal 3 42 2 2 2 2" xfId="1840" xr:uid="{00000000-0005-0000-0000-00002F770000}"/>
    <cellStyle name="Normal 3 42 2 2 2 2 2" xfId="11226" xr:uid="{00000000-0005-0000-0000-000030770000}"/>
    <cellStyle name="Normal 3 42 2 2 2 3" xfId="11227" xr:uid="{00000000-0005-0000-0000-000031770000}"/>
    <cellStyle name="Normal 3 42 2 2 3" xfId="1841" xr:uid="{00000000-0005-0000-0000-000032770000}"/>
    <cellStyle name="Normal 3 42 2 2 3 2" xfId="1842" xr:uid="{00000000-0005-0000-0000-000033770000}"/>
    <cellStyle name="Normal 3 42 2 2 3 2 2" xfId="11228" xr:uid="{00000000-0005-0000-0000-000034770000}"/>
    <cellStyle name="Normal 3 42 2 2 3 3" xfId="11229" xr:uid="{00000000-0005-0000-0000-000035770000}"/>
    <cellStyle name="Normal 3 42 2 2 4" xfId="1843" xr:uid="{00000000-0005-0000-0000-000036770000}"/>
    <cellStyle name="Normal 3 42 2 2 4 2" xfId="11230" xr:uid="{00000000-0005-0000-0000-000037770000}"/>
    <cellStyle name="Normal 3 42 2 2 5" xfId="11231" xr:uid="{00000000-0005-0000-0000-000038770000}"/>
    <cellStyle name="Normal 3 42 2 2_12001 - Planilha orçamentária" xfId="1844" xr:uid="{00000000-0005-0000-0000-000039770000}"/>
    <cellStyle name="Normal 3 42 2 3" xfId="1845" xr:uid="{00000000-0005-0000-0000-00003A770000}"/>
    <cellStyle name="Normal 3 42 2 3 2" xfId="1846" xr:uid="{00000000-0005-0000-0000-00003B770000}"/>
    <cellStyle name="Normal 3 42 2 3 2 2" xfId="11232" xr:uid="{00000000-0005-0000-0000-00003C770000}"/>
    <cellStyle name="Normal 3 42 2 3 3" xfId="11233" xr:uid="{00000000-0005-0000-0000-00003D770000}"/>
    <cellStyle name="Normal 3 42 2 4" xfId="1847" xr:uid="{00000000-0005-0000-0000-00003E770000}"/>
    <cellStyle name="Normal 3 42 2 4 2" xfId="1848" xr:uid="{00000000-0005-0000-0000-00003F770000}"/>
    <cellStyle name="Normal 3 42 2 4 2 2" xfId="11234" xr:uid="{00000000-0005-0000-0000-000040770000}"/>
    <cellStyle name="Normal 3 42 2 4 3" xfId="11235" xr:uid="{00000000-0005-0000-0000-000041770000}"/>
    <cellStyle name="Normal 3 42 2 5" xfId="1849" xr:uid="{00000000-0005-0000-0000-000042770000}"/>
    <cellStyle name="Normal 3 42 2 5 2" xfId="11236" xr:uid="{00000000-0005-0000-0000-000043770000}"/>
    <cellStyle name="Normal 3 42 2 6" xfId="11237" xr:uid="{00000000-0005-0000-0000-000044770000}"/>
    <cellStyle name="Normal 3 42 2_12001 - Planilha orçamentária" xfId="1850" xr:uid="{00000000-0005-0000-0000-000045770000}"/>
    <cellStyle name="Normal 3 42 3" xfId="1851" xr:uid="{00000000-0005-0000-0000-000046770000}"/>
    <cellStyle name="Normal 3 42 3 2" xfId="1852" xr:uid="{00000000-0005-0000-0000-000047770000}"/>
    <cellStyle name="Normal 3 42 3 2 2" xfId="1853" xr:uid="{00000000-0005-0000-0000-000048770000}"/>
    <cellStyle name="Normal 3 42 3 2 2 2" xfId="11238" xr:uid="{00000000-0005-0000-0000-000049770000}"/>
    <cellStyle name="Normal 3 42 3 2 3" xfId="11239" xr:uid="{00000000-0005-0000-0000-00004A770000}"/>
    <cellStyle name="Normal 3 42 3 3" xfId="1854" xr:uid="{00000000-0005-0000-0000-00004B770000}"/>
    <cellStyle name="Normal 3 42 3 3 2" xfId="1855" xr:uid="{00000000-0005-0000-0000-00004C770000}"/>
    <cellStyle name="Normal 3 42 3 3 2 2" xfId="11240" xr:uid="{00000000-0005-0000-0000-00004D770000}"/>
    <cellStyle name="Normal 3 42 3 3 3" xfId="11241" xr:uid="{00000000-0005-0000-0000-00004E770000}"/>
    <cellStyle name="Normal 3 42 3 4" xfId="1856" xr:uid="{00000000-0005-0000-0000-00004F770000}"/>
    <cellStyle name="Normal 3 42 3 4 2" xfId="11242" xr:uid="{00000000-0005-0000-0000-000050770000}"/>
    <cellStyle name="Normal 3 42 3 5" xfId="11243" xr:uid="{00000000-0005-0000-0000-000051770000}"/>
    <cellStyle name="Normal 3 42 3_12001 - Planilha orçamentária" xfId="1857" xr:uid="{00000000-0005-0000-0000-000052770000}"/>
    <cellStyle name="Normal 3 42 4" xfId="1858" xr:uid="{00000000-0005-0000-0000-000053770000}"/>
    <cellStyle name="Normal 3 42 4 2" xfId="1859" xr:uid="{00000000-0005-0000-0000-000054770000}"/>
    <cellStyle name="Normal 3 42 4 2 2" xfId="11244" xr:uid="{00000000-0005-0000-0000-000055770000}"/>
    <cellStyle name="Normal 3 42 4 3" xfId="11245" xr:uid="{00000000-0005-0000-0000-000056770000}"/>
    <cellStyle name="Normal 3 42 5" xfId="1860" xr:uid="{00000000-0005-0000-0000-000057770000}"/>
    <cellStyle name="Normal 3 42 5 2" xfId="1861" xr:uid="{00000000-0005-0000-0000-000058770000}"/>
    <cellStyle name="Normal 3 42 5 2 2" xfId="11246" xr:uid="{00000000-0005-0000-0000-000059770000}"/>
    <cellStyle name="Normal 3 42 5 3" xfId="11247" xr:uid="{00000000-0005-0000-0000-00005A770000}"/>
    <cellStyle name="Normal 3 42 6" xfId="1862" xr:uid="{00000000-0005-0000-0000-00005B770000}"/>
    <cellStyle name="Normal 3 42 6 2" xfId="11248" xr:uid="{00000000-0005-0000-0000-00005C770000}"/>
    <cellStyle name="Normal 3 42 7" xfId="11249" xr:uid="{00000000-0005-0000-0000-00005D770000}"/>
    <cellStyle name="Normal 3 42_12001 - Planilha orçamentária" xfId="1863" xr:uid="{00000000-0005-0000-0000-00005E770000}"/>
    <cellStyle name="Normal 3 43" xfId="1864" xr:uid="{00000000-0005-0000-0000-00005F770000}"/>
    <cellStyle name="Normal 3 43 2" xfId="1865" xr:uid="{00000000-0005-0000-0000-000060770000}"/>
    <cellStyle name="Normal 3 43 2 2" xfId="1866" xr:uid="{00000000-0005-0000-0000-000061770000}"/>
    <cellStyle name="Normal 3 43 2 2 2" xfId="1867" xr:uid="{00000000-0005-0000-0000-000062770000}"/>
    <cellStyle name="Normal 3 43 2 2 2 2" xfId="1868" xr:uid="{00000000-0005-0000-0000-000063770000}"/>
    <cellStyle name="Normal 3 43 2 2 2 2 2" xfId="11250" xr:uid="{00000000-0005-0000-0000-000064770000}"/>
    <cellStyle name="Normal 3 43 2 2 2 3" xfId="11251" xr:uid="{00000000-0005-0000-0000-000065770000}"/>
    <cellStyle name="Normal 3 43 2 2 3" xfId="1869" xr:uid="{00000000-0005-0000-0000-000066770000}"/>
    <cellStyle name="Normal 3 43 2 2 3 2" xfId="1870" xr:uid="{00000000-0005-0000-0000-000067770000}"/>
    <cellStyle name="Normal 3 43 2 2 3 2 2" xfId="11252" xr:uid="{00000000-0005-0000-0000-000068770000}"/>
    <cellStyle name="Normal 3 43 2 2 3 3" xfId="11253" xr:uid="{00000000-0005-0000-0000-000069770000}"/>
    <cellStyle name="Normal 3 43 2 2 4" xfId="1871" xr:uid="{00000000-0005-0000-0000-00006A770000}"/>
    <cellStyle name="Normal 3 43 2 2 4 2" xfId="11254" xr:uid="{00000000-0005-0000-0000-00006B770000}"/>
    <cellStyle name="Normal 3 43 2 2 5" xfId="11255" xr:uid="{00000000-0005-0000-0000-00006C770000}"/>
    <cellStyle name="Normal 3 43 2 2_12001 - Planilha orçamentária" xfId="1872" xr:uid="{00000000-0005-0000-0000-00006D770000}"/>
    <cellStyle name="Normal 3 43 2 3" xfId="1873" xr:uid="{00000000-0005-0000-0000-00006E770000}"/>
    <cellStyle name="Normal 3 43 2 3 2" xfId="1874" xr:uid="{00000000-0005-0000-0000-00006F770000}"/>
    <cellStyle name="Normal 3 43 2 3 2 2" xfId="11256" xr:uid="{00000000-0005-0000-0000-000070770000}"/>
    <cellStyle name="Normal 3 43 2 3 3" xfId="11257" xr:uid="{00000000-0005-0000-0000-000071770000}"/>
    <cellStyle name="Normal 3 43 2 4" xfId="1875" xr:uid="{00000000-0005-0000-0000-000072770000}"/>
    <cellStyle name="Normal 3 43 2 4 2" xfId="1876" xr:uid="{00000000-0005-0000-0000-000073770000}"/>
    <cellStyle name="Normal 3 43 2 4 2 2" xfId="11258" xr:uid="{00000000-0005-0000-0000-000074770000}"/>
    <cellStyle name="Normal 3 43 2 4 3" xfId="11259" xr:uid="{00000000-0005-0000-0000-000075770000}"/>
    <cellStyle name="Normal 3 43 2 5" xfId="1877" xr:uid="{00000000-0005-0000-0000-000076770000}"/>
    <cellStyle name="Normal 3 43 2 5 2" xfId="11260" xr:uid="{00000000-0005-0000-0000-000077770000}"/>
    <cellStyle name="Normal 3 43 2 6" xfId="11261" xr:uid="{00000000-0005-0000-0000-000078770000}"/>
    <cellStyle name="Normal 3 43 2_12001 - Planilha orçamentária" xfId="1878" xr:uid="{00000000-0005-0000-0000-000079770000}"/>
    <cellStyle name="Normal 3 43 3" xfId="1879" xr:uid="{00000000-0005-0000-0000-00007A770000}"/>
    <cellStyle name="Normal 3 43 3 2" xfId="1880" xr:uid="{00000000-0005-0000-0000-00007B770000}"/>
    <cellStyle name="Normal 3 43 3 2 2" xfId="1881" xr:uid="{00000000-0005-0000-0000-00007C770000}"/>
    <cellStyle name="Normal 3 43 3 2 2 2" xfId="11262" xr:uid="{00000000-0005-0000-0000-00007D770000}"/>
    <cellStyle name="Normal 3 43 3 2 3" xfId="11263" xr:uid="{00000000-0005-0000-0000-00007E770000}"/>
    <cellStyle name="Normal 3 43 3 3" xfId="1882" xr:uid="{00000000-0005-0000-0000-00007F770000}"/>
    <cellStyle name="Normal 3 43 3 3 2" xfId="1883" xr:uid="{00000000-0005-0000-0000-000080770000}"/>
    <cellStyle name="Normal 3 43 3 3 2 2" xfId="11264" xr:uid="{00000000-0005-0000-0000-000081770000}"/>
    <cellStyle name="Normal 3 43 3 3 3" xfId="11265" xr:uid="{00000000-0005-0000-0000-000082770000}"/>
    <cellStyle name="Normal 3 43 3 4" xfId="1884" xr:uid="{00000000-0005-0000-0000-000083770000}"/>
    <cellStyle name="Normal 3 43 3 4 2" xfId="11266" xr:uid="{00000000-0005-0000-0000-000084770000}"/>
    <cellStyle name="Normal 3 43 3 5" xfId="11267" xr:uid="{00000000-0005-0000-0000-000085770000}"/>
    <cellStyle name="Normal 3 43 3_12001 - Planilha orçamentária" xfId="1885" xr:uid="{00000000-0005-0000-0000-000086770000}"/>
    <cellStyle name="Normal 3 43 4" xfId="1886" xr:uid="{00000000-0005-0000-0000-000087770000}"/>
    <cellStyle name="Normal 3 43 4 2" xfId="1887" xr:uid="{00000000-0005-0000-0000-000088770000}"/>
    <cellStyle name="Normal 3 43 4 2 2" xfId="11268" xr:uid="{00000000-0005-0000-0000-000089770000}"/>
    <cellStyle name="Normal 3 43 4 3" xfId="11269" xr:uid="{00000000-0005-0000-0000-00008A770000}"/>
    <cellStyle name="Normal 3 43 5" xfId="1888" xr:uid="{00000000-0005-0000-0000-00008B770000}"/>
    <cellStyle name="Normal 3 43 5 2" xfId="1889" xr:uid="{00000000-0005-0000-0000-00008C770000}"/>
    <cellStyle name="Normal 3 43 5 2 2" xfId="11270" xr:uid="{00000000-0005-0000-0000-00008D770000}"/>
    <cellStyle name="Normal 3 43 5 3" xfId="11271" xr:uid="{00000000-0005-0000-0000-00008E770000}"/>
    <cellStyle name="Normal 3 43 6" xfId="1890" xr:uid="{00000000-0005-0000-0000-00008F770000}"/>
    <cellStyle name="Normal 3 43 6 2" xfId="11272" xr:uid="{00000000-0005-0000-0000-000090770000}"/>
    <cellStyle name="Normal 3 43 7" xfId="11273" xr:uid="{00000000-0005-0000-0000-000091770000}"/>
    <cellStyle name="Normal 3 43_12001 - Planilha orçamentária" xfId="1891" xr:uid="{00000000-0005-0000-0000-000092770000}"/>
    <cellStyle name="Normal 3 44" xfId="1892" xr:uid="{00000000-0005-0000-0000-000093770000}"/>
    <cellStyle name="Normal 3 44 2" xfId="1893" xr:uid="{00000000-0005-0000-0000-000094770000}"/>
    <cellStyle name="Normal 3 44 2 2" xfId="1894" xr:uid="{00000000-0005-0000-0000-000095770000}"/>
    <cellStyle name="Normal 3 44 2 2 2" xfId="1895" xr:uid="{00000000-0005-0000-0000-000096770000}"/>
    <cellStyle name="Normal 3 44 2 2 2 2" xfId="1896" xr:uid="{00000000-0005-0000-0000-000097770000}"/>
    <cellStyle name="Normal 3 44 2 2 2 2 2" xfId="11274" xr:uid="{00000000-0005-0000-0000-000098770000}"/>
    <cellStyle name="Normal 3 44 2 2 2 3" xfId="11275" xr:uid="{00000000-0005-0000-0000-000099770000}"/>
    <cellStyle name="Normal 3 44 2 2 3" xfId="1897" xr:uid="{00000000-0005-0000-0000-00009A770000}"/>
    <cellStyle name="Normal 3 44 2 2 3 2" xfId="1898" xr:uid="{00000000-0005-0000-0000-00009B770000}"/>
    <cellStyle name="Normal 3 44 2 2 3 2 2" xfId="11276" xr:uid="{00000000-0005-0000-0000-00009C770000}"/>
    <cellStyle name="Normal 3 44 2 2 3 3" xfId="11277" xr:uid="{00000000-0005-0000-0000-00009D770000}"/>
    <cellStyle name="Normal 3 44 2 2 4" xfId="1899" xr:uid="{00000000-0005-0000-0000-00009E770000}"/>
    <cellStyle name="Normal 3 44 2 2 4 2" xfId="11278" xr:uid="{00000000-0005-0000-0000-00009F770000}"/>
    <cellStyle name="Normal 3 44 2 2 5" xfId="11279" xr:uid="{00000000-0005-0000-0000-0000A0770000}"/>
    <cellStyle name="Normal 3 44 2 2_12001 - Planilha orçamentária" xfId="1900" xr:uid="{00000000-0005-0000-0000-0000A1770000}"/>
    <cellStyle name="Normal 3 44 2 3" xfId="1901" xr:uid="{00000000-0005-0000-0000-0000A2770000}"/>
    <cellStyle name="Normal 3 44 2 3 2" xfId="1902" xr:uid="{00000000-0005-0000-0000-0000A3770000}"/>
    <cellStyle name="Normal 3 44 2 3 2 2" xfId="11280" xr:uid="{00000000-0005-0000-0000-0000A4770000}"/>
    <cellStyle name="Normal 3 44 2 3 3" xfId="11281" xr:uid="{00000000-0005-0000-0000-0000A5770000}"/>
    <cellStyle name="Normal 3 44 2 4" xfId="1903" xr:uid="{00000000-0005-0000-0000-0000A6770000}"/>
    <cellStyle name="Normal 3 44 2 4 2" xfId="1904" xr:uid="{00000000-0005-0000-0000-0000A7770000}"/>
    <cellStyle name="Normal 3 44 2 4 2 2" xfId="11282" xr:uid="{00000000-0005-0000-0000-0000A8770000}"/>
    <cellStyle name="Normal 3 44 2 4 3" xfId="11283" xr:uid="{00000000-0005-0000-0000-0000A9770000}"/>
    <cellStyle name="Normal 3 44 2 5" xfId="1905" xr:uid="{00000000-0005-0000-0000-0000AA770000}"/>
    <cellStyle name="Normal 3 44 2 5 2" xfId="11284" xr:uid="{00000000-0005-0000-0000-0000AB770000}"/>
    <cellStyle name="Normal 3 44 2 6" xfId="11285" xr:uid="{00000000-0005-0000-0000-0000AC770000}"/>
    <cellStyle name="Normal 3 44 2_12001 - Planilha orçamentária" xfId="1906" xr:uid="{00000000-0005-0000-0000-0000AD770000}"/>
    <cellStyle name="Normal 3 44 3" xfId="1907" xr:uid="{00000000-0005-0000-0000-0000AE770000}"/>
    <cellStyle name="Normal 3 44 3 2" xfId="1908" xr:uid="{00000000-0005-0000-0000-0000AF770000}"/>
    <cellStyle name="Normal 3 44 3 2 2" xfId="1909" xr:uid="{00000000-0005-0000-0000-0000B0770000}"/>
    <cellStyle name="Normal 3 44 3 2 2 2" xfId="11286" xr:uid="{00000000-0005-0000-0000-0000B1770000}"/>
    <cellStyle name="Normal 3 44 3 2 3" xfId="11287" xr:uid="{00000000-0005-0000-0000-0000B2770000}"/>
    <cellStyle name="Normal 3 44 3 3" xfId="1910" xr:uid="{00000000-0005-0000-0000-0000B3770000}"/>
    <cellStyle name="Normal 3 44 3 3 2" xfId="1911" xr:uid="{00000000-0005-0000-0000-0000B4770000}"/>
    <cellStyle name="Normal 3 44 3 3 2 2" xfId="11288" xr:uid="{00000000-0005-0000-0000-0000B5770000}"/>
    <cellStyle name="Normal 3 44 3 3 3" xfId="11289" xr:uid="{00000000-0005-0000-0000-0000B6770000}"/>
    <cellStyle name="Normal 3 44 3 4" xfId="1912" xr:uid="{00000000-0005-0000-0000-0000B7770000}"/>
    <cellStyle name="Normal 3 44 3 4 2" xfId="11290" xr:uid="{00000000-0005-0000-0000-0000B8770000}"/>
    <cellStyle name="Normal 3 44 3 5" xfId="11291" xr:uid="{00000000-0005-0000-0000-0000B9770000}"/>
    <cellStyle name="Normal 3 44 3_12001 - Planilha orçamentária" xfId="1913" xr:uid="{00000000-0005-0000-0000-0000BA770000}"/>
    <cellStyle name="Normal 3 44 4" xfId="1914" xr:uid="{00000000-0005-0000-0000-0000BB770000}"/>
    <cellStyle name="Normal 3 44 4 2" xfId="1915" xr:uid="{00000000-0005-0000-0000-0000BC770000}"/>
    <cellStyle name="Normal 3 44 4 2 2" xfId="11292" xr:uid="{00000000-0005-0000-0000-0000BD770000}"/>
    <cellStyle name="Normal 3 44 4 3" xfId="11293" xr:uid="{00000000-0005-0000-0000-0000BE770000}"/>
    <cellStyle name="Normal 3 44 5" xfId="1916" xr:uid="{00000000-0005-0000-0000-0000BF770000}"/>
    <cellStyle name="Normal 3 44 5 2" xfId="1917" xr:uid="{00000000-0005-0000-0000-0000C0770000}"/>
    <cellStyle name="Normal 3 44 5 2 2" xfId="11294" xr:uid="{00000000-0005-0000-0000-0000C1770000}"/>
    <cellStyle name="Normal 3 44 5 3" xfId="11295" xr:uid="{00000000-0005-0000-0000-0000C2770000}"/>
    <cellStyle name="Normal 3 44 6" xfId="1918" xr:uid="{00000000-0005-0000-0000-0000C3770000}"/>
    <cellStyle name="Normal 3 44 6 2" xfId="11296" xr:uid="{00000000-0005-0000-0000-0000C4770000}"/>
    <cellStyle name="Normal 3 44 7" xfId="11297" xr:uid="{00000000-0005-0000-0000-0000C5770000}"/>
    <cellStyle name="Normal 3 44_12001 - Planilha orçamentária" xfId="1919" xr:uid="{00000000-0005-0000-0000-0000C6770000}"/>
    <cellStyle name="Normal 3 45" xfId="1920" xr:uid="{00000000-0005-0000-0000-0000C7770000}"/>
    <cellStyle name="Normal 3 45 2" xfId="1921" xr:uid="{00000000-0005-0000-0000-0000C8770000}"/>
    <cellStyle name="Normal 3 45 2 2" xfId="1922" xr:uid="{00000000-0005-0000-0000-0000C9770000}"/>
    <cellStyle name="Normal 3 45 2 2 2" xfId="1923" xr:uid="{00000000-0005-0000-0000-0000CA770000}"/>
    <cellStyle name="Normal 3 45 2 2 2 2" xfId="1924" xr:uid="{00000000-0005-0000-0000-0000CB770000}"/>
    <cellStyle name="Normal 3 45 2 2 2 2 2" xfId="11298" xr:uid="{00000000-0005-0000-0000-0000CC770000}"/>
    <cellStyle name="Normal 3 45 2 2 2 3" xfId="11299" xr:uid="{00000000-0005-0000-0000-0000CD770000}"/>
    <cellStyle name="Normal 3 45 2 2 3" xfId="1925" xr:uid="{00000000-0005-0000-0000-0000CE770000}"/>
    <cellStyle name="Normal 3 45 2 2 3 2" xfId="1926" xr:uid="{00000000-0005-0000-0000-0000CF770000}"/>
    <cellStyle name="Normal 3 45 2 2 3 2 2" xfId="11300" xr:uid="{00000000-0005-0000-0000-0000D0770000}"/>
    <cellStyle name="Normal 3 45 2 2 3 3" xfId="11301" xr:uid="{00000000-0005-0000-0000-0000D1770000}"/>
    <cellStyle name="Normal 3 45 2 2 4" xfId="1927" xr:uid="{00000000-0005-0000-0000-0000D2770000}"/>
    <cellStyle name="Normal 3 45 2 2 4 2" xfId="11302" xr:uid="{00000000-0005-0000-0000-0000D3770000}"/>
    <cellStyle name="Normal 3 45 2 2 5" xfId="11303" xr:uid="{00000000-0005-0000-0000-0000D4770000}"/>
    <cellStyle name="Normal 3 45 2 2_12001 - Planilha orçamentária" xfId="1928" xr:uid="{00000000-0005-0000-0000-0000D5770000}"/>
    <cellStyle name="Normal 3 45 2 3" xfId="1929" xr:uid="{00000000-0005-0000-0000-0000D6770000}"/>
    <cellStyle name="Normal 3 45 2 3 2" xfId="1930" xr:uid="{00000000-0005-0000-0000-0000D7770000}"/>
    <cellStyle name="Normal 3 45 2 3 2 2" xfId="11304" xr:uid="{00000000-0005-0000-0000-0000D8770000}"/>
    <cellStyle name="Normal 3 45 2 3 3" xfId="11305" xr:uid="{00000000-0005-0000-0000-0000D9770000}"/>
    <cellStyle name="Normal 3 45 2 4" xfId="1931" xr:uid="{00000000-0005-0000-0000-0000DA770000}"/>
    <cellStyle name="Normal 3 45 2 4 2" xfId="1932" xr:uid="{00000000-0005-0000-0000-0000DB770000}"/>
    <cellStyle name="Normal 3 45 2 4 2 2" xfId="11306" xr:uid="{00000000-0005-0000-0000-0000DC770000}"/>
    <cellStyle name="Normal 3 45 2 4 3" xfId="11307" xr:uid="{00000000-0005-0000-0000-0000DD770000}"/>
    <cellStyle name="Normal 3 45 2 5" xfId="1933" xr:uid="{00000000-0005-0000-0000-0000DE770000}"/>
    <cellStyle name="Normal 3 45 2 5 2" xfId="11308" xr:uid="{00000000-0005-0000-0000-0000DF770000}"/>
    <cellStyle name="Normal 3 45 2 6" xfId="11309" xr:uid="{00000000-0005-0000-0000-0000E0770000}"/>
    <cellStyle name="Normal 3 45 2_12001 - Planilha orçamentária" xfId="1934" xr:uid="{00000000-0005-0000-0000-0000E1770000}"/>
    <cellStyle name="Normal 3 45 3" xfId="1935" xr:uid="{00000000-0005-0000-0000-0000E2770000}"/>
    <cellStyle name="Normal 3 45 3 2" xfId="1936" xr:uid="{00000000-0005-0000-0000-0000E3770000}"/>
    <cellStyle name="Normal 3 45 3 2 2" xfId="1937" xr:uid="{00000000-0005-0000-0000-0000E4770000}"/>
    <cellStyle name="Normal 3 45 3 2 2 2" xfId="11310" xr:uid="{00000000-0005-0000-0000-0000E5770000}"/>
    <cellStyle name="Normal 3 45 3 2 3" xfId="11311" xr:uid="{00000000-0005-0000-0000-0000E6770000}"/>
    <cellStyle name="Normal 3 45 3 3" xfId="1938" xr:uid="{00000000-0005-0000-0000-0000E7770000}"/>
    <cellStyle name="Normal 3 45 3 3 2" xfId="1939" xr:uid="{00000000-0005-0000-0000-0000E8770000}"/>
    <cellStyle name="Normal 3 45 3 3 2 2" xfId="11312" xr:uid="{00000000-0005-0000-0000-0000E9770000}"/>
    <cellStyle name="Normal 3 45 3 3 3" xfId="11313" xr:uid="{00000000-0005-0000-0000-0000EA770000}"/>
    <cellStyle name="Normal 3 45 3 4" xfId="1940" xr:uid="{00000000-0005-0000-0000-0000EB770000}"/>
    <cellStyle name="Normal 3 45 3 4 2" xfId="11314" xr:uid="{00000000-0005-0000-0000-0000EC770000}"/>
    <cellStyle name="Normal 3 45 3 5" xfId="11315" xr:uid="{00000000-0005-0000-0000-0000ED770000}"/>
    <cellStyle name="Normal 3 45 3_12001 - Planilha orçamentária" xfId="1941" xr:uid="{00000000-0005-0000-0000-0000EE770000}"/>
    <cellStyle name="Normal 3 45 4" xfId="1942" xr:uid="{00000000-0005-0000-0000-0000EF770000}"/>
    <cellStyle name="Normal 3 45 4 2" xfId="1943" xr:uid="{00000000-0005-0000-0000-0000F0770000}"/>
    <cellStyle name="Normal 3 45 4 2 2" xfId="11316" xr:uid="{00000000-0005-0000-0000-0000F1770000}"/>
    <cellStyle name="Normal 3 45 4 3" xfId="11317" xr:uid="{00000000-0005-0000-0000-0000F2770000}"/>
    <cellStyle name="Normal 3 45 5" xfId="1944" xr:uid="{00000000-0005-0000-0000-0000F3770000}"/>
    <cellStyle name="Normal 3 45 5 2" xfId="1945" xr:uid="{00000000-0005-0000-0000-0000F4770000}"/>
    <cellStyle name="Normal 3 45 5 2 2" xfId="11318" xr:uid="{00000000-0005-0000-0000-0000F5770000}"/>
    <cellStyle name="Normal 3 45 5 3" xfId="11319" xr:uid="{00000000-0005-0000-0000-0000F6770000}"/>
    <cellStyle name="Normal 3 45 6" xfId="1946" xr:uid="{00000000-0005-0000-0000-0000F7770000}"/>
    <cellStyle name="Normal 3 45 6 2" xfId="11320" xr:uid="{00000000-0005-0000-0000-0000F8770000}"/>
    <cellStyle name="Normal 3 45 7" xfId="11321" xr:uid="{00000000-0005-0000-0000-0000F9770000}"/>
    <cellStyle name="Normal 3 45_12001 - Planilha orçamentária" xfId="1947" xr:uid="{00000000-0005-0000-0000-0000FA770000}"/>
    <cellStyle name="Normal 3 46" xfId="1948" xr:uid="{00000000-0005-0000-0000-0000FB770000}"/>
    <cellStyle name="Normal 3 46 2" xfId="1949" xr:uid="{00000000-0005-0000-0000-0000FC770000}"/>
    <cellStyle name="Normal 3 46 2 2" xfId="1950" xr:uid="{00000000-0005-0000-0000-0000FD770000}"/>
    <cellStyle name="Normal 3 46 2 2 2" xfId="1951" xr:uid="{00000000-0005-0000-0000-0000FE770000}"/>
    <cellStyle name="Normal 3 46 2 2 2 2" xfId="1952" xr:uid="{00000000-0005-0000-0000-0000FF770000}"/>
    <cellStyle name="Normal 3 46 2 2 2 2 2" xfId="11322" xr:uid="{00000000-0005-0000-0000-000000780000}"/>
    <cellStyle name="Normal 3 46 2 2 2 3" xfId="11323" xr:uid="{00000000-0005-0000-0000-000001780000}"/>
    <cellStyle name="Normal 3 46 2 2 3" xfId="1953" xr:uid="{00000000-0005-0000-0000-000002780000}"/>
    <cellStyle name="Normal 3 46 2 2 3 2" xfId="1954" xr:uid="{00000000-0005-0000-0000-000003780000}"/>
    <cellStyle name="Normal 3 46 2 2 3 2 2" xfId="11324" xr:uid="{00000000-0005-0000-0000-000004780000}"/>
    <cellStyle name="Normal 3 46 2 2 3 3" xfId="11325" xr:uid="{00000000-0005-0000-0000-000005780000}"/>
    <cellStyle name="Normal 3 46 2 2 4" xfId="1955" xr:uid="{00000000-0005-0000-0000-000006780000}"/>
    <cellStyle name="Normal 3 46 2 2 4 2" xfId="11326" xr:uid="{00000000-0005-0000-0000-000007780000}"/>
    <cellStyle name="Normal 3 46 2 2 5" xfId="11327" xr:uid="{00000000-0005-0000-0000-000008780000}"/>
    <cellStyle name="Normal 3 46 2 2_12001 - Planilha orçamentária" xfId="1956" xr:uid="{00000000-0005-0000-0000-000009780000}"/>
    <cellStyle name="Normal 3 46 2 3" xfId="1957" xr:uid="{00000000-0005-0000-0000-00000A780000}"/>
    <cellStyle name="Normal 3 46 2 3 2" xfId="1958" xr:uid="{00000000-0005-0000-0000-00000B780000}"/>
    <cellStyle name="Normal 3 46 2 3 2 2" xfId="11328" xr:uid="{00000000-0005-0000-0000-00000C780000}"/>
    <cellStyle name="Normal 3 46 2 3 3" xfId="11329" xr:uid="{00000000-0005-0000-0000-00000D780000}"/>
    <cellStyle name="Normal 3 46 2 4" xfId="1959" xr:uid="{00000000-0005-0000-0000-00000E780000}"/>
    <cellStyle name="Normal 3 46 2 4 2" xfId="1960" xr:uid="{00000000-0005-0000-0000-00000F780000}"/>
    <cellStyle name="Normal 3 46 2 4 2 2" xfId="11330" xr:uid="{00000000-0005-0000-0000-000010780000}"/>
    <cellStyle name="Normal 3 46 2 4 3" xfId="11331" xr:uid="{00000000-0005-0000-0000-000011780000}"/>
    <cellStyle name="Normal 3 46 2 5" xfId="1961" xr:uid="{00000000-0005-0000-0000-000012780000}"/>
    <cellStyle name="Normal 3 46 2 5 2" xfId="11332" xr:uid="{00000000-0005-0000-0000-000013780000}"/>
    <cellStyle name="Normal 3 46 2 6" xfId="11333" xr:uid="{00000000-0005-0000-0000-000014780000}"/>
    <cellStyle name="Normal 3 46 2_12001 - Planilha orçamentária" xfId="1962" xr:uid="{00000000-0005-0000-0000-000015780000}"/>
    <cellStyle name="Normal 3 46 3" xfId="1963" xr:uid="{00000000-0005-0000-0000-000016780000}"/>
    <cellStyle name="Normal 3 46 3 2" xfId="1964" xr:uid="{00000000-0005-0000-0000-000017780000}"/>
    <cellStyle name="Normal 3 46 3 2 2" xfId="1965" xr:uid="{00000000-0005-0000-0000-000018780000}"/>
    <cellStyle name="Normal 3 46 3 2 2 2" xfId="11334" xr:uid="{00000000-0005-0000-0000-000019780000}"/>
    <cellStyle name="Normal 3 46 3 2 3" xfId="11335" xr:uid="{00000000-0005-0000-0000-00001A780000}"/>
    <cellStyle name="Normal 3 46 3 3" xfId="1966" xr:uid="{00000000-0005-0000-0000-00001B780000}"/>
    <cellStyle name="Normal 3 46 3 3 2" xfId="1967" xr:uid="{00000000-0005-0000-0000-00001C780000}"/>
    <cellStyle name="Normal 3 46 3 3 2 2" xfId="11336" xr:uid="{00000000-0005-0000-0000-00001D780000}"/>
    <cellStyle name="Normal 3 46 3 3 3" xfId="11337" xr:uid="{00000000-0005-0000-0000-00001E780000}"/>
    <cellStyle name="Normal 3 46 3 4" xfId="1968" xr:uid="{00000000-0005-0000-0000-00001F780000}"/>
    <cellStyle name="Normal 3 46 3 4 2" xfId="11338" xr:uid="{00000000-0005-0000-0000-000020780000}"/>
    <cellStyle name="Normal 3 46 3 5" xfId="11339" xr:uid="{00000000-0005-0000-0000-000021780000}"/>
    <cellStyle name="Normal 3 46 3_12001 - Planilha orçamentária" xfId="1969" xr:uid="{00000000-0005-0000-0000-000022780000}"/>
    <cellStyle name="Normal 3 46 4" xfId="1970" xr:uid="{00000000-0005-0000-0000-000023780000}"/>
    <cellStyle name="Normal 3 46 4 2" xfId="1971" xr:uid="{00000000-0005-0000-0000-000024780000}"/>
    <cellStyle name="Normal 3 46 4 2 2" xfId="11340" xr:uid="{00000000-0005-0000-0000-000025780000}"/>
    <cellStyle name="Normal 3 46 4 3" xfId="11341" xr:uid="{00000000-0005-0000-0000-000026780000}"/>
    <cellStyle name="Normal 3 46 5" xfId="1972" xr:uid="{00000000-0005-0000-0000-000027780000}"/>
    <cellStyle name="Normal 3 46 5 2" xfId="1973" xr:uid="{00000000-0005-0000-0000-000028780000}"/>
    <cellStyle name="Normal 3 46 5 2 2" xfId="11342" xr:uid="{00000000-0005-0000-0000-000029780000}"/>
    <cellStyle name="Normal 3 46 5 3" xfId="11343" xr:uid="{00000000-0005-0000-0000-00002A780000}"/>
    <cellStyle name="Normal 3 46 6" xfId="1974" xr:uid="{00000000-0005-0000-0000-00002B780000}"/>
    <cellStyle name="Normal 3 46 6 2" xfId="11344" xr:uid="{00000000-0005-0000-0000-00002C780000}"/>
    <cellStyle name="Normal 3 46 7" xfId="11345" xr:uid="{00000000-0005-0000-0000-00002D780000}"/>
    <cellStyle name="Normal 3 46_12001 - Planilha orçamentária" xfId="1975" xr:uid="{00000000-0005-0000-0000-00002E780000}"/>
    <cellStyle name="Normal 3 47" xfId="1976" xr:uid="{00000000-0005-0000-0000-00002F780000}"/>
    <cellStyle name="Normal 3 47 2" xfId="1977" xr:uid="{00000000-0005-0000-0000-000030780000}"/>
    <cellStyle name="Normal 3 47 2 2" xfId="1978" xr:uid="{00000000-0005-0000-0000-000031780000}"/>
    <cellStyle name="Normal 3 47 2 2 2" xfId="1979" xr:uid="{00000000-0005-0000-0000-000032780000}"/>
    <cellStyle name="Normal 3 47 2 2 2 2" xfId="1980" xr:uid="{00000000-0005-0000-0000-000033780000}"/>
    <cellStyle name="Normal 3 47 2 2 2 2 2" xfId="11346" xr:uid="{00000000-0005-0000-0000-000034780000}"/>
    <cellStyle name="Normal 3 47 2 2 2 3" xfId="11347" xr:uid="{00000000-0005-0000-0000-000035780000}"/>
    <cellStyle name="Normal 3 47 2 2 3" xfId="1981" xr:uid="{00000000-0005-0000-0000-000036780000}"/>
    <cellStyle name="Normal 3 47 2 2 3 2" xfId="1982" xr:uid="{00000000-0005-0000-0000-000037780000}"/>
    <cellStyle name="Normal 3 47 2 2 3 2 2" xfId="11348" xr:uid="{00000000-0005-0000-0000-000038780000}"/>
    <cellStyle name="Normal 3 47 2 2 3 3" xfId="11349" xr:uid="{00000000-0005-0000-0000-000039780000}"/>
    <cellStyle name="Normal 3 47 2 2 4" xfId="1983" xr:uid="{00000000-0005-0000-0000-00003A780000}"/>
    <cellStyle name="Normal 3 47 2 2 4 2" xfId="11350" xr:uid="{00000000-0005-0000-0000-00003B780000}"/>
    <cellStyle name="Normal 3 47 2 2 5" xfId="11351" xr:uid="{00000000-0005-0000-0000-00003C780000}"/>
    <cellStyle name="Normal 3 47 2 2_12001 - Planilha orçamentária" xfId="1984" xr:uid="{00000000-0005-0000-0000-00003D780000}"/>
    <cellStyle name="Normal 3 47 2 3" xfId="1985" xr:uid="{00000000-0005-0000-0000-00003E780000}"/>
    <cellStyle name="Normal 3 47 2 3 2" xfId="1986" xr:uid="{00000000-0005-0000-0000-00003F780000}"/>
    <cellStyle name="Normal 3 47 2 3 2 2" xfId="11352" xr:uid="{00000000-0005-0000-0000-000040780000}"/>
    <cellStyle name="Normal 3 47 2 3 3" xfId="11353" xr:uid="{00000000-0005-0000-0000-000041780000}"/>
    <cellStyle name="Normal 3 47 2 4" xfId="1987" xr:uid="{00000000-0005-0000-0000-000042780000}"/>
    <cellStyle name="Normal 3 47 2 4 2" xfId="1988" xr:uid="{00000000-0005-0000-0000-000043780000}"/>
    <cellStyle name="Normal 3 47 2 4 2 2" xfId="11354" xr:uid="{00000000-0005-0000-0000-000044780000}"/>
    <cellStyle name="Normal 3 47 2 4 3" xfId="11355" xr:uid="{00000000-0005-0000-0000-000045780000}"/>
    <cellStyle name="Normal 3 47 2 5" xfId="1989" xr:uid="{00000000-0005-0000-0000-000046780000}"/>
    <cellStyle name="Normal 3 47 2 5 2" xfId="11356" xr:uid="{00000000-0005-0000-0000-000047780000}"/>
    <cellStyle name="Normal 3 47 2 6" xfId="11357" xr:uid="{00000000-0005-0000-0000-000048780000}"/>
    <cellStyle name="Normal 3 47 2_12001 - Planilha orçamentária" xfId="1990" xr:uid="{00000000-0005-0000-0000-000049780000}"/>
    <cellStyle name="Normal 3 47 3" xfId="1991" xr:uid="{00000000-0005-0000-0000-00004A780000}"/>
    <cellStyle name="Normal 3 47 3 2" xfId="1992" xr:uid="{00000000-0005-0000-0000-00004B780000}"/>
    <cellStyle name="Normal 3 47 3 2 2" xfId="1993" xr:uid="{00000000-0005-0000-0000-00004C780000}"/>
    <cellStyle name="Normal 3 47 3 2 2 2" xfId="11358" xr:uid="{00000000-0005-0000-0000-00004D780000}"/>
    <cellStyle name="Normal 3 47 3 2 3" xfId="11359" xr:uid="{00000000-0005-0000-0000-00004E780000}"/>
    <cellStyle name="Normal 3 47 3 3" xfId="1994" xr:uid="{00000000-0005-0000-0000-00004F780000}"/>
    <cellStyle name="Normal 3 47 3 3 2" xfId="1995" xr:uid="{00000000-0005-0000-0000-000050780000}"/>
    <cellStyle name="Normal 3 47 3 3 2 2" xfId="11360" xr:uid="{00000000-0005-0000-0000-000051780000}"/>
    <cellStyle name="Normal 3 47 3 3 3" xfId="11361" xr:uid="{00000000-0005-0000-0000-000052780000}"/>
    <cellStyle name="Normal 3 47 3 4" xfId="1996" xr:uid="{00000000-0005-0000-0000-000053780000}"/>
    <cellStyle name="Normal 3 47 3 4 2" xfId="11362" xr:uid="{00000000-0005-0000-0000-000054780000}"/>
    <cellStyle name="Normal 3 47 3 5" xfId="11363" xr:uid="{00000000-0005-0000-0000-000055780000}"/>
    <cellStyle name="Normal 3 47 3_12001 - Planilha orçamentária" xfId="1997" xr:uid="{00000000-0005-0000-0000-000056780000}"/>
    <cellStyle name="Normal 3 47 4" xfId="1998" xr:uid="{00000000-0005-0000-0000-000057780000}"/>
    <cellStyle name="Normal 3 47 4 2" xfId="1999" xr:uid="{00000000-0005-0000-0000-000058780000}"/>
    <cellStyle name="Normal 3 47 4 2 2" xfId="11364" xr:uid="{00000000-0005-0000-0000-000059780000}"/>
    <cellStyle name="Normal 3 47 4 3" xfId="11365" xr:uid="{00000000-0005-0000-0000-00005A780000}"/>
    <cellStyle name="Normal 3 47 5" xfId="2000" xr:uid="{00000000-0005-0000-0000-00005B780000}"/>
    <cellStyle name="Normal 3 47 5 2" xfId="2001" xr:uid="{00000000-0005-0000-0000-00005C780000}"/>
    <cellStyle name="Normal 3 47 5 2 2" xfId="11366" xr:uid="{00000000-0005-0000-0000-00005D780000}"/>
    <cellStyle name="Normal 3 47 5 3" xfId="11367" xr:uid="{00000000-0005-0000-0000-00005E780000}"/>
    <cellStyle name="Normal 3 47 6" xfId="2002" xr:uid="{00000000-0005-0000-0000-00005F780000}"/>
    <cellStyle name="Normal 3 47 6 2" xfId="11368" xr:uid="{00000000-0005-0000-0000-000060780000}"/>
    <cellStyle name="Normal 3 47 7" xfId="11369" xr:uid="{00000000-0005-0000-0000-000061780000}"/>
    <cellStyle name="Normal 3 47_12001 - Planilha orçamentária" xfId="2003" xr:uid="{00000000-0005-0000-0000-000062780000}"/>
    <cellStyle name="Normal 3 48" xfId="2004" xr:uid="{00000000-0005-0000-0000-000063780000}"/>
    <cellStyle name="Normal 3 48 2" xfId="2005" xr:uid="{00000000-0005-0000-0000-000064780000}"/>
    <cellStyle name="Normal 3 48 2 2" xfId="2006" xr:uid="{00000000-0005-0000-0000-000065780000}"/>
    <cellStyle name="Normal 3 48 2 2 2" xfId="2007" xr:uid="{00000000-0005-0000-0000-000066780000}"/>
    <cellStyle name="Normal 3 48 2 2 2 2" xfId="2008" xr:uid="{00000000-0005-0000-0000-000067780000}"/>
    <cellStyle name="Normal 3 48 2 2 2 2 2" xfId="11370" xr:uid="{00000000-0005-0000-0000-000068780000}"/>
    <cellStyle name="Normal 3 48 2 2 2 3" xfId="11371" xr:uid="{00000000-0005-0000-0000-000069780000}"/>
    <cellStyle name="Normal 3 48 2 2 3" xfId="2009" xr:uid="{00000000-0005-0000-0000-00006A780000}"/>
    <cellStyle name="Normal 3 48 2 2 3 2" xfId="2010" xr:uid="{00000000-0005-0000-0000-00006B780000}"/>
    <cellStyle name="Normal 3 48 2 2 3 2 2" xfId="11372" xr:uid="{00000000-0005-0000-0000-00006C780000}"/>
    <cellStyle name="Normal 3 48 2 2 3 3" xfId="11373" xr:uid="{00000000-0005-0000-0000-00006D780000}"/>
    <cellStyle name="Normal 3 48 2 2 4" xfId="2011" xr:uid="{00000000-0005-0000-0000-00006E780000}"/>
    <cellStyle name="Normal 3 48 2 2 4 2" xfId="11374" xr:uid="{00000000-0005-0000-0000-00006F780000}"/>
    <cellStyle name="Normal 3 48 2 2 5" xfId="11375" xr:uid="{00000000-0005-0000-0000-000070780000}"/>
    <cellStyle name="Normal 3 48 2 2_12001 - Planilha orçamentária" xfId="2012" xr:uid="{00000000-0005-0000-0000-000071780000}"/>
    <cellStyle name="Normal 3 48 2 3" xfId="2013" xr:uid="{00000000-0005-0000-0000-000072780000}"/>
    <cellStyle name="Normal 3 48 2 3 2" xfId="2014" xr:uid="{00000000-0005-0000-0000-000073780000}"/>
    <cellStyle name="Normal 3 48 2 3 2 2" xfId="11376" xr:uid="{00000000-0005-0000-0000-000074780000}"/>
    <cellStyle name="Normal 3 48 2 3 3" xfId="11377" xr:uid="{00000000-0005-0000-0000-000075780000}"/>
    <cellStyle name="Normal 3 48 2 4" xfId="2015" xr:uid="{00000000-0005-0000-0000-000076780000}"/>
    <cellStyle name="Normal 3 48 2 4 2" xfId="2016" xr:uid="{00000000-0005-0000-0000-000077780000}"/>
    <cellStyle name="Normal 3 48 2 4 2 2" xfId="11378" xr:uid="{00000000-0005-0000-0000-000078780000}"/>
    <cellStyle name="Normal 3 48 2 4 3" xfId="11379" xr:uid="{00000000-0005-0000-0000-000079780000}"/>
    <cellStyle name="Normal 3 48 2 5" xfId="2017" xr:uid="{00000000-0005-0000-0000-00007A780000}"/>
    <cellStyle name="Normal 3 48 2 5 2" xfId="11380" xr:uid="{00000000-0005-0000-0000-00007B780000}"/>
    <cellStyle name="Normal 3 48 2 6" xfId="11381" xr:uid="{00000000-0005-0000-0000-00007C780000}"/>
    <cellStyle name="Normal 3 48 2_12001 - Planilha orçamentária" xfId="2018" xr:uid="{00000000-0005-0000-0000-00007D780000}"/>
    <cellStyle name="Normal 3 48 3" xfId="2019" xr:uid="{00000000-0005-0000-0000-00007E780000}"/>
    <cellStyle name="Normal 3 48 3 2" xfId="2020" xr:uid="{00000000-0005-0000-0000-00007F780000}"/>
    <cellStyle name="Normal 3 48 3 2 2" xfId="2021" xr:uid="{00000000-0005-0000-0000-000080780000}"/>
    <cellStyle name="Normal 3 48 3 2 2 2" xfId="11382" xr:uid="{00000000-0005-0000-0000-000081780000}"/>
    <cellStyle name="Normal 3 48 3 2 3" xfId="11383" xr:uid="{00000000-0005-0000-0000-000082780000}"/>
    <cellStyle name="Normal 3 48 3 3" xfId="2022" xr:uid="{00000000-0005-0000-0000-000083780000}"/>
    <cellStyle name="Normal 3 48 3 3 2" xfId="2023" xr:uid="{00000000-0005-0000-0000-000084780000}"/>
    <cellStyle name="Normal 3 48 3 3 2 2" xfId="11384" xr:uid="{00000000-0005-0000-0000-000085780000}"/>
    <cellStyle name="Normal 3 48 3 3 3" xfId="11385" xr:uid="{00000000-0005-0000-0000-000086780000}"/>
    <cellStyle name="Normal 3 48 3 4" xfId="2024" xr:uid="{00000000-0005-0000-0000-000087780000}"/>
    <cellStyle name="Normal 3 48 3 4 2" xfId="11386" xr:uid="{00000000-0005-0000-0000-000088780000}"/>
    <cellStyle name="Normal 3 48 3 5" xfId="11387" xr:uid="{00000000-0005-0000-0000-000089780000}"/>
    <cellStyle name="Normal 3 48 3_12001 - Planilha orçamentária" xfId="2025" xr:uid="{00000000-0005-0000-0000-00008A780000}"/>
    <cellStyle name="Normal 3 48 4" xfId="2026" xr:uid="{00000000-0005-0000-0000-00008B780000}"/>
    <cellStyle name="Normal 3 48 4 2" xfId="2027" xr:uid="{00000000-0005-0000-0000-00008C780000}"/>
    <cellStyle name="Normal 3 48 4 2 2" xfId="11388" xr:uid="{00000000-0005-0000-0000-00008D780000}"/>
    <cellStyle name="Normal 3 48 4 3" xfId="11389" xr:uid="{00000000-0005-0000-0000-00008E780000}"/>
    <cellStyle name="Normal 3 48 5" xfId="2028" xr:uid="{00000000-0005-0000-0000-00008F780000}"/>
    <cellStyle name="Normal 3 48 5 2" xfId="2029" xr:uid="{00000000-0005-0000-0000-000090780000}"/>
    <cellStyle name="Normal 3 48 5 2 2" xfId="11390" xr:uid="{00000000-0005-0000-0000-000091780000}"/>
    <cellStyle name="Normal 3 48 5 3" xfId="11391" xr:uid="{00000000-0005-0000-0000-000092780000}"/>
    <cellStyle name="Normal 3 48 6" xfId="2030" xr:uid="{00000000-0005-0000-0000-000093780000}"/>
    <cellStyle name="Normal 3 48 6 2" xfId="11392" xr:uid="{00000000-0005-0000-0000-000094780000}"/>
    <cellStyle name="Normal 3 48 7" xfId="11393" xr:uid="{00000000-0005-0000-0000-000095780000}"/>
    <cellStyle name="Normal 3 48_12001 - Planilha orçamentária" xfId="2031" xr:uid="{00000000-0005-0000-0000-000096780000}"/>
    <cellStyle name="Normal 3 49" xfId="2032" xr:uid="{00000000-0005-0000-0000-000097780000}"/>
    <cellStyle name="Normal 3 49 2" xfId="2033" xr:uid="{00000000-0005-0000-0000-000098780000}"/>
    <cellStyle name="Normal 3 49 2 2" xfId="2034" xr:uid="{00000000-0005-0000-0000-000099780000}"/>
    <cellStyle name="Normal 3 49 2 2 2" xfId="2035" xr:uid="{00000000-0005-0000-0000-00009A780000}"/>
    <cellStyle name="Normal 3 49 2 2 2 2" xfId="2036" xr:uid="{00000000-0005-0000-0000-00009B780000}"/>
    <cellStyle name="Normal 3 49 2 2 2 2 2" xfId="11394" xr:uid="{00000000-0005-0000-0000-00009C780000}"/>
    <cellStyle name="Normal 3 49 2 2 2 3" xfId="11395" xr:uid="{00000000-0005-0000-0000-00009D780000}"/>
    <cellStyle name="Normal 3 49 2 2 3" xfId="2037" xr:uid="{00000000-0005-0000-0000-00009E780000}"/>
    <cellStyle name="Normal 3 49 2 2 3 2" xfId="2038" xr:uid="{00000000-0005-0000-0000-00009F780000}"/>
    <cellStyle name="Normal 3 49 2 2 3 2 2" xfId="11396" xr:uid="{00000000-0005-0000-0000-0000A0780000}"/>
    <cellStyle name="Normal 3 49 2 2 3 3" xfId="11397" xr:uid="{00000000-0005-0000-0000-0000A1780000}"/>
    <cellStyle name="Normal 3 49 2 2 4" xfId="2039" xr:uid="{00000000-0005-0000-0000-0000A2780000}"/>
    <cellStyle name="Normal 3 49 2 2 4 2" xfId="11398" xr:uid="{00000000-0005-0000-0000-0000A3780000}"/>
    <cellStyle name="Normal 3 49 2 2 5" xfId="11399" xr:uid="{00000000-0005-0000-0000-0000A4780000}"/>
    <cellStyle name="Normal 3 49 2 2_12001 - Planilha orçamentária" xfId="2040" xr:uid="{00000000-0005-0000-0000-0000A5780000}"/>
    <cellStyle name="Normal 3 49 2 3" xfId="2041" xr:uid="{00000000-0005-0000-0000-0000A6780000}"/>
    <cellStyle name="Normal 3 49 2 3 2" xfId="2042" xr:uid="{00000000-0005-0000-0000-0000A7780000}"/>
    <cellStyle name="Normal 3 49 2 3 2 2" xfId="11400" xr:uid="{00000000-0005-0000-0000-0000A8780000}"/>
    <cellStyle name="Normal 3 49 2 3 3" xfId="11401" xr:uid="{00000000-0005-0000-0000-0000A9780000}"/>
    <cellStyle name="Normal 3 49 2 4" xfId="2043" xr:uid="{00000000-0005-0000-0000-0000AA780000}"/>
    <cellStyle name="Normal 3 49 2 4 2" xfId="2044" xr:uid="{00000000-0005-0000-0000-0000AB780000}"/>
    <cellStyle name="Normal 3 49 2 4 2 2" xfId="11402" xr:uid="{00000000-0005-0000-0000-0000AC780000}"/>
    <cellStyle name="Normal 3 49 2 4 3" xfId="11403" xr:uid="{00000000-0005-0000-0000-0000AD780000}"/>
    <cellStyle name="Normal 3 49 2 5" xfId="2045" xr:uid="{00000000-0005-0000-0000-0000AE780000}"/>
    <cellStyle name="Normal 3 49 2 5 2" xfId="11404" xr:uid="{00000000-0005-0000-0000-0000AF780000}"/>
    <cellStyle name="Normal 3 49 2 6" xfId="11405" xr:uid="{00000000-0005-0000-0000-0000B0780000}"/>
    <cellStyle name="Normal 3 49 2_12001 - Planilha orçamentária" xfId="2046" xr:uid="{00000000-0005-0000-0000-0000B1780000}"/>
    <cellStyle name="Normal 3 49 3" xfId="2047" xr:uid="{00000000-0005-0000-0000-0000B2780000}"/>
    <cellStyle name="Normal 3 49 3 2" xfId="2048" xr:uid="{00000000-0005-0000-0000-0000B3780000}"/>
    <cellStyle name="Normal 3 49 3 2 2" xfId="2049" xr:uid="{00000000-0005-0000-0000-0000B4780000}"/>
    <cellStyle name="Normal 3 49 3 2 2 2" xfId="11406" xr:uid="{00000000-0005-0000-0000-0000B5780000}"/>
    <cellStyle name="Normal 3 49 3 2 3" xfId="11407" xr:uid="{00000000-0005-0000-0000-0000B6780000}"/>
    <cellStyle name="Normal 3 49 3 3" xfId="2050" xr:uid="{00000000-0005-0000-0000-0000B7780000}"/>
    <cellStyle name="Normal 3 49 3 3 2" xfId="2051" xr:uid="{00000000-0005-0000-0000-0000B8780000}"/>
    <cellStyle name="Normal 3 49 3 3 2 2" xfId="11408" xr:uid="{00000000-0005-0000-0000-0000B9780000}"/>
    <cellStyle name="Normal 3 49 3 3 3" xfId="11409" xr:uid="{00000000-0005-0000-0000-0000BA780000}"/>
    <cellStyle name="Normal 3 49 3 4" xfId="2052" xr:uid="{00000000-0005-0000-0000-0000BB780000}"/>
    <cellStyle name="Normal 3 49 3 4 2" xfId="11410" xr:uid="{00000000-0005-0000-0000-0000BC780000}"/>
    <cellStyle name="Normal 3 49 3 5" xfId="11411" xr:uid="{00000000-0005-0000-0000-0000BD780000}"/>
    <cellStyle name="Normal 3 49 3_12001 - Planilha orçamentária" xfId="2053" xr:uid="{00000000-0005-0000-0000-0000BE780000}"/>
    <cellStyle name="Normal 3 49 4" xfId="2054" xr:uid="{00000000-0005-0000-0000-0000BF780000}"/>
    <cellStyle name="Normal 3 49 4 2" xfId="2055" xr:uid="{00000000-0005-0000-0000-0000C0780000}"/>
    <cellStyle name="Normal 3 49 4 2 2" xfId="11412" xr:uid="{00000000-0005-0000-0000-0000C1780000}"/>
    <cellStyle name="Normal 3 49 4 3" xfId="11413" xr:uid="{00000000-0005-0000-0000-0000C2780000}"/>
    <cellStyle name="Normal 3 49 5" xfId="2056" xr:uid="{00000000-0005-0000-0000-0000C3780000}"/>
    <cellStyle name="Normal 3 49 5 2" xfId="2057" xr:uid="{00000000-0005-0000-0000-0000C4780000}"/>
    <cellStyle name="Normal 3 49 5 2 2" xfId="11414" xr:uid="{00000000-0005-0000-0000-0000C5780000}"/>
    <cellStyle name="Normal 3 49 5 3" xfId="11415" xr:uid="{00000000-0005-0000-0000-0000C6780000}"/>
    <cellStyle name="Normal 3 49 6" xfId="2058" xr:uid="{00000000-0005-0000-0000-0000C7780000}"/>
    <cellStyle name="Normal 3 49 6 2" xfId="11416" xr:uid="{00000000-0005-0000-0000-0000C8780000}"/>
    <cellStyle name="Normal 3 49 7" xfId="11417" xr:uid="{00000000-0005-0000-0000-0000C9780000}"/>
    <cellStyle name="Normal 3 49_12001 - Planilha orçamentária" xfId="2059" xr:uid="{00000000-0005-0000-0000-0000CA780000}"/>
    <cellStyle name="Normal 3 5" xfId="2060" xr:uid="{00000000-0005-0000-0000-0000CB780000}"/>
    <cellStyle name="Normal 3 5 10" xfId="11418" xr:uid="{00000000-0005-0000-0000-0000CC780000}"/>
    <cellStyle name="Normal 3 5 10 2" xfId="11419" xr:uid="{00000000-0005-0000-0000-0000CD780000}"/>
    <cellStyle name="Normal 3 5 11" xfId="11420" xr:uid="{00000000-0005-0000-0000-0000CE780000}"/>
    <cellStyle name="Normal 3 5 2" xfId="11421" xr:uid="{00000000-0005-0000-0000-0000CF780000}"/>
    <cellStyle name="Normal 3 5 2 2" xfId="11422" xr:uid="{00000000-0005-0000-0000-0000D0780000}"/>
    <cellStyle name="Normal 3 5 3" xfId="11423" xr:uid="{00000000-0005-0000-0000-0000D1780000}"/>
    <cellStyle name="Normal 3 5 3 2" xfId="11424" xr:uid="{00000000-0005-0000-0000-0000D2780000}"/>
    <cellStyle name="Normal 3 5 4" xfId="11425" xr:uid="{00000000-0005-0000-0000-0000D3780000}"/>
    <cellStyle name="Normal 3 5 4 2" xfId="11426" xr:uid="{00000000-0005-0000-0000-0000D4780000}"/>
    <cellStyle name="Normal 3 5 5" xfId="11427" xr:uid="{00000000-0005-0000-0000-0000D5780000}"/>
    <cellStyle name="Normal 3 5 5 2" xfId="11428" xr:uid="{00000000-0005-0000-0000-0000D6780000}"/>
    <cellStyle name="Normal 3 5 6" xfId="11429" xr:uid="{00000000-0005-0000-0000-0000D7780000}"/>
    <cellStyle name="Normal 3 5 6 2" xfId="11430" xr:uid="{00000000-0005-0000-0000-0000D8780000}"/>
    <cellStyle name="Normal 3 5 7" xfId="11431" xr:uid="{00000000-0005-0000-0000-0000D9780000}"/>
    <cellStyle name="Normal 3 5 7 2" xfId="11432" xr:uid="{00000000-0005-0000-0000-0000DA780000}"/>
    <cellStyle name="Normal 3 5 8" xfId="11433" xr:uid="{00000000-0005-0000-0000-0000DB780000}"/>
    <cellStyle name="Normal 3 5 8 2" xfId="11434" xr:uid="{00000000-0005-0000-0000-0000DC780000}"/>
    <cellStyle name="Normal 3 5 9" xfId="11435" xr:uid="{00000000-0005-0000-0000-0000DD780000}"/>
    <cellStyle name="Normal 3 5 9 2" xfId="11436" xr:uid="{00000000-0005-0000-0000-0000DE780000}"/>
    <cellStyle name="Normal 3 50" xfId="2061" xr:uid="{00000000-0005-0000-0000-0000DF780000}"/>
    <cellStyle name="Normal 3 50 2" xfId="2062" xr:uid="{00000000-0005-0000-0000-0000E0780000}"/>
    <cellStyle name="Normal 3 50 2 2" xfId="2063" xr:uid="{00000000-0005-0000-0000-0000E1780000}"/>
    <cellStyle name="Normal 3 50 2 2 2" xfId="2064" xr:uid="{00000000-0005-0000-0000-0000E2780000}"/>
    <cellStyle name="Normal 3 50 2 2 2 2" xfId="2065" xr:uid="{00000000-0005-0000-0000-0000E3780000}"/>
    <cellStyle name="Normal 3 50 2 2 2 2 2" xfId="11437" xr:uid="{00000000-0005-0000-0000-0000E4780000}"/>
    <cellStyle name="Normal 3 50 2 2 2 3" xfId="11438" xr:uid="{00000000-0005-0000-0000-0000E5780000}"/>
    <cellStyle name="Normal 3 50 2 2 3" xfId="2066" xr:uid="{00000000-0005-0000-0000-0000E6780000}"/>
    <cellStyle name="Normal 3 50 2 2 3 2" xfId="2067" xr:uid="{00000000-0005-0000-0000-0000E7780000}"/>
    <cellStyle name="Normal 3 50 2 2 3 2 2" xfId="11439" xr:uid="{00000000-0005-0000-0000-0000E8780000}"/>
    <cellStyle name="Normal 3 50 2 2 3 3" xfId="11440" xr:uid="{00000000-0005-0000-0000-0000E9780000}"/>
    <cellStyle name="Normal 3 50 2 2 4" xfId="2068" xr:uid="{00000000-0005-0000-0000-0000EA780000}"/>
    <cellStyle name="Normal 3 50 2 2 4 2" xfId="11441" xr:uid="{00000000-0005-0000-0000-0000EB780000}"/>
    <cellStyle name="Normal 3 50 2 2 5" xfId="11442" xr:uid="{00000000-0005-0000-0000-0000EC780000}"/>
    <cellStyle name="Normal 3 50 2 2_12001 - Planilha orçamentária" xfId="2069" xr:uid="{00000000-0005-0000-0000-0000ED780000}"/>
    <cellStyle name="Normal 3 50 2 3" xfId="2070" xr:uid="{00000000-0005-0000-0000-0000EE780000}"/>
    <cellStyle name="Normal 3 50 2 3 2" xfId="2071" xr:uid="{00000000-0005-0000-0000-0000EF780000}"/>
    <cellStyle name="Normal 3 50 2 3 2 2" xfId="11443" xr:uid="{00000000-0005-0000-0000-0000F0780000}"/>
    <cellStyle name="Normal 3 50 2 3 3" xfId="11444" xr:uid="{00000000-0005-0000-0000-0000F1780000}"/>
    <cellStyle name="Normal 3 50 2 4" xfId="2072" xr:uid="{00000000-0005-0000-0000-0000F2780000}"/>
    <cellStyle name="Normal 3 50 2 4 2" xfId="2073" xr:uid="{00000000-0005-0000-0000-0000F3780000}"/>
    <cellStyle name="Normal 3 50 2 4 2 2" xfId="11445" xr:uid="{00000000-0005-0000-0000-0000F4780000}"/>
    <cellStyle name="Normal 3 50 2 4 3" xfId="11446" xr:uid="{00000000-0005-0000-0000-0000F5780000}"/>
    <cellStyle name="Normal 3 50 2 5" xfId="2074" xr:uid="{00000000-0005-0000-0000-0000F6780000}"/>
    <cellStyle name="Normal 3 50 2 5 2" xfId="11447" xr:uid="{00000000-0005-0000-0000-0000F7780000}"/>
    <cellStyle name="Normal 3 50 2 6" xfId="11448" xr:uid="{00000000-0005-0000-0000-0000F8780000}"/>
    <cellStyle name="Normal 3 50 2_12001 - Planilha orçamentária" xfId="2075" xr:uid="{00000000-0005-0000-0000-0000F9780000}"/>
    <cellStyle name="Normal 3 50 3" xfId="2076" xr:uid="{00000000-0005-0000-0000-0000FA780000}"/>
    <cellStyle name="Normal 3 50 3 2" xfId="2077" xr:uid="{00000000-0005-0000-0000-0000FB780000}"/>
    <cellStyle name="Normal 3 50 3 2 2" xfId="2078" xr:uid="{00000000-0005-0000-0000-0000FC780000}"/>
    <cellStyle name="Normal 3 50 3 2 2 2" xfId="11449" xr:uid="{00000000-0005-0000-0000-0000FD780000}"/>
    <cellStyle name="Normal 3 50 3 2 3" xfId="11450" xr:uid="{00000000-0005-0000-0000-0000FE780000}"/>
    <cellStyle name="Normal 3 50 3 3" xfId="2079" xr:uid="{00000000-0005-0000-0000-0000FF780000}"/>
    <cellStyle name="Normal 3 50 3 3 2" xfId="2080" xr:uid="{00000000-0005-0000-0000-000000790000}"/>
    <cellStyle name="Normal 3 50 3 3 2 2" xfId="11451" xr:uid="{00000000-0005-0000-0000-000001790000}"/>
    <cellStyle name="Normal 3 50 3 3 3" xfId="11452" xr:uid="{00000000-0005-0000-0000-000002790000}"/>
    <cellStyle name="Normal 3 50 3 4" xfId="2081" xr:uid="{00000000-0005-0000-0000-000003790000}"/>
    <cellStyle name="Normal 3 50 3 4 2" xfId="11453" xr:uid="{00000000-0005-0000-0000-000004790000}"/>
    <cellStyle name="Normal 3 50 3 5" xfId="11454" xr:uid="{00000000-0005-0000-0000-000005790000}"/>
    <cellStyle name="Normal 3 50 3_12001 - Planilha orçamentária" xfId="2082" xr:uid="{00000000-0005-0000-0000-000006790000}"/>
    <cellStyle name="Normal 3 50 4" xfId="2083" xr:uid="{00000000-0005-0000-0000-000007790000}"/>
    <cellStyle name="Normal 3 50 4 2" xfId="2084" xr:uid="{00000000-0005-0000-0000-000008790000}"/>
    <cellStyle name="Normal 3 50 4 2 2" xfId="11455" xr:uid="{00000000-0005-0000-0000-000009790000}"/>
    <cellStyle name="Normal 3 50 4 3" xfId="11456" xr:uid="{00000000-0005-0000-0000-00000A790000}"/>
    <cellStyle name="Normal 3 50 5" xfId="2085" xr:uid="{00000000-0005-0000-0000-00000B790000}"/>
    <cellStyle name="Normal 3 50 5 2" xfId="2086" xr:uid="{00000000-0005-0000-0000-00000C790000}"/>
    <cellStyle name="Normal 3 50 5 2 2" xfId="11457" xr:uid="{00000000-0005-0000-0000-00000D790000}"/>
    <cellStyle name="Normal 3 50 5 3" xfId="11458" xr:uid="{00000000-0005-0000-0000-00000E790000}"/>
    <cellStyle name="Normal 3 50 6" xfId="2087" xr:uid="{00000000-0005-0000-0000-00000F790000}"/>
    <cellStyle name="Normal 3 50 6 2" xfId="11459" xr:uid="{00000000-0005-0000-0000-000010790000}"/>
    <cellStyle name="Normal 3 50 7" xfId="11460" xr:uid="{00000000-0005-0000-0000-000011790000}"/>
    <cellStyle name="Normal 3 50_12001 - Planilha orçamentária" xfId="2088" xr:uid="{00000000-0005-0000-0000-000012790000}"/>
    <cellStyle name="Normal 3 51" xfId="2089" xr:uid="{00000000-0005-0000-0000-000013790000}"/>
    <cellStyle name="Normal 3 51 2" xfId="2090" xr:uid="{00000000-0005-0000-0000-000014790000}"/>
    <cellStyle name="Normal 3 51 2 2" xfId="2091" xr:uid="{00000000-0005-0000-0000-000015790000}"/>
    <cellStyle name="Normal 3 51 2 2 2" xfId="2092" xr:uid="{00000000-0005-0000-0000-000016790000}"/>
    <cellStyle name="Normal 3 51 2 2 2 2" xfId="2093" xr:uid="{00000000-0005-0000-0000-000017790000}"/>
    <cellStyle name="Normal 3 51 2 2 2 2 2" xfId="11461" xr:uid="{00000000-0005-0000-0000-000018790000}"/>
    <cellStyle name="Normal 3 51 2 2 2 3" xfId="11462" xr:uid="{00000000-0005-0000-0000-000019790000}"/>
    <cellStyle name="Normal 3 51 2 2 3" xfId="2094" xr:uid="{00000000-0005-0000-0000-00001A790000}"/>
    <cellStyle name="Normal 3 51 2 2 3 2" xfId="2095" xr:uid="{00000000-0005-0000-0000-00001B790000}"/>
    <cellStyle name="Normal 3 51 2 2 3 2 2" xfId="11463" xr:uid="{00000000-0005-0000-0000-00001C790000}"/>
    <cellStyle name="Normal 3 51 2 2 3 3" xfId="11464" xr:uid="{00000000-0005-0000-0000-00001D790000}"/>
    <cellStyle name="Normal 3 51 2 2 4" xfId="2096" xr:uid="{00000000-0005-0000-0000-00001E790000}"/>
    <cellStyle name="Normal 3 51 2 2 4 2" xfId="11465" xr:uid="{00000000-0005-0000-0000-00001F790000}"/>
    <cellStyle name="Normal 3 51 2 2 5" xfId="11466" xr:uid="{00000000-0005-0000-0000-000020790000}"/>
    <cellStyle name="Normal 3 51 2 2_12001 - Planilha orçamentária" xfId="2097" xr:uid="{00000000-0005-0000-0000-000021790000}"/>
    <cellStyle name="Normal 3 51 2 3" xfId="2098" xr:uid="{00000000-0005-0000-0000-000022790000}"/>
    <cellStyle name="Normal 3 51 2 3 2" xfId="2099" xr:uid="{00000000-0005-0000-0000-000023790000}"/>
    <cellStyle name="Normal 3 51 2 3 2 2" xfId="11467" xr:uid="{00000000-0005-0000-0000-000024790000}"/>
    <cellStyle name="Normal 3 51 2 3 3" xfId="11468" xr:uid="{00000000-0005-0000-0000-000025790000}"/>
    <cellStyle name="Normal 3 51 2 4" xfId="2100" xr:uid="{00000000-0005-0000-0000-000026790000}"/>
    <cellStyle name="Normal 3 51 2 4 2" xfId="2101" xr:uid="{00000000-0005-0000-0000-000027790000}"/>
    <cellStyle name="Normal 3 51 2 4 2 2" xfId="11469" xr:uid="{00000000-0005-0000-0000-000028790000}"/>
    <cellStyle name="Normal 3 51 2 4 3" xfId="11470" xr:uid="{00000000-0005-0000-0000-000029790000}"/>
    <cellStyle name="Normal 3 51 2 5" xfId="2102" xr:uid="{00000000-0005-0000-0000-00002A790000}"/>
    <cellStyle name="Normal 3 51 2 5 2" xfId="11471" xr:uid="{00000000-0005-0000-0000-00002B790000}"/>
    <cellStyle name="Normal 3 51 2 6" xfId="11472" xr:uid="{00000000-0005-0000-0000-00002C790000}"/>
    <cellStyle name="Normal 3 51 2_12001 - Planilha orçamentária" xfId="2103" xr:uid="{00000000-0005-0000-0000-00002D790000}"/>
    <cellStyle name="Normal 3 51 3" xfId="2104" xr:uid="{00000000-0005-0000-0000-00002E790000}"/>
    <cellStyle name="Normal 3 51 3 2" xfId="2105" xr:uid="{00000000-0005-0000-0000-00002F790000}"/>
    <cellStyle name="Normal 3 51 3 2 2" xfId="2106" xr:uid="{00000000-0005-0000-0000-000030790000}"/>
    <cellStyle name="Normal 3 51 3 2 2 2" xfId="11473" xr:uid="{00000000-0005-0000-0000-000031790000}"/>
    <cellStyle name="Normal 3 51 3 2 3" xfId="11474" xr:uid="{00000000-0005-0000-0000-000032790000}"/>
    <cellStyle name="Normal 3 51 3 3" xfId="2107" xr:uid="{00000000-0005-0000-0000-000033790000}"/>
    <cellStyle name="Normal 3 51 3 3 2" xfId="2108" xr:uid="{00000000-0005-0000-0000-000034790000}"/>
    <cellStyle name="Normal 3 51 3 3 2 2" xfId="11475" xr:uid="{00000000-0005-0000-0000-000035790000}"/>
    <cellStyle name="Normal 3 51 3 3 3" xfId="11476" xr:uid="{00000000-0005-0000-0000-000036790000}"/>
    <cellStyle name="Normal 3 51 3 4" xfId="2109" xr:uid="{00000000-0005-0000-0000-000037790000}"/>
    <cellStyle name="Normal 3 51 3 4 2" xfId="11477" xr:uid="{00000000-0005-0000-0000-000038790000}"/>
    <cellStyle name="Normal 3 51 3 5" xfId="11478" xr:uid="{00000000-0005-0000-0000-000039790000}"/>
    <cellStyle name="Normal 3 51 3_12001 - Planilha orçamentária" xfId="2110" xr:uid="{00000000-0005-0000-0000-00003A790000}"/>
    <cellStyle name="Normal 3 51 4" xfId="2111" xr:uid="{00000000-0005-0000-0000-00003B790000}"/>
    <cellStyle name="Normal 3 51 4 2" xfId="2112" xr:uid="{00000000-0005-0000-0000-00003C790000}"/>
    <cellStyle name="Normal 3 51 4 2 2" xfId="11479" xr:uid="{00000000-0005-0000-0000-00003D790000}"/>
    <cellStyle name="Normal 3 51 4 3" xfId="11480" xr:uid="{00000000-0005-0000-0000-00003E790000}"/>
    <cellStyle name="Normal 3 51 5" xfId="2113" xr:uid="{00000000-0005-0000-0000-00003F790000}"/>
    <cellStyle name="Normal 3 51 5 2" xfId="2114" xr:uid="{00000000-0005-0000-0000-000040790000}"/>
    <cellStyle name="Normal 3 51 5 2 2" xfId="11481" xr:uid="{00000000-0005-0000-0000-000041790000}"/>
    <cellStyle name="Normal 3 51 5 3" xfId="11482" xr:uid="{00000000-0005-0000-0000-000042790000}"/>
    <cellStyle name="Normal 3 51 6" xfId="2115" xr:uid="{00000000-0005-0000-0000-000043790000}"/>
    <cellStyle name="Normal 3 51 6 2" xfId="11483" xr:uid="{00000000-0005-0000-0000-000044790000}"/>
    <cellStyle name="Normal 3 51 7" xfId="11484" xr:uid="{00000000-0005-0000-0000-000045790000}"/>
    <cellStyle name="Normal 3 51_12001 - Planilha orçamentária" xfId="2116" xr:uid="{00000000-0005-0000-0000-000046790000}"/>
    <cellStyle name="Normal 3 52" xfId="2117" xr:uid="{00000000-0005-0000-0000-000047790000}"/>
    <cellStyle name="Normal 3 52 2" xfId="2118" xr:uid="{00000000-0005-0000-0000-000048790000}"/>
    <cellStyle name="Normal 3 52 2 2" xfId="2119" xr:uid="{00000000-0005-0000-0000-000049790000}"/>
    <cellStyle name="Normal 3 52 2 2 2" xfId="2120" xr:uid="{00000000-0005-0000-0000-00004A790000}"/>
    <cellStyle name="Normal 3 52 2 2 2 2" xfId="2121" xr:uid="{00000000-0005-0000-0000-00004B790000}"/>
    <cellStyle name="Normal 3 52 2 2 2 2 2" xfId="11485" xr:uid="{00000000-0005-0000-0000-00004C790000}"/>
    <cellStyle name="Normal 3 52 2 2 2 3" xfId="11486" xr:uid="{00000000-0005-0000-0000-00004D790000}"/>
    <cellStyle name="Normal 3 52 2 2 3" xfId="2122" xr:uid="{00000000-0005-0000-0000-00004E790000}"/>
    <cellStyle name="Normal 3 52 2 2 3 2" xfId="2123" xr:uid="{00000000-0005-0000-0000-00004F790000}"/>
    <cellStyle name="Normal 3 52 2 2 3 2 2" xfId="11487" xr:uid="{00000000-0005-0000-0000-000050790000}"/>
    <cellStyle name="Normal 3 52 2 2 3 3" xfId="11488" xr:uid="{00000000-0005-0000-0000-000051790000}"/>
    <cellStyle name="Normal 3 52 2 2 4" xfId="2124" xr:uid="{00000000-0005-0000-0000-000052790000}"/>
    <cellStyle name="Normal 3 52 2 2 4 2" xfId="11489" xr:uid="{00000000-0005-0000-0000-000053790000}"/>
    <cellStyle name="Normal 3 52 2 2 5" xfId="11490" xr:uid="{00000000-0005-0000-0000-000054790000}"/>
    <cellStyle name="Normal 3 52 2 2_12001 - Planilha orçamentária" xfId="2125" xr:uid="{00000000-0005-0000-0000-000055790000}"/>
    <cellStyle name="Normal 3 52 2 3" xfId="2126" xr:uid="{00000000-0005-0000-0000-000056790000}"/>
    <cellStyle name="Normal 3 52 2 3 2" xfId="2127" xr:uid="{00000000-0005-0000-0000-000057790000}"/>
    <cellStyle name="Normal 3 52 2 3 2 2" xfId="11491" xr:uid="{00000000-0005-0000-0000-000058790000}"/>
    <cellStyle name="Normal 3 52 2 3 3" xfId="11492" xr:uid="{00000000-0005-0000-0000-000059790000}"/>
    <cellStyle name="Normal 3 52 2 4" xfId="2128" xr:uid="{00000000-0005-0000-0000-00005A790000}"/>
    <cellStyle name="Normal 3 52 2 4 2" xfId="2129" xr:uid="{00000000-0005-0000-0000-00005B790000}"/>
    <cellStyle name="Normal 3 52 2 4 2 2" xfId="11493" xr:uid="{00000000-0005-0000-0000-00005C790000}"/>
    <cellStyle name="Normal 3 52 2 4 3" xfId="11494" xr:uid="{00000000-0005-0000-0000-00005D790000}"/>
    <cellStyle name="Normal 3 52 2 5" xfId="2130" xr:uid="{00000000-0005-0000-0000-00005E790000}"/>
    <cellStyle name="Normal 3 52 2 5 2" xfId="11495" xr:uid="{00000000-0005-0000-0000-00005F790000}"/>
    <cellStyle name="Normal 3 52 2 6" xfId="11496" xr:uid="{00000000-0005-0000-0000-000060790000}"/>
    <cellStyle name="Normal 3 52 2_12001 - Planilha orçamentária" xfId="2131" xr:uid="{00000000-0005-0000-0000-000061790000}"/>
    <cellStyle name="Normal 3 52 3" xfId="2132" xr:uid="{00000000-0005-0000-0000-000062790000}"/>
    <cellStyle name="Normal 3 52 3 2" xfId="2133" xr:uid="{00000000-0005-0000-0000-000063790000}"/>
    <cellStyle name="Normal 3 52 3 2 2" xfId="2134" xr:uid="{00000000-0005-0000-0000-000064790000}"/>
    <cellStyle name="Normal 3 52 3 2 2 2" xfId="11497" xr:uid="{00000000-0005-0000-0000-000065790000}"/>
    <cellStyle name="Normal 3 52 3 2 3" xfId="11498" xr:uid="{00000000-0005-0000-0000-000066790000}"/>
    <cellStyle name="Normal 3 52 3 3" xfId="2135" xr:uid="{00000000-0005-0000-0000-000067790000}"/>
    <cellStyle name="Normal 3 52 3 3 2" xfId="2136" xr:uid="{00000000-0005-0000-0000-000068790000}"/>
    <cellStyle name="Normal 3 52 3 3 2 2" xfId="11499" xr:uid="{00000000-0005-0000-0000-000069790000}"/>
    <cellStyle name="Normal 3 52 3 3 3" xfId="11500" xr:uid="{00000000-0005-0000-0000-00006A790000}"/>
    <cellStyle name="Normal 3 52 3 4" xfId="2137" xr:uid="{00000000-0005-0000-0000-00006B790000}"/>
    <cellStyle name="Normal 3 52 3 4 2" xfId="11501" xr:uid="{00000000-0005-0000-0000-00006C790000}"/>
    <cellStyle name="Normal 3 52 3 5" xfId="11502" xr:uid="{00000000-0005-0000-0000-00006D790000}"/>
    <cellStyle name="Normal 3 52 3_12001 - Planilha orçamentária" xfId="2138" xr:uid="{00000000-0005-0000-0000-00006E790000}"/>
    <cellStyle name="Normal 3 52 4" xfId="2139" xr:uid="{00000000-0005-0000-0000-00006F790000}"/>
    <cellStyle name="Normal 3 52 4 2" xfId="2140" xr:uid="{00000000-0005-0000-0000-000070790000}"/>
    <cellStyle name="Normal 3 52 4 2 2" xfId="11503" xr:uid="{00000000-0005-0000-0000-000071790000}"/>
    <cellStyle name="Normal 3 52 4 3" xfId="11504" xr:uid="{00000000-0005-0000-0000-000072790000}"/>
    <cellStyle name="Normal 3 52 5" xfId="2141" xr:uid="{00000000-0005-0000-0000-000073790000}"/>
    <cellStyle name="Normal 3 52 5 2" xfId="2142" xr:uid="{00000000-0005-0000-0000-000074790000}"/>
    <cellStyle name="Normal 3 52 5 2 2" xfId="11505" xr:uid="{00000000-0005-0000-0000-000075790000}"/>
    <cellStyle name="Normal 3 52 5 3" xfId="11506" xr:uid="{00000000-0005-0000-0000-000076790000}"/>
    <cellStyle name="Normal 3 52 6" xfId="2143" xr:uid="{00000000-0005-0000-0000-000077790000}"/>
    <cellStyle name="Normal 3 52 6 2" xfId="11507" xr:uid="{00000000-0005-0000-0000-000078790000}"/>
    <cellStyle name="Normal 3 52 7" xfId="11508" xr:uid="{00000000-0005-0000-0000-000079790000}"/>
    <cellStyle name="Normal 3 52_12001 - Planilha orçamentária" xfId="2144" xr:uid="{00000000-0005-0000-0000-00007A790000}"/>
    <cellStyle name="Normal 3 53" xfId="2145" xr:uid="{00000000-0005-0000-0000-00007B790000}"/>
    <cellStyle name="Normal 3 53 2" xfId="2146" xr:uid="{00000000-0005-0000-0000-00007C790000}"/>
    <cellStyle name="Normal 3 53 2 2" xfId="2147" xr:uid="{00000000-0005-0000-0000-00007D790000}"/>
    <cellStyle name="Normal 3 53 2 2 2" xfId="2148" xr:uid="{00000000-0005-0000-0000-00007E790000}"/>
    <cellStyle name="Normal 3 53 2 2 2 2" xfId="2149" xr:uid="{00000000-0005-0000-0000-00007F790000}"/>
    <cellStyle name="Normal 3 53 2 2 2 2 2" xfId="11509" xr:uid="{00000000-0005-0000-0000-000080790000}"/>
    <cellStyle name="Normal 3 53 2 2 2 3" xfId="11510" xr:uid="{00000000-0005-0000-0000-000081790000}"/>
    <cellStyle name="Normal 3 53 2 2 3" xfId="2150" xr:uid="{00000000-0005-0000-0000-000082790000}"/>
    <cellStyle name="Normal 3 53 2 2 3 2" xfId="2151" xr:uid="{00000000-0005-0000-0000-000083790000}"/>
    <cellStyle name="Normal 3 53 2 2 3 2 2" xfId="11511" xr:uid="{00000000-0005-0000-0000-000084790000}"/>
    <cellStyle name="Normal 3 53 2 2 3 3" xfId="11512" xr:uid="{00000000-0005-0000-0000-000085790000}"/>
    <cellStyle name="Normal 3 53 2 2 4" xfId="2152" xr:uid="{00000000-0005-0000-0000-000086790000}"/>
    <cellStyle name="Normal 3 53 2 2 4 2" xfId="11513" xr:uid="{00000000-0005-0000-0000-000087790000}"/>
    <cellStyle name="Normal 3 53 2 2 5" xfId="11514" xr:uid="{00000000-0005-0000-0000-000088790000}"/>
    <cellStyle name="Normal 3 53 2 2_12001 - Planilha orçamentária" xfId="2153" xr:uid="{00000000-0005-0000-0000-000089790000}"/>
    <cellStyle name="Normal 3 53 2 3" xfId="2154" xr:uid="{00000000-0005-0000-0000-00008A790000}"/>
    <cellStyle name="Normal 3 53 2 3 2" xfId="2155" xr:uid="{00000000-0005-0000-0000-00008B790000}"/>
    <cellStyle name="Normal 3 53 2 3 2 2" xfId="11515" xr:uid="{00000000-0005-0000-0000-00008C790000}"/>
    <cellStyle name="Normal 3 53 2 3 3" xfId="11516" xr:uid="{00000000-0005-0000-0000-00008D790000}"/>
    <cellStyle name="Normal 3 53 2 4" xfId="2156" xr:uid="{00000000-0005-0000-0000-00008E790000}"/>
    <cellStyle name="Normal 3 53 2 4 2" xfId="2157" xr:uid="{00000000-0005-0000-0000-00008F790000}"/>
    <cellStyle name="Normal 3 53 2 4 2 2" xfId="11517" xr:uid="{00000000-0005-0000-0000-000090790000}"/>
    <cellStyle name="Normal 3 53 2 4 3" xfId="11518" xr:uid="{00000000-0005-0000-0000-000091790000}"/>
    <cellStyle name="Normal 3 53 2 5" xfId="2158" xr:uid="{00000000-0005-0000-0000-000092790000}"/>
    <cellStyle name="Normal 3 53 2 5 2" xfId="11519" xr:uid="{00000000-0005-0000-0000-000093790000}"/>
    <cellStyle name="Normal 3 53 2 6" xfId="11520" xr:uid="{00000000-0005-0000-0000-000094790000}"/>
    <cellStyle name="Normal 3 53 2_12001 - Planilha orçamentária" xfId="2159" xr:uid="{00000000-0005-0000-0000-000095790000}"/>
    <cellStyle name="Normal 3 53 3" xfId="2160" xr:uid="{00000000-0005-0000-0000-000096790000}"/>
    <cellStyle name="Normal 3 53 3 2" xfId="2161" xr:uid="{00000000-0005-0000-0000-000097790000}"/>
    <cellStyle name="Normal 3 53 3 2 2" xfId="2162" xr:uid="{00000000-0005-0000-0000-000098790000}"/>
    <cellStyle name="Normal 3 53 3 2 2 2" xfId="11521" xr:uid="{00000000-0005-0000-0000-000099790000}"/>
    <cellStyle name="Normal 3 53 3 2 3" xfId="11522" xr:uid="{00000000-0005-0000-0000-00009A790000}"/>
    <cellStyle name="Normal 3 53 3 3" xfId="2163" xr:uid="{00000000-0005-0000-0000-00009B790000}"/>
    <cellStyle name="Normal 3 53 3 3 2" xfId="2164" xr:uid="{00000000-0005-0000-0000-00009C790000}"/>
    <cellStyle name="Normal 3 53 3 3 2 2" xfId="11523" xr:uid="{00000000-0005-0000-0000-00009D790000}"/>
    <cellStyle name="Normal 3 53 3 3 3" xfId="11524" xr:uid="{00000000-0005-0000-0000-00009E790000}"/>
    <cellStyle name="Normal 3 53 3 4" xfId="2165" xr:uid="{00000000-0005-0000-0000-00009F790000}"/>
    <cellStyle name="Normal 3 53 3 4 2" xfId="11525" xr:uid="{00000000-0005-0000-0000-0000A0790000}"/>
    <cellStyle name="Normal 3 53 3 5" xfId="11526" xr:uid="{00000000-0005-0000-0000-0000A1790000}"/>
    <cellStyle name="Normal 3 53 3_12001 - Planilha orçamentária" xfId="2166" xr:uid="{00000000-0005-0000-0000-0000A2790000}"/>
    <cellStyle name="Normal 3 53 4" xfId="2167" xr:uid="{00000000-0005-0000-0000-0000A3790000}"/>
    <cellStyle name="Normal 3 53 4 2" xfId="2168" xr:uid="{00000000-0005-0000-0000-0000A4790000}"/>
    <cellStyle name="Normal 3 53 4 2 2" xfId="11527" xr:uid="{00000000-0005-0000-0000-0000A5790000}"/>
    <cellStyle name="Normal 3 53 4 3" xfId="11528" xr:uid="{00000000-0005-0000-0000-0000A6790000}"/>
    <cellStyle name="Normal 3 53 5" xfId="2169" xr:uid="{00000000-0005-0000-0000-0000A7790000}"/>
    <cellStyle name="Normal 3 53 5 2" xfId="2170" xr:uid="{00000000-0005-0000-0000-0000A8790000}"/>
    <cellStyle name="Normal 3 53 5 2 2" xfId="11529" xr:uid="{00000000-0005-0000-0000-0000A9790000}"/>
    <cellStyle name="Normal 3 53 5 3" xfId="11530" xr:uid="{00000000-0005-0000-0000-0000AA790000}"/>
    <cellStyle name="Normal 3 53 6" xfId="2171" xr:uid="{00000000-0005-0000-0000-0000AB790000}"/>
    <cellStyle name="Normal 3 53 6 2" xfId="11531" xr:uid="{00000000-0005-0000-0000-0000AC790000}"/>
    <cellStyle name="Normal 3 53 7" xfId="11532" xr:uid="{00000000-0005-0000-0000-0000AD790000}"/>
    <cellStyle name="Normal 3 53_12001 - Planilha orçamentária" xfId="2172" xr:uid="{00000000-0005-0000-0000-0000AE790000}"/>
    <cellStyle name="Normal 3 54" xfId="2173" xr:uid="{00000000-0005-0000-0000-0000AF790000}"/>
    <cellStyle name="Normal 3 54 2" xfId="2174" xr:uid="{00000000-0005-0000-0000-0000B0790000}"/>
    <cellStyle name="Normal 3 54 2 2" xfId="2175" xr:uid="{00000000-0005-0000-0000-0000B1790000}"/>
    <cellStyle name="Normal 3 54 2 2 2" xfId="2176" xr:uid="{00000000-0005-0000-0000-0000B2790000}"/>
    <cellStyle name="Normal 3 54 2 2 2 2" xfId="2177" xr:uid="{00000000-0005-0000-0000-0000B3790000}"/>
    <cellStyle name="Normal 3 54 2 2 2 2 2" xfId="11533" xr:uid="{00000000-0005-0000-0000-0000B4790000}"/>
    <cellStyle name="Normal 3 54 2 2 2 3" xfId="11534" xr:uid="{00000000-0005-0000-0000-0000B5790000}"/>
    <cellStyle name="Normal 3 54 2 2 3" xfId="2178" xr:uid="{00000000-0005-0000-0000-0000B6790000}"/>
    <cellStyle name="Normal 3 54 2 2 3 2" xfId="2179" xr:uid="{00000000-0005-0000-0000-0000B7790000}"/>
    <cellStyle name="Normal 3 54 2 2 3 2 2" xfId="11535" xr:uid="{00000000-0005-0000-0000-0000B8790000}"/>
    <cellStyle name="Normal 3 54 2 2 3 3" xfId="11536" xr:uid="{00000000-0005-0000-0000-0000B9790000}"/>
    <cellStyle name="Normal 3 54 2 2 4" xfId="2180" xr:uid="{00000000-0005-0000-0000-0000BA790000}"/>
    <cellStyle name="Normal 3 54 2 2 4 2" xfId="11537" xr:uid="{00000000-0005-0000-0000-0000BB790000}"/>
    <cellStyle name="Normal 3 54 2 2 5" xfId="11538" xr:uid="{00000000-0005-0000-0000-0000BC790000}"/>
    <cellStyle name="Normal 3 54 2 2_12001 - Planilha orçamentária" xfId="2181" xr:uid="{00000000-0005-0000-0000-0000BD790000}"/>
    <cellStyle name="Normal 3 54 2 3" xfId="2182" xr:uid="{00000000-0005-0000-0000-0000BE790000}"/>
    <cellStyle name="Normal 3 54 2 3 2" xfId="2183" xr:uid="{00000000-0005-0000-0000-0000BF790000}"/>
    <cellStyle name="Normal 3 54 2 3 2 2" xfId="11539" xr:uid="{00000000-0005-0000-0000-0000C0790000}"/>
    <cellStyle name="Normal 3 54 2 3 3" xfId="11540" xr:uid="{00000000-0005-0000-0000-0000C1790000}"/>
    <cellStyle name="Normal 3 54 2 4" xfId="2184" xr:uid="{00000000-0005-0000-0000-0000C2790000}"/>
    <cellStyle name="Normal 3 54 2 4 2" xfId="2185" xr:uid="{00000000-0005-0000-0000-0000C3790000}"/>
    <cellStyle name="Normal 3 54 2 4 2 2" xfId="11541" xr:uid="{00000000-0005-0000-0000-0000C4790000}"/>
    <cellStyle name="Normal 3 54 2 4 3" xfId="11542" xr:uid="{00000000-0005-0000-0000-0000C5790000}"/>
    <cellStyle name="Normal 3 54 2 5" xfId="2186" xr:uid="{00000000-0005-0000-0000-0000C6790000}"/>
    <cellStyle name="Normal 3 54 2 5 2" xfId="11543" xr:uid="{00000000-0005-0000-0000-0000C7790000}"/>
    <cellStyle name="Normal 3 54 2 6" xfId="11544" xr:uid="{00000000-0005-0000-0000-0000C8790000}"/>
    <cellStyle name="Normal 3 54 2_12001 - Planilha orçamentária" xfId="2187" xr:uid="{00000000-0005-0000-0000-0000C9790000}"/>
    <cellStyle name="Normal 3 54 3" xfId="2188" xr:uid="{00000000-0005-0000-0000-0000CA790000}"/>
    <cellStyle name="Normal 3 54 3 2" xfId="2189" xr:uid="{00000000-0005-0000-0000-0000CB790000}"/>
    <cellStyle name="Normal 3 54 3 2 2" xfId="2190" xr:uid="{00000000-0005-0000-0000-0000CC790000}"/>
    <cellStyle name="Normal 3 54 3 2 2 2" xfId="11545" xr:uid="{00000000-0005-0000-0000-0000CD790000}"/>
    <cellStyle name="Normal 3 54 3 2 3" xfId="11546" xr:uid="{00000000-0005-0000-0000-0000CE790000}"/>
    <cellStyle name="Normal 3 54 3 3" xfId="2191" xr:uid="{00000000-0005-0000-0000-0000CF790000}"/>
    <cellStyle name="Normal 3 54 3 3 2" xfId="2192" xr:uid="{00000000-0005-0000-0000-0000D0790000}"/>
    <cellStyle name="Normal 3 54 3 3 2 2" xfId="11547" xr:uid="{00000000-0005-0000-0000-0000D1790000}"/>
    <cellStyle name="Normal 3 54 3 3 3" xfId="11548" xr:uid="{00000000-0005-0000-0000-0000D2790000}"/>
    <cellStyle name="Normal 3 54 3 4" xfId="2193" xr:uid="{00000000-0005-0000-0000-0000D3790000}"/>
    <cellStyle name="Normal 3 54 3 4 2" xfId="11549" xr:uid="{00000000-0005-0000-0000-0000D4790000}"/>
    <cellStyle name="Normal 3 54 3 5" xfId="11550" xr:uid="{00000000-0005-0000-0000-0000D5790000}"/>
    <cellStyle name="Normal 3 54 3_12001 - Planilha orçamentária" xfId="2194" xr:uid="{00000000-0005-0000-0000-0000D6790000}"/>
    <cellStyle name="Normal 3 54 4" xfId="2195" xr:uid="{00000000-0005-0000-0000-0000D7790000}"/>
    <cellStyle name="Normal 3 54 4 2" xfId="2196" xr:uid="{00000000-0005-0000-0000-0000D8790000}"/>
    <cellStyle name="Normal 3 54 4 2 2" xfId="11551" xr:uid="{00000000-0005-0000-0000-0000D9790000}"/>
    <cellStyle name="Normal 3 54 4 3" xfId="11552" xr:uid="{00000000-0005-0000-0000-0000DA790000}"/>
    <cellStyle name="Normal 3 54 5" xfId="2197" xr:uid="{00000000-0005-0000-0000-0000DB790000}"/>
    <cellStyle name="Normal 3 54 5 2" xfId="2198" xr:uid="{00000000-0005-0000-0000-0000DC790000}"/>
    <cellStyle name="Normal 3 54 5 2 2" xfId="11553" xr:uid="{00000000-0005-0000-0000-0000DD790000}"/>
    <cellStyle name="Normal 3 54 5 3" xfId="11554" xr:uid="{00000000-0005-0000-0000-0000DE790000}"/>
    <cellStyle name="Normal 3 54 6" xfId="2199" xr:uid="{00000000-0005-0000-0000-0000DF790000}"/>
    <cellStyle name="Normal 3 54 6 2" xfId="11555" xr:uid="{00000000-0005-0000-0000-0000E0790000}"/>
    <cellStyle name="Normal 3 54 7" xfId="11556" xr:uid="{00000000-0005-0000-0000-0000E1790000}"/>
    <cellStyle name="Normal 3 54_12001 - Planilha orçamentária" xfId="2200" xr:uid="{00000000-0005-0000-0000-0000E2790000}"/>
    <cellStyle name="Normal 3 55" xfId="2201" xr:uid="{00000000-0005-0000-0000-0000E3790000}"/>
    <cellStyle name="Normal 3 55 2" xfId="2202" xr:uid="{00000000-0005-0000-0000-0000E4790000}"/>
    <cellStyle name="Normal 3 55 2 2" xfId="2203" xr:uid="{00000000-0005-0000-0000-0000E5790000}"/>
    <cellStyle name="Normal 3 55 2 2 2" xfId="2204" xr:uid="{00000000-0005-0000-0000-0000E6790000}"/>
    <cellStyle name="Normal 3 55 2 2 2 2" xfId="2205" xr:uid="{00000000-0005-0000-0000-0000E7790000}"/>
    <cellStyle name="Normal 3 55 2 2 2 2 2" xfId="11557" xr:uid="{00000000-0005-0000-0000-0000E8790000}"/>
    <cellStyle name="Normal 3 55 2 2 2 3" xfId="11558" xr:uid="{00000000-0005-0000-0000-0000E9790000}"/>
    <cellStyle name="Normal 3 55 2 2 3" xfId="2206" xr:uid="{00000000-0005-0000-0000-0000EA790000}"/>
    <cellStyle name="Normal 3 55 2 2 3 2" xfId="2207" xr:uid="{00000000-0005-0000-0000-0000EB790000}"/>
    <cellStyle name="Normal 3 55 2 2 3 2 2" xfId="11559" xr:uid="{00000000-0005-0000-0000-0000EC790000}"/>
    <cellStyle name="Normal 3 55 2 2 3 3" xfId="11560" xr:uid="{00000000-0005-0000-0000-0000ED790000}"/>
    <cellStyle name="Normal 3 55 2 2 4" xfId="2208" xr:uid="{00000000-0005-0000-0000-0000EE790000}"/>
    <cellStyle name="Normal 3 55 2 2 4 2" xfId="11561" xr:uid="{00000000-0005-0000-0000-0000EF790000}"/>
    <cellStyle name="Normal 3 55 2 2 5" xfId="11562" xr:uid="{00000000-0005-0000-0000-0000F0790000}"/>
    <cellStyle name="Normal 3 55 2 2_12001 - Planilha orçamentária" xfId="2209" xr:uid="{00000000-0005-0000-0000-0000F1790000}"/>
    <cellStyle name="Normal 3 55 2 3" xfId="2210" xr:uid="{00000000-0005-0000-0000-0000F2790000}"/>
    <cellStyle name="Normal 3 55 2 3 2" xfId="2211" xr:uid="{00000000-0005-0000-0000-0000F3790000}"/>
    <cellStyle name="Normal 3 55 2 3 2 2" xfId="11563" xr:uid="{00000000-0005-0000-0000-0000F4790000}"/>
    <cellStyle name="Normal 3 55 2 3 3" xfId="11564" xr:uid="{00000000-0005-0000-0000-0000F5790000}"/>
    <cellStyle name="Normal 3 55 2 4" xfId="2212" xr:uid="{00000000-0005-0000-0000-0000F6790000}"/>
    <cellStyle name="Normal 3 55 2 4 2" xfId="2213" xr:uid="{00000000-0005-0000-0000-0000F7790000}"/>
    <cellStyle name="Normal 3 55 2 4 2 2" xfId="11565" xr:uid="{00000000-0005-0000-0000-0000F8790000}"/>
    <cellStyle name="Normal 3 55 2 4 3" xfId="11566" xr:uid="{00000000-0005-0000-0000-0000F9790000}"/>
    <cellStyle name="Normal 3 55 2 5" xfId="2214" xr:uid="{00000000-0005-0000-0000-0000FA790000}"/>
    <cellStyle name="Normal 3 55 2 5 2" xfId="11567" xr:uid="{00000000-0005-0000-0000-0000FB790000}"/>
    <cellStyle name="Normal 3 55 2 6" xfId="11568" xr:uid="{00000000-0005-0000-0000-0000FC790000}"/>
    <cellStyle name="Normal 3 55 2_12001 - Planilha orçamentária" xfId="2215" xr:uid="{00000000-0005-0000-0000-0000FD790000}"/>
    <cellStyle name="Normal 3 55 3" xfId="2216" xr:uid="{00000000-0005-0000-0000-0000FE790000}"/>
    <cellStyle name="Normal 3 55 3 2" xfId="2217" xr:uid="{00000000-0005-0000-0000-0000FF790000}"/>
    <cellStyle name="Normal 3 55 3 2 2" xfId="2218" xr:uid="{00000000-0005-0000-0000-0000007A0000}"/>
    <cellStyle name="Normal 3 55 3 2 2 2" xfId="11569" xr:uid="{00000000-0005-0000-0000-0000017A0000}"/>
    <cellStyle name="Normal 3 55 3 2 3" xfId="11570" xr:uid="{00000000-0005-0000-0000-0000027A0000}"/>
    <cellStyle name="Normal 3 55 3 3" xfId="2219" xr:uid="{00000000-0005-0000-0000-0000037A0000}"/>
    <cellStyle name="Normal 3 55 3 3 2" xfId="2220" xr:uid="{00000000-0005-0000-0000-0000047A0000}"/>
    <cellStyle name="Normal 3 55 3 3 2 2" xfId="11571" xr:uid="{00000000-0005-0000-0000-0000057A0000}"/>
    <cellStyle name="Normal 3 55 3 3 3" xfId="11572" xr:uid="{00000000-0005-0000-0000-0000067A0000}"/>
    <cellStyle name="Normal 3 55 3 4" xfId="2221" xr:uid="{00000000-0005-0000-0000-0000077A0000}"/>
    <cellStyle name="Normal 3 55 3 4 2" xfId="11573" xr:uid="{00000000-0005-0000-0000-0000087A0000}"/>
    <cellStyle name="Normal 3 55 3 5" xfId="11574" xr:uid="{00000000-0005-0000-0000-0000097A0000}"/>
    <cellStyle name="Normal 3 55 3_12001 - Planilha orçamentária" xfId="2222" xr:uid="{00000000-0005-0000-0000-00000A7A0000}"/>
    <cellStyle name="Normal 3 55 4" xfId="2223" xr:uid="{00000000-0005-0000-0000-00000B7A0000}"/>
    <cellStyle name="Normal 3 55 4 2" xfId="2224" xr:uid="{00000000-0005-0000-0000-00000C7A0000}"/>
    <cellStyle name="Normal 3 55 4 2 2" xfId="11575" xr:uid="{00000000-0005-0000-0000-00000D7A0000}"/>
    <cellStyle name="Normal 3 55 4 3" xfId="11576" xr:uid="{00000000-0005-0000-0000-00000E7A0000}"/>
    <cellStyle name="Normal 3 55 5" xfId="2225" xr:uid="{00000000-0005-0000-0000-00000F7A0000}"/>
    <cellStyle name="Normal 3 55 5 2" xfId="2226" xr:uid="{00000000-0005-0000-0000-0000107A0000}"/>
    <cellStyle name="Normal 3 55 5 2 2" xfId="11577" xr:uid="{00000000-0005-0000-0000-0000117A0000}"/>
    <cellStyle name="Normal 3 55 5 3" xfId="11578" xr:uid="{00000000-0005-0000-0000-0000127A0000}"/>
    <cellStyle name="Normal 3 55 6" xfId="2227" xr:uid="{00000000-0005-0000-0000-0000137A0000}"/>
    <cellStyle name="Normal 3 55 6 2" xfId="11579" xr:uid="{00000000-0005-0000-0000-0000147A0000}"/>
    <cellStyle name="Normal 3 55 7" xfId="11580" xr:uid="{00000000-0005-0000-0000-0000157A0000}"/>
    <cellStyle name="Normal 3 55_12001 - Planilha orçamentária" xfId="2228" xr:uid="{00000000-0005-0000-0000-0000167A0000}"/>
    <cellStyle name="Normal 3 56" xfId="2229" xr:uid="{00000000-0005-0000-0000-0000177A0000}"/>
    <cellStyle name="Normal 3 56 2" xfId="2230" xr:uid="{00000000-0005-0000-0000-0000187A0000}"/>
    <cellStyle name="Normal 3 56 2 2" xfId="2231" xr:uid="{00000000-0005-0000-0000-0000197A0000}"/>
    <cellStyle name="Normal 3 56 2 2 2" xfId="2232" xr:uid="{00000000-0005-0000-0000-00001A7A0000}"/>
    <cellStyle name="Normal 3 56 2 2 2 2" xfId="2233" xr:uid="{00000000-0005-0000-0000-00001B7A0000}"/>
    <cellStyle name="Normal 3 56 2 2 2 2 2" xfId="11581" xr:uid="{00000000-0005-0000-0000-00001C7A0000}"/>
    <cellStyle name="Normal 3 56 2 2 2 3" xfId="11582" xr:uid="{00000000-0005-0000-0000-00001D7A0000}"/>
    <cellStyle name="Normal 3 56 2 2 3" xfId="2234" xr:uid="{00000000-0005-0000-0000-00001E7A0000}"/>
    <cellStyle name="Normal 3 56 2 2 3 2" xfId="2235" xr:uid="{00000000-0005-0000-0000-00001F7A0000}"/>
    <cellStyle name="Normal 3 56 2 2 3 2 2" xfId="11583" xr:uid="{00000000-0005-0000-0000-0000207A0000}"/>
    <cellStyle name="Normal 3 56 2 2 3 3" xfId="11584" xr:uid="{00000000-0005-0000-0000-0000217A0000}"/>
    <cellStyle name="Normal 3 56 2 2 4" xfId="2236" xr:uid="{00000000-0005-0000-0000-0000227A0000}"/>
    <cellStyle name="Normal 3 56 2 2 4 2" xfId="11585" xr:uid="{00000000-0005-0000-0000-0000237A0000}"/>
    <cellStyle name="Normal 3 56 2 2 5" xfId="11586" xr:uid="{00000000-0005-0000-0000-0000247A0000}"/>
    <cellStyle name="Normal 3 56 2 2_12001 - Planilha orçamentária" xfId="2237" xr:uid="{00000000-0005-0000-0000-0000257A0000}"/>
    <cellStyle name="Normal 3 56 2 3" xfId="2238" xr:uid="{00000000-0005-0000-0000-0000267A0000}"/>
    <cellStyle name="Normal 3 56 2 3 2" xfId="2239" xr:uid="{00000000-0005-0000-0000-0000277A0000}"/>
    <cellStyle name="Normal 3 56 2 3 2 2" xfId="11587" xr:uid="{00000000-0005-0000-0000-0000287A0000}"/>
    <cellStyle name="Normal 3 56 2 3 3" xfId="11588" xr:uid="{00000000-0005-0000-0000-0000297A0000}"/>
    <cellStyle name="Normal 3 56 2 4" xfId="2240" xr:uid="{00000000-0005-0000-0000-00002A7A0000}"/>
    <cellStyle name="Normal 3 56 2 4 2" xfId="2241" xr:uid="{00000000-0005-0000-0000-00002B7A0000}"/>
    <cellStyle name="Normal 3 56 2 4 2 2" xfId="11589" xr:uid="{00000000-0005-0000-0000-00002C7A0000}"/>
    <cellStyle name="Normal 3 56 2 4 3" xfId="11590" xr:uid="{00000000-0005-0000-0000-00002D7A0000}"/>
    <cellStyle name="Normal 3 56 2 5" xfId="2242" xr:uid="{00000000-0005-0000-0000-00002E7A0000}"/>
    <cellStyle name="Normal 3 56 2 5 2" xfId="11591" xr:uid="{00000000-0005-0000-0000-00002F7A0000}"/>
    <cellStyle name="Normal 3 56 2 6" xfId="11592" xr:uid="{00000000-0005-0000-0000-0000307A0000}"/>
    <cellStyle name="Normal 3 56 2_12001 - Planilha orçamentária" xfId="2243" xr:uid="{00000000-0005-0000-0000-0000317A0000}"/>
    <cellStyle name="Normal 3 56 3" xfId="2244" xr:uid="{00000000-0005-0000-0000-0000327A0000}"/>
    <cellStyle name="Normal 3 56 3 2" xfId="2245" xr:uid="{00000000-0005-0000-0000-0000337A0000}"/>
    <cellStyle name="Normal 3 56 3 2 2" xfId="2246" xr:uid="{00000000-0005-0000-0000-0000347A0000}"/>
    <cellStyle name="Normal 3 56 3 2 2 2" xfId="11593" xr:uid="{00000000-0005-0000-0000-0000357A0000}"/>
    <cellStyle name="Normal 3 56 3 2 3" xfId="11594" xr:uid="{00000000-0005-0000-0000-0000367A0000}"/>
    <cellStyle name="Normal 3 56 3 3" xfId="2247" xr:uid="{00000000-0005-0000-0000-0000377A0000}"/>
    <cellStyle name="Normal 3 56 3 3 2" xfId="2248" xr:uid="{00000000-0005-0000-0000-0000387A0000}"/>
    <cellStyle name="Normal 3 56 3 3 2 2" xfId="11595" xr:uid="{00000000-0005-0000-0000-0000397A0000}"/>
    <cellStyle name="Normal 3 56 3 3 3" xfId="11596" xr:uid="{00000000-0005-0000-0000-00003A7A0000}"/>
    <cellStyle name="Normal 3 56 3 4" xfId="2249" xr:uid="{00000000-0005-0000-0000-00003B7A0000}"/>
    <cellStyle name="Normal 3 56 3 4 2" xfId="11597" xr:uid="{00000000-0005-0000-0000-00003C7A0000}"/>
    <cellStyle name="Normal 3 56 3 5" xfId="11598" xr:uid="{00000000-0005-0000-0000-00003D7A0000}"/>
    <cellStyle name="Normal 3 56 3_12001 - Planilha orçamentária" xfId="2250" xr:uid="{00000000-0005-0000-0000-00003E7A0000}"/>
    <cellStyle name="Normal 3 56 4" xfId="2251" xr:uid="{00000000-0005-0000-0000-00003F7A0000}"/>
    <cellStyle name="Normal 3 56 4 2" xfId="2252" xr:uid="{00000000-0005-0000-0000-0000407A0000}"/>
    <cellStyle name="Normal 3 56 4 2 2" xfId="11599" xr:uid="{00000000-0005-0000-0000-0000417A0000}"/>
    <cellStyle name="Normal 3 56 4 3" xfId="11600" xr:uid="{00000000-0005-0000-0000-0000427A0000}"/>
    <cellStyle name="Normal 3 56 5" xfId="2253" xr:uid="{00000000-0005-0000-0000-0000437A0000}"/>
    <cellStyle name="Normal 3 56 5 2" xfId="2254" xr:uid="{00000000-0005-0000-0000-0000447A0000}"/>
    <cellStyle name="Normal 3 56 5 2 2" xfId="11601" xr:uid="{00000000-0005-0000-0000-0000457A0000}"/>
    <cellStyle name="Normal 3 56 5 3" xfId="11602" xr:uid="{00000000-0005-0000-0000-0000467A0000}"/>
    <cellStyle name="Normal 3 56 6" xfId="2255" xr:uid="{00000000-0005-0000-0000-0000477A0000}"/>
    <cellStyle name="Normal 3 56 6 2" xfId="11603" xr:uid="{00000000-0005-0000-0000-0000487A0000}"/>
    <cellStyle name="Normal 3 56 7" xfId="11604" xr:uid="{00000000-0005-0000-0000-0000497A0000}"/>
    <cellStyle name="Normal 3 56_12001 - Planilha orçamentária" xfId="2256" xr:uid="{00000000-0005-0000-0000-00004A7A0000}"/>
    <cellStyle name="Normal 3 57" xfId="2257" xr:uid="{00000000-0005-0000-0000-00004B7A0000}"/>
    <cellStyle name="Normal 3 57 2" xfId="2258" xr:uid="{00000000-0005-0000-0000-00004C7A0000}"/>
    <cellStyle name="Normal 3 57 2 2" xfId="2259" xr:uid="{00000000-0005-0000-0000-00004D7A0000}"/>
    <cellStyle name="Normal 3 57 2 2 2" xfId="2260" xr:uid="{00000000-0005-0000-0000-00004E7A0000}"/>
    <cellStyle name="Normal 3 57 2 2 2 2" xfId="2261" xr:uid="{00000000-0005-0000-0000-00004F7A0000}"/>
    <cellStyle name="Normal 3 57 2 2 2 2 2" xfId="11605" xr:uid="{00000000-0005-0000-0000-0000507A0000}"/>
    <cellStyle name="Normal 3 57 2 2 2 3" xfId="11606" xr:uid="{00000000-0005-0000-0000-0000517A0000}"/>
    <cellStyle name="Normal 3 57 2 2 3" xfId="2262" xr:uid="{00000000-0005-0000-0000-0000527A0000}"/>
    <cellStyle name="Normal 3 57 2 2 3 2" xfId="2263" xr:uid="{00000000-0005-0000-0000-0000537A0000}"/>
    <cellStyle name="Normal 3 57 2 2 3 2 2" xfId="11607" xr:uid="{00000000-0005-0000-0000-0000547A0000}"/>
    <cellStyle name="Normal 3 57 2 2 3 3" xfId="11608" xr:uid="{00000000-0005-0000-0000-0000557A0000}"/>
    <cellStyle name="Normal 3 57 2 2 4" xfId="2264" xr:uid="{00000000-0005-0000-0000-0000567A0000}"/>
    <cellStyle name="Normal 3 57 2 2 4 2" xfId="11609" xr:uid="{00000000-0005-0000-0000-0000577A0000}"/>
    <cellStyle name="Normal 3 57 2 2 5" xfId="11610" xr:uid="{00000000-0005-0000-0000-0000587A0000}"/>
    <cellStyle name="Normal 3 57 2 2_12001 - Planilha orçamentária" xfId="2265" xr:uid="{00000000-0005-0000-0000-0000597A0000}"/>
    <cellStyle name="Normal 3 57 2 3" xfId="2266" xr:uid="{00000000-0005-0000-0000-00005A7A0000}"/>
    <cellStyle name="Normal 3 57 2 3 2" xfId="2267" xr:uid="{00000000-0005-0000-0000-00005B7A0000}"/>
    <cellStyle name="Normal 3 57 2 3 2 2" xfId="11611" xr:uid="{00000000-0005-0000-0000-00005C7A0000}"/>
    <cellStyle name="Normal 3 57 2 3 3" xfId="11612" xr:uid="{00000000-0005-0000-0000-00005D7A0000}"/>
    <cellStyle name="Normal 3 57 2 4" xfId="2268" xr:uid="{00000000-0005-0000-0000-00005E7A0000}"/>
    <cellStyle name="Normal 3 57 2 4 2" xfId="2269" xr:uid="{00000000-0005-0000-0000-00005F7A0000}"/>
    <cellStyle name="Normal 3 57 2 4 2 2" xfId="11613" xr:uid="{00000000-0005-0000-0000-0000607A0000}"/>
    <cellStyle name="Normal 3 57 2 4 3" xfId="11614" xr:uid="{00000000-0005-0000-0000-0000617A0000}"/>
    <cellStyle name="Normal 3 57 2 5" xfId="2270" xr:uid="{00000000-0005-0000-0000-0000627A0000}"/>
    <cellStyle name="Normal 3 57 2 5 2" xfId="11615" xr:uid="{00000000-0005-0000-0000-0000637A0000}"/>
    <cellStyle name="Normal 3 57 2 6" xfId="11616" xr:uid="{00000000-0005-0000-0000-0000647A0000}"/>
    <cellStyle name="Normal 3 57 2_12001 - Planilha orçamentária" xfId="2271" xr:uid="{00000000-0005-0000-0000-0000657A0000}"/>
    <cellStyle name="Normal 3 57 3" xfId="2272" xr:uid="{00000000-0005-0000-0000-0000667A0000}"/>
    <cellStyle name="Normal 3 57 3 2" xfId="2273" xr:uid="{00000000-0005-0000-0000-0000677A0000}"/>
    <cellStyle name="Normal 3 57 3 2 2" xfId="2274" xr:uid="{00000000-0005-0000-0000-0000687A0000}"/>
    <cellStyle name="Normal 3 57 3 2 2 2" xfId="11617" xr:uid="{00000000-0005-0000-0000-0000697A0000}"/>
    <cellStyle name="Normal 3 57 3 2 3" xfId="11618" xr:uid="{00000000-0005-0000-0000-00006A7A0000}"/>
    <cellStyle name="Normal 3 57 3 3" xfId="2275" xr:uid="{00000000-0005-0000-0000-00006B7A0000}"/>
    <cellStyle name="Normal 3 57 3 3 2" xfId="2276" xr:uid="{00000000-0005-0000-0000-00006C7A0000}"/>
    <cellStyle name="Normal 3 57 3 3 2 2" xfId="11619" xr:uid="{00000000-0005-0000-0000-00006D7A0000}"/>
    <cellStyle name="Normal 3 57 3 3 3" xfId="11620" xr:uid="{00000000-0005-0000-0000-00006E7A0000}"/>
    <cellStyle name="Normal 3 57 3 4" xfId="2277" xr:uid="{00000000-0005-0000-0000-00006F7A0000}"/>
    <cellStyle name="Normal 3 57 3 4 2" xfId="11621" xr:uid="{00000000-0005-0000-0000-0000707A0000}"/>
    <cellStyle name="Normal 3 57 3 5" xfId="11622" xr:uid="{00000000-0005-0000-0000-0000717A0000}"/>
    <cellStyle name="Normal 3 57 3_12001 - Planilha orçamentária" xfId="2278" xr:uid="{00000000-0005-0000-0000-0000727A0000}"/>
    <cellStyle name="Normal 3 57 4" xfId="2279" xr:uid="{00000000-0005-0000-0000-0000737A0000}"/>
    <cellStyle name="Normal 3 57 4 2" xfId="2280" xr:uid="{00000000-0005-0000-0000-0000747A0000}"/>
    <cellStyle name="Normal 3 57 4 2 2" xfId="11623" xr:uid="{00000000-0005-0000-0000-0000757A0000}"/>
    <cellStyle name="Normal 3 57 4 3" xfId="11624" xr:uid="{00000000-0005-0000-0000-0000767A0000}"/>
    <cellStyle name="Normal 3 57 5" xfId="2281" xr:uid="{00000000-0005-0000-0000-0000777A0000}"/>
    <cellStyle name="Normal 3 57 5 2" xfId="2282" xr:uid="{00000000-0005-0000-0000-0000787A0000}"/>
    <cellStyle name="Normal 3 57 5 2 2" xfId="11625" xr:uid="{00000000-0005-0000-0000-0000797A0000}"/>
    <cellStyle name="Normal 3 57 5 3" xfId="11626" xr:uid="{00000000-0005-0000-0000-00007A7A0000}"/>
    <cellStyle name="Normal 3 57 6" xfId="2283" xr:uid="{00000000-0005-0000-0000-00007B7A0000}"/>
    <cellStyle name="Normal 3 57 6 2" xfId="11627" xr:uid="{00000000-0005-0000-0000-00007C7A0000}"/>
    <cellStyle name="Normal 3 57 7" xfId="11628" xr:uid="{00000000-0005-0000-0000-00007D7A0000}"/>
    <cellStyle name="Normal 3 57_12001 - Planilha orçamentária" xfId="2284" xr:uid="{00000000-0005-0000-0000-00007E7A0000}"/>
    <cellStyle name="Normal 3 58" xfId="2285" xr:uid="{00000000-0005-0000-0000-00007F7A0000}"/>
    <cellStyle name="Normal 3 58 2" xfId="2286" xr:uid="{00000000-0005-0000-0000-0000807A0000}"/>
    <cellStyle name="Normal 3 58 2 2" xfId="2287" xr:uid="{00000000-0005-0000-0000-0000817A0000}"/>
    <cellStyle name="Normal 3 58 2 2 2" xfId="2288" xr:uid="{00000000-0005-0000-0000-0000827A0000}"/>
    <cellStyle name="Normal 3 58 2 2 2 2" xfId="11629" xr:uid="{00000000-0005-0000-0000-0000837A0000}"/>
    <cellStyle name="Normal 3 58 2 2 3" xfId="11630" xr:uid="{00000000-0005-0000-0000-0000847A0000}"/>
    <cellStyle name="Normal 3 58 2 3" xfId="2289" xr:uid="{00000000-0005-0000-0000-0000857A0000}"/>
    <cellStyle name="Normal 3 58 2 3 2" xfId="2290" xr:uid="{00000000-0005-0000-0000-0000867A0000}"/>
    <cellStyle name="Normal 3 58 2 3 2 2" xfId="11631" xr:uid="{00000000-0005-0000-0000-0000877A0000}"/>
    <cellStyle name="Normal 3 58 2 3 3" xfId="11632" xr:uid="{00000000-0005-0000-0000-0000887A0000}"/>
    <cellStyle name="Normal 3 58 2 4" xfId="2291" xr:uid="{00000000-0005-0000-0000-0000897A0000}"/>
    <cellStyle name="Normal 3 58 2 4 2" xfId="11633" xr:uid="{00000000-0005-0000-0000-00008A7A0000}"/>
    <cellStyle name="Normal 3 58 2 5" xfId="11634" xr:uid="{00000000-0005-0000-0000-00008B7A0000}"/>
    <cellStyle name="Normal 3 58 2_12001 - Planilha orçamentária" xfId="2292" xr:uid="{00000000-0005-0000-0000-00008C7A0000}"/>
    <cellStyle name="Normal 3 58 3" xfId="2293" xr:uid="{00000000-0005-0000-0000-00008D7A0000}"/>
    <cellStyle name="Normal 3 58 3 2" xfId="2294" xr:uid="{00000000-0005-0000-0000-00008E7A0000}"/>
    <cellStyle name="Normal 3 58 3 2 2" xfId="11635" xr:uid="{00000000-0005-0000-0000-00008F7A0000}"/>
    <cellStyle name="Normal 3 58 3 3" xfId="11636" xr:uid="{00000000-0005-0000-0000-0000907A0000}"/>
    <cellStyle name="Normal 3 58 4" xfId="2295" xr:uid="{00000000-0005-0000-0000-0000917A0000}"/>
    <cellStyle name="Normal 3 58 4 2" xfId="2296" xr:uid="{00000000-0005-0000-0000-0000927A0000}"/>
    <cellStyle name="Normal 3 58 4 2 2" xfId="11637" xr:uid="{00000000-0005-0000-0000-0000937A0000}"/>
    <cellStyle name="Normal 3 58 4 3" xfId="11638" xr:uid="{00000000-0005-0000-0000-0000947A0000}"/>
    <cellStyle name="Normal 3 58 5" xfId="2297" xr:uid="{00000000-0005-0000-0000-0000957A0000}"/>
    <cellStyle name="Normal 3 58 5 2" xfId="11639" xr:uid="{00000000-0005-0000-0000-0000967A0000}"/>
    <cellStyle name="Normal 3 58 6" xfId="11640" xr:uid="{00000000-0005-0000-0000-0000977A0000}"/>
    <cellStyle name="Normal 3 58_12001 - Planilha orçamentária" xfId="2298" xr:uid="{00000000-0005-0000-0000-0000987A0000}"/>
    <cellStyle name="Normal 3 59" xfId="2299" xr:uid="{00000000-0005-0000-0000-0000997A0000}"/>
    <cellStyle name="Normal 3 6" xfId="2300" xr:uid="{00000000-0005-0000-0000-00009A7A0000}"/>
    <cellStyle name="Normal 3 6 10" xfId="11641" xr:uid="{00000000-0005-0000-0000-00009B7A0000}"/>
    <cellStyle name="Normal 3 6 10 2" xfId="11642" xr:uid="{00000000-0005-0000-0000-00009C7A0000}"/>
    <cellStyle name="Normal 3 6 11" xfId="11643" xr:uid="{00000000-0005-0000-0000-00009D7A0000}"/>
    <cellStyle name="Normal 3 6 2" xfId="11644" xr:uid="{00000000-0005-0000-0000-00009E7A0000}"/>
    <cellStyle name="Normal 3 6 2 2" xfId="11645" xr:uid="{00000000-0005-0000-0000-00009F7A0000}"/>
    <cellStyle name="Normal 3 6 3" xfId="11646" xr:uid="{00000000-0005-0000-0000-0000A07A0000}"/>
    <cellStyle name="Normal 3 6 3 2" xfId="11647" xr:uid="{00000000-0005-0000-0000-0000A17A0000}"/>
    <cellStyle name="Normal 3 6 4" xfId="11648" xr:uid="{00000000-0005-0000-0000-0000A27A0000}"/>
    <cellStyle name="Normal 3 6 4 2" xfId="11649" xr:uid="{00000000-0005-0000-0000-0000A37A0000}"/>
    <cellStyle name="Normal 3 6 5" xfId="11650" xr:uid="{00000000-0005-0000-0000-0000A47A0000}"/>
    <cellStyle name="Normal 3 6 5 2" xfId="11651" xr:uid="{00000000-0005-0000-0000-0000A57A0000}"/>
    <cellStyle name="Normal 3 6 6" xfId="11652" xr:uid="{00000000-0005-0000-0000-0000A67A0000}"/>
    <cellStyle name="Normal 3 6 6 2" xfId="11653" xr:uid="{00000000-0005-0000-0000-0000A77A0000}"/>
    <cellStyle name="Normal 3 6 7" xfId="11654" xr:uid="{00000000-0005-0000-0000-0000A87A0000}"/>
    <cellStyle name="Normal 3 6 7 2" xfId="11655" xr:uid="{00000000-0005-0000-0000-0000A97A0000}"/>
    <cellStyle name="Normal 3 6 8" xfId="11656" xr:uid="{00000000-0005-0000-0000-0000AA7A0000}"/>
    <cellStyle name="Normal 3 6 8 2" xfId="11657" xr:uid="{00000000-0005-0000-0000-0000AB7A0000}"/>
    <cellStyle name="Normal 3 6 9" xfId="11658" xr:uid="{00000000-0005-0000-0000-0000AC7A0000}"/>
    <cellStyle name="Normal 3 6 9 2" xfId="11659" xr:uid="{00000000-0005-0000-0000-0000AD7A0000}"/>
    <cellStyle name="Normal 3 60" xfId="2301" xr:uid="{00000000-0005-0000-0000-0000AE7A0000}"/>
    <cellStyle name="Normal 3 61" xfId="2302" xr:uid="{00000000-0005-0000-0000-0000AF7A0000}"/>
    <cellStyle name="Normal 3 62" xfId="2303" xr:uid="{00000000-0005-0000-0000-0000B07A0000}"/>
    <cellStyle name="Normal 3 63" xfId="2304" xr:uid="{00000000-0005-0000-0000-0000B17A0000}"/>
    <cellStyle name="Normal 3 64" xfId="2305" xr:uid="{00000000-0005-0000-0000-0000B27A0000}"/>
    <cellStyle name="Normal 3 65" xfId="2306" xr:uid="{00000000-0005-0000-0000-0000B37A0000}"/>
    <cellStyle name="Normal 3 66" xfId="2307" xr:uid="{00000000-0005-0000-0000-0000B47A0000}"/>
    <cellStyle name="Normal 3 67" xfId="2308" xr:uid="{00000000-0005-0000-0000-0000B57A0000}"/>
    <cellStyle name="Normal 3 68" xfId="2309" xr:uid="{00000000-0005-0000-0000-0000B67A0000}"/>
    <cellStyle name="Normal 3 69" xfId="2310" xr:uid="{00000000-0005-0000-0000-0000B77A0000}"/>
    <cellStyle name="Normal 3 7" xfId="2311" xr:uid="{00000000-0005-0000-0000-0000B87A0000}"/>
    <cellStyle name="Normal 3 7 10" xfId="11660" xr:uid="{00000000-0005-0000-0000-0000B97A0000}"/>
    <cellStyle name="Normal 3 7 10 2" xfId="11661" xr:uid="{00000000-0005-0000-0000-0000BA7A0000}"/>
    <cellStyle name="Normal 3 7 11" xfId="11662" xr:uid="{00000000-0005-0000-0000-0000BB7A0000}"/>
    <cellStyle name="Normal 3 7 2" xfId="11663" xr:uid="{00000000-0005-0000-0000-0000BC7A0000}"/>
    <cellStyle name="Normal 3 7 2 2" xfId="11664" xr:uid="{00000000-0005-0000-0000-0000BD7A0000}"/>
    <cellStyle name="Normal 3 7 3" xfId="11665" xr:uid="{00000000-0005-0000-0000-0000BE7A0000}"/>
    <cellStyle name="Normal 3 7 3 2" xfId="11666" xr:uid="{00000000-0005-0000-0000-0000BF7A0000}"/>
    <cellStyle name="Normal 3 7 4" xfId="11667" xr:uid="{00000000-0005-0000-0000-0000C07A0000}"/>
    <cellStyle name="Normal 3 7 4 2" xfId="11668" xr:uid="{00000000-0005-0000-0000-0000C17A0000}"/>
    <cellStyle name="Normal 3 7 5" xfId="11669" xr:uid="{00000000-0005-0000-0000-0000C27A0000}"/>
    <cellStyle name="Normal 3 7 5 2" xfId="11670" xr:uid="{00000000-0005-0000-0000-0000C37A0000}"/>
    <cellStyle name="Normal 3 7 6" xfId="11671" xr:uid="{00000000-0005-0000-0000-0000C47A0000}"/>
    <cellStyle name="Normal 3 7 6 2" xfId="11672" xr:uid="{00000000-0005-0000-0000-0000C57A0000}"/>
    <cellStyle name="Normal 3 7 7" xfId="11673" xr:uid="{00000000-0005-0000-0000-0000C67A0000}"/>
    <cellStyle name="Normal 3 7 7 2" xfId="11674" xr:uid="{00000000-0005-0000-0000-0000C77A0000}"/>
    <cellStyle name="Normal 3 7 8" xfId="11675" xr:uid="{00000000-0005-0000-0000-0000C87A0000}"/>
    <cellStyle name="Normal 3 7 8 2" xfId="11676" xr:uid="{00000000-0005-0000-0000-0000C97A0000}"/>
    <cellStyle name="Normal 3 7 9" xfId="11677" xr:uid="{00000000-0005-0000-0000-0000CA7A0000}"/>
    <cellStyle name="Normal 3 7 9 2" xfId="11678" xr:uid="{00000000-0005-0000-0000-0000CB7A0000}"/>
    <cellStyle name="Normal 3 70" xfId="2312" xr:uid="{00000000-0005-0000-0000-0000CC7A0000}"/>
    <cellStyle name="Normal 3 71" xfId="2313" xr:uid="{00000000-0005-0000-0000-0000CD7A0000}"/>
    <cellStyle name="Normal 3 72" xfId="2314" xr:uid="{00000000-0005-0000-0000-0000CE7A0000}"/>
    <cellStyle name="Normal 3 73" xfId="2315" xr:uid="{00000000-0005-0000-0000-0000CF7A0000}"/>
    <cellStyle name="Normal 3 74" xfId="2316" xr:uid="{00000000-0005-0000-0000-0000D07A0000}"/>
    <cellStyle name="Normal 3 75" xfId="2317" xr:uid="{00000000-0005-0000-0000-0000D17A0000}"/>
    <cellStyle name="Normal 3 76" xfId="2318" xr:uid="{00000000-0005-0000-0000-0000D27A0000}"/>
    <cellStyle name="Normal 3 77" xfId="2319" xr:uid="{00000000-0005-0000-0000-0000D37A0000}"/>
    <cellStyle name="Normal 3 78" xfId="2320" xr:uid="{00000000-0005-0000-0000-0000D47A0000}"/>
    <cellStyle name="Normal 3 79" xfId="37926" xr:uid="{00000000-0005-0000-0000-0000D57A0000}"/>
    <cellStyle name="Normal 3 8" xfId="2321" xr:uid="{00000000-0005-0000-0000-0000D67A0000}"/>
    <cellStyle name="Normal 3 8 10" xfId="11679" xr:uid="{00000000-0005-0000-0000-0000D77A0000}"/>
    <cellStyle name="Normal 3 8 10 2" xfId="11680" xr:uid="{00000000-0005-0000-0000-0000D87A0000}"/>
    <cellStyle name="Normal 3 8 11" xfId="11681" xr:uid="{00000000-0005-0000-0000-0000D97A0000}"/>
    <cellStyle name="Normal 3 8 2" xfId="11682" xr:uid="{00000000-0005-0000-0000-0000DA7A0000}"/>
    <cellStyle name="Normal 3 8 2 2" xfId="11683" xr:uid="{00000000-0005-0000-0000-0000DB7A0000}"/>
    <cellStyle name="Normal 3 8 3" xfId="11684" xr:uid="{00000000-0005-0000-0000-0000DC7A0000}"/>
    <cellStyle name="Normal 3 8 3 2" xfId="11685" xr:uid="{00000000-0005-0000-0000-0000DD7A0000}"/>
    <cellStyle name="Normal 3 8 4" xfId="11686" xr:uid="{00000000-0005-0000-0000-0000DE7A0000}"/>
    <cellStyle name="Normal 3 8 4 2" xfId="11687" xr:uid="{00000000-0005-0000-0000-0000DF7A0000}"/>
    <cellStyle name="Normal 3 8 5" xfId="11688" xr:uid="{00000000-0005-0000-0000-0000E07A0000}"/>
    <cellStyle name="Normal 3 8 5 2" xfId="11689" xr:uid="{00000000-0005-0000-0000-0000E17A0000}"/>
    <cellStyle name="Normal 3 8 6" xfId="11690" xr:uid="{00000000-0005-0000-0000-0000E27A0000}"/>
    <cellStyle name="Normal 3 8 6 2" xfId="11691" xr:uid="{00000000-0005-0000-0000-0000E37A0000}"/>
    <cellStyle name="Normal 3 8 7" xfId="11692" xr:uid="{00000000-0005-0000-0000-0000E47A0000}"/>
    <cellStyle name="Normal 3 8 7 2" xfId="11693" xr:uid="{00000000-0005-0000-0000-0000E57A0000}"/>
    <cellStyle name="Normal 3 8 8" xfId="11694" xr:uid="{00000000-0005-0000-0000-0000E67A0000}"/>
    <cellStyle name="Normal 3 8 8 2" xfId="11695" xr:uid="{00000000-0005-0000-0000-0000E77A0000}"/>
    <cellStyle name="Normal 3 8 9" xfId="11696" xr:uid="{00000000-0005-0000-0000-0000E87A0000}"/>
    <cellStyle name="Normal 3 8 9 2" xfId="11697" xr:uid="{00000000-0005-0000-0000-0000E97A0000}"/>
    <cellStyle name="Normal 3 80" xfId="938" xr:uid="{00000000-0005-0000-0000-0000EA7A0000}"/>
    <cellStyle name="Normal 3 81" xfId="46073" xr:uid="{00000000-0005-0000-0000-0000EB7A0000}"/>
    <cellStyle name="Normal 3 82" xfId="46080" xr:uid="{00000000-0005-0000-0000-0000EC7A0000}"/>
    <cellStyle name="Normal 3 9" xfId="2322" xr:uid="{00000000-0005-0000-0000-0000ED7A0000}"/>
    <cellStyle name="Normal 3 9 10" xfId="11698" xr:uid="{00000000-0005-0000-0000-0000EE7A0000}"/>
    <cellStyle name="Normal 3 9 10 2" xfId="11699" xr:uid="{00000000-0005-0000-0000-0000EF7A0000}"/>
    <cellStyle name="Normal 3 9 11" xfId="11700" xr:uid="{00000000-0005-0000-0000-0000F07A0000}"/>
    <cellStyle name="Normal 3 9 2" xfId="11701" xr:uid="{00000000-0005-0000-0000-0000F17A0000}"/>
    <cellStyle name="Normal 3 9 2 2" xfId="11702" xr:uid="{00000000-0005-0000-0000-0000F27A0000}"/>
    <cellStyle name="Normal 3 9 3" xfId="11703" xr:uid="{00000000-0005-0000-0000-0000F37A0000}"/>
    <cellStyle name="Normal 3 9 3 2" xfId="11704" xr:uid="{00000000-0005-0000-0000-0000F47A0000}"/>
    <cellStyle name="Normal 3 9 4" xfId="11705" xr:uid="{00000000-0005-0000-0000-0000F57A0000}"/>
    <cellStyle name="Normal 3 9 4 2" xfId="11706" xr:uid="{00000000-0005-0000-0000-0000F67A0000}"/>
    <cellStyle name="Normal 3 9 5" xfId="11707" xr:uid="{00000000-0005-0000-0000-0000F77A0000}"/>
    <cellStyle name="Normal 3 9 5 2" xfId="11708" xr:uid="{00000000-0005-0000-0000-0000F87A0000}"/>
    <cellStyle name="Normal 3 9 6" xfId="11709" xr:uid="{00000000-0005-0000-0000-0000F97A0000}"/>
    <cellStyle name="Normal 3 9 6 2" xfId="11710" xr:uid="{00000000-0005-0000-0000-0000FA7A0000}"/>
    <cellStyle name="Normal 3 9 7" xfId="11711" xr:uid="{00000000-0005-0000-0000-0000FB7A0000}"/>
    <cellStyle name="Normal 3 9 7 2" xfId="11712" xr:uid="{00000000-0005-0000-0000-0000FC7A0000}"/>
    <cellStyle name="Normal 3 9 8" xfId="11713" xr:uid="{00000000-0005-0000-0000-0000FD7A0000}"/>
    <cellStyle name="Normal 3 9 8 2" xfId="11714" xr:uid="{00000000-0005-0000-0000-0000FE7A0000}"/>
    <cellStyle name="Normal 3 9 9" xfId="11715" xr:uid="{00000000-0005-0000-0000-0000FF7A0000}"/>
    <cellStyle name="Normal 3 9 9 2" xfId="11716" xr:uid="{00000000-0005-0000-0000-0000007B0000}"/>
    <cellStyle name="Normal 3_013_Globo - Bloco de Apoio" xfId="2323" xr:uid="{00000000-0005-0000-0000-0000017B0000}"/>
    <cellStyle name="Normal 30" xfId="2324" xr:uid="{00000000-0005-0000-0000-0000027B0000}"/>
    <cellStyle name="Normal 30 10" xfId="23286" xr:uid="{00000000-0005-0000-0000-0000037B0000}"/>
    <cellStyle name="Normal 30 10 2" xfId="33450" xr:uid="{00000000-0005-0000-0000-0000047B0000}"/>
    <cellStyle name="Normal 30 10 2 2" xfId="45709" xr:uid="{00000000-0005-0000-0000-0000057B0000}"/>
    <cellStyle name="Normal 30 10 3" xfId="41770" xr:uid="{00000000-0005-0000-0000-0000067B0000}"/>
    <cellStyle name="Normal 30 11" xfId="27494" xr:uid="{00000000-0005-0000-0000-0000077B0000}"/>
    <cellStyle name="Normal 30 11 2" xfId="41995" xr:uid="{00000000-0005-0000-0000-0000087B0000}"/>
    <cellStyle name="Normal 30 12" xfId="37636" xr:uid="{00000000-0005-0000-0000-0000097B0000}"/>
    <cellStyle name="Normal 30 12 2" xfId="46008" xr:uid="{00000000-0005-0000-0000-00000A7B0000}"/>
    <cellStyle name="Normal 30 13" xfId="37821" xr:uid="{00000000-0005-0000-0000-00000B7B0000}"/>
    <cellStyle name="Normal 30 14" xfId="38046" xr:uid="{00000000-0005-0000-0000-00000C7B0000}"/>
    <cellStyle name="Normal 30 2" xfId="2325" xr:uid="{00000000-0005-0000-0000-00000D7B0000}"/>
    <cellStyle name="Normal 30 2 10" xfId="27495" xr:uid="{00000000-0005-0000-0000-00000E7B0000}"/>
    <cellStyle name="Normal 30 2 10 2" xfId="46009" xr:uid="{00000000-0005-0000-0000-00000F7B0000}"/>
    <cellStyle name="Normal 30 2 11" xfId="37637" xr:uid="{00000000-0005-0000-0000-0000107B0000}"/>
    <cellStyle name="Normal 30 2 12" xfId="37822" xr:uid="{00000000-0005-0000-0000-0000117B0000}"/>
    <cellStyle name="Normal 30 2 13" xfId="38047" xr:uid="{00000000-0005-0000-0000-0000127B0000}"/>
    <cellStyle name="Normal 30 2 2" xfId="3042" xr:uid="{00000000-0005-0000-0000-0000137B0000}"/>
    <cellStyle name="Normal 30 2 2 2" xfId="3043" xr:uid="{00000000-0005-0000-0000-0000147B0000}"/>
    <cellStyle name="Normal 30 2 2 2 2" xfId="19810" xr:uid="{00000000-0005-0000-0000-0000157B0000}"/>
    <cellStyle name="Normal 30 2 2 2 2 2" xfId="22739" xr:uid="{00000000-0005-0000-0000-0000167B0000}"/>
    <cellStyle name="Normal 30 2 2 2 2 2 2" xfId="27126" xr:uid="{00000000-0005-0000-0000-0000177B0000}"/>
    <cellStyle name="Normal 30 2 2 2 2 2 2 2" xfId="37246" xr:uid="{00000000-0005-0000-0000-0000187B0000}"/>
    <cellStyle name="Normal 30 2 2 2 2 2 3" xfId="32914" xr:uid="{00000000-0005-0000-0000-0000197B0000}"/>
    <cellStyle name="Normal 30 2 2 2 2 2 4" xfId="44672" xr:uid="{00000000-0005-0000-0000-00001A7B0000}"/>
    <cellStyle name="Normal 30 2 2 2 2 3" xfId="25051" xr:uid="{00000000-0005-0000-0000-00001B7B0000}"/>
    <cellStyle name="Normal 30 2 2 2 2 3 2" xfId="35181" xr:uid="{00000000-0005-0000-0000-00001C7B0000}"/>
    <cellStyle name="Normal 30 2 2 2 2 4" xfId="30038" xr:uid="{00000000-0005-0000-0000-00001D7B0000}"/>
    <cellStyle name="Normal 30 2 2 2 2 5" xfId="40733" xr:uid="{00000000-0005-0000-0000-00001E7B0000}"/>
    <cellStyle name="Normal 30 2 2 2 3" xfId="20535" xr:uid="{00000000-0005-0000-0000-00001F7B0000}"/>
    <cellStyle name="Normal 30 2 2 2 3 2" xfId="25717" xr:uid="{00000000-0005-0000-0000-0000207B0000}"/>
    <cellStyle name="Normal 30 2 2 2 3 2 2" xfId="35838" xr:uid="{00000000-0005-0000-0000-0000217B0000}"/>
    <cellStyle name="Normal 30 2 2 2 3 3" xfId="30742" xr:uid="{00000000-0005-0000-0000-0000227B0000}"/>
    <cellStyle name="Normal 30 2 2 2 3 4" xfId="42759" xr:uid="{00000000-0005-0000-0000-0000237B0000}"/>
    <cellStyle name="Normal 30 2 2 2 4" xfId="23617" xr:uid="{00000000-0005-0000-0000-0000247B0000}"/>
    <cellStyle name="Normal 30 2 2 2 4 2" xfId="33770" xr:uid="{00000000-0005-0000-0000-0000257B0000}"/>
    <cellStyle name="Normal 30 2 2 2 5" xfId="27833" xr:uid="{00000000-0005-0000-0000-0000267B0000}"/>
    <cellStyle name="Normal 30 2 2 2 6" xfId="38817" xr:uid="{00000000-0005-0000-0000-0000277B0000}"/>
    <cellStyle name="Normal 30 2 2 3" xfId="19282" xr:uid="{00000000-0005-0000-0000-0000287B0000}"/>
    <cellStyle name="Normal 30 2 2 3 2" xfId="22213" xr:uid="{00000000-0005-0000-0000-0000297B0000}"/>
    <cellStyle name="Normal 30 2 2 3 2 2" xfId="26600" xr:uid="{00000000-0005-0000-0000-00002A7B0000}"/>
    <cellStyle name="Normal 30 2 2 3 2 2 2" xfId="36720" xr:uid="{00000000-0005-0000-0000-00002B7B0000}"/>
    <cellStyle name="Normal 30 2 2 3 2 2 3" xfId="45191" xr:uid="{00000000-0005-0000-0000-00002C7B0000}"/>
    <cellStyle name="Normal 30 2 2 3 2 3" xfId="32388" xr:uid="{00000000-0005-0000-0000-00002D7B0000}"/>
    <cellStyle name="Normal 30 2 2 3 2 4" xfId="41252" xr:uid="{00000000-0005-0000-0000-00002E7B0000}"/>
    <cellStyle name="Normal 30 2 2 3 3" xfId="24525" xr:uid="{00000000-0005-0000-0000-00002F7B0000}"/>
    <cellStyle name="Normal 30 2 2 3 3 2" xfId="34655" xr:uid="{00000000-0005-0000-0000-0000307B0000}"/>
    <cellStyle name="Normal 30 2 2 3 3 3" xfId="43278" xr:uid="{00000000-0005-0000-0000-0000317B0000}"/>
    <cellStyle name="Normal 30 2 2 3 4" xfId="29511" xr:uid="{00000000-0005-0000-0000-0000327B0000}"/>
    <cellStyle name="Normal 30 2 2 3 5" xfId="39336" xr:uid="{00000000-0005-0000-0000-0000337B0000}"/>
    <cellStyle name="Normal 30 2 2 4" xfId="20534" xr:uid="{00000000-0005-0000-0000-0000347B0000}"/>
    <cellStyle name="Normal 30 2 2 4 2" xfId="25716" xr:uid="{00000000-0005-0000-0000-0000357B0000}"/>
    <cellStyle name="Normal 30 2 2 4 2 2" xfId="35837" xr:uid="{00000000-0005-0000-0000-0000367B0000}"/>
    <cellStyle name="Normal 30 2 2 4 2 3" xfId="44043" xr:uid="{00000000-0005-0000-0000-0000377B0000}"/>
    <cellStyle name="Normal 30 2 2 4 3" xfId="30741" xr:uid="{00000000-0005-0000-0000-0000387B0000}"/>
    <cellStyle name="Normal 30 2 2 4 4" xfId="40104" xr:uid="{00000000-0005-0000-0000-0000397B0000}"/>
    <cellStyle name="Normal 30 2 2 5" xfId="23616" xr:uid="{00000000-0005-0000-0000-00003A7B0000}"/>
    <cellStyle name="Normal 30 2 2 5 2" xfId="33769" xr:uid="{00000000-0005-0000-0000-00003B7B0000}"/>
    <cellStyle name="Normal 30 2 2 5 3" xfId="42130" xr:uid="{00000000-0005-0000-0000-00003C7B0000}"/>
    <cellStyle name="Normal 30 2 2 6" xfId="27832" xr:uid="{00000000-0005-0000-0000-00003D7B0000}"/>
    <cellStyle name="Normal 30 2 2 6 2" xfId="46010" xr:uid="{00000000-0005-0000-0000-00003E7B0000}"/>
    <cellStyle name="Normal 30 2 2 7" xfId="38188" xr:uid="{00000000-0005-0000-0000-00003F7B0000}"/>
    <cellStyle name="Normal 30 2 3" xfId="3044" xr:uid="{00000000-0005-0000-0000-0000407B0000}"/>
    <cellStyle name="Normal 30 2 3 10" xfId="38312" xr:uid="{00000000-0005-0000-0000-0000417B0000}"/>
    <cellStyle name="Normal 30 2 3 2" xfId="11717" xr:uid="{00000000-0005-0000-0000-0000427B0000}"/>
    <cellStyle name="Normal 30 2 3 2 2" xfId="40858" xr:uid="{00000000-0005-0000-0000-0000437B0000}"/>
    <cellStyle name="Normal 30 2 3 2 2 2" xfId="44797" xr:uid="{00000000-0005-0000-0000-0000447B0000}"/>
    <cellStyle name="Normal 30 2 3 2 3" xfId="42884" xr:uid="{00000000-0005-0000-0000-0000457B0000}"/>
    <cellStyle name="Normal 30 2 3 2 4" xfId="38942" xr:uid="{00000000-0005-0000-0000-0000467B0000}"/>
    <cellStyle name="Normal 30 2 3 3" xfId="11718" xr:uid="{00000000-0005-0000-0000-0000477B0000}"/>
    <cellStyle name="Normal 30 2 3 3 2" xfId="41376" xr:uid="{00000000-0005-0000-0000-0000487B0000}"/>
    <cellStyle name="Normal 30 2 3 3 2 2" xfId="45315" xr:uid="{00000000-0005-0000-0000-0000497B0000}"/>
    <cellStyle name="Normal 30 2 3 3 3" xfId="43402" xr:uid="{00000000-0005-0000-0000-00004A7B0000}"/>
    <cellStyle name="Normal 30 2 3 3 4" xfId="39460" xr:uid="{00000000-0005-0000-0000-00004B7B0000}"/>
    <cellStyle name="Normal 30 2 3 4" xfId="19634" xr:uid="{00000000-0005-0000-0000-00004C7B0000}"/>
    <cellStyle name="Normal 30 2 3 4 2" xfId="22563" xr:uid="{00000000-0005-0000-0000-00004D7B0000}"/>
    <cellStyle name="Normal 30 2 3 4 2 2" xfId="26950" xr:uid="{00000000-0005-0000-0000-00004E7B0000}"/>
    <cellStyle name="Normal 30 2 3 4 2 2 2" xfId="37070" xr:uid="{00000000-0005-0000-0000-00004F7B0000}"/>
    <cellStyle name="Normal 30 2 3 4 2 3" xfId="32738" xr:uid="{00000000-0005-0000-0000-0000507B0000}"/>
    <cellStyle name="Normal 30 2 3 4 2 4" xfId="44167" xr:uid="{00000000-0005-0000-0000-0000517B0000}"/>
    <cellStyle name="Normal 30 2 3 4 3" xfId="24875" xr:uid="{00000000-0005-0000-0000-0000527B0000}"/>
    <cellStyle name="Normal 30 2 3 4 3 2" xfId="35005" xr:uid="{00000000-0005-0000-0000-0000537B0000}"/>
    <cellStyle name="Normal 30 2 3 4 4" xfId="29862" xr:uid="{00000000-0005-0000-0000-0000547B0000}"/>
    <cellStyle name="Normal 30 2 3 4 5" xfId="40228" xr:uid="{00000000-0005-0000-0000-0000557B0000}"/>
    <cellStyle name="Normal 30 2 3 5" xfId="20536" xr:uid="{00000000-0005-0000-0000-0000567B0000}"/>
    <cellStyle name="Normal 30 2 3 5 2" xfId="25718" xr:uid="{00000000-0005-0000-0000-0000577B0000}"/>
    <cellStyle name="Normal 30 2 3 5 2 2" xfId="35839" xr:uid="{00000000-0005-0000-0000-0000587B0000}"/>
    <cellStyle name="Normal 30 2 3 5 3" xfId="30743" xr:uid="{00000000-0005-0000-0000-0000597B0000}"/>
    <cellStyle name="Normal 30 2 3 5 4" xfId="42254" xr:uid="{00000000-0005-0000-0000-00005A7B0000}"/>
    <cellStyle name="Normal 30 2 3 6" xfId="23618" xr:uid="{00000000-0005-0000-0000-00005B7B0000}"/>
    <cellStyle name="Normal 30 2 3 6 2" xfId="33771" xr:uid="{00000000-0005-0000-0000-00005C7B0000}"/>
    <cellStyle name="Normal 30 2 3 7" xfId="27834" xr:uid="{00000000-0005-0000-0000-00005D7B0000}"/>
    <cellStyle name="Normal 30 2 3 8" xfId="37689" xr:uid="{00000000-0005-0000-0000-00005E7B0000}"/>
    <cellStyle name="Normal 30 2 3 9" xfId="37884" xr:uid="{00000000-0005-0000-0000-00005F7B0000}"/>
    <cellStyle name="Normal 30 2 4" xfId="3045" xr:uid="{00000000-0005-0000-0000-0000607B0000}"/>
    <cellStyle name="Normal 30 2 4 2" xfId="19454" xr:uid="{00000000-0005-0000-0000-0000617B0000}"/>
    <cellStyle name="Normal 30 2 4 2 2" xfId="22383" xr:uid="{00000000-0005-0000-0000-0000627B0000}"/>
    <cellStyle name="Normal 30 2 4 2 2 2" xfId="26770" xr:uid="{00000000-0005-0000-0000-0000637B0000}"/>
    <cellStyle name="Normal 30 2 4 2 2 2 2" xfId="36890" xr:uid="{00000000-0005-0000-0000-0000647B0000}"/>
    <cellStyle name="Normal 30 2 4 2 2 2 3" xfId="44932" xr:uid="{00000000-0005-0000-0000-0000657B0000}"/>
    <cellStyle name="Normal 30 2 4 2 2 3" xfId="32558" xr:uid="{00000000-0005-0000-0000-0000667B0000}"/>
    <cellStyle name="Normal 30 2 4 2 2 4" xfId="40993" xr:uid="{00000000-0005-0000-0000-0000677B0000}"/>
    <cellStyle name="Normal 30 2 4 2 3" xfId="24695" xr:uid="{00000000-0005-0000-0000-0000687B0000}"/>
    <cellStyle name="Normal 30 2 4 2 3 2" xfId="34825" xr:uid="{00000000-0005-0000-0000-0000697B0000}"/>
    <cellStyle name="Normal 30 2 4 2 3 3" xfId="43019" xr:uid="{00000000-0005-0000-0000-00006A7B0000}"/>
    <cellStyle name="Normal 30 2 4 2 4" xfId="29682" xr:uid="{00000000-0005-0000-0000-00006B7B0000}"/>
    <cellStyle name="Normal 30 2 4 2 5" xfId="39077" xr:uid="{00000000-0005-0000-0000-00006C7B0000}"/>
    <cellStyle name="Normal 30 2 4 3" xfId="20537" xr:uid="{00000000-0005-0000-0000-00006D7B0000}"/>
    <cellStyle name="Normal 30 2 4 3 2" xfId="25719" xr:uid="{00000000-0005-0000-0000-00006E7B0000}"/>
    <cellStyle name="Normal 30 2 4 3 2 2" xfId="35840" xr:uid="{00000000-0005-0000-0000-00006F7B0000}"/>
    <cellStyle name="Normal 30 2 4 3 2 2 2" xfId="45437" xr:uid="{00000000-0005-0000-0000-0000707B0000}"/>
    <cellStyle name="Normal 30 2 4 3 2 3" xfId="41498" xr:uid="{00000000-0005-0000-0000-0000717B0000}"/>
    <cellStyle name="Normal 30 2 4 3 3" xfId="30744" xr:uid="{00000000-0005-0000-0000-0000727B0000}"/>
    <cellStyle name="Normal 30 2 4 3 3 2" xfId="43524" xr:uid="{00000000-0005-0000-0000-0000737B0000}"/>
    <cellStyle name="Normal 30 2 4 3 4" xfId="39582" xr:uid="{00000000-0005-0000-0000-0000747B0000}"/>
    <cellStyle name="Normal 30 2 4 4" xfId="23619" xr:uid="{00000000-0005-0000-0000-0000757B0000}"/>
    <cellStyle name="Normal 30 2 4 4 2" xfId="33772" xr:uid="{00000000-0005-0000-0000-0000767B0000}"/>
    <cellStyle name="Normal 30 2 4 4 2 2" xfId="44289" xr:uid="{00000000-0005-0000-0000-0000777B0000}"/>
    <cellStyle name="Normal 30 2 4 4 3" xfId="40350" xr:uid="{00000000-0005-0000-0000-0000787B0000}"/>
    <cellStyle name="Normal 30 2 4 5" xfId="27835" xr:uid="{00000000-0005-0000-0000-0000797B0000}"/>
    <cellStyle name="Normal 30 2 4 5 2" xfId="42376" xr:uid="{00000000-0005-0000-0000-00007A7B0000}"/>
    <cellStyle name="Normal 30 2 4 6" xfId="38434" xr:uid="{00000000-0005-0000-0000-00007B7B0000}"/>
    <cellStyle name="Normal 30 2 5" xfId="3567" xr:uid="{00000000-0005-0000-0000-00007C7B0000}"/>
    <cellStyle name="Normal 30 2 5 2" xfId="19981" xr:uid="{00000000-0005-0000-0000-00007D7B0000}"/>
    <cellStyle name="Normal 30 2 5 2 2" xfId="22910" xr:uid="{00000000-0005-0000-0000-00007E7B0000}"/>
    <cellStyle name="Normal 30 2 5 2 2 2" xfId="27297" xr:uid="{00000000-0005-0000-0000-00007F7B0000}"/>
    <cellStyle name="Normal 30 2 5 2 2 2 2" xfId="37417" xr:uid="{00000000-0005-0000-0000-0000807B0000}"/>
    <cellStyle name="Normal 30 2 5 2 2 2 3" xfId="45560" xr:uid="{00000000-0005-0000-0000-0000817B0000}"/>
    <cellStyle name="Normal 30 2 5 2 2 3" xfId="33085" xr:uid="{00000000-0005-0000-0000-0000827B0000}"/>
    <cellStyle name="Normal 30 2 5 2 2 4" xfId="41621" xr:uid="{00000000-0005-0000-0000-0000837B0000}"/>
    <cellStyle name="Normal 30 2 5 2 3" xfId="25222" xr:uid="{00000000-0005-0000-0000-0000847B0000}"/>
    <cellStyle name="Normal 30 2 5 2 3 2" xfId="35352" xr:uid="{00000000-0005-0000-0000-0000857B0000}"/>
    <cellStyle name="Normal 30 2 5 2 3 3" xfId="43647" xr:uid="{00000000-0005-0000-0000-0000867B0000}"/>
    <cellStyle name="Normal 30 2 5 2 4" xfId="30209" xr:uid="{00000000-0005-0000-0000-0000877B0000}"/>
    <cellStyle name="Normal 30 2 5 2 5" xfId="39705" xr:uid="{00000000-0005-0000-0000-0000887B0000}"/>
    <cellStyle name="Normal 30 2 5 3" xfId="20972" xr:uid="{00000000-0005-0000-0000-0000897B0000}"/>
    <cellStyle name="Normal 30 2 5 3 2" xfId="26153" xr:uid="{00000000-0005-0000-0000-00008A7B0000}"/>
    <cellStyle name="Normal 30 2 5 3 2 2" xfId="36274" xr:uid="{00000000-0005-0000-0000-00008B7B0000}"/>
    <cellStyle name="Normal 30 2 5 3 2 3" xfId="44412" xr:uid="{00000000-0005-0000-0000-00008C7B0000}"/>
    <cellStyle name="Normal 30 2 5 3 3" xfId="31178" xr:uid="{00000000-0005-0000-0000-00008D7B0000}"/>
    <cellStyle name="Normal 30 2 5 3 4" xfId="40473" xr:uid="{00000000-0005-0000-0000-00008E7B0000}"/>
    <cellStyle name="Normal 30 2 5 4" xfId="24060" xr:uid="{00000000-0005-0000-0000-00008F7B0000}"/>
    <cellStyle name="Normal 30 2 5 4 2" xfId="34207" xr:uid="{00000000-0005-0000-0000-0000907B0000}"/>
    <cellStyle name="Normal 30 2 5 4 3" xfId="42499" xr:uid="{00000000-0005-0000-0000-0000917B0000}"/>
    <cellStyle name="Normal 30 2 5 5" xfId="28284" xr:uid="{00000000-0005-0000-0000-0000927B0000}"/>
    <cellStyle name="Normal 30 2 5 6" xfId="38557" xr:uid="{00000000-0005-0000-0000-0000937B0000}"/>
    <cellStyle name="Normal 30 2 6" xfId="19102" xr:uid="{00000000-0005-0000-0000-0000947B0000}"/>
    <cellStyle name="Normal 30 2 6 2" xfId="22044" xr:uid="{00000000-0005-0000-0000-0000957B0000}"/>
    <cellStyle name="Normal 30 2 6 2 2" xfId="26433" xr:uid="{00000000-0005-0000-0000-0000967B0000}"/>
    <cellStyle name="Normal 30 2 6 2 2 2" xfId="36553" xr:uid="{00000000-0005-0000-0000-0000977B0000}"/>
    <cellStyle name="Normal 30 2 6 2 2 2 2" xfId="45697" xr:uid="{00000000-0005-0000-0000-0000987B0000}"/>
    <cellStyle name="Normal 30 2 6 2 2 3" xfId="41758" xr:uid="{00000000-0005-0000-0000-0000997B0000}"/>
    <cellStyle name="Normal 30 2 6 2 3" xfId="32220" xr:uid="{00000000-0005-0000-0000-00009A7B0000}"/>
    <cellStyle name="Normal 30 2 6 2 3 2" xfId="43784" xr:uid="{00000000-0005-0000-0000-00009B7B0000}"/>
    <cellStyle name="Normal 30 2 6 2 4" xfId="39842" xr:uid="{00000000-0005-0000-0000-00009C7B0000}"/>
    <cellStyle name="Normal 30 2 6 3" xfId="24356" xr:uid="{00000000-0005-0000-0000-00009D7B0000}"/>
    <cellStyle name="Normal 30 2 6 3 2" xfId="34487" xr:uid="{00000000-0005-0000-0000-00009E7B0000}"/>
    <cellStyle name="Normal 30 2 6 3 2 2" xfId="44548" xr:uid="{00000000-0005-0000-0000-00009F7B0000}"/>
    <cellStyle name="Normal 30 2 6 3 3" xfId="40609" xr:uid="{00000000-0005-0000-0000-0000A07B0000}"/>
    <cellStyle name="Normal 30 2 6 4" xfId="29338" xr:uid="{00000000-0005-0000-0000-0000A17B0000}"/>
    <cellStyle name="Normal 30 2 6 4 2" xfId="42635" xr:uid="{00000000-0005-0000-0000-0000A27B0000}"/>
    <cellStyle name="Normal 30 2 6 5" xfId="38693" xr:uid="{00000000-0005-0000-0000-0000A37B0000}"/>
    <cellStyle name="Normal 30 2 7" xfId="20217" xr:uid="{00000000-0005-0000-0000-0000A47B0000}"/>
    <cellStyle name="Normal 30 2 7 2" xfId="25399" xr:uid="{00000000-0005-0000-0000-0000A57B0000}"/>
    <cellStyle name="Normal 30 2 7 2 2" xfId="35520" xr:uid="{00000000-0005-0000-0000-0000A67B0000}"/>
    <cellStyle name="Normal 30 2 7 2 2 2" xfId="45067" xr:uid="{00000000-0005-0000-0000-0000A77B0000}"/>
    <cellStyle name="Normal 30 2 7 2 3" xfId="41128" xr:uid="{00000000-0005-0000-0000-0000A87B0000}"/>
    <cellStyle name="Normal 30 2 7 3" xfId="30424" xr:uid="{00000000-0005-0000-0000-0000A97B0000}"/>
    <cellStyle name="Normal 30 2 7 3 2" xfId="43154" xr:uid="{00000000-0005-0000-0000-0000AA7B0000}"/>
    <cellStyle name="Normal 30 2 7 4" xfId="39212" xr:uid="{00000000-0005-0000-0000-0000AB7B0000}"/>
    <cellStyle name="Normal 30 2 8" xfId="23124" xr:uid="{00000000-0005-0000-0000-0000AC7B0000}"/>
    <cellStyle name="Normal 30 2 8 2" xfId="33289" xr:uid="{00000000-0005-0000-0000-0000AD7B0000}"/>
    <cellStyle name="Normal 30 2 8 2 2" xfId="43913" xr:uid="{00000000-0005-0000-0000-0000AE7B0000}"/>
    <cellStyle name="Normal 30 2 8 3" xfId="39971" xr:uid="{00000000-0005-0000-0000-0000AF7B0000}"/>
    <cellStyle name="Normal 30 2 9" xfId="23287" xr:uid="{00000000-0005-0000-0000-0000B07B0000}"/>
    <cellStyle name="Normal 30 2 9 2" xfId="33451" xr:uid="{00000000-0005-0000-0000-0000B17B0000}"/>
    <cellStyle name="Normal 30 2 9 3" xfId="41996" xr:uid="{00000000-0005-0000-0000-0000B27B0000}"/>
    <cellStyle name="Normal 30 3" xfId="3046" xr:uid="{00000000-0005-0000-0000-0000B37B0000}"/>
    <cellStyle name="Normal 30 3 2" xfId="3568" xr:uid="{00000000-0005-0000-0000-0000B47B0000}"/>
    <cellStyle name="Normal 30 3 2 2" xfId="19809" xr:uid="{00000000-0005-0000-0000-0000B57B0000}"/>
    <cellStyle name="Normal 30 3 2 2 2" xfId="22738" xr:uid="{00000000-0005-0000-0000-0000B67B0000}"/>
    <cellStyle name="Normal 30 3 2 2 2 2" xfId="27125" xr:uid="{00000000-0005-0000-0000-0000B77B0000}"/>
    <cellStyle name="Normal 30 3 2 2 2 2 2" xfId="37245" xr:uid="{00000000-0005-0000-0000-0000B87B0000}"/>
    <cellStyle name="Normal 30 3 2 2 2 3" xfId="32913" xr:uid="{00000000-0005-0000-0000-0000B97B0000}"/>
    <cellStyle name="Normal 30 3 2 2 2 4" xfId="44671" xr:uid="{00000000-0005-0000-0000-0000BA7B0000}"/>
    <cellStyle name="Normal 30 3 2 2 3" xfId="25050" xr:uid="{00000000-0005-0000-0000-0000BB7B0000}"/>
    <cellStyle name="Normal 30 3 2 2 3 2" xfId="35180" xr:uid="{00000000-0005-0000-0000-0000BC7B0000}"/>
    <cellStyle name="Normal 30 3 2 2 4" xfId="30037" xr:uid="{00000000-0005-0000-0000-0000BD7B0000}"/>
    <cellStyle name="Normal 30 3 2 2 5" xfId="40732" xr:uid="{00000000-0005-0000-0000-0000BE7B0000}"/>
    <cellStyle name="Normal 30 3 2 3" xfId="20973" xr:uid="{00000000-0005-0000-0000-0000BF7B0000}"/>
    <cellStyle name="Normal 30 3 2 3 2" xfId="26154" xr:uid="{00000000-0005-0000-0000-0000C07B0000}"/>
    <cellStyle name="Normal 30 3 2 3 2 2" xfId="36275" xr:uid="{00000000-0005-0000-0000-0000C17B0000}"/>
    <cellStyle name="Normal 30 3 2 3 3" xfId="31179" xr:uid="{00000000-0005-0000-0000-0000C27B0000}"/>
    <cellStyle name="Normal 30 3 2 3 4" xfId="42758" xr:uid="{00000000-0005-0000-0000-0000C37B0000}"/>
    <cellStyle name="Normal 30 3 2 4" xfId="24061" xr:uid="{00000000-0005-0000-0000-0000C47B0000}"/>
    <cellStyle name="Normal 30 3 2 4 2" xfId="34208" xr:uid="{00000000-0005-0000-0000-0000C57B0000}"/>
    <cellStyle name="Normal 30 3 2 5" xfId="28285" xr:uid="{00000000-0005-0000-0000-0000C67B0000}"/>
    <cellStyle name="Normal 30 3 2 6" xfId="38816" xr:uid="{00000000-0005-0000-0000-0000C77B0000}"/>
    <cellStyle name="Normal 30 3 3" xfId="19281" xr:uid="{00000000-0005-0000-0000-0000C87B0000}"/>
    <cellStyle name="Normal 30 3 3 2" xfId="22212" xr:uid="{00000000-0005-0000-0000-0000C97B0000}"/>
    <cellStyle name="Normal 30 3 3 2 2" xfId="26599" xr:uid="{00000000-0005-0000-0000-0000CA7B0000}"/>
    <cellStyle name="Normal 30 3 3 2 2 2" xfId="36719" xr:uid="{00000000-0005-0000-0000-0000CB7B0000}"/>
    <cellStyle name="Normal 30 3 3 2 2 3" xfId="45190" xr:uid="{00000000-0005-0000-0000-0000CC7B0000}"/>
    <cellStyle name="Normal 30 3 3 2 3" xfId="32387" xr:uid="{00000000-0005-0000-0000-0000CD7B0000}"/>
    <cellStyle name="Normal 30 3 3 2 4" xfId="41251" xr:uid="{00000000-0005-0000-0000-0000CE7B0000}"/>
    <cellStyle name="Normal 30 3 3 3" xfId="24524" xr:uid="{00000000-0005-0000-0000-0000CF7B0000}"/>
    <cellStyle name="Normal 30 3 3 3 2" xfId="34654" xr:uid="{00000000-0005-0000-0000-0000D07B0000}"/>
    <cellStyle name="Normal 30 3 3 3 3" xfId="43277" xr:uid="{00000000-0005-0000-0000-0000D17B0000}"/>
    <cellStyle name="Normal 30 3 3 4" xfId="29510" xr:uid="{00000000-0005-0000-0000-0000D27B0000}"/>
    <cellStyle name="Normal 30 3 3 5" xfId="39335" xr:uid="{00000000-0005-0000-0000-0000D37B0000}"/>
    <cellStyle name="Normal 30 3 4" xfId="20538" xr:uid="{00000000-0005-0000-0000-0000D47B0000}"/>
    <cellStyle name="Normal 30 3 4 2" xfId="25720" xr:uid="{00000000-0005-0000-0000-0000D57B0000}"/>
    <cellStyle name="Normal 30 3 4 2 2" xfId="35841" xr:uid="{00000000-0005-0000-0000-0000D67B0000}"/>
    <cellStyle name="Normal 30 3 4 2 3" xfId="44042" xr:uid="{00000000-0005-0000-0000-0000D77B0000}"/>
    <cellStyle name="Normal 30 3 4 3" xfId="30745" xr:uid="{00000000-0005-0000-0000-0000D87B0000}"/>
    <cellStyle name="Normal 30 3 4 4" xfId="40103" xr:uid="{00000000-0005-0000-0000-0000D97B0000}"/>
    <cellStyle name="Normal 30 3 5" xfId="23620" xr:uid="{00000000-0005-0000-0000-0000DA7B0000}"/>
    <cellStyle name="Normal 30 3 5 2" xfId="33773" xr:uid="{00000000-0005-0000-0000-0000DB7B0000}"/>
    <cellStyle name="Normal 30 3 5 3" xfId="42129" xr:uid="{00000000-0005-0000-0000-0000DC7B0000}"/>
    <cellStyle name="Normal 30 3 6" xfId="27836" xr:uid="{00000000-0005-0000-0000-0000DD7B0000}"/>
    <cellStyle name="Normal 30 3 7" xfId="38187" xr:uid="{00000000-0005-0000-0000-0000DE7B0000}"/>
    <cellStyle name="Normal 30 4" xfId="3047" xr:uid="{00000000-0005-0000-0000-0000DF7B0000}"/>
    <cellStyle name="Normal 30 4 2" xfId="19633" xr:uid="{00000000-0005-0000-0000-0000E07B0000}"/>
    <cellStyle name="Normal 30 4 2 2" xfId="22562" xr:uid="{00000000-0005-0000-0000-0000E17B0000}"/>
    <cellStyle name="Normal 30 4 2 2 2" xfId="26949" xr:uid="{00000000-0005-0000-0000-0000E27B0000}"/>
    <cellStyle name="Normal 30 4 2 2 2 2" xfId="37069" xr:uid="{00000000-0005-0000-0000-0000E37B0000}"/>
    <cellStyle name="Normal 30 4 2 2 2 3" xfId="44796" xr:uid="{00000000-0005-0000-0000-0000E47B0000}"/>
    <cellStyle name="Normal 30 4 2 2 3" xfId="32737" xr:uid="{00000000-0005-0000-0000-0000E57B0000}"/>
    <cellStyle name="Normal 30 4 2 2 4" xfId="40857" xr:uid="{00000000-0005-0000-0000-0000E67B0000}"/>
    <cellStyle name="Normal 30 4 2 3" xfId="24874" xr:uid="{00000000-0005-0000-0000-0000E77B0000}"/>
    <cellStyle name="Normal 30 4 2 3 2" xfId="35004" xr:uid="{00000000-0005-0000-0000-0000E87B0000}"/>
    <cellStyle name="Normal 30 4 2 3 3" xfId="42883" xr:uid="{00000000-0005-0000-0000-0000E97B0000}"/>
    <cellStyle name="Normal 30 4 2 4" xfId="29861" xr:uid="{00000000-0005-0000-0000-0000EA7B0000}"/>
    <cellStyle name="Normal 30 4 2 5" xfId="38941" xr:uid="{00000000-0005-0000-0000-0000EB7B0000}"/>
    <cellStyle name="Normal 30 4 3" xfId="20539" xr:uid="{00000000-0005-0000-0000-0000EC7B0000}"/>
    <cellStyle name="Normal 30 4 3 2" xfId="25721" xr:uid="{00000000-0005-0000-0000-0000ED7B0000}"/>
    <cellStyle name="Normal 30 4 3 2 2" xfId="35842" xr:uid="{00000000-0005-0000-0000-0000EE7B0000}"/>
    <cellStyle name="Normal 30 4 3 2 2 2" xfId="45314" xr:uid="{00000000-0005-0000-0000-0000EF7B0000}"/>
    <cellStyle name="Normal 30 4 3 2 3" xfId="41375" xr:uid="{00000000-0005-0000-0000-0000F07B0000}"/>
    <cellStyle name="Normal 30 4 3 3" xfId="30746" xr:uid="{00000000-0005-0000-0000-0000F17B0000}"/>
    <cellStyle name="Normal 30 4 3 3 2" xfId="43401" xr:uid="{00000000-0005-0000-0000-0000F27B0000}"/>
    <cellStyle name="Normal 30 4 3 4" xfId="39459" xr:uid="{00000000-0005-0000-0000-0000F37B0000}"/>
    <cellStyle name="Normal 30 4 4" xfId="23621" xr:uid="{00000000-0005-0000-0000-0000F47B0000}"/>
    <cellStyle name="Normal 30 4 4 2" xfId="33774" xr:uid="{00000000-0005-0000-0000-0000F57B0000}"/>
    <cellStyle name="Normal 30 4 4 2 2" xfId="44166" xr:uid="{00000000-0005-0000-0000-0000F67B0000}"/>
    <cellStyle name="Normal 30 4 4 3" xfId="40227" xr:uid="{00000000-0005-0000-0000-0000F77B0000}"/>
    <cellStyle name="Normal 30 4 5" xfId="27837" xr:uid="{00000000-0005-0000-0000-0000F87B0000}"/>
    <cellStyle name="Normal 30 4 5 2" xfId="42253" xr:uid="{00000000-0005-0000-0000-0000F97B0000}"/>
    <cellStyle name="Normal 30 4 6" xfId="38311" xr:uid="{00000000-0005-0000-0000-0000FA7B0000}"/>
    <cellStyle name="Normal 30 5" xfId="3569" xr:uid="{00000000-0005-0000-0000-0000FB7B0000}"/>
    <cellStyle name="Normal 30 5 2" xfId="19453" xr:uid="{00000000-0005-0000-0000-0000FC7B0000}"/>
    <cellStyle name="Normal 30 5 2 2" xfId="22382" xr:uid="{00000000-0005-0000-0000-0000FD7B0000}"/>
    <cellStyle name="Normal 30 5 2 2 2" xfId="26769" xr:uid="{00000000-0005-0000-0000-0000FE7B0000}"/>
    <cellStyle name="Normal 30 5 2 2 2 2" xfId="36889" xr:uid="{00000000-0005-0000-0000-0000FF7B0000}"/>
    <cellStyle name="Normal 30 5 2 2 2 3" xfId="44931" xr:uid="{00000000-0005-0000-0000-0000007C0000}"/>
    <cellStyle name="Normal 30 5 2 2 3" xfId="32557" xr:uid="{00000000-0005-0000-0000-0000017C0000}"/>
    <cellStyle name="Normal 30 5 2 2 4" xfId="40992" xr:uid="{00000000-0005-0000-0000-0000027C0000}"/>
    <cellStyle name="Normal 30 5 2 3" xfId="24694" xr:uid="{00000000-0005-0000-0000-0000037C0000}"/>
    <cellStyle name="Normal 30 5 2 3 2" xfId="34824" xr:uid="{00000000-0005-0000-0000-0000047C0000}"/>
    <cellStyle name="Normal 30 5 2 3 3" xfId="43018" xr:uid="{00000000-0005-0000-0000-0000057C0000}"/>
    <cellStyle name="Normal 30 5 2 4" xfId="29681" xr:uid="{00000000-0005-0000-0000-0000067C0000}"/>
    <cellStyle name="Normal 30 5 2 5" xfId="39076" xr:uid="{00000000-0005-0000-0000-0000077C0000}"/>
    <cellStyle name="Normal 30 5 3" xfId="20974" xr:uid="{00000000-0005-0000-0000-0000087C0000}"/>
    <cellStyle name="Normal 30 5 3 2" xfId="26155" xr:uid="{00000000-0005-0000-0000-0000097C0000}"/>
    <cellStyle name="Normal 30 5 3 2 2" xfId="36276" xr:uid="{00000000-0005-0000-0000-00000A7C0000}"/>
    <cellStyle name="Normal 30 5 3 2 2 2" xfId="45436" xr:uid="{00000000-0005-0000-0000-00000B7C0000}"/>
    <cellStyle name="Normal 30 5 3 2 3" xfId="41497" xr:uid="{00000000-0005-0000-0000-00000C7C0000}"/>
    <cellStyle name="Normal 30 5 3 3" xfId="31180" xr:uid="{00000000-0005-0000-0000-00000D7C0000}"/>
    <cellStyle name="Normal 30 5 3 3 2" xfId="43523" xr:uid="{00000000-0005-0000-0000-00000E7C0000}"/>
    <cellStyle name="Normal 30 5 3 4" xfId="39581" xr:uid="{00000000-0005-0000-0000-00000F7C0000}"/>
    <cellStyle name="Normal 30 5 4" xfId="24062" xr:uid="{00000000-0005-0000-0000-0000107C0000}"/>
    <cellStyle name="Normal 30 5 4 2" xfId="34209" xr:uid="{00000000-0005-0000-0000-0000117C0000}"/>
    <cellStyle name="Normal 30 5 4 2 2" xfId="44288" xr:uid="{00000000-0005-0000-0000-0000127C0000}"/>
    <cellStyle name="Normal 30 5 4 3" xfId="40349" xr:uid="{00000000-0005-0000-0000-0000137C0000}"/>
    <cellStyle name="Normal 30 5 5" xfId="28286" xr:uid="{00000000-0005-0000-0000-0000147C0000}"/>
    <cellStyle name="Normal 30 5 5 2" xfId="42375" xr:uid="{00000000-0005-0000-0000-0000157C0000}"/>
    <cellStyle name="Normal 30 5 6" xfId="38433" xr:uid="{00000000-0005-0000-0000-0000167C0000}"/>
    <cellStyle name="Normal 30 6" xfId="3570" xr:uid="{00000000-0005-0000-0000-0000177C0000}"/>
    <cellStyle name="Normal 30 6 2" xfId="19980" xr:uid="{00000000-0005-0000-0000-0000187C0000}"/>
    <cellStyle name="Normal 30 6 2 2" xfId="22909" xr:uid="{00000000-0005-0000-0000-0000197C0000}"/>
    <cellStyle name="Normal 30 6 2 2 2" xfId="27296" xr:uid="{00000000-0005-0000-0000-00001A7C0000}"/>
    <cellStyle name="Normal 30 6 2 2 2 2" xfId="37416" xr:uid="{00000000-0005-0000-0000-00001B7C0000}"/>
    <cellStyle name="Normal 30 6 2 2 2 3" xfId="45559" xr:uid="{00000000-0005-0000-0000-00001C7C0000}"/>
    <cellStyle name="Normal 30 6 2 2 3" xfId="33084" xr:uid="{00000000-0005-0000-0000-00001D7C0000}"/>
    <cellStyle name="Normal 30 6 2 2 4" xfId="41620" xr:uid="{00000000-0005-0000-0000-00001E7C0000}"/>
    <cellStyle name="Normal 30 6 2 3" xfId="25221" xr:uid="{00000000-0005-0000-0000-00001F7C0000}"/>
    <cellStyle name="Normal 30 6 2 3 2" xfId="35351" xr:uid="{00000000-0005-0000-0000-0000207C0000}"/>
    <cellStyle name="Normal 30 6 2 3 3" xfId="43646" xr:uid="{00000000-0005-0000-0000-0000217C0000}"/>
    <cellStyle name="Normal 30 6 2 4" xfId="30208" xr:uid="{00000000-0005-0000-0000-0000227C0000}"/>
    <cellStyle name="Normal 30 6 2 5" xfId="39704" xr:uid="{00000000-0005-0000-0000-0000237C0000}"/>
    <cellStyle name="Normal 30 6 3" xfId="20975" xr:uid="{00000000-0005-0000-0000-0000247C0000}"/>
    <cellStyle name="Normal 30 6 3 2" xfId="26156" xr:uid="{00000000-0005-0000-0000-0000257C0000}"/>
    <cellStyle name="Normal 30 6 3 2 2" xfId="36277" xr:uid="{00000000-0005-0000-0000-0000267C0000}"/>
    <cellStyle name="Normal 30 6 3 2 3" xfId="44411" xr:uid="{00000000-0005-0000-0000-0000277C0000}"/>
    <cellStyle name="Normal 30 6 3 3" xfId="31181" xr:uid="{00000000-0005-0000-0000-0000287C0000}"/>
    <cellStyle name="Normal 30 6 3 4" xfId="40472" xr:uid="{00000000-0005-0000-0000-0000297C0000}"/>
    <cellStyle name="Normal 30 6 4" xfId="24063" xr:uid="{00000000-0005-0000-0000-00002A7C0000}"/>
    <cellStyle name="Normal 30 6 4 2" xfId="34210" xr:uid="{00000000-0005-0000-0000-00002B7C0000}"/>
    <cellStyle name="Normal 30 6 4 3" xfId="42498" xr:uid="{00000000-0005-0000-0000-00002C7C0000}"/>
    <cellStyle name="Normal 30 6 5" xfId="28287" xr:uid="{00000000-0005-0000-0000-00002D7C0000}"/>
    <cellStyle name="Normal 30 6 6" xfId="38556" xr:uid="{00000000-0005-0000-0000-00002E7C0000}"/>
    <cellStyle name="Normal 30 7" xfId="19101" xr:uid="{00000000-0005-0000-0000-00002F7C0000}"/>
    <cellStyle name="Normal 30 7 2" xfId="22043" xr:uid="{00000000-0005-0000-0000-0000307C0000}"/>
    <cellStyle name="Normal 30 7 2 2" xfId="26432" xr:uid="{00000000-0005-0000-0000-0000317C0000}"/>
    <cellStyle name="Normal 30 7 2 2 2" xfId="36552" xr:uid="{00000000-0005-0000-0000-0000327C0000}"/>
    <cellStyle name="Normal 30 7 2 2 2 2" xfId="45696" xr:uid="{00000000-0005-0000-0000-0000337C0000}"/>
    <cellStyle name="Normal 30 7 2 2 3" xfId="41757" xr:uid="{00000000-0005-0000-0000-0000347C0000}"/>
    <cellStyle name="Normal 30 7 2 3" xfId="32219" xr:uid="{00000000-0005-0000-0000-0000357C0000}"/>
    <cellStyle name="Normal 30 7 2 3 2" xfId="43783" xr:uid="{00000000-0005-0000-0000-0000367C0000}"/>
    <cellStyle name="Normal 30 7 2 4" xfId="39841" xr:uid="{00000000-0005-0000-0000-0000377C0000}"/>
    <cellStyle name="Normal 30 7 3" xfId="24355" xr:uid="{00000000-0005-0000-0000-0000387C0000}"/>
    <cellStyle name="Normal 30 7 3 2" xfId="34486" xr:uid="{00000000-0005-0000-0000-0000397C0000}"/>
    <cellStyle name="Normal 30 7 3 2 2" xfId="44547" xr:uid="{00000000-0005-0000-0000-00003A7C0000}"/>
    <cellStyle name="Normal 30 7 3 3" xfId="40608" xr:uid="{00000000-0005-0000-0000-00003B7C0000}"/>
    <cellStyle name="Normal 30 7 4" xfId="29337" xr:uid="{00000000-0005-0000-0000-00003C7C0000}"/>
    <cellStyle name="Normal 30 7 4 2" xfId="42634" xr:uid="{00000000-0005-0000-0000-00003D7C0000}"/>
    <cellStyle name="Normal 30 7 5" xfId="38692" xr:uid="{00000000-0005-0000-0000-00003E7C0000}"/>
    <cellStyle name="Normal 30 8" xfId="20216" xr:uid="{00000000-0005-0000-0000-00003F7C0000}"/>
    <cellStyle name="Normal 30 8 2" xfId="25398" xr:uid="{00000000-0005-0000-0000-0000407C0000}"/>
    <cellStyle name="Normal 30 8 2 2" xfId="35519" xr:uid="{00000000-0005-0000-0000-0000417C0000}"/>
    <cellStyle name="Normal 30 8 2 2 2" xfId="45066" xr:uid="{00000000-0005-0000-0000-0000427C0000}"/>
    <cellStyle name="Normal 30 8 2 3" xfId="41127" xr:uid="{00000000-0005-0000-0000-0000437C0000}"/>
    <cellStyle name="Normal 30 8 3" xfId="30423" xr:uid="{00000000-0005-0000-0000-0000447C0000}"/>
    <cellStyle name="Normal 30 8 3 2" xfId="43153" xr:uid="{00000000-0005-0000-0000-0000457C0000}"/>
    <cellStyle name="Normal 30 8 4" xfId="39211" xr:uid="{00000000-0005-0000-0000-0000467C0000}"/>
    <cellStyle name="Normal 30 9" xfId="23123" xr:uid="{00000000-0005-0000-0000-0000477C0000}"/>
    <cellStyle name="Normal 30 9 2" xfId="33288" xr:uid="{00000000-0005-0000-0000-0000487C0000}"/>
    <cellStyle name="Normal 30 9 2 2" xfId="43912" xr:uid="{00000000-0005-0000-0000-0000497C0000}"/>
    <cellStyle name="Normal 30 9 3" xfId="39970" xr:uid="{00000000-0005-0000-0000-00004A7C0000}"/>
    <cellStyle name="Normal 31" xfId="2326" xr:uid="{00000000-0005-0000-0000-00004B7C0000}"/>
    <cellStyle name="Normal 31 10" xfId="23125" xr:uid="{00000000-0005-0000-0000-00004C7C0000}"/>
    <cellStyle name="Normal 31 10 2" xfId="33290" xr:uid="{00000000-0005-0000-0000-00004D7C0000}"/>
    <cellStyle name="Normal 31 10 2 2" xfId="43914" xr:uid="{00000000-0005-0000-0000-00004E7C0000}"/>
    <cellStyle name="Normal 31 10 3" xfId="39972" xr:uid="{00000000-0005-0000-0000-00004F7C0000}"/>
    <cellStyle name="Normal 31 11" xfId="23288" xr:uid="{00000000-0005-0000-0000-0000507C0000}"/>
    <cellStyle name="Normal 31 11 2" xfId="33452" xr:uid="{00000000-0005-0000-0000-0000517C0000}"/>
    <cellStyle name="Normal 31 11 3" xfId="41997" xr:uid="{00000000-0005-0000-0000-0000527C0000}"/>
    <cellStyle name="Normal 31 12" xfId="27496" xr:uid="{00000000-0005-0000-0000-0000537C0000}"/>
    <cellStyle name="Normal 31 12 2" xfId="46011" xr:uid="{00000000-0005-0000-0000-0000547C0000}"/>
    <cellStyle name="Normal 31 13" xfId="37638" xr:uid="{00000000-0005-0000-0000-0000557C0000}"/>
    <cellStyle name="Normal 31 14" xfId="37823" xr:uid="{00000000-0005-0000-0000-0000567C0000}"/>
    <cellStyle name="Normal 31 15" xfId="38048" xr:uid="{00000000-0005-0000-0000-0000577C0000}"/>
    <cellStyle name="Normal 31 2" xfId="2327" xr:uid="{00000000-0005-0000-0000-0000587C0000}"/>
    <cellStyle name="Normal 31 2 10" xfId="27497" xr:uid="{00000000-0005-0000-0000-0000597C0000}"/>
    <cellStyle name="Normal 31 2 10 2" xfId="46012" xr:uid="{00000000-0005-0000-0000-00005A7C0000}"/>
    <cellStyle name="Normal 31 2 11" xfId="37639" xr:uid="{00000000-0005-0000-0000-00005B7C0000}"/>
    <cellStyle name="Normal 31 2 12" xfId="37824" xr:uid="{00000000-0005-0000-0000-00005C7C0000}"/>
    <cellStyle name="Normal 31 2 13" xfId="38049" xr:uid="{00000000-0005-0000-0000-00005D7C0000}"/>
    <cellStyle name="Normal 31 2 2" xfId="3048" xr:uid="{00000000-0005-0000-0000-00005E7C0000}"/>
    <cellStyle name="Normal 31 2 2 2" xfId="3571" xr:uid="{00000000-0005-0000-0000-00005F7C0000}"/>
    <cellStyle name="Normal 31 2 2 2 2" xfId="19812" xr:uid="{00000000-0005-0000-0000-0000607C0000}"/>
    <cellStyle name="Normal 31 2 2 2 2 2" xfId="22741" xr:uid="{00000000-0005-0000-0000-0000617C0000}"/>
    <cellStyle name="Normal 31 2 2 2 2 2 2" xfId="27128" xr:uid="{00000000-0005-0000-0000-0000627C0000}"/>
    <cellStyle name="Normal 31 2 2 2 2 2 2 2" xfId="37248" xr:uid="{00000000-0005-0000-0000-0000637C0000}"/>
    <cellStyle name="Normal 31 2 2 2 2 2 3" xfId="32916" xr:uid="{00000000-0005-0000-0000-0000647C0000}"/>
    <cellStyle name="Normal 31 2 2 2 2 2 4" xfId="44674" xr:uid="{00000000-0005-0000-0000-0000657C0000}"/>
    <cellStyle name="Normal 31 2 2 2 2 3" xfId="25053" xr:uid="{00000000-0005-0000-0000-0000667C0000}"/>
    <cellStyle name="Normal 31 2 2 2 2 3 2" xfId="35183" xr:uid="{00000000-0005-0000-0000-0000677C0000}"/>
    <cellStyle name="Normal 31 2 2 2 2 4" xfId="30040" xr:uid="{00000000-0005-0000-0000-0000687C0000}"/>
    <cellStyle name="Normal 31 2 2 2 2 5" xfId="40735" xr:uid="{00000000-0005-0000-0000-0000697C0000}"/>
    <cellStyle name="Normal 31 2 2 2 3" xfId="20976" xr:uid="{00000000-0005-0000-0000-00006A7C0000}"/>
    <cellStyle name="Normal 31 2 2 2 3 2" xfId="26157" xr:uid="{00000000-0005-0000-0000-00006B7C0000}"/>
    <cellStyle name="Normal 31 2 2 2 3 2 2" xfId="36278" xr:uid="{00000000-0005-0000-0000-00006C7C0000}"/>
    <cellStyle name="Normal 31 2 2 2 3 3" xfId="31182" xr:uid="{00000000-0005-0000-0000-00006D7C0000}"/>
    <cellStyle name="Normal 31 2 2 2 3 4" xfId="42761" xr:uid="{00000000-0005-0000-0000-00006E7C0000}"/>
    <cellStyle name="Normal 31 2 2 2 4" xfId="24064" xr:uid="{00000000-0005-0000-0000-00006F7C0000}"/>
    <cellStyle name="Normal 31 2 2 2 4 2" xfId="34211" xr:uid="{00000000-0005-0000-0000-0000707C0000}"/>
    <cellStyle name="Normal 31 2 2 2 5" xfId="28288" xr:uid="{00000000-0005-0000-0000-0000717C0000}"/>
    <cellStyle name="Normal 31 2 2 2 6" xfId="38819" xr:uid="{00000000-0005-0000-0000-0000727C0000}"/>
    <cellStyle name="Normal 31 2 2 3" xfId="19284" xr:uid="{00000000-0005-0000-0000-0000737C0000}"/>
    <cellStyle name="Normal 31 2 2 3 2" xfId="22215" xr:uid="{00000000-0005-0000-0000-0000747C0000}"/>
    <cellStyle name="Normal 31 2 2 3 2 2" xfId="26602" xr:uid="{00000000-0005-0000-0000-0000757C0000}"/>
    <cellStyle name="Normal 31 2 2 3 2 2 2" xfId="36722" xr:uid="{00000000-0005-0000-0000-0000767C0000}"/>
    <cellStyle name="Normal 31 2 2 3 2 2 3" xfId="45193" xr:uid="{00000000-0005-0000-0000-0000777C0000}"/>
    <cellStyle name="Normal 31 2 2 3 2 3" xfId="32390" xr:uid="{00000000-0005-0000-0000-0000787C0000}"/>
    <cellStyle name="Normal 31 2 2 3 2 4" xfId="41254" xr:uid="{00000000-0005-0000-0000-0000797C0000}"/>
    <cellStyle name="Normal 31 2 2 3 3" xfId="24527" xr:uid="{00000000-0005-0000-0000-00007A7C0000}"/>
    <cellStyle name="Normal 31 2 2 3 3 2" xfId="34657" xr:uid="{00000000-0005-0000-0000-00007B7C0000}"/>
    <cellStyle name="Normal 31 2 2 3 3 3" xfId="43280" xr:uid="{00000000-0005-0000-0000-00007C7C0000}"/>
    <cellStyle name="Normal 31 2 2 3 4" xfId="29513" xr:uid="{00000000-0005-0000-0000-00007D7C0000}"/>
    <cellStyle name="Normal 31 2 2 3 5" xfId="39338" xr:uid="{00000000-0005-0000-0000-00007E7C0000}"/>
    <cellStyle name="Normal 31 2 2 4" xfId="20540" xr:uid="{00000000-0005-0000-0000-00007F7C0000}"/>
    <cellStyle name="Normal 31 2 2 4 2" xfId="25722" xr:uid="{00000000-0005-0000-0000-0000807C0000}"/>
    <cellStyle name="Normal 31 2 2 4 2 2" xfId="35843" xr:uid="{00000000-0005-0000-0000-0000817C0000}"/>
    <cellStyle name="Normal 31 2 2 4 2 3" xfId="44045" xr:uid="{00000000-0005-0000-0000-0000827C0000}"/>
    <cellStyle name="Normal 31 2 2 4 3" xfId="30747" xr:uid="{00000000-0005-0000-0000-0000837C0000}"/>
    <cellStyle name="Normal 31 2 2 4 4" xfId="40106" xr:uid="{00000000-0005-0000-0000-0000847C0000}"/>
    <cellStyle name="Normal 31 2 2 5" xfId="23622" xr:uid="{00000000-0005-0000-0000-0000857C0000}"/>
    <cellStyle name="Normal 31 2 2 5 2" xfId="33775" xr:uid="{00000000-0005-0000-0000-0000867C0000}"/>
    <cellStyle name="Normal 31 2 2 5 3" xfId="42132" xr:uid="{00000000-0005-0000-0000-0000877C0000}"/>
    <cellStyle name="Normal 31 2 2 6" xfId="27838" xr:uid="{00000000-0005-0000-0000-0000887C0000}"/>
    <cellStyle name="Normal 31 2 2 7" xfId="38190" xr:uid="{00000000-0005-0000-0000-0000897C0000}"/>
    <cellStyle name="Normal 31 2 3" xfId="3049" xr:uid="{00000000-0005-0000-0000-00008A7C0000}"/>
    <cellStyle name="Normal 31 2 3 2" xfId="19636" xr:uid="{00000000-0005-0000-0000-00008B7C0000}"/>
    <cellStyle name="Normal 31 2 3 2 2" xfId="22565" xr:uid="{00000000-0005-0000-0000-00008C7C0000}"/>
    <cellStyle name="Normal 31 2 3 2 2 2" xfId="26952" xr:uid="{00000000-0005-0000-0000-00008D7C0000}"/>
    <cellStyle name="Normal 31 2 3 2 2 2 2" xfId="37072" xr:uid="{00000000-0005-0000-0000-00008E7C0000}"/>
    <cellStyle name="Normal 31 2 3 2 2 2 3" xfId="44799" xr:uid="{00000000-0005-0000-0000-00008F7C0000}"/>
    <cellStyle name="Normal 31 2 3 2 2 3" xfId="32740" xr:uid="{00000000-0005-0000-0000-0000907C0000}"/>
    <cellStyle name="Normal 31 2 3 2 2 4" xfId="40860" xr:uid="{00000000-0005-0000-0000-0000917C0000}"/>
    <cellStyle name="Normal 31 2 3 2 3" xfId="24877" xr:uid="{00000000-0005-0000-0000-0000927C0000}"/>
    <cellStyle name="Normal 31 2 3 2 3 2" xfId="35007" xr:uid="{00000000-0005-0000-0000-0000937C0000}"/>
    <cellStyle name="Normal 31 2 3 2 3 3" xfId="42886" xr:uid="{00000000-0005-0000-0000-0000947C0000}"/>
    <cellStyle name="Normal 31 2 3 2 4" xfId="29864" xr:uid="{00000000-0005-0000-0000-0000957C0000}"/>
    <cellStyle name="Normal 31 2 3 2 5" xfId="38944" xr:uid="{00000000-0005-0000-0000-0000967C0000}"/>
    <cellStyle name="Normal 31 2 3 3" xfId="20541" xr:uid="{00000000-0005-0000-0000-0000977C0000}"/>
    <cellStyle name="Normal 31 2 3 3 2" xfId="25723" xr:uid="{00000000-0005-0000-0000-0000987C0000}"/>
    <cellStyle name="Normal 31 2 3 3 2 2" xfId="35844" xr:uid="{00000000-0005-0000-0000-0000997C0000}"/>
    <cellStyle name="Normal 31 2 3 3 2 2 2" xfId="45317" xr:uid="{00000000-0005-0000-0000-00009A7C0000}"/>
    <cellStyle name="Normal 31 2 3 3 2 3" xfId="41378" xr:uid="{00000000-0005-0000-0000-00009B7C0000}"/>
    <cellStyle name="Normal 31 2 3 3 3" xfId="30748" xr:uid="{00000000-0005-0000-0000-00009C7C0000}"/>
    <cellStyle name="Normal 31 2 3 3 3 2" xfId="43404" xr:uid="{00000000-0005-0000-0000-00009D7C0000}"/>
    <cellStyle name="Normal 31 2 3 3 4" xfId="39462" xr:uid="{00000000-0005-0000-0000-00009E7C0000}"/>
    <cellStyle name="Normal 31 2 3 4" xfId="23623" xr:uid="{00000000-0005-0000-0000-00009F7C0000}"/>
    <cellStyle name="Normal 31 2 3 4 2" xfId="33776" xr:uid="{00000000-0005-0000-0000-0000A07C0000}"/>
    <cellStyle name="Normal 31 2 3 4 2 2" xfId="44169" xr:uid="{00000000-0005-0000-0000-0000A17C0000}"/>
    <cellStyle name="Normal 31 2 3 4 3" xfId="40230" xr:uid="{00000000-0005-0000-0000-0000A27C0000}"/>
    <cellStyle name="Normal 31 2 3 5" xfId="27839" xr:uid="{00000000-0005-0000-0000-0000A37C0000}"/>
    <cellStyle name="Normal 31 2 3 5 2" xfId="42256" xr:uid="{00000000-0005-0000-0000-0000A47C0000}"/>
    <cellStyle name="Normal 31 2 3 6" xfId="38314" xr:uid="{00000000-0005-0000-0000-0000A57C0000}"/>
    <cellStyle name="Normal 31 2 4" xfId="3572" xr:uid="{00000000-0005-0000-0000-0000A67C0000}"/>
    <cellStyle name="Normal 31 2 4 2" xfId="19456" xr:uid="{00000000-0005-0000-0000-0000A77C0000}"/>
    <cellStyle name="Normal 31 2 4 2 2" xfId="22385" xr:uid="{00000000-0005-0000-0000-0000A87C0000}"/>
    <cellStyle name="Normal 31 2 4 2 2 2" xfId="26772" xr:uid="{00000000-0005-0000-0000-0000A97C0000}"/>
    <cellStyle name="Normal 31 2 4 2 2 2 2" xfId="36892" xr:uid="{00000000-0005-0000-0000-0000AA7C0000}"/>
    <cellStyle name="Normal 31 2 4 2 2 2 3" xfId="44934" xr:uid="{00000000-0005-0000-0000-0000AB7C0000}"/>
    <cellStyle name="Normal 31 2 4 2 2 3" xfId="32560" xr:uid="{00000000-0005-0000-0000-0000AC7C0000}"/>
    <cellStyle name="Normal 31 2 4 2 2 4" xfId="40995" xr:uid="{00000000-0005-0000-0000-0000AD7C0000}"/>
    <cellStyle name="Normal 31 2 4 2 3" xfId="24697" xr:uid="{00000000-0005-0000-0000-0000AE7C0000}"/>
    <cellStyle name="Normal 31 2 4 2 3 2" xfId="34827" xr:uid="{00000000-0005-0000-0000-0000AF7C0000}"/>
    <cellStyle name="Normal 31 2 4 2 3 3" xfId="43021" xr:uid="{00000000-0005-0000-0000-0000B07C0000}"/>
    <cellStyle name="Normal 31 2 4 2 4" xfId="29684" xr:uid="{00000000-0005-0000-0000-0000B17C0000}"/>
    <cellStyle name="Normal 31 2 4 2 5" xfId="39079" xr:uid="{00000000-0005-0000-0000-0000B27C0000}"/>
    <cellStyle name="Normal 31 2 4 3" xfId="20977" xr:uid="{00000000-0005-0000-0000-0000B37C0000}"/>
    <cellStyle name="Normal 31 2 4 3 2" xfId="26158" xr:uid="{00000000-0005-0000-0000-0000B47C0000}"/>
    <cellStyle name="Normal 31 2 4 3 2 2" xfId="36279" xr:uid="{00000000-0005-0000-0000-0000B57C0000}"/>
    <cellStyle name="Normal 31 2 4 3 2 2 2" xfId="45439" xr:uid="{00000000-0005-0000-0000-0000B67C0000}"/>
    <cellStyle name="Normal 31 2 4 3 2 3" xfId="41500" xr:uid="{00000000-0005-0000-0000-0000B77C0000}"/>
    <cellStyle name="Normal 31 2 4 3 3" xfId="31183" xr:uid="{00000000-0005-0000-0000-0000B87C0000}"/>
    <cellStyle name="Normal 31 2 4 3 3 2" xfId="43526" xr:uid="{00000000-0005-0000-0000-0000B97C0000}"/>
    <cellStyle name="Normal 31 2 4 3 4" xfId="39584" xr:uid="{00000000-0005-0000-0000-0000BA7C0000}"/>
    <cellStyle name="Normal 31 2 4 4" xfId="24065" xr:uid="{00000000-0005-0000-0000-0000BB7C0000}"/>
    <cellStyle name="Normal 31 2 4 4 2" xfId="34212" xr:uid="{00000000-0005-0000-0000-0000BC7C0000}"/>
    <cellStyle name="Normal 31 2 4 4 2 2" xfId="44291" xr:uid="{00000000-0005-0000-0000-0000BD7C0000}"/>
    <cellStyle name="Normal 31 2 4 4 3" xfId="40352" xr:uid="{00000000-0005-0000-0000-0000BE7C0000}"/>
    <cellStyle name="Normal 31 2 4 5" xfId="28289" xr:uid="{00000000-0005-0000-0000-0000BF7C0000}"/>
    <cellStyle name="Normal 31 2 4 5 2" xfId="42378" xr:uid="{00000000-0005-0000-0000-0000C07C0000}"/>
    <cellStyle name="Normal 31 2 4 6" xfId="38436" xr:uid="{00000000-0005-0000-0000-0000C17C0000}"/>
    <cellStyle name="Normal 31 2 5" xfId="3573" xr:uid="{00000000-0005-0000-0000-0000C27C0000}"/>
    <cellStyle name="Normal 31 2 5 2" xfId="19983" xr:uid="{00000000-0005-0000-0000-0000C37C0000}"/>
    <cellStyle name="Normal 31 2 5 2 2" xfId="22912" xr:uid="{00000000-0005-0000-0000-0000C47C0000}"/>
    <cellStyle name="Normal 31 2 5 2 2 2" xfId="27299" xr:uid="{00000000-0005-0000-0000-0000C57C0000}"/>
    <cellStyle name="Normal 31 2 5 2 2 2 2" xfId="37419" xr:uid="{00000000-0005-0000-0000-0000C67C0000}"/>
    <cellStyle name="Normal 31 2 5 2 2 2 3" xfId="45562" xr:uid="{00000000-0005-0000-0000-0000C77C0000}"/>
    <cellStyle name="Normal 31 2 5 2 2 3" xfId="33087" xr:uid="{00000000-0005-0000-0000-0000C87C0000}"/>
    <cellStyle name="Normal 31 2 5 2 2 4" xfId="41623" xr:uid="{00000000-0005-0000-0000-0000C97C0000}"/>
    <cellStyle name="Normal 31 2 5 2 3" xfId="25224" xr:uid="{00000000-0005-0000-0000-0000CA7C0000}"/>
    <cellStyle name="Normal 31 2 5 2 3 2" xfId="35354" xr:uid="{00000000-0005-0000-0000-0000CB7C0000}"/>
    <cellStyle name="Normal 31 2 5 2 3 3" xfId="43649" xr:uid="{00000000-0005-0000-0000-0000CC7C0000}"/>
    <cellStyle name="Normal 31 2 5 2 4" xfId="30211" xr:uid="{00000000-0005-0000-0000-0000CD7C0000}"/>
    <cellStyle name="Normal 31 2 5 2 5" xfId="39707" xr:uid="{00000000-0005-0000-0000-0000CE7C0000}"/>
    <cellStyle name="Normal 31 2 5 3" xfId="20978" xr:uid="{00000000-0005-0000-0000-0000CF7C0000}"/>
    <cellStyle name="Normal 31 2 5 3 2" xfId="26159" xr:uid="{00000000-0005-0000-0000-0000D07C0000}"/>
    <cellStyle name="Normal 31 2 5 3 2 2" xfId="36280" xr:uid="{00000000-0005-0000-0000-0000D17C0000}"/>
    <cellStyle name="Normal 31 2 5 3 2 3" xfId="44414" xr:uid="{00000000-0005-0000-0000-0000D27C0000}"/>
    <cellStyle name="Normal 31 2 5 3 3" xfId="31184" xr:uid="{00000000-0005-0000-0000-0000D37C0000}"/>
    <cellStyle name="Normal 31 2 5 3 4" xfId="40475" xr:uid="{00000000-0005-0000-0000-0000D47C0000}"/>
    <cellStyle name="Normal 31 2 5 4" xfId="24066" xr:uid="{00000000-0005-0000-0000-0000D57C0000}"/>
    <cellStyle name="Normal 31 2 5 4 2" xfId="34213" xr:uid="{00000000-0005-0000-0000-0000D67C0000}"/>
    <cellStyle name="Normal 31 2 5 4 3" xfId="42501" xr:uid="{00000000-0005-0000-0000-0000D77C0000}"/>
    <cellStyle name="Normal 31 2 5 5" xfId="28290" xr:uid="{00000000-0005-0000-0000-0000D87C0000}"/>
    <cellStyle name="Normal 31 2 5 6" xfId="38559" xr:uid="{00000000-0005-0000-0000-0000D97C0000}"/>
    <cellStyle name="Normal 31 2 6" xfId="19104" xr:uid="{00000000-0005-0000-0000-0000DA7C0000}"/>
    <cellStyle name="Normal 31 2 6 2" xfId="22046" xr:uid="{00000000-0005-0000-0000-0000DB7C0000}"/>
    <cellStyle name="Normal 31 2 6 2 2" xfId="26435" xr:uid="{00000000-0005-0000-0000-0000DC7C0000}"/>
    <cellStyle name="Normal 31 2 6 2 2 2" xfId="36555" xr:uid="{00000000-0005-0000-0000-0000DD7C0000}"/>
    <cellStyle name="Normal 31 2 6 2 2 2 2" xfId="45699" xr:uid="{00000000-0005-0000-0000-0000DE7C0000}"/>
    <cellStyle name="Normal 31 2 6 2 2 3" xfId="41760" xr:uid="{00000000-0005-0000-0000-0000DF7C0000}"/>
    <cellStyle name="Normal 31 2 6 2 3" xfId="32222" xr:uid="{00000000-0005-0000-0000-0000E07C0000}"/>
    <cellStyle name="Normal 31 2 6 2 3 2" xfId="43786" xr:uid="{00000000-0005-0000-0000-0000E17C0000}"/>
    <cellStyle name="Normal 31 2 6 2 4" xfId="39844" xr:uid="{00000000-0005-0000-0000-0000E27C0000}"/>
    <cellStyle name="Normal 31 2 6 3" xfId="24358" xr:uid="{00000000-0005-0000-0000-0000E37C0000}"/>
    <cellStyle name="Normal 31 2 6 3 2" xfId="34489" xr:uid="{00000000-0005-0000-0000-0000E47C0000}"/>
    <cellStyle name="Normal 31 2 6 3 2 2" xfId="44550" xr:uid="{00000000-0005-0000-0000-0000E57C0000}"/>
    <cellStyle name="Normal 31 2 6 3 3" xfId="40611" xr:uid="{00000000-0005-0000-0000-0000E67C0000}"/>
    <cellStyle name="Normal 31 2 6 4" xfId="29340" xr:uid="{00000000-0005-0000-0000-0000E77C0000}"/>
    <cellStyle name="Normal 31 2 6 4 2" xfId="42637" xr:uid="{00000000-0005-0000-0000-0000E87C0000}"/>
    <cellStyle name="Normal 31 2 6 5" xfId="38695" xr:uid="{00000000-0005-0000-0000-0000E97C0000}"/>
    <cellStyle name="Normal 31 2 7" xfId="20219" xr:uid="{00000000-0005-0000-0000-0000EA7C0000}"/>
    <cellStyle name="Normal 31 2 7 2" xfId="25401" xr:uid="{00000000-0005-0000-0000-0000EB7C0000}"/>
    <cellStyle name="Normal 31 2 7 2 2" xfId="35522" xr:uid="{00000000-0005-0000-0000-0000EC7C0000}"/>
    <cellStyle name="Normal 31 2 7 2 2 2" xfId="45069" xr:uid="{00000000-0005-0000-0000-0000ED7C0000}"/>
    <cellStyle name="Normal 31 2 7 2 3" xfId="41130" xr:uid="{00000000-0005-0000-0000-0000EE7C0000}"/>
    <cellStyle name="Normal 31 2 7 3" xfId="30426" xr:uid="{00000000-0005-0000-0000-0000EF7C0000}"/>
    <cellStyle name="Normal 31 2 7 3 2" xfId="43156" xr:uid="{00000000-0005-0000-0000-0000F07C0000}"/>
    <cellStyle name="Normal 31 2 7 4" xfId="39214" xr:uid="{00000000-0005-0000-0000-0000F17C0000}"/>
    <cellStyle name="Normal 31 2 8" xfId="23126" xr:uid="{00000000-0005-0000-0000-0000F27C0000}"/>
    <cellStyle name="Normal 31 2 8 2" xfId="33291" xr:uid="{00000000-0005-0000-0000-0000F37C0000}"/>
    <cellStyle name="Normal 31 2 8 2 2" xfId="43915" xr:uid="{00000000-0005-0000-0000-0000F47C0000}"/>
    <cellStyle name="Normal 31 2 8 3" xfId="39973" xr:uid="{00000000-0005-0000-0000-0000F57C0000}"/>
    <cellStyle name="Normal 31 2 9" xfId="23289" xr:uid="{00000000-0005-0000-0000-0000F67C0000}"/>
    <cellStyle name="Normal 31 2 9 2" xfId="33453" xr:uid="{00000000-0005-0000-0000-0000F77C0000}"/>
    <cellStyle name="Normal 31 2 9 3" xfId="41998" xr:uid="{00000000-0005-0000-0000-0000F87C0000}"/>
    <cellStyle name="Normal 31 3" xfId="2328" xr:uid="{00000000-0005-0000-0000-0000F97C0000}"/>
    <cellStyle name="Normal 31 3 10" xfId="27498" xr:uid="{00000000-0005-0000-0000-0000FA7C0000}"/>
    <cellStyle name="Normal 31 3 10 2" xfId="46013" xr:uid="{00000000-0005-0000-0000-0000FB7C0000}"/>
    <cellStyle name="Normal 31 3 11" xfId="37640" xr:uid="{00000000-0005-0000-0000-0000FC7C0000}"/>
    <cellStyle name="Normal 31 3 12" xfId="37825" xr:uid="{00000000-0005-0000-0000-0000FD7C0000}"/>
    <cellStyle name="Normal 31 3 13" xfId="38050" xr:uid="{00000000-0005-0000-0000-0000FE7C0000}"/>
    <cellStyle name="Normal 31 3 2" xfId="3050" xr:uid="{00000000-0005-0000-0000-0000FF7C0000}"/>
    <cellStyle name="Normal 31 3 2 2" xfId="3574" xr:uid="{00000000-0005-0000-0000-0000007D0000}"/>
    <cellStyle name="Normal 31 3 2 2 2" xfId="19813" xr:uid="{00000000-0005-0000-0000-0000017D0000}"/>
    <cellStyle name="Normal 31 3 2 2 2 2" xfId="22742" xr:uid="{00000000-0005-0000-0000-0000027D0000}"/>
    <cellStyle name="Normal 31 3 2 2 2 2 2" xfId="27129" xr:uid="{00000000-0005-0000-0000-0000037D0000}"/>
    <cellStyle name="Normal 31 3 2 2 2 2 2 2" xfId="37249" xr:uid="{00000000-0005-0000-0000-0000047D0000}"/>
    <cellStyle name="Normal 31 3 2 2 2 2 3" xfId="32917" xr:uid="{00000000-0005-0000-0000-0000057D0000}"/>
    <cellStyle name="Normal 31 3 2 2 2 2 4" xfId="44675" xr:uid="{00000000-0005-0000-0000-0000067D0000}"/>
    <cellStyle name="Normal 31 3 2 2 2 3" xfId="25054" xr:uid="{00000000-0005-0000-0000-0000077D0000}"/>
    <cellStyle name="Normal 31 3 2 2 2 3 2" xfId="35184" xr:uid="{00000000-0005-0000-0000-0000087D0000}"/>
    <cellStyle name="Normal 31 3 2 2 2 4" xfId="30041" xr:uid="{00000000-0005-0000-0000-0000097D0000}"/>
    <cellStyle name="Normal 31 3 2 2 2 5" xfId="40736" xr:uid="{00000000-0005-0000-0000-00000A7D0000}"/>
    <cellStyle name="Normal 31 3 2 2 3" xfId="20979" xr:uid="{00000000-0005-0000-0000-00000B7D0000}"/>
    <cellStyle name="Normal 31 3 2 2 3 2" xfId="26160" xr:uid="{00000000-0005-0000-0000-00000C7D0000}"/>
    <cellStyle name="Normal 31 3 2 2 3 2 2" xfId="36281" xr:uid="{00000000-0005-0000-0000-00000D7D0000}"/>
    <cellStyle name="Normal 31 3 2 2 3 3" xfId="31185" xr:uid="{00000000-0005-0000-0000-00000E7D0000}"/>
    <cellStyle name="Normal 31 3 2 2 3 4" xfId="42762" xr:uid="{00000000-0005-0000-0000-00000F7D0000}"/>
    <cellStyle name="Normal 31 3 2 2 4" xfId="24067" xr:uid="{00000000-0005-0000-0000-0000107D0000}"/>
    <cellStyle name="Normal 31 3 2 2 4 2" xfId="34214" xr:uid="{00000000-0005-0000-0000-0000117D0000}"/>
    <cellStyle name="Normal 31 3 2 2 5" xfId="28291" xr:uid="{00000000-0005-0000-0000-0000127D0000}"/>
    <cellStyle name="Normal 31 3 2 2 6" xfId="38820" xr:uid="{00000000-0005-0000-0000-0000137D0000}"/>
    <cellStyle name="Normal 31 3 2 3" xfId="19285" xr:uid="{00000000-0005-0000-0000-0000147D0000}"/>
    <cellStyle name="Normal 31 3 2 3 2" xfId="22216" xr:uid="{00000000-0005-0000-0000-0000157D0000}"/>
    <cellStyle name="Normal 31 3 2 3 2 2" xfId="26603" xr:uid="{00000000-0005-0000-0000-0000167D0000}"/>
    <cellStyle name="Normal 31 3 2 3 2 2 2" xfId="36723" xr:uid="{00000000-0005-0000-0000-0000177D0000}"/>
    <cellStyle name="Normal 31 3 2 3 2 2 3" xfId="45194" xr:uid="{00000000-0005-0000-0000-0000187D0000}"/>
    <cellStyle name="Normal 31 3 2 3 2 3" xfId="32391" xr:uid="{00000000-0005-0000-0000-0000197D0000}"/>
    <cellStyle name="Normal 31 3 2 3 2 4" xfId="41255" xr:uid="{00000000-0005-0000-0000-00001A7D0000}"/>
    <cellStyle name="Normal 31 3 2 3 3" xfId="24528" xr:uid="{00000000-0005-0000-0000-00001B7D0000}"/>
    <cellStyle name="Normal 31 3 2 3 3 2" xfId="34658" xr:uid="{00000000-0005-0000-0000-00001C7D0000}"/>
    <cellStyle name="Normal 31 3 2 3 3 3" xfId="43281" xr:uid="{00000000-0005-0000-0000-00001D7D0000}"/>
    <cellStyle name="Normal 31 3 2 3 4" xfId="29514" xr:uid="{00000000-0005-0000-0000-00001E7D0000}"/>
    <cellStyle name="Normal 31 3 2 3 5" xfId="39339" xr:uid="{00000000-0005-0000-0000-00001F7D0000}"/>
    <cellStyle name="Normal 31 3 2 4" xfId="20542" xr:uid="{00000000-0005-0000-0000-0000207D0000}"/>
    <cellStyle name="Normal 31 3 2 4 2" xfId="25724" xr:uid="{00000000-0005-0000-0000-0000217D0000}"/>
    <cellStyle name="Normal 31 3 2 4 2 2" xfId="35845" xr:uid="{00000000-0005-0000-0000-0000227D0000}"/>
    <cellStyle name="Normal 31 3 2 4 2 3" xfId="44046" xr:uid="{00000000-0005-0000-0000-0000237D0000}"/>
    <cellStyle name="Normal 31 3 2 4 3" xfId="30749" xr:uid="{00000000-0005-0000-0000-0000247D0000}"/>
    <cellStyle name="Normal 31 3 2 4 4" xfId="40107" xr:uid="{00000000-0005-0000-0000-0000257D0000}"/>
    <cellStyle name="Normal 31 3 2 5" xfId="23624" xr:uid="{00000000-0005-0000-0000-0000267D0000}"/>
    <cellStyle name="Normal 31 3 2 5 2" xfId="33777" xr:uid="{00000000-0005-0000-0000-0000277D0000}"/>
    <cellStyle name="Normal 31 3 2 5 3" xfId="42133" xr:uid="{00000000-0005-0000-0000-0000287D0000}"/>
    <cellStyle name="Normal 31 3 2 6" xfId="27840" xr:uid="{00000000-0005-0000-0000-0000297D0000}"/>
    <cellStyle name="Normal 31 3 2 7" xfId="38191" xr:uid="{00000000-0005-0000-0000-00002A7D0000}"/>
    <cellStyle name="Normal 31 3 3" xfId="3051" xr:uid="{00000000-0005-0000-0000-00002B7D0000}"/>
    <cellStyle name="Normal 31 3 3 2" xfId="19637" xr:uid="{00000000-0005-0000-0000-00002C7D0000}"/>
    <cellStyle name="Normal 31 3 3 2 2" xfId="22566" xr:uid="{00000000-0005-0000-0000-00002D7D0000}"/>
    <cellStyle name="Normal 31 3 3 2 2 2" xfId="26953" xr:uid="{00000000-0005-0000-0000-00002E7D0000}"/>
    <cellStyle name="Normal 31 3 3 2 2 2 2" xfId="37073" xr:uid="{00000000-0005-0000-0000-00002F7D0000}"/>
    <cellStyle name="Normal 31 3 3 2 2 2 3" xfId="44800" xr:uid="{00000000-0005-0000-0000-0000307D0000}"/>
    <cellStyle name="Normal 31 3 3 2 2 3" xfId="32741" xr:uid="{00000000-0005-0000-0000-0000317D0000}"/>
    <cellStyle name="Normal 31 3 3 2 2 4" xfId="40861" xr:uid="{00000000-0005-0000-0000-0000327D0000}"/>
    <cellStyle name="Normal 31 3 3 2 3" xfId="24878" xr:uid="{00000000-0005-0000-0000-0000337D0000}"/>
    <cellStyle name="Normal 31 3 3 2 3 2" xfId="35008" xr:uid="{00000000-0005-0000-0000-0000347D0000}"/>
    <cellStyle name="Normal 31 3 3 2 3 3" xfId="42887" xr:uid="{00000000-0005-0000-0000-0000357D0000}"/>
    <cellStyle name="Normal 31 3 3 2 4" xfId="29865" xr:uid="{00000000-0005-0000-0000-0000367D0000}"/>
    <cellStyle name="Normal 31 3 3 2 5" xfId="38945" xr:uid="{00000000-0005-0000-0000-0000377D0000}"/>
    <cellStyle name="Normal 31 3 3 3" xfId="20543" xr:uid="{00000000-0005-0000-0000-0000387D0000}"/>
    <cellStyle name="Normal 31 3 3 3 2" xfId="25725" xr:uid="{00000000-0005-0000-0000-0000397D0000}"/>
    <cellStyle name="Normal 31 3 3 3 2 2" xfId="35846" xr:uid="{00000000-0005-0000-0000-00003A7D0000}"/>
    <cellStyle name="Normal 31 3 3 3 2 2 2" xfId="45318" xr:uid="{00000000-0005-0000-0000-00003B7D0000}"/>
    <cellStyle name="Normal 31 3 3 3 2 3" xfId="41379" xr:uid="{00000000-0005-0000-0000-00003C7D0000}"/>
    <cellStyle name="Normal 31 3 3 3 3" xfId="30750" xr:uid="{00000000-0005-0000-0000-00003D7D0000}"/>
    <cellStyle name="Normal 31 3 3 3 3 2" xfId="43405" xr:uid="{00000000-0005-0000-0000-00003E7D0000}"/>
    <cellStyle name="Normal 31 3 3 3 4" xfId="39463" xr:uid="{00000000-0005-0000-0000-00003F7D0000}"/>
    <cellStyle name="Normal 31 3 3 4" xfId="23625" xr:uid="{00000000-0005-0000-0000-0000407D0000}"/>
    <cellStyle name="Normal 31 3 3 4 2" xfId="33778" xr:uid="{00000000-0005-0000-0000-0000417D0000}"/>
    <cellStyle name="Normal 31 3 3 4 2 2" xfId="44170" xr:uid="{00000000-0005-0000-0000-0000427D0000}"/>
    <cellStyle name="Normal 31 3 3 4 3" xfId="40231" xr:uid="{00000000-0005-0000-0000-0000437D0000}"/>
    <cellStyle name="Normal 31 3 3 5" xfId="27841" xr:uid="{00000000-0005-0000-0000-0000447D0000}"/>
    <cellStyle name="Normal 31 3 3 5 2" xfId="42257" xr:uid="{00000000-0005-0000-0000-0000457D0000}"/>
    <cellStyle name="Normal 31 3 3 6" xfId="38315" xr:uid="{00000000-0005-0000-0000-0000467D0000}"/>
    <cellStyle name="Normal 31 3 4" xfId="3575" xr:uid="{00000000-0005-0000-0000-0000477D0000}"/>
    <cellStyle name="Normal 31 3 4 2" xfId="19457" xr:uid="{00000000-0005-0000-0000-0000487D0000}"/>
    <cellStyle name="Normal 31 3 4 2 2" xfId="22386" xr:uid="{00000000-0005-0000-0000-0000497D0000}"/>
    <cellStyle name="Normal 31 3 4 2 2 2" xfId="26773" xr:uid="{00000000-0005-0000-0000-00004A7D0000}"/>
    <cellStyle name="Normal 31 3 4 2 2 2 2" xfId="36893" xr:uid="{00000000-0005-0000-0000-00004B7D0000}"/>
    <cellStyle name="Normal 31 3 4 2 2 2 3" xfId="44935" xr:uid="{00000000-0005-0000-0000-00004C7D0000}"/>
    <cellStyle name="Normal 31 3 4 2 2 3" xfId="32561" xr:uid="{00000000-0005-0000-0000-00004D7D0000}"/>
    <cellStyle name="Normal 31 3 4 2 2 4" xfId="40996" xr:uid="{00000000-0005-0000-0000-00004E7D0000}"/>
    <cellStyle name="Normal 31 3 4 2 3" xfId="24698" xr:uid="{00000000-0005-0000-0000-00004F7D0000}"/>
    <cellStyle name="Normal 31 3 4 2 3 2" xfId="34828" xr:uid="{00000000-0005-0000-0000-0000507D0000}"/>
    <cellStyle name="Normal 31 3 4 2 3 3" xfId="43022" xr:uid="{00000000-0005-0000-0000-0000517D0000}"/>
    <cellStyle name="Normal 31 3 4 2 4" xfId="29685" xr:uid="{00000000-0005-0000-0000-0000527D0000}"/>
    <cellStyle name="Normal 31 3 4 2 5" xfId="39080" xr:uid="{00000000-0005-0000-0000-0000537D0000}"/>
    <cellStyle name="Normal 31 3 4 3" xfId="20980" xr:uid="{00000000-0005-0000-0000-0000547D0000}"/>
    <cellStyle name="Normal 31 3 4 3 2" xfId="26161" xr:uid="{00000000-0005-0000-0000-0000557D0000}"/>
    <cellStyle name="Normal 31 3 4 3 2 2" xfId="36282" xr:uid="{00000000-0005-0000-0000-0000567D0000}"/>
    <cellStyle name="Normal 31 3 4 3 2 2 2" xfId="45440" xr:uid="{00000000-0005-0000-0000-0000577D0000}"/>
    <cellStyle name="Normal 31 3 4 3 2 3" xfId="41501" xr:uid="{00000000-0005-0000-0000-0000587D0000}"/>
    <cellStyle name="Normal 31 3 4 3 3" xfId="31186" xr:uid="{00000000-0005-0000-0000-0000597D0000}"/>
    <cellStyle name="Normal 31 3 4 3 3 2" xfId="43527" xr:uid="{00000000-0005-0000-0000-00005A7D0000}"/>
    <cellStyle name="Normal 31 3 4 3 4" xfId="39585" xr:uid="{00000000-0005-0000-0000-00005B7D0000}"/>
    <cellStyle name="Normal 31 3 4 4" xfId="24068" xr:uid="{00000000-0005-0000-0000-00005C7D0000}"/>
    <cellStyle name="Normal 31 3 4 4 2" xfId="34215" xr:uid="{00000000-0005-0000-0000-00005D7D0000}"/>
    <cellStyle name="Normal 31 3 4 4 2 2" xfId="44292" xr:uid="{00000000-0005-0000-0000-00005E7D0000}"/>
    <cellStyle name="Normal 31 3 4 4 3" xfId="40353" xr:uid="{00000000-0005-0000-0000-00005F7D0000}"/>
    <cellStyle name="Normal 31 3 4 5" xfId="28292" xr:uid="{00000000-0005-0000-0000-0000607D0000}"/>
    <cellStyle name="Normal 31 3 4 5 2" xfId="42379" xr:uid="{00000000-0005-0000-0000-0000617D0000}"/>
    <cellStyle name="Normal 31 3 4 6" xfId="38437" xr:uid="{00000000-0005-0000-0000-0000627D0000}"/>
    <cellStyle name="Normal 31 3 5" xfId="3576" xr:uid="{00000000-0005-0000-0000-0000637D0000}"/>
    <cellStyle name="Normal 31 3 5 2" xfId="19984" xr:uid="{00000000-0005-0000-0000-0000647D0000}"/>
    <cellStyle name="Normal 31 3 5 2 2" xfId="22913" xr:uid="{00000000-0005-0000-0000-0000657D0000}"/>
    <cellStyle name="Normal 31 3 5 2 2 2" xfId="27300" xr:uid="{00000000-0005-0000-0000-0000667D0000}"/>
    <cellStyle name="Normal 31 3 5 2 2 2 2" xfId="37420" xr:uid="{00000000-0005-0000-0000-0000677D0000}"/>
    <cellStyle name="Normal 31 3 5 2 2 2 3" xfId="45563" xr:uid="{00000000-0005-0000-0000-0000687D0000}"/>
    <cellStyle name="Normal 31 3 5 2 2 3" xfId="33088" xr:uid="{00000000-0005-0000-0000-0000697D0000}"/>
    <cellStyle name="Normal 31 3 5 2 2 4" xfId="41624" xr:uid="{00000000-0005-0000-0000-00006A7D0000}"/>
    <cellStyle name="Normal 31 3 5 2 3" xfId="25225" xr:uid="{00000000-0005-0000-0000-00006B7D0000}"/>
    <cellStyle name="Normal 31 3 5 2 3 2" xfId="35355" xr:uid="{00000000-0005-0000-0000-00006C7D0000}"/>
    <cellStyle name="Normal 31 3 5 2 3 3" xfId="43650" xr:uid="{00000000-0005-0000-0000-00006D7D0000}"/>
    <cellStyle name="Normal 31 3 5 2 4" xfId="30212" xr:uid="{00000000-0005-0000-0000-00006E7D0000}"/>
    <cellStyle name="Normal 31 3 5 2 5" xfId="39708" xr:uid="{00000000-0005-0000-0000-00006F7D0000}"/>
    <cellStyle name="Normal 31 3 5 3" xfId="20981" xr:uid="{00000000-0005-0000-0000-0000707D0000}"/>
    <cellStyle name="Normal 31 3 5 3 2" xfId="26162" xr:uid="{00000000-0005-0000-0000-0000717D0000}"/>
    <cellStyle name="Normal 31 3 5 3 2 2" xfId="36283" xr:uid="{00000000-0005-0000-0000-0000727D0000}"/>
    <cellStyle name="Normal 31 3 5 3 2 3" xfId="44415" xr:uid="{00000000-0005-0000-0000-0000737D0000}"/>
    <cellStyle name="Normal 31 3 5 3 3" xfId="31187" xr:uid="{00000000-0005-0000-0000-0000747D0000}"/>
    <cellStyle name="Normal 31 3 5 3 4" xfId="40476" xr:uid="{00000000-0005-0000-0000-0000757D0000}"/>
    <cellStyle name="Normal 31 3 5 4" xfId="24069" xr:uid="{00000000-0005-0000-0000-0000767D0000}"/>
    <cellStyle name="Normal 31 3 5 4 2" xfId="34216" xr:uid="{00000000-0005-0000-0000-0000777D0000}"/>
    <cellStyle name="Normal 31 3 5 4 3" xfId="42502" xr:uid="{00000000-0005-0000-0000-0000787D0000}"/>
    <cellStyle name="Normal 31 3 5 5" xfId="28293" xr:uid="{00000000-0005-0000-0000-0000797D0000}"/>
    <cellStyle name="Normal 31 3 5 6" xfId="38560" xr:uid="{00000000-0005-0000-0000-00007A7D0000}"/>
    <cellStyle name="Normal 31 3 6" xfId="19105" xr:uid="{00000000-0005-0000-0000-00007B7D0000}"/>
    <cellStyle name="Normal 31 3 6 2" xfId="22047" xr:uid="{00000000-0005-0000-0000-00007C7D0000}"/>
    <cellStyle name="Normal 31 3 6 2 2" xfId="26436" xr:uid="{00000000-0005-0000-0000-00007D7D0000}"/>
    <cellStyle name="Normal 31 3 6 2 2 2" xfId="36556" xr:uid="{00000000-0005-0000-0000-00007E7D0000}"/>
    <cellStyle name="Normal 31 3 6 2 2 2 2" xfId="45700" xr:uid="{00000000-0005-0000-0000-00007F7D0000}"/>
    <cellStyle name="Normal 31 3 6 2 2 3" xfId="41761" xr:uid="{00000000-0005-0000-0000-0000807D0000}"/>
    <cellStyle name="Normal 31 3 6 2 3" xfId="32223" xr:uid="{00000000-0005-0000-0000-0000817D0000}"/>
    <cellStyle name="Normal 31 3 6 2 3 2" xfId="43787" xr:uid="{00000000-0005-0000-0000-0000827D0000}"/>
    <cellStyle name="Normal 31 3 6 2 4" xfId="39845" xr:uid="{00000000-0005-0000-0000-0000837D0000}"/>
    <cellStyle name="Normal 31 3 6 3" xfId="24359" xr:uid="{00000000-0005-0000-0000-0000847D0000}"/>
    <cellStyle name="Normal 31 3 6 3 2" xfId="34490" xr:uid="{00000000-0005-0000-0000-0000857D0000}"/>
    <cellStyle name="Normal 31 3 6 3 2 2" xfId="44551" xr:uid="{00000000-0005-0000-0000-0000867D0000}"/>
    <cellStyle name="Normal 31 3 6 3 3" xfId="40612" xr:uid="{00000000-0005-0000-0000-0000877D0000}"/>
    <cellStyle name="Normal 31 3 6 4" xfId="29341" xr:uid="{00000000-0005-0000-0000-0000887D0000}"/>
    <cellStyle name="Normal 31 3 6 4 2" xfId="42638" xr:uid="{00000000-0005-0000-0000-0000897D0000}"/>
    <cellStyle name="Normal 31 3 6 5" xfId="38696" xr:uid="{00000000-0005-0000-0000-00008A7D0000}"/>
    <cellStyle name="Normal 31 3 7" xfId="20220" xr:uid="{00000000-0005-0000-0000-00008B7D0000}"/>
    <cellStyle name="Normal 31 3 7 2" xfId="25402" xr:uid="{00000000-0005-0000-0000-00008C7D0000}"/>
    <cellStyle name="Normal 31 3 7 2 2" xfId="35523" xr:uid="{00000000-0005-0000-0000-00008D7D0000}"/>
    <cellStyle name="Normal 31 3 7 2 2 2" xfId="45070" xr:uid="{00000000-0005-0000-0000-00008E7D0000}"/>
    <cellStyle name="Normal 31 3 7 2 3" xfId="41131" xr:uid="{00000000-0005-0000-0000-00008F7D0000}"/>
    <cellStyle name="Normal 31 3 7 3" xfId="30427" xr:uid="{00000000-0005-0000-0000-0000907D0000}"/>
    <cellStyle name="Normal 31 3 7 3 2" xfId="43157" xr:uid="{00000000-0005-0000-0000-0000917D0000}"/>
    <cellStyle name="Normal 31 3 7 4" xfId="39215" xr:uid="{00000000-0005-0000-0000-0000927D0000}"/>
    <cellStyle name="Normal 31 3 8" xfId="23127" xr:uid="{00000000-0005-0000-0000-0000937D0000}"/>
    <cellStyle name="Normal 31 3 8 2" xfId="33292" xr:uid="{00000000-0005-0000-0000-0000947D0000}"/>
    <cellStyle name="Normal 31 3 8 2 2" xfId="43916" xr:uid="{00000000-0005-0000-0000-0000957D0000}"/>
    <cellStyle name="Normal 31 3 8 3" xfId="39974" xr:uid="{00000000-0005-0000-0000-0000967D0000}"/>
    <cellStyle name="Normal 31 3 9" xfId="23290" xr:uid="{00000000-0005-0000-0000-0000977D0000}"/>
    <cellStyle name="Normal 31 3 9 2" xfId="33454" xr:uid="{00000000-0005-0000-0000-0000987D0000}"/>
    <cellStyle name="Normal 31 3 9 3" xfId="41999" xr:uid="{00000000-0005-0000-0000-0000997D0000}"/>
    <cellStyle name="Normal 31 4" xfId="3052" xr:uid="{00000000-0005-0000-0000-00009A7D0000}"/>
    <cellStyle name="Normal 31 4 2" xfId="3577" xr:uid="{00000000-0005-0000-0000-00009B7D0000}"/>
    <cellStyle name="Normal 31 4 2 2" xfId="19811" xr:uid="{00000000-0005-0000-0000-00009C7D0000}"/>
    <cellStyle name="Normal 31 4 2 2 2" xfId="22740" xr:uid="{00000000-0005-0000-0000-00009D7D0000}"/>
    <cellStyle name="Normal 31 4 2 2 2 2" xfId="27127" xr:uid="{00000000-0005-0000-0000-00009E7D0000}"/>
    <cellStyle name="Normal 31 4 2 2 2 2 2" xfId="37247" xr:uid="{00000000-0005-0000-0000-00009F7D0000}"/>
    <cellStyle name="Normal 31 4 2 2 2 3" xfId="32915" xr:uid="{00000000-0005-0000-0000-0000A07D0000}"/>
    <cellStyle name="Normal 31 4 2 2 2 4" xfId="44673" xr:uid="{00000000-0005-0000-0000-0000A17D0000}"/>
    <cellStyle name="Normal 31 4 2 2 3" xfId="25052" xr:uid="{00000000-0005-0000-0000-0000A27D0000}"/>
    <cellStyle name="Normal 31 4 2 2 3 2" xfId="35182" xr:uid="{00000000-0005-0000-0000-0000A37D0000}"/>
    <cellStyle name="Normal 31 4 2 2 4" xfId="30039" xr:uid="{00000000-0005-0000-0000-0000A47D0000}"/>
    <cellStyle name="Normal 31 4 2 2 5" xfId="40734" xr:uid="{00000000-0005-0000-0000-0000A57D0000}"/>
    <cellStyle name="Normal 31 4 2 3" xfId="20982" xr:uid="{00000000-0005-0000-0000-0000A67D0000}"/>
    <cellStyle name="Normal 31 4 2 3 2" xfId="26163" xr:uid="{00000000-0005-0000-0000-0000A77D0000}"/>
    <cellStyle name="Normal 31 4 2 3 2 2" xfId="36284" xr:uid="{00000000-0005-0000-0000-0000A87D0000}"/>
    <cellStyle name="Normal 31 4 2 3 3" xfId="31188" xr:uid="{00000000-0005-0000-0000-0000A97D0000}"/>
    <cellStyle name="Normal 31 4 2 3 4" xfId="42760" xr:uid="{00000000-0005-0000-0000-0000AA7D0000}"/>
    <cellStyle name="Normal 31 4 2 4" xfId="24070" xr:uid="{00000000-0005-0000-0000-0000AB7D0000}"/>
    <cellStyle name="Normal 31 4 2 4 2" xfId="34217" xr:uid="{00000000-0005-0000-0000-0000AC7D0000}"/>
    <cellStyle name="Normal 31 4 2 5" xfId="28294" xr:uid="{00000000-0005-0000-0000-0000AD7D0000}"/>
    <cellStyle name="Normal 31 4 2 6" xfId="38818" xr:uid="{00000000-0005-0000-0000-0000AE7D0000}"/>
    <cellStyle name="Normal 31 4 3" xfId="19283" xr:uid="{00000000-0005-0000-0000-0000AF7D0000}"/>
    <cellStyle name="Normal 31 4 3 2" xfId="22214" xr:uid="{00000000-0005-0000-0000-0000B07D0000}"/>
    <cellStyle name="Normal 31 4 3 2 2" xfId="26601" xr:uid="{00000000-0005-0000-0000-0000B17D0000}"/>
    <cellStyle name="Normal 31 4 3 2 2 2" xfId="36721" xr:uid="{00000000-0005-0000-0000-0000B27D0000}"/>
    <cellStyle name="Normal 31 4 3 2 2 3" xfId="45192" xr:uid="{00000000-0005-0000-0000-0000B37D0000}"/>
    <cellStyle name="Normal 31 4 3 2 3" xfId="32389" xr:uid="{00000000-0005-0000-0000-0000B47D0000}"/>
    <cellStyle name="Normal 31 4 3 2 4" xfId="41253" xr:uid="{00000000-0005-0000-0000-0000B57D0000}"/>
    <cellStyle name="Normal 31 4 3 3" xfId="24526" xr:uid="{00000000-0005-0000-0000-0000B67D0000}"/>
    <cellStyle name="Normal 31 4 3 3 2" xfId="34656" xr:uid="{00000000-0005-0000-0000-0000B77D0000}"/>
    <cellStyle name="Normal 31 4 3 3 3" xfId="43279" xr:uid="{00000000-0005-0000-0000-0000B87D0000}"/>
    <cellStyle name="Normal 31 4 3 4" xfId="29512" xr:uid="{00000000-0005-0000-0000-0000B97D0000}"/>
    <cellStyle name="Normal 31 4 3 5" xfId="39337" xr:uid="{00000000-0005-0000-0000-0000BA7D0000}"/>
    <cellStyle name="Normal 31 4 4" xfId="20544" xr:uid="{00000000-0005-0000-0000-0000BB7D0000}"/>
    <cellStyle name="Normal 31 4 4 2" xfId="25726" xr:uid="{00000000-0005-0000-0000-0000BC7D0000}"/>
    <cellStyle name="Normal 31 4 4 2 2" xfId="35847" xr:uid="{00000000-0005-0000-0000-0000BD7D0000}"/>
    <cellStyle name="Normal 31 4 4 2 3" xfId="44044" xr:uid="{00000000-0005-0000-0000-0000BE7D0000}"/>
    <cellStyle name="Normal 31 4 4 3" xfId="30751" xr:uid="{00000000-0005-0000-0000-0000BF7D0000}"/>
    <cellStyle name="Normal 31 4 4 4" xfId="40105" xr:uid="{00000000-0005-0000-0000-0000C07D0000}"/>
    <cellStyle name="Normal 31 4 5" xfId="23626" xr:uid="{00000000-0005-0000-0000-0000C17D0000}"/>
    <cellStyle name="Normal 31 4 5 2" xfId="33779" xr:uid="{00000000-0005-0000-0000-0000C27D0000}"/>
    <cellStyle name="Normal 31 4 5 3" xfId="42131" xr:uid="{00000000-0005-0000-0000-0000C37D0000}"/>
    <cellStyle name="Normal 31 4 6" xfId="27842" xr:uid="{00000000-0005-0000-0000-0000C47D0000}"/>
    <cellStyle name="Normal 31 4 7" xfId="38189" xr:uid="{00000000-0005-0000-0000-0000C57D0000}"/>
    <cellStyle name="Normal 31 5" xfId="3053" xr:uid="{00000000-0005-0000-0000-0000C67D0000}"/>
    <cellStyle name="Normal 31 5 2" xfId="19635" xr:uid="{00000000-0005-0000-0000-0000C77D0000}"/>
    <cellStyle name="Normal 31 5 2 2" xfId="22564" xr:uid="{00000000-0005-0000-0000-0000C87D0000}"/>
    <cellStyle name="Normal 31 5 2 2 2" xfId="26951" xr:uid="{00000000-0005-0000-0000-0000C97D0000}"/>
    <cellStyle name="Normal 31 5 2 2 2 2" xfId="37071" xr:uid="{00000000-0005-0000-0000-0000CA7D0000}"/>
    <cellStyle name="Normal 31 5 2 2 2 3" xfId="44798" xr:uid="{00000000-0005-0000-0000-0000CB7D0000}"/>
    <cellStyle name="Normal 31 5 2 2 3" xfId="32739" xr:uid="{00000000-0005-0000-0000-0000CC7D0000}"/>
    <cellStyle name="Normal 31 5 2 2 4" xfId="40859" xr:uid="{00000000-0005-0000-0000-0000CD7D0000}"/>
    <cellStyle name="Normal 31 5 2 3" xfId="24876" xr:uid="{00000000-0005-0000-0000-0000CE7D0000}"/>
    <cellStyle name="Normal 31 5 2 3 2" xfId="35006" xr:uid="{00000000-0005-0000-0000-0000CF7D0000}"/>
    <cellStyle name="Normal 31 5 2 3 3" xfId="42885" xr:uid="{00000000-0005-0000-0000-0000D07D0000}"/>
    <cellStyle name="Normal 31 5 2 4" xfId="29863" xr:uid="{00000000-0005-0000-0000-0000D17D0000}"/>
    <cellStyle name="Normal 31 5 2 5" xfId="38943" xr:uid="{00000000-0005-0000-0000-0000D27D0000}"/>
    <cellStyle name="Normal 31 5 3" xfId="20545" xr:uid="{00000000-0005-0000-0000-0000D37D0000}"/>
    <cellStyle name="Normal 31 5 3 2" xfId="25727" xr:uid="{00000000-0005-0000-0000-0000D47D0000}"/>
    <cellStyle name="Normal 31 5 3 2 2" xfId="35848" xr:uid="{00000000-0005-0000-0000-0000D57D0000}"/>
    <cellStyle name="Normal 31 5 3 2 2 2" xfId="45316" xr:uid="{00000000-0005-0000-0000-0000D67D0000}"/>
    <cellStyle name="Normal 31 5 3 2 3" xfId="41377" xr:uid="{00000000-0005-0000-0000-0000D77D0000}"/>
    <cellStyle name="Normal 31 5 3 3" xfId="30752" xr:uid="{00000000-0005-0000-0000-0000D87D0000}"/>
    <cellStyle name="Normal 31 5 3 3 2" xfId="43403" xr:uid="{00000000-0005-0000-0000-0000D97D0000}"/>
    <cellStyle name="Normal 31 5 3 4" xfId="39461" xr:uid="{00000000-0005-0000-0000-0000DA7D0000}"/>
    <cellStyle name="Normal 31 5 4" xfId="23627" xr:uid="{00000000-0005-0000-0000-0000DB7D0000}"/>
    <cellStyle name="Normal 31 5 4 2" xfId="33780" xr:uid="{00000000-0005-0000-0000-0000DC7D0000}"/>
    <cellStyle name="Normal 31 5 4 2 2" xfId="44168" xr:uid="{00000000-0005-0000-0000-0000DD7D0000}"/>
    <cellStyle name="Normal 31 5 4 3" xfId="40229" xr:uid="{00000000-0005-0000-0000-0000DE7D0000}"/>
    <cellStyle name="Normal 31 5 5" xfId="27843" xr:uid="{00000000-0005-0000-0000-0000DF7D0000}"/>
    <cellStyle name="Normal 31 5 5 2" xfId="42255" xr:uid="{00000000-0005-0000-0000-0000E07D0000}"/>
    <cellStyle name="Normal 31 5 6" xfId="38313" xr:uid="{00000000-0005-0000-0000-0000E17D0000}"/>
    <cellStyle name="Normal 31 6" xfId="3578" xr:uid="{00000000-0005-0000-0000-0000E27D0000}"/>
    <cellStyle name="Normal 31 6 2" xfId="19455" xr:uid="{00000000-0005-0000-0000-0000E37D0000}"/>
    <cellStyle name="Normal 31 6 2 2" xfId="22384" xr:uid="{00000000-0005-0000-0000-0000E47D0000}"/>
    <cellStyle name="Normal 31 6 2 2 2" xfId="26771" xr:uid="{00000000-0005-0000-0000-0000E57D0000}"/>
    <cellStyle name="Normal 31 6 2 2 2 2" xfId="36891" xr:uid="{00000000-0005-0000-0000-0000E67D0000}"/>
    <cellStyle name="Normal 31 6 2 2 2 3" xfId="44933" xr:uid="{00000000-0005-0000-0000-0000E77D0000}"/>
    <cellStyle name="Normal 31 6 2 2 3" xfId="32559" xr:uid="{00000000-0005-0000-0000-0000E87D0000}"/>
    <cellStyle name="Normal 31 6 2 2 4" xfId="40994" xr:uid="{00000000-0005-0000-0000-0000E97D0000}"/>
    <cellStyle name="Normal 31 6 2 3" xfId="24696" xr:uid="{00000000-0005-0000-0000-0000EA7D0000}"/>
    <cellStyle name="Normal 31 6 2 3 2" xfId="34826" xr:uid="{00000000-0005-0000-0000-0000EB7D0000}"/>
    <cellStyle name="Normal 31 6 2 3 3" xfId="43020" xr:uid="{00000000-0005-0000-0000-0000EC7D0000}"/>
    <cellStyle name="Normal 31 6 2 4" xfId="29683" xr:uid="{00000000-0005-0000-0000-0000ED7D0000}"/>
    <cellStyle name="Normal 31 6 2 5" xfId="39078" xr:uid="{00000000-0005-0000-0000-0000EE7D0000}"/>
    <cellStyle name="Normal 31 6 3" xfId="20983" xr:uid="{00000000-0005-0000-0000-0000EF7D0000}"/>
    <cellStyle name="Normal 31 6 3 2" xfId="26164" xr:uid="{00000000-0005-0000-0000-0000F07D0000}"/>
    <cellStyle name="Normal 31 6 3 2 2" xfId="36285" xr:uid="{00000000-0005-0000-0000-0000F17D0000}"/>
    <cellStyle name="Normal 31 6 3 2 2 2" xfId="45438" xr:uid="{00000000-0005-0000-0000-0000F27D0000}"/>
    <cellStyle name="Normal 31 6 3 2 3" xfId="41499" xr:uid="{00000000-0005-0000-0000-0000F37D0000}"/>
    <cellStyle name="Normal 31 6 3 3" xfId="31189" xr:uid="{00000000-0005-0000-0000-0000F47D0000}"/>
    <cellStyle name="Normal 31 6 3 3 2" xfId="43525" xr:uid="{00000000-0005-0000-0000-0000F57D0000}"/>
    <cellStyle name="Normal 31 6 3 4" xfId="39583" xr:uid="{00000000-0005-0000-0000-0000F67D0000}"/>
    <cellStyle name="Normal 31 6 4" xfId="24071" xr:uid="{00000000-0005-0000-0000-0000F77D0000}"/>
    <cellStyle name="Normal 31 6 4 2" xfId="34218" xr:uid="{00000000-0005-0000-0000-0000F87D0000}"/>
    <cellStyle name="Normal 31 6 4 2 2" xfId="44290" xr:uid="{00000000-0005-0000-0000-0000F97D0000}"/>
    <cellStyle name="Normal 31 6 4 3" xfId="40351" xr:uid="{00000000-0005-0000-0000-0000FA7D0000}"/>
    <cellStyle name="Normal 31 6 5" xfId="28295" xr:uid="{00000000-0005-0000-0000-0000FB7D0000}"/>
    <cellStyle name="Normal 31 6 5 2" xfId="42377" xr:uid="{00000000-0005-0000-0000-0000FC7D0000}"/>
    <cellStyle name="Normal 31 6 6" xfId="38435" xr:uid="{00000000-0005-0000-0000-0000FD7D0000}"/>
    <cellStyle name="Normal 31 7" xfId="3579" xr:uid="{00000000-0005-0000-0000-0000FE7D0000}"/>
    <cellStyle name="Normal 31 7 2" xfId="19982" xr:uid="{00000000-0005-0000-0000-0000FF7D0000}"/>
    <cellStyle name="Normal 31 7 2 2" xfId="22911" xr:uid="{00000000-0005-0000-0000-0000007E0000}"/>
    <cellStyle name="Normal 31 7 2 2 2" xfId="27298" xr:uid="{00000000-0005-0000-0000-0000017E0000}"/>
    <cellStyle name="Normal 31 7 2 2 2 2" xfId="37418" xr:uid="{00000000-0005-0000-0000-0000027E0000}"/>
    <cellStyle name="Normal 31 7 2 2 2 3" xfId="45561" xr:uid="{00000000-0005-0000-0000-0000037E0000}"/>
    <cellStyle name="Normal 31 7 2 2 3" xfId="33086" xr:uid="{00000000-0005-0000-0000-0000047E0000}"/>
    <cellStyle name="Normal 31 7 2 2 4" xfId="41622" xr:uid="{00000000-0005-0000-0000-0000057E0000}"/>
    <cellStyle name="Normal 31 7 2 3" xfId="25223" xr:uid="{00000000-0005-0000-0000-0000067E0000}"/>
    <cellStyle name="Normal 31 7 2 3 2" xfId="35353" xr:uid="{00000000-0005-0000-0000-0000077E0000}"/>
    <cellStyle name="Normal 31 7 2 3 3" xfId="43648" xr:uid="{00000000-0005-0000-0000-0000087E0000}"/>
    <cellStyle name="Normal 31 7 2 4" xfId="30210" xr:uid="{00000000-0005-0000-0000-0000097E0000}"/>
    <cellStyle name="Normal 31 7 2 5" xfId="39706" xr:uid="{00000000-0005-0000-0000-00000A7E0000}"/>
    <cellStyle name="Normal 31 7 3" xfId="20984" xr:uid="{00000000-0005-0000-0000-00000B7E0000}"/>
    <cellStyle name="Normal 31 7 3 2" xfId="26165" xr:uid="{00000000-0005-0000-0000-00000C7E0000}"/>
    <cellStyle name="Normal 31 7 3 2 2" xfId="36286" xr:uid="{00000000-0005-0000-0000-00000D7E0000}"/>
    <cellStyle name="Normal 31 7 3 2 3" xfId="44413" xr:uid="{00000000-0005-0000-0000-00000E7E0000}"/>
    <cellStyle name="Normal 31 7 3 3" xfId="31190" xr:uid="{00000000-0005-0000-0000-00000F7E0000}"/>
    <cellStyle name="Normal 31 7 3 4" xfId="40474" xr:uid="{00000000-0005-0000-0000-0000107E0000}"/>
    <cellStyle name="Normal 31 7 4" xfId="24072" xr:uid="{00000000-0005-0000-0000-0000117E0000}"/>
    <cellStyle name="Normal 31 7 4 2" xfId="34219" xr:uid="{00000000-0005-0000-0000-0000127E0000}"/>
    <cellStyle name="Normal 31 7 4 3" xfId="42500" xr:uid="{00000000-0005-0000-0000-0000137E0000}"/>
    <cellStyle name="Normal 31 7 5" xfId="28296" xr:uid="{00000000-0005-0000-0000-0000147E0000}"/>
    <cellStyle name="Normal 31 7 6" xfId="38558" xr:uid="{00000000-0005-0000-0000-0000157E0000}"/>
    <cellStyle name="Normal 31 8" xfId="19103" xr:uid="{00000000-0005-0000-0000-0000167E0000}"/>
    <cellStyle name="Normal 31 8 2" xfId="22045" xr:uid="{00000000-0005-0000-0000-0000177E0000}"/>
    <cellStyle name="Normal 31 8 2 2" xfId="26434" xr:uid="{00000000-0005-0000-0000-0000187E0000}"/>
    <cellStyle name="Normal 31 8 2 2 2" xfId="36554" xr:uid="{00000000-0005-0000-0000-0000197E0000}"/>
    <cellStyle name="Normal 31 8 2 2 2 2" xfId="45698" xr:uid="{00000000-0005-0000-0000-00001A7E0000}"/>
    <cellStyle name="Normal 31 8 2 2 3" xfId="41759" xr:uid="{00000000-0005-0000-0000-00001B7E0000}"/>
    <cellStyle name="Normal 31 8 2 3" xfId="32221" xr:uid="{00000000-0005-0000-0000-00001C7E0000}"/>
    <cellStyle name="Normal 31 8 2 3 2" xfId="43785" xr:uid="{00000000-0005-0000-0000-00001D7E0000}"/>
    <cellStyle name="Normal 31 8 2 4" xfId="39843" xr:uid="{00000000-0005-0000-0000-00001E7E0000}"/>
    <cellStyle name="Normal 31 8 3" xfId="24357" xr:uid="{00000000-0005-0000-0000-00001F7E0000}"/>
    <cellStyle name="Normal 31 8 3 2" xfId="34488" xr:uid="{00000000-0005-0000-0000-0000207E0000}"/>
    <cellStyle name="Normal 31 8 3 2 2" xfId="44549" xr:uid="{00000000-0005-0000-0000-0000217E0000}"/>
    <cellStyle name="Normal 31 8 3 3" xfId="40610" xr:uid="{00000000-0005-0000-0000-0000227E0000}"/>
    <cellStyle name="Normal 31 8 4" xfId="29339" xr:uid="{00000000-0005-0000-0000-0000237E0000}"/>
    <cellStyle name="Normal 31 8 4 2" xfId="42636" xr:uid="{00000000-0005-0000-0000-0000247E0000}"/>
    <cellStyle name="Normal 31 8 5" xfId="38694" xr:uid="{00000000-0005-0000-0000-0000257E0000}"/>
    <cellStyle name="Normal 31 9" xfId="20218" xr:uid="{00000000-0005-0000-0000-0000267E0000}"/>
    <cellStyle name="Normal 31 9 2" xfId="25400" xr:uid="{00000000-0005-0000-0000-0000277E0000}"/>
    <cellStyle name="Normal 31 9 2 2" xfId="35521" xr:uid="{00000000-0005-0000-0000-0000287E0000}"/>
    <cellStyle name="Normal 31 9 2 2 2" xfId="45068" xr:uid="{00000000-0005-0000-0000-0000297E0000}"/>
    <cellStyle name="Normal 31 9 2 3" xfId="41129" xr:uid="{00000000-0005-0000-0000-00002A7E0000}"/>
    <cellStyle name="Normal 31 9 3" xfId="30425" xr:uid="{00000000-0005-0000-0000-00002B7E0000}"/>
    <cellStyle name="Normal 31 9 3 2" xfId="43155" xr:uid="{00000000-0005-0000-0000-00002C7E0000}"/>
    <cellStyle name="Normal 31 9 4" xfId="39213" xr:uid="{00000000-0005-0000-0000-00002D7E0000}"/>
    <cellStyle name="Normal 32" xfId="2329" xr:uid="{00000000-0005-0000-0000-00002E7E0000}"/>
    <cellStyle name="Normal 33" xfId="2330" xr:uid="{00000000-0005-0000-0000-00002F7E0000}"/>
    <cellStyle name="Normal 34" xfId="2331" xr:uid="{00000000-0005-0000-0000-0000307E0000}"/>
    <cellStyle name="Normal 34 10" xfId="27499" xr:uid="{00000000-0005-0000-0000-0000317E0000}"/>
    <cellStyle name="Normal 34 10 2" xfId="46014" xr:uid="{00000000-0005-0000-0000-0000327E0000}"/>
    <cellStyle name="Normal 34 11" xfId="37641" xr:uid="{00000000-0005-0000-0000-0000337E0000}"/>
    <cellStyle name="Normal 34 12" xfId="37826" xr:uid="{00000000-0005-0000-0000-0000347E0000}"/>
    <cellStyle name="Normal 34 13" xfId="38051" xr:uid="{00000000-0005-0000-0000-0000357E0000}"/>
    <cellStyle name="Normal 34 2" xfId="3054" xr:uid="{00000000-0005-0000-0000-0000367E0000}"/>
    <cellStyle name="Normal 34 2 2" xfId="3580" xr:uid="{00000000-0005-0000-0000-0000377E0000}"/>
    <cellStyle name="Normal 34 2 2 2" xfId="19814" xr:uid="{00000000-0005-0000-0000-0000387E0000}"/>
    <cellStyle name="Normal 34 2 2 2 2" xfId="22743" xr:uid="{00000000-0005-0000-0000-0000397E0000}"/>
    <cellStyle name="Normal 34 2 2 2 2 2" xfId="27130" xr:uid="{00000000-0005-0000-0000-00003A7E0000}"/>
    <cellStyle name="Normal 34 2 2 2 2 2 2" xfId="37250" xr:uid="{00000000-0005-0000-0000-00003B7E0000}"/>
    <cellStyle name="Normal 34 2 2 2 2 3" xfId="32918" xr:uid="{00000000-0005-0000-0000-00003C7E0000}"/>
    <cellStyle name="Normal 34 2 2 2 2 4" xfId="44676" xr:uid="{00000000-0005-0000-0000-00003D7E0000}"/>
    <cellStyle name="Normal 34 2 2 2 3" xfId="25055" xr:uid="{00000000-0005-0000-0000-00003E7E0000}"/>
    <cellStyle name="Normal 34 2 2 2 3 2" xfId="35185" xr:uid="{00000000-0005-0000-0000-00003F7E0000}"/>
    <cellStyle name="Normal 34 2 2 2 4" xfId="30042" xr:uid="{00000000-0005-0000-0000-0000407E0000}"/>
    <cellStyle name="Normal 34 2 2 2 5" xfId="40737" xr:uid="{00000000-0005-0000-0000-0000417E0000}"/>
    <cellStyle name="Normal 34 2 2 3" xfId="20985" xr:uid="{00000000-0005-0000-0000-0000427E0000}"/>
    <cellStyle name="Normal 34 2 2 3 2" xfId="26166" xr:uid="{00000000-0005-0000-0000-0000437E0000}"/>
    <cellStyle name="Normal 34 2 2 3 2 2" xfId="36287" xr:uid="{00000000-0005-0000-0000-0000447E0000}"/>
    <cellStyle name="Normal 34 2 2 3 3" xfId="31191" xr:uid="{00000000-0005-0000-0000-0000457E0000}"/>
    <cellStyle name="Normal 34 2 2 3 4" xfId="42763" xr:uid="{00000000-0005-0000-0000-0000467E0000}"/>
    <cellStyle name="Normal 34 2 2 4" xfId="24073" xr:uid="{00000000-0005-0000-0000-0000477E0000}"/>
    <cellStyle name="Normal 34 2 2 4 2" xfId="34220" xr:uid="{00000000-0005-0000-0000-0000487E0000}"/>
    <cellStyle name="Normal 34 2 2 5" xfId="28297" xr:uid="{00000000-0005-0000-0000-0000497E0000}"/>
    <cellStyle name="Normal 34 2 2 6" xfId="38821" xr:uid="{00000000-0005-0000-0000-00004A7E0000}"/>
    <cellStyle name="Normal 34 2 3" xfId="19286" xr:uid="{00000000-0005-0000-0000-00004B7E0000}"/>
    <cellStyle name="Normal 34 2 3 2" xfId="22217" xr:uid="{00000000-0005-0000-0000-00004C7E0000}"/>
    <cellStyle name="Normal 34 2 3 2 2" xfId="26604" xr:uid="{00000000-0005-0000-0000-00004D7E0000}"/>
    <cellStyle name="Normal 34 2 3 2 2 2" xfId="36724" xr:uid="{00000000-0005-0000-0000-00004E7E0000}"/>
    <cellStyle name="Normal 34 2 3 2 2 3" xfId="45195" xr:uid="{00000000-0005-0000-0000-00004F7E0000}"/>
    <cellStyle name="Normal 34 2 3 2 3" xfId="32392" xr:uid="{00000000-0005-0000-0000-0000507E0000}"/>
    <cellStyle name="Normal 34 2 3 2 4" xfId="41256" xr:uid="{00000000-0005-0000-0000-0000517E0000}"/>
    <cellStyle name="Normal 34 2 3 3" xfId="24529" xr:uid="{00000000-0005-0000-0000-0000527E0000}"/>
    <cellStyle name="Normal 34 2 3 3 2" xfId="34659" xr:uid="{00000000-0005-0000-0000-0000537E0000}"/>
    <cellStyle name="Normal 34 2 3 3 3" xfId="43282" xr:uid="{00000000-0005-0000-0000-0000547E0000}"/>
    <cellStyle name="Normal 34 2 3 4" xfId="29515" xr:uid="{00000000-0005-0000-0000-0000557E0000}"/>
    <cellStyle name="Normal 34 2 3 5" xfId="39340" xr:uid="{00000000-0005-0000-0000-0000567E0000}"/>
    <cellStyle name="Normal 34 2 4" xfId="20546" xr:uid="{00000000-0005-0000-0000-0000577E0000}"/>
    <cellStyle name="Normal 34 2 4 2" xfId="25728" xr:uid="{00000000-0005-0000-0000-0000587E0000}"/>
    <cellStyle name="Normal 34 2 4 2 2" xfId="35849" xr:uid="{00000000-0005-0000-0000-0000597E0000}"/>
    <cellStyle name="Normal 34 2 4 2 3" xfId="44047" xr:uid="{00000000-0005-0000-0000-00005A7E0000}"/>
    <cellStyle name="Normal 34 2 4 3" xfId="30753" xr:uid="{00000000-0005-0000-0000-00005B7E0000}"/>
    <cellStyle name="Normal 34 2 4 4" xfId="40108" xr:uid="{00000000-0005-0000-0000-00005C7E0000}"/>
    <cellStyle name="Normal 34 2 5" xfId="23628" xr:uid="{00000000-0005-0000-0000-00005D7E0000}"/>
    <cellStyle name="Normal 34 2 5 2" xfId="33781" xr:uid="{00000000-0005-0000-0000-00005E7E0000}"/>
    <cellStyle name="Normal 34 2 5 3" xfId="42134" xr:uid="{00000000-0005-0000-0000-00005F7E0000}"/>
    <cellStyle name="Normal 34 2 6" xfId="27844" xr:uid="{00000000-0005-0000-0000-0000607E0000}"/>
    <cellStyle name="Normal 34 2 7" xfId="38192" xr:uid="{00000000-0005-0000-0000-0000617E0000}"/>
    <cellStyle name="Normal 34 3" xfId="3055" xr:uid="{00000000-0005-0000-0000-0000627E0000}"/>
    <cellStyle name="Normal 34 3 2" xfId="19638" xr:uid="{00000000-0005-0000-0000-0000637E0000}"/>
    <cellStyle name="Normal 34 3 2 2" xfId="22567" xr:uid="{00000000-0005-0000-0000-0000647E0000}"/>
    <cellStyle name="Normal 34 3 2 2 2" xfId="26954" xr:uid="{00000000-0005-0000-0000-0000657E0000}"/>
    <cellStyle name="Normal 34 3 2 2 2 2" xfId="37074" xr:uid="{00000000-0005-0000-0000-0000667E0000}"/>
    <cellStyle name="Normal 34 3 2 2 2 3" xfId="44801" xr:uid="{00000000-0005-0000-0000-0000677E0000}"/>
    <cellStyle name="Normal 34 3 2 2 3" xfId="32742" xr:uid="{00000000-0005-0000-0000-0000687E0000}"/>
    <cellStyle name="Normal 34 3 2 2 4" xfId="40862" xr:uid="{00000000-0005-0000-0000-0000697E0000}"/>
    <cellStyle name="Normal 34 3 2 3" xfId="24879" xr:uid="{00000000-0005-0000-0000-00006A7E0000}"/>
    <cellStyle name="Normal 34 3 2 3 2" xfId="35009" xr:uid="{00000000-0005-0000-0000-00006B7E0000}"/>
    <cellStyle name="Normal 34 3 2 3 3" xfId="42888" xr:uid="{00000000-0005-0000-0000-00006C7E0000}"/>
    <cellStyle name="Normal 34 3 2 4" xfId="29866" xr:uid="{00000000-0005-0000-0000-00006D7E0000}"/>
    <cellStyle name="Normal 34 3 2 5" xfId="38946" xr:uid="{00000000-0005-0000-0000-00006E7E0000}"/>
    <cellStyle name="Normal 34 3 3" xfId="20547" xr:uid="{00000000-0005-0000-0000-00006F7E0000}"/>
    <cellStyle name="Normal 34 3 3 2" xfId="25729" xr:uid="{00000000-0005-0000-0000-0000707E0000}"/>
    <cellStyle name="Normal 34 3 3 2 2" xfId="35850" xr:uid="{00000000-0005-0000-0000-0000717E0000}"/>
    <cellStyle name="Normal 34 3 3 2 2 2" xfId="45319" xr:uid="{00000000-0005-0000-0000-0000727E0000}"/>
    <cellStyle name="Normal 34 3 3 2 3" xfId="41380" xr:uid="{00000000-0005-0000-0000-0000737E0000}"/>
    <cellStyle name="Normal 34 3 3 3" xfId="30754" xr:uid="{00000000-0005-0000-0000-0000747E0000}"/>
    <cellStyle name="Normal 34 3 3 3 2" xfId="43406" xr:uid="{00000000-0005-0000-0000-0000757E0000}"/>
    <cellStyle name="Normal 34 3 3 4" xfId="39464" xr:uid="{00000000-0005-0000-0000-0000767E0000}"/>
    <cellStyle name="Normal 34 3 4" xfId="23629" xr:uid="{00000000-0005-0000-0000-0000777E0000}"/>
    <cellStyle name="Normal 34 3 4 2" xfId="33782" xr:uid="{00000000-0005-0000-0000-0000787E0000}"/>
    <cellStyle name="Normal 34 3 4 2 2" xfId="44171" xr:uid="{00000000-0005-0000-0000-0000797E0000}"/>
    <cellStyle name="Normal 34 3 4 3" xfId="40232" xr:uid="{00000000-0005-0000-0000-00007A7E0000}"/>
    <cellStyle name="Normal 34 3 5" xfId="27845" xr:uid="{00000000-0005-0000-0000-00007B7E0000}"/>
    <cellStyle name="Normal 34 3 5 2" xfId="42258" xr:uid="{00000000-0005-0000-0000-00007C7E0000}"/>
    <cellStyle name="Normal 34 3 6" xfId="38316" xr:uid="{00000000-0005-0000-0000-00007D7E0000}"/>
    <cellStyle name="Normal 34 4" xfId="3581" xr:uid="{00000000-0005-0000-0000-00007E7E0000}"/>
    <cellStyle name="Normal 34 4 2" xfId="19458" xr:uid="{00000000-0005-0000-0000-00007F7E0000}"/>
    <cellStyle name="Normal 34 4 2 2" xfId="22387" xr:uid="{00000000-0005-0000-0000-0000807E0000}"/>
    <cellStyle name="Normal 34 4 2 2 2" xfId="26774" xr:uid="{00000000-0005-0000-0000-0000817E0000}"/>
    <cellStyle name="Normal 34 4 2 2 2 2" xfId="36894" xr:uid="{00000000-0005-0000-0000-0000827E0000}"/>
    <cellStyle name="Normal 34 4 2 2 2 3" xfId="44936" xr:uid="{00000000-0005-0000-0000-0000837E0000}"/>
    <cellStyle name="Normal 34 4 2 2 3" xfId="32562" xr:uid="{00000000-0005-0000-0000-0000847E0000}"/>
    <cellStyle name="Normal 34 4 2 2 4" xfId="40997" xr:uid="{00000000-0005-0000-0000-0000857E0000}"/>
    <cellStyle name="Normal 34 4 2 3" xfId="24699" xr:uid="{00000000-0005-0000-0000-0000867E0000}"/>
    <cellStyle name="Normal 34 4 2 3 2" xfId="34829" xr:uid="{00000000-0005-0000-0000-0000877E0000}"/>
    <cellStyle name="Normal 34 4 2 3 3" xfId="43023" xr:uid="{00000000-0005-0000-0000-0000887E0000}"/>
    <cellStyle name="Normal 34 4 2 4" xfId="29686" xr:uid="{00000000-0005-0000-0000-0000897E0000}"/>
    <cellStyle name="Normal 34 4 2 5" xfId="39081" xr:uid="{00000000-0005-0000-0000-00008A7E0000}"/>
    <cellStyle name="Normal 34 4 3" xfId="20986" xr:uid="{00000000-0005-0000-0000-00008B7E0000}"/>
    <cellStyle name="Normal 34 4 3 2" xfId="26167" xr:uid="{00000000-0005-0000-0000-00008C7E0000}"/>
    <cellStyle name="Normal 34 4 3 2 2" xfId="36288" xr:uid="{00000000-0005-0000-0000-00008D7E0000}"/>
    <cellStyle name="Normal 34 4 3 2 2 2" xfId="45441" xr:uid="{00000000-0005-0000-0000-00008E7E0000}"/>
    <cellStyle name="Normal 34 4 3 2 3" xfId="41502" xr:uid="{00000000-0005-0000-0000-00008F7E0000}"/>
    <cellStyle name="Normal 34 4 3 3" xfId="31192" xr:uid="{00000000-0005-0000-0000-0000907E0000}"/>
    <cellStyle name="Normal 34 4 3 3 2" xfId="43528" xr:uid="{00000000-0005-0000-0000-0000917E0000}"/>
    <cellStyle name="Normal 34 4 3 4" xfId="39586" xr:uid="{00000000-0005-0000-0000-0000927E0000}"/>
    <cellStyle name="Normal 34 4 4" xfId="24074" xr:uid="{00000000-0005-0000-0000-0000937E0000}"/>
    <cellStyle name="Normal 34 4 4 2" xfId="34221" xr:uid="{00000000-0005-0000-0000-0000947E0000}"/>
    <cellStyle name="Normal 34 4 4 2 2" xfId="44293" xr:uid="{00000000-0005-0000-0000-0000957E0000}"/>
    <cellStyle name="Normal 34 4 4 3" xfId="40354" xr:uid="{00000000-0005-0000-0000-0000967E0000}"/>
    <cellStyle name="Normal 34 4 5" xfId="28298" xr:uid="{00000000-0005-0000-0000-0000977E0000}"/>
    <cellStyle name="Normal 34 4 5 2" xfId="42380" xr:uid="{00000000-0005-0000-0000-0000987E0000}"/>
    <cellStyle name="Normal 34 4 6" xfId="38438" xr:uid="{00000000-0005-0000-0000-0000997E0000}"/>
    <cellStyle name="Normal 34 5" xfId="3582" xr:uid="{00000000-0005-0000-0000-00009A7E0000}"/>
    <cellStyle name="Normal 34 5 2" xfId="19985" xr:uid="{00000000-0005-0000-0000-00009B7E0000}"/>
    <cellStyle name="Normal 34 5 2 2" xfId="22914" xr:uid="{00000000-0005-0000-0000-00009C7E0000}"/>
    <cellStyle name="Normal 34 5 2 2 2" xfId="27301" xr:uid="{00000000-0005-0000-0000-00009D7E0000}"/>
    <cellStyle name="Normal 34 5 2 2 2 2" xfId="37421" xr:uid="{00000000-0005-0000-0000-00009E7E0000}"/>
    <cellStyle name="Normal 34 5 2 2 2 3" xfId="45564" xr:uid="{00000000-0005-0000-0000-00009F7E0000}"/>
    <cellStyle name="Normal 34 5 2 2 3" xfId="33089" xr:uid="{00000000-0005-0000-0000-0000A07E0000}"/>
    <cellStyle name="Normal 34 5 2 2 4" xfId="41625" xr:uid="{00000000-0005-0000-0000-0000A17E0000}"/>
    <cellStyle name="Normal 34 5 2 3" xfId="25226" xr:uid="{00000000-0005-0000-0000-0000A27E0000}"/>
    <cellStyle name="Normal 34 5 2 3 2" xfId="35356" xr:uid="{00000000-0005-0000-0000-0000A37E0000}"/>
    <cellStyle name="Normal 34 5 2 3 3" xfId="43651" xr:uid="{00000000-0005-0000-0000-0000A47E0000}"/>
    <cellStyle name="Normal 34 5 2 4" xfId="30213" xr:uid="{00000000-0005-0000-0000-0000A57E0000}"/>
    <cellStyle name="Normal 34 5 2 5" xfId="39709" xr:uid="{00000000-0005-0000-0000-0000A67E0000}"/>
    <cellStyle name="Normal 34 5 3" xfId="20987" xr:uid="{00000000-0005-0000-0000-0000A77E0000}"/>
    <cellStyle name="Normal 34 5 3 2" xfId="26168" xr:uid="{00000000-0005-0000-0000-0000A87E0000}"/>
    <cellStyle name="Normal 34 5 3 2 2" xfId="36289" xr:uid="{00000000-0005-0000-0000-0000A97E0000}"/>
    <cellStyle name="Normal 34 5 3 2 3" xfId="44416" xr:uid="{00000000-0005-0000-0000-0000AA7E0000}"/>
    <cellStyle name="Normal 34 5 3 3" xfId="31193" xr:uid="{00000000-0005-0000-0000-0000AB7E0000}"/>
    <cellStyle name="Normal 34 5 3 4" xfId="40477" xr:uid="{00000000-0005-0000-0000-0000AC7E0000}"/>
    <cellStyle name="Normal 34 5 4" xfId="24075" xr:uid="{00000000-0005-0000-0000-0000AD7E0000}"/>
    <cellStyle name="Normal 34 5 4 2" xfId="34222" xr:uid="{00000000-0005-0000-0000-0000AE7E0000}"/>
    <cellStyle name="Normal 34 5 4 3" xfId="42503" xr:uid="{00000000-0005-0000-0000-0000AF7E0000}"/>
    <cellStyle name="Normal 34 5 5" xfId="28299" xr:uid="{00000000-0005-0000-0000-0000B07E0000}"/>
    <cellStyle name="Normal 34 5 6" xfId="38561" xr:uid="{00000000-0005-0000-0000-0000B17E0000}"/>
    <cellStyle name="Normal 34 6" xfId="19106" xr:uid="{00000000-0005-0000-0000-0000B27E0000}"/>
    <cellStyle name="Normal 34 6 2" xfId="22048" xr:uid="{00000000-0005-0000-0000-0000B37E0000}"/>
    <cellStyle name="Normal 34 6 2 2" xfId="26437" xr:uid="{00000000-0005-0000-0000-0000B47E0000}"/>
    <cellStyle name="Normal 34 6 2 2 2" xfId="36557" xr:uid="{00000000-0005-0000-0000-0000B57E0000}"/>
    <cellStyle name="Normal 34 6 2 2 2 2" xfId="45701" xr:uid="{00000000-0005-0000-0000-0000B67E0000}"/>
    <cellStyle name="Normal 34 6 2 2 3" xfId="41762" xr:uid="{00000000-0005-0000-0000-0000B77E0000}"/>
    <cellStyle name="Normal 34 6 2 3" xfId="32224" xr:uid="{00000000-0005-0000-0000-0000B87E0000}"/>
    <cellStyle name="Normal 34 6 2 3 2" xfId="43788" xr:uid="{00000000-0005-0000-0000-0000B97E0000}"/>
    <cellStyle name="Normal 34 6 2 4" xfId="39846" xr:uid="{00000000-0005-0000-0000-0000BA7E0000}"/>
    <cellStyle name="Normal 34 6 3" xfId="24360" xr:uid="{00000000-0005-0000-0000-0000BB7E0000}"/>
    <cellStyle name="Normal 34 6 3 2" xfId="34491" xr:uid="{00000000-0005-0000-0000-0000BC7E0000}"/>
    <cellStyle name="Normal 34 6 3 2 2" xfId="44552" xr:uid="{00000000-0005-0000-0000-0000BD7E0000}"/>
    <cellStyle name="Normal 34 6 3 3" xfId="40613" xr:uid="{00000000-0005-0000-0000-0000BE7E0000}"/>
    <cellStyle name="Normal 34 6 4" xfId="29342" xr:uid="{00000000-0005-0000-0000-0000BF7E0000}"/>
    <cellStyle name="Normal 34 6 4 2" xfId="42639" xr:uid="{00000000-0005-0000-0000-0000C07E0000}"/>
    <cellStyle name="Normal 34 6 5" xfId="38697" xr:uid="{00000000-0005-0000-0000-0000C17E0000}"/>
    <cellStyle name="Normal 34 7" xfId="20221" xr:uid="{00000000-0005-0000-0000-0000C27E0000}"/>
    <cellStyle name="Normal 34 7 2" xfId="25403" xr:uid="{00000000-0005-0000-0000-0000C37E0000}"/>
    <cellStyle name="Normal 34 7 2 2" xfId="35524" xr:uid="{00000000-0005-0000-0000-0000C47E0000}"/>
    <cellStyle name="Normal 34 7 2 2 2" xfId="45071" xr:uid="{00000000-0005-0000-0000-0000C57E0000}"/>
    <cellStyle name="Normal 34 7 2 3" xfId="41132" xr:uid="{00000000-0005-0000-0000-0000C67E0000}"/>
    <cellStyle name="Normal 34 7 3" xfId="30428" xr:uid="{00000000-0005-0000-0000-0000C77E0000}"/>
    <cellStyle name="Normal 34 7 3 2" xfId="43158" xr:uid="{00000000-0005-0000-0000-0000C87E0000}"/>
    <cellStyle name="Normal 34 7 4" xfId="39216" xr:uid="{00000000-0005-0000-0000-0000C97E0000}"/>
    <cellStyle name="Normal 34 8" xfId="23128" xr:uid="{00000000-0005-0000-0000-0000CA7E0000}"/>
    <cellStyle name="Normal 34 8 2" xfId="33293" xr:uid="{00000000-0005-0000-0000-0000CB7E0000}"/>
    <cellStyle name="Normal 34 8 2 2" xfId="43917" xr:uid="{00000000-0005-0000-0000-0000CC7E0000}"/>
    <cellStyle name="Normal 34 8 3" xfId="39975" xr:uid="{00000000-0005-0000-0000-0000CD7E0000}"/>
    <cellStyle name="Normal 34 9" xfId="23291" xr:uid="{00000000-0005-0000-0000-0000CE7E0000}"/>
    <cellStyle name="Normal 34 9 2" xfId="33455" xr:uid="{00000000-0005-0000-0000-0000CF7E0000}"/>
    <cellStyle name="Normal 34 9 3" xfId="42000" xr:uid="{00000000-0005-0000-0000-0000D07E0000}"/>
    <cellStyle name="Normal 35" xfId="2332" xr:uid="{00000000-0005-0000-0000-0000D17E0000}"/>
    <cellStyle name="Normal 35 10" xfId="23007" xr:uid="{00000000-0005-0000-0000-0000D27E0000}"/>
    <cellStyle name="Normal 35 10 2" xfId="33173" xr:uid="{00000000-0005-0000-0000-0000D37E0000}"/>
    <cellStyle name="Normal 35 10 3" xfId="46015" xr:uid="{00000000-0005-0000-0000-0000D47E0000}"/>
    <cellStyle name="Normal 35 11" xfId="23006" xr:uid="{00000000-0005-0000-0000-0000D57E0000}"/>
    <cellStyle name="Normal 35 11 2" xfId="33172" xr:uid="{00000000-0005-0000-0000-0000D67E0000}"/>
    <cellStyle name="Normal 35 12" xfId="23292" xr:uid="{00000000-0005-0000-0000-0000D77E0000}"/>
    <cellStyle name="Normal 35 12 2" xfId="33456" xr:uid="{00000000-0005-0000-0000-0000D87E0000}"/>
    <cellStyle name="Normal 35 13" xfId="27500" xr:uid="{00000000-0005-0000-0000-0000D97E0000}"/>
    <cellStyle name="Normal 35 14" xfId="37521" xr:uid="{00000000-0005-0000-0000-0000DA7E0000}"/>
    <cellStyle name="Normal 35 15" xfId="37707" xr:uid="{00000000-0005-0000-0000-0000DB7E0000}"/>
    <cellStyle name="Normal 35 16" xfId="38052" xr:uid="{00000000-0005-0000-0000-0000DC7E0000}"/>
    <cellStyle name="Normal 35 2" xfId="2758" xr:uid="{00000000-0005-0000-0000-0000DD7E0000}"/>
    <cellStyle name="Normal 35 2 10" xfId="161" xr:uid="{00000000-0005-0000-0000-0000DE7E0000}"/>
    <cellStyle name="Normal 35 2 11" xfId="38193" xr:uid="{00000000-0005-0000-0000-0000DF7E0000}"/>
    <cellStyle name="Normal 35 2 12" xfId="163" xr:uid="{00000000-0005-0000-0000-0000E07E0000}"/>
    <cellStyle name="Normal 35 2 2" xfId="3056" xr:uid="{00000000-0005-0000-0000-0000E17E0000}"/>
    <cellStyle name="Normal 35 2 2 2" xfId="3583" xr:uid="{00000000-0005-0000-0000-0000E27E0000}"/>
    <cellStyle name="Normal 35 2 2 2 2" xfId="19860" xr:uid="{00000000-0005-0000-0000-0000E37E0000}"/>
    <cellStyle name="Normal 35 2 2 2 2 2" xfId="22789" xr:uid="{00000000-0005-0000-0000-0000E47E0000}"/>
    <cellStyle name="Normal 35 2 2 2 2 2 2" xfId="27176" xr:uid="{00000000-0005-0000-0000-0000E57E0000}"/>
    <cellStyle name="Normal 35 2 2 2 2 2 2 2" xfId="37296" xr:uid="{00000000-0005-0000-0000-0000E67E0000}"/>
    <cellStyle name="Normal 35 2 2 2 2 2 3" xfId="32964" xr:uid="{00000000-0005-0000-0000-0000E77E0000}"/>
    <cellStyle name="Normal 35 2 2 2 2 3" xfId="25101" xr:uid="{00000000-0005-0000-0000-0000E87E0000}"/>
    <cellStyle name="Normal 35 2 2 2 2 3 2" xfId="35231" xr:uid="{00000000-0005-0000-0000-0000E97E0000}"/>
    <cellStyle name="Normal 35 2 2 2 2 4" xfId="30088" xr:uid="{00000000-0005-0000-0000-0000EA7E0000}"/>
    <cellStyle name="Normal 35 2 2 2 2 5" xfId="44677" xr:uid="{00000000-0005-0000-0000-0000EB7E0000}"/>
    <cellStyle name="Normal 35 2 2 2 3" xfId="20988" xr:uid="{00000000-0005-0000-0000-0000EC7E0000}"/>
    <cellStyle name="Normal 35 2 2 2 3 2" xfId="26169" xr:uid="{00000000-0005-0000-0000-0000ED7E0000}"/>
    <cellStyle name="Normal 35 2 2 2 3 2 2" xfId="36290" xr:uid="{00000000-0005-0000-0000-0000EE7E0000}"/>
    <cellStyle name="Normal 35 2 2 2 3 3" xfId="31194" xr:uid="{00000000-0005-0000-0000-0000EF7E0000}"/>
    <cellStyle name="Normal 35 2 2 2 4" xfId="24076" xr:uid="{00000000-0005-0000-0000-0000F07E0000}"/>
    <cellStyle name="Normal 35 2 2 2 4 2" xfId="34223" xr:uid="{00000000-0005-0000-0000-0000F17E0000}"/>
    <cellStyle name="Normal 35 2 2 2 5" xfId="28300" xr:uid="{00000000-0005-0000-0000-0000F27E0000}"/>
    <cellStyle name="Normal 35 2 2 2 6" xfId="40738" xr:uid="{00000000-0005-0000-0000-0000F37E0000}"/>
    <cellStyle name="Normal 35 2 2 3" xfId="19333" xr:uid="{00000000-0005-0000-0000-0000F47E0000}"/>
    <cellStyle name="Normal 35 2 2 3 2" xfId="22262" xr:uid="{00000000-0005-0000-0000-0000F57E0000}"/>
    <cellStyle name="Normal 35 2 2 3 2 2" xfId="26649" xr:uid="{00000000-0005-0000-0000-0000F67E0000}"/>
    <cellStyle name="Normal 35 2 2 3 2 2 2" xfId="36769" xr:uid="{00000000-0005-0000-0000-0000F77E0000}"/>
    <cellStyle name="Normal 35 2 2 3 2 3" xfId="32437" xr:uid="{00000000-0005-0000-0000-0000F87E0000}"/>
    <cellStyle name="Normal 35 2 2 3 3" xfId="24574" xr:uid="{00000000-0005-0000-0000-0000F97E0000}"/>
    <cellStyle name="Normal 35 2 2 3 3 2" xfId="34704" xr:uid="{00000000-0005-0000-0000-0000FA7E0000}"/>
    <cellStyle name="Normal 35 2 2 3 4" xfId="29561" xr:uid="{00000000-0005-0000-0000-0000FB7E0000}"/>
    <cellStyle name="Normal 35 2 2 3 5" xfId="42764" xr:uid="{00000000-0005-0000-0000-0000FC7E0000}"/>
    <cellStyle name="Normal 35 2 2 4" xfId="20548" xr:uid="{00000000-0005-0000-0000-0000FD7E0000}"/>
    <cellStyle name="Normal 35 2 2 4 2" xfId="25730" xr:uid="{00000000-0005-0000-0000-0000FE7E0000}"/>
    <cellStyle name="Normal 35 2 2 4 2 2" xfId="35851" xr:uid="{00000000-0005-0000-0000-0000FF7E0000}"/>
    <cellStyle name="Normal 35 2 2 4 3" xfId="30755" xr:uid="{00000000-0005-0000-0000-0000007F0000}"/>
    <cellStyle name="Normal 35 2 2 5" xfId="23630" xr:uid="{00000000-0005-0000-0000-0000017F0000}"/>
    <cellStyle name="Normal 35 2 2 5 2" xfId="33783" xr:uid="{00000000-0005-0000-0000-0000027F0000}"/>
    <cellStyle name="Normal 35 2 2 6" xfId="27846" xr:uid="{00000000-0005-0000-0000-0000037F0000}"/>
    <cellStyle name="Normal 35 2 2 7" xfId="38822" xr:uid="{00000000-0005-0000-0000-0000047F0000}"/>
    <cellStyle name="Normal 35 2 3" xfId="3584" xr:uid="{00000000-0005-0000-0000-0000057F0000}"/>
    <cellStyle name="Normal 35 2 3 2" xfId="19693" xr:uid="{00000000-0005-0000-0000-0000067F0000}"/>
    <cellStyle name="Normal 35 2 3 2 2" xfId="22622" xr:uid="{00000000-0005-0000-0000-0000077F0000}"/>
    <cellStyle name="Normal 35 2 3 2 2 2" xfId="27009" xr:uid="{00000000-0005-0000-0000-0000087F0000}"/>
    <cellStyle name="Normal 35 2 3 2 2 2 2" xfId="37129" xr:uid="{00000000-0005-0000-0000-0000097F0000}"/>
    <cellStyle name="Normal 35 2 3 2 2 3" xfId="32797" xr:uid="{00000000-0005-0000-0000-00000A7F0000}"/>
    <cellStyle name="Normal 35 2 3 2 2 4" xfId="45196" xr:uid="{00000000-0005-0000-0000-00000B7F0000}"/>
    <cellStyle name="Normal 35 2 3 2 3" xfId="24934" xr:uid="{00000000-0005-0000-0000-00000C7F0000}"/>
    <cellStyle name="Normal 35 2 3 2 3 2" xfId="35064" xr:uid="{00000000-0005-0000-0000-00000D7F0000}"/>
    <cellStyle name="Normal 35 2 3 2 4" xfId="29921" xr:uid="{00000000-0005-0000-0000-00000E7F0000}"/>
    <cellStyle name="Normal 35 2 3 2 5" xfId="41257" xr:uid="{00000000-0005-0000-0000-00000F7F0000}"/>
    <cellStyle name="Normal 35 2 3 3" xfId="20989" xr:uid="{00000000-0005-0000-0000-0000107F0000}"/>
    <cellStyle name="Normal 35 2 3 3 2" xfId="26170" xr:uid="{00000000-0005-0000-0000-0000117F0000}"/>
    <cellStyle name="Normal 35 2 3 3 2 2" xfId="36291" xr:uid="{00000000-0005-0000-0000-0000127F0000}"/>
    <cellStyle name="Normal 35 2 3 3 3" xfId="31195" xr:uid="{00000000-0005-0000-0000-0000137F0000}"/>
    <cellStyle name="Normal 35 2 3 3 4" xfId="43283" xr:uid="{00000000-0005-0000-0000-0000147F0000}"/>
    <cellStyle name="Normal 35 2 3 4" xfId="24077" xr:uid="{00000000-0005-0000-0000-0000157F0000}"/>
    <cellStyle name="Normal 35 2 3 4 2" xfId="34224" xr:uid="{00000000-0005-0000-0000-0000167F0000}"/>
    <cellStyle name="Normal 35 2 3 5" xfId="28301" xr:uid="{00000000-0005-0000-0000-0000177F0000}"/>
    <cellStyle name="Normal 35 2 3 6" xfId="39341" xr:uid="{00000000-0005-0000-0000-0000187F0000}"/>
    <cellStyle name="Normal 35 2 4" xfId="3585" xr:uid="{00000000-0005-0000-0000-0000197F0000}"/>
    <cellStyle name="Normal 35 2 4 2" xfId="19517" xr:uid="{00000000-0005-0000-0000-00001A7F0000}"/>
    <cellStyle name="Normal 35 2 4 2 2" xfId="22446" xr:uid="{00000000-0005-0000-0000-00001B7F0000}"/>
    <cellStyle name="Normal 35 2 4 2 2 2" xfId="26833" xr:uid="{00000000-0005-0000-0000-00001C7F0000}"/>
    <cellStyle name="Normal 35 2 4 2 2 2 2" xfId="36953" xr:uid="{00000000-0005-0000-0000-00001D7F0000}"/>
    <cellStyle name="Normal 35 2 4 2 2 3" xfId="32621" xr:uid="{00000000-0005-0000-0000-00001E7F0000}"/>
    <cellStyle name="Normal 35 2 4 2 3" xfId="24758" xr:uid="{00000000-0005-0000-0000-00001F7F0000}"/>
    <cellStyle name="Normal 35 2 4 2 3 2" xfId="34888" xr:uid="{00000000-0005-0000-0000-0000207F0000}"/>
    <cellStyle name="Normal 35 2 4 2 4" xfId="29745" xr:uid="{00000000-0005-0000-0000-0000217F0000}"/>
    <cellStyle name="Normal 35 2 4 2 5" xfId="44048" xr:uid="{00000000-0005-0000-0000-0000227F0000}"/>
    <cellStyle name="Normal 35 2 4 3" xfId="20990" xr:uid="{00000000-0005-0000-0000-0000237F0000}"/>
    <cellStyle name="Normal 35 2 4 3 2" xfId="26171" xr:uid="{00000000-0005-0000-0000-0000247F0000}"/>
    <cellStyle name="Normal 35 2 4 3 2 2" xfId="36292" xr:uid="{00000000-0005-0000-0000-0000257F0000}"/>
    <cellStyle name="Normal 35 2 4 3 3" xfId="31196" xr:uid="{00000000-0005-0000-0000-0000267F0000}"/>
    <cellStyle name="Normal 35 2 4 4" xfId="24078" xr:uid="{00000000-0005-0000-0000-0000277F0000}"/>
    <cellStyle name="Normal 35 2 4 4 2" xfId="34225" xr:uid="{00000000-0005-0000-0000-0000287F0000}"/>
    <cellStyle name="Normal 35 2 4 5" xfId="28302" xr:uid="{00000000-0005-0000-0000-0000297F0000}"/>
    <cellStyle name="Normal 35 2 4 6" xfId="40109" xr:uid="{00000000-0005-0000-0000-00002A7F0000}"/>
    <cellStyle name="Normal 35 2 5" xfId="3586" xr:uid="{00000000-0005-0000-0000-00002B7F0000}"/>
    <cellStyle name="Normal 35 2 5 2" xfId="20032" xr:uid="{00000000-0005-0000-0000-00002C7F0000}"/>
    <cellStyle name="Normal 35 2 5 2 2" xfId="22961" xr:uid="{00000000-0005-0000-0000-00002D7F0000}"/>
    <cellStyle name="Normal 35 2 5 2 2 2" xfId="27348" xr:uid="{00000000-0005-0000-0000-00002E7F0000}"/>
    <cellStyle name="Normal 35 2 5 2 2 2 2" xfId="37468" xr:uid="{00000000-0005-0000-0000-00002F7F0000}"/>
    <cellStyle name="Normal 35 2 5 2 2 3" xfId="33136" xr:uid="{00000000-0005-0000-0000-0000307F0000}"/>
    <cellStyle name="Normal 35 2 5 2 3" xfId="25273" xr:uid="{00000000-0005-0000-0000-0000317F0000}"/>
    <cellStyle name="Normal 35 2 5 2 3 2" xfId="35403" xr:uid="{00000000-0005-0000-0000-0000327F0000}"/>
    <cellStyle name="Normal 35 2 5 2 4" xfId="30260" xr:uid="{00000000-0005-0000-0000-0000337F0000}"/>
    <cellStyle name="Normal 35 2 5 3" xfId="20991" xr:uid="{00000000-0005-0000-0000-0000347F0000}"/>
    <cellStyle name="Normal 35 2 5 3 2" xfId="26172" xr:uid="{00000000-0005-0000-0000-0000357F0000}"/>
    <cellStyle name="Normal 35 2 5 3 2 2" xfId="36293" xr:uid="{00000000-0005-0000-0000-0000367F0000}"/>
    <cellStyle name="Normal 35 2 5 3 3" xfId="31197" xr:uid="{00000000-0005-0000-0000-0000377F0000}"/>
    <cellStyle name="Normal 35 2 5 4" xfId="24079" xr:uid="{00000000-0005-0000-0000-0000387F0000}"/>
    <cellStyle name="Normal 35 2 5 4 2" xfId="34226" xr:uid="{00000000-0005-0000-0000-0000397F0000}"/>
    <cellStyle name="Normal 35 2 5 5" xfId="28303" xr:uid="{00000000-0005-0000-0000-00003A7F0000}"/>
    <cellStyle name="Normal 35 2 5 6" xfId="42135" xr:uid="{00000000-0005-0000-0000-00003B7F0000}"/>
    <cellStyle name="Normal 35 2 6" xfId="19165" xr:uid="{00000000-0005-0000-0000-00003C7F0000}"/>
    <cellStyle name="Normal 35 2 6 2" xfId="22096" xr:uid="{00000000-0005-0000-0000-00003D7F0000}"/>
    <cellStyle name="Normal 35 2 6 2 2" xfId="26483" xr:uid="{00000000-0005-0000-0000-00003E7F0000}"/>
    <cellStyle name="Normal 35 2 6 2 2 2" xfId="36603" xr:uid="{00000000-0005-0000-0000-00003F7F0000}"/>
    <cellStyle name="Normal 35 2 6 2 3" xfId="32271" xr:uid="{00000000-0005-0000-0000-0000407F0000}"/>
    <cellStyle name="Normal 35 2 6 3" xfId="24408" xr:uid="{00000000-0005-0000-0000-0000417F0000}"/>
    <cellStyle name="Normal 35 2 6 3 2" xfId="34538" xr:uid="{00000000-0005-0000-0000-0000427F0000}"/>
    <cellStyle name="Normal 35 2 6 4" xfId="29394" xr:uid="{00000000-0005-0000-0000-0000437F0000}"/>
    <cellStyle name="Normal 35 2 7" xfId="20269" xr:uid="{00000000-0005-0000-0000-0000447F0000}"/>
    <cellStyle name="Normal 35 2 7 2" xfId="25451" xr:uid="{00000000-0005-0000-0000-0000457F0000}"/>
    <cellStyle name="Normal 35 2 7 2 2" xfId="35572" xr:uid="{00000000-0005-0000-0000-0000467F0000}"/>
    <cellStyle name="Normal 35 2 7 3" xfId="30476" xr:uid="{00000000-0005-0000-0000-0000477F0000}"/>
    <cellStyle name="Normal 35 2 8" xfId="23351" xr:uid="{00000000-0005-0000-0000-0000487F0000}"/>
    <cellStyle name="Normal 35 2 8 2" xfId="33504" xr:uid="{00000000-0005-0000-0000-0000497F0000}"/>
    <cellStyle name="Normal 35 2 9" xfId="27561" xr:uid="{00000000-0005-0000-0000-00004A7F0000}"/>
    <cellStyle name="Normal 35 3" xfId="3057" xr:uid="{00000000-0005-0000-0000-00004B7F0000}"/>
    <cellStyle name="Normal 35 3 2" xfId="3587" xr:uid="{00000000-0005-0000-0000-00004C7F0000}"/>
    <cellStyle name="Normal 35 3 2 2" xfId="19815" xr:uid="{00000000-0005-0000-0000-00004D7F0000}"/>
    <cellStyle name="Normal 35 3 2 2 2" xfId="22744" xr:uid="{00000000-0005-0000-0000-00004E7F0000}"/>
    <cellStyle name="Normal 35 3 2 2 2 2" xfId="27131" xr:uid="{00000000-0005-0000-0000-00004F7F0000}"/>
    <cellStyle name="Normal 35 3 2 2 2 2 2" xfId="37251" xr:uid="{00000000-0005-0000-0000-0000507F0000}"/>
    <cellStyle name="Normal 35 3 2 2 2 3" xfId="32919" xr:uid="{00000000-0005-0000-0000-0000517F0000}"/>
    <cellStyle name="Normal 35 3 2 2 2 4" xfId="44802" xr:uid="{00000000-0005-0000-0000-0000527F0000}"/>
    <cellStyle name="Normal 35 3 2 2 3" xfId="25056" xr:uid="{00000000-0005-0000-0000-0000537F0000}"/>
    <cellStyle name="Normal 35 3 2 2 3 2" xfId="35186" xr:uid="{00000000-0005-0000-0000-0000547F0000}"/>
    <cellStyle name="Normal 35 3 2 2 4" xfId="30043" xr:uid="{00000000-0005-0000-0000-0000557F0000}"/>
    <cellStyle name="Normal 35 3 2 2 5" xfId="40863" xr:uid="{00000000-0005-0000-0000-0000567F0000}"/>
    <cellStyle name="Normal 35 3 2 3" xfId="20992" xr:uid="{00000000-0005-0000-0000-0000577F0000}"/>
    <cellStyle name="Normal 35 3 2 3 2" xfId="26173" xr:uid="{00000000-0005-0000-0000-0000587F0000}"/>
    <cellStyle name="Normal 35 3 2 3 2 2" xfId="36294" xr:uid="{00000000-0005-0000-0000-0000597F0000}"/>
    <cellStyle name="Normal 35 3 2 3 3" xfId="31198" xr:uid="{00000000-0005-0000-0000-00005A7F0000}"/>
    <cellStyle name="Normal 35 3 2 3 4" xfId="42889" xr:uid="{00000000-0005-0000-0000-00005B7F0000}"/>
    <cellStyle name="Normal 35 3 2 4" xfId="24080" xr:uid="{00000000-0005-0000-0000-00005C7F0000}"/>
    <cellStyle name="Normal 35 3 2 4 2" xfId="34227" xr:uid="{00000000-0005-0000-0000-00005D7F0000}"/>
    <cellStyle name="Normal 35 3 2 5" xfId="28304" xr:uid="{00000000-0005-0000-0000-00005E7F0000}"/>
    <cellStyle name="Normal 35 3 2 6" xfId="38947" xr:uid="{00000000-0005-0000-0000-00005F7F0000}"/>
    <cellStyle name="Normal 35 3 3" xfId="19287" xr:uid="{00000000-0005-0000-0000-0000607F0000}"/>
    <cellStyle name="Normal 35 3 3 2" xfId="22218" xr:uid="{00000000-0005-0000-0000-0000617F0000}"/>
    <cellStyle name="Normal 35 3 3 2 2" xfId="26605" xr:uid="{00000000-0005-0000-0000-0000627F0000}"/>
    <cellStyle name="Normal 35 3 3 2 2 2" xfId="36725" xr:uid="{00000000-0005-0000-0000-0000637F0000}"/>
    <cellStyle name="Normal 35 3 3 2 2 3" xfId="45320" xr:uid="{00000000-0005-0000-0000-0000647F0000}"/>
    <cellStyle name="Normal 35 3 3 2 3" xfId="32393" xr:uid="{00000000-0005-0000-0000-0000657F0000}"/>
    <cellStyle name="Normal 35 3 3 2 4" xfId="41381" xr:uid="{00000000-0005-0000-0000-0000667F0000}"/>
    <cellStyle name="Normal 35 3 3 3" xfId="24530" xr:uid="{00000000-0005-0000-0000-0000677F0000}"/>
    <cellStyle name="Normal 35 3 3 3 2" xfId="34660" xr:uid="{00000000-0005-0000-0000-0000687F0000}"/>
    <cellStyle name="Normal 35 3 3 3 3" xfId="43407" xr:uid="{00000000-0005-0000-0000-0000697F0000}"/>
    <cellStyle name="Normal 35 3 3 4" xfId="29516" xr:uid="{00000000-0005-0000-0000-00006A7F0000}"/>
    <cellStyle name="Normal 35 3 3 5" xfId="39465" xr:uid="{00000000-0005-0000-0000-00006B7F0000}"/>
    <cellStyle name="Normal 35 3 4" xfId="20549" xr:uid="{00000000-0005-0000-0000-00006C7F0000}"/>
    <cellStyle name="Normal 35 3 4 2" xfId="25731" xr:uid="{00000000-0005-0000-0000-00006D7F0000}"/>
    <cellStyle name="Normal 35 3 4 2 2" xfId="35852" xr:uid="{00000000-0005-0000-0000-00006E7F0000}"/>
    <cellStyle name="Normal 35 3 4 2 3" xfId="44172" xr:uid="{00000000-0005-0000-0000-00006F7F0000}"/>
    <cellStyle name="Normal 35 3 4 3" xfId="30756" xr:uid="{00000000-0005-0000-0000-0000707F0000}"/>
    <cellStyle name="Normal 35 3 4 4" xfId="40233" xr:uid="{00000000-0005-0000-0000-0000717F0000}"/>
    <cellStyle name="Normal 35 3 5" xfId="23631" xr:uid="{00000000-0005-0000-0000-0000727F0000}"/>
    <cellStyle name="Normal 35 3 5 2" xfId="33784" xr:uid="{00000000-0005-0000-0000-0000737F0000}"/>
    <cellStyle name="Normal 35 3 5 3" xfId="42259" xr:uid="{00000000-0005-0000-0000-0000747F0000}"/>
    <cellStyle name="Normal 35 3 6" xfId="27847" xr:uid="{00000000-0005-0000-0000-0000757F0000}"/>
    <cellStyle name="Normal 35 3 7" xfId="38317" xr:uid="{00000000-0005-0000-0000-0000767F0000}"/>
    <cellStyle name="Normal 35 4" xfId="3058" xr:uid="{00000000-0005-0000-0000-0000777F0000}"/>
    <cellStyle name="Normal 35 4 2" xfId="19639" xr:uid="{00000000-0005-0000-0000-0000787F0000}"/>
    <cellStyle name="Normal 35 4 2 2" xfId="22568" xr:uid="{00000000-0005-0000-0000-0000797F0000}"/>
    <cellStyle name="Normal 35 4 2 2 2" xfId="26955" xr:uid="{00000000-0005-0000-0000-00007A7F0000}"/>
    <cellStyle name="Normal 35 4 2 2 2 2" xfId="37075" xr:uid="{00000000-0005-0000-0000-00007B7F0000}"/>
    <cellStyle name="Normal 35 4 2 2 2 3" xfId="44937" xr:uid="{00000000-0005-0000-0000-00007C7F0000}"/>
    <cellStyle name="Normal 35 4 2 2 3" xfId="32743" xr:uid="{00000000-0005-0000-0000-00007D7F0000}"/>
    <cellStyle name="Normal 35 4 2 2 4" xfId="40998" xr:uid="{00000000-0005-0000-0000-00007E7F0000}"/>
    <cellStyle name="Normal 35 4 2 3" xfId="24880" xr:uid="{00000000-0005-0000-0000-00007F7F0000}"/>
    <cellStyle name="Normal 35 4 2 3 2" xfId="35010" xr:uid="{00000000-0005-0000-0000-0000807F0000}"/>
    <cellStyle name="Normal 35 4 2 3 3" xfId="43024" xr:uid="{00000000-0005-0000-0000-0000817F0000}"/>
    <cellStyle name="Normal 35 4 2 4" xfId="29867" xr:uid="{00000000-0005-0000-0000-0000827F0000}"/>
    <cellStyle name="Normal 35 4 2 5" xfId="39082" xr:uid="{00000000-0005-0000-0000-0000837F0000}"/>
    <cellStyle name="Normal 35 4 3" xfId="20550" xr:uid="{00000000-0005-0000-0000-0000847F0000}"/>
    <cellStyle name="Normal 35 4 3 2" xfId="25732" xr:uid="{00000000-0005-0000-0000-0000857F0000}"/>
    <cellStyle name="Normal 35 4 3 2 2" xfId="35853" xr:uid="{00000000-0005-0000-0000-0000867F0000}"/>
    <cellStyle name="Normal 35 4 3 2 2 2" xfId="45442" xr:uid="{00000000-0005-0000-0000-0000877F0000}"/>
    <cellStyle name="Normal 35 4 3 2 3" xfId="41503" xr:uid="{00000000-0005-0000-0000-0000887F0000}"/>
    <cellStyle name="Normal 35 4 3 3" xfId="30757" xr:uid="{00000000-0005-0000-0000-0000897F0000}"/>
    <cellStyle name="Normal 35 4 3 3 2" xfId="43529" xr:uid="{00000000-0005-0000-0000-00008A7F0000}"/>
    <cellStyle name="Normal 35 4 3 4" xfId="39587" xr:uid="{00000000-0005-0000-0000-00008B7F0000}"/>
    <cellStyle name="Normal 35 4 4" xfId="23632" xr:uid="{00000000-0005-0000-0000-00008C7F0000}"/>
    <cellStyle name="Normal 35 4 4 2" xfId="33785" xr:uid="{00000000-0005-0000-0000-00008D7F0000}"/>
    <cellStyle name="Normal 35 4 4 2 2" xfId="44294" xr:uid="{00000000-0005-0000-0000-00008E7F0000}"/>
    <cellStyle name="Normal 35 4 4 3" xfId="40355" xr:uid="{00000000-0005-0000-0000-00008F7F0000}"/>
    <cellStyle name="Normal 35 4 5" xfId="27848" xr:uid="{00000000-0005-0000-0000-0000907F0000}"/>
    <cellStyle name="Normal 35 4 5 2" xfId="42381" xr:uid="{00000000-0005-0000-0000-0000917F0000}"/>
    <cellStyle name="Normal 35 4 6" xfId="38439" xr:uid="{00000000-0005-0000-0000-0000927F0000}"/>
    <cellStyle name="Normal 35 5" xfId="3588" xr:uid="{00000000-0005-0000-0000-0000937F0000}"/>
    <cellStyle name="Normal 35 5 2" xfId="19459" xr:uid="{00000000-0005-0000-0000-0000947F0000}"/>
    <cellStyle name="Normal 35 5 2 2" xfId="22388" xr:uid="{00000000-0005-0000-0000-0000957F0000}"/>
    <cellStyle name="Normal 35 5 2 2 2" xfId="26775" xr:uid="{00000000-0005-0000-0000-0000967F0000}"/>
    <cellStyle name="Normal 35 5 2 2 2 2" xfId="36895" xr:uid="{00000000-0005-0000-0000-0000977F0000}"/>
    <cellStyle name="Normal 35 5 2 2 2 3" xfId="45565" xr:uid="{00000000-0005-0000-0000-0000987F0000}"/>
    <cellStyle name="Normal 35 5 2 2 3" xfId="32563" xr:uid="{00000000-0005-0000-0000-0000997F0000}"/>
    <cellStyle name="Normal 35 5 2 2 4" xfId="41626" xr:uid="{00000000-0005-0000-0000-00009A7F0000}"/>
    <cellStyle name="Normal 35 5 2 3" xfId="24700" xr:uid="{00000000-0005-0000-0000-00009B7F0000}"/>
    <cellStyle name="Normal 35 5 2 3 2" xfId="34830" xr:uid="{00000000-0005-0000-0000-00009C7F0000}"/>
    <cellStyle name="Normal 35 5 2 3 3" xfId="43652" xr:uid="{00000000-0005-0000-0000-00009D7F0000}"/>
    <cellStyle name="Normal 35 5 2 4" xfId="29687" xr:uid="{00000000-0005-0000-0000-00009E7F0000}"/>
    <cellStyle name="Normal 35 5 2 5" xfId="39710" xr:uid="{00000000-0005-0000-0000-00009F7F0000}"/>
    <cellStyle name="Normal 35 5 3" xfId="20993" xr:uid="{00000000-0005-0000-0000-0000A07F0000}"/>
    <cellStyle name="Normal 35 5 3 2" xfId="26174" xr:uid="{00000000-0005-0000-0000-0000A17F0000}"/>
    <cellStyle name="Normal 35 5 3 2 2" xfId="36295" xr:uid="{00000000-0005-0000-0000-0000A27F0000}"/>
    <cellStyle name="Normal 35 5 3 2 3" xfId="44417" xr:uid="{00000000-0005-0000-0000-0000A37F0000}"/>
    <cellStyle name="Normal 35 5 3 3" xfId="31199" xr:uid="{00000000-0005-0000-0000-0000A47F0000}"/>
    <cellStyle name="Normal 35 5 3 4" xfId="40478" xr:uid="{00000000-0005-0000-0000-0000A57F0000}"/>
    <cellStyle name="Normal 35 5 4" xfId="24081" xr:uid="{00000000-0005-0000-0000-0000A67F0000}"/>
    <cellStyle name="Normal 35 5 4 2" xfId="34228" xr:uid="{00000000-0005-0000-0000-0000A77F0000}"/>
    <cellStyle name="Normal 35 5 4 3" xfId="42504" xr:uid="{00000000-0005-0000-0000-0000A87F0000}"/>
    <cellStyle name="Normal 35 5 5" xfId="28305" xr:uid="{00000000-0005-0000-0000-0000A97F0000}"/>
    <cellStyle name="Normal 35 5 6" xfId="38562" xr:uid="{00000000-0005-0000-0000-0000AA7F0000}"/>
    <cellStyle name="Normal 35 6" xfId="3589" xr:uid="{00000000-0005-0000-0000-0000AB7F0000}"/>
    <cellStyle name="Normal 35 6 2" xfId="19986" xr:uid="{00000000-0005-0000-0000-0000AC7F0000}"/>
    <cellStyle name="Normal 35 6 2 2" xfId="22915" xr:uid="{00000000-0005-0000-0000-0000AD7F0000}"/>
    <cellStyle name="Normal 35 6 2 2 2" xfId="27302" xr:uid="{00000000-0005-0000-0000-0000AE7F0000}"/>
    <cellStyle name="Normal 35 6 2 2 2 2" xfId="37422" xr:uid="{00000000-0005-0000-0000-0000AF7F0000}"/>
    <cellStyle name="Normal 35 6 2 2 2 3" xfId="45702" xr:uid="{00000000-0005-0000-0000-0000B07F0000}"/>
    <cellStyle name="Normal 35 6 2 2 3" xfId="33090" xr:uid="{00000000-0005-0000-0000-0000B17F0000}"/>
    <cellStyle name="Normal 35 6 2 2 4" xfId="41763" xr:uid="{00000000-0005-0000-0000-0000B27F0000}"/>
    <cellStyle name="Normal 35 6 2 3" xfId="25227" xr:uid="{00000000-0005-0000-0000-0000B37F0000}"/>
    <cellStyle name="Normal 35 6 2 3 2" xfId="35357" xr:uid="{00000000-0005-0000-0000-0000B47F0000}"/>
    <cellStyle name="Normal 35 6 2 3 3" xfId="43789" xr:uid="{00000000-0005-0000-0000-0000B57F0000}"/>
    <cellStyle name="Normal 35 6 2 4" xfId="30214" xr:uid="{00000000-0005-0000-0000-0000B67F0000}"/>
    <cellStyle name="Normal 35 6 2 5" xfId="39847" xr:uid="{00000000-0005-0000-0000-0000B77F0000}"/>
    <cellStyle name="Normal 35 6 3" xfId="20994" xr:uid="{00000000-0005-0000-0000-0000B87F0000}"/>
    <cellStyle name="Normal 35 6 3 2" xfId="26175" xr:uid="{00000000-0005-0000-0000-0000B97F0000}"/>
    <cellStyle name="Normal 35 6 3 2 2" xfId="36296" xr:uid="{00000000-0005-0000-0000-0000BA7F0000}"/>
    <cellStyle name="Normal 35 6 3 2 3" xfId="44553" xr:uid="{00000000-0005-0000-0000-0000BB7F0000}"/>
    <cellStyle name="Normal 35 6 3 3" xfId="31200" xr:uid="{00000000-0005-0000-0000-0000BC7F0000}"/>
    <cellStyle name="Normal 35 6 3 4" xfId="40614" xr:uid="{00000000-0005-0000-0000-0000BD7F0000}"/>
    <cellStyle name="Normal 35 6 4" xfId="24082" xr:uid="{00000000-0005-0000-0000-0000BE7F0000}"/>
    <cellStyle name="Normal 35 6 4 2" xfId="34229" xr:uid="{00000000-0005-0000-0000-0000BF7F0000}"/>
    <cellStyle name="Normal 35 6 4 3" xfId="42640" xr:uid="{00000000-0005-0000-0000-0000C07F0000}"/>
    <cellStyle name="Normal 35 6 5" xfId="28306" xr:uid="{00000000-0005-0000-0000-0000C17F0000}"/>
    <cellStyle name="Normal 35 6 6" xfId="38698" xr:uid="{00000000-0005-0000-0000-0000C27F0000}"/>
    <cellStyle name="Normal 35 7" xfId="160" xr:uid="{00000000-0005-0000-0000-0000C37F0000}"/>
    <cellStyle name="Normal 35 7 2" xfId="37927" xr:uid="{00000000-0005-0000-0000-0000C47F0000}"/>
    <cellStyle name="Normal 35 7 2 2" xfId="45072" xr:uid="{00000000-0005-0000-0000-0000C57F0000}"/>
    <cellStyle name="Normal 35 7 2 3" xfId="41133" xr:uid="{00000000-0005-0000-0000-0000C67F0000}"/>
    <cellStyle name="Normal 35 7 3" xfId="43159" xr:uid="{00000000-0005-0000-0000-0000C77F0000}"/>
    <cellStyle name="Normal 35 7 4" xfId="39217" xr:uid="{00000000-0005-0000-0000-0000C87F0000}"/>
    <cellStyle name="Normal 35 8" xfId="19107" xr:uid="{00000000-0005-0000-0000-0000C97F0000}"/>
    <cellStyle name="Normal 35 8 2" xfId="22049" xr:uid="{00000000-0005-0000-0000-0000CA7F0000}"/>
    <cellStyle name="Normal 35 8 2 2" xfId="26438" xr:uid="{00000000-0005-0000-0000-0000CB7F0000}"/>
    <cellStyle name="Normal 35 8 2 2 2" xfId="36558" xr:uid="{00000000-0005-0000-0000-0000CC7F0000}"/>
    <cellStyle name="Normal 35 8 2 3" xfId="32225" xr:uid="{00000000-0005-0000-0000-0000CD7F0000}"/>
    <cellStyle name="Normal 35 8 2 4" xfId="43918" xr:uid="{00000000-0005-0000-0000-0000CE7F0000}"/>
    <cellStyle name="Normal 35 8 3" xfId="24361" xr:uid="{00000000-0005-0000-0000-0000CF7F0000}"/>
    <cellStyle name="Normal 35 8 3 2" xfId="34492" xr:uid="{00000000-0005-0000-0000-0000D07F0000}"/>
    <cellStyle name="Normal 35 8 4" xfId="29343" xr:uid="{00000000-0005-0000-0000-0000D17F0000}"/>
    <cellStyle name="Normal 35 8 5" xfId="39976" xr:uid="{00000000-0005-0000-0000-0000D27F0000}"/>
    <cellStyle name="Normal 35 9" xfId="20222" xr:uid="{00000000-0005-0000-0000-0000D37F0000}"/>
    <cellStyle name="Normal 35 9 2" xfId="25404" xr:uid="{00000000-0005-0000-0000-0000D47F0000}"/>
    <cellStyle name="Normal 35 9 2 2" xfId="35525" xr:uid="{00000000-0005-0000-0000-0000D57F0000}"/>
    <cellStyle name="Normal 35 9 3" xfId="30429" xr:uid="{00000000-0005-0000-0000-0000D67F0000}"/>
    <cellStyle name="Normal 35 9 4" xfId="42001" xr:uid="{00000000-0005-0000-0000-0000D77F0000}"/>
    <cellStyle name="Normal 36" xfId="2333" xr:uid="{00000000-0005-0000-0000-0000D87F0000}"/>
    <cellStyle name="Normal 36 10" xfId="27501" xr:uid="{00000000-0005-0000-0000-0000D97F0000}"/>
    <cellStyle name="Normal 36 10 2" xfId="46016" xr:uid="{00000000-0005-0000-0000-0000DA7F0000}"/>
    <cellStyle name="Normal 36 11" xfId="37642" xr:uid="{00000000-0005-0000-0000-0000DB7F0000}"/>
    <cellStyle name="Normal 36 12" xfId="37827" xr:uid="{00000000-0005-0000-0000-0000DC7F0000}"/>
    <cellStyle name="Normal 36 13" xfId="38053" xr:uid="{00000000-0005-0000-0000-0000DD7F0000}"/>
    <cellStyle name="Normal 36 2" xfId="2759" xr:uid="{00000000-0005-0000-0000-0000DE7F0000}"/>
    <cellStyle name="Normal 36 2 2" xfId="3590" xr:uid="{00000000-0005-0000-0000-0000DF7F0000}"/>
    <cellStyle name="Normal 36 2 2 2" xfId="19816" xr:uid="{00000000-0005-0000-0000-0000E07F0000}"/>
    <cellStyle name="Normal 36 2 2 2 2" xfId="22745" xr:uid="{00000000-0005-0000-0000-0000E17F0000}"/>
    <cellStyle name="Normal 36 2 2 2 2 2" xfId="27132" xr:uid="{00000000-0005-0000-0000-0000E27F0000}"/>
    <cellStyle name="Normal 36 2 2 2 2 2 2" xfId="37252" xr:uid="{00000000-0005-0000-0000-0000E37F0000}"/>
    <cellStyle name="Normal 36 2 2 2 2 3" xfId="32920" xr:uid="{00000000-0005-0000-0000-0000E47F0000}"/>
    <cellStyle name="Normal 36 2 2 2 2 4" xfId="44678" xr:uid="{00000000-0005-0000-0000-0000E57F0000}"/>
    <cellStyle name="Normal 36 2 2 2 3" xfId="25057" xr:uid="{00000000-0005-0000-0000-0000E67F0000}"/>
    <cellStyle name="Normal 36 2 2 2 3 2" xfId="35187" xr:uid="{00000000-0005-0000-0000-0000E77F0000}"/>
    <cellStyle name="Normal 36 2 2 2 4" xfId="30044" xr:uid="{00000000-0005-0000-0000-0000E87F0000}"/>
    <cellStyle name="Normal 36 2 2 2 5" xfId="40739" xr:uid="{00000000-0005-0000-0000-0000E97F0000}"/>
    <cellStyle name="Normal 36 2 2 3" xfId="20995" xr:uid="{00000000-0005-0000-0000-0000EA7F0000}"/>
    <cellStyle name="Normal 36 2 2 3 2" xfId="26176" xr:uid="{00000000-0005-0000-0000-0000EB7F0000}"/>
    <cellStyle name="Normal 36 2 2 3 2 2" xfId="36297" xr:uid="{00000000-0005-0000-0000-0000EC7F0000}"/>
    <cellStyle name="Normal 36 2 2 3 3" xfId="31201" xr:uid="{00000000-0005-0000-0000-0000ED7F0000}"/>
    <cellStyle name="Normal 36 2 2 3 4" xfId="42765" xr:uid="{00000000-0005-0000-0000-0000EE7F0000}"/>
    <cellStyle name="Normal 36 2 2 4" xfId="24083" xr:uid="{00000000-0005-0000-0000-0000EF7F0000}"/>
    <cellStyle name="Normal 36 2 2 4 2" xfId="34230" xr:uid="{00000000-0005-0000-0000-0000F07F0000}"/>
    <cellStyle name="Normal 36 2 2 5" xfId="28307" xr:uid="{00000000-0005-0000-0000-0000F17F0000}"/>
    <cellStyle name="Normal 36 2 2 6" xfId="38823" xr:uid="{00000000-0005-0000-0000-0000F27F0000}"/>
    <cellStyle name="Normal 36 2 3" xfId="19288" xr:uid="{00000000-0005-0000-0000-0000F37F0000}"/>
    <cellStyle name="Normal 36 2 3 2" xfId="22219" xr:uid="{00000000-0005-0000-0000-0000F47F0000}"/>
    <cellStyle name="Normal 36 2 3 2 2" xfId="26606" xr:uid="{00000000-0005-0000-0000-0000F57F0000}"/>
    <cellStyle name="Normal 36 2 3 2 2 2" xfId="36726" xr:uid="{00000000-0005-0000-0000-0000F67F0000}"/>
    <cellStyle name="Normal 36 2 3 2 2 3" xfId="45197" xr:uid="{00000000-0005-0000-0000-0000F77F0000}"/>
    <cellStyle name="Normal 36 2 3 2 3" xfId="32394" xr:uid="{00000000-0005-0000-0000-0000F87F0000}"/>
    <cellStyle name="Normal 36 2 3 2 4" xfId="41258" xr:uid="{00000000-0005-0000-0000-0000F97F0000}"/>
    <cellStyle name="Normal 36 2 3 3" xfId="24531" xr:uid="{00000000-0005-0000-0000-0000FA7F0000}"/>
    <cellStyle name="Normal 36 2 3 3 2" xfId="34661" xr:uid="{00000000-0005-0000-0000-0000FB7F0000}"/>
    <cellStyle name="Normal 36 2 3 3 3" xfId="43284" xr:uid="{00000000-0005-0000-0000-0000FC7F0000}"/>
    <cellStyle name="Normal 36 2 3 4" xfId="29517" xr:uid="{00000000-0005-0000-0000-0000FD7F0000}"/>
    <cellStyle name="Normal 36 2 3 5" xfId="39342" xr:uid="{00000000-0005-0000-0000-0000FE7F0000}"/>
    <cellStyle name="Normal 36 2 4" xfId="20270" xr:uid="{00000000-0005-0000-0000-0000FF7F0000}"/>
    <cellStyle name="Normal 36 2 4 2" xfId="25452" xr:uid="{00000000-0005-0000-0000-000000800000}"/>
    <cellStyle name="Normal 36 2 4 2 2" xfId="35573" xr:uid="{00000000-0005-0000-0000-000001800000}"/>
    <cellStyle name="Normal 36 2 4 2 3" xfId="44049" xr:uid="{00000000-0005-0000-0000-000002800000}"/>
    <cellStyle name="Normal 36 2 4 3" xfId="30477" xr:uid="{00000000-0005-0000-0000-000003800000}"/>
    <cellStyle name="Normal 36 2 4 4" xfId="40110" xr:uid="{00000000-0005-0000-0000-000004800000}"/>
    <cellStyle name="Normal 36 2 5" xfId="23352" xr:uid="{00000000-0005-0000-0000-000005800000}"/>
    <cellStyle name="Normal 36 2 5 2" xfId="33505" xr:uid="{00000000-0005-0000-0000-000006800000}"/>
    <cellStyle name="Normal 36 2 5 3" xfId="42136" xr:uid="{00000000-0005-0000-0000-000007800000}"/>
    <cellStyle name="Normal 36 2 6" xfId="27562" xr:uid="{00000000-0005-0000-0000-000008800000}"/>
    <cellStyle name="Normal 36 2 7" xfId="38194" xr:uid="{00000000-0005-0000-0000-000009800000}"/>
    <cellStyle name="Normal 36 3" xfId="3059" xr:uid="{00000000-0005-0000-0000-00000A800000}"/>
    <cellStyle name="Normal 36 3 2" xfId="19640" xr:uid="{00000000-0005-0000-0000-00000B800000}"/>
    <cellStyle name="Normal 36 3 2 2" xfId="22569" xr:uid="{00000000-0005-0000-0000-00000C800000}"/>
    <cellStyle name="Normal 36 3 2 2 2" xfId="26956" xr:uid="{00000000-0005-0000-0000-00000D800000}"/>
    <cellStyle name="Normal 36 3 2 2 2 2" xfId="37076" xr:uid="{00000000-0005-0000-0000-00000E800000}"/>
    <cellStyle name="Normal 36 3 2 2 2 3" xfId="44803" xr:uid="{00000000-0005-0000-0000-00000F800000}"/>
    <cellStyle name="Normal 36 3 2 2 3" xfId="32744" xr:uid="{00000000-0005-0000-0000-000010800000}"/>
    <cellStyle name="Normal 36 3 2 2 4" xfId="40864" xr:uid="{00000000-0005-0000-0000-000011800000}"/>
    <cellStyle name="Normal 36 3 2 3" xfId="24881" xr:uid="{00000000-0005-0000-0000-000012800000}"/>
    <cellStyle name="Normal 36 3 2 3 2" xfId="35011" xr:uid="{00000000-0005-0000-0000-000013800000}"/>
    <cellStyle name="Normal 36 3 2 3 3" xfId="42890" xr:uid="{00000000-0005-0000-0000-000014800000}"/>
    <cellStyle name="Normal 36 3 2 4" xfId="29868" xr:uid="{00000000-0005-0000-0000-000015800000}"/>
    <cellStyle name="Normal 36 3 2 5" xfId="38948" xr:uid="{00000000-0005-0000-0000-000016800000}"/>
    <cellStyle name="Normal 36 3 3" xfId="20551" xr:uid="{00000000-0005-0000-0000-000017800000}"/>
    <cellStyle name="Normal 36 3 3 2" xfId="25733" xr:uid="{00000000-0005-0000-0000-000018800000}"/>
    <cellStyle name="Normal 36 3 3 2 2" xfId="35854" xr:uid="{00000000-0005-0000-0000-000019800000}"/>
    <cellStyle name="Normal 36 3 3 2 2 2" xfId="45321" xr:uid="{00000000-0005-0000-0000-00001A800000}"/>
    <cellStyle name="Normal 36 3 3 2 3" xfId="41382" xr:uid="{00000000-0005-0000-0000-00001B800000}"/>
    <cellStyle name="Normal 36 3 3 3" xfId="30758" xr:uid="{00000000-0005-0000-0000-00001C800000}"/>
    <cellStyle name="Normal 36 3 3 3 2" xfId="43408" xr:uid="{00000000-0005-0000-0000-00001D800000}"/>
    <cellStyle name="Normal 36 3 3 4" xfId="39466" xr:uid="{00000000-0005-0000-0000-00001E800000}"/>
    <cellStyle name="Normal 36 3 4" xfId="23633" xr:uid="{00000000-0005-0000-0000-00001F800000}"/>
    <cellStyle name="Normal 36 3 4 2" xfId="33786" xr:uid="{00000000-0005-0000-0000-000020800000}"/>
    <cellStyle name="Normal 36 3 4 2 2" xfId="44173" xr:uid="{00000000-0005-0000-0000-000021800000}"/>
    <cellStyle name="Normal 36 3 4 3" xfId="40234" xr:uid="{00000000-0005-0000-0000-000022800000}"/>
    <cellStyle name="Normal 36 3 5" xfId="27849" xr:uid="{00000000-0005-0000-0000-000023800000}"/>
    <cellStyle name="Normal 36 3 5 2" xfId="42260" xr:uid="{00000000-0005-0000-0000-000024800000}"/>
    <cellStyle name="Normal 36 3 6" xfId="38318" xr:uid="{00000000-0005-0000-0000-000025800000}"/>
    <cellStyle name="Normal 36 4" xfId="3591" xr:uid="{00000000-0005-0000-0000-000026800000}"/>
    <cellStyle name="Normal 36 4 2" xfId="19460" xr:uid="{00000000-0005-0000-0000-000027800000}"/>
    <cellStyle name="Normal 36 4 2 2" xfId="22389" xr:uid="{00000000-0005-0000-0000-000028800000}"/>
    <cellStyle name="Normal 36 4 2 2 2" xfId="26776" xr:uid="{00000000-0005-0000-0000-000029800000}"/>
    <cellStyle name="Normal 36 4 2 2 2 2" xfId="36896" xr:uid="{00000000-0005-0000-0000-00002A800000}"/>
    <cellStyle name="Normal 36 4 2 2 2 3" xfId="44938" xr:uid="{00000000-0005-0000-0000-00002B800000}"/>
    <cellStyle name="Normal 36 4 2 2 3" xfId="32564" xr:uid="{00000000-0005-0000-0000-00002C800000}"/>
    <cellStyle name="Normal 36 4 2 2 4" xfId="40999" xr:uid="{00000000-0005-0000-0000-00002D800000}"/>
    <cellStyle name="Normal 36 4 2 3" xfId="24701" xr:uid="{00000000-0005-0000-0000-00002E800000}"/>
    <cellStyle name="Normal 36 4 2 3 2" xfId="34831" xr:uid="{00000000-0005-0000-0000-00002F800000}"/>
    <cellStyle name="Normal 36 4 2 3 3" xfId="43025" xr:uid="{00000000-0005-0000-0000-000030800000}"/>
    <cellStyle name="Normal 36 4 2 4" xfId="29688" xr:uid="{00000000-0005-0000-0000-000031800000}"/>
    <cellStyle name="Normal 36 4 2 5" xfId="39083" xr:uid="{00000000-0005-0000-0000-000032800000}"/>
    <cellStyle name="Normal 36 4 3" xfId="20996" xr:uid="{00000000-0005-0000-0000-000033800000}"/>
    <cellStyle name="Normal 36 4 3 2" xfId="26177" xr:uid="{00000000-0005-0000-0000-000034800000}"/>
    <cellStyle name="Normal 36 4 3 2 2" xfId="36298" xr:uid="{00000000-0005-0000-0000-000035800000}"/>
    <cellStyle name="Normal 36 4 3 2 2 2" xfId="45443" xr:uid="{00000000-0005-0000-0000-000036800000}"/>
    <cellStyle name="Normal 36 4 3 2 3" xfId="41504" xr:uid="{00000000-0005-0000-0000-000037800000}"/>
    <cellStyle name="Normal 36 4 3 3" xfId="31202" xr:uid="{00000000-0005-0000-0000-000038800000}"/>
    <cellStyle name="Normal 36 4 3 3 2" xfId="43530" xr:uid="{00000000-0005-0000-0000-000039800000}"/>
    <cellStyle name="Normal 36 4 3 4" xfId="39588" xr:uid="{00000000-0005-0000-0000-00003A800000}"/>
    <cellStyle name="Normal 36 4 4" xfId="24084" xr:uid="{00000000-0005-0000-0000-00003B800000}"/>
    <cellStyle name="Normal 36 4 4 2" xfId="34231" xr:uid="{00000000-0005-0000-0000-00003C800000}"/>
    <cellStyle name="Normal 36 4 4 2 2" xfId="44295" xr:uid="{00000000-0005-0000-0000-00003D800000}"/>
    <cellStyle name="Normal 36 4 4 3" xfId="40356" xr:uid="{00000000-0005-0000-0000-00003E800000}"/>
    <cellStyle name="Normal 36 4 5" xfId="28308" xr:uid="{00000000-0005-0000-0000-00003F800000}"/>
    <cellStyle name="Normal 36 4 5 2" xfId="42382" xr:uid="{00000000-0005-0000-0000-000040800000}"/>
    <cellStyle name="Normal 36 4 6" xfId="38440" xr:uid="{00000000-0005-0000-0000-000041800000}"/>
    <cellStyle name="Normal 36 5" xfId="3592" xr:uid="{00000000-0005-0000-0000-000042800000}"/>
    <cellStyle name="Normal 36 5 2" xfId="19987" xr:uid="{00000000-0005-0000-0000-000043800000}"/>
    <cellStyle name="Normal 36 5 2 2" xfId="22916" xr:uid="{00000000-0005-0000-0000-000044800000}"/>
    <cellStyle name="Normal 36 5 2 2 2" xfId="27303" xr:uid="{00000000-0005-0000-0000-000045800000}"/>
    <cellStyle name="Normal 36 5 2 2 2 2" xfId="37423" xr:uid="{00000000-0005-0000-0000-000046800000}"/>
    <cellStyle name="Normal 36 5 2 2 2 3" xfId="45566" xr:uid="{00000000-0005-0000-0000-000047800000}"/>
    <cellStyle name="Normal 36 5 2 2 3" xfId="33091" xr:uid="{00000000-0005-0000-0000-000048800000}"/>
    <cellStyle name="Normal 36 5 2 2 4" xfId="41627" xr:uid="{00000000-0005-0000-0000-000049800000}"/>
    <cellStyle name="Normal 36 5 2 3" xfId="25228" xr:uid="{00000000-0005-0000-0000-00004A800000}"/>
    <cellStyle name="Normal 36 5 2 3 2" xfId="35358" xr:uid="{00000000-0005-0000-0000-00004B800000}"/>
    <cellStyle name="Normal 36 5 2 3 3" xfId="43653" xr:uid="{00000000-0005-0000-0000-00004C800000}"/>
    <cellStyle name="Normal 36 5 2 4" xfId="30215" xr:uid="{00000000-0005-0000-0000-00004D800000}"/>
    <cellStyle name="Normal 36 5 2 5" xfId="39711" xr:uid="{00000000-0005-0000-0000-00004E800000}"/>
    <cellStyle name="Normal 36 5 3" xfId="20997" xr:uid="{00000000-0005-0000-0000-00004F800000}"/>
    <cellStyle name="Normal 36 5 3 2" xfId="26178" xr:uid="{00000000-0005-0000-0000-000050800000}"/>
    <cellStyle name="Normal 36 5 3 2 2" xfId="36299" xr:uid="{00000000-0005-0000-0000-000051800000}"/>
    <cellStyle name="Normal 36 5 3 2 3" xfId="44418" xr:uid="{00000000-0005-0000-0000-000052800000}"/>
    <cellStyle name="Normal 36 5 3 3" xfId="31203" xr:uid="{00000000-0005-0000-0000-000053800000}"/>
    <cellStyle name="Normal 36 5 3 4" xfId="40479" xr:uid="{00000000-0005-0000-0000-000054800000}"/>
    <cellStyle name="Normal 36 5 4" xfId="24085" xr:uid="{00000000-0005-0000-0000-000055800000}"/>
    <cellStyle name="Normal 36 5 4 2" xfId="34232" xr:uid="{00000000-0005-0000-0000-000056800000}"/>
    <cellStyle name="Normal 36 5 4 3" xfId="42505" xr:uid="{00000000-0005-0000-0000-000057800000}"/>
    <cellStyle name="Normal 36 5 5" xfId="28309" xr:uid="{00000000-0005-0000-0000-000058800000}"/>
    <cellStyle name="Normal 36 5 6" xfId="38563" xr:uid="{00000000-0005-0000-0000-000059800000}"/>
    <cellStyle name="Normal 36 6" xfId="19108" xr:uid="{00000000-0005-0000-0000-00005A800000}"/>
    <cellStyle name="Normal 36 6 2" xfId="22050" xr:uid="{00000000-0005-0000-0000-00005B800000}"/>
    <cellStyle name="Normal 36 6 2 2" xfId="26439" xr:uid="{00000000-0005-0000-0000-00005C800000}"/>
    <cellStyle name="Normal 36 6 2 2 2" xfId="36559" xr:uid="{00000000-0005-0000-0000-00005D800000}"/>
    <cellStyle name="Normal 36 6 2 2 2 2" xfId="45703" xr:uid="{00000000-0005-0000-0000-00005E800000}"/>
    <cellStyle name="Normal 36 6 2 2 3" xfId="41764" xr:uid="{00000000-0005-0000-0000-00005F800000}"/>
    <cellStyle name="Normal 36 6 2 3" xfId="32226" xr:uid="{00000000-0005-0000-0000-000060800000}"/>
    <cellStyle name="Normal 36 6 2 3 2" xfId="43790" xr:uid="{00000000-0005-0000-0000-000061800000}"/>
    <cellStyle name="Normal 36 6 2 4" xfId="39848" xr:uid="{00000000-0005-0000-0000-000062800000}"/>
    <cellStyle name="Normal 36 6 3" xfId="24362" xr:uid="{00000000-0005-0000-0000-000063800000}"/>
    <cellStyle name="Normal 36 6 3 2" xfId="34493" xr:uid="{00000000-0005-0000-0000-000064800000}"/>
    <cellStyle name="Normal 36 6 3 2 2" xfId="44554" xr:uid="{00000000-0005-0000-0000-000065800000}"/>
    <cellStyle name="Normal 36 6 3 3" xfId="40615" xr:uid="{00000000-0005-0000-0000-000066800000}"/>
    <cellStyle name="Normal 36 6 4" xfId="29344" xr:uid="{00000000-0005-0000-0000-000067800000}"/>
    <cellStyle name="Normal 36 6 4 2" xfId="42641" xr:uid="{00000000-0005-0000-0000-000068800000}"/>
    <cellStyle name="Normal 36 6 5" xfId="38699" xr:uid="{00000000-0005-0000-0000-000069800000}"/>
    <cellStyle name="Normal 36 7" xfId="20223" xr:uid="{00000000-0005-0000-0000-00006A800000}"/>
    <cellStyle name="Normal 36 7 2" xfId="25405" xr:uid="{00000000-0005-0000-0000-00006B800000}"/>
    <cellStyle name="Normal 36 7 2 2" xfId="35526" xr:uid="{00000000-0005-0000-0000-00006C800000}"/>
    <cellStyle name="Normal 36 7 2 2 2" xfId="45073" xr:uid="{00000000-0005-0000-0000-00006D800000}"/>
    <cellStyle name="Normal 36 7 2 3" xfId="41134" xr:uid="{00000000-0005-0000-0000-00006E800000}"/>
    <cellStyle name="Normal 36 7 3" xfId="30430" xr:uid="{00000000-0005-0000-0000-00006F800000}"/>
    <cellStyle name="Normal 36 7 3 2" xfId="43160" xr:uid="{00000000-0005-0000-0000-000070800000}"/>
    <cellStyle name="Normal 36 7 4" xfId="39218" xr:uid="{00000000-0005-0000-0000-000071800000}"/>
    <cellStyle name="Normal 36 8" xfId="23129" xr:uid="{00000000-0005-0000-0000-000072800000}"/>
    <cellStyle name="Normal 36 8 2" xfId="33294" xr:uid="{00000000-0005-0000-0000-000073800000}"/>
    <cellStyle name="Normal 36 8 2 2" xfId="43919" xr:uid="{00000000-0005-0000-0000-000074800000}"/>
    <cellStyle name="Normal 36 8 3" xfId="39977" xr:uid="{00000000-0005-0000-0000-000075800000}"/>
    <cellStyle name="Normal 36 9" xfId="23293" xr:uid="{00000000-0005-0000-0000-000076800000}"/>
    <cellStyle name="Normal 36 9 2" xfId="33457" xr:uid="{00000000-0005-0000-0000-000077800000}"/>
    <cellStyle name="Normal 36 9 3" xfId="42002" xr:uid="{00000000-0005-0000-0000-000078800000}"/>
    <cellStyle name="Normal 37" xfId="2334" xr:uid="{00000000-0005-0000-0000-000079800000}"/>
    <cellStyle name="Normal 38" xfId="2335" xr:uid="{00000000-0005-0000-0000-00007A800000}"/>
    <cellStyle name="Normal 39" xfId="2336" xr:uid="{00000000-0005-0000-0000-00007B800000}"/>
    <cellStyle name="Normal 39 10" xfId="27502" xr:uid="{00000000-0005-0000-0000-00007C800000}"/>
    <cellStyle name="Normal 39 10 2" xfId="46017" xr:uid="{00000000-0005-0000-0000-00007D800000}"/>
    <cellStyle name="Normal 39 11" xfId="37643" xr:uid="{00000000-0005-0000-0000-00007E800000}"/>
    <cellStyle name="Normal 39 12" xfId="37828" xr:uid="{00000000-0005-0000-0000-00007F800000}"/>
    <cellStyle name="Normal 39 13" xfId="38054" xr:uid="{00000000-0005-0000-0000-000080800000}"/>
    <cellStyle name="Normal 39 2" xfId="3060" xr:uid="{00000000-0005-0000-0000-000081800000}"/>
    <cellStyle name="Normal 39 2 2" xfId="3593" xr:uid="{00000000-0005-0000-0000-000082800000}"/>
    <cellStyle name="Normal 39 2 2 2" xfId="19817" xr:uid="{00000000-0005-0000-0000-000083800000}"/>
    <cellStyle name="Normal 39 2 2 2 2" xfId="22746" xr:uid="{00000000-0005-0000-0000-000084800000}"/>
    <cellStyle name="Normal 39 2 2 2 2 2" xfId="27133" xr:uid="{00000000-0005-0000-0000-000085800000}"/>
    <cellStyle name="Normal 39 2 2 2 2 2 2" xfId="37253" xr:uid="{00000000-0005-0000-0000-000086800000}"/>
    <cellStyle name="Normal 39 2 2 2 2 3" xfId="32921" xr:uid="{00000000-0005-0000-0000-000087800000}"/>
    <cellStyle name="Normal 39 2 2 2 2 4" xfId="44679" xr:uid="{00000000-0005-0000-0000-000088800000}"/>
    <cellStyle name="Normal 39 2 2 2 3" xfId="25058" xr:uid="{00000000-0005-0000-0000-000089800000}"/>
    <cellStyle name="Normal 39 2 2 2 3 2" xfId="35188" xr:uid="{00000000-0005-0000-0000-00008A800000}"/>
    <cellStyle name="Normal 39 2 2 2 4" xfId="30045" xr:uid="{00000000-0005-0000-0000-00008B800000}"/>
    <cellStyle name="Normal 39 2 2 2 5" xfId="40740" xr:uid="{00000000-0005-0000-0000-00008C800000}"/>
    <cellStyle name="Normal 39 2 2 3" xfId="20998" xr:uid="{00000000-0005-0000-0000-00008D800000}"/>
    <cellStyle name="Normal 39 2 2 3 2" xfId="26179" xr:uid="{00000000-0005-0000-0000-00008E800000}"/>
    <cellStyle name="Normal 39 2 2 3 2 2" xfId="36300" xr:uid="{00000000-0005-0000-0000-00008F800000}"/>
    <cellStyle name="Normal 39 2 2 3 3" xfId="31204" xr:uid="{00000000-0005-0000-0000-000090800000}"/>
    <cellStyle name="Normal 39 2 2 3 4" xfId="42766" xr:uid="{00000000-0005-0000-0000-000091800000}"/>
    <cellStyle name="Normal 39 2 2 4" xfId="24086" xr:uid="{00000000-0005-0000-0000-000092800000}"/>
    <cellStyle name="Normal 39 2 2 4 2" xfId="34233" xr:uid="{00000000-0005-0000-0000-000093800000}"/>
    <cellStyle name="Normal 39 2 2 5" xfId="28310" xr:uid="{00000000-0005-0000-0000-000094800000}"/>
    <cellStyle name="Normal 39 2 2 6" xfId="38824" xr:uid="{00000000-0005-0000-0000-000095800000}"/>
    <cellStyle name="Normal 39 2 3" xfId="19289" xr:uid="{00000000-0005-0000-0000-000096800000}"/>
    <cellStyle name="Normal 39 2 3 2" xfId="22220" xr:uid="{00000000-0005-0000-0000-000097800000}"/>
    <cellStyle name="Normal 39 2 3 2 2" xfId="26607" xr:uid="{00000000-0005-0000-0000-000098800000}"/>
    <cellStyle name="Normal 39 2 3 2 2 2" xfId="36727" xr:uid="{00000000-0005-0000-0000-000099800000}"/>
    <cellStyle name="Normal 39 2 3 2 2 3" xfId="45198" xr:uid="{00000000-0005-0000-0000-00009A800000}"/>
    <cellStyle name="Normal 39 2 3 2 3" xfId="32395" xr:uid="{00000000-0005-0000-0000-00009B800000}"/>
    <cellStyle name="Normal 39 2 3 2 4" xfId="41259" xr:uid="{00000000-0005-0000-0000-00009C800000}"/>
    <cellStyle name="Normal 39 2 3 3" xfId="24532" xr:uid="{00000000-0005-0000-0000-00009D800000}"/>
    <cellStyle name="Normal 39 2 3 3 2" xfId="34662" xr:uid="{00000000-0005-0000-0000-00009E800000}"/>
    <cellStyle name="Normal 39 2 3 3 3" xfId="43285" xr:uid="{00000000-0005-0000-0000-00009F800000}"/>
    <cellStyle name="Normal 39 2 3 4" xfId="29518" xr:uid="{00000000-0005-0000-0000-0000A0800000}"/>
    <cellStyle name="Normal 39 2 3 5" xfId="39343" xr:uid="{00000000-0005-0000-0000-0000A1800000}"/>
    <cellStyle name="Normal 39 2 4" xfId="20552" xr:uid="{00000000-0005-0000-0000-0000A2800000}"/>
    <cellStyle name="Normal 39 2 4 2" xfId="25734" xr:uid="{00000000-0005-0000-0000-0000A3800000}"/>
    <cellStyle name="Normal 39 2 4 2 2" xfId="35855" xr:uid="{00000000-0005-0000-0000-0000A4800000}"/>
    <cellStyle name="Normal 39 2 4 2 3" xfId="44050" xr:uid="{00000000-0005-0000-0000-0000A5800000}"/>
    <cellStyle name="Normal 39 2 4 3" xfId="30759" xr:uid="{00000000-0005-0000-0000-0000A6800000}"/>
    <cellStyle name="Normal 39 2 4 4" xfId="40111" xr:uid="{00000000-0005-0000-0000-0000A7800000}"/>
    <cellStyle name="Normal 39 2 5" xfId="23634" xr:uid="{00000000-0005-0000-0000-0000A8800000}"/>
    <cellStyle name="Normal 39 2 5 2" xfId="33787" xr:uid="{00000000-0005-0000-0000-0000A9800000}"/>
    <cellStyle name="Normal 39 2 5 3" xfId="42137" xr:uid="{00000000-0005-0000-0000-0000AA800000}"/>
    <cellStyle name="Normal 39 2 6" xfId="27850" xr:uid="{00000000-0005-0000-0000-0000AB800000}"/>
    <cellStyle name="Normal 39 2 7" xfId="38195" xr:uid="{00000000-0005-0000-0000-0000AC800000}"/>
    <cellStyle name="Normal 39 3" xfId="3061" xr:uid="{00000000-0005-0000-0000-0000AD800000}"/>
    <cellStyle name="Normal 39 3 2" xfId="19641" xr:uid="{00000000-0005-0000-0000-0000AE800000}"/>
    <cellStyle name="Normal 39 3 2 2" xfId="22570" xr:uid="{00000000-0005-0000-0000-0000AF800000}"/>
    <cellStyle name="Normal 39 3 2 2 2" xfId="26957" xr:uid="{00000000-0005-0000-0000-0000B0800000}"/>
    <cellStyle name="Normal 39 3 2 2 2 2" xfId="37077" xr:uid="{00000000-0005-0000-0000-0000B1800000}"/>
    <cellStyle name="Normal 39 3 2 2 2 3" xfId="44804" xr:uid="{00000000-0005-0000-0000-0000B2800000}"/>
    <cellStyle name="Normal 39 3 2 2 3" xfId="32745" xr:uid="{00000000-0005-0000-0000-0000B3800000}"/>
    <cellStyle name="Normal 39 3 2 2 4" xfId="40865" xr:uid="{00000000-0005-0000-0000-0000B4800000}"/>
    <cellStyle name="Normal 39 3 2 3" xfId="24882" xr:uid="{00000000-0005-0000-0000-0000B5800000}"/>
    <cellStyle name="Normal 39 3 2 3 2" xfId="35012" xr:uid="{00000000-0005-0000-0000-0000B6800000}"/>
    <cellStyle name="Normal 39 3 2 3 3" xfId="42891" xr:uid="{00000000-0005-0000-0000-0000B7800000}"/>
    <cellStyle name="Normal 39 3 2 4" xfId="29869" xr:uid="{00000000-0005-0000-0000-0000B8800000}"/>
    <cellStyle name="Normal 39 3 2 5" xfId="38949" xr:uid="{00000000-0005-0000-0000-0000B9800000}"/>
    <cellStyle name="Normal 39 3 3" xfId="20553" xr:uid="{00000000-0005-0000-0000-0000BA800000}"/>
    <cellStyle name="Normal 39 3 3 2" xfId="25735" xr:uid="{00000000-0005-0000-0000-0000BB800000}"/>
    <cellStyle name="Normal 39 3 3 2 2" xfId="35856" xr:uid="{00000000-0005-0000-0000-0000BC800000}"/>
    <cellStyle name="Normal 39 3 3 2 2 2" xfId="45322" xr:uid="{00000000-0005-0000-0000-0000BD800000}"/>
    <cellStyle name="Normal 39 3 3 2 3" xfId="41383" xr:uid="{00000000-0005-0000-0000-0000BE800000}"/>
    <cellStyle name="Normal 39 3 3 3" xfId="30760" xr:uid="{00000000-0005-0000-0000-0000BF800000}"/>
    <cellStyle name="Normal 39 3 3 3 2" xfId="43409" xr:uid="{00000000-0005-0000-0000-0000C0800000}"/>
    <cellStyle name="Normal 39 3 3 4" xfId="39467" xr:uid="{00000000-0005-0000-0000-0000C1800000}"/>
    <cellStyle name="Normal 39 3 4" xfId="23635" xr:uid="{00000000-0005-0000-0000-0000C2800000}"/>
    <cellStyle name="Normal 39 3 4 2" xfId="33788" xr:uid="{00000000-0005-0000-0000-0000C3800000}"/>
    <cellStyle name="Normal 39 3 4 2 2" xfId="44174" xr:uid="{00000000-0005-0000-0000-0000C4800000}"/>
    <cellStyle name="Normal 39 3 4 3" xfId="40235" xr:uid="{00000000-0005-0000-0000-0000C5800000}"/>
    <cellStyle name="Normal 39 3 5" xfId="27851" xr:uid="{00000000-0005-0000-0000-0000C6800000}"/>
    <cellStyle name="Normal 39 3 5 2" xfId="42261" xr:uid="{00000000-0005-0000-0000-0000C7800000}"/>
    <cellStyle name="Normal 39 3 6" xfId="38319" xr:uid="{00000000-0005-0000-0000-0000C8800000}"/>
    <cellStyle name="Normal 39 4" xfId="3594" xr:uid="{00000000-0005-0000-0000-0000C9800000}"/>
    <cellStyle name="Normal 39 4 2" xfId="19461" xr:uid="{00000000-0005-0000-0000-0000CA800000}"/>
    <cellStyle name="Normal 39 4 2 2" xfId="22390" xr:uid="{00000000-0005-0000-0000-0000CB800000}"/>
    <cellStyle name="Normal 39 4 2 2 2" xfId="26777" xr:uid="{00000000-0005-0000-0000-0000CC800000}"/>
    <cellStyle name="Normal 39 4 2 2 2 2" xfId="36897" xr:uid="{00000000-0005-0000-0000-0000CD800000}"/>
    <cellStyle name="Normal 39 4 2 2 2 3" xfId="44939" xr:uid="{00000000-0005-0000-0000-0000CE800000}"/>
    <cellStyle name="Normal 39 4 2 2 3" xfId="32565" xr:uid="{00000000-0005-0000-0000-0000CF800000}"/>
    <cellStyle name="Normal 39 4 2 2 4" xfId="41000" xr:uid="{00000000-0005-0000-0000-0000D0800000}"/>
    <cellStyle name="Normal 39 4 2 3" xfId="24702" xr:uid="{00000000-0005-0000-0000-0000D1800000}"/>
    <cellStyle name="Normal 39 4 2 3 2" xfId="34832" xr:uid="{00000000-0005-0000-0000-0000D2800000}"/>
    <cellStyle name="Normal 39 4 2 3 3" xfId="43026" xr:uid="{00000000-0005-0000-0000-0000D3800000}"/>
    <cellStyle name="Normal 39 4 2 4" xfId="29689" xr:uid="{00000000-0005-0000-0000-0000D4800000}"/>
    <cellStyle name="Normal 39 4 2 5" xfId="39084" xr:uid="{00000000-0005-0000-0000-0000D5800000}"/>
    <cellStyle name="Normal 39 4 3" xfId="20999" xr:uid="{00000000-0005-0000-0000-0000D6800000}"/>
    <cellStyle name="Normal 39 4 3 2" xfId="26180" xr:uid="{00000000-0005-0000-0000-0000D7800000}"/>
    <cellStyle name="Normal 39 4 3 2 2" xfId="36301" xr:uid="{00000000-0005-0000-0000-0000D8800000}"/>
    <cellStyle name="Normal 39 4 3 2 2 2" xfId="45444" xr:uid="{00000000-0005-0000-0000-0000D9800000}"/>
    <cellStyle name="Normal 39 4 3 2 3" xfId="41505" xr:uid="{00000000-0005-0000-0000-0000DA800000}"/>
    <cellStyle name="Normal 39 4 3 3" xfId="31205" xr:uid="{00000000-0005-0000-0000-0000DB800000}"/>
    <cellStyle name="Normal 39 4 3 3 2" xfId="43531" xr:uid="{00000000-0005-0000-0000-0000DC800000}"/>
    <cellStyle name="Normal 39 4 3 4" xfId="39589" xr:uid="{00000000-0005-0000-0000-0000DD800000}"/>
    <cellStyle name="Normal 39 4 4" xfId="24087" xr:uid="{00000000-0005-0000-0000-0000DE800000}"/>
    <cellStyle name="Normal 39 4 4 2" xfId="34234" xr:uid="{00000000-0005-0000-0000-0000DF800000}"/>
    <cellStyle name="Normal 39 4 4 2 2" xfId="44296" xr:uid="{00000000-0005-0000-0000-0000E0800000}"/>
    <cellStyle name="Normal 39 4 4 3" xfId="40357" xr:uid="{00000000-0005-0000-0000-0000E1800000}"/>
    <cellStyle name="Normal 39 4 5" xfId="28311" xr:uid="{00000000-0005-0000-0000-0000E2800000}"/>
    <cellStyle name="Normal 39 4 5 2" xfId="42383" xr:uid="{00000000-0005-0000-0000-0000E3800000}"/>
    <cellStyle name="Normal 39 4 6" xfId="38441" xr:uid="{00000000-0005-0000-0000-0000E4800000}"/>
    <cellStyle name="Normal 39 5" xfId="3595" xr:uid="{00000000-0005-0000-0000-0000E5800000}"/>
    <cellStyle name="Normal 39 5 2" xfId="19988" xr:uid="{00000000-0005-0000-0000-0000E6800000}"/>
    <cellStyle name="Normal 39 5 2 2" xfId="22917" xr:uid="{00000000-0005-0000-0000-0000E7800000}"/>
    <cellStyle name="Normal 39 5 2 2 2" xfId="27304" xr:uid="{00000000-0005-0000-0000-0000E8800000}"/>
    <cellStyle name="Normal 39 5 2 2 2 2" xfId="37424" xr:uid="{00000000-0005-0000-0000-0000E9800000}"/>
    <cellStyle name="Normal 39 5 2 2 2 3" xfId="45568" xr:uid="{00000000-0005-0000-0000-0000EA800000}"/>
    <cellStyle name="Normal 39 5 2 2 3" xfId="33092" xr:uid="{00000000-0005-0000-0000-0000EB800000}"/>
    <cellStyle name="Normal 39 5 2 2 4" xfId="41629" xr:uid="{00000000-0005-0000-0000-0000EC800000}"/>
    <cellStyle name="Normal 39 5 2 3" xfId="25229" xr:uid="{00000000-0005-0000-0000-0000ED800000}"/>
    <cellStyle name="Normal 39 5 2 3 2" xfId="35359" xr:uid="{00000000-0005-0000-0000-0000EE800000}"/>
    <cellStyle name="Normal 39 5 2 3 3" xfId="43655" xr:uid="{00000000-0005-0000-0000-0000EF800000}"/>
    <cellStyle name="Normal 39 5 2 4" xfId="30216" xr:uid="{00000000-0005-0000-0000-0000F0800000}"/>
    <cellStyle name="Normal 39 5 2 5" xfId="39713" xr:uid="{00000000-0005-0000-0000-0000F1800000}"/>
    <cellStyle name="Normal 39 5 3" xfId="21000" xr:uid="{00000000-0005-0000-0000-0000F2800000}"/>
    <cellStyle name="Normal 39 5 3 2" xfId="26181" xr:uid="{00000000-0005-0000-0000-0000F3800000}"/>
    <cellStyle name="Normal 39 5 3 2 2" xfId="36302" xr:uid="{00000000-0005-0000-0000-0000F4800000}"/>
    <cellStyle name="Normal 39 5 3 2 3" xfId="44420" xr:uid="{00000000-0005-0000-0000-0000F5800000}"/>
    <cellStyle name="Normal 39 5 3 3" xfId="31206" xr:uid="{00000000-0005-0000-0000-0000F6800000}"/>
    <cellStyle name="Normal 39 5 3 4" xfId="40481" xr:uid="{00000000-0005-0000-0000-0000F7800000}"/>
    <cellStyle name="Normal 39 5 4" xfId="24088" xr:uid="{00000000-0005-0000-0000-0000F8800000}"/>
    <cellStyle name="Normal 39 5 4 2" xfId="34235" xr:uid="{00000000-0005-0000-0000-0000F9800000}"/>
    <cellStyle name="Normal 39 5 4 3" xfId="42507" xr:uid="{00000000-0005-0000-0000-0000FA800000}"/>
    <cellStyle name="Normal 39 5 5" xfId="28312" xr:uid="{00000000-0005-0000-0000-0000FB800000}"/>
    <cellStyle name="Normal 39 5 6" xfId="38565" xr:uid="{00000000-0005-0000-0000-0000FC800000}"/>
    <cellStyle name="Normal 39 6" xfId="19109" xr:uid="{00000000-0005-0000-0000-0000FD800000}"/>
    <cellStyle name="Normal 39 6 2" xfId="22051" xr:uid="{00000000-0005-0000-0000-0000FE800000}"/>
    <cellStyle name="Normal 39 6 2 2" xfId="26440" xr:uid="{00000000-0005-0000-0000-0000FF800000}"/>
    <cellStyle name="Normal 39 6 2 2 2" xfId="36560" xr:uid="{00000000-0005-0000-0000-000000810000}"/>
    <cellStyle name="Normal 39 6 2 2 2 2" xfId="45704" xr:uid="{00000000-0005-0000-0000-000001810000}"/>
    <cellStyle name="Normal 39 6 2 2 3" xfId="41765" xr:uid="{00000000-0005-0000-0000-000002810000}"/>
    <cellStyle name="Normal 39 6 2 3" xfId="32227" xr:uid="{00000000-0005-0000-0000-000003810000}"/>
    <cellStyle name="Normal 39 6 2 3 2" xfId="43791" xr:uid="{00000000-0005-0000-0000-000004810000}"/>
    <cellStyle name="Normal 39 6 2 4" xfId="39849" xr:uid="{00000000-0005-0000-0000-000005810000}"/>
    <cellStyle name="Normal 39 6 3" xfId="24363" xr:uid="{00000000-0005-0000-0000-000006810000}"/>
    <cellStyle name="Normal 39 6 3 2" xfId="34494" xr:uid="{00000000-0005-0000-0000-000007810000}"/>
    <cellStyle name="Normal 39 6 3 2 2" xfId="44555" xr:uid="{00000000-0005-0000-0000-000008810000}"/>
    <cellStyle name="Normal 39 6 3 3" xfId="40616" xr:uid="{00000000-0005-0000-0000-000009810000}"/>
    <cellStyle name="Normal 39 6 4" xfId="29345" xr:uid="{00000000-0005-0000-0000-00000A810000}"/>
    <cellStyle name="Normal 39 6 4 2" xfId="42642" xr:uid="{00000000-0005-0000-0000-00000B810000}"/>
    <cellStyle name="Normal 39 6 5" xfId="38700" xr:uid="{00000000-0005-0000-0000-00000C810000}"/>
    <cellStyle name="Normal 39 7" xfId="20224" xr:uid="{00000000-0005-0000-0000-00000D810000}"/>
    <cellStyle name="Normal 39 7 2" xfId="25406" xr:uid="{00000000-0005-0000-0000-00000E810000}"/>
    <cellStyle name="Normal 39 7 2 2" xfId="35527" xr:uid="{00000000-0005-0000-0000-00000F810000}"/>
    <cellStyle name="Normal 39 7 2 2 2" xfId="45074" xr:uid="{00000000-0005-0000-0000-000010810000}"/>
    <cellStyle name="Normal 39 7 2 3" xfId="41135" xr:uid="{00000000-0005-0000-0000-000011810000}"/>
    <cellStyle name="Normal 39 7 3" xfId="30431" xr:uid="{00000000-0005-0000-0000-000012810000}"/>
    <cellStyle name="Normal 39 7 3 2" xfId="43161" xr:uid="{00000000-0005-0000-0000-000013810000}"/>
    <cellStyle name="Normal 39 7 4" xfId="39219" xr:uid="{00000000-0005-0000-0000-000014810000}"/>
    <cellStyle name="Normal 39 8" xfId="23130" xr:uid="{00000000-0005-0000-0000-000015810000}"/>
    <cellStyle name="Normal 39 8 2" xfId="33295" xr:uid="{00000000-0005-0000-0000-000016810000}"/>
    <cellStyle name="Normal 39 8 2 2" xfId="43920" xr:uid="{00000000-0005-0000-0000-000017810000}"/>
    <cellStyle name="Normal 39 8 3" xfId="39978" xr:uid="{00000000-0005-0000-0000-000018810000}"/>
    <cellStyle name="Normal 39 9" xfId="23294" xr:uid="{00000000-0005-0000-0000-000019810000}"/>
    <cellStyle name="Normal 39 9 2" xfId="33458" xr:uid="{00000000-0005-0000-0000-00001A810000}"/>
    <cellStyle name="Normal 39 9 3" xfId="42003" xr:uid="{00000000-0005-0000-0000-00001B810000}"/>
    <cellStyle name="Normal 4" xfId="55" xr:uid="{00000000-0005-0000-0000-00001C810000}"/>
    <cellStyle name="Normal 4 10" xfId="2338" xr:uid="{00000000-0005-0000-0000-00001D810000}"/>
    <cellStyle name="Normal 4 11" xfId="2339" xr:uid="{00000000-0005-0000-0000-00001E810000}"/>
    <cellStyle name="Normal 4 12" xfId="2340" xr:uid="{00000000-0005-0000-0000-00001F810000}"/>
    <cellStyle name="Normal 4 13" xfId="2341" xr:uid="{00000000-0005-0000-0000-000020810000}"/>
    <cellStyle name="Normal 4 14" xfId="2342" xr:uid="{00000000-0005-0000-0000-000021810000}"/>
    <cellStyle name="Normal 4 14 10" xfId="27503" xr:uid="{00000000-0005-0000-0000-000022810000}"/>
    <cellStyle name="Normal 4 14 11" xfId="37644" xr:uid="{00000000-0005-0000-0000-000023810000}"/>
    <cellStyle name="Normal 4 14 12" xfId="37829" xr:uid="{00000000-0005-0000-0000-000024810000}"/>
    <cellStyle name="Normal 4 14 13" xfId="41808" xr:uid="{00000000-0005-0000-0000-000025810000}"/>
    <cellStyle name="Normal 4 14 2" xfId="3062" xr:uid="{00000000-0005-0000-0000-000026810000}"/>
    <cellStyle name="Normal 4 14 2 2" xfId="3596" xr:uid="{00000000-0005-0000-0000-000027810000}"/>
    <cellStyle name="Normal 4 14 2 2 2" xfId="19818" xr:uid="{00000000-0005-0000-0000-000028810000}"/>
    <cellStyle name="Normal 4 14 2 2 2 2" xfId="22747" xr:uid="{00000000-0005-0000-0000-000029810000}"/>
    <cellStyle name="Normal 4 14 2 2 2 2 2" xfId="27134" xr:uid="{00000000-0005-0000-0000-00002A810000}"/>
    <cellStyle name="Normal 4 14 2 2 2 2 2 2" xfId="37254" xr:uid="{00000000-0005-0000-0000-00002B810000}"/>
    <cellStyle name="Normal 4 14 2 2 2 2 3" xfId="32922" xr:uid="{00000000-0005-0000-0000-00002C810000}"/>
    <cellStyle name="Normal 4 14 2 2 2 3" xfId="25059" xr:uid="{00000000-0005-0000-0000-00002D810000}"/>
    <cellStyle name="Normal 4 14 2 2 2 3 2" xfId="35189" xr:uid="{00000000-0005-0000-0000-00002E810000}"/>
    <cellStyle name="Normal 4 14 2 2 2 4" xfId="30046" xr:uid="{00000000-0005-0000-0000-00002F810000}"/>
    <cellStyle name="Normal 4 14 2 2 3" xfId="21001" xr:uid="{00000000-0005-0000-0000-000030810000}"/>
    <cellStyle name="Normal 4 14 2 2 3 2" xfId="26182" xr:uid="{00000000-0005-0000-0000-000031810000}"/>
    <cellStyle name="Normal 4 14 2 2 3 2 2" xfId="36303" xr:uid="{00000000-0005-0000-0000-000032810000}"/>
    <cellStyle name="Normal 4 14 2 2 3 3" xfId="31207" xr:uid="{00000000-0005-0000-0000-000033810000}"/>
    <cellStyle name="Normal 4 14 2 2 4" xfId="24089" xr:uid="{00000000-0005-0000-0000-000034810000}"/>
    <cellStyle name="Normal 4 14 2 2 4 2" xfId="34236" xr:uid="{00000000-0005-0000-0000-000035810000}"/>
    <cellStyle name="Normal 4 14 2 2 5" xfId="28313" xr:uid="{00000000-0005-0000-0000-000036810000}"/>
    <cellStyle name="Normal 4 14 2 3" xfId="19290" xr:uid="{00000000-0005-0000-0000-000037810000}"/>
    <cellStyle name="Normal 4 14 2 3 2" xfId="22221" xr:uid="{00000000-0005-0000-0000-000038810000}"/>
    <cellStyle name="Normal 4 14 2 3 2 2" xfId="26608" xr:uid="{00000000-0005-0000-0000-000039810000}"/>
    <cellStyle name="Normal 4 14 2 3 2 2 2" xfId="36728" xr:uid="{00000000-0005-0000-0000-00003A810000}"/>
    <cellStyle name="Normal 4 14 2 3 2 3" xfId="32396" xr:uid="{00000000-0005-0000-0000-00003B810000}"/>
    <cellStyle name="Normal 4 14 2 3 3" xfId="24533" xr:uid="{00000000-0005-0000-0000-00003C810000}"/>
    <cellStyle name="Normal 4 14 2 3 3 2" xfId="34663" xr:uid="{00000000-0005-0000-0000-00003D810000}"/>
    <cellStyle name="Normal 4 14 2 3 4" xfId="29519" xr:uid="{00000000-0005-0000-0000-00003E810000}"/>
    <cellStyle name="Normal 4 14 2 4" xfId="20554" xr:uid="{00000000-0005-0000-0000-00003F810000}"/>
    <cellStyle name="Normal 4 14 2 4 2" xfId="25736" xr:uid="{00000000-0005-0000-0000-000040810000}"/>
    <cellStyle name="Normal 4 14 2 4 2 2" xfId="35857" xr:uid="{00000000-0005-0000-0000-000041810000}"/>
    <cellStyle name="Normal 4 14 2 4 3" xfId="30761" xr:uid="{00000000-0005-0000-0000-000042810000}"/>
    <cellStyle name="Normal 4 14 2 5" xfId="23636" xr:uid="{00000000-0005-0000-0000-000043810000}"/>
    <cellStyle name="Normal 4 14 2 5 2" xfId="33789" xr:uid="{00000000-0005-0000-0000-000044810000}"/>
    <cellStyle name="Normal 4 14 2 6" xfId="27852" xr:uid="{00000000-0005-0000-0000-000045810000}"/>
    <cellStyle name="Normal 4 14 2 7" xfId="45714" xr:uid="{00000000-0005-0000-0000-000046810000}"/>
    <cellStyle name="Normal 4 14 3" xfId="3063" xr:uid="{00000000-0005-0000-0000-000047810000}"/>
    <cellStyle name="Normal 4 14 3 2" xfId="19642" xr:uid="{00000000-0005-0000-0000-000048810000}"/>
    <cellStyle name="Normal 4 14 3 2 2" xfId="22571" xr:uid="{00000000-0005-0000-0000-000049810000}"/>
    <cellStyle name="Normal 4 14 3 2 2 2" xfId="26958" xr:uid="{00000000-0005-0000-0000-00004A810000}"/>
    <cellStyle name="Normal 4 14 3 2 2 2 2" xfId="37078" xr:uid="{00000000-0005-0000-0000-00004B810000}"/>
    <cellStyle name="Normal 4 14 3 2 2 3" xfId="32746" xr:uid="{00000000-0005-0000-0000-00004C810000}"/>
    <cellStyle name="Normal 4 14 3 2 3" xfId="24883" xr:uid="{00000000-0005-0000-0000-00004D810000}"/>
    <cellStyle name="Normal 4 14 3 2 3 2" xfId="35013" xr:uid="{00000000-0005-0000-0000-00004E810000}"/>
    <cellStyle name="Normal 4 14 3 2 4" xfId="29870" xr:uid="{00000000-0005-0000-0000-00004F810000}"/>
    <cellStyle name="Normal 4 14 3 3" xfId="20555" xr:uid="{00000000-0005-0000-0000-000050810000}"/>
    <cellStyle name="Normal 4 14 3 3 2" xfId="25737" xr:uid="{00000000-0005-0000-0000-000051810000}"/>
    <cellStyle name="Normal 4 14 3 3 2 2" xfId="35858" xr:uid="{00000000-0005-0000-0000-000052810000}"/>
    <cellStyle name="Normal 4 14 3 3 3" xfId="30762" xr:uid="{00000000-0005-0000-0000-000053810000}"/>
    <cellStyle name="Normal 4 14 3 4" xfId="23637" xr:uid="{00000000-0005-0000-0000-000054810000}"/>
    <cellStyle name="Normal 4 14 3 4 2" xfId="33790" xr:uid="{00000000-0005-0000-0000-000055810000}"/>
    <cellStyle name="Normal 4 14 3 5" xfId="27853" xr:uid="{00000000-0005-0000-0000-000056810000}"/>
    <cellStyle name="Normal 4 14 3 6" xfId="46018" xr:uid="{00000000-0005-0000-0000-000057810000}"/>
    <cellStyle name="Normal 4 14 4" xfId="3597" xr:uid="{00000000-0005-0000-0000-000058810000}"/>
    <cellStyle name="Normal 4 14 4 2" xfId="19462" xr:uid="{00000000-0005-0000-0000-000059810000}"/>
    <cellStyle name="Normal 4 14 4 2 2" xfId="22391" xr:uid="{00000000-0005-0000-0000-00005A810000}"/>
    <cellStyle name="Normal 4 14 4 2 2 2" xfId="26778" xr:uid="{00000000-0005-0000-0000-00005B810000}"/>
    <cellStyle name="Normal 4 14 4 2 2 2 2" xfId="36898" xr:uid="{00000000-0005-0000-0000-00005C810000}"/>
    <cellStyle name="Normal 4 14 4 2 2 3" xfId="32566" xr:uid="{00000000-0005-0000-0000-00005D810000}"/>
    <cellStyle name="Normal 4 14 4 2 3" xfId="24703" xr:uid="{00000000-0005-0000-0000-00005E810000}"/>
    <cellStyle name="Normal 4 14 4 2 3 2" xfId="34833" xr:uid="{00000000-0005-0000-0000-00005F810000}"/>
    <cellStyle name="Normal 4 14 4 2 4" xfId="29690" xr:uid="{00000000-0005-0000-0000-000060810000}"/>
    <cellStyle name="Normal 4 14 4 3" xfId="21002" xr:uid="{00000000-0005-0000-0000-000061810000}"/>
    <cellStyle name="Normal 4 14 4 3 2" xfId="26183" xr:uid="{00000000-0005-0000-0000-000062810000}"/>
    <cellStyle name="Normal 4 14 4 3 2 2" xfId="36304" xr:uid="{00000000-0005-0000-0000-000063810000}"/>
    <cellStyle name="Normal 4 14 4 3 3" xfId="31208" xr:uid="{00000000-0005-0000-0000-000064810000}"/>
    <cellStyle name="Normal 4 14 4 4" xfId="24090" xr:uid="{00000000-0005-0000-0000-000065810000}"/>
    <cellStyle name="Normal 4 14 4 4 2" xfId="34237" xr:uid="{00000000-0005-0000-0000-000066810000}"/>
    <cellStyle name="Normal 4 14 4 5" xfId="28314" xr:uid="{00000000-0005-0000-0000-000067810000}"/>
    <cellStyle name="Normal 4 14 5" xfId="3598" xr:uid="{00000000-0005-0000-0000-000068810000}"/>
    <cellStyle name="Normal 4 14 5 2" xfId="19989" xr:uid="{00000000-0005-0000-0000-000069810000}"/>
    <cellStyle name="Normal 4 14 5 2 2" xfId="22918" xr:uid="{00000000-0005-0000-0000-00006A810000}"/>
    <cellStyle name="Normal 4 14 5 2 2 2" xfId="27305" xr:uid="{00000000-0005-0000-0000-00006B810000}"/>
    <cellStyle name="Normal 4 14 5 2 2 2 2" xfId="37425" xr:uid="{00000000-0005-0000-0000-00006C810000}"/>
    <cellStyle name="Normal 4 14 5 2 2 3" xfId="33093" xr:uid="{00000000-0005-0000-0000-00006D810000}"/>
    <cellStyle name="Normal 4 14 5 2 3" xfId="25230" xr:uid="{00000000-0005-0000-0000-00006E810000}"/>
    <cellStyle name="Normal 4 14 5 2 3 2" xfId="35360" xr:uid="{00000000-0005-0000-0000-00006F810000}"/>
    <cellStyle name="Normal 4 14 5 2 4" xfId="30217" xr:uid="{00000000-0005-0000-0000-000070810000}"/>
    <cellStyle name="Normal 4 14 5 3" xfId="21003" xr:uid="{00000000-0005-0000-0000-000071810000}"/>
    <cellStyle name="Normal 4 14 5 3 2" xfId="26184" xr:uid="{00000000-0005-0000-0000-000072810000}"/>
    <cellStyle name="Normal 4 14 5 3 2 2" xfId="36305" xr:uid="{00000000-0005-0000-0000-000073810000}"/>
    <cellStyle name="Normal 4 14 5 3 3" xfId="31209" xr:uid="{00000000-0005-0000-0000-000074810000}"/>
    <cellStyle name="Normal 4 14 5 4" xfId="24091" xr:uid="{00000000-0005-0000-0000-000075810000}"/>
    <cellStyle name="Normal 4 14 5 4 2" xfId="34238" xr:uid="{00000000-0005-0000-0000-000076810000}"/>
    <cellStyle name="Normal 4 14 5 5" xfId="28315" xr:uid="{00000000-0005-0000-0000-000077810000}"/>
    <cellStyle name="Normal 4 14 6" xfId="19110" xr:uid="{00000000-0005-0000-0000-000078810000}"/>
    <cellStyle name="Normal 4 14 6 2" xfId="22052" xr:uid="{00000000-0005-0000-0000-000079810000}"/>
    <cellStyle name="Normal 4 14 6 2 2" xfId="26441" xr:uid="{00000000-0005-0000-0000-00007A810000}"/>
    <cellStyle name="Normal 4 14 6 2 2 2" xfId="36561" xr:uid="{00000000-0005-0000-0000-00007B810000}"/>
    <cellStyle name="Normal 4 14 6 2 3" xfId="32228" xr:uid="{00000000-0005-0000-0000-00007C810000}"/>
    <cellStyle name="Normal 4 14 6 3" xfId="24364" xr:uid="{00000000-0005-0000-0000-00007D810000}"/>
    <cellStyle name="Normal 4 14 6 3 2" xfId="34495" xr:uid="{00000000-0005-0000-0000-00007E810000}"/>
    <cellStyle name="Normal 4 14 6 4" xfId="29346" xr:uid="{00000000-0005-0000-0000-00007F810000}"/>
    <cellStyle name="Normal 4 14 7" xfId="20225" xr:uid="{00000000-0005-0000-0000-000080810000}"/>
    <cellStyle name="Normal 4 14 7 2" xfId="25407" xr:uid="{00000000-0005-0000-0000-000081810000}"/>
    <cellStyle name="Normal 4 14 7 2 2" xfId="35528" xr:uid="{00000000-0005-0000-0000-000082810000}"/>
    <cellStyle name="Normal 4 14 7 3" xfId="30432" xr:uid="{00000000-0005-0000-0000-000083810000}"/>
    <cellStyle name="Normal 4 14 8" xfId="23131" xr:uid="{00000000-0005-0000-0000-000084810000}"/>
    <cellStyle name="Normal 4 14 8 2" xfId="33296" xr:uid="{00000000-0005-0000-0000-000085810000}"/>
    <cellStyle name="Normal 4 14 9" xfId="23295" xr:uid="{00000000-0005-0000-0000-000086810000}"/>
    <cellStyle name="Normal 4 14 9 2" xfId="33459" xr:uid="{00000000-0005-0000-0000-000087810000}"/>
    <cellStyle name="Normal 4 15" xfId="2343" xr:uid="{00000000-0005-0000-0000-000088810000}"/>
    <cellStyle name="Normal 4 15 10" xfId="27504" xr:uid="{00000000-0005-0000-0000-000089810000}"/>
    <cellStyle name="Normal 4 15 11" xfId="37645" xr:uid="{00000000-0005-0000-0000-00008A810000}"/>
    <cellStyle name="Normal 4 15 12" xfId="37830" xr:uid="{00000000-0005-0000-0000-00008B810000}"/>
    <cellStyle name="Normal 4 15 13" xfId="41809" xr:uid="{00000000-0005-0000-0000-00008C810000}"/>
    <cellStyle name="Normal 4 15 2" xfId="3064" xr:uid="{00000000-0005-0000-0000-00008D810000}"/>
    <cellStyle name="Normal 4 15 2 2" xfId="3599" xr:uid="{00000000-0005-0000-0000-00008E810000}"/>
    <cellStyle name="Normal 4 15 2 2 2" xfId="19819" xr:uid="{00000000-0005-0000-0000-00008F810000}"/>
    <cellStyle name="Normal 4 15 2 2 2 2" xfId="22748" xr:uid="{00000000-0005-0000-0000-000090810000}"/>
    <cellStyle name="Normal 4 15 2 2 2 2 2" xfId="27135" xr:uid="{00000000-0005-0000-0000-000091810000}"/>
    <cellStyle name="Normal 4 15 2 2 2 2 2 2" xfId="37255" xr:uid="{00000000-0005-0000-0000-000092810000}"/>
    <cellStyle name="Normal 4 15 2 2 2 2 3" xfId="32923" xr:uid="{00000000-0005-0000-0000-000093810000}"/>
    <cellStyle name="Normal 4 15 2 2 2 3" xfId="25060" xr:uid="{00000000-0005-0000-0000-000094810000}"/>
    <cellStyle name="Normal 4 15 2 2 2 3 2" xfId="35190" xr:uid="{00000000-0005-0000-0000-000095810000}"/>
    <cellStyle name="Normal 4 15 2 2 2 4" xfId="30047" xr:uid="{00000000-0005-0000-0000-000096810000}"/>
    <cellStyle name="Normal 4 15 2 2 3" xfId="21004" xr:uid="{00000000-0005-0000-0000-000097810000}"/>
    <cellStyle name="Normal 4 15 2 2 3 2" xfId="26185" xr:uid="{00000000-0005-0000-0000-000098810000}"/>
    <cellStyle name="Normal 4 15 2 2 3 2 2" xfId="36306" xr:uid="{00000000-0005-0000-0000-000099810000}"/>
    <cellStyle name="Normal 4 15 2 2 3 3" xfId="31210" xr:uid="{00000000-0005-0000-0000-00009A810000}"/>
    <cellStyle name="Normal 4 15 2 2 4" xfId="24092" xr:uid="{00000000-0005-0000-0000-00009B810000}"/>
    <cellStyle name="Normal 4 15 2 2 4 2" xfId="34239" xr:uid="{00000000-0005-0000-0000-00009C810000}"/>
    <cellStyle name="Normal 4 15 2 2 5" xfId="28316" xr:uid="{00000000-0005-0000-0000-00009D810000}"/>
    <cellStyle name="Normal 4 15 2 3" xfId="19291" xr:uid="{00000000-0005-0000-0000-00009E810000}"/>
    <cellStyle name="Normal 4 15 2 3 2" xfId="22222" xr:uid="{00000000-0005-0000-0000-00009F810000}"/>
    <cellStyle name="Normal 4 15 2 3 2 2" xfId="26609" xr:uid="{00000000-0005-0000-0000-0000A0810000}"/>
    <cellStyle name="Normal 4 15 2 3 2 2 2" xfId="36729" xr:uid="{00000000-0005-0000-0000-0000A1810000}"/>
    <cellStyle name="Normal 4 15 2 3 2 3" xfId="32397" xr:uid="{00000000-0005-0000-0000-0000A2810000}"/>
    <cellStyle name="Normal 4 15 2 3 3" xfId="24534" xr:uid="{00000000-0005-0000-0000-0000A3810000}"/>
    <cellStyle name="Normal 4 15 2 3 3 2" xfId="34664" xr:uid="{00000000-0005-0000-0000-0000A4810000}"/>
    <cellStyle name="Normal 4 15 2 3 4" xfId="29520" xr:uid="{00000000-0005-0000-0000-0000A5810000}"/>
    <cellStyle name="Normal 4 15 2 4" xfId="20556" xr:uid="{00000000-0005-0000-0000-0000A6810000}"/>
    <cellStyle name="Normal 4 15 2 4 2" xfId="25738" xr:uid="{00000000-0005-0000-0000-0000A7810000}"/>
    <cellStyle name="Normal 4 15 2 4 2 2" xfId="35859" xr:uid="{00000000-0005-0000-0000-0000A8810000}"/>
    <cellStyle name="Normal 4 15 2 4 3" xfId="30763" xr:uid="{00000000-0005-0000-0000-0000A9810000}"/>
    <cellStyle name="Normal 4 15 2 5" xfId="23638" xr:uid="{00000000-0005-0000-0000-0000AA810000}"/>
    <cellStyle name="Normal 4 15 2 5 2" xfId="33791" xr:uid="{00000000-0005-0000-0000-0000AB810000}"/>
    <cellStyle name="Normal 4 15 2 6" xfId="27854" xr:uid="{00000000-0005-0000-0000-0000AC810000}"/>
    <cellStyle name="Normal 4 15 2 7" xfId="45715" xr:uid="{00000000-0005-0000-0000-0000AD810000}"/>
    <cellStyle name="Normal 4 15 3" xfId="3065" xr:uid="{00000000-0005-0000-0000-0000AE810000}"/>
    <cellStyle name="Normal 4 15 3 2" xfId="19643" xr:uid="{00000000-0005-0000-0000-0000AF810000}"/>
    <cellStyle name="Normal 4 15 3 2 2" xfId="22572" xr:uid="{00000000-0005-0000-0000-0000B0810000}"/>
    <cellStyle name="Normal 4 15 3 2 2 2" xfId="26959" xr:uid="{00000000-0005-0000-0000-0000B1810000}"/>
    <cellStyle name="Normal 4 15 3 2 2 2 2" xfId="37079" xr:uid="{00000000-0005-0000-0000-0000B2810000}"/>
    <cellStyle name="Normal 4 15 3 2 2 3" xfId="32747" xr:uid="{00000000-0005-0000-0000-0000B3810000}"/>
    <cellStyle name="Normal 4 15 3 2 3" xfId="24884" xr:uid="{00000000-0005-0000-0000-0000B4810000}"/>
    <cellStyle name="Normal 4 15 3 2 3 2" xfId="35014" xr:uid="{00000000-0005-0000-0000-0000B5810000}"/>
    <cellStyle name="Normal 4 15 3 2 4" xfId="29871" xr:uid="{00000000-0005-0000-0000-0000B6810000}"/>
    <cellStyle name="Normal 4 15 3 3" xfId="20557" xr:uid="{00000000-0005-0000-0000-0000B7810000}"/>
    <cellStyle name="Normal 4 15 3 3 2" xfId="25739" xr:uid="{00000000-0005-0000-0000-0000B8810000}"/>
    <cellStyle name="Normal 4 15 3 3 2 2" xfId="35860" xr:uid="{00000000-0005-0000-0000-0000B9810000}"/>
    <cellStyle name="Normal 4 15 3 3 3" xfId="30764" xr:uid="{00000000-0005-0000-0000-0000BA810000}"/>
    <cellStyle name="Normal 4 15 3 4" xfId="23639" xr:uid="{00000000-0005-0000-0000-0000BB810000}"/>
    <cellStyle name="Normal 4 15 3 4 2" xfId="33792" xr:uid="{00000000-0005-0000-0000-0000BC810000}"/>
    <cellStyle name="Normal 4 15 3 5" xfId="27855" xr:uid="{00000000-0005-0000-0000-0000BD810000}"/>
    <cellStyle name="Normal 4 15 3 6" xfId="46019" xr:uid="{00000000-0005-0000-0000-0000BE810000}"/>
    <cellStyle name="Normal 4 15 4" xfId="3600" xr:uid="{00000000-0005-0000-0000-0000BF810000}"/>
    <cellStyle name="Normal 4 15 4 2" xfId="19463" xr:uid="{00000000-0005-0000-0000-0000C0810000}"/>
    <cellStyle name="Normal 4 15 4 2 2" xfId="22392" xr:uid="{00000000-0005-0000-0000-0000C1810000}"/>
    <cellStyle name="Normal 4 15 4 2 2 2" xfId="26779" xr:uid="{00000000-0005-0000-0000-0000C2810000}"/>
    <cellStyle name="Normal 4 15 4 2 2 2 2" xfId="36899" xr:uid="{00000000-0005-0000-0000-0000C3810000}"/>
    <cellStyle name="Normal 4 15 4 2 2 3" xfId="32567" xr:uid="{00000000-0005-0000-0000-0000C4810000}"/>
    <cellStyle name="Normal 4 15 4 2 3" xfId="24704" xr:uid="{00000000-0005-0000-0000-0000C5810000}"/>
    <cellStyle name="Normal 4 15 4 2 3 2" xfId="34834" xr:uid="{00000000-0005-0000-0000-0000C6810000}"/>
    <cellStyle name="Normal 4 15 4 2 4" xfId="29691" xr:uid="{00000000-0005-0000-0000-0000C7810000}"/>
    <cellStyle name="Normal 4 15 4 3" xfId="21005" xr:uid="{00000000-0005-0000-0000-0000C8810000}"/>
    <cellStyle name="Normal 4 15 4 3 2" xfId="26186" xr:uid="{00000000-0005-0000-0000-0000C9810000}"/>
    <cellStyle name="Normal 4 15 4 3 2 2" xfId="36307" xr:uid="{00000000-0005-0000-0000-0000CA810000}"/>
    <cellStyle name="Normal 4 15 4 3 3" xfId="31211" xr:uid="{00000000-0005-0000-0000-0000CB810000}"/>
    <cellStyle name="Normal 4 15 4 4" xfId="24093" xr:uid="{00000000-0005-0000-0000-0000CC810000}"/>
    <cellStyle name="Normal 4 15 4 4 2" xfId="34240" xr:uid="{00000000-0005-0000-0000-0000CD810000}"/>
    <cellStyle name="Normal 4 15 4 5" xfId="28317" xr:uid="{00000000-0005-0000-0000-0000CE810000}"/>
    <cellStyle name="Normal 4 15 5" xfId="3601" xr:uid="{00000000-0005-0000-0000-0000CF810000}"/>
    <cellStyle name="Normal 4 15 5 2" xfId="19990" xr:uid="{00000000-0005-0000-0000-0000D0810000}"/>
    <cellStyle name="Normal 4 15 5 2 2" xfId="22919" xr:uid="{00000000-0005-0000-0000-0000D1810000}"/>
    <cellStyle name="Normal 4 15 5 2 2 2" xfId="27306" xr:uid="{00000000-0005-0000-0000-0000D2810000}"/>
    <cellStyle name="Normal 4 15 5 2 2 2 2" xfId="37426" xr:uid="{00000000-0005-0000-0000-0000D3810000}"/>
    <cellStyle name="Normal 4 15 5 2 2 3" xfId="33094" xr:uid="{00000000-0005-0000-0000-0000D4810000}"/>
    <cellStyle name="Normal 4 15 5 2 3" xfId="25231" xr:uid="{00000000-0005-0000-0000-0000D5810000}"/>
    <cellStyle name="Normal 4 15 5 2 3 2" xfId="35361" xr:uid="{00000000-0005-0000-0000-0000D6810000}"/>
    <cellStyle name="Normal 4 15 5 2 4" xfId="30218" xr:uid="{00000000-0005-0000-0000-0000D7810000}"/>
    <cellStyle name="Normal 4 15 5 3" xfId="21006" xr:uid="{00000000-0005-0000-0000-0000D8810000}"/>
    <cellStyle name="Normal 4 15 5 3 2" xfId="26187" xr:uid="{00000000-0005-0000-0000-0000D9810000}"/>
    <cellStyle name="Normal 4 15 5 3 2 2" xfId="36308" xr:uid="{00000000-0005-0000-0000-0000DA810000}"/>
    <cellStyle name="Normal 4 15 5 3 3" xfId="31212" xr:uid="{00000000-0005-0000-0000-0000DB810000}"/>
    <cellStyle name="Normal 4 15 5 4" xfId="24094" xr:uid="{00000000-0005-0000-0000-0000DC810000}"/>
    <cellStyle name="Normal 4 15 5 4 2" xfId="34241" xr:uid="{00000000-0005-0000-0000-0000DD810000}"/>
    <cellStyle name="Normal 4 15 5 5" xfId="28318" xr:uid="{00000000-0005-0000-0000-0000DE810000}"/>
    <cellStyle name="Normal 4 15 6" xfId="19111" xr:uid="{00000000-0005-0000-0000-0000DF810000}"/>
    <cellStyle name="Normal 4 15 6 2" xfId="22053" xr:uid="{00000000-0005-0000-0000-0000E0810000}"/>
    <cellStyle name="Normal 4 15 6 2 2" xfId="26442" xr:uid="{00000000-0005-0000-0000-0000E1810000}"/>
    <cellStyle name="Normal 4 15 6 2 2 2" xfId="36562" xr:uid="{00000000-0005-0000-0000-0000E2810000}"/>
    <cellStyle name="Normal 4 15 6 2 3" xfId="32229" xr:uid="{00000000-0005-0000-0000-0000E3810000}"/>
    <cellStyle name="Normal 4 15 6 3" xfId="24365" xr:uid="{00000000-0005-0000-0000-0000E4810000}"/>
    <cellStyle name="Normal 4 15 6 3 2" xfId="34496" xr:uid="{00000000-0005-0000-0000-0000E5810000}"/>
    <cellStyle name="Normal 4 15 6 4" xfId="29347" xr:uid="{00000000-0005-0000-0000-0000E6810000}"/>
    <cellStyle name="Normal 4 15 7" xfId="20226" xr:uid="{00000000-0005-0000-0000-0000E7810000}"/>
    <cellStyle name="Normal 4 15 7 2" xfId="25408" xr:uid="{00000000-0005-0000-0000-0000E8810000}"/>
    <cellStyle name="Normal 4 15 7 2 2" xfId="35529" xr:uid="{00000000-0005-0000-0000-0000E9810000}"/>
    <cellStyle name="Normal 4 15 7 3" xfId="30433" xr:uid="{00000000-0005-0000-0000-0000EA810000}"/>
    <cellStyle name="Normal 4 15 8" xfId="23132" xr:uid="{00000000-0005-0000-0000-0000EB810000}"/>
    <cellStyle name="Normal 4 15 8 2" xfId="33297" xr:uid="{00000000-0005-0000-0000-0000EC810000}"/>
    <cellStyle name="Normal 4 15 9" xfId="23296" xr:uid="{00000000-0005-0000-0000-0000ED810000}"/>
    <cellStyle name="Normal 4 15 9 2" xfId="33460" xr:uid="{00000000-0005-0000-0000-0000EE810000}"/>
    <cellStyle name="Normal 4 16" xfId="2344" xr:uid="{00000000-0005-0000-0000-0000EF810000}"/>
    <cellStyle name="Normal 4 16 10" xfId="27505" xr:uid="{00000000-0005-0000-0000-0000F0810000}"/>
    <cellStyle name="Normal 4 16 11" xfId="37646" xr:uid="{00000000-0005-0000-0000-0000F1810000}"/>
    <cellStyle name="Normal 4 16 12" xfId="37831" xr:uid="{00000000-0005-0000-0000-0000F2810000}"/>
    <cellStyle name="Normal 4 16 13" xfId="41810" xr:uid="{00000000-0005-0000-0000-0000F3810000}"/>
    <cellStyle name="Normal 4 16 2" xfId="3066" xr:uid="{00000000-0005-0000-0000-0000F4810000}"/>
    <cellStyle name="Normal 4 16 2 2" xfId="3602" xr:uid="{00000000-0005-0000-0000-0000F5810000}"/>
    <cellStyle name="Normal 4 16 2 2 2" xfId="19820" xr:uid="{00000000-0005-0000-0000-0000F6810000}"/>
    <cellStyle name="Normal 4 16 2 2 2 2" xfId="22749" xr:uid="{00000000-0005-0000-0000-0000F7810000}"/>
    <cellStyle name="Normal 4 16 2 2 2 2 2" xfId="27136" xr:uid="{00000000-0005-0000-0000-0000F8810000}"/>
    <cellStyle name="Normal 4 16 2 2 2 2 2 2" xfId="37256" xr:uid="{00000000-0005-0000-0000-0000F9810000}"/>
    <cellStyle name="Normal 4 16 2 2 2 2 3" xfId="32924" xr:uid="{00000000-0005-0000-0000-0000FA810000}"/>
    <cellStyle name="Normal 4 16 2 2 2 3" xfId="25061" xr:uid="{00000000-0005-0000-0000-0000FB810000}"/>
    <cellStyle name="Normal 4 16 2 2 2 3 2" xfId="35191" xr:uid="{00000000-0005-0000-0000-0000FC810000}"/>
    <cellStyle name="Normal 4 16 2 2 2 4" xfId="30048" xr:uid="{00000000-0005-0000-0000-0000FD810000}"/>
    <cellStyle name="Normal 4 16 2 2 3" xfId="21007" xr:uid="{00000000-0005-0000-0000-0000FE810000}"/>
    <cellStyle name="Normal 4 16 2 2 3 2" xfId="26188" xr:uid="{00000000-0005-0000-0000-0000FF810000}"/>
    <cellStyle name="Normal 4 16 2 2 3 2 2" xfId="36309" xr:uid="{00000000-0005-0000-0000-000000820000}"/>
    <cellStyle name="Normal 4 16 2 2 3 3" xfId="31213" xr:uid="{00000000-0005-0000-0000-000001820000}"/>
    <cellStyle name="Normal 4 16 2 2 4" xfId="24095" xr:uid="{00000000-0005-0000-0000-000002820000}"/>
    <cellStyle name="Normal 4 16 2 2 4 2" xfId="34242" xr:uid="{00000000-0005-0000-0000-000003820000}"/>
    <cellStyle name="Normal 4 16 2 2 5" xfId="28319" xr:uid="{00000000-0005-0000-0000-000004820000}"/>
    <cellStyle name="Normal 4 16 2 3" xfId="19292" xr:uid="{00000000-0005-0000-0000-000005820000}"/>
    <cellStyle name="Normal 4 16 2 3 2" xfId="22223" xr:uid="{00000000-0005-0000-0000-000006820000}"/>
    <cellStyle name="Normal 4 16 2 3 2 2" xfId="26610" xr:uid="{00000000-0005-0000-0000-000007820000}"/>
    <cellStyle name="Normal 4 16 2 3 2 2 2" xfId="36730" xr:uid="{00000000-0005-0000-0000-000008820000}"/>
    <cellStyle name="Normal 4 16 2 3 2 3" xfId="32398" xr:uid="{00000000-0005-0000-0000-000009820000}"/>
    <cellStyle name="Normal 4 16 2 3 3" xfId="24535" xr:uid="{00000000-0005-0000-0000-00000A820000}"/>
    <cellStyle name="Normal 4 16 2 3 3 2" xfId="34665" xr:uid="{00000000-0005-0000-0000-00000B820000}"/>
    <cellStyle name="Normal 4 16 2 3 4" xfId="29521" xr:uid="{00000000-0005-0000-0000-00000C820000}"/>
    <cellStyle name="Normal 4 16 2 4" xfId="20558" xr:uid="{00000000-0005-0000-0000-00000D820000}"/>
    <cellStyle name="Normal 4 16 2 4 2" xfId="25740" xr:uid="{00000000-0005-0000-0000-00000E820000}"/>
    <cellStyle name="Normal 4 16 2 4 2 2" xfId="35861" xr:uid="{00000000-0005-0000-0000-00000F820000}"/>
    <cellStyle name="Normal 4 16 2 4 3" xfId="30765" xr:uid="{00000000-0005-0000-0000-000010820000}"/>
    <cellStyle name="Normal 4 16 2 5" xfId="23640" xr:uid="{00000000-0005-0000-0000-000011820000}"/>
    <cellStyle name="Normal 4 16 2 5 2" xfId="33793" xr:uid="{00000000-0005-0000-0000-000012820000}"/>
    <cellStyle name="Normal 4 16 2 6" xfId="27856" xr:uid="{00000000-0005-0000-0000-000013820000}"/>
    <cellStyle name="Normal 4 16 2 7" xfId="45716" xr:uid="{00000000-0005-0000-0000-000014820000}"/>
    <cellStyle name="Normal 4 16 3" xfId="3067" xr:uid="{00000000-0005-0000-0000-000015820000}"/>
    <cellStyle name="Normal 4 16 3 2" xfId="19644" xr:uid="{00000000-0005-0000-0000-000016820000}"/>
    <cellStyle name="Normal 4 16 3 2 2" xfId="22573" xr:uid="{00000000-0005-0000-0000-000017820000}"/>
    <cellStyle name="Normal 4 16 3 2 2 2" xfId="26960" xr:uid="{00000000-0005-0000-0000-000018820000}"/>
    <cellStyle name="Normal 4 16 3 2 2 2 2" xfId="37080" xr:uid="{00000000-0005-0000-0000-000019820000}"/>
    <cellStyle name="Normal 4 16 3 2 2 3" xfId="32748" xr:uid="{00000000-0005-0000-0000-00001A820000}"/>
    <cellStyle name="Normal 4 16 3 2 3" xfId="24885" xr:uid="{00000000-0005-0000-0000-00001B820000}"/>
    <cellStyle name="Normal 4 16 3 2 3 2" xfId="35015" xr:uid="{00000000-0005-0000-0000-00001C820000}"/>
    <cellStyle name="Normal 4 16 3 2 4" xfId="29872" xr:uid="{00000000-0005-0000-0000-00001D820000}"/>
    <cellStyle name="Normal 4 16 3 3" xfId="20559" xr:uid="{00000000-0005-0000-0000-00001E820000}"/>
    <cellStyle name="Normal 4 16 3 3 2" xfId="25741" xr:uid="{00000000-0005-0000-0000-00001F820000}"/>
    <cellStyle name="Normal 4 16 3 3 2 2" xfId="35862" xr:uid="{00000000-0005-0000-0000-000020820000}"/>
    <cellStyle name="Normal 4 16 3 3 3" xfId="30766" xr:uid="{00000000-0005-0000-0000-000021820000}"/>
    <cellStyle name="Normal 4 16 3 4" xfId="23641" xr:uid="{00000000-0005-0000-0000-000022820000}"/>
    <cellStyle name="Normal 4 16 3 4 2" xfId="33794" xr:uid="{00000000-0005-0000-0000-000023820000}"/>
    <cellStyle name="Normal 4 16 3 5" xfId="27857" xr:uid="{00000000-0005-0000-0000-000024820000}"/>
    <cellStyle name="Normal 4 16 3 6" xfId="46020" xr:uid="{00000000-0005-0000-0000-000025820000}"/>
    <cellStyle name="Normal 4 16 4" xfId="3603" xr:uid="{00000000-0005-0000-0000-000026820000}"/>
    <cellStyle name="Normal 4 16 4 2" xfId="19464" xr:uid="{00000000-0005-0000-0000-000027820000}"/>
    <cellStyle name="Normal 4 16 4 2 2" xfId="22393" xr:uid="{00000000-0005-0000-0000-000028820000}"/>
    <cellStyle name="Normal 4 16 4 2 2 2" xfId="26780" xr:uid="{00000000-0005-0000-0000-000029820000}"/>
    <cellStyle name="Normal 4 16 4 2 2 2 2" xfId="36900" xr:uid="{00000000-0005-0000-0000-00002A820000}"/>
    <cellStyle name="Normal 4 16 4 2 2 3" xfId="32568" xr:uid="{00000000-0005-0000-0000-00002B820000}"/>
    <cellStyle name="Normal 4 16 4 2 3" xfId="24705" xr:uid="{00000000-0005-0000-0000-00002C820000}"/>
    <cellStyle name="Normal 4 16 4 2 3 2" xfId="34835" xr:uid="{00000000-0005-0000-0000-00002D820000}"/>
    <cellStyle name="Normal 4 16 4 2 4" xfId="29692" xr:uid="{00000000-0005-0000-0000-00002E820000}"/>
    <cellStyle name="Normal 4 16 4 3" xfId="21008" xr:uid="{00000000-0005-0000-0000-00002F820000}"/>
    <cellStyle name="Normal 4 16 4 3 2" xfId="26189" xr:uid="{00000000-0005-0000-0000-000030820000}"/>
    <cellStyle name="Normal 4 16 4 3 2 2" xfId="36310" xr:uid="{00000000-0005-0000-0000-000031820000}"/>
    <cellStyle name="Normal 4 16 4 3 3" xfId="31214" xr:uid="{00000000-0005-0000-0000-000032820000}"/>
    <cellStyle name="Normal 4 16 4 4" xfId="24096" xr:uid="{00000000-0005-0000-0000-000033820000}"/>
    <cellStyle name="Normal 4 16 4 4 2" xfId="34243" xr:uid="{00000000-0005-0000-0000-000034820000}"/>
    <cellStyle name="Normal 4 16 4 5" xfId="28320" xr:uid="{00000000-0005-0000-0000-000035820000}"/>
    <cellStyle name="Normal 4 16 5" xfId="3604" xr:uid="{00000000-0005-0000-0000-000036820000}"/>
    <cellStyle name="Normal 4 16 5 2" xfId="19991" xr:uid="{00000000-0005-0000-0000-000037820000}"/>
    <cellStyle name="Normal 4 16 5 2 2" xfId="22920" xr:uid="{00000000-0005-0000-0000-000038820000}"/>
    <cellStyle name="Normal 4 16 5 2 2 2" xfId="27307" xr:uid="{00000000-0005-0000-0000-000039820000}"/>
    <cellStyle name="Normal 4 16 5 2 2 2 2" xfId="37427" xr:uid="{00000000-0005-0000-0000-00003A820000}"/>
    <cellStyle name="Normal 4 16 5 2 2 3" xfId="33095" xr:uid="{00000000-0005-0000-0000-00003B820000}"/>
    <cellStyle name="Normal 4 16 5 2 3" xfId="25232" xr:uid="{00000000-0005-0000-0000-00003C820000}"/>
    <cellStyle name="Normal 4 16 5 2 3 2" xfId="35362" xr:uid="{00000000-0005-0000-0000-00003D820000}"/>
    <cellStyle name="Normal 4 16 5 2 4" xfId="30219" xr:uid="{00000000-0005-0000-0000-00003E820000}"/>
    <cellStyle name="Normal 4 16 5 3" xfId="21009" xr:uid="{00000000-0005-0000-0000-00003F820000}"/>
    <cellStyle name="Normal 4 16 5 3 2" xfId="26190" xr:uid="{00000000-0005-0000-0000-000040820000}"/>
    <cellStyle name="Normal 4 16 5 3 2 2" xfId="36311" xr:uid="{00000000-0005-0000-0000-000041820000}"/>
    <cellStyle name="Normal 4 16 5 3 3" xfId="31215" xr:uid="{00000000-0005-0000-0000-000042820000}"/>
    <cellStyle name="Normal 4 16 5 4" xfId="24097" xr:uid="{00000000-0005-0000-0000-000043820000}"/>
    <cellStyle name="Normal 4 16 5 4 2" xfId="34244" xr:uid="{00000000-0005-0000-0000-000044820000}"/>
    <cellStyle name="Normal 4 16 5 5" xfId="28321" xr:uid="{00000000-0005-0000-0000-000045820000}"/>
    <cellStyle name="Normal 4 16 6" xfId="19112" xr:uid="{00000000-0005-0000-0000-000046820000}"/>
    <cellStyle name="Normal 4 16 6 2" xfId="22054" xr:uid="{00000000-0005-0000-0000-000047820000}"/>
    <cellStyle name="Normal 4 16 6 2 2" xfId="26443" xr:uid="{00000000-0005-0000-0000-000048820000}"/>
    <cellStyle name="Normal 4 16 6 2 2 2" xfId="36563" xr:uid="{00000000-0005-0000-0000-000049820000}"/>
    <cellStyle name="Normal 4 16 6 2 3" xfId="32230" xr:uid="{00000000-0005-0000-0000-00004A820000}"/>
    <cellStyle name="Normal 4 16 6 3" xfId="24366" xr:uid="{00000000-0005-0000-0000-00004B820000}"/>
    <cellStyle name="Normal 4 16 6 3 2" xfId="34497" xr:uid="{00000000-0005-0000-0000-00004C820000}"/>
    <cellStyle name="Normal 4 16 6 4" xfId="29348" xr:uid="{00000000-0005-0000-0000-00004D820000}"/>
    <cellStyle name="Normal 4 16 7" xfId="20227" xr:uid="{00000000-0005-0000-0000-00004E820000}"/>
    <cellStyle name="Normal 4 16 7 2" xfId="25409" xr:uid="{00000000-0005-0000-0000-00004F820000}"/>
    <cellStyle name="Normal 4 16 7 2 2" xfId="35530" xr:uid="{00000000-0005-0000-0000-000050820000}"/>
    <cellStyle name="Normal 4 16 7 3" xfId="30434" xr:uid="{00000000-0005-0000-0000-000051820000}"/>
    <cellStyle name="Normal 4 16 8" xfId="23133" xr:uid="{00000000-0005-0000-0000-000052820000}"/>
    <cellStyle name="Normal 4 16 8 2" xfId="33298" xr:uid="{00000000-0005-0000-0000-000053820000}"/>
    <cellStyle name="Normal 4 16 9" xfId="23297" xr:uid="{00000000-0005-0000-0000-000054820000}"/>
    <cellStyle name="Normal 4 16 9 2" xfId="33461" xr:uid="{00000000-0005-0000-0000-000055820000}"/>
    <cellStyle name="Normal 4 17" xfId="2345" xr:uid="{00000000-0005-0000-0000-000056820000}"/>
    <cellStyle name="Normal 4 17 10" xfId="27506" xr:uid="{00000000-0005-0000-0000-000057820000}"/>
    <cellStyle name="Normal 4 17 11" xfId="37647" xr:uid="{00000000-0005-0000-0000-000058820000}"/>
    <cellStyle name="Normal 4 17 12" xfId="37832" xr:uid="{00000000-0005-0000-0000-000059820000}"/>
    <cellStyle name="Normal 4 17 13" xfId="41811" xr:uid="{00000000-0005-0000-0000-00005A820000}"/>
    <cellStyle name="Normal 4 17 2" xfId="3068" xr:uid="{00000000-0005-0000-0000-00005B820000}"/>
    <cellStyle name="Normal 4 17 2 2" xfId="3605" xr:uid="{00000000-0005-0000-0000-00005C820000}"/>
    <cellStyle name="Normal 4 17 2 2 2" xfId="19821" xr:uid="{00000000-0005-0000-0000-00005D820000}"/>
    <cellStyle name="Normal 4 17 2 2 2 2" xfId="22750" xr:uid="{00000000-0005-0000-0000-00005E820000}"/>
    <cellStyle name="Normal 4 17 2 2 2 2 2" xfId="27137" xr:uid="{00000000-0005-0000-0000-00005F820000}"/>
    <cellStyle name="Normal 4 17 2 2 2 2 2 2" xfId="37257" xr:uid="{00000000-0005-0000-0000-000060820000}"/>
    <cellStyle name="Normal 4 17 2 2 2 2 3" xfId="32925" xr:uid="{00000000-0005-0000-0000-000061820000}"/>
    <cellStyle name="Normal 4 17 2 2 2 3" xfId="25062" xr:uid="{00000000-0005-0000-0000-000062820000}"/>
    <cellStyle name="Normal 4 17 2 2 2 3 2" xfId="35192" xr:uid="{00000000-0005-0000-0000-000063820000}"/>
    <cellStyle name="Normal 4 17 2 2 2 4" xfId="30049" xr:uid="{00000000-0005-0000-0000-000064820000}"/>
    <cellStyle name="Normal 4 17 2 2 3" xfId="21010" xr:uid="{00000000-0005-0000-0000-000065820000}"/>
    <cellStyle name="Normal 4 17 2 2 3 2" xfId="26191" xr:uid="{00000000-0005-0000-0000-000066820000}"/>
    <cellStyle name="Normal 4 17 2 2 3 2 2" xfId="36312" xr:uid="{00000000-0005-0000-0000-000067820000}"/>
    <cellStyle name="Normal 4 17 2 2 3 3" xfId="31216" xr:uid="{00000000-0005-0000-0000-000068820000}"/>
    <cellStyle name="Normal 4 17 2 2 4" xfId="24098" xr:uid="{00000000-0005-0000-0000-000069820000}"/>
    <cellStyle name="Normal 4 17 2 2 4 2" xfId="34245" xr:uid="{00000000-0005-0000-0000-00006A820000}"/>
    <cellStyle name="Normal 4 17 2 2 5" xfId="28322" xr:uid="{00000000-0005-0000-0000-00006B820000}"/>
    <cellStyle name="Normal 4 17 2 3" xfId="19293" xr:uid="{00000000-0005-0000-0000-00006C820000}"/>
    <cellStyle name="Normal 4 17 2 3 2" xfId="22224" xr:uid="{00000000-0005-0000-0000-00006D820000}"/>
    <cellStyle name="Normal 4 17 2 3 2 2" xfId="26611" xr:uid="{00000000-0005-0000-0000-00006E820000}"/>
    <cellStyle name="Normal 4 17 2 3 2 2 2" xfId="36731" xr:uid="{00000000-0005-0000-0000-00006F820000}"/>
    <cellStyle name="Normal 4 17 2 3 2 3" xfId="32399" xr:uid="{00000000-0005-0000-0000-000070820000}"/>
    <cellStyle name="Normal 4 17 2 3 3" xfId="24536" xr:uid="{00000000-0005-0000-0000-000071820000}"/>
    <cellStyle name="Normal 4 17 2 3 3 2" xfId="34666" xr:uid="{00000000-0005-0000-0000-000072820000}"/>
    <cellStyle name="Normal 4 17 2 3 4" xfId="29522" xr:uid="{00000000-0005-0000-0000-000073820000}"/>
    <cellStyle name="Normal 4 17 2 4" xfId="20560" xr:uid="{00000000-0005-0000-0000-000074820000}"/>
    <cellStyle name="Normal 4 17 2 4 2" xfId="25742" xr:uid="{00000000-0005-0000-0000-000075820000}"/>
    <cellStyle name="Normal 4 17 2 4 2 2" xfId="35863" xr:uid="{00000000-0005-0000-0000-000076820000}"/>
    <cellStyle name="Normal 4 17 2 4 3" xfId="30767" xr:uid="{00000000-0005-0000-0000-000077820000}"/>
    <cellStyle name="Normal 4 17 2 5" xfId="23642" xr:uid="{00000000-0005-0000-0000-000078820000}"/>
    <cellStyle name="Normal 4 17 2 5 2" xfId="33795" xr:uid="{00000000-0005-0000-0000-000079820000}"/>
    <cellStyle name="Normal 4 17 2 6" xfId="27858" xr:uid="{00000000-0005-0000-0000-00007A820000}"/>
    <cellStyle name="Normal 4 17 2 7" xfId="45717" xr:uid="{00000000-0005-0000-0000-00007B820000}"/>
    <cellStyle name="Normal 4 17 3" xfId="3069" xr:uid="{00000000-0005-0000-0000-00007C820000}"/>
    <cellStyle name="Normal 4 17 3 2" xfId="19645" xr:uid="{00000000-0005-0000-0000-00007D820000}"/>
    <cellStyle name="Normal 4 17 3 2 2" xfId="22574" xr:uid="{00000000-0005-0000-0000-00007E820000}"/>
    <cellStyle name="Normal 4 17 3 2 2 2" xfId="26961" xr:uid="{00000000-0005-0000-0000-00007F820000}"/>
    <cellStyle name="Normal 4 17 3 2 2 2 2" xfId="37081" xr:uid="{00000000-0005-0000-0000-000080820000}"/>
    <cellStyle name="Normal 4 17 3 2 2 3" xfId="32749" xr:uid="{00000000-0005-0000-0000-000081820000}"/>
    <cellStyle name="Normal 4 17 3 2 3" xfId="24886" xr:uid="{00000000-0005-0000-0000-000082820000}"/>
    <cellStyle name="Normal 4 17 3 2 3 2" xfId="35016" xr:uid="{00000000-0005-0000-0000-000083820000}"/>
    <cellStyle name="Normal 4 17 3 2 4" xfId="29873" xr:uid="{00000000-0005-0000-0000-000084820000}"/>
    <cellStyle name="Normal 4 17 3 3" xfId="20561" xr:uid="{00000000-0005-0000-0000-000085820000}"/>
    <cellStyle name="Normal 4 17 3 3 2" xfId="25743" xr:uid="{00000000-0005-0000-0000-000086820000}"/>
    <cellStyle name="Normal 4 17 3 3 2 2" xfId="35864" xr:uid="{00000000-0005-0000-0000-000087820000}"/>
    <cellStyle name="Normal 4 17 3 3 3" xfId="30768" xr:uid="{00000000-0005-0000-0000-000088820000}"/>
    <cellStyle name="Normal 4 17 3 4" xfId="23643" xr:uid="{00000000-0005-0000-0000-000089820000}"/>
    <cellStyle name="Normal 4 17 3 4 2" xfId="33796" xr:uid="{00000000-0005-0000-0000-00008A820000}"/>
    <cellStyle name="Normal 4 17 3 5" xfId="27859" xr:uid="{00000000-0005-0000-0000-00008B820000}"/>
    <cellStyle name="Normal 4 17 3 6" xfId="46021" xr:uid="{00000000-0005-0000-0000-00008C820000}"/>
    <cellStyle name="Normal 4 17 4" xfId="3606" xr:uid="{00000000-0005-0000-0000-00008D820000}"/>
    <cellStyle name="Normal 4 17 4 2" xfId="19465" xr:uid="{00000000-0005-0000-0000-00008E820000}"/>
    <cellStyle name="Normal 4 17 4 2 2" xfId="22394" xr:uid="{00000000-0005-0000-0000-00008F820000}"/>
    <cellStyle name="Normal 4 17 4 2 2 2" xfId="26781" xr:uid="{00000000-0005-0000-0000-000090820000}"/>
    <cellStyle name="Normal 4 17 4 2 2 2 2" xfId="36901" xr:uid="{00000000-0005-0000-0000-000091820000}"/>
    <cellStyle name="Normal 4 17 4 2 2 3" xfId="32569" xr:uid="{00000000-0005-0000-0000-000092820000}"/>
    <cellStyle name="Normal 4 17 4 2 3" xfId="24706" xr:uid="{00000000-0005-0000-0000-000093820000}"/>
    <cellStyle name="Normal 4 17 4 2 3 2" xfId="34836" xr:uid="{00000000-0005-0000-0000-000094820000}"/>
    <cellStyle name="Normal 4 17 4 2 4" xfId="29693" xr:uid="{00000000-0005-0000-0000-000095820000}"/>
    <cellStyle name="Normal 4 17 4 3" xfId="21011" xr:uid="{00000000-0005-0000-0000-000096820000}"/>
    <cellStyle name="Normal 4 17 4 3 2" xfId="26192" xr:uid="{00000000-0005-0000-0000-000097820000}"/>
    <cellStyle name="Normal 4 17 4 3 2 2" xfId="36313" xr:uid="{00000000-0005-0000-0000-000098820000}"/>
    <cellStyle name="Normal 4 17 4 3 3" xfId="31217" xr:uid="{00000000-0005-0000-0000-000099820000}"/>
    <cellStyle name="Normal 4 17 4 4" xfId="24099" xr:uid="{00000000-0005-0000-0000-00009A820000}"/>
    <cellStyle name="Normal 4 17 4 4 2" xfId="34246" xr:uid="{00000000-0005-0000-0000-00009B820000}"/>
    <cellStyle name="Normal 4 17 4 5" xfId="28323" xr:uid="{00000000-0005-0000-0000-00009C820000}"/>
    <cellStyle name="Normal 4 17 5" xfId="3607" xr:uid="{00000000-0005-0000-0000-00009D820000}"/>
    <cellStyle name="Normal 4 17 5 2" xfId="19992" xr:uid="{00000000-0005-0000-0000-00009E820000}"/>
    <cellStyle name="Normal 4 17 5 2 2" xfId="22921" xr:uid="{00000000-0005-0000-0000-00009F820000}"/>
    <cellStyle name="Normal 4 17 5 2 2 2" xfId="27308" xr:uid="{00000000-0005-0000-0000-0000A0820000}"/>
    <cellStyle name="Normal 4 17 5 2 2 2 2" xfId="37428" xr:uid="{00000000-0005-0000-0000-0000A1820000}"/>
    <cellStyle name="Normal 4 17 5 2 2 3" xfId="33096" xr:uid="{00000000-0005-0000-0000-0000A2820000}"/>
    <cellStyle name="Normal 4 17 5 2 3" xfId="25233" xr:uid="{00000000-0005-0000-0000-0000A3820000}"/>
    <cellStyle name="Normal 4 17 5 2 3 2" xfId="35363" xr:uid="{00000000-0005-0000-0000-0000A4820000}"/>
    <cellStyle name="Normal 4 17 5 2 4" xfId="30220" xr:uid="{00000000-0005-0000-0000-0000A5820000}"/>
    <cellStyle name="Normal 4 17 5 3" xfId="21012" xr:uid="{00000000-0005-0000-0000-0000A6820000}"/>
    <cellStyle name="Normal 4 17 5 3 2" xfId="26193" xr:uid="{00000000-0005-0000-0000-0000A7820000}"/>
    <cellStyle name="Normal 4 17 5 3 2 2" xfId="36314" xr:uid="{00000000-0005-0000-0000-0000A8820000}"/>
    <cellStyle name="Normal 4 17 5 3 3" xfId="31218" xr:uid="{00000000-0005-0000-0000-0000A9820000}"/>
    <cellStyle name="Normal 4 17 5 4" xfId="24100" xr:uid="{00000000-0005-0000-0000-0000AA820000}"/>
    <cellStyle name="Normal 4 17 5 4 2" xfId="34247" xr:uid="{00000000-0005-0000-0000-0000AB820000}"/>
    <cellStyle name="Normal 4 17 5 5" xfId="28324" xr:uid="{00000000-0005-0000-0000-0000AC820000}"/>
    <cellStyle name="Normal 4 17 6" xfId="19113" xr:uid="{00000000-0005-0000-0000-0000AD820000}"/>
    <cellStyle name="Normal 4 17 6 2" xfId="22055" xr:uid="{00000000-0005-0000-0000-0000AE820000}"/>
    <cellStyle name="Normal 4 17 6 2 2" xfId="26444" xr:uid="{00000000-0005-0000-0000-0000AF820000}"/>
    <cellStyle name="Normal 4 17 6 2 2 2" xfId="36564" xr:uid="{00000000-0005-0000-0000-0000B0820000}"/>
    <cellStyle name="Normal 4 17 6 2 3" xfId="32231" xr:uid="{00000000-0005-0000-0000-0000B1820000}"/>
    <cellStyle name="Normal 4 17 6 3" xfId="24367" xr:uid="{00000000-0005-0000-0000-0000B2820000}"/>
    <cellStyle name="Normal 4 17 6 3 2" xfId="34498" xr:uid="{00000000-0005-0000-0000-0000B3820000}"/>
    <cellStyle name="Normal 4 17 6 4" xfId="29349" xr:uid="{00000000-0005-0000-0000-0000B4820000}"/>
    <cellStyle name="Normal 4 17 7" xfId="20228" xr:uid="{00000000-0005-0000-0000-0000B5820000}"/>
    <cellStyle name="Normal 4 17 7 2" xfId="25410" xr:uid="{00000000-0005-0000-0000-0000B6820000}"/>
    <cellStyle name="Normal 4 17 7 2 2" xfId="35531" xr:uid="{00000000-0005-0000-0000-0000B7820000}"/>
    <cellStyle name="Normal 4 17 7 3" xfId="30435" xr:uid="{00000000-0005-0000-0000-0000B8820000}"/>
    <cellStyle name="Normal 4 17 8" xfId="23134" xr:uid="{00000000-0005-0000-0000-0000B9820000}"/>
    <cellStyle name="Normal 4 17 8 2" xfId="33299" xr:uid="{00000000-0005-0000-0000-0000BA820000}"/>
    <cellStyle name="Normal 4 17 9" xfId="23298" xr:uid="{00000000-0005-0000-0000-0000BB820000}"/>
    <cellStyle name="Normal 4 17 9 2" xfId="33462" xr:uid="{00000000-0005-0000-0000-0000BC820000}"/>
    <cellStyle name="Normal 4 18" xfId="2346" xr:uid="{00000000-0005-0000-0000-0000BD820000}"/>
    <cellStyle name="Normal 4 18 10" xfId="27507" xr:uid="{00000000-0005-0000-0000-0000BE820000}"/>
    <cellStyle name="Normal 4 18 11" xfId="37648" xr:uid="{00000000-0005-0000-0000-0000BF820000}"/>
    <cellStyle name="Normal 4 18 12" xfId="37833" xr:uid="{00000000-0005-0000-0000-0000C0820000}"/>
    <cellStyle name="Normal 4 18 13" xfId="41812" xr:uid="{00000000-0005-0000-0000-0000C1820000}"/>
    <cellStyle name="Normal 4 18 2" xfId="3070" xr:uid="{00000000-0005-0000-0000-0000C2820000}"/>
    <cellStyle name="Normal 4 18 2 2" xfId="3608" xr:uid="{00000000-0005-0000-0000-0000C3820000}"/>
    <cellStyle name="Normal 4 18 2 2 2" xfId="19822" xr:uid="{00000000-0005-0000-0000-0000C4820000}"/>
    <cellStyle name="Normal 4 18 2 2 2 2" xfId="22751" xr:uid="{00000000-0005-0000-0000-0000C5820000}"/>
    <cellStyle name="Normal 4 18 2 2 2 2 2" xfId="27138" xr:uid="{00000000-0005-0000-0000-0000C6820000}"/>
    <cellStyle name="Normal 4 18 2 2 2 2 2 2" xfId="37258" xr:uid="{00000000-0005-0000-0000-0000C7820000}"/>
    <cellStyle name="Normal 4 18 2 2 2 2 3" xfId="32926" xr:uid="{00000000-0005-0000-0000-0000C8820000}"/>
    <cellStyle name="Normal 4 18 2 2 2 3" xfId="25063" xr:uid="{00000000-0005-0000-0000-0000C9820000}"/>
    <cellStyle name="Normal 4 18 2 2 2 3 2" xfId="35193" xr:uid="{00000000-0005-0000-0000-0000CA820000}"/>
    <cellStyle name="Normal 4 18 2 2 2 4" xfId="30050" xr:uid="{00000000-0005-0000-0000-0000CB820000}"/>
    <cellStyle name="Normal 4 18 2 2 3" xfId="21013" xr:uid="{00000000-0005-0000-0000-0000CC820000}"/>
    <cellStyle name="Normal 4 18 2 2 3 2" xfId="26194" xr:uid="{00000000-0005-0000-0000-0000CD820000}"/>
    <cellStyle name="Normal 4 18 2 2 3 2 2" xfId="36315" xr:uid="{00000000-0005-0000-0000-0000CE820000}"/>
    <cellStyle name="Normal 4 18 2 2 3 3" xfId="31219" xr:uid="{00000000-0005-0000-0000-0000CF820000}"/>
    <cellStyle name="Normal 4 18 2 2 4" xfId="24101" xr:uid="{00000000-0005-0000-0000-0000D0820000}"/>
    <cellStyle name="Normal 4 18 2 2 4 2" xfId="34248" xr:uid="{00000000-0005-0000-0000-0000D1820000}"/>
    <cellStyle name="Normal 4 18 2 2 5" xfId="28325" xr:uid="{00000000-0005-0000-0000-0000D2820000}"/>
    <cellStyle name="Normal 4 18 2 3" xfId="19294" xr:uid="{00000000-0005-0000-0000-0000D3820000}"/>
    <cellStyle name="Normal 4 18 2 3 2" xfId="22225" xr:uid="{00000000-0005-0000-0000-0000D4820000}"/>
    <cellStyle name="Normal 4 18 2 3 2 2" xfId="26612" xr:uid="{00000000-0005-0000-0000-0000D5820000}"/>
    <cellStyle name="Normal 4 18 2 3 2 2 2" xfId="36732" xr:uid="{00000000-0005-0000-0000-0000D6820000}"/>
    <cellStyle name="Normal 4 18 2 3 2 3" xfId="32400" xr:uid="{00000000-0005-0000-0000-0000D7820000}"/>
    <cellStyle name="Normal 4 18 2 3 3" xfId="24537" xr:uid="{00000000-0005-0000-0000-0000D8820000}"/>
    <cellStyle name="Normal 4 18 2 3 3 2" xfId="34667" xr:uid="{00000000-0005-0000-0000-0000D9820000}"/>
    <cellStyle name="Normal 4 18 2 3 4" xfId="29523" xr:uid="{00000000-0005-0000-0000-0000DA820000}"/>
    <cellStyle name="Normal 4 18 2 4" xfId="20562" xr:uid="{00000000-0005-0000-0000-0000DB820000}"/>
    <cellStyle name="Normal 4 18 2 4 2" xfId="25744" xr:uid="{00000000-0005-0000-0000-0000DC820000}"/>
    <cellStyle name="Normal 4 18 2 4 2 2" xfId="35865" xr:uid="{00000000-0005-0000-0000-0000DD820000}"/>
    <cellStyle name="Normal 4 18 2 4 3" xfId="30769" xr:uid="{00000000-0005-0000-0000-0000DE820000}"/>
    <cellStyle name="Normal 4 18 2 5" xfId="23644" xr:uid="{00000000-0005-0000-0000-0000DF820000}"/>
    <cellStyle name="Normal 4 18 2 5 2" xfId="33797" xr:uid="{00000000-0005-0000-0000-0000E0820000}"/>
    <cellStyle name="Normal 4 18 2 6" xfId="27860" xr:uid="{00000000-0005-0000-0000-0000E1820000}"/>
    <cellStyle name="Normal 4 18 2 7" xfId="45718" xr:uid="{00000000-0005-0000-0000-0000E2820000}"/>
    <cellStyle name="Normal 4 18 3" xfId="3071" xr:uid="{00000000-0005-0000-0000-0000E3820000}"/>
    <cellStyle name="Normal 4 18 3 2" xfId="19646" xr:uid="{00000000-0005-0000-0000-0000E4820000}"/>
    <cellStyle name="Normal 4 18 3 2 2" xfId="22575" xr:uid="{00000000-0005-0000-0000-0000E5820000}"/>
    <cellStyle name="Normal 4 18 3 2 2 2" xfId="26962" xr:uid="{00000000-0005-0000-0000-0000E6820000}"/>
    <cellStyle name="Normal 4 18 3 2 2 2 2" xfId="37082" xr:uid="{00000000-0005-0000-0000-0000E7820000}"/>
    <cellStyle name="Normal 4 18 3 2 2 3" xfId="32750" xr:uid="{00000000-0005-0000-0000-0000E8820000}"/>
    <cellStyle name="Normal 4 18 3 2 3" xfId="24887" xr:uid="{00000000-0005-0000-0000-0000E9820000}"/>
    <cellStyle name="Normal 4 18 3 2 3 2" xfId="35017" xr:uid="{00000000-0005-0000-0000-0000EA820000}"/>
    <cellStyle name="Normal 4 18 3 2 4" xfId="29874" xr:uid="{00000000-0005-0000-0000-0000EB820000}"/>
    <cellStyle name="Normal 4 18 3 3" xfId="20563" xr:uid="{00000000-0005-0000-0000-0000EC820000}"/>
    <cellStyle name="Normal 4 18 3 3 2" xfId="25745" xr:uid="{00000000-0005-0000-0000-0000ED820000}"/>
    <cellStyle name="Normal 4 18 3 3 2 2" xfId="35866" xr:uid="{00000000-0005-0000-0000-0000EE820000}"/>
    <cellStyle name="Normal 4 18 3 3 3" xfId="30770" xr:uid="{00000000-0005-0000-0000-0000EF820000}"/>
    <cellStyle name="Normal 4 18 3 4" xfId="23645" xr:uid="{00000000-0005-0000-0000-0000F0820000}"/>
    <cellStyle name="Normal 4 18 3 4 2" xfId="33798" xr:uid="{00000000-0005-0000-0000-0000F1820000}"/>
    <cellStyle name="Normal 4 18 3 5" xfId="27861" xr:uid="{00000000-0005-0000-0000-0000F2820000}"/>
    <cellStyle name="Normal 4 18 3 6" xfId="46022" xr:uid="{00000000-0005-0000-0000-0000F3820000}"/>
    <cellStyle name="Normal 4 18 4" xfId="3609" xr:uid="{00000000-0005-0000-0000-0000F4820000}"/>
    <cellStyle name="Normal 4 18 4 2" xfId="19466" xr:uid="{00000000-0005-0000-0000-0000F5820000}"/>
    <cellStyle name="Normal 4 18 4 2 2" xfId="22395" xr:uid="{00000000-0005-0000-0000-0000F6820000}"/>
    <cellStyle name="Normal 4 18 4 2 2 2" xfId="26782" xr:uid="{00000000-0005-0000-0000-0000F7820000}"/>
    <cellStyle name="Normal 4 18 4 2 2 2 2" xfId="36902" xr:uid="{00000000-0005-0000-0000-0000F8820000}"/>
    <cellStyle name="Normal 4 18 4 2 2 3" xfId="32570" xr:uid="{00000000-0005-0000-0000-0000F9820000}"/>
    <cellStyle name="Normal 4 18 4 2 3" xfId="24707" xr:uid="{00000000-0005-0000-0000-0000FA820000}"/>
    <cellStyle name="Normal 4 18 4 2 3 2" xfId="34837" xr:uid="{00000000-0005-0000-0000-0000FB820000}"/>
    <cellStyle name="Normal 4 18 4 2 4" xfId="29694" xr:uid="{00000000-0005-0000-0000-0000FC820000}"/>
    <cellStyle name="Normal 4 18 4 3" xfId="21014" xr:uid="{00000000-0005-0000-0000-0000FD820000}"/>
    <cellStyle name="Normal 4 18 4 3 2" xfId="26195" xr:uid="{00000000-0005-0000-0000-0000FE820000}"/>
    <cellStyle name="Normal 4 18 4 3 2 2" xfId="36316" xr:uid="{00000000-0005-0000-0000-0000FF820000}"/>
    <cellStyle name="Normal 4 18 4 3 3" xfId="31220" xr:uid="{00000000-0005-0000-0000-000000830000}"/>
    <cellStyle name="Normal 4 18 4 4" xfId="24102" xr:uid="{00000000-0005-0000-0000-000001830000}"/>
    <cellStyle name="Normal 4 18 4 4 2" xfId="34249" xr:uid="{00000000-0005-0000-0000-000002830000}"/>
    <cellStyle name="Normal 4 18 4 5" xfId="28326" xr:uid="{00000000-0005-0000-0000-000003830000}"/>
    <cellStyle name="Normal 4 18 5" xfId="3610" xr:uid="{00000000-0005-0000-0000-000004830000}"/>
    <cellStyle name="Normal 4 18 5 2" xfId="19993" xr:uid="{00000000-0005-0000-0000-000005830000}"/>
    <cellStyle name="Normal 4 18 5 2 2" xfId="22922" xr:uid="{00000000-0005-0000-0000-000006830000}"/>
    <cellStyle name="Normal 4 18 5 2 2 2" xfId="27309" xr:uid="{00000000-0005-0000-0000-000007830000}"/>
    <cellStyle name="Normal 4 18 5 2 2 2 2" xfId="37429" xr:uid="{00000000-0005-0000-0000-000008830000}"/>
    <cellStyle name="Normal 4 18 5 2 2 3" xfId="33097" xr:uid="{00000000-0005-0000-0000-000009830000}"/>
    <cellStyle name="Normal 4 18 5 2 3" xfId="25234" xr:uid="{00000000-0005-0000-0000-00000A830000}"/>
    <cellStyle name="Normal 4 18 5 2 3 2" xfId="35364" xr:uid="{00000000-0005-0000-0000-00000B830000}"/>
    <cellStyle name="Normal 4 18 5 2 4" xfId="30221" xr:uid="{00000000-0005-0000-0000-00000C830000}"/>
    <cellStyle name="Normal 4 18 5 3" xfId="21015" xr:uid="{00000000-0005-0000-0000-00000D830000}"/>
    <cellStyle name="Normal 4 18 5 3 2" xfId="26196" xr:uid="{00000000-0005-0000-0000-00000E830000}"/>
    <cellStyle name="Normal 4 18 5 3 2 2" xfId="36317" xr:uid="{00000000-0005-0000-0000-00000F830000}"/>
    <cellStyle name="Normal 4 18 5 3 3" xfId="31221" xr:uid="{00000000-0005-0000-0000-000010830000}"/>
    <cellStyle name="Normal 4 18 5 4" xfId="24103" xr:uid="{00000000-0005-0000-0000-000011830000}"/>
    <cellStyle name="Normal 4 18 5 4 2" xfId="34250" xr:uid="{00000000-0005-0000-0000-000012830000}"/>
    <cellStyle name="Normal 4 18 5 5" xfId="28327" xr:uid="{00000000-0005-0000-0000-000013830000}"/>
    <cellStyle name="Normal 4 18 6" xfId="19114" xr:uid="{00000000-0005-0000-0000-000014830000}"/>
    <cellStyle name="Normal 4 18 6 2" xfId="22056" xr:uid="{00000000-0005-0000-0000-000015830000}"/>
    <cellStyle name="Normal 4 18 6 2 2" xfId="26445" xr:uid="{00000000-0005-0000-0000-000016830000}"/>
    <cellStyle name="Normal 4 18 6 2 2 2" xfId="36565" xr:uid="{00000000-0005-0000-0000-000017830000}"/>
    <cellStyle name="Normal 4 18 6 2 3" xfId="32232" xr:uid="{00000000-0005-0000-0000-000018830000}"/>
    <cellStyle name="Normal 4 18 6 3" xfId="24368" xr:uid="{00000000-0005-0000-0000-000019830000}"/>
    <cellStyle name="Normal 4 18 6 3 2" xfId="34499" xr:uid="{00000000-0005-0000-0000-00001A830000}"/>
    <cellStyle name="Normal 4 18 6 4" xfId="29350" xr:uid="{00000000-0005-0000-0000-00001B830000}"/>
    <cellStyle name="Normal 4 18 7" xfId="20229" xr:uid="{00000000-0005-0000-0000-00001C830000}"/>
    <cellStyle name="Normal 4 18 7 2" xfId="25411" xr:uid="{00000000-0005-0000-0000-00001D830000}"/>
    <cellStyle name="Normal 4 18 7 2 2" xfId="35532" xr:uid="{00000000-0005-0000-0000-00001E830000}"/>
    <cellStyle name="Normal 4 18 7 3" xfId="30436" xr:uid="{00000000-0005-0000-0000-00001F830000}"/>
    <cellStyle name="Normal 4 18 8" xfId="23135" xr:uid="{00000000-0005-0000-0000-000020830000}"/>
    <cellStyle name="Normal 4 18 8 2" xfId="33300" xr:uid="{00000000-0005-0000-0000-000021830000}"/>
    <cellStyle name="Normal 4 18 9" xfId="23299" xr:uid="{00000000-0005-0000-0000-000022830000}"/>
    <cellStyle name="Normal 4 18 9 2" xfId="33463" xr:uid="{00000000-0005-0000-0000-000023830000}"/>
    <cellStyle name="Normal 4 19" xfId="2347" xr:uid="{00000000-0005-0000-0000-000024830000}"/>
    <cellStyle name="Normal 4 19 10" xfId="27508" xr:uid="{00000000-0005-0000-0000-000025830000}"/>
    <cellStyle name="Normal 4 19 11" xfId="37649" xr:uid="{00000000-0005-0000-0000-000026830000}"/>
    <cellStyle name="Normal 4 19 12" xfId="37834" xr:uid="{00000000-0005-0000-0000-000027830000}"/>
    <cellStyle name="Normal 4 19 13" xfId="41813" xr:uid="{00000000-0005-0000-0000-000028830000}"/>
    <cellStyle name="Normal 4 19 2" xfId="3072" xr:uid="{00000000-0005-0000-0000-000029830000}"/>
    <cellStyle name="Normal 4 19 2 2" xfId="3611" xr:uid="{00000000-0005-0000-0000-00002A830000}"/>
    <cellStyle name="Normal 4 19 2 2 2" xfId="19823" xr:uid="{00000000-0005-0000-0000-00002B830000}"/>
    <cellStyle name="Normal 4 19 2 2 2 2" xfId="22752" xr:uid="{00000000-0005-0000-0000-00002C830000}"/>
    <cellStyle name="Normal 4 19 2 2 2 2 2" xfId="27139" xr:uid="{00000000-0005-0000-0000-00002D830000}"/>
    <cellStyle name="Normal 4 19 2 2 2 2 2 2" xfId="37259" xr:uid="{00000000-0005-0000-0000-00002E830000}"/>
    <cellStyle name="Normal 4 19 2 2 2 2 3" xfId="32927" xr:uid="{00000000-0005-0000-0000-00002F830000}"/>
    <cellStyle name="Normal 4 19 2 2 2 3" xfId="25064" xr:uid="{00000000-0005-0000-0000-000030830000}"/>
    <cellStyle name="Normal 4 19 2 2 2 3 2" xfId="35194" xr:uid="{00000000-0005-0000-0000-000031830000}"/>
    <cellStyle name="Normal 4 19 2 2 2 4" xfId="30051" xr:uid="{00000000-0005-0000-0000-000032830000}"/>
    <cellStyle name="Normal 4 19 2 2 3" xfId="21016" xr:uid="{00000000-0005-0000-0000-000033830000}"/>
    <cellStyle name="Normal 4 19 2 2 3 2" xfId="26197" xr:uid="{00000000-0005-0000-0000-000034830000}"/>
    <cellStyle name="Normal 4 19 2 2 3 2 2" xfId="36318" xr:uid="{00000000-0005-0000-0000-000035830000}"/>
    <cellStyle name="Normal 4 19 2 2 3 3" xfId="31222" xr:uid="{00000000-0005-0000-0000-000036830000}"/>
    <cellStyle name="Normal 4 19 2 2 4" xfId="24104" xr:uid="{00000000-0005-0000-0000-000037830000}"/>
    <cellStyle name="Normal 4 19 2 2 4 2" xfId="34251" xr:uid="{00000000-0005-0000-0000-000038830000}"/>
    <cellStyle name="Normal 4 19 2 2 5" xfId="28328" xr:uid="{00000000-0005-0000-0000-000039830000}"/>
    <cellStyle name="Normal 4 19 2 3" xfId="19295" xr:uid="{00000000-0005-0000-0000-00003A830000}"/>
    <cellStyle name="Normal 4 19 2 3 2" xfId="22226" xr:uid="{00000000-0005-0000-0000-00003B830000}"/>
    <cellStyle name="Normal 4 19 2 3 2 2" xfId="26613" xr:uid="{00000000-0005-0000-0000-00003C830000}"/>
    <cellStyle name="Normal 4 19 2 3 2 2 2" xfId="36733" xr:uid="{00000000-0005-0000-0000-00003D830000}"/>
    <cellStyle name="Normal 4 19 2 3 2 3" xfId="32401" xr:uid="{00000000-0005-0000-0000-00003E830000}"/>
    <cellStyle name="Normal 4 19 2 3 3" xfId="24538" xr:uid="{00000000-0005-0000-0000-00003F830000}"/>
    <cellStyle name="Normal 4 19 2 3 3 2" xfId="34668" xr:uid="{00000000-0005-0000-0000-000040830000}"/>
    <cellStyle name="Normal 4 19 2 3 4" xfId="29524" xr:uid="{00000000-0005-0000-0000-000041830000}"/>
    <cellStyle name="Normal 4 19 2 4" xfId="20564" xr:uid="{00000000-0005-0000-0000-000042830000}"/>
    <cellStyle name="Normal 4 19 2 4 2" xfId="25746" xr:uid="{00000000-0005-0000-0000-000043830000}"/>
    <cellStyle name="Normal 4 19 2 4 2 2" xfId="35867" xr:uid="{00000000-0005-0000-0000-000044830000}"/>
    <cellStyle name="Normal 4 19 2 4 3" xfId="30771" xr:uid="{00000000-0005-0000-0000-000045830000}"/>
    <cellStyle name="Normal 4 19 2 5" xfId="23646" xr:uid="{00000000-0005-0000-0000-000046830000}"/>
    <cellStyle name="Normal 4 19 2 5 2" xfId="33799" xr:uid="{00000000-0005-0000-0000-000047830000}"/>
    <cellStyle name="Normal 4 19 2 6" xfId="27862" xr:uid="{00000000-0005-0000-0000-000048830000}"/>
    <cellStyle name="Normal 4 19 2 7" xfId="45719" xr:uid="{00000000-0005-0000-0000-000049830000}"/>
    <cellStyle name="Normal 4 19 3" xfId="3073" xr:uid="{00000000-0005-0000-0000-00004A830000}"/>
    <cellStyle name="Normal 4 19 3 2" xfId="19647" xr:uid="{00000000-0005-0000-0000-00004B830000}"/>
    <cellStyle name="Normal 4 19 3 2 2" xfId="22576" xr:uid="{00000000-0005-0000-0000-00004C830000}"/>
    <cellStyle name="Normal 4 19 3 2 2 2" xfId="26963" xr:uid="{00000000-0005-0000-0000-00004D830000}"/>
    <cellStyle name="Normal 4 19 3 2 2 2 2" xfId="37083" xr:uid="{00000000-0005-0000-0000-00004E830000}"/>
    <cellStyle name="Normal 4 19 3 2 2 3" xfId="32751" xr:uid="{00000000-0005-0000-0000-00004F830000}"/>
    <cellStyle name="Normal 4 19 3 2 3" xfId="24888" xr:uid="{00000000-0005-0000-0000-000050830000}"/>
    <cellStyle name="Normal 4 19 3 2 3 2" xfId="35018" xr:uid="{00000000-0005-0000-0000-000051830000}"/>
    <cellStyle name="Normal 4 19 3 2 4" xfId="29875" xr:uid="{00000000-0005-0000-0000-000052830000}"/>
    <cellStyle name="Normal 4 19 3 3" xfId="20565" xr:uid="{00000000-0005-0000-0000-000053830000}"/>
    <cellStyle name="Normal 4 19 3 3 2" xfId="25747" xr:uid="{00000000-0005-0000-0000-000054830000}"/>
    <cellStyle name="Normal 4 19 3 3 2 2" xfId="35868" xr:uid="{00000000-0005-0000-0000-000055830000}"/>
    <cellStyle name="Normal 4 19 3 3 3" xfId="30772" xr:uid="{00000000-0005-0000-0000-000056830000}"/>
    <cellStyle name="Normal 4 19 3 4" xfId="23647" xr:uid="{00000000-0005-0000-0000-000057830000}"/>
    <cellStyle name="Normal 4 19 3 4 2" xfId="33800" xr:uid="{00000000-0005-0000-0000-000058830000}"/>
    <cellStyle name="Normal 4 19 3 5" xfId="27863" xr:uid="{00000000-0005-0000-0000-000059830000}"/>
    <cellStyle name="Normal 4 19 3 6" xfId="46023" xr:uid="{00000000-0005-0000-0000-00005A830000}"/>
    <cellStyle name="Normal 4 19 4" xfId="3612" xr:uid="{00000000-0005-0000-0000-00005B830000}"/>
    <cellStyle name="Normal 4 19 4 2" xfId="19467" xr:uid="{00000000-0005-0000-0000-00005C830000}"/>
    <cellStyle name="Normal 4 19 4 2 2" xfId="22396" xr:uid="{00000000-0005-0000-0000-00005D830000}"/>
    <cellStyle name="Normal 4 19 4 2 2 2" xfId="26783" xr:uid="{00000000-0005-0000-0000-00005E830000}"/>
    <cellStyle name="Normal 4 19 4 2 2 2 2" xfId="36903" xr:uid="{00000000-0005-0000-0000-00005F830000}"/>
    <cellStyle name="Normal 4 19 4 2 2 3" xfId="32571" xr:uid="{00000000-0005-0000-0000-000060830000}"/>
    <cellStyle name="Normal 4 19 4 2 3" xfId="24708" xr:uid="{00000000-0005-0000-0000-000061830000}"/>
    <cellStyle name="Normal 4 19 4 2 3 2" xfId="34838" xr:uid="{00000000-0005-0000-0000-000062830000}"/>
    <cellStyle name="Normal 4 19 4 2 4" xfId="29695" xr:uid="{00000000-0005-0000-0000-000063830000}"/>
    <cellStyle name="Normal 4 19 4 3" xfId="21017" xr:uid="{00000000-0005-0000-0000-000064830000}"/>
    <cellStyle name="Normal 4 19 4 3 2" xfId="26198" xr:uid="{00000000-0005-0000-0000-000065830000}"/>
    <cellStyle name="Normal 4 19 4 3 2 2" xfId="36319" xr:uid="{00000000-0005-0000-0000-000066830000}"/>
    <cellStyle name="Normal 4 19 4 3 3" xfId="31223" xr:uid="{00000000-0005-0000-0000-000067830000}"/>
    <cellStyle name="Normal 4 19 4 4" xfId="24105" xr:uid="{00000000-0005-0000-0000-000068830000}"/>
    <cellStyle name="Normal 4 19 4 4 2" xfId="34252" xr:uid="{00000000-0005-0000-0000-000069830000}"/>
    <cellStyle name="Normal 4 19 4 5" xfId="28329" xr:uid="{00000000-0005-0000-0000-00006A830000}"/>
    <cellStyle name="Normal 4 19 5" xfId="3613" xr:uid="{00000000-0005-0000-0000-00006B830000}"/>
    <cellStyle name="Normal 4 19 5 2" xfId="19994" xr:uid="{00000000-0005-0000-0000-00006C830000}"/>
    <cellStyle name="Normal 4 19 5 2 2" xfId="22923" xr:uid="{00000000-0005-0000-0000-00006D830000}"/>
    <cellStyle name="Normal 4 19 5 2 2 2" xfId="27310" xr:uid="{00000000-0005-0000-0000-00006E830000}"/>
    <cellStyle name="Normal 4 19 5 2 2 2 2" xfId="37430" xr:uid="{00000000-0005-0000-0000-00006F830000}"/>
    <cellStyle name="Normal 4 19 5 2 2 3" xfId="33098" xr:uid="{00000000-0005-0000-0000-000070830000}"/>
    <cellStyle name="Normal 4 19 5 2 3" xfId="25235" xr:uid="{00000000-0005-0000-0000-000071830000}"/>
    <cellStyle name="Normal 4 19 5 2 3 2" xfId="35365" xr:uid="{00000000-0005-0000-0000-000072830000}"/>
    <cellStyle name="Normal 4 19 5 2 4" xfId="30222" xr:uid="{00000000-0005-0000-0000-000073830000}"/>
    <cellStyle name="Normal 4 19 5 3" xfId="21018" xr:uid="{00000000-0005-0000-0000-000074830000}"/>
    <cellStyle name="Normal 4 19 5 3 2" xfId="26199" xr:uid="{00000000-0005-0000-0000-000075830000}"/>
    <cellStyle name="Normal 4 19 5 3 2 2" xfId="36320" xr:uid="{00000000-0005-0000-0000-000076830000}"/>
    <cellStyle name="Normal 4 19 5 3 3" xfId="31224" xr:uid="{00000000-0005-0000-0000-000077830000}"/>
    <cellStyle name="Normal 4 19 5 4" xfId="24106" xr:uid="{00000000-0005-0000-0000-000078830000}"/>
    <cellStyle name="Normal 4 19 5 4 2" xfId="34253" xr:uid="{00000000-0005-0000-0000-000079830000}"/>
    <cellStyle name="Normal 4 19 5 5" xfId="28330" xr:uid="{00000000-0005-0000-0000-00007A830000}"/>
    <cellStyle name="Normal 4 19 6" xfId="19115" xr:uid="{00000000-0005-0000-0000-00007B830000}"/>
    <cellStyle name="Normal 4 19 6 2" xfId="22057" xr:uid="{00000000-0005-0000-0000-00007C830000}"/>
    <cellStyle name="Normal 4 19 6 2 2" xfId="26446" xr:uid="{00000000-0005-0000-0000-00007D830000}"/>
    <cellStyle name="Normal 4 19 6 2 2 2" xfId="36566" xr:uid="{00000000-0005-0000-0000-00007E830000}"/>
    <cellStyle name="Normal 4 19 6 2 3" xfId="32233" xr:uid="{00000000-0005-0000-0000-00007F830000}"/>
    <cellStyle name="Normal 4 19 6 3" xfId="24369" xr:uid="{00000000-0005-0000-0000-000080830000}"/>
    <cellStyle name="Normal 4 19 6 3 2" xfId="34500" xr:uid="{00000000-0005-0000-0000-000081830000}"/>
    <cellStyle name="Normal 4 19 6 4" xfId="29351" xr:uid="{00000000-0005-0000-0000-000082830000}"/>
    <cellStyle name="Normal 4 19 7" xfId="20230" xr:uid="{00000000-0005-0000-0000-000083830000}"/>
    <cellStyle name="Normal 4 19 7 2" xfId="25412" xr:uid="{00000000-0005-0000-0000-000084830000}"/>
    <cellStyle name="Normal 4 19 7 2 2" xfId="35533" xr:uid="{00000000-0005-0000-0000-000085830000}"/>
    <cellStyle name="Normal 4 19 7 3" xfId="30437" xr:uid="{00000000-0005-0000-0000-000086830000}"/>
    <cellStyle name="Normal 4 19 8" xfId="23136" xr:uid="{00000000-0005-0000-0000-000087830000}"/>
    <cellStyle name="Normal 4 19 8 2" xfId="33301" xr:uid="{00000000-0005-0000-0000-000088830000}"/>
    <cellStyle name="Normal 4 19 9" xfId="23300" xr:uid="{00000000-0005-0000-0000-000089830000}"/>
    <cellStyle name="Normal 4 19 9 2" xfId="33464" xr:uid="{00000000-0005-0000-0000-00008A830000}"/>
    <cellStyle name="Normal 4 2" xfId="56" xr:uid="{00000000-0005-0000-0000-00008B830000}"/>
    <cellStyle name="Normal 4 2 10" xfId="11719" xr:uid="{00000000-0005-0000-0000-00008C830000}"/>
    <cellStyle name="Normal 4 2 10 2" xfId="11720" xr:uid="{00000000-0005-0000-0000-00008D830000}"/>
    <cellStyle name="Normal 4 2 11" xfId="11721" xr:uid="{00000000-0005-0000-0000-00008E830000}"/>
    <cellStyle name="Normal 4 2 11 2" xfId="11722" xr:uid="{00000000-0005-0000-0000-00008F830000}"/>
    <cellStyle name="Normal 4 2 12" xfId="11723" xr:uid="{00000000-0005-0000-0000-000090830000}"/>
    <cellStyle name="Normal 4 2 12 2" xfId="11724" xr:uid="{00000000-0005-0000-0000-000091830000}"/>
    <cellStyle name="Normal 4 2 13" xfId="11725" xr:uid="{00000000-0005-0000-0000-000092830000}"/>
    <cellStyle name="Normal 4 2 13 2" xfId="11726" xr:uid="{00000000-0005-0000-0000-000093830000}"/>
    <cellStyle name="Normal 4 2 14" xfId="11727" xr:uid="{00000000-0005-0000-0000-000094830000}"/>
    <cellStyle name="Normal 4 2 14 2" xfId="11728" xr:uid="{00000000-0005-0000-0000-000095830000}"/>
    <cellStyle name="Normal 4 2 15" xfId="11729" xr:uid="{00000000-0005-0000-0000-000096830000}"/>
    <cellStyle name="Normal 4 2 15 2" xfId="11730" xr:uid="{00000000-0005-0000-0000-000097830000}"/>
    <cellStyle name="Normal 4 2 16" xfId="11731" xr:uid="{00000000-0005-0000-0000-000098830000}"/>
    <cellStyle name="Normal 4 2 16 2" xfId="11732" xr:uid="{00000000-0005-0000-0000-000099830000}"/>
    <cellStyle name="Normal 4 2 17" xfId="11733" xr:uid="{00000000-0005-0000-0000-00009A830000}"/>
    <cellStyle name="Normal 4 2 17 2" xfId="11734" xr:uid="{00000000-0005-0000-0000-00009B830000}"/>
    <cellStyle name="Normal 4 2 18" xfId="11735" xr:uid="{00000000-0005-0000-0000-00009C830000}"/>
    <cellStyle name="Normal 4 2 18 2" xfId="11736" xr:uid="{00000000-0005-0000-0000-00009D830000}"/>
    <cellStyle name="Normal 4 2 19" xfId="11737" xr:uid="{00000000-0005-0000-0000-00009E830000}"/>
    <cellStyle name="Normal 4 2 2" xfId="2348" xr:uid="{00000000-0005-0000-0000-00009F830000}"/>
    <cellStyle name="Normal 4 2 2 10" xfId="11738" xr:uid="{00000000-0005-0000-0000-0000A0830000}"/>
    <cellStyle name="Normal 4 2 2 10 2" xfId="11739" xr:uid="{00000000-0005-0000-0000-0000A1830000}"/>
    <cellStyle name="Normal 4 2 2 11" xfId="11740" xr:uid="{00000000-0005-0000-0000-0000A2830000}"/>
    <cellStyle name="Normal 4 2 2 2" xfId="11741" xr:uid="{00000000-0005-0000-0000-0000A3830000}"/>
    <cellStyle name="Normal 4 2 2 2 2" xfId="11742" xr:uid="{00000000-0005-0000-0000-0000A4830000}"/>
    <cellStyle name="Normal 4 2 2 3" xfId="11743" xr:uid="{00000000-0005-0000-0000-0000A5830000}"/>
    <cellStyle name="Normal 4 2 2 3 2" xfId="11744" xr:uid="{00000000-0005-0000-0000-0000A6830000}"/>
    <cellStyle name="Normal 4 2 2 4" xfId="11745" xr:uid="{00000000-0005-0000-0000-0000A7830000}"/>
    <cellStyle name="Normal 4 2 2 4 2" xfId="11746" xr:uid="{00000000-0005-0000-0000-0000A8830000}"/>
    <cellStyle name="Normal 4 2 2 5" xfId="11747" xr:uid="{00000000-0005-0000-0000-0000A9830000}"/>
    <cellStyle name="Normal 4 2 2 5 2" xfId="11748" xr:uid="{00000000-0005-0000-0000-0000AA830000}"/>
    <cellStyle name="Normal 4 2 2 6" xfId="11749" xr:uid="{00000000-0005-0000-0000-0000AB830000}"/>
    <cellStyle name="Normal 4 2 2 6 2" xfId="11750" xr:uid="{00000000-0005-0000-0000-0000AC830000}"/>
    <cellStyle name="Normal 4 2 2 7" xfId="11751" xr:uid="{00000000-0005-0000-0000-0000AD830000}"/>
    <cellStyle name="Normal 4 2 2 7 2" xfId="11752" xr:uid="{00000000-0005-0000-0000-0000AE830000}"/>
    <cellStyle name="Normal 4 2 2 8" xfId="11753" xr:uid="{00000000-0005-0000-0000-0000AF830000}"/>
    <cellStyle name="Normal 4 2 2 8 2" xfId="11754" xr:uid="{00000000-0005-0000-0000-0000B0830000}"/>
    <cellStyle name="Normal 4 2 2 9" xfId="11755" xr:uid="{00000000-0005-0000-0000-0000B1830000}"/>
    <cellStyle name="Normal 4 2 2 9 2" xfId="11756" xr:uid="{00000000-0005-0000-0000-0000B2830000}"/>
    <cellStyle name="Normal 4 2 3" xfId="2349" xr:uid="{00000000-0005-0000-0000-0000B3830000}"/>
    <cellStyle name="Normal 4 2 3 10" xfId="11757" xr:uid="{00000000-0005-0000-0000-0000B4830000}"/>
    <cellStyle name="Normal 4 2 3 10 2" xfId="11758" xr:uid="{00000000-0005-0000-0000-0000B5830000}"/>
    <cellStyle name="Normal 4 2 3 11" xfId="11759" xr:uid="{00000000-0005-0000-0000-0000B6830000}"/>
    <cellStyle name="Normal 4 2 3 2" xfId="11760" xr:uid="{00000000-0005-0000-0000-0000B7830000}"/>
    <cellStyle name="Normal 4 2 3 2 2" xfId="11761" xr:uid="{00000000-0005-0000-0000-0000B8830000}"/>
    <cellStyle name="Normal 4 2 3 3" xfId="11762" xr:uid="{00000000-0005-0000-0000-0000B9830000}"/>
    <cellStyle name="Normal 4 2 3 3 2" xfId="11763" xr:uid="{00000000-0005-0000-0000-0000BA830000}"/>
    <cellStyle name="Normal 4 2 3 4" xfId="11764" xr:uid="{00000000-0005-0000-0000-0000BB830000}"/>
    <cellStyle name="Normal 4 2 3 4 2" xfId="11765" xr:uid="{00000000-0005-0000-0000-0000BC830000}"/>
    <cellStyle name="Normal 4 2 3 5" xfId="11766" xr:uid="{00000000-0005-0000-0000-0000BD830000}"/>
    <cellStyle name="Normal 4 2 3 5 2" xfId="11767" xr:uid="{00000000-0005-0000-0000-0000BE830000}"/>
    <cellStyle name="Normal 4 2 3 6" xfId="11768" xr:uid="{00000000-0005-0000-0000-0000BF830000}"/>
    <cellStyle name="Normal 4 2 3 6 2" xfId="11769" xr:uid="{00000000-0005-0000-0000-0000C0830000}"/>
    <cellStyle name="Normal 4 2 3 7" xfId="11770" xr:uid="{00000000-0005-0000-0000-0000C1830000}"/>
    <cellStyle name="Normal 4 2 3 7 2" xfId="11771" xr:uid="{00000000-0005-0000-0000-0000C2830000}"/>
    <cellStyle name="Normal 4 2 3 8" xfId="11772" xr:uid="{00000000-0005-0000-0000-0000C3830000}"/>
    <cellStyle name="Normal 4 2 3 8 2" xfId="11773" xr:uid="{00000000-0005-0000-0000-0000C4830000}"/>
    <cellStyle name="Normal 4 2 3 9" xfId="11774" xr:uid="{00000000-0005-0000-0000-0000C5830000}"/>
    <cellStyle name="Normal 4 2 3 9 2" xfId="11775" xr:uid="{00000000-0005-0000-0000-0000C6830000}"/>
    <cellStyle name="Normal 4 2 4" xfId="11776" xr:uid="{00000000-0005-0000-0000-0000C7830000}"/>
    <cellStyle name="Normal 4 2 4 10" xfId="11777" xr:uid="{00000000-0005-0000-0000-0000C8830000}"/>
    <cellStyle name="Normal 4 2 4 10 2" xfId="11778" xr:uid="{00000000-0005-0000-0000-0000C9830000}"/>
    <cellStyle name="Normal 4 2 4 11" xfId="11779" xr:uid="{00000000-0005-0000-0000-0000CA830000}"/>
    <cellStyle name="Normal 4 2 4 2" xfId="11780" xr:uid="{00000000-0005-0000-0000-0000CB830000}"/>
    <cellStyle name="Normal 4 2 4 2 2" xfId="11781" xr:uid="{00000000-0005-0000-0000-0000CC830000}"/>
    <cellStyle name="Normal 4 2 4 3" xfId="11782" xr:uid="{00000000-0005-0000-0000-0000CD830000}"/>
    <cellStyle name="Normal 4 2 4 3 2" xfId="11783" xr:uid="{00000000-0005-0000-0000-0000CE830000}"/>
    <cellStyle name="Normal 4 2 4 4" xfId="11784" xr:uid="{00000000-0005-0000-0000-0000CF830000}"/>
    <cellStyle name="Normal 4 2 4 4 2" xfId="11785" xr:uid="{00000000-0005-0000-0000-0000D0830000}"/>
    <cellStyle name="Normal 4 2 4 5" xfId="11786" xr:uid="{00000000-0005-0000-0000-0000D1830000}"/>
    <cellStyle name="Normal 4 2 4 5 2" xfId="11787" xr:uid="{00000000-0005-0000-0000-0000D2830000}"/>
    <cellStyle name="Normal 4 2 4 6" xfId="11788" xr:uid="{00000000-0005-0000-0000-0000D3830000}"/>
    <cellStyle name="Normal 4 2 4 6 2" xfId="11789" xr:uid="{00000000-0005-0000-0000-0000D4830000}"/>
    <cellStyle name="Normal 4 2 4 7" xfId="11790" xr:uid="{00000000-0005-0000-0000-0000D5830000}"/>
    <cellStyle name="Normal 4 2 4 7 2" xfId="11791" xr:uid="{00000000-0005-0000-0000-0000D6830000}"/>
    <cellStyle name="Normal 4 2 4 8" xfId="11792" xr:uid="{00000000-0005-0000-0000-0000D7830000}"/>
    <cellStyle name="Normal 4 2 4 8 2" xfId="11793" xr:uid="{00000000-0005-0000-0000-0000D8830000}"/>
    <cellStyle name="Normal 4 2 4 9" xfId="11794" xr:uid="{00000000-0005-0000-0000-0000D9830000}"/>
    <cellStyle name="Normal 4 2 4 9 2" xfId="11795" xr:uid="{00000000-0005-0000-0000-0000DA830000}"/>
    <cellStyle name="Normal 4 2 5" xfId="11796" xr:uid="{00000000-0005-0000-0000-0000DB830000}"/>
    <cellStyle name="Normal 4 2 5 10" xfId="11797" xr:uid="{00000000-0005-0000-0000-0000DC830000}"/>
    <cellStyle name="Normal 4 2 5 10 2" xfId="11798" xr:uid="{00000000-0005-0000-0000-0000DD830000}"/>
    <cellStyle name="Normal 4 2 5 11" xfId="11799" xr:uid="{00000000-0005-0000-0000-0000DE830000}"/>
    <cellStyle name="Normal 4 2 5 2" xfId="11800" xr:uid="{00000000-0005-0000-0000-0000DF830000}"/>
    <cellStyle name="Normal 4 2 5 2 2" xfId="11801" xr:uid="{00000000-0005-0000-0000-0000E0830000}"/>
    <cellStyle name="Normal 4 2 5 3" xfId="11802" xr:uid="{00000000-0005-0000-0000-0000E1830000}"/>
    <cellStyle name="Normal 4 2 5 3 2" xfId="11803" xr:uid="{00000000-0005-0000-0000-0000E2830000}"/>
    <cellStyle name="Normal 4 2 5 4" xfId="11804" xr:uid="{00000000-0005-0000-0000-0000E3830000}"/>
    <cellStyle name="Normal 4 2 5 4 2" xfId="11805" xr:uid="{00000000-0005-0000-0000-0000E4830000}"/>
    <cellStyle name="Normal 4 2 5 5" xfId="11806" xr:uid="{00000000-0005-0000-0000-0000E5830000}"/>
    <cellStyle name="Normal 4 2 5 5 2" xfId="11807" xr:uid="{00000000-0005-0000-0000-0000E6830000}"/>
    <cellStyle name="Normal 4 2 5 6" xfId="11808" xr:uid="{00000000-0005-0000-0000-0000E7830000}"/>
    <cellStyle name="Normal 4 2 5 6 2" xfId="11809" xr:uid="{00000000-0005-0000-0000-0000E8830000}"/>
    <cellStyle name="Normal 4 2 5 7" xfId="11810" xr:uid="{00000000-0005-0000-0000-0000E9830000}"/>
    <cellStyle name="Normal 4 2 5 7 2" xfId="11811" xr:uid="{00000000-0005-0000-0000-0000EA830000}"/>
    <cellStyle name="Normal 4 2 5 8" xfId="11812" xr:uid="{00000000-0005-0000-0000-0000EB830000}"/>
    <cellStyle name="Normal 4 2 5 8 2" xfId="11813" xr:uid="{00000000-0005-0000-0000-0000EC830000}"/>
    <cellStyle name="Normal 4 2 5 9" xfId="11814" xr:uid="{00000000-0005-0000-0000-0000ED830000}"/>
    <cellStyle name="Normal 4 2 5 9 2" xfId="11815" xr:uid="{00000000-0005-0000-0000-0000EE830000}"/>
    <cellStyle name="Normal 4 2 6" xfId="11816" xr:uid="{00000000-0005-0000-0000-0000EF830000}"/>
    <cellStyle name="Normal 4 2 6 10" xfId="11817" xr:uid="{00000000-0005-0000-0000-0000F0830000}"/>
    <cellStyle name="Normal 4 2 6 10 2" xfId="11818" xr:uid="{00000000-0005-0000-0000-0000F1830000}"/>
    <cellStyle name="Normal 4 2 6 11" xfId="11819" xr:uid="{00000000-0005-0000-0000-0000F2830000}"/>
    <cellStyle name="Normal 4 2 6 2" xfId="11820" xr:uid="{00000000-0005-0000-0000-0000F3830000}"/>
    <cellStyle name="Normal 4 2 6 2 2" xfId="11821" xr:uid="{00000000-0005-0000-0000-0000F4830000}"/>
    <cellStyle name="Normal 4 2 6 3" xfId="11822" xr:uid="{00000000-0005-0000-0000-0000F5830000}"/>
    <cellStyle name="Normal 4 2 6 3 2" xfId="11823" xr:uid="{00000000-0005-0000-0000-0000F6830000}"/>
    <cellStyle name="Normal 4 2 6 4" xfId="11824" xr:uid="{00000000-0005-0000-0000-0000F7830000}"/>
    <cellStyle name="Normal 4 2 6 4 2" xfId="11825" xr:uid="{00000000-0005-0000-0000-0000F8830000}"/>
    <cellStyle name="Normal 4 2 6 5" xfId="11826" xr:uid="{00000000-0005-0000-0000-0000F9830000}"/>
    <cellStyle name="Normal 4 2 6 5 2" xfId="11827" xr:uid="{00000000-0005-0000-0000-0000FA830000}"/>
    <cellStyle name="Normal 4 2 6 6" xfId="11828" xr:uid="{00000000-0005-0000-0000-0000FB830000}"/>
    <cellStyle name="Normal 4 2 6 6 2" xfId="11829" xr:uid="{00000000-0005-0000-0000-0000FC830000}"/>
    <cellStyle name="Normal 4 2 6 7" xfId="11830" xr:uid="{00000000-0005-0000-0000-0000FD830000}"/>
    <cellStyle name="Normal 4 2 6 7 2" xfId="11831" xr:uid="{00000000-0005-0000-0000-0000FE830000}"/>
    <cellStyle name="Normal 4 2 6 8" xfId="11832" xr:uid="{00000000-0005-0000-0000-0000FF830000}"/>
    <cellStyle name="Normal 4 2 6 8 2" xfId="11833" xr:uid="{00000000-0005-0000-0000-000000840000}"/>
    <cellStyle name="Normal 4 2 6 9" xfId="11834" xr:uid="{00000000-0005-0000-0000-000001840000}"/>
    <cellStyle name="Normal 4 2 6 9 2" xfId="11835" xr:uid="{00000000-0005-0000-0000-000002840000}"/>
    <cellStyle name="Normal 4 2 7" xfId="11836" xr:uid="{00000000-0005-0000-0000-000003840000}"/>
    <cellStyle name="Normal 4 2 7 10" xfId="11837" xr:uid="{00000000-0005-0000-0000-000004840000}"/>
    <cellStyle name="Normal 4 2 7 10 2" xfId="11838" xr:uid="{00000000-0005-0000-0000-000005840000}"/>
    <cellStyle name="Normal 4 2 7 11" xfId="11839" xr:uid="{00000000-0005-0000-0000-000006840000}"/>
    <cellStyle name="Normal 4 2 7 2" xfId="11840" xr:uid="{00000000-0005-0000-0000-000007840000}"/>
    <cellStyle name="Normal 4 2 7 2 2" xfId="11841" xr:uid="{00000000-0005-0000-0000-000008840000}"/>
    <cellStyle name="Normal 4 2 7 3" xfId="11842" xr:uid="{00000000-0005-0000-0000-000009840000}"/>
    <cellStyle name="Normal 4 2 7 3 2" xfId="11843" xr:uid="{00000000-0005-0000-0000-00000A840000}"/>
    <cellStyle name="Normal 4 2 7 4" xfId="11844" xr:uid="{00000000-0005-0000-0000-00000B840000}"/>
    <cellStyle name="Normal 4 2 7 4 2" xfId="11845" xr:uid="{00000000-0005-0000-0000-00000C840000}"/>
    <cellStyle name="Normal 4 2 7 5" xfId="11846" xr:uid="{00000000-0005-0000-0000-00000D840000}"/>
    <cellStyle name="Normal 4 2 7 5 2" xfId="11847" xr:uid="{00000000-0005-0000-0000-00000E840000}"/>
    <cellStyle name="Normal 4 2 7 6" xfId="11848" xr:uid="{00000000-0005-0000-0000-00000F840000}"/>
    <cellStyle name="Normal 4 2 7 6 2" xfId="11849" xr:uid="{00000000-0005-0000-0000-000010840000}"/>
    <cellStyle name="Normal 4 2 7 7" xfId="11850" xr:uid="{00000000-0005-0000-0000-000011840000}"/>
    <cellStyle name="Normal 4 2 7 7 2" xfId="11851" xr:uid="{00000000-0005-0000-0000-000012840000}"/>
    <cellStyle name="Normal 4 2 7 8" xfId="11852" xr:uid="{00000000-0005-0000-0000-000013840000}"/>
    <cellStyle name="Normal 4 2 7 8 2" xfId="11853" xr:uid="{00000000-0005-0000-0000-000014840000}"/>
    <cellStyle name="Normal 4 2 7 9" xfId="11854" xr:uid="{00000000-0005-0000-0000-000015840000}"/>
    <cellStyle name="Normal 4 2 7 9 2" xfId="11855" xr:uid="{00000000-0005-0000-0000-000016840000}"/>
    <cellStyle name="Normal 4 2 8" xfId="11856" xr:uid="{00000000-0005-0000-0000-000017840000}"/>
    <cellStyle name="Normal 4 2 8 10" xfId="11857" xr:uid="{00000000-0005-0000-0000-000018840000}"/>
    <cellStyle name="Normal 4 2 8 10 2" xfId="11858" xr:uid="{00000000-0005-0000-0000-000019840000}"/>
    <cellStyle name="Normal 4 2 8 11" xfId="11859" xr:uid="{00000000-0005-0000-0000-00001A840000}"/>
    <cellStyle name="Normal 4 2 8 2" xfId="11860" xr:uid="{00000000-0005-0000-0000-00001B840000}"/>
    <cellStyle name="Normal 4 2 8 2 2" xfId="11861" xr:uid="{00000000-0005-0000-0000-00001C840000}"/>
    <cellStyle name="Normal 4 2 8 3" xfId="11862" xr:uid="{00000000-0005-0000-0000-00001D840000}"/>
    <cellStyle name="Normal 4 2 8 3 2" xfId="11863" xr:uid="{00000000-0005-0000-0000-00001E840000}"/>
    <cellStyle name="Normal 4 2 8 4" xfId="11864" xr:uid="{00000000-0005-0000-0000-00001F840000}"/>
    <cellStyle name="Normal 4 2 8 4 2" xfId="11865" xr:uid="{00000000-0005-0000-0000-000020840000}"/>
    <cellStyle name="Normal 4 2 8 5" xfId="11866" xr:uid="{00000000-0005-0000-0000-000021840000}"/>
    <cellStyle name="Normal 4 2 8 5 2" xfId="11867" xr:uid="{00000000-0005-0000-0000-000022840000}"/>
    <cellStyle name="Normal 4 2 8 6" xfId="11868" xr:uid="{00000000-0005-0000-0000-000023840000}"/>
    <cellStyle name="Normal 4 2 8 6 2" xfId="11869" xr:uid="{00000000-0005-0000-0000-000024840000}"/>
    <cellStyle name="Normal 4 2 8 7" xfId="11870" xr:uid="{00000000-0005-0000-0000-000025840000}"/>
    <cellStyle name="Normal 4 2 8 7 2" xfId="11871" xr:uid="{00000000-0005-0000-0000-000026840000}"/>
    <cellStyle name="Normal 4 2 8 8" xfId="11872" xr:uid="{00000000-0005-0000-0000-000027840000}"/>
    <cellStyle name="Normal 4 2 8 8 2" xfId="11873" xr:uid="{00000000-0005-0000-0000-000028840000}"/>
    <cellStyle name="Normal 4 2 8 9" xfId="11874" xr:uid="{00000000-0005-0000-0000-000029840000}"/>
    <cellStyle name="Normal 4 2 8 9 2" xfId="11875" xr:uid="{00000000-0005-0000-0000-00002A840000}"/>
    <cellStyle name="Normal 4 2 9" xfId="11876" xr:uid="{00000000-0005-0000-0000-00002B840000}"/>
    <cellStyle name="Normal 4 2 9 10" xfId="11877" xr:uid="{00000000-0005-0000-0000-00002C840000}"/>
    <cellStyle name="Normal 4 2 9 10 2" xfId="11878" xr:uid="{00000000-0005-0000-0000-00002D840000}"/>
    <cellStyle name="Normal 4 2 9 11" xfId="11879" xr:uid="{00000000-0005-0000-0000-00002E840000}"/>
    <cellStyle name="Normal 4 2 9 2" xfId="11880" xr:uid="{00000000-0005-0000-0000-00002F840000}"/>
    <cellStyle name="Normal 4 2 9 2 2" xfId="11881" xr:uid="{00000000-0005-0000-0000-000030840000}"/>
    <cellStyle name="Normal 4 2 9 3" xfId="11882" xr:uid="{00000000-0005-0000-0000-000031840000}"/>
    <cellStyle name="Normal 4 2 9 3 2" xfId="11883" xr:uid="{00000000-0005-0000-0000-000032840000}"/>
    <cellStyle name="Normal 4 2 9 4" xfId="11884" xr:uid="{00000000-0005-0000-0000-000033840000}"/>
    <cellStyle name="Normal 4 2 9 4 2" xfId="11885" xr:uid="{00000000-0005-0000-0000-000034840000}"/>
    <cellStyle name="Normal 4 2 9 5" xfId="11886" xr:uid="{00000000-0005-0000-0000-000035840000}"/>
    <cellStyle name="Normal 4 2 9 5 2" xfId="11887" xr:uid="{00000000-0005-0000-0000-000036840000}"/>
    <cellStyle name="Normal 4 2 9 6" xfId="11888" xr:uid="{00000000-0005-0000-0000-000037840000}"/>
    <cellStyle name="Normal 4 2 9 6 2" xfId="11889" xr:uid="{00000000-0005-0000-0000-000038840000}"/>
    <cellStyle name="Normal 4 2 9 7" xfId="11890" xr:uid="{00000000-0005-0000-0000-000039840000}"/>
    <cellStyle name="Normal 4 2 9 7 2" xfId="11891" xr:uid="{00000000-0005-0000-0000-00003A840000}"/>
    <cellStyle name="Normal 4 2 9 8" xfId="11892" xr:uid="{00000000-0005-0000-0000-00003B840000}"/>
    <cellStyle name="Normal 4 2 9 8 2" xfId="11893" xr:uid="{00000000-0005-0000-0000-00003C840000}"/>
    <cellStyle name="Normal 4 2 9 9" xfId="11894" xr:uid="{00000000-0005-0000-0000-00003D840000}"/>
    <cellStyle name="Normal 4 2 9 9 2" xfId="11895" xr:uid="{00000000-0005-0000-0000-00003E840000}"/>
    <cellStyle name="Normal 4 20" xfId="2350" xr:uid="{00000000-0005-0000-0000-00003F840000}"/>
    <cellStyle name="Normal 4 20 10" xfId="27509" xr:uid="{00000000-0005-0000-0000-000040840000}"/>
    <cellStyle name="Normal 4 20 11" xfId="37650" xr:uid="{00000000-0005-0000-0000-000041840000}"/>
    <cellStyle name="Normal 4 20 12" xfId="37835" xr:uid="{00000000-0005-0000-0000-000042840000}"/>
    <cellStyle name="Normal 4 20 13" xfId="41814" xr:uid="{00000000-0005-0000-0000-000043840000}"/>
    <cellStyle name="Normal 4 20 2" xfId="3074" xr:uid="{00000000-0005-0000-0000-000044840000}"/>
    <cellStyle name="Normal 4 20 2 2" xfId="3614" xr:uid="{00000000-0005-0000-0000-000045840000}"/>
    <cellStyle name="Normal 4 20 2 2 2" xfId="19824" xr:uid="{00000000-0005-0000-0000-000046840000}"/>
    <cellStyle name="Normal 4 20 2 2 2 2" xfId="22753" xr:uid="{00000000-0005-0000-0000-000047840000}"/>
    <cellStyle name="Normal 4 20 2 2 2 2 2" xfId="27140" xr:uid="{00000000-0005-0000-0000-000048840000}"/>
    <cellStyle name="Normal 4 20 2 2 2 2 2 2" xfId="37260" xr:uid="{00000000-0005-0000-0000-000049840000}"/>
    <cellStyle name="Normal 4 20 2 2 2 2 3" xfId="32928" xr:uid="{00000000-0005-0000-0000-00004A840000}"/>
    <cellStyle name="Normal 4 20 2 2 2 3" xfId="25065" xr:uid="{00000000-0005-0000-0000-00004B840000}"/>
    <cellStyle name="Normal 4 20 2 2 2 3 2" xfId="35195" xr:uid="{00000000-0005-0000-0000-00004C840000}"/>
    <cellStyle name="Normal 4 20 2 2 2 4" xfId="30052" xr:uid="{00000000-0005-0000-0000-00004D840000}"/>
    <cellStyle name="Normal 4 20 2 2 3" xfId="21019" xr:uid="{00000000-0005-0000-0000-00004E840000}"/>
    <cellStyle name="Normal 4 20 2 2 3 2" xfId="26200" xr:uid="{00000000-0005-0000-0000-00004F840000}"/>
    <cellStyle name="Normal 4 20 2 2 3 2 2" xfId="36321" xr:uid="{00000000-0005-0000-0000-000050840000}"/>
    <cellStyle name="Normal 4 20 2 2 3 3" xfId="31225" xr:uid="{00000000-0005-0000-0000-000051840000}"/>
    <cellStyle name="Normal 4 20 2 2 4" xfId="24107" xr:uid="{00000000-0005-0000-0000-000052840000}"/>
    <cellStyle name="Normal 4 20 2 2 4 2" xfId="34254" xr:uid="{00000000-0005-0000-0000-000053840000}"/>
    <cellStyle name="Normal 4 20 2 2 5" xfId="28331" xr:uid="{00000000-0005-0000-0000-000054840000}"/>
    <cellStyle name="Normal 4 20 2 3" xfId="19296" xr:uid="{00000000-0005-0000-0000-000055840000}"/>
    <cellStyle name="Normal 4 20 2 3 2" xfId="22227" xr:uid="{00000000-0005-0000-0000-000056840000}"/>
    <cellStyle name="Normal 4 20 2 3 2 2" xfId="26614" xr:uid="{00000000-0005-0000-0000-000057840000}"/>
    <cellStyle name="Normal 4 20 2 3 2 2 2" xfId="36734" xr:uid="{00000000-0005-0000-0000-000058840000}"/>
    <cellStyle name="Normal 4 20 2 3 2 3" xfId="32402" xr:uid="{00000000-0005-0000-0000-000059840000}"/>
    <cellStyle name="Normal 4 20 2 3 3" xfId="24539" xr:uid="{00000000-0005-0000-0000-00005A840000}"/>
    <cellStyle name="Normal 4 20 2 3 3 2" xfId="34669" xr:uid="{00000000-0005-0000-0000-00005B840000}"/>
    <cellStyle name="Normal 4 20 2 3 4" xfId="29525" xr:uid="{00000000-0005-0000-0000-00005C840000}"/>
    <cellStyle name="Normal 4 20 2 4" xfId="20566" xr:uid="{00000000-0005-0000-0000-00005D840000}"/>
    <cellStyle name="Normal 4 20 2 4 2" xfId="25748" xr:uid="{00000000-0005-0000-0000-00005E840000}"/>
    <cellStyle name="Normal 4 20 2 4 2 2" xfId="35869" xr:uid="{00000000-0005-0000-0000-00005F840000}"/>
    <cellStyle name="Normal 4 20 2 4 3" xfId="30773" xr:uid="{00000000-0005-0000-0000-000060840000}"/>
    <cellStyle name="Normal 4 20 2 5" xfId="23648" xr:uid="{00000000-0005-0000-0000-000061840000}"/>
    <cellStyle name="Normal 4 20 2 5 2" xfId="33801" xr:uid="{00000000-0005-0000-0000-000062840000}"/>
    <cellStyle name="Normal 4 20 2 6" xfId="27864" xr:uid="{00000000-0005-0000-0000-000063840000}"/>
    <cellStyle name="Normal 4 20 2 7" xfId="45720" xr:uid="{00000000-0005-0000-0000-000064840000}"/>
    <cellStyle name="Normal 4 20 3" xfId="3075" xr:uid="{00000000-0005-0000-0000-000065840000}"/>
    <cellStyle name="Normal 4 20 3 2" xfId="19648" xr:uid="{00000000-0005-0000-0000-000066840000}"/>
    <cellStyle name="Normal 4 20 3 2 2" xfId="22577" xr:uid="{00000000-0005-0000-0000-000067840000}"/>
    <cellStyle name="Normal 4 20 3 2 2 2" xfId="26964" xr:uid="{00000000-0005-0000-0000-000068840000}"/>
    <cellStyle name="Normal 4 20 3 2 2 2 2" xfId="37084" xr:uid="{00000000-0005-0000-0000-000069840000}"/>
    <cellStyle name="Normal 4 20 3 2 2 3" xfId="32752" xr:uid="{00000000-0005-0000-0000-00006A840000}"/>
    <cellStyle name="Normal 4 20 3 2 3" xfId="24889" xr:uid="{00000000-0005-0000-0000-00006B840000}"/>
    <cellStyle name="Normal 4 20 3 2 3 2" xfId="35019" xr:uid="{00000000-0005-0000-0000-00006C840000}"/>
    <cellStyle name="Normal 4 20 3 2 4" xfId="29876" xr:uid="{00000000-0005-0000-0000-00006D840000}"/>
    <cellStyle name="Normal 4 20 3 3" xfId="20567" xr:uid="{00000000-0005-0000-0000-00006E840000}"/>
    <cellStyle name="Normal 4 20 3 3 2" xfId="25749" xr:uid="{00000000-0005-0000-0000-00006F840000}"/>
    <cellStyle name="Normal 4 20 3 3 2 2" xfId="35870" xr:uid="{00000000-0005-0000-0000-000070840000}"/>
    <cellStyle name="Normal 4 20 3 3 3" xfId="30774" xr:uid="{00000000-0005-0000-0000-000071840000}"/>
    <cellStyle name="Normal 4 20 3 4" xfId="23649" xr:uid="{00000000-0005-0000-0000-000072840000}"/>
    <cellStyle name="Normal 4 20 3 4 2" xfId="33802" xr:uid="{00000000-0005-0000-0000-000073840000}"/>
    <cellStyle name="Normal 4 20 3 5" xfId="27865" xr:uid="{00000000-0005-0000-0000-000074840000}"/>
    <cellStyle name="Normal 4 20 3 6" xfId="46024" xr:uid="{00000000-0005-0000-0000-000075840000}"/>
    <cellStyle name="Normal 4 20 4" xfId="3615" xr:uid="{00000000-0005-0000-0000-000076840000}"/>
    <cellStyle name="Normal 4 20 4 2" xfId="19468" xr:uid="{00000000-0005-0000-0000-000077840000}"/>
    <cellStyle name="Normal 4 20 4 2 2" xfId="22397" xr:uid="{00000000-0005-0000-0000-000078840000}"/>
    <cellStyle name="Normal 4 20 4 2 2 2" xfId="26784" xr:uid="{00000000-0005-0000-0000-000079840000}"/>
    <cellStyle name="Normal 4 20 4 2 2 2 2" xfId="36904" xr:uid="{00000000-0005-0000-0000-00007A840000}"/>
    <cellStyle name="Normal 4 20 4 2 2 3" xfId="32572" xr:uid="{00000000-0005-0000-0000-00007B840000}"/>
    <cellStyle name="Normal 4 20 4 2 3" xfId="24709" xr:uid="{00000000-0005-0000-0000-00007C840000}"/>
    <cellStyle name="Normal 4 20 4 2 3 2" xfId="34839" xr:uid="{00000000-0005-0000-0000-00007D840000}"/>
    <cellStyle name="Normal 4 20 4 2 4" xfId="29696" xr:uid="{00000000-0005-0000-0000-00007E840000}"/>
    <cellStyle name="Normal 4 20 4 3" xfId="21020" xr:uid="{00000000-0005-0000-0000-00007F840000}"/>
    <cellStyle name="Normal 4 20 4 3 2" xfId="26201" xr:uid="{00000000-0005-0000-0000-000080840000}"/>
    <cellStyle name="Normal 4 20 4 3 2 2" xfId="36322" xr:uid="{00000000-0005-0000-0000-000081840000}"/>
    <cellStyle name="Normal 4 20 4 3 3" xfId="31226" xr:uid="{00000000-0005-0000-0000-000082840000}"/>
    <cellStyle name="Normal 4 20 4 4" xfId="24108" xr:uid="{00000000-0005-0000-0000-000083840000}"/>
    <cellStyle name="Normal 4 20 4 4 2" xfId="34255" xr:uid="{00000000-0005-0000-0000-000084840000}"/>
    <cellStyle name="Normal 4 20 4 5" xfId="28332" xr:uid="{00000000-0005-0000-0000-000085840000}"/>
    <cellStyle name="Normal 4 20 5" xfId="3616" xr:uid="{00000000-0005-0000-0000-000086840000}"/>
    <cellStyle name="Normal 4 20 5 2" xfId="19995" xr:uid="{00000000-0005-0000-0000-000087840000}"/>
    <cellStyle name="Normal 4 20 5 2 2" xfId="22924" xr:uid="{00000000-0005-0000-0000-000088840000}"/>
    <cellStyle name="Normal 4 20 5 2 2 2" xfId="27311" xr:uid="{00000000-0005-0000-0000-000089840000}"/>
    <cellStyle name="Normal 4 20 5 2 2 2 2" xfId="37431" xr:uid="{00000000-0005-0000-0000-00008A840000}"/>
    <cellStyle name="Normal 4 20 5 2 2 3" xfId="33099" xr:uid="{00000000-0005-0000-0000-00008B840000}"/>
    <cellStyle name="Normal 4 20 5 2 3" xfId="25236" xr:uid="{00000000-0005-0000-0000-00008C840000}"/>
    <cellStyle name="Normal 4 20 5 2 3 2" xfId="35366" xr:uid="{00000000-0005-0000-0000-00008D840000}"/>
    <cellStyle name="Normal 4 20 5 2 4" xfId="30223" xr:uid="{00000000-0005-0000-0000-00008E840000}"/>
    <cellStyle name="Normal 4 20 5 3" xfId="21021" xr:uid="{00000000-0005-0000-0000-00008F840000}"/>
    <cellStyle name="Normal 4 20 5 3 2" xfId="26202" xr:uid="{00000000-0005-0000-0000-000090840000}"/>
    <cellStyle name="Normal 4 20 5 3 2 2" xfId="36323" xr:uid="{00000000-0005-0000-0000-000091840000}"/>
    <cellStyle name="Normal 4 20 5 3 3" xfId="31227" xr:uid="{00000000-0005-0000-0000-000092840000}"/>
    <cellStyle name="Normal 4 20 5 4" xfId="24109" xr:uid="{00000000-0005-0000-0000-000093840000}"/>
    <cellStyle name="Normal 4 20 5 4 2" xfId="34256" xr:uid="{00000000-0005-0000-0000-000094840000}"/>
    <cellStyle name="Normal 4 20 5 5" xfId="28333" xr:uid="{00000000-0005-0000-0000-000095840000}"/>
    <cellStyle name="Normal 4 20 6" xfId="19116" xr:uid="{00000000-0005-0000-0000-000096840000}"/>
    <cellStyle name="Normal 4 20 6 2" xfId="22058" xr:uid="{00000000-0005-0000-0000-000097840000}"/>
    <cellStyle name="Normal 4 20 6 2 2" xfId="26447" xr:uid="{00000000-0005-0000-0000-000098840000}"/>
    <cellStyle name="Normal 4 20 6 2 2 2" xfId="36567" xr:uid="{00000000-0005-0000-0000-000099840000}"/>
    <cellStyle name="Normal 4 20 6 2 3" xfId="32234" xr:uid="{00000000-0005-0000-0000-00009A840000}"/>
    <cellStyle name="Normal 4 20 6 3" xfId="24370" xr:uid="{00000000-0005-0000-0000-00009B840000}"/>
    <cellStyle name="Normal 4 20 6 3 2" xfId="34501" xr:uid="{00000000-0005-0000-0000-00009C840000}"/>
    <cellStyle name="Normal 4 20 6 4" xfId="29352" xr:uid="{00000000-0005-0000-0000-00009D840000}"/>
    <cellStyle name="Normal 4 20 7" xfId="20231" xr:uid="{00000000-0005-0000-0000-00009E840000}"/>
    <cellStyle name="Normal 4 20 7 2" xfId="25413" xr:uid="{00000000-0005-0000-0000-00009F840000}"/>
    <cellStyle name="Normal 4 20 7 2 2" xfId="35534" xr:uid="{00000000-0005-0000-0000-0000A0840000}"/>
    <cellStyle name="Normal 4 20 7 3" xfId="30438" xr:uid="{00000000-0005-0000-0000-0000A1840000}"/>
    <cellStyle name="Normal 4 20 8" xfId="23137" xr:uid="{00000000-0005-0000-0000-0000A2840000}"/>
    <cellStyle name="Normal 4 20 8 2" xfId="33302" xr:uid="{00000000-0005-0000-0000-0000A3840000}"/>
    <cellStyle name="Normal 4 20 9" xfId="23301" xr:uid="{00000000-0005-0000-0000-0000A4840000}"/>
    <cellStyle name="Normal 4 20 9 2" xfId="33465" xr:uid="{00000000-0005-0000-0000-0000A5840000}"/>
    <cellStyle name="Normal 4 21" xfId="2351" xr:uid="{00000000-0005-0000-0000-0000A6840000}"/>
    <cellStyle name="Normal 4 21 10" xfId="27510" xr:uid="{00000000-0005-0000-0000-0000A7840000}"/>
    <cellStyle name="Normal 4 21 11" xfId="37651" xr:uid="{00000000-0005-0000-0000-0000A8840000}"/>
    <cellStyle name="Normal 4 21 12" xfId="37836" xr:uid="{00000000-0005-0000-0000-0000A9840000}"/>
    <cellStyle name="Normal 4 21 13" xfId="41815" xr:uid="{00000000-0005-0000-0000-0000AA840000}"/>
    <cellStyle name="Normal 4 21 2" xfId="3076" xr:uid="{00000000-0005-0000-0000-0000AB840000}"/>
    <cellStyle name="Normal 4 21 2 2" xfId="3617" xr:uid="{00000000-0005-0000-0000-0000AC840000}"/>
    <cellStyle name="Normal 4 21 2 2 2" xfId="19825" xr:uid="{00000000-0005-0000-0000-0000AD840000}"/>
    <cellStyle name="Normal 4 21 2 2 2 2" xfId="22754" xr:uid="{00000000-0005-0000-0000-0000AE840000}"/>
    <cellStyle name="Normal 4 21 2 2 2 2 2" xfId="27141" xr:uid="{00000000-0005-0000-0000-0000AF840000}"/>
    <cellStyle name="Normal 4 21 2 2 2 2 2 2" xfId="37261" xr:uid="{00000000-0005-0000-0000-0000B0840000}"/>
    <cellStyle name="Normal 4 21 2 2 2 2 3" xfId="32929" xr:uid="{00000000-0005-0000-0000-0000B1840000}"/>
    <cellStyle name="Normal 4 21 2 2 2 3" xfId="25066" xr:uid="{00000000-0005-0000-0000-0000B2840000}"/>
    <cellStyle name="Normal 4 21 2 2 2 3 2" xfId="35196" xr:uid="{00000000-0005-0000-0000-0000B3840000}"/>
    <cellStyle name="Normal 4 21 2 2 2 4" xfId="30053" xr:uid="{00000000-0005-0000-0000-0000B4840000}"/>
    <cellStyle name="Normal 4 21 2 2 3" xfId="21022" xr:uid="{00000000-0005-0000-0000-0000B5840000}"/>
    <cellStyle name="Normal 4 21 2 2 3 2" xfId="26203" xr:uid="{00000000-0005-0000-0000-0000B6840000}"/>
    <cellStyle name="Normal 4 21 2 2 3 2 2" xfId="36324" xr:uid="{00000000-0005-0000-0000-0000B7840000}"/>
    <cellStyle name="Normal 4 21 2 2 3 3" xfId="31228" xr:uid="{00000000-0005-0000-0000-0000B8840000}"/>
    <cellStyle name="Normal 4 21 2 2 4" xfId="24110" xr:uid="{00000000-0005-0000-0000-0000B9840000}"/>
    <cellStyle name="Normal 4 21 2 2 4 2" xfId="34257" xr:uid="{00000000-0005-0000-0000-0000BA840000}"/>
    <cellStyle name="Normal 4 21 2 2 5" xfId="28334" xr:uid="{00000000-0005-0000-0000-0000BB840000}"/>
    <cellStyle name="Normal 4 21 2 3" xfId="19297" xr:uid="{00000000-0005-0000-0000-0000BC840000}"/>
    <cellStyle name="Normal 4 21 2 3 2" xfId="22228" xr:uid="{00000000-0005-0000-0000-0000BD840000}"/>
    <cellStyle name="Normal 4 21 2 3 2 2" xfId="26615" xr:uid="{00000000-0005-0000-0000-0000BE840000}"/>
    <cellStyle name="Normal 4 21 2 3 2 2 2" xfId="36735" xr:uid="{00000000-0005-0000-0000-0000BF840000}"/>
    <cellStyle name="Normal 4 21 2 3 2 3" xfId="32403" xr:uid="{00000000-0005-0000-0000-0000C0840000}"/>
    <cellStyle name="Normal 4 21 2 3 3" xfId="24540" xr:uid="{00000000-0005-0000-0000-0000C1840000}"/>
    <cellStyle name="Normal 4 21 2 3 3 2" xfId="34670" xr:uid="{00000000-0005-0000-0000-0000C2840000}"/>
    <cellStyle name="Normal 4 21 2 3 4" xfId="29526" xr:uid="{00000000-0005-0000-0000-0000C3840000}"/>
    <cellStyle name="Normal 4 21 2 4" xfId="20568" xr:uid="{00000000-0005-0000-0000-0000C4840000}"/>
    <cellStyle name="Normal 4 21 2 4 2" xfId="25750" xr:uid="{00000000-0005-0000-0000-0000C5840000}"/>
    <cellStyle name="Normal 4 21 2 4 2 2" xfId="35871" xr:uid="{00000000-0005-0000-0000-0000C6840000}"/>
    <cellStyle name="Normal 4 21 2 4 3" xfId="30775" xr:uid="{00000000-0005-0000-0000-0000C7840000}"/>
    <cellStyle name="Normal 4 21 2 5" xfId="23650" xr:uid="{00000000-0005-0000-0000-0000C8840000}"/>
    <cellStyle name="Normal 4 21 2 5 2" xfId="33803" xr:uid="{00000000-0005-0000-0000-0000C9840000}"/>
    <cellStyle name="Normal 4 21 2 6" xfId="27866" xr:uid="{00000000-0005-0000-0000-0000CA840000}"/>
    <cellStyle name="Normal 4 21 2 7" xfId="45721" xr:uid="{00000000-0005-0000-0000-0000CB840000}"/>
    <cellStyle name="Normal 4 21 3" xfId="3077" xr:uid="{00000000-0005-0000-0000-0000CC840000}"/>
    <cellStyle name="Normal 4 21 3 2" xfId="19649" xr:uid="{00000000-0005-0000-0000-0000CD840000}"/>
    <cellStyle name="Normal 4 21 3 2 2" xfId="22578" xr:uid="{00000000-0005-0000-0000-0000CE840000}"/>
    <cellStyle name="Normal 4 21 3 2 2 2" xfId="26965" xr:uid="{00000000-0005-0000-0000-0000CF840000}"/>
    <cellStyle name="Normal 4 21 3 2 2 2 2" xfId="37085" xr:uid="{00000000-0005-0000-0000-0000D0840000}"/>
    <cellStyle name="Normal 4 21 3 2 2 3" xfId="32753" xr:uid="{00000000-0005-0000-0000-0000D1840000}"/>
    <cellStyle name="Normal 4 21 3 2 3" xfId="24890" xr:uid="{00000000-0005-0000-0000-0000D2840000}"/>
    <cellStyle name="Normal 4 21 3 2 3 2" xfId="35020" xr:uid="{00000000-0005-0000-0000-0000D3840000}"/>
    <cellStyle name="Normal 4 21 3 2 4" xfId="29877" xr:uid="{00000000-0005-0000-0000-0000D4840000}"/>
    <cellStyle name="Normal 4 21 3 3" xfId="20569" xr:uid="{00000000-0005-0000-0000-0000D5840000}"/>
    <cellStyle name="Normal 4 21 3 3 2" xfId="25751" xr:uid="{00000000-0005-0000-0000-0000D6840000}"/>
    <cellStyle name="Normal 4 21 3 3 2 2" xfId="35872" xr:uid="{00000000-0005-0000-0000-0000D7840000}"/>
    <cellStyle name="Normal 4 21 3 3 3" xfId="30776" xr:uid="{00000000-0005-0000-0000-0000D8840000}"/>
    <cellStyle name="Normal 4 21 3 4" xfId="23651" xr:uid="{00000000-0005-0000-0000-0000D9840000}"/>
    <cellStyle name="Normal 4 21 3 4 2" xfId="33804" xr:uid="{00000000-0005-0000-0000-0000DA840000}"/>
    <cellStyle name="Normal 4 21 3 5" xfId="27867" xr:uid="{00000000-0005-0000-0000-0000DB840000}"/>
    <cellStyle name="Normal 4 21 3 6" xfId="46025" xr:uid="{00000000-0005-0000-0000-0000DC840000}"/>
    <cellStyle name="Normal 4 21 4" xfId="3618" xr:uid="{00000000-0005-0000-0000-0000DD840000}"/>
    <cellStyle name="Normal 4 21 4 2" xfId="19469" xr:uid="{00000000-0005-0000-0000-0000DE840000}"/>
    <cellStyle name="Normal 4 21 4 2 2" xfId="22398" xr:uid="{00000000-0005-0000-0000-0000DF840000}"/>
    <cellStyle name="Normal 4 21 4 2 2 2" xfId="26785" xr:uid="{00000000-0005-0000-0000-0000E0840000}"/>
    <cellStyle name="Normal 4 21 4 2 2 2 2" xfId="36905" xr:uid="{00000000-0005-0000-0000-0000E1840000}"/>
    <cellStyle name="Normal 4 21 4 2 2 3" xfId="32573" xr:uid="{00000000-0005-0000-0000-0000E2840000}"/>
    <cellStyle name="Normal 4 21 4 2 3" xfId="24710" xr:uid="{00000000-0005-0000-0000-0000E3840000}"/>
    <cellStyle name="Normal 4 21 4 2 3 2" xfId="34840" xr:uid="{00000000-0005-0000-0000-0000E4840000}"/>
    <cellStyle name="Normal 4 21 4 2 4" xfId="29697" xr:uid="{00000000-0005-0000-0000-0000E5840000}"/>
    <cellStyle name="Normal 4 21 4 3" xfId="21023" xr:uid="{00000000-0005-0000-0000-0000E6840000}"/>
    <cellStyle name="Normal 4 21 4 3 2" xfId="26204" xr:uid="{00000000-0005-0000-0000-0000E7840000}"/>
    <cellStyle name="Normal 4 21 4 3 2 2" xfId="36325" xr:uid="{00000000-0005-0000-0000-0000E8840000}"/>
    <cellStyle name="Normal 4 21 4 3 3" xfId="31229" xr:uid="{00000000-0005-0000-0000-0000E9840000}"/>
    <cellStyle name="Normal 4 21 4 4" xfId="24111" xr:uid="{00000000-0005-0000-0000-0000EA840000}"/>
    <cellStyle name="Normal 4 21 4 4 2" xfId="34258" xr:uid="{00000000-0005-0000-0000-0000EB840000}"/>
    <cellStyle name="Normal 4 21 4 5" xfId="28335" xr:uid="{00000000-0005-0000-0000-0000EC840000}"/>
    <cellStyle name="Normal 4 21 5" xfId="3619" xr:uid="{00000000-0005-0000-0000-0000ED840000}"/>
    <cellStyle name="Normal 4 21 5 2" xfId="19996" xr:uid="{00000000-0005-0000-0000-0000EE840000}"/>
    <cellStyle name="Normal 4 21 5 2 2" xfId="22925" xr:uid="{00000000-0005-0000-0000-0000EF840000}"/>
    <cellStyle name="Normal 4 21 5 2 2 2" xfId="27312" xr:uid="{00000000-0005-0000-0000-0000F0840000}"/>
    <cellStyle name="Normal 4 21 5 2 2 2 2" xfId="37432" xr:uid="{00000000-0005-0000-0000-0000F1840000}"/>
    <cellStyle name="Normal 4 21 5 2 2 3" xfId="33100" xr:uid="{00000000-0005-0000-0000-0000F2840000}"/>
    <cellStyle name="Normal 4 21 5 2 3" xfId="25237" xr:uid="{00000000-0005-0000-0000-0000F3840000}"/>
    <cellStyle name="Normal 4 21 5 2 3 2" xfId="35367" xr:uid="{00000000-0005-0000-0000-0000F4840000}"/>
    <cellStyle name="Normal 4 21 5 2 4" xfId="30224" xr:uid="{00000000-0005-0000-0000-0000F5840000}"/>
    <cellStyle name="Normal 4 21 5 3" xfId="21024" xr:uid="{00000000-0005-0000-0000-0000F6840000}"/>
    <cellStyle name="Normal 4 21 5 3 2" xfId="26205" xr:uid="{00000000-0005-0000-0000-0000F7840000}"/>
    <cellStyle name="Normal 4 21 5 3 2 2" xfId="36326" xr:uid="{00000000-0005-0000-0000-0000F8840000}"/>
    <cellStyle name="Normal 4 21 5 3 3" xfId="31230" xr:uid="{00000000-0005-0000-0000-0000F9840000}"/>
    <cellStyle name="Normal 4 21 5 4" xfId="24112" xr:uid="{00000000-0005-0000-0000-0000FA840000}"/>
    <cellStyle name="Normal 4 21 5 4 2" xfId="34259" xr:uid="{00000000-0005-0000-0000-0000FB840000}"/>
    <cellStyle name="Normal 4 21 5 5" xfId="28336" xr:uid="{00000000-0005-0000-0000-0000FC840000}"/>
    <cellStyle name="Normal 4 21 6" xfId="19117" xr:uid="{00000000-0005-0000-0000-0000FD840000}"/>
    <cellStyle name="Normal 4 21 6 2" xfId="22059" xr:uid="{00000000-0005-0000-0000-0000FE840000}"/>
    <cellStyle name="Normal 4 21 6 2 2" xfId="26448" xr:uid="{00000000-0005-0000-0000-0000FF840000}"/>
    <cellStyle name="Normal 4 21 6 2 2 2" xfId="36568" xr:uid="{00000000-0005-0000-0000-000000850000}"/>
    <cellStyle name="Normal 4 21 6 2 3" xfId="32235" xr:uid="{00000000-0005-0000-0000-000001850000}"/>
    <cellStyle name="Normal 4 21 6 3" xfId="24371" xr:uid="{00000000-0005-0000-0000-000002850000}"/>
    <cellStyle name="Normal 4 21 6 3 2" xfId="34502" xr:uid="{00000000-0005-0000-0000-000003850000}"/>
    <cellStyle name="Normal 4 21 6 4" xfId="29353" xr:uid="{00000000-0005-0000-0000-000004850000}"/>
    <cellStyle name="Normal 4 21 7" xfId="20232" xr:uid="{00000000-0005-0000-0000-000005850000}"/>
    <cellStyle name="Normal 4 21 7 2" xfId="25414" xr:uid="{00000000-0005-0000-0000-000006850000}"/>
    <cellStyle name="Normal 4 21 7 2 2" xfId="35535" xr:uid="{00000000-0005-0000-0000-000007850000}"/>
    <cellStyle name="Normal 4 21 7 3" xfId="30439" xr:uid="{00000000-0005-0000-0000-000008850000}"/>
    <cellStyle name="Normal 4 21 8" xfId="23138" xr:uid="{00000000-0005-0000-0000-000009850000}"/>
    <cellStyle name="Normal 4 21 8 2" xfId="33303" xr:uid="{00000000-0005-0000-0000-00000A850000}"/>
    <cellStyle name="Normal 4 21 9" xfId="23302" xr:uid="{00000000-0005-0000-0000-00000B850000}"/>
    <cellStyle name="Normal 4 21 9 2" xfId="33466" xr:uid="{00000000-0005-0000-0000-00000C850000}"/>
    <cellStyle name="Normal 4 22" xfId="2352" xr:uid="{00000000-0005-0000-0000-00000D850000}"/>
    <cellStyle name="Normal 4 22 10" xfId="27511" xr:uid="{00000000-0005-0000-0000-00000E850000}"/>
    <cellStyle name="Normal 4 22 11" xfId="37652" xr:uid="{00000000-0005-0000-0000-00000F850000}"/>
    <cellStyle name="Normal 4 22 12" xfId="37837" xr:uid="{00000000-0005-0000-0000-000010850000}"/>
    <cellStyle name="Normal 4 22 13" xfId="41816" xr:uid="{00000000-0005-0000-0000-000011850000}"/>
    <cellStyle name="Normal 4 22 2" xfId="3078" xr:uid="{00000000-0005-0000-0000-000012850000}"/>
    <cellStyle name="Normal 4 22 2 2" xfId="3620" xr:uid="{00000000-0005-0000-0000-000013850000}"/>
    <cellStyle name="Normal 4 22 2 2 2" xfId="19826" xr:uid="{00000000-0005-0000-0000-000014850000}"/>
    <cellStyle name="Normal 4 22 2 2 2 2" xfId="22755" xr:uid="{00000000-0005-0000-0000-000015850000}"/>
    <cellStyle name="Normal 4 22 2 2 2 2 2" xfId="27142" xr:uid="{00000000-0005-0000-0000-000016850000}"/>
    <cellStyle name="Normal 4 22 2 2 2 2 2 2" xfId="37262" xr:uid="{00000000-0005-0000-0000-000017850000}"/>
    <cellStyle name="Normal 4 22 2 2 2 2 3" xfId="32930" xr:uid="{00000000-0005-0000-0000-000018850000}"/>
    <cellStyle name="Normal 4 22 2 2 2 3" xfId="25067" xr:uid="{00000000-0005-0000-0000-000019850000}"/>
    <cellStyle name="Normal 4 22 2 2 2 3 2" xfId="35197" xr:uid="{00000000-0005-0000-0000-00001A850000}"/>
    <cellStyle name="Normal 4 22 2 2 2 4" xfId="30054" xr:uid="{00000000-0005-0000-0000-00001B850000}"/>
    <cellStyle name="Normal 4 22 2 2 3" xfId="21025" xr:uid="{00000000-0005-0000-0000-00001C850000}"/>
    <cellStyle name="Normal 4 22 2 2 3 2" xfId="26206" xr:uid="{00000000-0005-0000-0000-00001D850000}"/>
    <cellStyle name="Normal 4 22 2 2 3 2 2" xfId="36327" xr:uid="{00000000-0005-0000-0000-00001E850000}"/>
    <cellStyle name="Normal 4 22 2 2 3 3" xfId="31231" xr:uid="{00000000-0005-0000-0000-00001F850000}"/>
    <cellStyle name="Normal 4 22 2 2 4" xfId="24113" xr:uid="{00000000-0005-0000-0000-000020850000}"/>
    <cellStyle name="Normal 4 22 2 2 4 2" xfId="34260" xr:uid="{00000000-0005-0000-0000-000021850000}"/>
    <cellStyle name="Normal 4 22 2 2 5" xfId="28337" xr:uid="{00000000-0005-0000-0000-000022850000}"/>
    <cellStyle name="Normal 4 22 2 3" xfId="19298" xr:uid="{00000000-0005-0000-0000-000023850000}"/>
    <cellStyle name="Normal 4 22 2 3 2" xfId="22229" xr:uid="{00000000-0005-0000-0000-000024850000}"/>
    <cellStyle name="Normal 4 22 2 3 2 2" xfId="26616" xr:uid="{00000000-0005-0000-0000-000025850000}"/>
    <cellStyle name="Normal 4 22 2 3 2 2 2" xfId="36736" xr:uid="{00000000-0005-0000-0000-000026850000}"/>
    <cellStyle name="Normal 4 22 2 3 2 3" xfId="32404" xr:uid="{00000000-0005-0000-0000-000027850000}"/>
    <cellStyle name="Normal 4 22 2 3 3" xfId="24541" xr:uid="{00000000-0005-0000-0000-000028850000}"/>
    <cellStyle name="Normal 4 22 2 3 3 2" xfId="34671" xr:uid="{00000000-0005-0000-0000-000029850000}"/>
    <cellStyle name="Normal 4 22 2 3 4" xfId="29527" xr:uid="{00000000-0005-0000-0000-00002A850000}"/>
    <cellStyle name="Normal 4 22 2 4" xfId="20570" xr:uid="{00000000-0005-0000-0000-00002B850000}"/>
    <cellStyle name="Normal 4 22 2 4 2" xfId="25752" xr:uid="{00000000-0005-0000-0000-00002C850000}"/>
    <cellStyle name="Normal 4 22 2 4 2 2" xfId="35873" xr:uid="{00000000-0005-0000-0000-00002D850000}"/>
    <cellStyle name="Normal 4 22 2 4 3" xfId="30777" xr:uid="{00000000-0005-0000-0000-00002E850000}"/>
    <cellStyle name="Normal 4 22 2 5" xfId="23652" xr:uid="{00000000-0005-0000-0000-00002F850000}"/>
    <cellStyle name="Normal 4 22 2 5 2" xfId="33805" xr:uid="{00000000-0005-0000-0000-000030850000}"/>
    <cellStyle name="Normal 4 22 2 6" xfId="27868" xr:uid="{00000000-0005-0000-0000-000031850000}"/>
    <cellStyle name="Normal 4 22 2 7" xfId="45722" xr:uid="{00000000-0005-0000-0000-000032850000}"/>
    <cellStyle name="Normal 4 22 3" xfId="3079" xr:uid="{00000000-0005-0000-0000-000033850000}"/>
    <cellStyle name="Normal 4 22 3 2" xfId="19650" xr:uid="{00000000-0005-0000-0000-000034850000}"/>
    <cellStyle name="Normal 4 22 3 2 2" xfId="22579" xr:uid="{00000000-0005-0000-0000-000035850000}"/>
    <cellStyle name="Normal 4 22 3 2 2 2" xfId="26966" xr:uid="{00000000-0005-0000-0000-000036850000}"/>
    <cellStyle name="Normal 4 22 3 2 2 2 2" xfId="37086" xr:uid="{00000000-0005-0000-0000-000037850000}"/>
    <cellStyle name="Normal 4 22 3 2 2 3" xfId="32754" xr:uid="{00000000-0005-0000-0000-000038850000}"/>
    <cellStyle name="Normal 4 22 3 2 3" xfId="24891" xr:uid="{00000000-0005-0000-0000-000039850000}"/>
    <cellStyle name="Normal 4 22 3 2 3 2" xfId="35021" xr:uid="{00000000-0005-0000-0000-00003A850000}"/>
    <cellStyle name="Normal 4 22 3 2 4" xfId="29878" xr:uid="{00000000-0005-0000-0000-00003B850000}"/>
    <cellStyle name="Normal 4 22 3 3" xfId="20571" xr:uid="{00000000-0005-0000-0000-00003C850000}"/>
    <cellStyle name="Normal 4 22 3 3 2" xfId="25753" xr:uid="{00000000-0005-0000-0000-00003D850000}"/>
    <cellStyle name="Normal 4 22 3 3 2 2" xfId="35874" xr:uid="{00000000-0005-0000-0000-00003E850000}"/>
    <cellStyle name="Normal 4 22 3 3 3" xfId="30778" xr:uid="{00000000-0005-0000-0000-00003F850000}"/>
    <cellStyle name="Normal 4 22 3 4" xfId="23653" xr:uid="{00000000-0005-0000-0000-000040850000}"/>
    <cellStyle name="Normal 4 22 3 4 2" xfId="33806" xr:uid="{00000000-0005-0000-0000-000041850000}"/>
    <cellStyle name="Normal 4 22 3 5" xfId="27869" xr:uid="{00000000-0005-0000-0000-000042850000}"/>
    <cellStyle name="Normal 4 22 3 6" xfId="46026" xr:uid="{00000000-0005-0000-0000-000043850000}"/>
    <cellStyle name="Normal 4 22 4" xfId="3621" xr:uid="{00000000-0005-0000-0000-000044850000}"/>
    <cellStyle name="Normal 4 22 4 2" xfId="19470" xr:uid="{00000000-0005-0000-0000-000045850000}"/>
    <cellStyle name="Normal 4 22 4 2 2" xfId="22399" xr:uid="{00000000-0005-0000-0000-000046850000}"/>
    <cellStyle name="Normal 4 22 4 2 2 2" xfId="26786" xr:uid="{00000000-0005-0000-0000-000047850000}"/>
    <cellStyle name="Normal 4 22 4 2 2 2 2" xfId="36906" xr:uid="{00000000-0005-0000-0000-000048850000}"/>
    <cellStyle name="Normal 4 22 4 2 2 3" xfId="32574" xr:uid="{00000000-0005-0000-0000-000049850000}"/>
    <cellStyle name="Normal 4 22 4 2 3" xfId="24711" xr:uid="{00000000-0005-0000-0000-00004A850000}"/>
    <cellStyle name="Normal 4 22 4 2 3 2" xfId="34841" xr:uid="{00000000-0005-0000-0000-00004B850000}"/>
    <cellStyle name="Normal 4 22 4 2 4" xfId="29698" xr:uid="{00000000-0005-0000-0000-00004C850000}"/>
    <cellStyle name="Normal 4 22 4 3" xfId="21026" xr:uid="{00000000-0005-0000-0000-00004D850000}"/>
    <cellStyle name="Normal 4 22 4 3 2" xfId="26207" xr:uid="{00000000-0005-0000-0000-00004E850000}"/>
    <cellStyle name="Normal 4 22 4 3 2 2" xfId="36328" xr:uid="{00000000-0005-0000-0000-00004F850000}"/>
    <cellStyle name="Normal 4 22 4 3 3" xfId="31232" xr:uid="{00000000-0005-0000-0000-000050850000}"/>
    <cellStyle name="Normal 4 22 4 4" xfId="24114" xr:uid="{00000000-0005-0000-0000-000051850000}"/>
    <cellStyle name="Normal 4 22 4 4 2" xfId="34261" xr:uid="{00000000-0005-0000-0000-000052850000}"/>
    <cellStyle name="Normal 4 22 4 5" xfId="28338" xr:uid="{00000000-0005-0000-0000-000053850000}"/>
    <cellStyle name="Normal 4 22 5" xfId="3622" xr:uid="{00000000-0005-0000-0000-000054850000}"/>
    <cellStyle name="Normal 4 22 5 2" xfId="19997" xr:uid="{00000000-0005-0000-0000-000055850000}"/>
    <cellStyle name="Normal 4 22 5 2 2" xfId="22926" xr:uid="{00000000-0005-0000-0000-000056850000}"/>
    <cellStyle name="Normal 4 22 5 2 2 2" xfId="27313" xr:uid="{00000000-0005-0000-0000-000057850000}"/>
    <cellStyle name="Normal 4 22 5 2 2 2 2" xfId="37433" xr:uid="{00000000-0005-0000-0000-000058850000}"/>
    <cellStyle name="Normal 4 22 5 2 2 3" xfId="33101" xr:uid="{00000000-0005-0000-0000-000059850000}"/>
    <cellStyle name="Normal 4 22 5 2 3" xfId="25238" xr:uid="{00000000-0005-0000-0000-00005A850000}"/>
    <cellStyle name="Normal 4 22 5 2 3 2" xfId="35368" xr:uid="{00000000-0005-0000-0000-00005B850000}"/>
    <cellStyle name="Normal 4 22 5 2 4" xfId="30225" xr:uid="{00000000-0005-0000-0000-00005C850000}"/>
    <cellStyle name="Normal 4 22 5 3" xfId="21027" xr:uid="{00000000-0005-0000-0000-00005D850000}"/>
    <cellStyle name="Normal 4 22 5 3 2" xfId="26208" xr:uid="{00000000-0005-0000-0000-00005E850000}"/>
    <cellStyle name="Normal 4 22 5 3 2 2" xfId="36329" xr:uid="{00000000-0005-0000-0000-00005F850000}"/>
    <cellStyle name="Normal 4 22 5 3 3" xfId="31233" xr:uid="{00000000-0005-0000-0000-000060850000}"/>
    <cellStyle name="Normal 4 22 5 4" xfId="24115" xr:uid="{00000000-0005-0000-0000-000061850000}"/>
    <cellStyle name="Normal 4 22 5 4 2" xfId="34262" xr:uid="{00000000-0005-0000-0000-000062850000}"/>
    <cellStyle name="Normal 4 22 5 5" xfId="28339" xr:uid="{00000000-0005-0000-0000-000063850000}"/>
    <cellStyle name="Normal 4 22 6" xfId="19118" xr:uid="{00000000-0005-0000-0000-000064850000}"/>
    <cellStyle name="Normal 4 22 6 2" xfId="22060" xr:uid="{00000000-0005-0000-0000-000065850000}"/>
    <cellStyle name="Normal 4 22 6 2 2" xfId="26449" xr:uid="{00000000-0005-0000-0000-000066850000}"/>
    <cellStyle name="Normal 4 22 6 2 2 2" xfId="36569" xr:uid="{00000000-0005-0000-0000-000067850000}"/>
    <cellStyle name="Normal 4 22 6 2 3" xfId="32236" xr:uid="{00000000-0005-0000-0000-000068850000}"/>
    <cellStyle name="Normal 4 22 6 3" xfId="24372" xr:uid="{00000000-0005-0000-0000-000069850000}"/>
    <cellStyle name="Normal 4 22 6 3 2" xfId="34503" xr:uid="{00000000-0005-0000-0000-00006A850000}"/>
    <cellStyle name="Normal 4 22 6 4" xfId="29354" xr:uid="{00000000-0005-0000-0000-00006B850000}"/>
    <cellStyle name="Normal 4 22 7" xfId="20233" xr:uid="{00000000-0005-0000-0000-00006C850000}"/>
    <cellStyle name="Normal 4 22 7 2" xfId="25415" xr:uid="{00000000-0005-0000-0000-00006D850000}"/>
    <cellStyle name="Normal 4 22 7 2 2" xfId="35536" xr:uid="{00000000-0005-0000-0000-00006E850000}"/>
    <cellStyle name="Normal 4 22 7 3" xfId="30440" xr:uid="{00000000-0005-0000-0000-00006F850000}"/>
    <cellStyle name="Normal 4 22 8" xfId="23139" xr:uid="{00000000-0005-0000-0000-000070850000}"/>
    <cellStyle name="Normal 4 22 8 2" xfId="33304" xr:uid="{00000000-0005-0000-0000-000071850000}"/>
    <cellStyle name="Normal 4 22 9" xfId="23303" xr:uid="{00000000-0005-0000-0000-000072850000}"/>
    <cellStyle name="Normal 4 22 9 2" xfId="33467" xr:uid="{00000000-0005-0000-0000-000073850000}"/>
    <cellStyle name="Normal 4 23" xfId="2353" xr:uid="{00000000-0005-0000-0000-000074850000}"/>
    <cellStyle name="Normal 4 23 10" xfId="27512" xr:uid="{00000000-0005-0000-0000-000075850000}"/>
    <cellStyle name="Normal 4 23 11" xfId="37653" xr:uid="{00000000-0005-0000-0000-000076850000}"/>
    <cellStyle name="Normal 4 23 12" xfId="37838" xr:uid="{00000000-0005-0000-0000-000077850000}"/>
    <cellStyle name="Normal 4 23 13" xfId="41817" xr:uid="{00000000-0005-0000-0000-000078850000}"/>
    <cellStyle name="Normal 4 23 2" xfId="3080" xr:uid="{00000000-0005-0000-0000-000079850000}"/>
    <cellStyle name="Normal 4 23 2 2" xfId="3623" xr:uid="{00000000-0005-0000-0000-00007A850000}"/>
    <cellStyle name="Normal 4 23 2 2 2" xfId="19827" xr:uid="{00000000-0005-0000-0000-00007B850000}"/>
    <cellStyle name="Normal 4 23 2 2 2 2" xfId="22756" xr:uid="{00000000-0005-0000-0000-00007C850000}"/>
    <cellStyle name="Normal 4 23 2 2 2 2 2" xfId="27143" xr:uid="{00000000-0005-0000-0000-00007D850000}"/>
    <cellStyle name="Normal 4 23 2 2 2 2 2 2" xfId="37263" xr:uid="{00000000-0005-0000-0000-00007E850000}"/>
    <cellStyle name="Normal 4 23 2 2 2 2 3" xfId="32931" xr:uid="{00000000-0005-0000-0000-00007F850000}"/>
    <cellStyle name="Normal 4 23 2 2 2 3" xfId="25068" xr:uid="{00000000-0005-0000-0000-000080850000}"/>
    <cellStyle name="Normal 4 23 2 2 2 3 2" xfId="35198" xr:uid="{00000000-0005-0000-0000-000081850000}"/>
    <cellStyle name="Normal 4 23 2 2 2 4" xfId="30055" xr:uid="{00000000-0005-0000-0000-000082850000}"/>
    <cellStyle name="Normal 4 23 2 2 3" xfId="21028" xr:uid="{00000000-0005-0000-0000-000083850000}"/>
    <cellStyle name="Normal 4 23 2 2 3 2" xfId="26209" xr:uid="{00000000-0005-0000-0000-000084850000}"/>
    <cellStyle name="Normal 4 23 2 2 3 2 2" xfId="36330" xr:uid="{00000000-0005-0000-0000-000085850000}"/>
    <cellStyle name="Normal 4 23 2 2 3 3" xfId="31234" xr:uid="{00000000-0005-0000-0000-000086850000}"/>
    <cellStyle name="Normal 4 23 2 2 4" xfId="24116" xr:uid="{00000000-0005-0000-0000-000087850000}"/>
    <cellStyle name="Normal 4 23 2 2 4 2" xfId="34263" xr:uid="{00000000-0005-0000-0000-000088850000}"/>
    <cellStyle name="Normal 4 23 2 2 5" xfId="28340" xr:uid="{00000000-0005-0000-0000-000089850000}"/>
    <cellStyle name="Normal 4 23 2 3" xfId="19299" xr:uid="{00000000-0005-0000-0000-00008A850000}"/>
    <cellStyle name="Normal 4 23 2 3 2" xfId="22230" xr:uid="{00000000-0005-0000-0000-00008B850000}"/>
    <cellStyle name="Normal 4 23 2 3 2 2" xfId="26617" xr:uid="{00000000-0005-0000-0000-00008C850000}"/>
    <cellStyle name="Normal 4 23 2 3 2 2 2" xfId="36737" xr:uid="{00000000-0005-0000-0000-00008D850000}"/>
    <cellStyle name="Normal 4 23 2 3 2 3" xfId="32405" xr:uid="{00000000-0005-0000-0000-00008E850000}"/>
    <cellStyle name="Normal 4 23 2 3 3" xfId="24542" xr:uid="{00000000-0005-0000-0000-00008F850000}"/>
    <cellStyle name="Normal 4 23 2 3 3 2" xfId="34672" xr:uid="{00000000-0005-0000-0000-000090850000}"/>
    <cellStyle name="Normal 4 23 2 3 4" xfId="29528" xr:uid="{00000000-0005-0000-0000-000091850000}"/>
    <cellStyle name="Normal 4 23 2 4" xfId="20572" xr:uid="{00000000-0005-0000-0000-000092850000}"/>
    <cellStyle name="Normal 4 23 2 4 2" xfId="25754" xr:uid="{00000000-0005-0000-0000-000093850000}"/>
    <cellStyle name="Normal 4 23 2 4 2 2" xfId="35875" xr:uid="{00000000-0005-0000-0000-000094850000}"/>
    <cellStyle name="Normal 4 23 2 4 3" xfId="30779" xr:uid="{00000000-0005-0000-0000-000095850000}"/>
    <cellStyle name="Normal 4 23 2 5" xfId="23654" xr:uid="{00000000-0005-0000-0000-000096850000}"/>
    <cellStyle name="Normal 4 23 2 5 2" xfId="33807" xr:uid="{00000000-0005-0000-0000-000097850000}"/>
    <cellStyle name="Normal 4 23 2 6" xfId="27870" xr:uid="{00000000-0005-0000-0000-000098850000}"/>
    <cellStyle name="Normal 4 23 2 7" xfId="45723" xr:uid="{00000000-0005-0000-0000-000099850000}"/>
    <cellStyle name="Normal 4 23 3" xfId="3081" xr:uid="{00000000-0005-0000-0000-00009A850000}"/>
    <cellStyle name="Normal 4 23 3 2" xfId="19651" xr:uid="{00000000-0005-0000-0000-00009B850000}"/>
    <cellStyle name="Normal 4 23 3 2 2" xfId="22580" xr:uid="{00000000-0005-0000-0000-00009C850000}"/>
    <cellStyle name="Normal 4 23 3 2 2 2" xfId="26967" xr:uid="{00000000-0005-0000-0000-00009D850000}"/>
    <cellStyle name="Normal 4 23 3 2 2 2 2" xfId="37087" xr:uid="{00000000-0005-0000-0000-00009E850000}"/>
    <cellStyle name="Normal 4 23 3 2 2 3" xfId="32755" xr:uid="{00000000-0005-0000-0000-00009F850000}"/>
    <cellStyle name="Normal 4 23 3 2 3" xfId="24892" xr:uid="{00000000-0005-0000-0000-0000A0850000}"/>
    <cellStyle name="Normal 4 23 3 2 3 2" xfId="35022" xr:uid="{00000000-0005-0000-0000-0000A1850000}"/>
    <cellStyle name="Normal 4 23 3 2 4" xfId="29879" xr:uid="{00000000-0005-0000-0000-0000A2850000}"/>
    <cellStyle name="Normal 4 23 3 3" xfId="20573" xr:uid="{00000000-0005-0000-0000-0000A3850000}"/>
    <cellStyle name="Normal 4 23 3 3 2" xfId="25755" xr:uid="{00000000-0005-0000-0000-0000A4850000}"/>
    <cellStyle name="Normal 4 23 3 3 2 2" xfId="35876" xr:uid="{00000000-0005-0000-0000-0000A5850000}"/>
    <cellStyle name="Normal 4 23 3 3 3" xfId="30780" xr:uid="{00000000-0005-0000-0000-0000A6850000}"/>
    <cellStyle name="Normal 4 23 3 4" xfId="23655" xr:uid="{00000000-0005-0000-0000-0000A7850000}"/>
    <cellStyle name="Normal 4 23 3 4 2" xfId="33808" xr:uid="{00000000-0005-0000-0000-0000A8850000}"/>
    <cellStyle name="Normal 4 23 3 5" xfId="27871" xr:uid="{00000000-0005-0000-0000-0000A9850000}"/>
    <cellStyle name="Normal 4 23 3 6" xfId="46027" xr:uid="{00000000-0005-0000-0000-0000AA850000}"/>
    <cellStyle name="Normal 4 23 4" xfId="3624" xr:uid="{00000000-0005-0000-0000-0000AB850000}"/>
    <cellStyle name="Normal 4 23 4 2" xfId="19471" xr:uid="{00000000-0005-0000-0000-0000AC850000}"/>
    <cellStyle name="Normal 4 23 4 2 2" xfId="22400" xr:uid="{00000000-0005-0000-0000-0000AD850000}"/>
    <cellStyle name="Normal 4 23 4 2 2 2" xfId="26787" xr:uid="{00000000-0005-0000-0000-0000AE850000}"/>
    <cellStyle name="Normal 4 23 4 2 2 2 2" xfId="36907" xr:uid="{00000000-0005-0000-0000-0000AF850000}"/>
    <cellStyle name="Normal 4 23 4 2 2 3" xfId="32575" xr:uid="{00000000-0005-0000-0000-0000B0850000}"/>
    <cellStyle name="Normal 4 23 4 2 3" xfId="24712" xr:uid="{00000000-0005-0000-0000-0000B1850000}"/>
    <cellStyle name="Normal 4 23 4 2 3 2" xfId="34842" xr:uid="{00000000-0005-0000-0000-0000B2850000}"/>
    <cellStyle name="Normal 4 23 4 2 4" xfId="29699" xr:uid="{00000000-0005-0000-0000-0000B3850000}"/>
    <cellStyle name="Normal 4 23 4 3" xfId="21029" xr:uid="{00000000-0005-0000-0000-0000B4850000}"/>
    <cellStyle name="Normal 4 23 4 3 2" xfId="26210" xr:uid="{00000000-0005-0000-0000-0000B5850000}"/>
    <cellStyle name="Normal 4 23 4 3 2 2" xfId="36331" xr:uid="{00000000-0005-0000-0000-0000B6850000}"/>
    <cellStyle name="Normal 4 23 4 3 3" xfId="31235" xr:uid="{00000000-0005-0000-0000-0000B7850000}"/>
    <cellStyle name="Normal 4 23 4 4" xfId="24117" xr:uid="{00000000-0005-0000-0000-0000B8850000}"/>
    <cellStyle name="Normal 4 23 4 4 2" xfId="34264" xr:uid="{00000000-0005-0000-0000-0000B9850000}"/>
    <cellStyle name="Normal 4 23 4 5" xfId="28341" xr:uid="{00000000-0005-0000-0000-0000BA850000}"/>
    <cellStyle name="Normal 4 23 5" xfId="3625" xr:uid="{00000000-0005-0000-0000-0000BB850000}"/>
    <cellStyle name="Normal 4 23 5 2" xfId="19998" xr:uid="{00000000-0005-0000-0000-0000BC850000}"/>
    <cellStyle name="Normal 4 23 5 2 2" xfId="22927" xr:uid="{00000000-0005-0000-0000-0000BD850000}"/>
    <cellStyle name="Normal 4 23 5 2 2 2" xfId="27314" xr:uid="{00000000-0005-0000-0000-0000BE850000}"/>
    <cellStyle name="Normal 4 23 5 2 2 2 2" xfId="37434" xr:uid="{00000000-0005-0000-0000-0000BF850000}"/>
    <cellStyle name="Normal 4 23 5 2 2 3" xfId="33102" xr:uid="{00000000-0005-0000-0000-0000C0850000}"/>
    <cellStyle name="Normal 4 23 5 2 3" xfId="25239" xr:uid="{00000000-0005-0000-0000-0000C1850000}"/>
    <cellStyle name="Normal 4 23 5 2 3 2" xfId="35369" xr:uid="{00000000-0005-0000-0000-0000C2850000}"/>
    <cellStyle name="Normal 4 23 5 2 4" xfId="30226" xr:uid="{00000000-0005-0000-0000-0000C3850000}"/>
    <cellStyle name="Normal 4 23 5 3" xfId="21030" xr:uid="{00000000-0005-0000-0000-0000C4850000}"/>
    <cellStyle name="Normal 4 23 5 3 2" xfId="26211" xr:uid="{00000000-0005-0000-0000-0000C5850000}"/>
    <cellStyle name="Normal 4 23 5 3 2 2" xfId="36332" xr:uid="{00000000-0005-0000-0000-0000C6850000}"/>
    <cellStyle name="Normal 4 23 5 3 3" xfId="31236" xr:uid="{00000000-0005-0000-0000-0000C7850000}"/>
    <cellStyle name="Normal 4 23 5 4" xfId="24118" xr:uid="{00000000-0005-0000-0000-0000C8850000}"/>
    <cellStyle name="Normal 4 23 5 4 2" xfId="34265" xr:uid="{00000000-0005-0000-0000-0000C9850000}"/>
    <cellStyle name="Normal 4 23 5 5" xfId="28342" xr:uid="{00000000-0005-0000-0000-0000CA850000}"/>
    <cellStyle name="Normal 4 23 6" xfId="19119" xr:uid="{00000000-0005-0000-0000-0000CB850000}"/>
    <cellStyle name="Normal 4 23 6 2" xfId="22061" xr:uid="{00000000-0005-0000-0000-0000CC850000}"/>
    <cellStyle name="Normal 4 23 6 2 2" xfId="26450" xr:uid="{00000000-0005-0000-0000-0000CD850000}"/>
    <cellStyle name="Normal 4 23 6 2 2 2" xfId="36570" xr:uid="{00000000-0005-0000-0000-0000CE850000}"/>
    <cellStyle name="Normal 4 23 6 2 3" xfId="32237" xr:uid="{00000000-0005-0000-0000-0000CF850000}"/>
    <cellStyle name="Normal 4 23 6 3" xfId="24373" xr:uid="{00000000-0005-0000-0000-0000D0850000}"/>
    <cellStyle name="Normal 4 23 6 3 2" xfId="34504" xr:uid="{00000000-0005-0000-0000-0000D1850000}"/>
    <cellStyle name="Normal 4 23 6 4" xfId="29355" xr:uid="{00000000-0005-0000-0000-0000D2850000}"/>
    <cellStyle name="Normal 4 23 7" xfId="20234" xr:uid="{00000000-0005-0000-0000-0000D3850000}"/>
    <cellStyle name="Normal 4 23 7 2" xfId="25416" xr:uid="{00000000-0005-0000-0000-0000D4850000}"/>
    <cellStyle name="Normal 4 23 7 2 2" xfId="35537" xr:uid="{00000000-0005-0000-0000-0000D5850000}"/>
    <cellStyle name="Normal 4 23 7 3" xfId="30441" xr:uid="{00000000-0005-0000-0000-0000D6850000}"/>
    <cellStyle name="Normal 4 23 8" xfId="23140" xr:uid="{00000000-0005-0000-0000-0000D7850000}"/>
    <cellStyle name="Normal 4 23 8 2" xfId="33305" xr:uid="{00000000-0005-0000-0000-0000D8850000}"/>
    <cellStyle name="Normal 4 23 9" xfId="23304" xr:uid="{00000000-0005-0000-0000-0000D9850000}"/>
    <cellStyle name="Normal 4 23 9 2" xfId="33468" xr:uid="{00000000-0005-0000-0000-0000DA850000}"/>
    <cellStyle name="Normal 4 24" xfId="2354" xr:uid="{00000000-0005-0000-0000-0000DB850000}"/>
    <cellStyle name="Normal 4 24 10" xfId="27513" xr:uid="{00000000-0005-0000-0000-0000DC850000}"/>
    <cellStyle name="Normal 4 24 11" xfId="37654" xr:uid="{00000000-0005-0000-0000-0000DD850000}"/>
    <cellStyle name="Normal 4 24 12" xfId="37839" xr:uid="{00000000-0005-0000-0000-0000DE850000}"/>
    <cellStyle name="Normal 4 24 13" xfId="41818" xr:uid="{00000000-0005-0000-0000-0000DF850000}"/>
    <cellStyle name="Normal 4 24 2" xfId="3082" xr:uid="{00000000-0005-0000-0000-0000E0850000}"/>
    <cellStyle name="Normal 4 24 2 2" xfId="3626" xr:uid="{00000000-0005-0000-0000-0000E1850000}"/>
    <cellStyle name="Normal 4 24 2 2 2" xfId="19828" xr:uid="{00000000-0005-0000-0000-0000E2850000}"/>
    <cellStyle name="Normal 4 24 2 2 2 2" xfId="22757" xr:uid="{00000000-0005-0000-0000-0000E3850000}"/>
    <cellStyle name="Normal 4 24 2 2 2 2 2" xfId="27144" xr:uid="{00000000-0005-0000-0000-0000E4850000}"/>
    <cellStyle name="Normal 4 24 2 2 2 2 2 2" xfId="37264" xr:uid="{00000000-0005-0000-0000-0000E5850000}"/>
    <cellStyle name="Normal 4 24 2 2 2 2 3" xfId="32932" xr:uid="{00000000-0005-0000-0000-0000E6850000}"/>
    <cellStyle name="Normal 4 24 2 2 2 3" xfId="25069" xr:uid="{00000000-0005-0000-0000-0000E7850000}"/>
    <cellStyle name="Normal 4 24 2 2 2 3 2" xfId="35199" xr:uid="{00000000-0005-0000-0000-0000E8850000}"/>
    <cellStyle name="Normal 4 24 2 2 2 4" xfId="30056" xr:uid="{00000000-0005-0000-0000-0000E9850000}"/>
    <cellStyle name="Normal 4 24 2 2 3" xfId="21031" xr:uid="{00000000-0005-0000-0000-0000EA850000}"/>
    <cellStyle name="Normal 4 24 2 2 3 2" xfId="26212" xr:uid="{00000000-0005-0000-0000-0000EB850000}"/>
    <cellStyle name="Normal 4 24 2 2 3 2 2" xfId="36333" xr:uid="{00000000-0005-0000-0000-0000EC850000}"/>
    <cellStyle name="Normal 4 24 2 2 3 3" xfId="31237" xr:uid="{00000000-0005-0000-0000-0000ED850000}"/>
    <cellStyle name="Normal 4 24 2 2 4" xfId="24119" xr:uid="{00000000-0005-0000-0000-0000EE850000}"/>
    <cellStyle name="Normal 4 24 2 2 4 2" xfId="34266" xr:uid="{00000000-0005-0000-0000-0000EF850000}"/>
    <cellStyle name="Normal 4 24 2 2 5" xfId="28343" xr:uid="{00000000-0005-0000-0000-0000F0850000}"/>
    <cellStyle name="Normal 4 24 2 3" xfId="19300" xr:uid="{00000000-0005-0000-0000-0000F1850000}"/>
    <cellStyle name="Normal 4 24 2 3 2" xfId="22231" xr:uid="{00000000-0005-0000-0000-0000F2850000}"/>
    <cellStyle name="Normal 4 24 2 3 2 2" xfId="26618" xr:uid="{00000000-0005-0000-0000-0000F3850000}"/>
    <cellStyle name="Normal 4 24 2 3 2 2 2" xfId="36738" xr:uid="{00000000-0005-0000-0000-0000F4850000}"/>
    <cellStyle name="Normal 4 24 2 3 2 3" xfId="32406" xr:uid="{00000000-0005-0000-0000-0000F5850000}"/>
    <cellStyle name="Normal 4 24 2 3 3" xfId="24543" xr:uid="{00000000-0005-0000-0000-0000F6850000}"/>
    <cellStyle name="Normal 4 24 2 3 3 2" xfId="34673" xr:uid="{00000000-0005-0000-0000-0000F7850000}"/>
    <cellStyle name="Normal 4 24 2 3 4" xfId="29529" xr:uid="{00000000-0005-0000-0000-0000F8850000}"/>
    <cellStyle name="Normal 4 24 2 4" xfId="20574" xr:uid="{00000000-0005-0000-0000-0000F9850000}"/>
    <cellStyle name="Normal 4 24 2 4 2" xfId="25756" xr:uid="{00000000-0005-0000-0000-0000FA850000}"/>
    <cellStyle name="Normal 4 24 2 4 2 2" xfId="35877" xr:uid="{00000000-0005-0000-0000-0000FB850000}"/>
    <cellStyle name="Normal 4 24 2 4 3" xfId="30781" xr:uid="{00000000-0005-0000-0000-0000FC850000}"/>
    <cellStyle name="Normal 4 24 2 5" xfId="23656" xr:uid="{00000000-0005-0000-0000-0000FD850000}"/>
    <cellStyle name="Normal 4 24 2 5 2" xfId="33809" xr:uid="{00000000-0005-0000-0000-0000FE850000}"/>
    <cellStyle name="Normal 4 24 2 6" xfId="27872" xr:uid="{00000000-0005-0000-0000-0000FF850000}"/>
    <cellStyle name="Normal 4 24 2 7" xfId="45724" xr:uid="{00000000-0005-0000-0000-000000860000}"/>
    <cellStyle name="Normal 4 24 3" xfId="3083" xr:uid="{00000000-0005-0000-0000-000001860000}"/>
    <cellStyle name="Normal 4 24 3 2" xfId="19652" xr:uid="{00000000-0005-0000-0000-000002860000}"/>
    <cellStyle name="Normal 4 24 3 2 2" xfId="22581" xr:uid="{00000000-0005-0000-0000-000003860000}"/>
    <cellStyle name="Normal 4 24 3 2 2 2" xfId="26968" xr:uid="{00000000-0005-0000-0000-000004860000}"/>
    <cellStyle name="Normal 4 24 3 2 2 2 2" xfId="37088" xr:uid="{00000000-0005-0000-0000-000005860000}"/>
    <cellStyle name="Normal 4 24 3 2 2 3" xfId="32756" xr:uid="{00000000-0005-0000-0000-000006860000}"/>
    <cellStyle name="Normal 4 24 3 2 3" xfId="24893" xr:uid="{00000000-0005-0000-0000-000007860000}"/>
    <cellStyle name="Normal 4 24 3 2 3 2" xfId="35023" xr:uid="{00000000-0005-0000-0000-000008860000}"/>
    <cellStyle name="Normal 4 24 3 2 4" xfId="29880" xr:uid="{00000000-0005-0000-0000-000009860000}"/>
    <cellStyle name="Normal 4 24 3 3" xfId="20575" xr:uid="{00000000-0005-0000-0000-00000A860000}"/>
    <cellStyle name="Normal 4 24 3 3 2" xfId="25757" xr:uid="{00000000-0005-0000-0000-00000B860000}"/>
    <cellStyle name="Normal 4 24 3 3 2 2" xfId="35878" xr:uid="{00000000-0005-0000-0000-00000C860000}"/>
    <cellStyle name="Normal 4 24 3 3 3" xfId="30782" xr:uid="{00000000-0005-0000-0000-00000D860000}"/>
    <cellStyle name="Normal 4 24 3 4" xfId="23657" xr:uid="{00000000-0005-0000-0000-00000E860000}"/>
    <cellStyle name="Normal 4 24 3 4 2" xfId="33810" xr:uid="{00000000-0005-0000-0000-00000F860000}"/>
    <cellStyle name="Normal 4 24 3 5" xfId="27873" xr:uid="{00000000-0005-0000-0000-000010860000}"/>
    <cellStyle name="Normal 4 24 3 6" xfId="46028" xr:uid="{00000000-0005-0000-0000-000011860000}"/>
    <cellStyle name="Normal 4 24 4" xfId="3627" xr:uid="{00000000-0005-0000-0000-000012860000}"/>
    <cellStyle name="Normal 4 24 4 2" xfId="19472" xr:uid="{00000000-0005-0000-0000-000013860000}"/>
    <cellStyle name="Normal 4 24 4 2 2" xfId="22401" xr:uid="{00000000-0005-0000-0000-000014860000}"/>
    <cellStyle name="Normal 4 24 4 2 2 2" xfId="26788" xr:uid="{00000000-0005-0000-0000-000015860000}"/>
    <cellStyle name="Normal 4 24 4 2 2 2 2" xfId="36908" xr:uid="{00000000-0005-0000-0000-000016860000}"/>
    <cellStyle name="Normal 4 24 4 2 2 3" xfId="32576" xr:uid="{00000000-0005-0000-0000-000017860000}"/>
    <cellStyle name="Normal 4 24 4 2 3" xfId="24713" xr:uid="{00000000-0005-0000-0000-000018860000}"/>
    <cellStyle name="Normal 4 24 4 2 3 2" xfId="34843" xr:uid="{00000000-0005-0000-0000-000019860000}"/>
    <cellStyle name="Normal 4 24 4 2 4" xfId="29700" xr:uid="{00000000-0005-0000-0000-00001A860000}"/>
    <cellStyle name="Normal 4 24 4 3" xfId="21032" xr:uid="{00000000-0005-0000-0000-00001B860000}"/>
    <cellStyle name="Normal 4 24 4 3 2" xfId="26213" xr:uid="{00000000-0005-0000-0000-00001C860000}"/>
    <cellStyle name="Normal 4 24 4 3 2 2" xfId="36334" xr:uid="{00000000-0005-0000-0000-00001D860000}"/>
    <cellStyle name="Normal 4 24 4 3 3" xfId="31238" xr:uid="{00000000-0005-0000-0000-00001E860000}"/>
    <cellStyle name="Normal 4 24 4 4" xfId="24120" xr:uid="{00000000-0005-0000-0000-00001F860000}"/>
    <cellStyle name="Normal 4 24 4 4 2" xfId="34267" xr:uid="{00000000-0005-0000-0000-000020860000}"/>
    <cellStyle name="Normal 4 24 4 5" xfId="28344" xr:uid="{00000000-0005-0000-0000-000021860000}"/>
    <cellStyle name="Normal 4 24 5" xfId="3628" xr:uid="{00000000-0005-0000-0000-000022860000}"/>
    <cellStyle name="Normal 4 24 5 2" xfId="19999" xr:uid="{00000000-0005-0000-0000-000023860000}"/>
    <cellStyle name="Normal 4 24 5 2 2" xfId="22928" xr:uid="{00000000-0005-0000-0000-000024860000}"/>
    <cellStyle name="Normal 4 24 5 2 2 2" xfId="27315" xr:uid="{00000000-0005-0000-0000-000025860000}"/>
    <cellStyle name="Normal 4 24 5 2 2 2 2" xfId="37435" xr:uid="{00000000-0005-0000-0000-000026860000}"/>
    <cellStyle name="Normal 4 24 5 2 2 3" xfId="33103" xr:uid="{00000000-0005-0000-0000-000027860000}"/>
    <cellStyle name="Normal 4 24 5 2 3" xfId="25240" xr:uid="{00000000-0005-0000-0000-000028860000}"/>
    <cellStyle name="Normal 4 24 5 2 3 2" xfId="35370" xr:uid="{00000000-0005-0000-0000-000029860000}"/>
    <cellStyle name="Normal 4 24 5 2 4" xfId="30227" xr:uid="{00000000-0005-0000-0000-00002A860000}"/>
    <cellStyle name="Normal 4 24 5 3" xfId="21033" xr:uid="{00000000-0005-0000-0000-00002B860000}"/>
    <cellStyle name="Normal 4 24 5 3 2" xfId="26214" xr:uid="{00000000-0005-0000-0000-00002C860000}"/>
    <cellStyle name="Normal 4 24 5 3 2 2" xfId="36335" xr:uid="{00000000-0005-0000-0000-00002D860000}"/>
    <cellStyle name="Normal 4 24 5 3 3" xfId="31239" xr:uid="{00000000-0005-0000-0000-00002E860000}"/>
    <cellStyle name="Normal 4 24 5 4" xfId="24121" xr:uid="{00000000-0005-0000-0000-00002F860000}"/>
    <cellStyle name="Normal 4 24 5 4 2" xfId="34268" xr:uid="{00000000-0005-0000-0000-000030860000}"/>
    <cellStyle name="Normal 4 24 5 5" xfId="28345" xr:uid="{00000000-0005-0000-0000-000031860000}"/>
    <cellStyle name="Normal 4 24 6" xfId="19120" xr:uid="{00000000-0005-0000-0000-000032860000}"/>
    <cellStyle name="Normal 4 24 6 2" xfId="22062" xr:uid="{00000000-0005-0000-0000-000033860000}"/>
    <cellStyle name="Normal 4 24 6 2 2" xfId="26451" xr:uid="{00000000-0005-0000-0000-000034860000}"/>
    <cellStyle name="Normal 4 24 6 2 2 2" xfId="36571" xr:uid="{00000000-0005-0000-0000-000035860000}"/>
    <cellStyle name="Normal 4 24 6 2 3" xfId="32238" xr:uid="{00000000-0005-0000-0000-000036860000}"/>
    <cellStyle name="Normal 4 24 6 3" xfId="24374" xr:uid="{00000000-0005-0000-0000-000037860000}"/>
    <cellStyle name="Normal 4 24 6 3 2" xfId="34505" xr:uid="{00000000-0005-0000-0000-000038860000}"/>
    <cellStyle name="Normal 4 24 6 4" xfId="29356" xr:uid="{00000000-0005-0000-0000-000039860000}"/>
    <cellStyle name="Normal 4 24 7" xfId="20235" xr:uid="{00000000-0005-0000-0000-00003A860000}"/>
    <cellStyle name="Normal 4 24 7 2" xfId="25417" xr:uid="{00000000-0005-0000-0000-00003B860000}"/>
    <cellStyle name="Normal 4 24 7 2 2" xfId="35538" xr:uid="{00000000-0005-0000-0000-00003C860000}"/>
    <cellStyle name="Normal 4 24 7 3" xfId="30442" xr:uid="{00000000-0005-0000-0000-00003D860000}"/>
    <cellStyle name="Normal 4 24 8" xfId="23141" xr:uid="{00000000-0005-0000-0000-00003E860000}"/>
    <cellStyle name="Normal 4 24 8 2" xfId="33306" xr:uid="{00000000-0005-0000-0000-00003F860000}"/>
    <cellStyle name="Normal 4 24 9" xfId="23305" xr:uid="{00000000-0005-0000-0000-000040860000}"/>
    <cellStyle name="Normal 4 24 9 2" xfId="33469" xr:uid="{00000000-0005-0000-0000-000041860000}"/>
    <cellStyle name="Normal 4 25" xfId="2355" xr:uid="{00000000-0005-0000-0000-000042860000}"/>
    <cellStyle name="Normal 4 25 10" xfId="27514" xr:uid="{00000000-0005-0000-0000-000043860000}"/>
    <cellStyle name="Normal 4 25 11" xfId="37655" xr:uid="{00000000-0005-0000-0000-000044860000}"/>
    <cellStyle name="Normal 4 25 12" xfId="37840" xr:uid="{00000000-0005-0000-0000-000045860000}"/>
    <cellStyle name="Normal 4 25 13" xfId="41819" xr:uid="{00000000-0005-0000-0000-000046860000}"/>
    <cellStyle name="Normal 4 25 2" xfId="3084" xr:uid="{00000000-0005-0000-0000-000047860000}"/>
    <cellStyle name="Normal 4 25 2 2" xfId="3629" xr:uid="{00000000-0005-0000-0000-000048860000}"/>
    <cellStyle name="Normal 4 25 2 2 2" xfId="19829" xr:uid="{00000000-0005-0000-0000-000049860000}"/>
    <cellStyle name="Normal 4 25 2 2 2 2" xfId="22758" xr:uid="{00000000-0005-0000-0000-00004A860000}"/>
    <cellStyle name="Normal 4 25 2 2 2 2 2" xfId="27145" xr:uid="{00000000-0005-0000-0000-00004B860000}"/>
    <cellStyle name="Normal 4 25 2 2 2 2 2 2" xfId="37265" xr:uid="{00000000-0005-0000-0000-00004C860000}"/>
    <cellStyle name="Normal 4 25 2 2 2 2 3" xfId="32933" xr:uid="{00000000-0005-0000-0000-00004D860000}"/>
    <cellStyle name="Normal 4 25 2 2 2 3" xfId="25070" xr:uid="{00000000-0005-0000-0000-00004E860000}"/>
    <cellStyle name="Normal 4 25 2 2 2 3 2" xfId="35200" xr:uid="{00000000-0005-0000-0000-00004F860000}"/>
    <cellStyle name="Normal 4 25 2 2 2 4" xfId="30057" xr:uid="{00000000-0005-0000-0000-000050860000}"/>
    <cellStyle name="Normal 4 25 2 2 3" xfId="21034" xr:uid="{00000000-0005-0000-0000-000051860000}"/>
    <cellStyle name="Normal 4 25 2 2 3 2" xfId="26215" xr:uid="{00000000-0005-0000-0000-000052860000}"/>
    <cellStyle name="Normal 4 25 2 2 3 2 2" xfId="36336" xr:uid="{00000000-0005-0000-0000-000053860000}"/>
    <cellStyle name="Normal 4 25 2 2 3 3" xfId="31240" xr:uid="{00000000-0005-0000-0000-000054860000}"/>
    <cellStyle name="Normal 4 25 2 2 4" xfId="24122" xr:uid="{00000000-0005-0000-0000-000055860000}"/>
    <cellStyle name="Normal 4 25 2 2 4 2" xfId="34269" xr:uid="{00000000-0005-0000-0000-000056860000}"/>
    <cellStyle name="Normal 4 25 2 2 5" xfId="28346" xr:uid="{00000000-0005-0000-0000-000057860000}"/>
    <cellStyle name="Normal 4 25 2 3" xfId="19301" xr:uid="{00000000-0005-0000-0000-000058860000}"/>
    <cellStyle name="Normal 4 25 2 3 2" xfId="22232" xr:uid="{00000000-0005-0000-0000-000059860000}"/>
    <cellStyle name="Normal 4 25 2 3 2 2" xfId="26619" xr:uid="{00000000-0005-0000-0000-00005A860000}"/>
    <cellStyle name="Normal 4 25 2 3 2 2 2" xfId="36739" xr:uid="{00000000-0005-0000-0000-00005B860000}"/>
    <cellStyle name="Normal 4 25 2 3 2 3" xfId="32407" xr:uid="{00000000-0005-0000-0000-00005C860000}"/>
    <cellStyle name="Normal 4 25 2 3 3" xfId="24544" xr:uid="{00000000-0005-0000-0000-00005D860000}"/>
    <cellStyle name="Normal 4 25 2 3 3 2" xfId="34674" xr:uid="{00000000-0005-0000-0000-00005E860000}"/>
    <cellStyle name="Normal 4 25 2 3 4" xfId="29530" xr:uid="{00000000-0005-0000-0000-00005F860000}"/>
    <cellStyle name="Normal 4 25 2 4" xfId="20576" xr:uid="{00000000-0005-0000-0000-000060860000}"/>
    <cellStyle name="Normal 4 25 2 4 2" xfId="25758" xr:uid="{00000000-0005-0000-0000-000061860000}"/>
    <cellStyle name="Normal 4 25 2 4 2 2" xfId="35879" xr:uid="{00000000-0005-0000-0000-000062860000}"/>
    <cellStyle name="Normal 4 25 2 4 3" xfId="30783" xr:uid="{00000000-0005-0000-0000-000063860000}"/>
    <cellStyle name="Normal 4 25 2 5" xfId="23658" xr:uid="{00000000-0005-0000-0000-000064860000}"/>
    <cellStyle name="Normal 4 25 2 5 2" xfId="33811" xr:uid="{00000000-0005-0000-0000-000065860000}"/>
    <cellStyle name="Normal 4 25 2 6" xfId="27874" xr:uid="{00000000-0005-0000-0000-000066860000}"/>
    <cellStyle name="Normal 4 25 2 7" xfId="45725" xr:uid="{00000000-0005-0000-0000-000067860000}"/>
    <cellStyle name="Normal 4 25 3" xfId="3085" xr:uid="{00000000-0005-0000-0000-000068860000}"/>
    <cellStyle name="Normal 4 25 3 2" xfId="19653" xr:uid="{00000000-0005-0000-0000-000069860000}"/>
    <cellStyle name="Normal 4 25 3 2 2" xfId="22582" xr:uid="{00000000-0005-0000-0000-00006A860000}"/>
    <cellStyle name="Normal 4 25 3 2 2 2" xfId="26969" xr:uid="{00000000-0005-0000-0000-00006B860000}"/>
    <cellStyle name="Normal 4 25 3 2 2 2 2" xfId="37089" xr:uid="{00000000-0005-0000-0000-00006C860000}"/>
    <cellStyle name="Normal 4 25 3 2 2 3" xfId="32757" xr:uid="{00000000-0005-0000-0000-00006D860000}"/>
    <cellStyle name="Normal 4 25 3 2 3" xfId="24894" xr:uid="{00000000-0005-0000-0000-00006E860000}"/>
    <cellStyle name="Normal 4 25 3 2 3 2" xfId="35024" xr:uid="{00000000-0005-0000-0000-00006F860000}"/>
    <cellStyle name="Normal 4 25 3 2 4" xfId="29881" xr:uid="{00000000-0005-0000-0000-000070860000}"/>
    <cellStyle name="Normal 4 25 3 3" xfId="20577" xr:uid="{00000000-0005-0000-0000-000071860000}"/>
    <cellStyle name="Normal 4 25 3 3 2" xfId="25759" xr:uid="{00000000-0005-0000-0000-000072860000}"/>
    <cellStyle name="Normal 4 25 3 3 2 2" xfId="35880" xr:uid="{00000000-0005-0000-0000-000073860000}"/>
    <cellStyle name="Normal 4 25 3 3 3" xfId="30784" xr:uid="{00000000-0005-0000-0000-000074860000}"/>
    <cellStyle name="Normal 4 25 3 4" xfId="23659" xr:uid="{00000000-0005-0000-0000-000075860000}"/>
    <cellStyle name="Normal 4 25 3 4 2" xfId="33812" xr:uid="{00000000-0005-0000-0000-000076860000}"/>
    <cellStyle name="Normal 4 25 3 5" xfId="27875" xr:uid="{00000000-0005-0000-0000-000077860000}"/>
    <cellStyle name="Normal 4 25 3 6" xfId="46029" xr:uid="{00000000-0005-0000-0000-000078860000}"/>
    <cellStyle name="Normal 4 25 4" xfId="3630" xr:uid="{00000000-0005-0000-0000-000079860000}"/>
    <cellStyle name="Normal 4 25 4 2" xfId="19473" xr:uid="{00000000-0005-0000-0000-00007A860000}"/>
    <cellStyle name="Normal 4 25 4 2 2" xfId="22402" xr:uid="{00000000-0005-0000-0000-00007B860000}"/>
    <cellStyle name="Normal 4 25 4 2 2 2" xfId="26789" xr:uid="{00000000-0005-0000-0000-00007C860000}"/>
    <cellStyle name="Normal 4 25 4 2 2 2 2" xfId="36909" xr:uid="{00000000-0005-0000-0000-00007D860000}"/>
    <cellStyle name="Normal 4 25 4 2 2 3" xfId="32577" xr:uid="{00000000-0005-0000-0000-00007E860000}"/>
    <cellStyle name="Normal 4 25 4 2 3" xfId="24714" xr:uid="{00000000-0005-0000-0000-00007F860000}"/>
    <cellStyle name="Normal 4 25 4 2 3 2" xfId="34844" xr:uid="{00000000-0005-0000-0000-000080860000}"/>
    <cellStyle name="Normal 4 25 4 2 4" xfId="29701" xr:uid="{00000000-0005-0000-0000-000081860000}"/>
    <cellStyle name="Normal 4 25 4 3" xfId="21035" xr:uid="{00000000-0005-0000-0000-000082860000}"/>
    <cellStyle name="Normal 4 25 4 3 2" xfId="26216" xr:uid="{00000000-0005-0000-0000-000083860000}"/>
    <cellStyle name="Normal 4 25 4 3 2 2" xfId="36337" xr:uid="{00000000-0005-0000-0000-000084860000}"/>
    <cellStyle name="Normal 4 25 4 3 3" xfId="31241" xr:uid="{00000000-0005-0000-0000-000085860000}"/>
    <cellStyle name="Normal 4 25 4 4" xfId="24123" xr:uid="{00000000-0005-0000-0000-000086860000}"/>
    <cellStyle name="Normal 4 25 4 4 2" xfId="34270" xr:uid="{00000000-0005-0000-0000-000087860000}"/>
    <cellStyle name="Normal 4 25 4 5" xfId="28347" xr:uid="{00000000-0005-0000-0000-000088860000}"/>
    <cellStyle name="Normal 4 25 5" xfId="3631" xr:uid="{00000000-0005-0000-0000-000089860000}"/>
    <cellStyle name="Normal 4 25 5 2" xfId="20000" xr:uid="{00000000-0005-0000-0000-00008A860000}"/>
    <cellStyle name="Normal 4 25 5 2 2" xfId="22929" xr:uid="{00000000-0005-0000-0000-00008B860000}"/>
    <cellStyle name="Normal 4 25 5 2 2 2" xfId="27316" xr:uid="{00000000-0005-0000-0000-00008C860000}"/>
    <cellStyle name="Normal 4 25 5 2 2 2 2" xfId="37436" xr:uid="{00000000-0005-0000-0000-00008D860000}"/>
    <cellStyle name="Normal 4 25 5 2 2 3" xfId="33104" xr:uid="{00000000-0005-0000-0000-00008E860000}"/>
    <cellStyle name="Normal 4 25 5 2 3" xfId="25241" xr:uid="{00000000-0005-0000-0000-00008F860000}"/>
    <cellStyle name="Normal 4 25 5 2 3 2" xfId="35371" xr:uid="{00000000-0005-0000-0000-000090860000}"/>
    <cellStyle name="Normal 4 25 5 2 4" xfId="30228" xr:uid="{00000000-0005-0000-0000-000091860000}"/>
    <cellStyle name="Normal 4 25 5 3" xfId="21036" xr:uid="{00000000-0005-0000-0000-000092860000}"/>
    <cellStyle name="Normal 4 25 5 3 2" xfId="26217" xr:uid="{00000000-0005-0000-0000-000093860000}"/>
    <cellStyle name="Normal 4 25 5 3 2 2" xfId="36338" xr:uid="{00000000-0005-0000-0000-000094860000}"/>
    <cellStyle name="Normal 4 25 5 3 3" xfId="31242" xr:uid="{00000000-0005-0000-0000-000095860000}"/>
    <cellStyle name="Normal 4 25 5 4" xfId="24124" xr:uid="{00000000-0005-0000-0000-000096860000}"/>
    <cellStyle name="Normal 4 25 5 4 2" xfId="34271" xr:uid="{00000000-0005-0000-0000-000097860000}"/>
    <cellStyle name="Normal 4 25 5 5" xfId="28348" xr:uid="{00000000-0005-0000-0000-000098860000}"/>
    <cellStyle name="Normal 4 25 6" xfId="19121" xr:uid="{00000000-0005-0000-0000-000099860000}"/>
    <cellStyle name="Normal 4 25 6 2" xfId="22063" xr:uid="{00000000-0005-0000-0000-00009A860000}"/>
    <cellStyle name="Normal 4 25 6 2 2" xfId="26452" xr:uid="{00000000-0005-0000-0000-00009B860000}"/>
    <cellStyle name="Normal 4 25 6 2 2 2" xfId="36572" xr:uid="{00000000-0005-0000-0000-00009C860000}"/>
    <cellStyle name="Normal 4 25 6 2 3" xfId="32239" xr:uid="{00000000-0005-0000-0000-00009D860000}"/>
    <cellStyle name="Normal 4 25 6 3" xfId="24375" xr:uid="{00000000-0005-0000-0000-00009E860000}"/>
    <cellStyle name="Normal 4 25 6 3 2" xfId="34506" xr:uid="{00000000-0005-0000-0000-00009F860000}"/>
    <cellStyle name="Normal 4 25 6 4" xfId="29357" xr:uid="{00000000-0005-0000-0000-0000A0860000}"/>
    <cellStyle name="Normal 4 25 7" xfId="20236" xr:uid="{00000000-0005-0000-0000-0000A1860000}"/>
    <cellStyle name="Normal 4 25 7 2" xfId="25418" xr:uid="{00000000-0005-0000-0000-0000A2860000}"/>
    <cellStyle name="Normal 4 25 7 2 2" xfId="35539" xr:uid="{00000000-0005-0000-0000-0000A3860000}"/>
    <cellStyle name="Normal 4 25 7 3" xfId="30443" xr:uid="{00000000-0005-0000-0000-0000A4860000}"/>
    <cellStyle name="Normal 4 25 8" xfId="23142" xr:uid="{00000000-0005-0000-0000-0000A5860000}"/>
    <cellStyle name="Normal 4 25 8 2" xfId="33307" xr:uid="{00000000-0005-0000-0000-0000A6860000}"/>
    <cellStyle name="Normal 4 25 9" xfId="23306" xr:uid="{00000000-0005-0000-0000-0000A7860000}"/>
    <cellStyle name="Normal 4 25 9 2" xfId="33470" xr:uid="{00000000-0005-0000-0000-0000A8860000}"/>
    <cellStyle name="Normal 4 26" xfId="2356" xr:uid="{00000000-0005-0000-0000-0000A9860000}"/>
    <cellStyle name="Normal 4 26 10" xfId="27515" xr:uid="{00000000-0005-0000-0000-0000AA860000}"/>
    <cellStyle name="Normal 4 26 11" xfId="37656" xr:uid="{00000000-0005-0000-0000-0000AB860000}"/>
    <cellStyle name="Normal 4 26 12" xfId="37841" xr:uid="{00000000-0005-0000-0000-0000AC860000}"/>
    <cellStyle name="Normal 4 26 13" xfId="41820" xr:uid="{00000000-0005-0000-0000-0000AD860000}"/>
    <cellStyle name="Normal 4 26 2" xfId="3086" xr:uid="{00000000-0005-0000-0000-0000AE860000}"/>
    <cellStyle name="Normal 4 26 2 2" xfId="3632" xr:uid="{00000000-0005-0000-0000-0000AF860000}"/>
    <cellStyle name="Normal 4 26 2 2 2" xfId="19830" xr:uid="{00000000-0005-0000-0000-0000B0860000}"/>
    <cellStyle name="Normal 4 26 2 2 2 2" xfId="22759" xr:uid="{00000000-0005-0000-0000-0000B1860000}"/>
    <cellStyle name="Normal 4 26 2 2 2 2 2" xfId="27146" xr:uid="{00000000-0005-0000-0000-0000B2860000}"/>
    <cellStyle name="Normal 4 26 2 2 2 2 2 2" xfId="37266" xr:uid="{00000000-0005-0000-0000-0000B3860000}"/>
    <cellStyle name="Normal 4 26 2 2 2 2 3" xfId="32934" xr:uid="{00000000-0005-0000-0000-0000B4860000}"/>
    <cellStyle name="Normal 4 26 2 2 2 3" xfId="25071" xr:uid="{00000000-0005-0000-0000-0000B5860000}"/>
    <cellStyle name="Normal 4 26 2 2 2 3 2" xfId="35201" xr:uid="{00000000-0005-0000-0000-0000B6860000}"/>
    <cellStyle name="Normal 4 26 2 2 2 4" xfId="30058" xr:uid="{00000000-0005-0000-0000-0000B7860000}"/>
    <cellStyle name="Normal 4 26 2 2 3" xfId="21037" xr:uid="{00000000-0005-0000-0000-0000B8860000}"/>
    <cellStyle name="Normal 4 26 2 2 3 2" xfId="26218" xr:uid="{00000000-0005-0000-0000-0000B9860000}"/>
    <cellStyle name="Normal 4 26 2 2 3 2 2" xfId="36339" xr:uid="{00000000-0005-0000-0000-0000BA860000}"/>
    <cellStyle name="Normal 4 26 2 2 3 3" xfId="31243" xr:uid="{00000000-0005-0000-0000-0000BB860000}"/>
    <cellStyle name="Normal 4 26 2 2 4" xfId="24125" xr:uid="{00000000-0005-0000-0000-0000BC860000}"/>
    <cellStyle name="Normal 4 26 2 2 4 2" xfId="34272" xr:uid="{00000000-0005-0000-0000-0000BD860000}"/>
    <cellStyle name="Normal 4 26 2 2 5" xfId="28349" xr:uid="{00000000-0005-0000-0000-0000BE860000}"/>
    <cellStyle name="Normal 4 26 2 3" xfId="19302" xr:uid="{00000000-0005-0000-0000-0000BF860000}"/>
    <cellStyle name="Normal 4 26 2 3 2" xfId="22233" xr:uid="{00000000-0005-0000-0000-0000C0860000}"/>
    <cellStyle name="Normal 4 26 2 3 2 2" xfId="26620" xr:uid="{00000000-0005-0000-0000-0000C1860000}"/>
    <cellStyle name="Normal 4 26 2 3 2 2 2" xfId="36740" xr:uid="{00000000-0005-0000-0000-0000C2860000}"/>
    <cellStyle name="Normal 4 26 2 3 2 3" xfId="32408" xr:uid="{00000000-0005-0000-0000-0000C3860000}"/>
    <cellStyle name="Normal 4 26 2 3 3" xfId="24545" xr:uid="{00000000-0005-0000-0000-0000C4860000}"/>
    <cellStyle name="Normal 4 26 2 3 3 2" xfId="34675" xr:uid="{00000000-0005-0000-0000-0000C5860000}"/>
    <cellStyle name="Normal 4 26 2 3 4" xfId="29531" xr:uid="{00000000-0005-0000-0000-0000C6860000}"/>
    <cellStyle name="Normal 4 26 2 4" xfId="20578" xr:uid="{00000000-0005-0000-0000-0000C7860000}"/>
    <cellStyle name="Normal 4 26 2 4 2" xfId="25760" xr:uid="{00000000-0005-0000-0000-0000C8860000}"/>
    <cellStyle name="Normal 4 26 2 4 2 2" xfId="35881" xr:uid="{00000000-0005-0000-0000-0000C9860000}"/>
    <cellStyle name="Normal 4 26 2 4 3" xfId="30785" xr:uid="{00000000-0005-0000-0000-0000CA860000}"/>
    <cellStyle name="Normal 4 26 2 5" xfId="23660" xr:uid="{00000000-0005-0000-0000-0000CB860000}"/>
    <cellStyle name="Normal 4 26 2 5 2" xfId="33813" xr:uid="{00000000-0005-0000-0000-0000CC860000}"/>
    <cellStyle name="Normal 4 26 2 6" xfId="27876" xr:uid="{00000000-0005-0000-0000-0000CD860000}"/>
    <cellStyle name="Normal 4 26 2 7" xfId="45726" xr:uid="{00000000-0005-0000-0000-0000CE860000}"/>
    <cellStyle name="Normal 4 26 3" xfId="3087" xr:uid="{00000000-0005-0000-0000-0000CF860000}"/>
    <cellStyle name="Normal 4 26 3 2" xfId="19654" xr:uid="{00000000-0005-0000-0000-0000D0860000}"/>
    <cellStyle name="Normal 4 26 3 2 2" xfId="22583" xr:uid="{00000000-0005-0000-0000-0000D1860000}"/>
    <cellStyle name="Normal 4 26 3 2 2 2" xfId="26970" xr:uid="{00000000-0005-0000-0000-0000D2860000}"/>
    <cellStyle name="Normal 4 26 3 2 2 2 2" xfId="37090" xr:uid="{00000000-0005-0000-0000-0000D3860000}"/>
    <cellStyle name="Normal 4 26 3 2 2 3" xfId="32758" xr:uid="{00000000-0005-0000-0000-0000D4860000}"/>
    <cellStyle name="Normal 4 26 3 2 3" xfId="24895" xr:uid="{00000000-0005-0000-0000-0000D5860000}"/>
    <cellStyle name="Normal 4 26 3 2 3 2" xfId="35025" xr:uid="{00000000-0005-0000-0000-0000D6860000}"/>
    <cellStyle name="Normal 4 26 3 2 4" xfId="29882" xr:uid="{00000000-0005-0000-0000-0000D7860000}"/>
    <cellStyle name="Normal 4 26 3 3" xfId="20579" xr:uid="{00000000-0005-0000-0000-0000D8860000}"/>
    <cellStyle name="Normal 4 26 3 3 2" xfId="25761" xr:uid="{00000000-0005-0000-0000-0000D9860000}"/>
    <cellStyle name="Normal 4 26 3 3 2 2" xfId="35882" xr:uid="{00000000-0005-0000-0000-0000DA860000}"/>
    <cellStyle name="Normal 4 26 3 3 3" xfId="30786" xr:uid="{00000000-0005-0000-0000-0000DB860000}"/>
    <cellStyle name="Normal 4 26 3 4" xfId="23661" xr:uid="{00000000-0005-0000-0000-0000DC860000}"/>
    <cellStyle name="Normal 4 26 3 4 2" xfId="33814" xr:uid="{00000000-0005-0000-0000-0000DD860000}"/>
    <cellStyle name="Normal 4 26 3 5" xfId="27877" xr:uid="{00000000-0005-0000-0000-0000DE860000}"/>
    <cellStyle name="Normal 4 26 3 6" xfId="46030" xr:uid="{00000000-0005-0000-0000-0000DF860000}"/>
    <cellStyle name="Normal 4 26 4" xfId="3633" xr:uid="{00000000-0005-0000-0000-0000E0860000}"/>
    <cellStyle name="Normal 4 26 4 2" xfId="19474" xr:uid="{00000000-0005-0000-0000-0000E1860000}"/>
    <cellStyle name="Normal 4 26 4 2 2" xfId="22403" xr:uid="{00000000-0005-0000-0000-0000E2860000}"/>
    <cellStyle name="Normal 4 26 4 2 2 2" xfId="26790" xr:uid="{00000000-0005-0000-0000-0000E3860000}"/>
    <cellStyle name="Normal 4 26 4 2 2 2 2" xfId="36910" xr:uid="{00000000-0005-0000-0000-0000E4860000}"/>
    <cellStyle name="Normal 4 26 4 2 2 3" xfId="32578" xr:uid="{00000000-0005-0000-0000-0000E5860000}"/>
    <cellStyle name="Normal 4 26 4 2 3" xfId="24715" xr:uid="{00000000-0005-0000-0000-0000E6860000}"/>
    <cellStyle name="Normal 4 26 4 2 3 2" xfId="34845" xr:uid="{00000000-0005-0000-0000-0000E7860000}"/>
    <cellStyle name="Normal 4 26 4 2 4" xfId="29702" xr:uid="{00000000-0005-0000-0000-0000E8860000}"/>
    <cellStyle name="Normal 4 26 4 3" xfId="21038" xr:uid="{00000000-0005-0000-0000-0000E9860000}"/>
    <cellStyle name="Normal 4 26 4 3 2" xfId="26219" xr:uid="{00000000-0005-0000-0000-0000EA860000}"/>
    <cellStyle name="Normal 4 26 4 3 2 2" xfId="36340" xr:uid="{00000000-0005-0000-0000-0000EB860000}"/>
    <cellStyle name="Normal 4 26 4 3 3" xfId="31244" xr:uid="{00000000-0005-0000-0000-0000EC860000}"/>
    <cellStyle name="Normal 4 26 4 4" xfId="24126" xr:uid="{00000000-0005-0000-0000-0000ED860000}"/>
    <cellStyle name="Normal 4 26 4 4 2" xfId="34273" xr:uid="{00000000-0005-0000-0000-0000EE860000}"/>
    <cellStyle name="Normal 4 26 4 5" xfId="28350" xr:uid="{00000000-0005-0000-0000-0000EF860000}"/>
    <cellStyle name="Normal 4 26 5" xfId="3634" xr:uid="{00000000-0005-0000-0000-0000F0860000}"/>
    <cellStyle name="Normal 4 26 5 2" xfId="20001" xr:uid="{00000000-0005-0000-0000-0000F1860000}"/>
    <cellStyle name="Normal 4 26 5 2 2" xfId="22930" xr:uid="{00000000-0005-0000-0000-0000F2860000}"/>
    <cellStyle name="Normal 4 26 5 2 2 2" xfId="27317" xr:uid="{00000000-0005-0000-0000-0000F3860000}"/>
    <cellStyle name="Normal 4 26 5 2 2 2 2" xfId="37437" xr:uid="{00000000-0005-0000-0000-0000F4860000}"/>
    <cellStyle name="Normal 4 26 5 2 2 3" xfId="33105" xr:uid="{00000000-0005-0000-0000-0000F5860000}"/>
    <cellStyle name="Normal 4 26 5 2 3" xfId="25242" xr:uid="{00000000-0005-0000-0000-0000F6860000}"/>
    <cellStyle name="Normal 4 26 5 2 3 2" xfId="35372" xr:uid="{00000000-0005-0000-0000-0000F7860000}"/>
    <cellStyle name="Normal 4 26 5 2 4" xfId="30229" xr:uid="{00000000-0005-0000-0000-0000F8860000}"/>
    <cellStyle name="Normal 4 26 5 3" xfId="21039" xr:uid="{00000000-0005-0000-0000-0000F9860000}"/>
    <cellStyle name="Normal 4 26 5 3 2" xfId="26220" xr:uid="{00000000-0005-0000-0000-0000FA860000}"/>
    <cellStyle name="Normal 4 26 5 3 2 2" xfId="36341" xr:uid="{00000000-0005-0000-0000-0000FB860000}"/>
    <cellStyle name="Normal 4 26 5 3 3" xfId="31245" xr:uid="{00000000-0005-0000-0000-0000FC860000}"/>
    <cellStyle name="Normal 4 26 5 4" xfId="24127" xr:uid="{00000000-0005-0000-0000-0000FD860000}"/>
    <cellStyle name="Normal 4 26 5 4 2" xfId="34274" xr:uid="{00000000-0005-0000-0000-0000FE860000}"/>
    <cellStyle name="Normal 4 26 5 5" xfId="28351" xr:uid="{00000000-0005-0000-0000-0000FF860000}"/>
    <cellStyle name="Normal 4 26 6" xfId="19122" xr:uid="{00000000-0005-0000-0000-000000870000}"/>
    <cellStyle name="Normal 4 26 6 2" xfId="22064" xr:uid="{00000000-0005-0000-0000-000001870000}"/>
    <cellStyle name="Normal 4 26 6 2 2" xfId="26453" xr:uid="{00000000-0005-0000-0000-000002870000}"/>
    <cellStyle name="Normal 4 26 6 2 2 2" xfId="36573" xr:uid="{00000000-0005-0000-0000-000003870000}"/>
    <cellStyle name="Normal 4 26 6 2 3" xfId="32240" xr:uid="{00000000-0005-0000-0000-000004870000}"/>
    <cellStyle name="Normal 4 26 6 3" xfId="24376" xr:uid="{00000000-0005-0000-0000-000005870000}"/>
    <cellStyle name="Normal 4 26 6 3 2" xfId="34507" xr:uid="{00000000-0005-0000-0000-000006870000}"/>
    <cellStyle name="Normal 4 26 6 4" xfId="29358" xr:uid="{00000000-0005-0000-0000-000007870000}"/>
    <cellStyle name="Normal 4 26 7" xfId="20237" xr:uid="{00000000-0005-0000-0000-000008870000}"/>
    <cellStyle name="Normal 4 26 7 2" xfId="25419" xr:uid="{00000000-0005-0000-0000-000009870000}"/>
    <cellStyle name="Normal 4 26 7 2 2" xfId="35540" xr:uid="{00000000-0005-0000-0000-00000A870000}"/>
    <cellStyle name="Normal 4 26 7 3" xfId="30444" xr:uid="{00000000-0005-0000-0000-00000B870000}"/>
    <cellStyle name="Normal 4 26 8" xfId="23143" xr:uid="{00000000-0005-0000-0000-00000C870000}"/>
    <cellStyle name="Normal 4 26 8 2" xfId="33308" xr:uid="{00000000-0005-0000-0000-00000D870000}"/>
    <cellStyle name="Normal 4 26 9" xfId="23307" xr:uid="{00000000-0005-0000-0000-00000E870000}"/>
    <cellStyle name="Normal 4 26 9 2" xfId="33471" xr:uid="{00000000-0005-0000-0000-00000F870000}"/>
    <cellStyle name="Normal 4 27" xfId="2357" xr:uid="{00000000-0005-0000-0000-000010870000}"/>
    <cellStyle name="Normal 4 27 10" xfId="27516" xr:uid="{00000000-0005-0000-0000-000011870000}"/>
    <cellStyle name="Normal 4 27 11" xfId="37657" xr:uid="{00000000-0005-0000-0000-000012870000}"/>
    <cellStyle name="Normal 4 27 12" xfId="37842" xr:uid="{00000000-0005-0000-0000-000013870000}"/>
    <cellStyle name="Normal 4 27 13" xfId="41821" xr:uid="{00000000-0005-0000-0000-000014870000}"/>
    <cellStyle name="Normal 4 27 2" xfId="3088" xr:uid="{00000000-0005-0000-0000-000015870000}"/>
    <cellStyle name="Normal 4 27 2 2" xfId="3635" xr:uid="{00000000-0005-0000-0000-000016870000}"/>
    <cellStyle name="Normal 4 27 2 2 2" xfId="19831" xr:uid="{00000000-0005-0000-0000-000017870000}"/>
    <cellStyle name="Normal 4 27 2 2 2 2" xfId="22760" xr:uid="{00000000-0005-0000-0000-000018870000}"/>
    <cellStyle name="Normal 4 27 2 2 2 2 2" xfId="27147" xr:uid="{00000000-0005-0000-0000-000019870000}"/>
    <cellStyle name="Normal 4 27 2 2 2 2 2 2" xfId="37267" xr:uid="{00000000-0005-0000-0000-00001A870000}"/>
    <cellStyle name="Normal 4 27 2 2 2 2 3" xfId="32935" xr:uid="{00000000-0005-0000-0000-00001B870000}"/>
    <cellStyle name="Normal 4 27 2 2 2 3" xfId="25072" xr:uid="{00000000-0005-0000-0000-00001C870000}"/>
    <cellStyle name="Normal 4 27 2 2 2 3 2" xfId="35202" xr:uid="{00000000-0005-0000-0000-00001D870000}"/>
    <cellStyle name="Normal 4 27 2 2 2 4" xfId="30059" xr:uid="{00000000-0005-0000-0000-00001E870000}"/>
    <cellStyle name="Normal 4 27 2 2 3" xfId="21040" xr:uid="{00000000-0005-0000-0000-00001F870000}"/>
    <cellStyle name="Normal 4 27 2 2 3 2" xfId="26221" xr:uid="{00000000-0005-0000-0000-000020870000}"/>
    <cellStyle name="Normal 4 27 2 2 3 2 2" xfId="36342" xr:uid="{00000000-0005-0000-0000-000021870000}"/>
    <cellStyle name="Normal 4 27 2 2 3 3" xfId="31246" xr:uid="{00000000-0005-0000-0000-000022870000}"/>
    <cellStyle name="Normal 4 27 2 2 4" xfId="24128" xr:uid="{00000000-0005-0000-0000-000023870000}"/>
    <cellStyle name="Normal 4 27 2 2 4 2" xfId="34275" xr:uid="{00000000-0005-0000-0000-000024870000}"/>
    <cellStyle name="Normal 4 27 2 2 5" xfId="28352" xr:uid="{00000000-0005-0000-0000-000025870000}"/>
    <cellStyle name="Normal 4 27 2 3" xfId="19303" xr:uid="{00000000-0005-0000-0000-000026870000}"/>
    <cellStyle name="Normal 4 27 2 3 2" xfId="22234" xr:uid="{00000000-0005-0000-0000-000027870000}"/>
    <cellStyle name="Normal 4 27 2 3 2 2" xfId="26621" xr:uid="{00000000-0005-0000-0000-000028870000}"/>
    <cellStyle name="Normal 4 27 2 3 2 2 2" xfId="36741" xr:uid="{00000000-0005-0000-0000-000029870000}"/>
    <cellStyle name="Normal 4 27 2 3 2 3" xfId="32409" xr:uid="{00000000-0005-0000-0000-00002A870000}"/>
    <cellStyle name="Normal 4 27 2 3 3" xfId="24546" xr:uid="{00000000-0005-0000-0000-00002B870000}"/>
    <cellStyle name="Normal 4 27 2 3 3 2" xfId="34676" xr:uid="{00000000-0005-0000-0000-00002C870000}"/>
    <cellStyle name="Normal 4 27 2 3 4" xfId="29532" xr:uid="{00000000-0005-0000-0000-00002D870000}"/>
    <cellStyle name="Normal 4 27 2 4" xfId="20580" xr:uid="{00000000-0005-0000-0000-00002E870000}"/>
    <cellStyle name="Normal 4 27 2 4 2" xfId="25762" xr:uid="{00000000-0005-0000-0000-00002F870000}"/>
    <cellStyle name="Normal 4 27 2 4 2 2" xfId="35883" xr:uid="{00000000-0005-0000-0000-000030870000}"/>
    <cellStyle name="Normal 4 27 2 4 3" xfId="30787" xr:uid="{00000000-0005-0000-0000-000031870000}"/>
    <cellStyle name="Normal 4 27 2 5" xfId="23662" xr:uid="{00000000-0005-0000-0000-000032870000}"/>
    <cellStyle name="Normal 4 27 2 5 2" xfId="33815" xr:uid="{00000000-0005-0000-0000-000033870000}"/>
    <cellStyle name="Normal 4 27 2 6" xfId="27878" xr:uid="{00000000-0005-0000-0000-000034870000}"/>
    <cellStyle name="Normal 4 27 2 7" xfId="45727" xr:uid="{00000000-0005-0000-0000-000035870000}"/>
    <cellStyle name="Normal 4 27 3" xfId="3089" xr:uid="{00000000-0005-0000-0000-000036870000}"/>
    <cellStyle name="Normal 4 27 3 2" xfId="19655" xr:uid="{00000000-0005-0000-0000-000037870000}"/>
    <cellStyle name="Normal 4 27 3 2 2" xfId="22584" xr:uid="{00000000-0005-0000-0000-000038870000}"/>
    <cellStyle name="Normal 4 27 3 2 2 2" xfId="26971" xr:uid="{00000000-0005-0000-0000-000039870000}"/>
    <cellStyle name="Normal 4 27 3 2 2 2 2" xfId="37091" xr:uid="{00000000-0005-0000-0000-00003A870000}"/>
    <cellStyle name="Normal 4 27 3 2 2 3" xfId="32759" xr:uid="{00000000-0005-0000-0000-00003B870000}"/>
    <cellStyle name="Normal 4 27 3 2 3" xfId="24896" xr:uid="{00000000-0005-0000-0000-00003C870000}"/>
    <cellStyle name="Normal 4 27 3 2 3 2" xfId="35026" xr:uid="{00000000-0005-0000-0000-00003D870000}"/>
    <cellStyle name="Normal 4 27 3 2 4" xfId="29883" xr:uid="{00000000-0005-0000-0000-00003E870000}"/>
    <cellStyle name="Normal 4 27 3 3" xfId="20581" xr:uid="{00000000-0005-0000-0000-00003F870000}"/>
    <cellStyle name="Normal 4 27 3 3 2" xfId="25763" xr:uid="{00000000-0005-0000-0000-000040870000}"/>
    <cellStyle name="Normal 4 27 3 3 2 2" xfId="35884" xr:uid="{00000000-0005-0000-0000-000041870000}"/>
    <cellStyle name="Normal 4 27 3 3 3" xfId="30788" xr:uid="{00000000-0005-0000-0000-000042870000}"/>
    <cellStyle name="Normal 4 27 3 4" xfId="23663" xr:uid="{00000000-0005-0000-0000-000043870000}"/>
    <cellStyle name="Normal 4 27 3 4 2" xfId="33816" xr:uid="{00000000-0005-0000-0000-000044870000}"/>
    <cellStyle name="Normal 4 27 3 5" xfId="27879" xr:uid="{00000000-0005-0000-0000-000045870000}"/>
    <cellStyle name="Normal 4 27 3 6" xfId="46031" xr:uid="{00000000-0005-0000-0000-000046870000}"/>
    <cellStyle name="Normal 4 27 4" xfId="3636" xr:uid="{00000000-0005-0000-0000-000047870000}"/>
    <cellStyle name="Normal 4 27 4 2" xfId="19475" xr:uid="{00000000-0005-0000-0000-000048870000}"/>
    <cellStyle name="Normal 4 27 4 2 2" xfId="22404" xr:uid="{00000000-0005-0000-0000-000049870000}"/>
    <cellStyle name="Normal 4 27 4 2 2 2" xfId="26791" xr:uid="{00000000-0005-0000-0000-00004A870000}"/>
    <cellStyle name="Normal 4 27 4 2 2 2 2" xfId="36911" xr:uid="{00000000-0005-0000-0000-00004B870000}"/>
    <cellStyle name="Normal 4 27 4 2 2 3" xfId="32579" xr:uid="{00000000-0005-0000-0000-00004C870000}"/>
    <cellStyle name="Normal 4 27 4 2 3" xfId="24716" xr:uid="{00000000-0005-0000-0000-00004D870000}"/>
    <cellStyle name="Normal 4 27 4 2 3 2" xfId="34846" xr:uid="{00000000-0005-0000-0000-00004E870000}"/>
    <cellStyle name="Normal 4 27 4 2 4" xfId="29703" xr:uid="{00000000-0005-0000-0000-00004F870000}"/>
    <cellStyle name="Normal 4 27 4 3" xfId="21041" xr:uid="{00000000-0005-0000-0000-000050870000}"/>
    <cellStyle name="Normal 4 27 4 3 2" xfId="26222" xr:uid="{00000000-0005-0000-0000-000051870000}"/>
    <cellStyle name="Normal 4 27 4 3 2 2" xfId="36343" xr:uid="{00000000-0005-0000-0000-000052870000}"/>
    <cellStyle name="Normal 4 27 4 3 3" xfId="31247" xr:uid="{00000000-0005-0000-0000-000053870000}"/>
    <cellStyle name="Normal 4 27 4 4" xfId="24129" xr:uid="{00000000-0005-0000-0000-000054870000}"/>
    <cellStyle name="Normal 4 27 4 4 2" xfId="34276" xr:uid="{00000000-0005-0000-0000-000055870000}"/>
    <cellStyle name="Normal 4 27 4 5" xfId="28353" xr:uid="{00000000-0005-0000-0000-000056870000}"/>
    <cellStyle name="Normal 4 27 5" xfId="3637" xr:uid="{00000000-0005-0000-0000-000057870000}"/>
    <cellStyle name="Normal 4 27 5 2" xfId="20002" xr:uid="{00000000-0005-0000-0000-000058870000}"/>
    <cellStyle name="Normal 4 27 5 2 2" xfId="22931" xr:uid="{00000000-0005-0000-0000-000059870000}"/>
    <cellStyle name="Normal 4 27 5 2 2 2" xfId="27318" xr:uid="{00000000-0005-0000-0000-00005A870000}"/>
    <cellStyle name="Normal 4 27 5 2 2 2 2" xfId="37438" xr:uid="{00000000-0005-0000-0000-00005B870000}"/>
    <cellStyle name="Normal 4 27 5 2 2 3" xfId="33106" xr:uid="{00000000-0005-0000-0000-00005C870000}"/>
    <cellStyle name="Normal 4 27 5 2 3" xfId="25243" xr:uid="{00000000-0005-0000-0000-00005D870000}"/>
    <cellStyle name="Normal 4 27 5 2 3 2" xfId="35373" xr:uid="{00000000-0005-0000-0000-00005E870000}"/>
    <cellStyle name="Normal 4 27 5 2 4" xfId="30230" xr:uid="{00000000-0005-0000-0000-00005F870000}"/>
    <cellStyle name="Normal 4 27 5 3" xfId="21042" xr:uid="{00000000-0005-0000-0000-000060870000}"/>
    <cellStyle name="Normal 4 27 5 3 2" xfId="26223" xr:uid="{00000000-0005-0000-0000-000061870000}"/>
    <cellStyle name="Normal 4 27 5 3 2 2" xfId="36344" xr:uid="{00000000-0005-0000-0000-000062870000}"/>
    <cellStyle name="Normal 4 27 5 3 3" xfId="31248" xr:uid="{00000000-0005-0000-0000-000063870000}"/>
    <cellStyle name="Normal 4 27 5 4" xfId="24130" xr:uid="{00000000-0005-0000-0000-000064870000}"/>
    <cellStyle name="Normal 4 27 5 4 2" xfId="34277" xr:uid="{00000000-0005-0000-0000-000065870000}"/>
    <cellStyle name="Normal 4 27 5 5" xfId="28354" xr:uid="{00000000-0005-0000-0000-000066870000}"/>
    <cellStyle name="Normal 4 27 6" xfId="19123" xr:uid="{00000000-0005-0000-0000-000067870000}"/>
    <cellStyle name="Normal 4 27 6 2" xfId="22065" xr:uid="{00000000-0005-0000-0000-000068870000}"/>
    <cellStyle name="Normal 4 27 6 2 2" xfId="26454" xr:uid="{00000000-0005-0000-0000-000069870000}"/>
    <cellStyle name="Normal 4 27 6 2 2 2" xfId="36574" xr:uid="{00000000-0005-0000-0000-00006A870000}"/>
    <cellStyle name="Normal 4 27 6 2 3" xfId="32241" xr:uid="{00000000-0005-0000-0000-00006B870000}"/>
    <cellStyle name="Normal 4 27 6 3" xfId="24377" xr:uid="{00000000-0005-0000-0000-00006C870000}"/>
    <cellStyle name="Normal 4 27 6 3 2" xfId="34508" xr:uid="{00000000-0005-0000-0000-00006D870000}"/>
    <cellStyle name="Normal 4 27 6 4" xfId="29359" xr:uid="{00000000-0005-0000-0000-00006E870000}"/>
    <cellStyle name="Normal 4 27 7" xfId="20238" xr:uid="{00000000-0005-0000-0000-00006F870000}"/>
    <cellStyle name="Normal 4 27 7 2" xfId="25420" xr:uid="{00000000-0005-0000-0000-000070870000}"/>
    <cellStyle name="Normal 4 27 7 2 2" xfId="35541" xr:uid="{00000000-0005-0000-0000-000071870000}"/>
    <cellStyle name="Normal 4 27 7 3" xfId="30445" xr:uid="{00000000-0005-0000-0000-000072870000}"/>
    <cellStyle name="Normal 4 27 8" xfId="23144" xr:uid="{00000000-0005-0000-0000-000073870000}"/>
    <cellStyle name="Normal 4 27 8 2" xfId="33309" xr:uid="{00000000-0005-0000-0000-000074870000}"/>
    <cellStyle name="Normal 4 27 9" xfId="23308" xr:uid="{00000000-0005-0000-0000-000075870000}"/>
    <cellStyle name="Normal 4 27 9 2" xfId="33472" xr:uid="{00000000-0005-0000-0000-000076870000}"/>
    <cellStyle name="Normal 4 28" xfId="2358" xr:uid="{00000000-0005-0000-0000-000077870000}"/>
    <cellStyle name="Normal 4 28 10" xfId="27517" xr:uid="{00000000-0005-0000-0000-000078870000}"/>
    <cellStyle name="Normal 4 28 11" xfId="37658" xr:uid="{00000000-0005-0000-0000-000079870000}"/>
    <cellStyle name="Normal 4 28 12" xfId="37843" xr:uid="{00000000-0005-0000-0000-00007A870000}"/>
    <cellStyle name="Normal 4 28 13" xfId="41822" xr:uid="{00000000-0005-0000-0000-00007B870000}"/>
    <cellStyle name="Normal 4 28 2" xfId="3090" xr:uid="{00000000-0005-0000-0000-00007C870000}"/>
    <cellStyle name="Normal 4 28 2 2" xfId="3638" xr:uid="{00000000-0005-0000-0000-00007D870000}"/>
    <cellStyle name="Normal 4 28 2 2 2" xfId="19832" xr:uid="{00000000-0005-0000-0000-00007E870000}"/>
    <cellStyle name="Normal 4 28 2 2 2 2" xfId="22761" xr:uid="{00000000-0005-0000-0000-00007F870000}"/>
    <cellStyle name="Normal 4 28 2 2 2 2 2" xfId="27148" xr:uid="{00000000-0005-0000-0000-000080870000}"/>
    <cellStyle name="Normal 4 28 2 2 2 2 2 2" xfId="37268" xr:uid="{00000000-0005-0000-0000-000081870000}"/>
    <cellStyle name="Normal 4 28 2 2 2 2 3" xfId="32936" xr:uid="{00000000-0005-0000-0000-000082870000}"/>
    <cellStyle name="Normal 4 28 2 2 2 3" xfId="25073" xr:uid="{00000000-0005-0000-0000-000083870000}"/>
    <cellStyle name="Normal 4 28 2 2 2 3 2" xfId="35203" xr:uid="{00000000-0005-0000-0000-000084870000}"/>
    <cellStyle name="Normal 4 28 2 2 2 4" xfId="30060" xr:uid="{00000000-0005-0000-0000-000085870000}"/>
    <cellStyle name="Normal 4 28 2 2 3" xfId="21043" xr:uid="{00000000-0005-0000-0000-000086870000}"/>
    <cellStyle name="Normal 4 28 2 2 3 2" xfId="26224" xr:uid="{00000000-0005-0000-0000-000087870000}"/>
    <cellStyle name="Normal 4 28 2 2 3 2 2" xfId="36345" xr:uid="{00000000-0005-0000-0000-000088870000}"/>
    <cellStyle name="Normal 4 28 2 2 3 3" xfId="31249" xr:uid="{00000000-0005-0000-0000-000089870000}"/>
    <cellStyle name="Normal 4 28 2 2 4" xfId="24131" xr:uid="{00000000-0005-0000-0000-00008A870000}"/>
    <cellStyle name="Normal 4 28 2 2 4 2" xfId="34278" xr:uid="{00000000-0005-0000-0000-00008B870000}"/>
    <cellStyle name="Normal 4 28 2 2 5" xfId="28355" xr:uid="{00000000-0005-0000-0000-00008C870000}"/>
    <cellStyle name="Normal 4 28 2 3" xfId="19304" xr:uid="{00000000-0005-0000-0000-00008D870000}"/>
    <cellStyle name="Normal 4 28 2 3 2" xfId="22235" xr:uid="{00000000-0005-0000-0000-00008E870000}"/>
    <cellStyle name="Normal 4 28 2 3 2 2" xfId="26622" xr:uid="{00000000-0005-0000-0000-00008F870000}"/>
    <cellStyle name="Normal 4 28 2 3 2 2 2" xfId="36742" xr:uid="{00000000-0005-0000-0000-000090870000}"/>
    <cellStyle name="Normal 4 28 2 3 2 3" xfId="32410" xr:uid="{00000000-0005-0000-0000-000091870000}"/>
    <cellStyle name="Normal 4 28 2 3 3" xfId="24547" xr:uid="{00000000-0005-0000-0000-000092870000}"/>
    <cellStyle name="Normal 4 28 2 3 3 2" xfId="34677" xr:uid="{00000000-0005-0000-0000-000093870000}"/>
    <cellStyle name="Normal 4 28 2 3 4" xfId="29533" xr:uid="{00000000-0005-0000-0000-000094870000}"/>
    <cellStyle name="Normal 4 28 2 4" xfId="20582" xr:uid="{00000000-0005-0000-0000-000095870000}"/>
    <cellStyle name="Normal 4 28 2 4 2" xfId="25764" xr:uid="{00000000-0005-0000-0000-000096870000}"/>
    <cellStyle name="Normal 4 28 2 4 2 2" xfId="35885" xr:uid="{00000000-0005-0000-0000-000097870000}"/>
    <cellStyle name="Normal 4 28 2 4 3" xfId="30789" xr:uid="{00000000-0005-0000-0000-000098870000}"/>
    <cellStyle name="Normal 4 28 2 5" xfId="23664" xr:uid="{00000000-0005-0000-0000-000099870000}"/>
    <cellStyle name="Normal 4 28 2 5 2" xfId="33817" xr:uid="{00000000-0005-0000-0000-00009A870000}"/>
    <cellStyle name="Normal 4 28 2 6" xfId="27880" xr:uid="{00000000-0005-0000-0000-00009B870000}"/>
    <cellStyle name="Normal 4 28 2 7" xfId="45728" xr:uid="{00000000-0005-0000-0000-00009C870000}"/>
    <cellStyle name="Normal 4 28 3" xfId="3091" xr:uid="{00000000-0005-0000-0000-00009D870000}"/>
    <cellStyle name="Normal 4 28 3 2" xfId="19656" xr:uid="{00000000-0005-0000-0000-00009E870000}"/>
    <cellStyle name="Normal 4 28 3 2 2" xfId="22585" xr:uid="{00000000-0005-0000-0000-00009F870000}"/>
    <cellStyle name="Normal 4 28 3 2 2 2" xfId="26972" xr:uid="{00000000-0005-0000-0000-0000A0870000}"/>
    <cellStyle name="Normal 4 28 3 2 2 2 2" xfId="37092" xr:uid="{00000000-0005-0000-0000-0000A1870000}"/>
    <cellStyle name="Normal 4 28 3 2 2 3" xfId="32760" xr:uid="{00000000-0005-0000-0000-0000A2870000}"/>
    <cellStyle name="Normal 4 28 3 2 3" xfId="24897" xr:uid="{00000000-0005-0000-0000-0000A3870000}"/>
    <cellStyle name="Normal 4 28 3 2 3 2" xfId="35027" xr:uid="{00000000-0005-0000-0000-0000A4870000}"/>
    <cellStyle name="Normal 4 28 3 2 4" xfId="29884" xr:uid="{00000000-0005-0000-0000-0000A5870000}"/>
    <cellStyle name="Normal 4 28 3 3" xfId="20583" xr:uid="{00000000-0005-0000-0000-0000A6870000}"/>
    <cellStyle name="Normal 4 28 3 3 2" xfId="25765" xr:uid="{00000000-0005-0000-0000-0000A7870000}"/>
    <cellStyle name="Normal 4 28 3 3 2 2" xfId="35886" xr:uid="{00000000-0005-0000-0000-0000A8870000}"/>
    <cellStyle name="Normal 4 28 3 3 3" xfId="30790" xr:uid="{00000000-0005-0000-0000-0000A9870000}"/>
    <cellStyle name="Normal 4 28 3 4" xfId="23665" xr:uid="{00000000-0005-0000-0000-0000AA870000}"/>
    <cellStyle name="Normal 4 28 3 4 2" xfId="33818" xr:uid="{00000000-0005-0000-0000-0000AB870000}"/>
    <cellStyle name="Normal 4 28 3 5" xfId="27881" xr:uid="{00000000-0005-0000-0000-0000AC870000}"/>
    <cellStyle name="Normal 4 28 3 6" xfId="46032" xr:uid="{00000000-0005-0000-0000-0000AD870000}"/>
    <cellStyle name="Normal 4 28 4" xfId="3639" xr:uid="{00000000-0005-0000-0000-0000AE870000}"/>
    <cellStyle name="Normal 4 28 4 2" xfId="19476" xr:uid="{00000000-0005-0000-0000-0000AF870000}"/>
    <cellStyle name="Normal 4 28 4 2 2" xfId="22405" xr:uid="{00000000-0005-0000-0000-0000B0870000}"/>
    <cellStyle name="Normal 4 28 4 2 2 2" xfId="26792" xr:uid="{00000000-0005-0000-0000-0000B1870000}"/>
    <cellStyle name="Normal 4 28 4 2 2 2 2" xfId="36912" xr:uid="{00000000-0005-0000-0000-0000B2870000}"/>
    <cellStyle name="Normal 4 28 4 2 2 3" xfId="32580" xr:uid="{00000000-0005-0000-0000-0000B3870000}"/>
    <cellStyle name="Normal 4 28 4 2 3" xfId="24717" xr:uid="{00000000-0005-0000-0000-0000B4870000}"/>
    <cellStyle name="Normal 4 28 4 2 3 2" xfId="34847" xr:uid="{00000000-0005-0000-0000-0000B5870000}"/>
    <cellStyle name="Normal 4 28 4 2 4" xfId="29704" xr:uid="{00000000-0005-0000-0000-0000B6870000}"/>
    <cellStyle name="Normal 4 28 4 3" xfId="21044" xr:uid="{00000000-0005-0000-0000-0000B7870000}"/>
    <cellStyle name="Normal 4 28 4 3 2" xfId="26225" xr:uid="{00000000-0005-0000-0000-0000B8870000}"/>
    <cellStyle name="Normal 4 28 4 3 2 2" xfId="36346" xr:uid="{00000000-0005-0000-0000-0000B9870000}"/>
    <cellStyle name="Normal 4 28 4 3 3" xfId="31250" xr:uid="{00000000-0005-0000-0000-0000BA870000}"/>
    <cellStyle name="Normal 4 28 4 4" xfId="24132" xr:uid="{00000000-0005-0000-0000-0000BB870000}"/>
    <cellStyle name="Normal 4 28 4 4 2" xfId="34279" xr:uid="{00000000-0005-0000-0000-0000BC870000}"/>
    <cellStyle name="Normal 4 28 4 5" xfId="28356" xr:uid="{00000000-0005-0000-0000-0000BD870000}"/>
    <cellStyle name="Normal 4 28 5" xfId="3640" xr:uid="{00000000-0005-0000-0000-0000BE870000}"/>
    <cellStyle name="Normal 4 28 5 2" xfId="20003" xr:uid="{00000000-0005-0000-0000-0000BF870000}"/>
    <cellStyle name="Normal 4 28 5 2 2" xfId="22932" xr:uid="{00000000-0005-0000-0000-0000C0870000}"/>
    <cellStyle name="Normal 4 28 5 2 2 2" xfId="27319" xr:uid="{00000000-0005-0000-0000-0000C1870000}"/>
    <cellStyle name="Normal 4 28 5 2 2 2 2" xfId="37439" xr:uid="{00000000-0005-0000-0000-0000C2870000}"/>
    <cellStyle name="Normal 4 28 5 2 2 3" xfId="33107" xr:uid="{00000000-0005-0000-0000-0000C3870000}"/>
    <cellStyle name="Normal 4 28 5 2 3" xfId="25244" xr:uid="{00000000-0005-0000-0000-0000C4870000}"/>
    <cellStyle name="Normal 4 28 5 2 3 2" xfId="35374" xr:uid="{00000000-0005-0000-0000-0000C5870000}"/>
    <cellStyle name="Normal 4 28 5 2 4" xfId="30231" xr:uid="{00000000-0005-0000-0000-0000C6870000}"/>
    <cellStyle name="Normal 4 28 5 3" xfId="21045" xr:uid="{00000000-0005-0000-0000-0000C7870000}"/>
    <cellStyle name="Normal 4 28 5 3 2" xfId="26226" xr:uid="{00000000-0005-0000-0000-0000C8870000}"/>
    <cellStyle name="Normal 4 28 5 3 2 2" xfId="36347" xr:uid="{00000000-0005-0000-0000-0000C9870000}"/>
    <cellStyle name="Normal 4 28 5 3 3" xfId="31251" xr:uid="{00000000-0005-0000-0000-0000CA870000}"/>
    <cellStyle name="Normal 4 28 5 4" xfId="24133" xr:uid="{00000000-0005-0000-0000-0000CB870000}"/>
    <cellStyle name="Normal 4 28 5 4 2" xfId="34280" xr:uid="{00000000-0005-0000-0000-0000CC870000}"/>
    <cellStyle name="Normal 4 28 5 5" xfId="28357" xr:uid="{00000000-0005-0000-0000-0000CD870000}"/>
    <cellStyle name="Normal 4 28 6" xfId="19124" xr:uid="{00000000-0005-0000-0000-0000CE870000}"/>
    <cellStyle name="Normal 4 28 6 2" xfId="22066" xr:uid="{00000000-0005-0000-0000-0000CF870000}"/>
    <cellStyle name="Normal 4 28 6 2 2" xfId="26455" xr:uid="{00000000-0005-0000-0000-0000D0870000}"/>
    <cellStyle name="Normal 4 28 6 2 2 2" xfId="36575" xr:uid="{00000000-0005-0000-0000-0000D1870000}"/>
    <cellStyle name="Normal 4 28 6 2 3" xfId="32242" xr:uid="{00000000-0005-0000-0000-0000D2870000}"/>
    <cellStyle name="Normal 4 28 6 3" xfId="24378" xr:uid="{00000000-0005-0000-0000-0000D3870000}"/>
    <cellStyle name="Normal 4 28 6 3 2" xfId="34509" xr:uid="{00000000-0005-0000-0000-0000D4870000}"/>
    <cellStyle name="Normal 4 28 6 4" xfId="29360" xr:uid="{00000000-0005-0000-0000-0000D5870000}"/>
    <cellStyle name="Normal 4 28 7" xfId="20239" xr:uid="{00000000-0005-0000-0000-0000D6870000}"/>
    <cellStyle name="Normal 4 28 7 2" xfId="25421" xr:uid="{00000000-0005-0000-0000-0000D7870000}"/>
    <cellStyle name="Normal 4 28 7 2 2" xfId="35542" xr:uid="{00000000-0005-0000-0000-0000D8870000}"/>
    <cellStyle name="Normal 4 28 7 3" xfId="30446" xr:uid="{00000000-0005-0000-0000-0000D9870000}"/>
    <cellStyle name="Normal 4 28 8" xfId="23145" xr:uid="{00000000-0005-0000-0000-0000DA870000}"/>
    <cellStyle name="Normal 4 28 8 2" xfId="33310" xr:uid="{00000000-0005-0000-0000-0000DB870000}"/>
    <cellStyle name="Normal 4 28 9" xfId="23309" xr:uid="{00000000-0005-0000-0000-0000DC870000}"/>
    <cellStyle name="Normal 4 28 9 2" xfId="33473" xr:uid="{00000000-0005-0000-0000-0000DD870000}"/>
    <cellStyle name="Normal 4 29" xfId="2359" xr:uid="{00000000-0005-0000-0000-0000DE870000}"/>
    <cellStyle name="Normal 4 29 10" xfId="27518" xr:uid="{00000000-0005-0000-0000-0000DF870000}"/>
    <cellStyle name="Normal 4 29 11" xfId="37659" xr:uid="{00000000-0005-0000-0000-0000E0870000}"/>
    <cellStyle name="Normal 4 29 12" xfId="37844" xr:uid="{00000000-0005-0000-0000-0000E1870000}"/>
    <cellStyle name="Normal 4 29 13" xfId="41823" xr:uid="{00000000-0005-0000-0000-0000E2870000}"/>
    <cellStyle name="Normal 4 29 2" xfId="3092" xr:uid="{00000000-0005-0000-0000-0000E3870000}"/>
    <cellStyle name="Normal 4 29 2 2" xfId="3641" xr:uid="{00000000-0005-0000-0000-0000E4870000}"/>
    <cellStyle name="Normal 4 29 2 2 2" xfId="19833" xr:uid="{00000000-0005-0000-0000-0000E5870000}"/>
    <cellStyle name="Normal 4 29 2 2 2 2" xfId="22762" xr:uid="{00000000-0005-0000-0000-0000E6870000}"/>
    <cellStyle name="Normal 4 29 2 2 2 2 2" xfId="27149" xr:uid="{00000000-0005-0000-0000-0000E7870000}"/>
    <cellStyle name="Normal 4 29 2 2 2 2 2 2" xfId="37269" xr:uid="{00000000-0005-0000-0000-0000E8870000}"/>
    <cellStyle name="Normal 4 29 2 2 2 2 3" xfId="32937" xr:uid="{00000000-0005-0000-0000-0000E9870000}"/>
    <cellStyle name="Normal 4 29 2 2 2 3" xfId="25074" xr:uid="{00000000-0005-0000-0000-0000EA870000}"/>
    <cellStyle name="Normal 4 29 2 2 2 3 2" xfId="35204" xr:uid="{00000000-0005-0000-0000-0000EB870000}"/>
    <cellStyle name="Normal 4 29 2 2 2 4" xfId="30061" xr:uid="{00000000-0005-0000-0000-0000EC870000}"/>
    <cellStyle name="Normal 4 29 2 2 3" xfId="21046" xr:uid="{00000000-0005-0000-0000-0000ED870000}"/>
    <cellStyle name="Normal 4 29 2 2 3 2" xfId="26227" xr:uid="{00000000-0005-0000-0000-0000EE870000}"/>
    <cellStyle name="Normal 4 29 2 2 3 2 2" xfId="36348" xr:uid="{00000000-0005-0000-0000-0000EF870000}"/>
    <cellStyle name="Normal 4 29 2 2 3 3" xfId="31252" xr:uid="{00000000-0005-0000-0000-0000F0870000}"/>
    <cellStyle name="Normal 4 29 2 2 4" xfId="24134" xr:uid="{00000000-0005-0000-0000-0000F1870000}"/>
    <cellStyle name="Normal 4 29 2 2 4 2" xfId="34281" xr:uid="{00000000-0005-0000-0000-0000F2870000}"/>
    <cellStyle name="Normal 4 29 2 2 5" xfId="28358" xr:uid="{00000000-0005-0000-0000-0000F3870000}"/>
    <cellStyle name="Normal 4 29 2 3" xfId="19305" xr:uid="{00000000-0005-0000-0000-0000F4870000}"/>
    <cellStyle name="Normal 4 29 2 3 2" xfId="22236" xr:uid="{00000000-0005-0000-0000-0000F5870000}"/>
    <cellStyle name="Normal 4 29 2 3 2 2" xfId="26623" xr:uid="{00000000-0005-0000-0000-0000F6870000}"/>
    <cellStyle name="Normal 4 29 2 3 2 2 2" xfId="36743" xr:uid="{00000000-0005-0000-0000-0000F7870000}"/>
    <cellStyle name="Normal 4 29 2 3 2 3" xfId="32411" xr:uid="{00000000-0005-0000-0000-0000F8870000}"/>
    <cellStyle name="Normal 4 29 2 3 3" xfId="24548" xr:uid="{00000000-0005-0000-0000-0000F9870000}"/>
    <cellStyle name="Normal 4 29 2 3 3 2" xfId="34678" xr:uid="{00000000-0005-0000-0000-0000FA870000}"/>
    <cellStyle name="Normal 4 29 2 3 4" xfId="29534" xr:uid="{00000000-0005-0000-0000-0000FB870000}"/>
    <cellStyle name="Normal 4 29 2 4" xfId="20584" xr:uid="{00000000-0005-0000-0000-0000FC870000}"/>
    <cellStyle name="Normal 4 29 2 4 2" xfId="25766" xr:uid="{00000000-0005-0000-0000-0000FD870000}"/>
    <cellStyle name="Normal 4 29 2 4 2 2" xfId="35887" xr:uid="{00000000-0005-0000-0000-0000FE870000}"/>
    <cellStyle name="Normal 4 29 2 4 3" xfId="30791" xr:uid="{00000000-0005-0000-0000-0000FF870000}"/>
    <cellStyle name="Normal 4 29 2 5" xfId="23666" xr:uid="{00000000-0005-0000-0000-000000880000}"/>
    <cellStyle name="Normal 4 29 2 5 2" xfId="33819" xr:uid="{00000000-0005-0000-0000-000001880000}"/>
    <cellStyle name="Normal 4 29 2 6" xfId="27882" xr:uid="{00000000-0005-0000-0000-000002880000}"/>
    <cellStyle name="Normal 4 29 2 7" xfId="45729" xr:uid="{00000000-0005-0000-0000-000003880000}"/>
    <cellStyle name="Normal 4 29 3" xfId="3093" xr:uid="{00000000-0005-0000-0000-000004880000}"/>
    <cellStyle name="Normal 4 29 3 2" xfId="19657" xr:uid="{00000000-0005-0000-0000-000005880000}"/>
    <cellStyle name="Normal 4 29 3 2 2" xfId="22586" xr:uid="{00000000-0005-0000-0000-000006880000}"/>
    <cellStyle name="Normal 4 29 3 2 2 2" xfId="26973" xr:uid="{00000000-0005-0000-0000-000007880000}"/>
    <cellStyle name="Normal 4 29 3 2 2 2 2" xfId="37093" xr:uid="{00000000-0005-0000-0000-000008880000}"/>
    <cellStyle name="Normal 4 29 3 2 2 3" xfId="32761" xr:uid="{00000000-0005-0000-0000-000009880000}"/>
    <cellStyle name="Normal 4 29 3 2 3" xfId="24898" xr:uid="{00000000-0005-0000-0000-00000A880000}"/>
    <cellStyle name="Normal 4 29 3 2 3 2" xfId="35028" xr:uid="{00000000-0005-0000-0000-00000B880000}"/>
    <cellStyle name="Normal 4 29 3 2 4" xfId="29885" xr:uid="{00000000-0005-0000-0000-00000C880000}"/>
    <cellStyle name="Normal 4 29 3 3" xfId="20585" xr:uid="{00000000-0005-0000-0000-00000D880000}"/>
    <cellStyle name="Normal 4 29 3 3 2" xfId="25767" xr:uid="{00000000-0005-0000-0000-00000E880000}"/>
    <cellStyle name="Normal 4 29 3 3 2 2" xfId="35888" xr:uid="{00000000-0005-0000-0000-00000F880000}"/>
    <cellStyle name="Normal 4 29 3 3 3" xfId="30792" xr:uid="{00000000-0005-0000-0000-000010880000}"/>
    <cellStyle name="Normal 4 29 3 4" xfId="23667" xr:uid="{00000000-0005-0000-0000-000011880000}"/>
    <cellStyle name="Normal 4 29 3 4 2" xfId="33820" xr:uid="{00000000-0005-0000-0000-000012880000}"/>
    <cellStyle name="Normal 4 29 3 5" xfId="27883" xr:uid="{00000000-0005-0000-0000-000013880000}"/>
    <cellStyle name="Normal 4 29 3 6" xfId="46033" xr:uid="{00000000-0005-0000-0000-000014880000}"/>
    <cellStyle name="Normal 4 29 4" xfId="3642" xr:uid="{00000000-0005-0000-0000-000015880000}"/>
    <cellStyle name="Normal 4 29 4 2" xfId="19477" xr:uid="{00000000-0005-0000-0000-000016880000}"/>
    <cellStyle name="Normal 4 29 4 2 2" xfId="22406" xr:uid="{00000000-0005-0000-0000-000017880000}"/>
    <cellStyle name="Normal 4 29 4 2 2 2" xfId="26793" xr:uid="{00000000-0005-0000-0000-000018880000}"/>
    <cellStyle name="Normal 4 29 4 2 2 2 2" xfId="36913" xr:uid="{00000000-0005-0000-0000-000019880000}"/>
    <cellStyle name="Normal 4 29 4 2 2 3" xfId="32581" xr:uid="{00000000-0005-0000-0000-00001A880000}"/>
    <cellStyle name="Normal 4 29 4 2 3" xfId="24718" xr:uid="{00000000-0005-0000-0000-00001B880000}"/>
    <cellStyle name="Normal 4 29 4 2 3 2" xfId="34848" xr:uid="{00000000-0005-0000-0000-00001C880000}"/>
    <cellStyle name="Normal 4 29 4 2 4" xfId="29705" xr:uid="{00000000-0005-0000-0000-00001D880000}"/>
    <cellStyle name="Normal 4 29 4 3" xfId="21047" xr:uid="{00000000-0005-0000-0000-00001E880000}"/>
    <cellStyle name="Normal 4 29 4 3 2" xfId="26228" xr:uid="{00000000-0005-0000-0000-00001F880000}"/>
    <cellStyle name="Normal 4 29 4 3 2 2" xfId="36349" xr:uid="{00000000-0005-0000-0000-000020880000}"/>
    <cellStyle name="Normal 4 29 4 3 3" xfId="31253" xr:uid="{00000000-0005-0000-0000-000021880000}"/>
    <cellStyle name="Normal 4 29 4 4" xfId="24135" xr:uid="{00000000-0005-0000-0000-000022880000}"/>
    <cellStyle name="Normal 4 29 4 4 2" xfId="34282" xr:uid="{00000000-0005-0000-0000-000023880000}"/>
    <cellStyle name="Normal 4 29 4 5" xfId="28359" xr:uid="{00000000-0005-0000-0000-000024880000}"/>
    <cellStyle name="Normal 4 29 5" xfId="3643" xr:uid="{00000000-0005-0000-0000-000025880000}"/>
    <cellStyle name="Normal 4 29 5 2" xfId="20004" xr:uid="{00000000-0005-0000-0000-000026880000}"/>
    <cellStyle name="Normal 4 29 5 2 2" xfId="22933" xr:uid="{00000000-0005-0000-0000-000027880000}"/>
    <cellStyle name="Normal 4 29 5 2 2 2" xfId="27320" xr:uid="{00000000-0005-0000-0000-000028880000}"/>
    <cellStyle name="Normal 4 29 5 2 2 2 2" xfId="37440" xr:uid="{00000000-0005-0000-0000-000029880000}"/>
    <cellStyle name="Normal 4 29 5 2 2 3" xfId="33108" xr:uid="{00000000-0005-0000-0000-00002A880000}"/>
    <cellStyle name="Normal 4 29 5 2 3" xfId="25245" xr:uid="{00000000-0005-0000-0000-00002B880000}"/>
    <cellStyle name="Normal 4 29 5 2 3 2" xfId="35375" xr:uid="{00000000-0005-0000-0000-00002C880000}"/>
    <cellStyle name="Normal 4 29 5 2 4" xfId="30232" xr:uid="{00000000-0005-0000-0000-00002D880000}"/>
    <cellStyle name="Normal 4 29 5 3" xfId="21048" xr:uid="{00000000-0005-0000-0000-00002E880000}"/>
    <cellStyle name="Normal 4 29 5 3 2" xfId="26229" xr:uid="{00000000-0005-0000-0000-00002F880000}"/>
    <cellStyle name="Normal 4 29 5 3 2 2" xfId="36350" xr:uid="{00000000-0005-0000-0000-000030880000}"/>
    <cellStyle name="Normal 4 29 5 3 3" xfId="31254" xr:uid="{00000000-0005-0000-0000-000031880000}"/>
    <cellStyle name="Normal 4 29 5 4" xfId="24136" xr:uid="{00000000-0005-0000-0000-000032880000}"/>
    <cellStyle name="Normal 4 29 5 4 2" xfId="34283" xr:uid="{00000000-0005-0000-0000-000033880000}"/>
    <cellStyle name="Normal 4 29 5 5" xfId="28360" xr:uid="{00000000-0005-0000-0000-000034880000}"/>
    <cellStyle name="Normal 4 29 6" xfId="19125" xr:uid="{00000000-0005-0000-0000-000035880000}"/>
    <cellStyle name="Normal 4 29 6 2" xfId="22067" xr:uid="{00000000-0005-0000-0000-000036880000}"/>
    <cellStyle name="Normal 4 29 6 2 2" xfId="26456" xr:uid="{00000000-0005-0000-0000-000037880000}"/>
    <cellStyle name="Normal 4 29 6 2 2 2" xfId="36576" xr:uid="{00000000-0005-0000-0000-000038880000}"/>
    <cellStyle name="Normal 4 29 6 2 3" xfId="32243" xr:uid="{00000000-0005-0000-0000-000039880000}"/>
    <cellStyle name="Normal 4 29 6 3" xfId="24379" xr:uid="{00000000-0005-0000-0000-00003A880000}"/>
    <cellStyle name="Normal 4 29 6 3 2" xfId="34510" xr:uid="{00000000-0005-0000-0000-00003B880000}"/>
    <cellStyle name="Normal 4 29 6 4" xfId="29361" xr:uid="{00000000-0005-0000-0000-00003C880000}"/>
    <cellStyle name="Normal 4 29 7" xfId="20240" xr:uid="{00000000-0005-0000-0000-00003D880000}"/>
    <cellStyle name="Normal 4 29 7 2" xfId="25422" xr:uid="{00000000-0005-0000-0000-00003E880000}"/>
    <cellStyle name="Normal 4 29 7 2 2" xfId="35543" xr:uid="{00000000-0005-0000-0000-00003F880000}"/>
    <cellStyle name="Normal 4 29 7 3" xfId="30447" xr:uid="{00000000-0005-0000-0000-000040880000}"/>
    <cellStyle name="Normal 4 29 8" xfId="23146" xr:uid="{00000000-0005-0000-0000-000041880000}"/>
    <cellStyle name="Normal 4 29 8 2" xfId="33311" xr:uid="{00000000-0005-0000-0000-000042880000}"/>
    <cellStyle name="Normal 4 29 9" xfId="23310" xr:uid="{00000000-0005-0000-0000-000043880000}"/>
    <cellStyle name="Normal 4 29 9 2" xfId="33474" xr:uid="{00000000-0005-0000-0000-000044880000}"/>
    <cellStyle name="Normal 4 3" xfId="2360" xr:uid="{00000000-0005-0000-0000-000045880000}"/>
    <cellStyle name="Normal 4 30" xfId="2361" xr:uid="{00000000-0005-0000-0000-000046880000}"/>
    <cellStyle name="Normal 4 30 10" xfId="27519" xr:uid="{00000000-0005-0000-0000-000047880000}"/>
    <cellStyle name="Normal 4 30 11" xfId="37660" xr:uid="{00000000-0005-0000-0000-000048880000}"/>
    <cellStyle name="Normal 4 30 12" xfId="37845" xr:uid="{00000000-0005-0000-0000-000049880000}"/>
    <cellStyle name="Normal 4 30 13" xfId="41824" xr:uid="{00000000-0005-0000-0000-00004A880000}"/>
    <cellStyle name="Normal 4 30 2" xfId="3094" xr:uid="{00000000-0005-0000-0000-00004B880000}"/>
    <cellStyle name="Normal 4 30 2 2" xfId="3644" xr:uid="{00000000-0005-0000-0000-00004C880000}"/>
    <cellStyle name="Normal 4 30 2 2 2" xfId="19834" xr:uid="{00000000-0005-0000-0000-00004D880000}"/>
    <cellStyle name="Normal 4 30 2 2 2 2" xfId="22763" xr:uid="{00000000-0005-0000-0000-00004E880000}"/>
    <cellStyle name="Normal 4 30 2 2 2 2 2" xfId="27150" xr:uid="{00000000-0005-0000-0000-00004F880000}"/>
    <cellStyle name="Normal 4 30 2 2 2 2 2 2" xfId="37270" xr:uid="{00000000-0005-0000-0000-000050880000}"/>
    <cellStyle name="Normal 4 30 2 2 2 2 3" xfId="32938" xr:uid="{00000000-0005-0000-0000-000051880000}"/>
    <cellStyle name="Normal 4 30 2 2 2 3" xfId="25075" xr:uid="{00000000-0005-0000-0000-000052880000}"/>
    <cellStyle name="Normal 4 30 2 2 2 3 2" xfId="35205" xr:uid="{00000000-0005-0000-0000-000053880000}"/>
    <cellStyle name="Normal 4 30 2 2 2 4" xfId="30062" xr:uid="{00000000-0005-0000-0000-000054880000}"/>
    <cellStyle name="Normal 4 30 2 2 3" xfId="21049" xr:uid="{00000000-0005-0000-0000-000055880000}"/>
    <cellStyle name="Normal 4 30 2 2 3 2" xfId="26230" xr:uid="{00000000-0005-0000-0000-000056880000}"/>
    <cellStyle name="Normal 4 30 2 2 3 2 2" xfId="36351" xr:uid="{00000000-0005-0000-0000-000057880000}"/>
    <cellStyle name="Normal 4 30 2 2 3 3" xfId="31255" xr:uid="{00000000-0005-0000-0000-000058880000}"/>
    <cellStyle name="Normal 4 30 2 2 4" xfId="24137" xr:uid="{00000000-0005-0000-0000-000059880000}"/>
    <cellStyle name="Normal 4 30 2 2 4 2" xfId="34284" xr:uid="{00000000-0005-0000-0000-00005A880000}"/>
    <cellStyle name="Normal 4 30 2 2 5" xfId="28361" xr:uid="{00000000-0005-0000-0000-00005B880000}"/>
    <cellStyle name="Normal 4 30 2 3" xfId="19306" xr:uid="{00000000-0005-0000-0000-00005C880000}"/>
    <cellStyle name="Normal 4 30 2 3 2" xfId="22237" xr:uid="{00000000-0005-0000-0000-00005D880000}"/>
    <cellStyle name="Normal 4 30 2 3 2 2" xfId="26624" xr:uid="{00000000-0005-0000-0000-00005E880000}"/>
    <cellStyle name="Normal 4 30 2 3 2 2 2" xfId="36744" xr:uid="{00000000-0005-0000-0000-00005F880000}"/>
    <cellStyle name="Normal 4 30 2 3 2 3" xfId="32412" xr:uid="{00000000-0005-0000-0000-000060880000}"/>
    <cellStyle name="Normal 4 30 2 3 3" xfId="24549" xr:uid="{00000000-0005-0000-0000-000061880000}"/>
    <cellStyle name="Normal 4 30 2 3 3 2" xfId="34679" xr:uid="{00000000-0005-0000-0000-000062880000}"/>
    <cellStyle name="Normal 4 30 2 3 4" xfId="29535" xr:uid="{00000000-0005-0000-0000-000063880000}"/>
    <cellStyle name="Normal 4 30 2 4" xfId="20586" xr:uid="{00000000-0005-0000-0000-000064880000}"/>
    <cellStyle name="Normal 4 30 2 4 2" xfId="25768" xr:uid="{00000000-0005-0000-0000-000065880000}"/>
    <cellStyle name="Normal 4 30 2 4 2 2" xfId="35889" xr:uid="{00000000-0005-0000-0000-000066880000}"/>
    <cellStyle name="Normal 4 30 2 4 3" xfId="30793" xr:uid="{00000000-0005-0000-0000-000067880000}"/>
    <cellStyle name="Normal 4 30 2 5" xfId="23668" xr:uid="{00000000-0005-0000-0000-000068880000}"/>
    <cellStyle name="Normal 4 30 2 5 2" xfId="33821" xr:uid="{00000000-0005-0000-0000-000069880000}"/>
    <cellStyle name="Normal 4 30 2 6" xfId="27884" xr:uid="{00000000-0005-0000-0000-00006A880000}"/>
    <cellStyle name="Normal 4 30 2 7" xfId="45730" xr:uid="{00000000-0005-0000-0000-00006B880000}"/>
    <cellStyle name="Normal 4 30 3" xfId="3095" xr:uid="{00000000-0005-0000-0000-00006C880000}"/>
    <cellStyle name="Normal 4 30 3 2" xfId="19658" xr:uid="{00000000-0005-0000-0000-00006D880000}"/>
    <cellStyle name="Normal 4 30 3 2 2" xfId="22587" xr:uid="{00000000-0005-0000-0000-00006E880000}"/>
    <cellStyle name="Normal 4 30 3 2 2 2" xfId="26974" xr:uid="{00000000-0005-0000-0000-00006F880000}"/>
    <cellStyle name="Normal 4 30 3 2 2 2 2" xfId="37094" xr:uid="{00000000-0005-0000-0000-000070880000}"/>
    <cellStyle name="Normal 4 30 3 2 2 3" xfId="32762" xr:uid="{00000000-0005-0000-0000-000071880000}"/>
    <cellStyle name="Normal 4 30 3 2 3" xfId="24899" xr:uid="{00000000-0005-0000-0000-000072880000}"/>
    <cellStyle name="Normal 4 30 3 2 3 2" xfId="35029" xr:uid="{00000000-0005-0000-0000-000073880000}"/>
    <cellStyle name="Normal 4 30 3 2 4" xfId="29886" xr:uid="{00000000-0005-0000-0000-000074880000}"/>
    <cellStyle name="Normal 4 30 3 3" xfId="20587" xr:uid="{00000000-0005-0000-0000-000075880000}"/>
    <cellStyle name="Normal 4 30 3 3 2" xfId="25769" xr:uid="{00000000-0005-0000-0000-000076880000}"/>
    <cellStyle name="Normal 4 30 3 3 2 2" xfId="35890" xr:uid="{00000000-0005-0000-0000-000077880000}"/>
    <cellStyle name="Normal 4 30 3 3 3" xfId="30794" xr:uid="{00000000-0005-0000-0000-000078880000}"/>
    <cellStyle name="Normal 4 30 3 4" xfId="23669" xr:uid="{00000000-0005-0000-0000-000079880000}"/>
    <cellStyle name="Normal 4 30 3 4 2" xfId="33822" xr:uid="{00000000-0005-0000-0000-00007A880000}"/>
    <cellStyle name="Normal 4 30 3 5" xfId="27885" xr:uid="{00000000-0005-0000-0000-00007B880000}"/>
    <cellStyle name="Normal 4 30 3 6" xfId="46034" xr:uid="{00000000-0005-0000-0000-00007C880000}"/>
    <cellStyle name="Normal 4 30 4" xfId="3645" xr:uid="{00000000-0005-0000-0000-00007D880000}"/>
    <cellStyle name="Normal 4 30 4 2" xfId="19478" xr:uid="{00000000-0005-0000-0000-00007E880000}"/>
    <cellStyle name="Normal 4 30 4 2 2" xfId="22407" xr:uid="{00000000-0005-0000-0000-00007F880000}"/>
    <cellStyle name="Normal 4 30 4 2 2 2" xfId="26794" xr:uid="{00000000-0005-0000-0000-000080880000}"/>
    <cellStyle name="Normal 4 30 4 2 2 2 2" xfId="36914" xr:uid="{00000000-0005-0000-0000-000081880000}"/>
    <cellStyle name="Normal 4 30 4 2 2 3" xfId="32582" xr:uid="{00000000-0005-0000-0000-000082880000}"/>
    <cellStyle name="Normal 4 30 4 2 3" xfId="24719" xr:uid="{00000000-0005-0000-0000-000083880000}"/>
    <cellStyle name="Normal 4 30 4 2 3 2" xfId="34849" xr:uid="{00000000-0005-0000-0000-000084880000}"/>
    <cellStyle name="Normal 4 30 4 2 4" xfId="29706" xr:uid="{00000000-0005-0000-0000-000085880000}"/>
    <cellStyle name="Normal 4 30 4 3" xfId="21050" xr:uid="{00000000-0005-0000-0000-000086880000}"/>
    <cellStyle name="Normal 4 30 4 3 2" xfId="26231" xr:uid="{00000000-0005-0000-0000-000087880000}"/>
    <cellStyle name="Normal 4 30 4 3 2 2" xfId="36352" xr:uid="{00000000-0005-0000-0000-000088880000}"/>
    <cellStyle name="Normal 4 30 4 3 3" xfId="31256" xr:uid="{00000000-0005-0000-0000-000089880000}"/>
    <cellStyle name="Normal 4 30 4 4" xfId="24138" xr:uid="{00000000-0005-0000-0000-00008A880000}"/>
    <cellStyle name="Normal 4 30 4 4 2" xfId="34285" xr:uid="{00000000-0005-0000-0000-00008B880000}"/>
    <cellStyle name="Normal 4 30 4 5" xfId="28362" xr:uid="{00000000-0005-0000-0000-00008C880000}"/>
    <cellStyle name="Normal 4 30 5" xfId="3646" xr:uid="{00000000-0005-0000-0000-00008D880000}"/>
    <cellStyle name="Normal 4 30 5 2" xfId="20005" xr:uid="{00000000-0005-0000-0000-00008E880000}"/>
    <cellStyle name="Normal 4 30 5 2 2" xfId="22934" xr:uid="{00000000-0005-0000-0000-00008F880000}"/>
    <cellStyle name="Normal 4 30 5 2 2 2" xfId="27321" xr:uid="{00000000-0005-0000-0000-000090880000}"/>
    <cellStyle name="Normal 4 30 5 2 2 2 2" xfId="37441" xr:uid="{00000000-0005-0000-0000-000091880000}"/>
    <cellStyle name="Normal 4 30 5 2 2 3" xfId="33109" xr:uid="{00000000-0005-0000-0000-000092880000}"/>
    <cellStyle name="Normal 4 30 5 2 3" xfId="25246" xr:uid="{00000000-0005-0000-0000-000093880000}"/>
    <cellStyle name="Normal 4 30 5 2 3 2" xfId="35376" xr:uid="{00000000-0005-0000-0000-000094880000}"/>
    <cellStyle name="Normal 4 30 5 2 4" xfId="30233" xr:uid="{00000000-0005-0000-0000-000095880000}"/>
    <cellStyle name="Normal 4 30 5 3" xfId="21051" xr:uid="{00000000-0005-0000-0000-000096880000}"/>
    <cellStyle name="Normal 4 30 5 3 2" xfId="26232" xr:uid="{00000000-0005-0000-0000-000097880000}"/>
    <cellStyle name="Normal 4 30 5 3 2 2" xfId="36353" xr:uid="{00000000-0005-0000-0000-000098880000}"/>
    <cellStyle name="Normal 4 30 5 3 3" xfId="31257" xr:uid="{00000000-0005-0000-0000-000099880000}"/>
    <cellStyle name="Normal 4 30 5 4" xfId="24139" xr:uid="{00000000-0005-0000-0000-00009A880000}"/>
    <cellStyle name="Normal 4 30 5 4 2" xfId="34286" xr:uid="{00000000-0005-0000-0000-00009B880000}"/>
    <cellStyle name="Normal 4 30 5 5" xfId="28363" xr:uid="{00000000-0005-0000-0000-00009C880000}"/>
    <cellStyle name="Normal 4 30 6" xfId="19126" xr:uid="{00000000-0005-0000-0000-00009D880000}"/>
    <cellStyle name="Normal 4 30 6 2" xfId="22068" xr:uid="{00000000-0005-0000-0000-00009E880000}"/>
    <cellStyle name="Normal 4 30 6 2 2" xfId="26457" xr:uid="{00000000-0005-0000-0000-00009F880000}"/>
    <cellStyle name="Normal 4 30 6 2 2 2" xfId="36577" xr:uid="{00000000-0005-0000-0000-0000A0880000}"/>
    <cellStyle name="Normal 4 30 6 2 3" xfId="32244" xr:uid="{00000000-0005-0000-0000-0000A1880000}"/>
    <cellStyle name="Normal 4 30 6 3" xfId="24380" xr:uid="{00000000-0005-0000-0000-0000A2880000}"/>
    <cellStyle name="Normal 4 30 6 3 2" xfId="34511" xr:uid="{00000000-0005-0000-0000-0000A3880000}"/>
    <cellStyle name="Normal 4 30 6 4" xfId="29362" xr:uid="{00000000-0005-0000-0000-0000A4880000}"/>
    <cellStyle name="Normal 4 30 7" xfId="20241" xr:uid="{00000000-0005-0000-0000-0000A5880000}"/>
    <cellStyle name="Normal 4 30 7 2" xfId="25423" xr:uid="{00000000-0005-0000-0000-0000A6880000}"/>
    <cellStyle name="Normal 4 30 7 2 2" xfId="35544" xr:uid="{00000000-0005-0000-0000-0000A7880000}"/>
    <cellStyle name="Normal 4 30 7 3" xfId="30448" xr:uid="{00000000-0005-0000-0000-0000A8880000}"/>
    <cellStyle name="Normal 4 30 8" xfId="23147" xr:uid="{00000000-0005-0000-0000-0000A9880000}"/>
    <cellStyle name="Normal 4 30 8 2" xfId="33312" xr:uid="{00000000-0005-0000-0000-0000AA880000}"/>
    <cellStyle name="Normal 4 30 9" xfId="23311" xr:uid="{00000000-0005-0000-0000-0000AB880000}"/>
    <cellStyle name="Normal 4 30 9 2" xfId="33475" xr:uid="{00000000-0005-0000-0000-0000AC880000}"/>
    <cellStyle name="Normal 4 31" xfId="2362" xr:uid="{00000000-0005-0000-0000-0000AD880000}"/>
    <cellStyle name="Normal 4 31 10" xfId="27520" xr:uid="{00000000-0005-0000-0000-0000AE880000}"/>
    <cellStyle name="Normal 4 31 11" xfId="37661" xr:uid="{00000000-0005-0000-0000-0000AF880000}"/>
    <cellStyle name="Normal 4 31 12" xfId="37846" xr:uid="{00000000-0005-0000-0000-0000B0880000}"/>
    <cellStyle name="Normal 4 31 13" xfId="41825" xr:uid="{00000000-0005-0000-0000-0000B1880000}"/>
    <cellStyle name="Normal 4 31 2" xfId="3096" xr:uid="{00000000-0005-0000-0000-0000B2880000}"/>
    <cellStyle name="Normal 4 31 2 2" xfId="3647" xr:uid="{00000000-0005-0000-0000-0000B3880000}"/>
    <cellStyle name="Normal 4 31 2 2 2" xfId="19835" xr:uid="{00000000-0005-0000-0000-0000B4880000}"/>
    <cellStyle name="Normal 4 31 2 2 2 2" xfId="22764" xr:uid="{00000000-0005-0000-0000-0000B5880000}"/>
    <cellStyle name="Normal 4 31 2 2 2 2 2" xfId="27151" xr:uid="{00000000-0005-0000-0000-0000B6880000}"/>
    <cellStyle name="Normal 4 31 2 2 2 2 2 2" xfId="37271" xr:uid="{00000000-0005-0000-0000-0000B7880000}"/>
    <cellStyle name="Normal 4 31 2 2 2 2 3" xfId="32939" xr:uid="{00000000-0005-0000-0000-0000B8880000}"/>
    <cellStyle name="Normal 4 31 2 2 2 3" xfId="25076" xr:uid="{00000000-0005-0000-0000-0000B9880000}"/>
    <cellStyle name="Normal 4 31 2 2 2 3 2" xfId="35206" xr:uid="{00000000-0005-0000-0000-0000BA880000}"/>
    <cellStyle name="Normal 4 31 2 2 2 4" xfId="30063" xr:uid="{00000000-0005-0000-0000-0000BB880000}"/>
    <cellStyle name="Normal 4 31 2 2 3" xfId="21052" xr:uid="{00000000-0005-0000-0000-0000BC880000}"/>
    <cellStyle name="Normal 4 31 2 2 3 2" xfId="26233" xr:uid="{00000000-0005-0000-0000-0000BD880000}"/>
    <cellStyle name="Normal 4 31 2 2 3 2 2" xfId="36354" xr:uid="{00000000-0005-0000-0000-0000BE880000}"/>
    <cellStyle name="Normal 4 31 2 2 3 3" xfId="31258" xr:uid="{00000000-0005-0000-0000-0000BF880000}"/>
    <cellStyle name="Normal 4 31 2 2 4" xfId="24140" xr:uid="{00000000-0005-0000-0000-0000C0880000}"/>
    <cellStyle name="Normal 4 31 2 2 4 2" xfId="34287" xr:uid="{00000000-0005-0000-0000-0000C1880000}"/>
    <cellStyle name="Normal 4 31 2 2 5" xfId="28364" xr:uid="{00000000-0005-0000-0000-0000C2880000}"/>
    <cellStyle name="Normal 4 31 2 3" xfId="19307" xr:uid="{00000000-0005-0000-0000-0000C3880000}"/>
    <cellStyle name="Normal 4 31 2 3 2" xfId="22238" xr:uid="{00000000-0005-0000-0000-0000C4880000}"/>
    <cellStyle name="Normal 4 31 2 3 2 2" xfId="26625" xr:uid="{00000000-0005-0000-0000-0000C5880000}"/>
    <cellStyle name="Normal 4 31 2 3 2 2 2" xfId="36745" xr:uid="{00000000-0005-0000-0000-0000C6880000}"/>
    <cellStyle name="Normal 4 31 2 3 2 3" xfId="32413" xr:uid="{00000000-0005-0000-0000-0000C7880000}"/>
    <cellStyle name="Normal 4 31 2 3 3" xfId="24550" xr:uid="{00000000-0005-0000-0000-0000C8880000}"/>
    <cellStyle name="Normal 4 31 2 3 3 2" xfId="34680" xr:uid="{00000000-0005-0000-0000-0000C9880000}"/>
    <cellStyle name="Normal 4 31 2 3 4" xfId="29536" xr:uid="{00000000-0005-0000-0000-0000CA880000}"/>
    <cellStyle name="Normal 4 31 2 4" xfId="20588" xr:uid="{00000000-0005-0000-0000-0000CB880000}"/>
    <cellStyle name="Normal 4 31 2 4 2" xfId="25770" xr:uid="{00000000-0005-0000-0000-0000CC880000}"/>
    <cellStyle name="Normal 4 31 2 4 2 2" xfId="35891" xr:uid="{00000000-0005-0000-0000-0000CD880000}"/>
    <cellStyle name="Normal 4 31 2 4 3" xfId="30795" xr:uid="{00000000-0005-0000-0000-0000CE880000}"/>
    <cellStyle name="Normal 4 31 2 5" xfId="23670" xr:uid="{00000000-0005-0000-0000-0000CF880000}"/>
    <cellStyle name="Normal 4 31 2 5 2" xfId="33823" xr:uid="{00000000-0005-0000-0000-0000D0880000}"/>
    <cellStyle name="Normal 4 31 2 6" xfId="27886" xr:uid="{00000000-0005-0000-0000-0000D1880000}"/>
    <cellStyle name="Normal 4 31 2 7" xfId="45731" xr:uid="{00000000-0005-0000-0000-0000D2880000}"/>
    <cellStyle name="Normal 4 31 3" xfId="3097" xr:uid="{00000000-0005-0000-0000-0000D3880000}"/>
    <cellStyle name="Normal 4 31 3 2" xfId="19659" xr:uid="{00000000-0005-0000-0000-0000D4880000}"/>
    <cellStyle name="Normal 4 31 3 2 2" xfId="22588" xr:uid="{00000000-0005-0000-0000-0000D5880000}"/>
    <cellStyle name="Normal 4 31 3 2 2 2" xfId="26975" xr:uid="{00000000-0005-0000-0000-0000D6880000}"/>
    <cellStyle name="Normal 4 31 3 2 2 2 2" xfId="37095" xr:uid="{00000000-0005-0000-0000-0000D7880000}"/>
    <cellStyle name="Normal 4 31 3 2 2 3" xfId="32763" xr:uid="{00000000-0005-0000-0000-0000D8880000}"/>
    <cellStyle name="Normal 4 31 3 2 3" xfId="24900" xr:uid="{00000000-0005-0000-0000-0000D9880000}"/>
    <cellStyle name="Normal 4 31 3 2 3 2" xfId="35030" xr:uid="{00000000-0005-0000-0000-0000DA880000}"/>
    <cellStyle name="Normal 4 31 3 2 4" xfId="29887" xr:uid="{00000000-0005-0000-0000-0000DB880000}"/>
    <cellStyle name="Normal 4 31 3 3" xfId="20589" xr:uid="{00000000-0005-0000-0000-0000DC880000}"/>
    <cellStyle name="Normal 4 31 3 3 2" xfId="25771" xr:uid="{00000000-0005-0000-0000-0000DD880000}"/>
    <cellStyle name="Normal 4 31 3 3 2 2" xfId="35892" xr:uid="{00000000-0005-0000-0000-0000DE880000}"/>
    <cellStyle name="Normal 4 31 3 3 3" xfId="30796" xr:uid="{00000000-0005-0000-0000-0000DF880000}"/>
    <cellStyle name="Normal 4 31 3 4" xfId="23671" xr:uid="{00000000-0005-0000-0000-0000E0880000}"/>
    <cellStyle name="Normal 4 31 3 4 2" xfId="33824" xr:uid="{00000000-0005-0000-0000-0000E1880000}"/>
    <cellStyle name="Normal 4 31 3 5" xfId="27887" xr:uid="{00000000-0005-0000-0000-0000E2880000}"/>
    <cellStyle name="Normal 4 31 3 6" xfId="46035" xr:uid="{00000000-0005-0000-0000-0000E3880000}"/>
    <cellStyle name="Normal 4 31 4" xfId="3648" xr:uid="{00000000-0005-0000-0000-0000E4880000}"/>
    <cellStyle name="Normal 4 31 4 2" xfId="19479" xr:uid="{00000000-0005-0000-0000-0000E5880000}"/>
    <cellStyle name="Normal 4 31 4 2 2" xfId="22408" xr:uid="{00000000-0005-0000-0000-0000E6880000}"/>
    <cellStyle name="Normal 4 31 4 2 2 2" xfId="26795" xr:uid="{00000000-0005-0000-0000-0000E7880000}"/>
    <cellStyle name="Normal 4 31 4 2 2 2 2" xfId="36915" xr:uid="{00000000-0005-0000-0000-0000E8880000}"/>
    <cellStyle name="Normal 4 31 4 2 2 3" xfId="32583" xr:uid="{00000000-0005-0000-0000-0000E9880000}"/>
    <cellStyle name="Normal 4 31 4 2 3" xfId="24720" xr:uid="{00000000-0005-0000-0000-0000EA880000}"/>
    <cellStyle name="Normal 4 31 4 2 3 2" xfId="34850" xr:uid="{00000000-0005-0000-0000-0000EB880000}"/>
    <cellStyle name="Normal 4 31 4 2 4" xfId="29707" xr:uid="{00000000-0005-0000-0000-0000EC880000}"/>
    <cellStyle name="Normal 4 31 4 3" xfId="21053" xr:uid="{00000000-0005-0000-0000-0000ED880000}"/>
    <cellStyle name="Normal 4 31 4 3 2" xfId="26234" xr:uid="{00000000-0005-0000-0000-0000EE880000}"/>
    <cellStyle name="Normal 4 31 4 3 2 2" xfId="36355" xr:uid="{00000000-0005-0000-0000-0000EF880000}"/>
    <cellStyle name="Normal 4 31 4 3 3" xfId="31259" xr:uid="{00000000-0005-0000-0000-0000F0880000}"/>
    <cellStyle name="Normal 4 31 4 4" xfId="24141" xr:uid="{00000000-0005-0000-0000-0000F1880000}"/>
    <cellStyle name="Normal 4 31 4 4 2" xfId="34288" xr:uid="{00000000-0005-0000-0000-0000F2880000}"/>
    <cellStyle name="Normal 4 31 4 5" xfId="28365" xr:uid="{00000000-0005-0000-0000-0000F3880000}"/>
    <cellStyle name="Normal 4 31 5" xfId="3649" xr:uid="{00000000-0005-0000-0000-0000F4880000}"/>
    <cellStyle name="Normal 4 31 5 2" xfId="20006" xr:uid="{00000000-0005-0000-0000-0000F5880000}"/>
    <cellStyle name="Normal 4 31 5 2 2" xfId="22935" xr:uid="{00000000-0005-0000-0000-0000F6880000}"/>
    <cellStyle name="Normal 4 31 5 2 2 2" xfId="27322" xr:uid="{00000000-0005-0000-0000-0000F7880000}"/>
    <cellStyle name="Normal 4 31 5 2 2 2 2" xfId="37442" xr:uid="{00000000-0005-0000-0000-0000F8880000}"/>
    <cellStyle name="Normal 4 31 5 2 2 3" xfId="33110" xr:uid="{00000000-0005-0000-0000-0000F9880000}"/>
    <cellStyle name="Normal 4 31 5 2 3" xfId="25247" xr:uid="{00000000-0005-0000-0000-0000FA880000}"/>
    <cellStyle name="Normal 4 31 5 2 3 2" xfId="35377" xr:uid="{00000000-0005-0000-0000-0000FB880000}"/>
    <cellStyle name="Normal 4 31 5 2 4" xfId="30234" xr:uid="{00000000-0005-0000-0000-0000FC880000}"/>
    <cellStyle name="Normal 4 31 5 3" xfId="21054" xr:uid="{00000000-0005-0000-0000-0000FD880000}"/>
    <cellStyle name="Normal 4 31 5 3 2" xfId="26235" xr:uid="{00000000-0005-0000-0000-0000FE880000}"/>
    <cellStyle name="Normal 4 31 5 3 2 2" xfId="36356" xr:uid="{00000000-0005-0000-0000-0000FF880000}"/>
    <cellStyle name="Normal 4 31 5 3 3" xfId="31260" xr:uid="{00000000-0005-0000-0000-000000890000}"/>
    <cellStyle name="Normal 4 31 5 4" xfId="24142" xr:uid="{00000000-0005-0000-0000-000001890000}"/>
    <cellStyle name="Normal 4 31 5 4 2" xfId="34289" xr:uid="{00000000-0005-0000-0000-000002890000}"/>
    <cellStyle name="Normal 4 31 5 5" xfId="28366" xr:uid="{00000000-0005-0000-0000-000003890000}"/>
    <cellStyle name="Normal 4 31 6" xfId="19127" xr:uid="{00000000-0005-0000-0000-000004890000}"/>
    <cellStyle name="Normal 4 31 6 2" xfId="22069" xr:uid="{00000000-0005-0000-0000-000005890000}"/>
    <cellStyle name="Normal 4 31 6 2 2" xfId="26458" xr:uid="{00000000-0005-0000-0000-000006890000}"/>
    <cellStyle name="Normal 4 31 6 2 2 2" xfId="36578" xr:uid="{00000000-0005-0000-0000-000007890000}"/>
    <cellStyle name="Normal 4 31 6 2 3" xfId="32245" xr:uid="{00000000-0005-0000-0000-000008890000}"/>
    <cellStyle name="Normal 4 31 6 3" xfId="24381" xr:uid="{00000000-0005-0000-0000-000009890000}"/>
    <cellStyle name="Normal 4 31 6 3 2" xfId="34512" xr:uid="{00000000-0005-0000-0000-00000A890000}"/>
    <cellStyle name="Normal 4 31 6 4" xfId="29363" xr:uid="{00000000-0005-0000-0000-00000B890000}"/>
    <cellStyle name="Normal 4 31 7" xfId="20242" xr:uid="{00000000-0005-0000-0000-00000C890000}"/>
    <cellStyle name="Normal 4 31 7 2" xfId="25424" xr:uid="{00000000-0005-0000-0000-00000D890000}"/>
    <cellStyle name="Normal 4 31 7 2 2" xfId="35545" xr:uid="{00000000-0005-0000-0000-00000E890000}"/>
    <cellStyle name="Normal 4 31 7 3" xfId="30449" xr:uid="{00000000-0005-0000-0000-00000F890000}"/>
    <cellStyle name="Normal 4 31 8" xfId="23148" xr:uid="{00000000-0005-0000-0000-000010890000}"/>
    <cellStyle name="Normal 4 31 8 2" xfId="33313" xr:uid="{00000000-0005-0000-0000-000011890000}"/>
    <cellStyle name="Normal 4 31 9" xfId="23312" xr:uid="{00000000-0005-0000-0000-000012890000}"/>
    <cellStyle name="Normal 4 31 9 2" xfId="33476" xr:uid="{00000000-0005-0000-0000-000013890000}"/>
    <cellStyle name="Normal 4 32" xfId="23345" xr:uid="{00000000-0005-0000-0000-000014890000}"/>
    <cellStyle name="Normal 4 33" xfId="2337" xr:uid="{00000000-0005-0000-0000-000015890000}"/>
    <cellStyle name="Normal 4 4" xfId="2363" xr:uid="{00000000-0005-0000-0000-000016890000}"/>
    <cellStyle name="Normal 4 5" xfId="2364" xr:uid="{00000000-0005-0000-0000-000017890000}"/>
    <cellStyle name="Normal 4 6" xfId="2365" xr:uid="{00000000-0005-0000-0000-000018890000}"/>
    <cellStyle name="Normal 4 7" xfId="2366" xr:uid="{00000000-0005-0000-0000-000019890000}"/>
    <cellStyle name="Normal 4 8" xfId="2367" xr:uid="{00000000-0005-0000-0000-00001A890000}"/>
    <cellStyle name="Normal 4 9" xfId="2368" xr:uid="{00000000-0005-0000-0000-00001B890000}"/>
    <cellStyle name="Normal 40" xfId="2369" xr:uid="{00000000-0005-0000-0000-00001C890000}"/>
    <cellStyle name="Normal 40 10" xfId="27521" xr:uid="{00000000-0005-0000-0000-00001D890000}"/>
    <cellStyle name="Normal 40 10 2" xfId="46036" xr:uid="{00000000-0005-0000-0000-00001E890000}"/>
    <cellStyle name="Normal 40 11" xfId="37662" xr:uid="{00000000-0005-0000-0000-00001F890000}"/>
    <cellStyle name="Normal 40 12" xfId="37847" xr:uid="{00000000-0005-0000-0000-000020890000}"/>
    <cellStyle name="Normal 40 13" xfId="38055" xr:uid="{00000000-0005-0000-0000-000021890000}"/>
    <cellStyle name="Normal 40 2" xfId="3098" xr:uid="{00000000-0005-0000-0000-000022890000}"/>
    <cellStyle name="Normal 40 2 2" xfId="3650" xr:uid="{00000000-0005-0000-0000-000023890000}"/>
    <cellStyle name="Normal 40 2 2 2" xfId="19836" xr:uid="{00000000-0005-0000-0000-000024890000}"/>
    <cellStyle name="Normal 40 2 2 2 2" xfId="22765" xr:uid="{00000000-0005-0000-0000-000025890000}"/>
    <cellStyle name="Normal 40 2 2 2 2 2" xfId="27152" xr:uid="{00000000-0005-0000-0000-000026890000}"/>
    <cellStyle name="Normal 40 2 2 2 2 2 2" xfId="37272" xr:uid="{00000000-0005-0000-0000-000027890000}"/>
    <cellStyle name="Normal 40 2 2 2 2 3" xfId="32940" xr:uid="{00000000-0005-0000-0000-000028890000}"/>
    <cellStyle name="Normal 40 2 2 2 2 4" xfId="44680" xr:uid="{00000000-0005-0000-0000-000029890000}"/>
    <cellStyle name="Normal 40 2 2 2 3" xfId="25077" xr:uid="{00000000-0005-0000-0000-00002A890000}"/>
    <cellStyle name="Normal 40 2 2 2 3 2" xfId="35207" xr:uid="{00000000-0005-0000-0000-00002B890000}"/>
    <cellStyle name="Normal 40 2 2 2 4" xfId="30064" xr:uid="{00000000-0005-0000-0000-00002C890000}"/>
    <cellStyle name="Normal 40 2 2 2 5" xfId="40741" xr:uid="{00000000-0005-0000-0000-00002D890000}"/>
    <cellStyle name="Normal 40 2 2 3" xfId="21055" xr:uid="{00000000-0005-0000-0000-00002E890000}"/>
    <cellStyle name="Normal 40 2 2 3 2" xfId="26236" xr:uid="{00000000-0005-0000-0000-00002F890000}"/>
    <cellStyle name="Normal 40 2 2 3 2 2" xfId="36357" xr:uid="{00000000-0005-0000-0000-000030890000}"/>
    <cellStyle name="Normal 40 2 2 3 3" xfId="31261" xr:uid="{00000000-0005-0000-0000-000031890000}"/>
    <cellStyle name="Normal 40 2 2 3 4" xfId="42767" xr:uid="{00000000-0005-0000-0000-000032890000}"/>
    <cellStyle name="Normal 40 2 2 4" xfId="24143" xr:uid="{00000000-0005-0000-0000-000033890000}"/>
    <cellStyle name="Normal 40 2 2 4 2" xfId="34290" xr:uid="{00000000-0005-0000-0000-000034890000}"/>
    <cellStyle name="Normal 40 2 2 5" xfId="28367" xr:uid="{00000000-0005-0000-0000-000035890000}"/>
    <cellStyle name="Normal 40 2 2 6" xfId="38825" xr:uid="{00000000-0005-0000-0000-000036890000}"/>
    <cellStyle name="Normal 40 2 3" xfId="19308" xr:uid="{00000000-0005-0000-0000-000037890000}"/>
    <cellStyle name="Normal 40 2 3 2" xfId="22239" xr:uid="{00000000-0005-0000-0000-000038890000}"/>
    <cellStyle name="Normal 40 2 3 2 2" xfId="26626" xr:uid="{00000000-0005-0000-0000-000039890000}"/>
    <cellStyle name="Normal 40 2 3 2 2 2" xfId="36746" xr:uid="{00000000-0005-0000-0000-00003A890000}"/>
    <cellStyle name="Normal 40 2 3 2 2 3" xfId="45199" xr:uid="{00000000-0005-0000-0000-00003B890000}"/>
    <cellStyle name="Normal 40 2 3 2 3" xfId="32414" xr:uid="{00000000-0005-0000-0000-00003C890000}"/>
    <cellStyle name="Normal 40 2 3 2 4" xfId="41260" xr:uid="{00000000-0005-0000-0000-00003D890000}"/>
    <cellStyle name="Normal 40 2 3 3" xfId="24551" xr:uid="{00000000-0005-0000-0000-00003E890000}"/>
    <cellStyle name="Normal 40 2 3 3 2" xfId="34681" xr:uid="{00000000-0005-0000-0000-00003F890000}"/>
    <cellStyle name="Normal 40 2 3 3 3" xfId="43286" xr:uid="{00000000-0005-0000-0000-000040890000}"/>
    <cellStyle name="Normal 40 2 3 4" xfId="29537" xr:uid="{00000000-0005-0000-0000-000041890000}"/>
    <cellStyle name="Normal 40 2 3 5" xfId="39344" xr:uid="{00000000-0005-0000-0000-000042890000}"/>
    <cellStyle name="Normal 40 2 4" xfId="20590" xr:uid="{00000000-0005-0000-0000-000043890000}"/>
    <cellStyle name="Normal 40 2 4 2" xfId="25772" xr:uid="{00000000-0005-0000-0000-000044890000}"/>
    <cellStyle name="Normal 40 2 4 2 2" xfId="35893" xr:uid="{00000000-0005-0000-0000-000045890000}"/>
    <cellStyle name="Normal 40 2 4 2 3" xfId="44051" xr:uid="{00000000-0005-0000-0000-000046890000}"/>
    <cellStyle name="Normal 40 2 4 3" xfId="30797" xr:uid="{00000000-0005-0000-0000-000047890000}"/>
    <cellStyle name="Normal 40 2 4 4" xfId="40112" xr:uid="{00000000-0005-0000-0000-000048890000}"/>
    <cellStyle name="Normal 40 2 5" xfId="23672" xr:uid="{00000000-0005-0000-0000-000049890000}"/>
    <cellStyle name="Normal 40 2 5 2" xfId="33825" xr:uid="{00000000-0005-0000-0000-00004A890000}"/>
    <cellStyle name="Normal 40 2 5 3" xfId="42138" xr:uid="{00000000-0005-0000-0000-00004B890000}"/>
    <cellStyle name="Normal 40 2 6" xfId="27888" xr:uid="{00000000-0005-0000-0000-00004C890000}"/>
    <cellStyle name="Normal 40 2 7" xfId="38196" xr:uid="{00000000-0005-0000-0000-00004D890000}"/>
    <cellStyle name="Normal 40 3" xfId="3099" xr:uid="{00000000-0005-0000-0000-00004E890000}"/>
    <cellStyle name="Normal 40 3 2" xfId="19661" xr:uid="{00000000-0005-0000-0000-00004F890000}"/>
    <cellStyle name="Normal 40 3 2 2" xfId="22590" xr:uid="{00000000-0005-0000-0000-000050890000}"/>
    <cellStyle name="Normal 40 3 2 2 2" xfId="26977" xr:uid="{00000000-0005-0000-0000-000051890000}"/>
    <cellStyle name="Normal 40 3 2 2 2 2" xfId="37097" xr:uid="{00000000-0005-0000-0000-000052890000}"/>
    <cellStyle name="Normal 40 3 2 2 2 3" xfId="44806" xr:uid="{00000000-0005-0000-0000-000053890000}"/>
    <cellStyle name="Normal 40 3 2 2 3" xfId="32765" xr:uid="{00000000-0005-0000-0000-000054890000}"/>
    <cellStyle name="Normal 40 3 2 2 4" xfId="40867" xr:uid="{00000000-0005-0000-0000-000055890000}"/>
    <cellStyle name="Normal 40 3 2 3" xfId="24902" xr:uid="{00000000-0005-0000-0000-000056890000}"/>
    <cellStyle name="Normal 40 3 2 3 2" xfId="35032" xr:uid="{00000000-0005-0000-0000-000057890000}"/>
    <cellStyle name="Normal 40 3 2 3 3" xfId="42893" xr:uid="{00000000-0005-0000-0000-000058890000}"/>
    <cellStyle name="Normal 40 3 2 4" xfId="29889" xr:uid="{00000000-0005-0000-0000-000059890000}"/>
    <cellStyle name="Normal 40 3 2 5" xfId="38951" xr:uid="{00000000-0005-0000-0000-00005A890000}"/>
    <cellStyle name="Normal 40 3 3" xfId="20591" xr:uid="{00000000-0005-0000-0000-00005B890000}"/>
    <cellStyle name="Normal 40 3 3 2" xfId="25773" xr:uid="{00000000-0005-0000-0000-00005C890000}"/>
    <cellStyle name="Normal 40 3 3 2 2" xfId="35894" xr:uid="{00000000-0005-0000-0000-00005D890000}"/>
    <cellStyle name="Normal 40 3 3 2 2 2" xfId="45323" xr:uid="{00000000-0005-0000-0000-00005E890000}"/>
    <cellStyle name="Normal 40 3 3 2 3" xfId="41384" xr:uid="{00000000-0005-0000-0000-00005F890000}"/>
    <cellStyle name="Normal 40 3 3 3" xfId="30798" xr:uid="{00000000-0005-0000-0000-000060890000}"/>
    <cellStyle name="Normal 40 3 3 3 2" xfId="43410" xr:uid="{00000000-0005-0000-0000-000061890000}"/>
    <cellStyle name="Normal 40 3 3 4" xfId="39468" xr:uid="{00000000-0005-0000-0000-000062890000}"/>
    <cellStyle name="Normal 40 3 4" xfId="23673" xr:uid="{00000000-0005-0000-0000-000063890000}"/>
    <cellStyle name="Normal 40 3 4 2" xfId="33826" xr:uid="{00000000-0005-0000-0000-000064890000}"/>
    <cellStyle name="Normal 40 3 4 2 2" xfId="44175" xr:uid="{00000000-0005-0000-0000-000065890000}"/>
    <cellStyle name="Normal 40 3 4 3" xfId="40236" xr:uid="{00000000-0005-0000-0000-000066890000}"/>
    <cellStyle name="Normal 40 3 5" xfId="27889" xr:uid="{00000000-0005-0000-0000-000067890000}"/>
    <cellStyle name="Normal 40 3 5 2" xfId="42262" xr:uid="{00000000-0005-0000-0000-000068890000}"/>
    <cellStyle name="Normal 40 3 6" xfId="38320" xr:uid="{00000000-0005-0000-0000-000069890000}"/>
    <cellStyle name="Normal 40 4" xfId="3651" xr:uid="{00000000-0005-0000-0000-00006A890000}"/>
    <cellStyle name="Normal 40 4 2" xfId="19480" xr:uid="{00000000-0005-0000-0000-00006B890000}"/>
    <cellStyle name="Normal 40 4 2 2" xfId="22409" xr:uid="{00000000-0005-0000-0000-00006C890000}"/>
    <cellStyle name="Normal 40 4 2 2 2" xfId="26796" xr:uid="{00000000-0005-0000-0000-00006D890000}"/>
    <cellStyle name="Normal 40 4 2 2 2 2" xfId="36916" xr:uid="{00000000-0005-0000-0000-00006E890000}"/>
    <cellStyle name="Normal 40 4 2 2 2 3" xfId="44941" xr:uid="{00000000-0005-0000-0000-00006F890000}"/>
    <cellStyle name="Normal 40 4 2 2 3" xfId="32584" xr:uid="{00000000-0005-0000-0000-000070890000}"/>
    <cellStyle name="Normal 40 4 2 2 4" xfId="41002" xr:uid="{00000000-0005-0000-0000-000071890000}"/>
    <cellStyle name="Normal 40 4 2 3" xfId="24721" xr:uid="{00000000-0005-0000-0000-000072890000}"/>
    <cellStyle name="Normal 40 4 2 3 2" xfId="34851" xr:uid="{00000000-0005-0000-0000-000073890000}"/>
    <cellStyle name="Normal 40 4 2 3 3" xfId="43028" xr:uid="{00000000-0005-0000-0000-000074890000}"/>
    <cellStyle name="Normal 40 4 2 4" xfId="29708" xr:uid="{00000000-0005-0000-0000-000075890000}"/>
    <cellStyle name="Normal 40 4 2 5" xfId="39086" xr:uid="{00000000-0005-0000-0000-000076890000}"/>
    <cellStyle name="Normal 40 4 3" xfId="21056" xr:uid="{00000000-0005-0000-0000-000077890000}"/>
    <cellStyle name="Normal 40 4 3 2" xfId="26237" xr:uid="{00000000-0005-0000-0000-000078890000}"/>
    <cellStyle name="Normal 40 4 3 2 2" xfId="36358" xr:uid="{00000000-0005-0000-0000-000079890000}"/>
    <cellStyle name="Normal 40 4 3 2 2 2" xfId="45445" xr:uid="{00000000-0005-0000-0000-00007A890000}"/>
    <cellStyle name="Normal 40 4 3 2 3" xfId="41506" xr:uid="{00000000-0005-0000-0000-00007B890000}"/>
    <cellStyle name="Normal 40 4 3 3" xfId="31262" xr:uid="{00000000-0005-0000-0000-00007C890000}"/>
    <cellStyle name="Normal 40 4 3 3 2" xfId="43532" xr:uid="{00000000-0005-0000-0000-00007D890000}"/>
    <cellStyle name="Normal 40 4 3 4" xfId="39590" xr:uid="{00000000-0005-0000-0000-00007E890000}"/>
    <cellStyle name="Normal 40 4 4" xfId="24144" xr:uid="{00000000-0005-0000-0000-00007F890000}"/>
    <cellStyle name="Normal 40 4 4 2" xfId="34291" xr:uid="{00000000-0005-0000-0000-000080890000}"/>
    <cellStyle name="Normal 40 4 4 2 2" xfId="44297" xr:uid="{00000000-0005-0000-0000-000081890000}"/>
    <cellStyle name="Normal 40 4 4 3" xfId="40358" xr:uid="{00000000-0005-0000-0000-000082890000}"/>
    <cellStyle name="Normal 40 4 5" xfId="28368" xr:uid="{00000000-0005-0000-0000-000083890000}"/>
    <cellStyle name="Normal 40 4 5 2" xfId="42384" xr:uid="{00000000-0005-0000-0000-000084890000}"/>
    <cellStyle name="Normal 40 4 6" xfId="38442" xr:uid="{00000000-0005-0000-0000-000085890000}"/>
    <cellStyle name="Normal 40 5" xfId="3652" xr:uid="{00000000-0005-0000-0000-000086890000}"/>
    <cellStyle name="Normal 40 5 2" xfId="20007" xr:uid="{00000000-0005-0000-0000-000087890000}"/>
    <cellStyle name="Normal 40 5 2 2" xfId="22936" xr:uid="{00000000-0005-0000-0000-000088890000}"/>
    <cellStyle name="Normal 40 5 2 2 2" xfId="27323" xr:uid="{00000000-0005-0000-0000-000089890000}"/>
    <cellStyle name="Normal 40 5 2 2 2 2" xfId="37443" xr:uid="{00000000-0005-0000-0000-00008A890000}"/>
    <cellStyle name="Normal 40 5 2 2 2 3" xfId="45569" xr:uid="{00000000-0005-0000-0000-00008B890000}"/>
    <cellStyle name="Normal 40 5 2 2 3" xfId="33111" xr:uid="{00000000-0005-0000-0000-00008C890000}"/>
    <cellStyle name="Normal 40 5 2 2 4" xfId="41630" xr:uid="{00000000-0005-0000-0000-00008D890000}"/>
    <cellStyle name="Normal 40 5 2 3" xfId="25248" xr:uid="{00000000-0005-0000-0000-00008E890000}"/>
    <cellStyle name="Normal 40 5 2 3 2" xfId="35378" xr:uid="{00000000-0005-0000-0000-00008F890000}"/>
    <cellStyle name="Normal 40 5 2 3 3" xfId="43656" xr:uid="{00000000-0005-0000-0000-000090890000}"/>
    <cellStyle name="Normal 40 5 2 4" xfId="30235" xr:uid="{00000000-0005-0000-0000-000091890000}"/>
    <cellStyle name="Normal 40 5 2 5" xfId="39714" xr:uid="{00000000-0005-0000-0000-000092890000}"/>
    <cellStyle name="Normal 40 5 3" xfId="21057" xr:uid="{00000000-0005-0000-0000-000093890000}"/>
    <cellStyle name="Normal 40 5 3 2" xfId="26238" xr:uid="{00000000-0005-0000-0000-000094890000}"/>
    <cellStyle name="Normal 40 5 3 2 2" xfId="36359" xr:uid="{00000000-0005-0000-0000-000095890000}"/>
    <cellStyle name="Normal 40 5 3 2 3" xfId="44421" xr:uid="{00000000-0005-0000-0000-000096890000}"/>
    <cellStyle name="Normal 40 5 3 3" xfId="31263" xr:uid="{00000000-0005-0000-0000-000097890000}"/>
    <cellStyle name="Normal 40 5 3 4" xfId="40482" xr:uid="{00000000-0005-0000-0000-000098890000}"/>
    <cellStyle name="Normal 40 5 4" xfId="24145" xr:uid="{00000000-0005-0000-0000-000099890000}"/>
    <cellStyle name="Normal 40 5 4 2" xfId="34292" xr:uid="{00000000-0005-0000-0000-00009A890000}"/>
    <cellStyle name="Normal 40 5 4 3" xfId="42508" xr:uid="{00000000-0005-0000-0000-00009B890000}"/>
    <cellStyle name="Normal 40 5 5" xfId="28369" xr:uid="{00000000-0005-0000-0000-00009C890000}"/>
    <cellStyle name="Normal 40 5 6" xfId="38566" xr:uid="{00000000-0005-0000-0000-00009D890000}"/>
    <cellStyle name="Normal 40 6" xfId="19128" xr:uid="{00000000-0005-0000-0000-00009E890000}"/>
    <cellStyle name="Normal 40 6 2" xfId="22070" xr:uid="{00000000-0005-0000-0000-00009F890000}"/>
    <cellStyle name="Normal 40 6 2 2" xfId="26459" xr:uid="{00000000-0005-0000-0000-0000A0890000}"/>
    <cellStyle name="Normal 40 6 2 2 2" xfId="36579" xr:uid="{00000000-0005-0000-0000-0000A1890000}"/>
    <cellStyle name="Normal 40 6 2 2 2 2" xfId="45705" xr:uid="{00000000-0005-0000-0000-0000A2890000}"/>
    <cellStyle name="Normal 40 6 2 2 3" xfId="41766" xr:uid="{00000000-0005-0000-0000-0000A3890000}"/>
    <cellStyle name="Normal 40 6 2 3" xfId="32246" xr:uid="{00000000-0005-0000-0000-0000A4890000}"/>
    <cellStyle name="Normal 40 6 2 3 2" xfId="43792" xr:uid="{00000000-0005-0000-0000-0000A5890000}"/>
    <cellStyle name="Normal 40 6 2 4" xfId="39850" xr:uid="{00000000-0005-0000-0000-0000A6890000}"/>
    <cellStyle name="Normal 40 6 3" xfId="24382" xr:uid="{00000000-0005-0000-0000-0000A7890000}"/>
    <cellStyle name="Normal 40 6 3 2" xfId="34513" xr:uid="{00000000-0005-0000-0000-0000A8890000}"/>
    <cellStyle name="Normal 40 6 3 2 2" xfId="44556" xr:uid="{00000000-0005-0000-0000-0000A9890000}"/>
    <cellStyle name="Normal 40 6 3 3" xfId="40617" xr:uid="{00000000-0005-0000-0000-0000AA890000}"/>
    <cellStyle name="Normal 40 6 4" xfId="29364" xr:uid="{00000000-0005-0000-0000-0000AB890000}"/>
    <cellStyle name="Normal 40 6 4 2" xfId="42643" xr:uid="{00000000-0005-0000-0000-0000AC890000}"/>
    <cellStyle name="Normal 40 6 5" xfId="38701" xr:uid="{00000000-0005-0000-0000-0000AD890000}"/>
    <cellStyle name="Normal 40 7" xfId="20243" xr:uid="{00000000-0005-0000-0000-0000AE890000}"/>
    <cellStyle name="Normal 40 7 2" xfId="25425" xr:uid="{00000000-0005-0000-0000-0000AF890000}"/>
    <cellStyle name="Normal 40 7 2 2" xfId="35546" xr:uid="{00000000-0005-0000-0000-0000B0890000}"/>
    <cellStyle name="Normal 40 7 2 2 2" xfId="45075" xr:uid="{00000000-0005-0000-0000-0000B1890000}"/>
    <cellStyle name="Normal 40 7 2 3" xfId="41136" xr:uid="{00000000-0005-0000-0000-0000B2890000}"/>
    <cellStyle name="Normal 40 7 3" xfId="30450" xr:uid="{00000000-0005-0000-0000-0000B3890000}"/>
    <cellStyle name="Normal 40 7 3 2" xfId="43162" xr:uid="{00000000-0005-0000-0000-0000B4890000}"/>
    <cellStyle name="Normal 40 7 4" xfId="39220" xr:uid="{00000000-0005-0000-0000-0000B5890000}"/>
    <cellStyle name="Normal 40 8" xfId="23149" xr:uid="{00000000-0005-0000-0000-0000B6890000}"/>
    <cellStyle name="Normal 40 8 2" xfId="33314" xr:uid="{00000000-0005-0000-0000-0000B7890000}"/>
    <cellStyle name="Normal 40 8 2 2" xfId="43921" xr:uid="{00000000-0005-0000-0000-0000B8890000}"/>
    <cellStyle name="Normal 40 8 3" xfId="39979" xr:uid="{00000000-0005-0000-0000-0000B9890000}"/>
    <cellStyle name="Normal 40 9" xfId="23313" xr:uid="{00000000-0005-0000-0000-0000BA890000}"/>
    <cellStyle name="Normal 40 9 2" xfId="33477" xr:uid="{00000000-0005-0000-0000-0000BB890000}"/>
    <cellStyle name="Normal 40 9 3" xfId="42004" xr:uid="{00000000-0005-0000-0000-0000BC890000}"/>
    <cellStyle name="Normal 41" xfId="2370" xr:uid="{00000000-0005-0000-0000-0000BD890000}"/>
    <cellStyle name="Normal 41 10" xfId="27522" xr:uid="{00000000-0005-0000-0000-0000BE890000}"/>
    <cellStyle name="Normal 41 10 2" xfId="46037" xr:uid="{00000000-0005-0000-0000-0000BF890000}"/>
    <cellStyle name="Normal 41 11" xfId="37663" xr:uid="{00000000-0005-0000-0000-0000C0890000}"/>
    <cellStyle name="Normal 41 12" xfId="37848" xr:uid="{00000000-0005-0000-0000-0000C1890000}"/>
    <cellStyle name="Normal 41 13" xfId="38056" xr:uid="{00000000-0005-0000-0000-0000C2890000}"/>
    <cellStyle name="Normal 41 2" xfId="3100" xr:uid="{00000000-0005-0000-0000-0000C3890000}"/>
    <cellStyle name="Normal 41 2 2" xfId="3653" xr:uid="{00000000-0005-0000-0000-0000C4890000}"/>
    <cellStyle name="Normal 41 2 2 2" xfId="19837" xr:uid="{00000000-0005-0000-0000-0000C5890000}"/>
    <cellStyle name="Normal 41 2 2 2 2" xfId="22766" xr:uid="{00000000-0005-0000-0000-0000C6890000}"/>
    <cellStyle name="Normal 41 2 2 2 2 2" xfId="27153" xr:uid="{00000000-0005-0000-0000-0000C7890000}"/>
    <cellStyle name="Normal 41 2 2 2 2 2 2" xfId="37273" xr:uid="{00000000-0005-0000-0000-0000C8890000}"/>
    <cellStyle name="Normal 41 2 2 2 2 3" xfId="32941" xr:uid="{00000000-0005-0000-0000-0000C9890000}"/>
    <cellStyle name="Normal 41 2 2 2 2 4" xfId="44681" xr:uid="{00000000-0005-0000-0000-0000CA890000}"/>
    <cellStyle name="Normal 41 2 2 2 3" xfId="25078" xr:uid="{00000000-0005-0000-0000-0000CB890000}"/>
    <cellStyle name="Normal 41 2 2 2 3 2" xfId="35208" xr:uid="{00000000-0005-0000-0000-0000CC890000}"/>
    <cellStyle name="Normal 41 2 2 2 4" xfId="30065" xr:uid="{00000000-0005-0000-0000-0000CD890000}"/>
    <cellStyle name="Normal 41 2 2 2 5" xfId="40742" xr:uid="{00000000-0005-0000-0000-0000CE890000}"/>
    <cellStyle name="Normal 41 2 2 3" xfId="21058" xr:uid="{00000000-0005-0000-0000-0000CF890000}"/>
    <cellStyle name="Normal 41 2 2 3 2" xfId="26239" xr:uid="{00000000-0005-0000-0000-0000D0890000}"/>
    <cellStyle name="Normal 41 2 2 3 2 2" xfId="36360" xr:uid="{00000000-0005-0000-0000-0000D1890000}"/>
    <cellStyle name="Normal 41 2 2 3 3" xfId="31264" xr:uid="{00000000-0005-0000-0000-0000D2890000}"/>
    <cellStyle name="Normal 41 2 2 3 4" xfId="42768" xr:uid="{00000000-0005-0000-0000-0000D3890000}"/>
    <cellStyle name="Normal 41 2 2 4" xfId="24146" xr:uid="{00000000-0005-0000-0000-0000D4890000}"/>
    <cellStyle name="Normal 41 2 2 4 2" xfId="34293" xr:uid="{00000000-0005-0000-0000-0000D5890000}"/>
    <cellStyle name="Normal 41 2 2 5" xfId="28370" xr:uid="{00000000-0005-0000-0000-0000D6890000}"/>
    <cellStyle name="Normal 41 2 2 6" xfId="38826" xr:uid="{00000000-0005-0000-0000-0000D7890000}"/>
    <cellStyle name="Normal 41 2 3" xfId="19309" xr:uid="{00000000-0005-0000-0000-0000D8890000}"/>
    <cellStyle name="Normal 41 2 3 2" xfId="22240" xr:uid="{00000000-0005-0000-0000-0000D9890000}"/>
    <cellStyle name="Normal 41 2 3 2 2" xfId="26627" xr:uid="{00000000-0005-0000-0000-0000DA890000}"/>
    <cellStyle name="Normal 41 2 3 2 2 2" xfId="36747" xr:uid="{00000000-0005-0000-0000-0000DB890000}"/>
    <cellStyle name="Normal 41 2 3 2 2 3" xfId="45200" xr:uid="{00000000-0005-0000-0000-0000DC890000}"/>
    <cellStyle name="Normal 41 2 3 2 3" xfId="32415" xr:uid="{00000000-0005-0000-0000-0000DD890000}"/>
    <cellStyle name="Normal 41 2 3 2 4" xfId="41261" xr:uid="{00000000-0005-0000-0000-0000DE890000}"/>
    <cellStyle name="Normal 41 2 3 3" xfId="24552" xr:uid="{00000000-0005-0000-0000-0000DF890000}"/>
    <cellStyle name="Normal 41 2 3 3 2" xfId="34682" xr:uid="{00000000-0005-0000-0000-0000E0890000}"/>
    <cellStyle name="Normal 41 2 3 3 3" xfId="43287" xr:uid="{00000000-0005-0000-0000-0000E1890000}"/>
    <cellStyle name="Normal 41 2 3 4" xfId="29538" xr:uid="{00000000-0005-0000-0000-0000E2890000}"/>
    <cellStyle name="Normal 41 2 3 5" xfId="39345" xr:uid="{00000000-0005-0000-0000-0000E3890000}"/>
    <cellStyle name="Normal 41 2 4" xfId="20592" xr:uid="{00000000-0005-0000-0000-0000E4890000}"/>
    <cellStyle name="Normal 41 2 4 2" xfId="25774" xr:uid="{00000000-0005-0000-0000-0000E5890000}"/>
    <cellStyle name="Normal 41 2 4 2 2" xfId="35895" xr:uid="{00000000-0005-0000-0000-0000E6890000}"/>
    <cellStyle name="Normal 41 2 4 2 3" xfId="44052" xr:uid="{00000000-0005-0000-0000-0000E7890000}"/>
    <cellStyle name="Normal 41 2 4 3" xfId="30799" xr:uid="{00000000-0005-0000-0000-0000E8890000}"/>
    <cellStyle name="Normal 41 2 4 4" xfId="40113" xr:uid="{00000000-0005-0000-0000-0000E9890000}"/>
    <cellStyle name="Normal 41 2 5" xfId="23674" xr:uid="{00000000-0005-0000-0000-0000EA890000}"/>
    <cellStyle name="Normal 41 2 5 2" xfId="33827" xr:uid="{00000000-0005-0000-0000-0000EB890000}"/>
    <cellStyle name="Normal 41 2 5 3" xfId="42139" xr:uid="{00000000-0005-0000-0000-0000EC890000}"/>
    <cellStyle name="Normal 41 2 6" xfId="27890" xr:uid="{00000000-0005-0000-0000-0000ED890000}"/>
    <cellStyle name="Normal 41 2 7" xfId="38197" xr:uid="{00000000-0005-0000-0000-0000EE890000}"/>
    <cellStyle name="Normal 41 3" xfId="3101" xr:uid="{00000000-0005-0000-0000-0000EF890000}"/>
    <cellStyle name="Normal 41 3 2" xfId="19662" xr:uid="{00000000-0005-0000-0000-0000F0890000}"/>
    <cellStyle name="Normal 41 3 2 2" xfId="22591" xr:uid="{00000000-0005-0000-0000-0000F1890000}"/>
    <cellStyle name="Normal 41 3 2 2 2" xfId="26978" xr:uid="{00000000-0005-0000-0000-0000F2890000}"/>
    <cellStyle name="Normal 41 3 2 2 2 2" xfId="37098" xr:uid="{00000000-0005-0000-0000-0000F3890000}"/>
    <cellStyle name="Normal 41 3 2 2 2 3" xfId="44807" xr:uid="{00000000-0005-0000-0000-0000F4890000}"/>
    <cellStyle name="Normal 41 3 2 2 3" xfId="32766" xr:uid="{00000000-0005-0000-0000-0000F5890000}"/>
    <cellStyle name="Normal 41 3 2 2 4" xfId="40868" xr:uid="{00000000-0005-0000-0000-0000F6890000}"/>
    <cellStyle name="Normal 41 3 2 3" xfId="24903" xr:uid="{00000000-0005-0000-0000-0000F7890000}"/>
    <cellStyle name="Normal 41 3 2 3 2" xfId="35033" xr:uid="{00000000-0005-0000-0000-0000F8890000}"/>
    <cellStyle name="Normal 41 3 2 3 3" xfId="42894" xr:uid="{00000000-0005-0000-0000-0000F9890000}"/>
    <cellStyle name="Normal 41 3 2 4" xfId="29890" xr:uid="{00000000-0005-0000-0000-0000FA890000}"/>
    <cellStyle name="Normal 41 3 2 5" xfId="38952" xr:uid="{00000000-0005-0000-0000-0000FB890000}"/>
    <cellStyle name="Normal 41 3 3" xfId="20593" xr:uid="{00000000-0005-0000-0000-0000FC890000}"/>
    <cellStyle name="Normal 41 3 3 2" xfId="25775" xr:uid="{00000000-0005-0000-0000-0000FD890000}"/>
    <cellStyle name="Normal 41 3 3 2 2" xfId="35896" xr:uid="{00000000-0005-0000-0000-0000FE890000}"/>
    <cellStyle name="Normal 41 3 3 2 2 2" xfId="45324" xr:uid="{00000000-0005-0000-0000-0000FF890000}"/>
    <cellStyle name="Normal 41 3 3 2 3" xfId="41385" xr:uid="{00000000-0005-0000-0000-0000008A0000}"/>
    <cellStyle name="Normal 41 3 3 3" xfId="30800" xr:uid="{00000000-0005-0000-0000-0000018A0000}"/>
    <cellStyle name="Normal 41 3 3 3 2" xfId="43411" xr:uid="{00000000-0005-0000-0000-0000028A0000}"/>
    <cellStyle name="Normal 41 3 3 4" xfId="39469" xr:uid="{00000000-0005-0000-0000-0000038A0000}"/>
    <cellStyle name="Normal 41 3 4" xfId="23675" xr:uid="{00000000-0005-0000-0000-0000048A0000}"/>
    <cellStyle name="Normal 41 3 4 2" xfId="33828" xr:uid="{00000000-0005-0000-0000-0000058A0000}"/>
    <cellStyle name="Normal 41 3 4 2 2" xfId="44176" xr:uid="{00000000-0005-0000-0000-0000068A0000}"/>
    <cellStyle name="Normal 41 3 4 3" xfId="40237" xr:uid="{00000000-0005-0000-0000-0000078A0000}"/>
    <cellStyle name="Normal 41 3 5" xfId="27891" xr:uid="{00000000-0005-0000-0000-0000088A0000}"/>
    <cellStyle name="Normal 41 3 5 2" xfId="42263" xr:uid="{00000000-0005-0000-0000-0000098A0000}"/>
    <cellStyle name="Normal 41 3 6" xfId="38321" xr:uid="{00000000-0005-0000-0000-00000A8A0000}"/>
    <cellStyle name="Normal 41 4" xfId="3654" xr:uid="{00000000-0005-0000-0000-00000B8A0000}"/>
    <cellStyle name="Normal 41 4 2" xfId="19481" xr:uid="{00000000-0005-0000-0000-00000C8A0000}"/>
    <cellStyle name="Normal 41 4 2 2" xfId="22410" xr:uid="{00000000-0005-0000-0000-00000D8A0000}"/>
    <cellStyle name="Normal 41 4 2 2 2" xfId="26797" xr:uid="{00000000-0005-0000-0000-00000E8A0000}"/>
    <cellStyle name="Normal 41 4 2 2 2 2" xfId="36917" xr:uid="{00000000-0005-0000-0000-00000F8A0000}"/>
    <cellStyle name="Normal 41 4 2 2 2 3" xfId="44942" xr:uid="{00000000-0005-0000-0000-0000108A0000}"/>
    <cellStyle name="Normal 41 4 2 2 3" xfId="32585" xr:uid="{00000000-0005-0000-0000-0000118A0000}"/>
    <cellStyle name="Normal 41 4 2 2 4" xfId="41003" xr:uid="{00000000-0005-0000-0000-0000128A0000}"/>
    <cellStyle name="Normal 41 4 2 3" xfId="24722" xr:uid="{00000000-0005-0000-0000-0000138A0000}"/>
    <cellStyle name="Normal 41 4 2 3 2" xfId="34852" xr:uid="{00000000-0005-0000-0000-0000148A0000}"/>
    <cellStyle name="Normal 41 4 2 3 3" xfId="43029" xr:uid="{00000000-0005-0000-0000-0000158A0000}"/>
    <cellStyle name="Normal 41 4 2 4" xfId="29709" xr:uid="{00000000-0005-0000-0000-0000168A0000}"/>
    <cellStyle name="Normal 41 4 2 5" xfId="39087" xr:uid="{00000000-0005-0000-0000-0000178A0000}"/>
    <cellStyle name="Normal 41 4 3" xfId="21059" xr:uid="{00000000-0005-0000-0000-0000188A0000}"/>
    <cellStyle name="Normal 41 4 3 2" xfId="26240" xr:uid="{00000000-0005-0000-0000-0000198A0000}"/>
    <cellStyle name="Normal 41 4 3 2 2" xfId="36361" xr:uid="{00000000-0005-0000-0000-00001A8A0000}"/>
    <cellStyle name="Normal 41 4 3 2 2 2" xfId="45446" xr:uid="{00000000-0005-0000-0000-00001B8A0000}"/>
    <cellStyle name="Normal 41 4 3 2 3" xfId="41507" xr:uid="{00000000-0005-0000-0000-00001C8A0000}"/>
    <cellStyle name="Normal 41 4 3 3" xfId="31265" xr:uid="{00000000-0005-0000-0000-00001D8A0000}"/>
    <cellStyle name="Normal 41 4 3 3 2" xfId="43533" xr:uid="{00000000-0005-0000-0000-00001E8A0000}"/>
    <cellStyle name="Normal 41 4 3 4" xfId="39591" xr:uid="{00000000-0005-0000-0000-00001F8A0000}"/>
    <cellStyle name="Normal 41 4 4" xfId="24147" xr:uid="{00000000-0005-0000-0000-0000208A0000}"/>
    <cellStyle name="Normal 41 4 4 2" xfId="34294" xr:uid="{00000000-0005-0000-0000-0000218A0000}"/>
    <cellStyle name="Normal 41 4 4 2 2" xfId="44298" xr:uid="{00000000-0005-0000-0000-0000228A0000}"/>
    <cellStyle name="Normal 41 4 4 3" xfId="40359" xr:uid="{00000000-0005-0000-0000-0000238A0000}"/>
    <cellStyle name="Normal 41 4 5" xfId="28371" xr:uid="{00000000-0005-0000-0000-0000248A0000}"/>
    <cellStyle name="Normal 41 4 5 2" xfId="42385" xr:uid="{00000000-0005-0000-0000-0000258A0000}"/>
    <cellStyle name="Normal 41 4 6" xfId="38443" xr:uid="{00000000-0005-0000-0000-0000268A0000}"/>
    <cellStyle name="Normal 41 5" xfId="3655" xr:uid="{00000000-0005-0000-0000-0000278A0000}"/>
    <cellStyle name="Normal 41 5 2" xfId="20008" xr:uid="{00000000-0005-0000-0000-0000288A0000}"/>
    <cellStyle name="Normal 41 5 2 2" xfId="22937" xr:uid="{00000000-0005-0000-0000-0000298A0000}"/>
    <cellStyle name="Normal 41 5 2 2 2" xfId="27324" xr:uid="{00000000-0005-0000-0000-00002A8A0000}"/>
    <cellStyle name="Normal 41 5 2 2 2 2" xfId="37444" xr:uid="{00000000-0005-0000-0000-00002B8A0000}"/>
    <cellStyle name="Normal 41 5 2 2 2 3" xfId="45570" xr:uid="{00000000-0005-0000-0000-00002C8A0000}"/>
    <cellStyle name="Normal 41 5 2 2 3" xfId="33112" xr:uid="{00000000-0005-0000-0000-00002D8A0000}"/>
    <cellStyle name="Normal 41 5 2 2 4" xfId="41631" xr:uid="{00000000-0005-0000-0000-00002E8A0000}"/>
    <cellStyle name="Normal 41 5 2 3" xfId="25249" xr:uid="{00000000-0005-0000-0000-00002F8A0000}"/>
    <cellStyle name="Normal 41 5 2 3 2" xfId="35379" xr:uid="{00000000-0005-0000-0000-0000308A0000}"/>
    <cellStyle name="Normal 41 5 2 3 3" xfId="43657" xr:uid="{00000000-0005-0000-0000-0000318A0000}"/>
    <cellStyle name="Normal 41 5 2 4" xfId="30236" xr:uid="{00000000-0005-0000-0000-0000328A0000}"/>
    <cellStyle name="Normal 41 5 2 5" xfId="39715" xr:uid="{00000000-0005-0000-0000-0000338A0000}"/>
    <cellStyle name="Normal 41 5 3" xfId="21060" xr:uid="{00000000-0005-0000-0000-0000348A0000}"/>
    <cellStyle name="Normal 41 5 3 2" xfId="26241" xr:uid="{00000000-0005-0000-0000-0000358A0000}"/>
    <cellStyle name="Normal 41 5 3 2 2" xfId="36362" xr:uid="{00000000-0005-0000-0000-0000368A0000}"/>
    <cellStyle name="Normal 41 5 3 2 3" xfId="44422" xr:uid="{00000000-0005-0000-0000-0000378A0000}"/>
    <cellStyle name="Normal 41 5 3 3" xfId="31266" xr:uid="{00000000-0005-0000-0000-0000388A0000}"/>
    <cellStyle name="Normal 41 5 3 4" xfId="40483" xr:uid="{00000000-0005-0000-0000-0000398A0000}"/>
    <cellStyle name="Normal 41 5 4" xfId="24148" xr:uid="{00000000-0005-0000-0000-00003A8A0000}"/>
    <cellStyle name="Normal 41 5 4 2" xfId="34295" xr:uid="{00000000-0005-0000-0000-00003B8A0000}"/>
    <cellStyle name="Normal 41 5 4 3" xfId="42509" xr:uid="{00000000-0005-0000-0000-00003C8A0000}"/>
    <cellStyle name="Normal 41 5 5" xfId="28372" xr:uid="{00000000-0005-0000-0000-00003D8A0000}"/>
    <cellStyle name="Normal 41 5 6" xfId="38567" xr:uid="{00000000-0005-0000-0000-00003E8A0000}"/>
    <cellStyle name="Normal 41 6" xfId="19129" xr:uid="{00000000-0005-0000-0000-00003F8A0000}"/>
    <cellStyle name="Normal 41 6 2" xfId="22071" xr:uid="{00000000-0005-0000-0000-0000408A0000}"/>
    <cellStyle name="Normal 41 6 2 2" xfId="26460" xr:uid="{00000000-0005-0000-0000-0000418A0000}"/>
    <cellStyle name="Normal 41 6 2 2 2" xfId="36580" xr:uid="{00000000-0005-0000-0000-0000428A0000}"/>
    <cellStyle name="Normal 41 6 2 2 2 2" xfId="45706" xr:uid="{00000000-0005-0000-0000-0000438A0000}"/>
    <cellStyle name="Normal 41 6 2 2 3" xfId="41767" xr:uid="{00000000-0005-0000-0000-0000448A0000}"/>
    <cellStyle name="Normal 41 6 2 3" xfId="32247" xr:uid="{00000000-0005-0000-0000-0000458A0000}"/>
    <cellStyle name="Normal 41 6 2 3 2" xfId="43793" xr:uid="{00000000-0005-0000-0000-0000468A0000}"/>
    <cellStyle name="Normal 41 6 2 4" xfId="39851" xr:uid="{00000000-0005-0000-0000-0000478A0000}"/>
    <cellStyle name="Normal 41 6 3" xfId="24383" xr:uid="{00000000-0005-0000-0000-0000488A0000}"/>
    <cellStyle name="Normal 41 6 3 2" xfId="34514" xr:uid="{00000000-0005-0000-0000-0000498A0000}"/>
    <cellStyle name="Normal 41 6 3 2 2" xfId="44557" xr:uid="{00000000-0005-0000-0000-00004A8A0000}"/>
    <cellStyle name="Normal 41 6 3 3" xfId="40618" xr:uid="{00000000-0005-0000-0000-00004B8A0000}"/>
    <cellStyle name="Normal 41 6 4" xfId="29365" xr:uid="{00000000-0005-0000-0000-00004C8A0000}"/>
    <cellStyle name="Normal 41 6 4 2" xfId="42644" xr:uid="{00000000-0005-0000-0000-00004D8A0000}"/>
    <cellStyle name="Normal 41 6 5" xfId="38702" xr:uid="{00000000-0005-0000-0000-00004E8A0000}"/>
    <cellStyle name="Normal 41 7" xfId="20244" xr:uid="{00000000-0005-0000-0000-00004F8A0000}"/>
    <cellStyle name="Normal 41 7 2" xfId="25426" xr:uid="{00000000-0005-0000-0000-0000508A0000}"/>
    <cellStyle name="Normal 41 7 2 2" xfId="35547" xr:uid="{00000000-0005-0000-0000-0000518A0000}"/>
    <cellStyle name="Normal 41 7 2 2 2" xfId="45076" xr:uid="{00000000-0005-0000-0000-0000528A0000}"/>
    <cellStyle name="Normal 41 7 2 3" xfId="41137" xr:uid="{00000000-0005-0000-0000-0000538A0000}"/>
    <cellStyle name="Normal 41 7 3" xfId="30451" xr:uid="{00000000-0005-0000-0000-0000548A0000}"/>
    <cellStyle name="Normal 41 7 3 2" xfId="43163" xr:uid="{00000000-0005-0000-0000-0000558A0000}"/>
    <cellStyle name="Normal 41 7 4" xfId="39221" xr:uid="{00000000-0005-0000-0000-0000568A0000}"/>
    <cellStyle name="Normal 41 8" xfId="23150" xr:uid="{00000000-0005-0000-0000-0000578A0000}"/>
    <cellStyle name="Normal 41 8 2" xfId="33315" xr:uid="{00000000-0005-0000-0000-0000588A0000}"/>
    <cellStyle name="Normal 41 8 2 2" xfId="43922" xr:uid="{00000000-0005-0000-0000-0000598A0000}"/>
    <cellStyle name="Normal 41 8 3" xfId="39980" xr:uid="{00000000-0005-0000-0000-00005A8A0000}"/>
    <cellStyle name="Normal 41 9" xfId="23314" xr:uid="{00000000-0005-0000-0000-00005B8A0000}"/>
    <cellStyle name="Normal 41 9 2" xfId="33478" xr:uid="{00000000-0005-0000-0000-00005C8A0000}"/>
    <cellStyle name="Normal 41 9 3" xfId="42005" xr:uid="{00000000-0005-0000-0000-00005D8A0000}"/>
    <cellStyle name="Normal 42" xfId="2371" xr:uid="{00000000-0005-0000-0000-00005E8A0000}"/>
    <cellStyle name="Normal 43" xfId="2372" xr:uid="{00000000-0005-0000-0000-00005F8A0000}"/>
    <cellStyle name="Normal 44" xfId="2373" xr:uid="{00000000-0005-0000-0000-0000608A0000}"/>
    <cellStyle name="Normal 44 2" xfId="11896" xr:uid="{00000000-0005-0000-0000-0000618A0000}"/>
    <cellStyle name="Normal 44 2 2" xfId="38828" xr:uid="{00000000-0005-0000-0000-0000628A0000}"/>
    <cellStyle name="Normal 44 2 2 2" xfId="40744" xr:uid="{00000000-0005-0000-0000-0000638A0000}"/>
    <cellStyle name="Normal 44 2 2 2 2" xfId="44683" xr:uid="{00000000-0005-0000-0000-0000648A0000}"/>
    <cellStyle name="Normal 44 2 2 3" xfId="42770" xr:uid="{00000000-0005-0000-0000-0000658A0000}"/>
    <cellStyle name="Normal 44 2 3" xfId="39347" xr:uid="{00000000-0005-0000-0000-0000668A0000}"/>
    <cellStyle name="Normal 44 2 3 2" xfId="41263" xr:uid="{00000000-0005-0000-0000-0000678A0000}"/>
    <cellStyle name="Normal 44 2 3 2 2" xfId="45202" xr:uid="{00000000-0005-0000-0000-0000688A0000}"/>
    <cellStyle name="Normal 44 2 3 3" xfId="43289" xr:uid="{00000000-0005-0000-0000-0000698A0000}"/>
    <cellStyle name="Normal 44 2 4" xfId="40115" xr:uid="{00000000-0005-0000-0000-00006A8A0000}"/>
    <cellStyle name="Normal 44 2 4 2" xfId="44054" xr:uid="{00000000-0005-0000-0000-00006B8A0000}"/>
    <cellStyle name="Normal 44 2 5" xfId="42141" xr:uid="{00000000-0005-0000-0000-00006C8A0000}"/>
    <cellStyle name="Normal 44 2 6" xfId="38199" xr:uid="{00000000-0005-0000-0000-00006D8A0000}"/>
    <cellStyle name="Normal 44 3" xfId="38580" xr:uid="{00000000-0005-0000-0000-00006E8A0000}"/>
    <cellStyle name="Normal 44 3 2" xfId="39728" xr:uid="{00000000-0005-0000-0000-00006F8A0000}"/>
    <cellStyle name="Normal 44 3 2 2" xfId="41644" xr:uid="{00000000-0005-0000-0000-0000708A0000}"/>
    <cellStyle name="Normal 44 3 2 2 2" xfId="45583" xr:uid="{00000000-0005-0000-0000-0000718A0000}"/>
    <cellStyle name="Normal 44 3 2 3" xfId="43670" xr:uid="{00000000-0005-0000-0000-0000728A0000}"/>
    <cellStyle name="Normal 44 3 3" xfId="40496" xr:uid="{00000000-0005-0000-0000-0000738A0000}"/>
    <cellStyle name="Normal 44 3 3 2" xfId="44435" xr:uid="{00000000-0005-0000-0000-0000748A0000}"/>
    <cellStyle name="Normal 44 3 4" xfId="42522" xr:uid="{00000000-0005-0000-0000-0000758A0000}"/>
    <cellStyle name="Normal 44 4" xfId="38704" xr:uid="{00000000-0005-0000-0000-0000768A0000}"/>
    <cellStyle name="Normal 44 4 2" xfId="40620" xr:uid="{00000000-0005-0000-0000-0000778A0000}"/>
    <cellStyle name="Normal 44 4 2 2" xfId="44559" xr:uid="{00000000-0005-0000-0000-0000788A0000}"/>
    <cellStyle name="Normal 44 4 3" xfId="42646" xr:uid="{00000000-0005-0000-0000-0000798A0000}"/>
    <cellStyle name="Normal 44 5" xfId="39223" xr:uid="{00000000-0005-0000-0000-00007A8A0000}"/>
    <cellStyle name="Normal 44 5 2" xfId="41139" xr:uid="{00000000-0005-0000-0000-00007B8A0000}"/>
    <cellStyle name="Normal 44 5 2 2" xfId="45078" xr:uid="{00000000-0005-0000-0000-00007C8A0000}"/>
    <cellStyle name="Normal 44 5 3" xfId="43165" xr:uid="{00000000-0005-0000-0000-00007D8A0000}"/>
    <cellStyle name="Normal 44 6" xfId="39991" xr:uid="{00000000-0005-0000-0000-00007E8A0000}"/>
    <cellStyle name="Normal 44 6 2" xfId="43930" xr:uid="{00000000-0005-0000-0000-00007F8A0000}"/>
    <cellStyle name="Normal 44 7" xfId="42017" xr:uid="{00000000-0005-0000-0000-0000808A0000}"/>
    <cellStyle name="Normal 44 8" xfId="46038" xr:uid="{00000000-0005-0000-0000-0000818A0000}"/>
    <cellStyle name="Normal 44 9" xfId="38075" xr:uid="{00000000-0005-0000-0000-0000828A0000}"/>
    <cellStyle name="Normal 45" xfId="2374" xr:uid="{00000000-0005-0000-0000-0000838A0000}"/>
    <cellStyle name="Normal 45 2" xfId="39730" xr:uid="{00000000-0005-0000-0000-0000848A0000}"/>
    <cellStyle name="Normal 45 2 2" xfId="41646" xr:uid="{00000000-0005-0000-0000-0000858A0000}"/>
    <cellStyle name="Normal 45 2 2 2" xfId="45585" xr:uid="{00000000-0005-0000-0000-0000868A0000}"/>
    <cellStyle name="Normal 45 2 3" xfId="43672" xr:uid="{00000000-0005-0000-0000-0000878A0000}"/>
    <cellStyle name="Normal 45 3" xfId="41016" xr:uid="{00000000-0005-0000-0000-0000888A0000}"/>
    <cellStyle name="Normal 45 3 2" xfId="44955" xr:uid="{00000000-0005-0000-0000-0000898A0000}"/>
    <cellStyle name="Normal 45 4" xfId="43042" xr:uid="{00000000-0005-0000-0000-00008A8A0000}"/>
    <cellStyle name="Normal 45 5" xfId="46039" xr:uid="{00000000-0005-0000-0000-00008B8A0000}"/>
    <cellStyle name="Normal 45 6" xfId="39100" xr:uid="{00000000-0005-0000-0000-00008C8A0000}"/>
    <cellStyle name="Normal 46" xfId="2375" xr:uid="{00000000-0005-0000-0000-00008D8A0000}"/>
    <cellStyle name="Normal 46 10" xfId="27523" xr:uid="{00000000-0005-0000-0000-00008E8A0000}"/>
    <cellStyle name="Normal 46 11" xfId="37664" xr:uid="{00000000-0005-0000-0000-00008F8A0000}"/>
    <cellStyle name="Normal 46 12" xfId="37849" xr:uid="{00000000-0005-0000-0000-0000908A0000}"/>
    <cellStyle name="Normal 46 13" xfId="39852" xr:uid="{00000000-0005-0000-0000-0000918A0000}"/>
    <cellStyle name="Normal 46 2" xfId="3102" xr:uid="{00000000-0005-0000-0000-0000928A0000}"/>
    <cellStyle name="Normal 46 2 2" xfId="3656" xr:uid="{00000000-0005-0000-0000-0000938A0000}"/>
    <cellStyle name="Normal 46 2 2 2" xfId="19838" xr:uid="{00000000-0005-0000-0000-0000948A0000}"/>
    <cellStyle name="Normal 46 2 2 2 2" xfId="22767" xr:uid="{00000000-0005-0000-0000-0000958A0000}"/>
    <cellStyle name="Normal 46 2 2 2 2 2" xfId="27154" xr:uid="{00000000-0005-0000-0000-0000968A0000}"/>
    <cellStyle name="Normal 46 2 2 2 2 2 2" xfId="37274" xr:uid="{00000000-0005-0000-0000-0000978A0000}"/>
    <cellStyle name="Normal 46 2 2 2 2 3" xfId="32942" xr:uid="{00000000-0005-0000-0000-0000988A0000}"/>
    <cellStyle name="Normal 46 2 2 2 3" xfId="25079" xr:uid="{00000000-0005-0000-0000-0000998A0000}"/>
    <cellStyle name="Normal 46 2 2 2 3 2" xfId="35209" xr:uid="{00000000-0005-0000-0000-00009A8A0000}"/>
    <cellStyle name="Normal 46 2 2 2 4" xfId="30066" xr:uid="{00000000-0005-0000-0000-00009B8A0000}"/>
    <cellStyle name="Normal 46 2 2 3" xfId="21061" xr:uid="{00000000-0005-0000-0000-00009C8A0000}"/>
    <cellStyle name="Normal 46 2 2 3 2" xfId="26242" xr:uid="{00000000-0005-0000-0000-00009D8A0000}"/>
    <cellStyle name="Normal 46 2 2 3 2 2" xfId="36363" xr:uid="{00000000-0005-0000-0000-00009E8A0000}"/>
    <cellStyle name="Normal 46 2 2 3 3" xfId="31267" xr:uid="{00000000-0005-0000-0000-00009F8A0000}"/>
    <cellStyle name="Normal 46 2 2 4" xfId="24149" xr:uid="{00000000-0005-0000-0000-0000A08A0000}"/>
    <cellStyle name="Normal 46 2 2 4 2" xfId="34296" xr:uid="{00000000-0005-0000-0000-0000A18A0000}"/>
    <cellStyle name="Normal 46 2 2 5" xfId="28373" xr:uid="{00000000-0005-0000-0000-0000A28A0000}"/>
    <cellStyle name="Normal 46 2 2 6" xfId="45707" xr:uid="{00000000-0005-0000-0000-0000A38A0000}"/>
    <cellStyle name="Normal 46 2 3" xfId="19310" xr:uid="{00000000-0005-0000-0000-0000A48A0000}"/>
    <cellStyle name="Normal 46 2 3 2" xfId="22241" xr:uid="{00000000-0005-0000-0000-0000A58A0000}"/>
    <cellStyle name="Normal 46 2 3 2 2" xfId="26628" xr:uid="{00000000-0005-0000-0000-0000A68A0000}"/>
    <cellStyle name="Normal 46 2 3 2 2 2" xfId="36748" xr:uid="{00000000-0005-0000-0000-0000A78A0000}"/>
    <cellStyle name="Normal 46 2 3 2 3" xfId="32416" xr:uid="{00000000-0005-0000-0000-0000A88A0000}"/>
    <cellStyle name="Normal 46 2 3 3" xfId="24553" xr:uid="{00000000-0005-0000-0000-0000A98A0000}"/>
    <cellStyle name="Normal 46 2 3 3 2" xfId="34683" xr:uid="{00000000-0005-0000-0000-0000AA8A0000}"/>
    <cellStyle name="Normal 46 2 3 4" xfId="29539" xr:uid="{00000000-0005-0000-0000-0000AB8A0000}"/>
    <cellStyle name="Normal 46 2 4" xfId="20594" xr:uid="{00000000-0005-0000-0000-0000AC8A0000}"/>
    <cellStyle name="Normal 46 2 4 2" xfId="25776" xr:uid="{00000000-0005-0000-0000-0000AD8A0000}"/>
    <cellStyle name="Normal 46 2 4 2 2" xfId="35897" xr:uid="{00000000-0005-0000-0000-0000AE8A0000}"/>
    <cellStyle name="Normal 46 2 4 3" xfId="30801" xr:uid="{00000000-0005-0000-0000-0000AF8A0000}"/>
    <cellStyle name="Normal 46 2 5" xfId="23676" xr:uid="{00000000-0005-0000-0000-0000B08A0000}"/>
    <cellStyle name="Normal 46 2 5 2" xfId="33829" xr:uid="{00000000-0005-0000-0000-0000B18A0000}"/>
    <cellStyle name="Normal 46 2 6" xfId="27892" xr:uid="{00000000-0005-0000-0000-0000B28A0000}"/>
    <cellStyle name="Normal 46 2 7" xfId="41768" xr:uid="{00000000-0005-0000-0000-0000B38A0000}"/>
    <cellStyle name="Normal 46 3" xfId="3103" xr:uid="{00000000-0005-0000-0000-0000B48A0000}"/>
    <cellStyle name="Normal 46 3 2" xfId="19663" xr:uid="{00000000-0005-0000-0000-0000B58A0000}"/>
    <cellStyle name="Normal 46 3 2 2" xfId="22592" xr:uid="{00000000-0005-0000-0000-0000B68A0000}"/>
    <cellStyle name="Normal 46 3 2 2 2" xfId="26979" xr:uid="{00000000-0005-0000-0000-0000B78A0000}"/>
    <cellStyle name="Normal 46 3 2 2 2 2" xfId="37099" xr:uid="{00000000-0005-0000-0000-0000B88A0000}"/>
    <cellStyle name="Normal 46 3 2 2 3" xfId="32767" xr:uid="{00000000-0005-0000-0000-0000B98A0000}"/>
    <cellStyle name="Normal 46 3 2 3" xfId="24904" xr:uid="{00000000-0005-0000-0000-0000BA8A0000}"/>
    <cellStyle name="Normal 46 3 2 3 2" xfId="35034" xr:uid="{00000000-0005-0000-0000-0000BB8A0000}"/>
    <cellStyle name="Normal 46 3 2 4" xfId="29891" xr:uid="{00000000-0005-0000-0000-0000BC8A0000}"/>
    <cellStyle name="Normal 46 3 3" xfId="20595" xr:uid="{00000000-0005-0000-0000-0000BD8A0000}"/>
    <cellStyle name="Normal 46 3 3 2" xfId="25777" xr:uid="{00000000-0005-0000-0000-0000BE8A0000}"/>
    <cellStyle name="Normal 46 3 3 2 2" xfId="35898" xr:uid="{00000000-0005-0000-0000-0000BF8A0000}"/>
    <cellStyle name="Normal 46 3 3 3" xfId="30802" xr:uid="{00000000-0005-0000-0000-0000C08A0000}"/>
    <cellStyle name="Normal 46 3 4" xfId="23677" xr:uid="{00000000-0005-0000-0000-0000C18A0000}"/>
    <cellStyle name="Normal 46 3 4 2" xfId="33830" xr:uid="{00000000-0005-0000-0000-0000C28A0000}"/>
    <cellStyle name="Normal 46 3 5" xfId="27893" xr:uid="{00000000-0005-0000-0000-0000C38A0000}"/>
    <cellStyle name="Normal 46 3 6" xfId="43794" xr:uid="{00000000-0005-0000-0000-0000C48A0000}"/>
    <cellStyle name="Normal 46 4" xfId="3657" xr:uid="{00000000-0005-0000-0000-0000C58A0000}"/>
    <cellStyle name="Normal 46 4 2" xfId="19482" xr:uid="{00000000-0005-0000-0000-0000C68A0000}"/>
    <cellStyle name="Normal 46 4 2 2" xfId="22411" xr:uid="{00000000-0005-0000-0000-0000C78A0000}"/>
    <cellStyle name="Normal 46 4 2 2 2" xfId="26798" xr:uid="{00000000-0005-0000-0000-0000C88A0000}"/>
    <cellStyle name="Normal 46 4 2 2 2 2" xfId="36918" xr:uid="{00000000-0005-0000-0000-0000C98A0000}"/>
    <cellStyle name="Normal 46 4 2 2 3" xfId="32586" xr:uid="{00000000-0005-0000-0000-0000CA8A0000}"/>
    <cellStyle name="Normal 46 4 2 3" xfId="24723" xr:uid="{00000000-0005-0000-0000-0000CB8A0000}"/>
    <cellStyle name="Normal 46 4 2 3 2" xfId="34853" xr:uid="{00000000-0005-0000-0000-0000CC8A0000}"/>
    <cellStyle name="Normal 46 4 2 4" xfId="29710" xr:uid="{00000000-0005-0000-0000-0000CD8A0000}"/>
    <cellStyle name="Normal 46 4 3" xfId="21062" xr:uid="{00000000-0005-0000-0000-0000CE8A0000}"/>
    <cellStyle name="Normal 46 4 3 2" xfId="26243" xr:uid="{00000000-0005-0000-0000-0000CF8A0000}"/>
    <cellStyle name="Normal 46 4 3 2 2" xfId="36364" xr:uid="{00000000-0005-0000-0000-0000D08A0000}"/>
    <cellStyle name="Normal 46 4 3 3" xfId="31268" xr:uid="{00000000-0005-0000-0000-0000D18A0000}"/>
    <cellStyle name="Normal 46 4 4" xfId="24150" xr:uid="{00000000-0005-0000-0000-0000D28A0000}"/>
    <cellStyle name="Normal 46 4 4 2" xfId="34297" xr:uid="{00000000-0005-0000-0000-0000D38A0000}"/>
    <cellStyle name="Normal 46 4 5" xfId="28374" xr:uid="{00000000-0005-0000-0000-0000D48A0000}"/>
    <cellStyle name="Normal 46 4 6" xfId="46040" xr:uid="{00000000-0005-0000-0000-0000D58A0000}"/>
    <cellStyle name="Normal 46 5" xfId="3658" xr:uid="{00000000-0005-0000-0000-0000D68A0000}"/>
    <cellStyle name="Normal 46 5 2" xfId="20009" xr:uid="{00000000-0005-0000-0000-0000D78A0000}"/>
    <cellStyle name="Normal 46 5 2 2" xfId="22938" xr:uid="{00000000-0005-0000-0000-0000D88A0000}"/>
    <cellStyle name="Normal 46 5 2 2 2" xfId="27325" xr:uid="{00000000-0005-0000-0000-0000D98A0000}"/>
    <cellStyle name="Normal 46 5 2 2 2 2" xfId="37445" xr:uid="{00000000-0005-0000-0000-0000DA8A0000}"/>
    <cellStyle name="Normal 46 5 2 2 3" xfId="33113" xr:uid="{00000000-0005-0000-0000-0000DB8A0000}"/>
    <cellStyle name="Normal 46 5 2 3" xfId="25250" xr:uid="{00000000-0005-0000-0000-0000DC8A0000}"/>
    <cellStyle name="Normal 46 5 2 3 2" xfId="35380" xr:uid="{00000000-0005-0000-0000-0000DD8A0000}"/>
    <cellStyle name="Normal 46 5 2 4" xfId="30237" xr:uid="{00000000-0005-0000-0000-0000DE8A0000}"/>
    <cellStyle name="Normal 46 5 3" xfId="21063" xr:uid="{00000000-0005-0000-0000-0000DF8A0000}"/>
    <cellStyle name="Normal 46 5 3 2" xfId="26244" xr:uid="{00000000-0005-0000-0000-0000E08A0000}"/>
    <cellStyle name="Normal 46 5 3 2 2" xfId="36365" xr:uid="{00000000-0005-0000-0000-0000E18A0000}"/>
    <cellStyle name="Normal 46 5 3 3" xfId="31269" xr:uid="{00000000-0005-0000-0000-0000E28A0000}"/>
    <cellStyle name="Normal 46 5 4" xfId="24151" xr:uid="{00000000-0005-0000-0000-0000E38A0000}"/>
    <cellStyle name="Normal 46 5 4 2" xfId="34298" xr:uid="{00000000-0005-0000-0000-0000E48A0000}"/>
    <cellStyle name="Normal 46 5 5" xfId="28375" xr:uid="{00000000-0005-0000-0000-0000E58A0000}"/>
    <cellStyle name="Normal 46 6" xfId="19130" xr:uid="{00000000-0005-0000-0000-0000E68A0000}"/>
    <cellStyle name="Normal 46 6 2" xfId="22072" xr:uid="{00000000-0005-0000-0000-0000E78A0000}"/>
    <cellStyle name="Normal 46 6 2 2" xfId="26461" xr:uid="{00000000-0005-0000-0000-0000E88A0000}"/>
    <cellStyle name="Normal 46 6 2 2 2" xfId="36581" xr:uid="{00000000-0005-0000-0000-0000E98A0000}"/>
    <cellStyle name="Normal 46 6 2 3" xfId="32248" xr:uid="{00000000-0005-0000-0000-0000EA8A0000}"/>
    <cellStyle name="Normal 46 6 3" xfId="24384" xr:uid="{00000000-0005-0000-0000-0000EB8A0000}"/>
    <cellStyle name="Normal 46 6 3 2" xfId="34515" xr:uid="{00000000-0005-0000-0000-0000EC8A0000}"/>
    <cellStyle name="Normal 46 6 4" xfId="29366" xr:uid="{00000000-0005-0000-0000-0000ED8A0000}"/>
    <cellStyle name="Normal 46 7" xfId="20245" xr:uid="{00000000-0005-0000-0000-0000EE8A0000}"/>
    <cellStyle name="Normal 46 7 2" xfId="25427" xr:uid="{00000000-0005-0000-0000-0000EF8A0000}"/>
    <cellStyle name="Normal 46 7 2 2" xfId="35548" xr:uid="{00000000-0005-0000-0000-0000F08A0000}"/>
    <cellStyle name="Normal 46 7 3" xfId="30452" xr:uid="{00000000-0005-0000-0000-0000F18A0000}"/>
    <cellStyle name="Normal 46 8" xfId="23151" xr:uid="{00000000-0005-0000-0000-0000F28A0000}"/>
    <cellStyle name="Normal 46 8 2" xfId="33316" xr:uid="{00000000-0005-0000-0000-0000F38A0000}"/>
    <cellStyle name="Normal 46 9" xfId="23315" xr:uid="{00000000-0005-0000-0000-0000F48A0000}"/>
    <cellStyle name="Normal 46 9 2" xfId="33479" xr:uid="{00000000-0005-0000-0000-0000F58A0000}"/>
    <cellStyle name="Normal 47" xfId="2376" xr:uid="{00000000-0005-0000-0000-0000F68A0000}"/>
    <cellStyle name="Normal 48" xfId="2377" xr:uid="{00000000-0005-0000-0000-0000F78A0000}"/>
    <cellStyle name="Normal 49" xfId="2378" xr:uid="{00000000-0005-0000-0000-0000F88A0000}"/>
    <cellStyle name="Normal 49 2" xfId="43797" xr:uid="{00000000-0005-0000-0000-0000F98A0000}"/>
    <cellStyle name="Normal 5" xfId="57" xr:uid="{00000000-0005-0000-0000-0000FA8A0000}"/>
    <cellStyle name="Normal 5 10" xfId="2379" xr:uid="{00000000-0005-0000-0000-0000FB8A0000}"/>
    <cellStyle name="Normal 5 10 10" xfId="27524" xr:uid="{00000000-0005-0000-0000-0000FC8A0000}"/>
    <cellStyle name="Normal 5 10 11" xfId="37665" xr:uid="{00000000-0005-0000-0000-0000FD8A0000}"/>
    <cellStyle name="Normal 5 10 12" xfId="37850" xr:uid="{00000000-0005-0000-0000-0000FE8A0000}"/>
    <cellStyle name="Normal 5 10 13" xfId="41826" xr:uid="{00000000-0005-0000-0000-0000FF8A0000}"/>
    <cellStyle name="Normal 5 10 2" xfId="3104" xr:uid="{00000000-0005-0000-0000-0000008B0000}"/>
    <cellStyle name="Normal 5 10 2 2" xfId="3659" xr:uid="{00000000-0005-0000-0000-0000018B0000}"/>
    <cellStyle name="Normal 5 10 2 2 2" xfId="19839" xr:uid="{00000000-0005-0000-0000-0000028B0000}"/>
    <cellStyle name="Normal 5 10 2 2 2 2" xfId="22768" xr:uid="{00000000-0005-0000-0000-0000038B0000}"/>
    <cellStyle name="Normal 5 10 2 2 2 2 2" xfId="27155" xr:uid="{00000000-0005-0000-0000-0000048B0000}"/>
    <cellStyle name="Normal 5 10 2 2 2 2 2 2" xfId="37275" xr:uid="{00000000-0005-0000-0000-0000058B0000}"/>
    <cellStyle name="Normal 5 10 2 2 2 2 3" xfId="32943" xr:uid="{00000000-0005-0000-0000-0000068B0000}"/>
    <cellStyle name="Normal 5 10 2 2 2 3" xfId="25080" xr:uid="{00000000-0005-0000-0000-0000078B0000}"/>
    <cellStyle name="Normal 5 10 2 2 2 3 2" xfId="35210" xr:uid="{00000000-0005-0000-0000-0000088B0000}"/>
    <cellStyle name="Normal 5 10 2 2 2 4" xfId="30067" xr:uid="{00000000-0005-0000-0000-0000098B0000}"/>
    <cellStyle name="Normal 5 10 2 2 3" xfId="21064" xr:uid="{00000000-0005-0000-0000-00000A8B0000}"/>
    <cellStyle name="Normal 5 10 2 2 3 2" xfId="26245" xr:uid="{00000000-0005-0000-0000-00000B8B0000}"/>
    <cellStyle name="Normal 5 10 2 2 3 2 2" xfId="36366" xr:uid="{00000000-0005-0000-0000-00000C8B0000}"/>
    <cellStyle name="Normal 5 10 2 2 3 3" xfId="31270" xr:uid="{00000000-0005-0000-0000-00000D8B0000}"/>
    <cellStyle name="Normal 5 10 2 2 4" xfId="24152" xr:uid="{00000000-0005-0000-0000-00000E8B0000}"/>
    <cellStyle name="Normal 5 10 2 2 4 2" xfId="34299" xr:uid="{00000000-0005-0000-0000-00000F8B0000}"/>
    <cellStyle name="Normal 5 10 2 2 5" xfId="28376" xr:uid="{00000000-0005-0000-0000-0000108B0000}"/>
    <cellStyle name="Normal 5 10 2 3" xfId="19311" xr:uid="{00000000-0005-0000-0000-0000118B0000}"/>
    <cellStyle name="Normal 5 10 2 3 2" xfId="22242" xr:uid="{00000000-0005-0000-0000-0000128B0000}"/>
    <cellStyle name="Normal 5 10 2 3 2 2" xfId="26629" xr:uid="{00000000-0005-0000-0000-0000138B0000}"/>
    <cellStyle name="Normal 5 10 2 3 2 2 2" xfId="36749" xr:uid="{00000000-0005-0000-0000-0000148B0000}"/>
    <cellStyle name="Normal 5 10 2 3 2 3" xfId="32417" xr:uid="{00000000-0005-0000-0000-0000158B0000}"/>
    <cellStyle name="Normal 5 10 2 3 3" xfId="24554" xr:uid="{00000000-0005-0000-0000-0000168B0000}"/>
    <cellStyle name="Normal 5 10 2 3 3 2" xfId="34684" xr:uid="{00000000-0005-0000-0000-0000178B0000}"/>
    <cellStyle name="Normal 5 10 2 3 4" xfId="29540" xr:uid="{00000000-0005-0000-0000-0000188B0000}"/>
    <cellStyle name="Normal 5 10 2 4" xfId="20596" xr:uid="{00000000-0005-0000-0000-0000198B0000}"/>
    <cellStyle name="Normal 5 10 2 4 2" xfId="25778" xr:uid="{00000000-0005-0000-0000-00001A8B0000}"/>
    <cellStyle name="Normal 5 10 2 4 2 2" xfId="35899" xr:uid="{00000000-0005-0000-0000-00001B8B0000}"/>
    <cellStyle name="Normal 5 10 2 4 3" xfId="30803" xr:uid="{00000000-0005-0000-0000-00001C8B0000}"/>
    <cellStyle name="Normal 5 10 2 5" xfId="23678" xr:uid="{00000000-0005-0000-0000-00001D8B0000}"/>
    <cellStyle name="Normal 5 10 2 5 2" xfId="33831" xr:uid="{00000000-0005-0000-0000-00001E8B0000}"/>
    <cellStyle name="Normal 5 10 2 6" xfId="27894" xr:uid="{00000000-0005-0000-0000-00001F8B0000}"/>
    <cellStyle name="Normal 5 10 2 7" xfId="45732" xr:uid="{00000000-0005-0000-0000-0000208B0000}"/>
    <cellStyle name="Normal 5 10 3" xfId="3105" xr:uid="{00000000-0005-0000-0000-0000218B0000}"/>
    <cellStyle name="Normal 5 10 3 2" xfId="19664" xr:uid="{00000000-0005-0000-0000-0000228B0000}"/>
    <cellStyle name="Normal 5 10 3 2 2" xfId="22593" xr:uid="{00000000-0005-0000-0000-0000238B0000}"/>
    <cellStyle name="Normal 5 10 3 2 2 2" xfId="26980" xr:uid="{00000000-0005-0000-0000-0000248B0000}"/>
    <cellStyle name="Normal 5 10 3 2 2 2 2" xfId="37100" xr:uid="{00000000-0005-0000-0000-0000258B0000}"/>
    <cellStyle name="Normal 5 10 3 2 2 3" xfId="32768" xr:uid="{00000000-0005-0000-0000-0000268B0000}"/>
    <cellStyle name="Normal 5 10 3 2 3" xfId="24905" xr:uid="{00000000-0005-0000-0000-0000278B0000}"/>
    <cellStyle name="Normal 5 10 3 2 3 2" xfId="35035" xr:uid="{00000000-0005-0000-0000-0000288B0000}"/>
    <cellStyle name="Normal 5 10 3 2 4" xfId="29892" xr:uid="{00000000-0005-0000-0000-0000298B0000}"/>
    <cellStyle name="Normal 5 10 3 3" xfId="20597" xr:uid="{00000000-0005-0000-0000-00002A8B0000}"/>
    <cellStyle name="Normal 5 10 3 3 2" xfId="25779" xr:uid="{00000000-0005-0000-0000-00002B8B0000}"/>
    <cellStyle name="Normal 5 10 3 3 2 2" xfId="35900" xr:uid="{00000000-0005-0000-0000-00002C8B0000}"/>
    <cellStyle name="Normal 5 10 3 3 3" xfId="30804" xr:uid="{00000000-0005-0000-0000-00002D8B0000}"/>
    <cellStyle name="Normal 5 10 3 4" xfId="23679" xr:uid="{00000000-0005-0000-0000-00002E8B0000}"/>
    <cellStyle name="Normal 5 10 3 4 2" xfId="33832" xr:uid="{00000000-0005-0000-0000-00002F8B0000}"/>
    <cellStyle name="Normal 5 10 3 5" xfId="27895" xr:uid="{00000000-0005-0000-0000-0000308B0000}"/>
    <cellStyle name="Normal 5 10 3 6" xfId="46041" xr:uid="{00000000-0005-0000-0000-0000318B0000}"/>
    <cellStyle name="Normal 5 10 4" xfId="3660" xr:uid="{00000000-0005-0000-0000-0000328B0000}"/>
    <cellStyle name="Normal 5 10 4 2" xfId="19483" xr:uid="{00000000-0005-0000-0000-0000338B0000}"/>
    <cellStyle name="Normal 5 10 4 2 2" xfId="22412" xr:uid="{00000000-0005-0000-0000-0000348B0000}"/>
    <cellStyle name="Normal 5 10 4 2 2 2" xfId="26799" xr:uid="{00000000-0005-0000-0000-0000358B0000}"/>
    <cellStyle name="Normal 5 10 4 2 2 2 2" xfId="36919" xr:uid="{00000000-0005-0000-0000-0000368B0000}"/>
    <cellStyle name="Normal 5 10 4 2 2 3" xfId="32587" xr:uid="{00000000-0005-0000-0000-0000378B0000}"/>
    <cellStyle name="Normal 5 10 4 2 3" xfId="24724" xr:uid="{00000000-0005-0000-0000-0000388B0000}"/>
    <cellStyle name="Normal 5 10 4 2 3 2" xfId="34854" xr:uid="{00000000-0005-0000-0000-0000398B0000}"/>
    <cellStyle name="Normal 5 10 4 2 4" xfId="29711" xr:uid="{00000000-0005-0000-0000-00003A8B0000}"/>
    <cellStyle name="Normal 5 10 4 3" xfId="21065" xr:uid="{00000000-0005-0000-0000-00003B8B0000}"/>
    <cellStyle name="Normal 5 10 4 3 2" xfId="26246" xr:uid="{00000000-0005-0000-0000-00003C8B0000}"/>
    <cellStyle name="Normal 5 10 4 3 2 2" xfId="36367" xr:uid="{00000000-0005-0000-0000-00003D8B0000}"/>
    <cellStyle name="Normal 5 10 4 3 3" xfId="31271" xr:uid="{00000000-0005-0000-0000-00003E8B0000}"/>
    <cellStyle name="Normal 5 10 4 4" xfId="24153" xr:uid="{00000000-0005-0000-0000-00003F8B0000}"/>
    <cellStyle name="Normal 5 10 4 4 2" xfId="34300" xr:uid="{00000000-0005-0000-0000-0000408B0000}"/>
    <cellStyle name="Normal 5 10 4 5" xfId="28377" xr:uid="{00000000-0005-0000-0000-0000418B0000}"/>
    <cellStyle name="Normal 5 10 5" xfId="3661" xr:uid="{00000000-0005-0000-0000-0000428B0000}"/>
    <cellStyle name="Normal 5 10 5 2" xfId="20010" xr:uid="{00000000-0005-0000-0000-0000438B0000}"/>
    <cellStyle name="Normal 5 10 5 2 2" xfId="22939" xr:uid="{00000000-0005-0000-0000-0000448B0000}"/>
    <cellStyle name="Normal 5 10 5 2 2 2" xfId="27326" xr:uid="{00000000-0005-0000-0000-0000458B0000}"/>
    <cellStyle name="Normal 5 10 5 2 2 2 2" xfId="37446" xr:uid="{00000000-0005-0000-0000-0000468B0000}"/>
    <cellStyle name="Normal 5 10 5 2 2 3" xfId="33114" xr:uid="{00000000-0005-0000-0000-0000478B0000}"/>
    <cellStyle name="Normal 5 10 5 2 3" xfId="25251" xr:uid="{00000000-0005-0000-0000-0000488B0000}"/>
    <cellStyle name="Normal 5 10 5 2 3 2" xfId="35381" xr:uid="{00000000-0005-0000-0000-0000498B0000}"/>
    <cellStyle name="Normal 5 10 5 2 4" xfId="30238" xr:uid="{00000000-0005-0000-0000-00004A8B0000}"/>
    <cellStyle name="Normal 5 10 5 3" xfId="21066" xr:uid="{00000000-0005-0000-0000-00004B8B0000}"/>
    <cellStyle name="Normal 5 10 5 3 2" xfId="26247" xr:uid="{00000000-0005-0000-0000-00004C8B0000}"/>
    <cellStyle name="Normal 5 10 5 3 2 2" xfId="36368" xr:uid="{00000000-0005-0000-0000-00004D8B0000}"/>
    <cellStyle name="Normal 5 10 5 3 3" xfId="31272" xr:uid="{00000000-0005-0000-0000-00004E8B0000}"/>
    <cellStyle name="Normal 5 10 5 4" xfId="24154" xr:uid="{00000000-0005-0000-0000-00004F8B0000}"/>
    <cellStyle name="Normal 5 10 5 4 2" xfId="34301" xr:uid="{00000000-0005-0000-0000-0000508B0000}"/>
    <cellStyle name="Normal 5 10 5 5" xfId="28378" xr:uid="{00000000-0005-0000-0000-0000518B0000}"/>
    <cellStyle name="Normal 5 10 6" xfId="19131" xr:uid="{00000000-0005-0000-0000-0000528B0000}"/>
    <cellStyle name="Normal 5 10 6 2" xfId="22073" xr:uid="{00000000-0005-0000-0000-0000538B0000}"/>
    <cellStyle name="Normal 5 10 6 2 2" xfId="26462" xr:uid="{00000000-0005-0000-0000-0000548B0000}"/>
    <cellStyle name="Normal 5 10 6 2 2 2" xfId="36582" xr:uid="{00000000-0005-0000-0000-0000558B0000}"/>
    <cellStyle name="Normal 5 10 6 2 3" xfId="32249" xr:uid="{00000000-0005-0000-0000-0000568B0000}"/>
    <cellStyle name="Normal 5 10 6 3" xfId="24385" xr:uid="{00000000-0005-0000-0000-0000578B0000}"/>
    <cellStyle name="Normal 5 10 6 3 2" xfId="34516" xr:uid="{00000000-0005-0000-0000-0000588B0000}"/>
    <cellStyle name="Normal 5 10 6 4" xfId="29367" xr:uid="{00000000-0005-0000-0000-0000598B0000}"/>
    <cellStyle name="Normal 5 10 7" xfId="20246" xr:uid="{00000000-0005-0000-0000-00005A8B0000}"/>
    <cellStyle name="Normal 5 10 7 2" xfId="25428" xr:uid="{00000000-0005-0000-0000-00005B8B0000}"/>
    <cellStyle name="Normal 5 10 7 2 2" xfId="35549" xr:uid="{00000000-0005-0000-0000-00005C8B0000}"/>
    <cellStyle name="Normal 5 10 7 3" xfId="30453" xr:uid="{00000000-0005-0000-0000-00005D8B0000}"/>
    <cellStyle name="Normal 5 10 8" xfId="23152" xr:uid="{00000000-0005-0000-0000-00005E8B0000}"/>
    <cellStyle name="Normal 5 10 8 2" xfId="33317" xr:uid="{00000000-0005-0000-0000-00005F8B0000}"/>
    <cellStyle name="Normal 5 10 9" xfId="23316" xr:uid="{00000000-0005-0000-0000-0000608B0000}"/>
    <cellStyle name="Normal 5 10 9 2" xfId="33480" xr:uid="{00000000-0005-0000-0000-0000618B0000}"/>
    <cellStyle name="Normal 5 11" xfId="2380" xr:uid="{00000000-0005-0000-0000-0000628B0000}"/>
    <cellStyle name="Normal 5 11 10" xfId="27525" xr:uid="{00000000-0005-0000-0000-0000638B0000}"/>
    <cellStyle name="Normal 5 11 11" xfId="37666" xr:uid="{00000000-0005-0000-0000-0000648B0000}"/>
    <cellStyle name="Normal 5 11 12" xfId="37851" xr:uid="{00000000-0005-0000-0000-0000658B0000}"/>
    <cellStyle name="Normal 5 11 13" xfId="41827" xr:uid="{00000000-0005-0000-0000-0000668B0000}"/>
    <cellStyle name="Normal 5 11 2" xfId="3106" xr:uid="{00000000-0005-0000-0000-0000678B0000}"/>
    <cellStyle name="Normal 5 11 2 2" xfId="3662" xr:uid="{00000000-0005-0000-0000-0000688B0000}"/>
    <cellStyle name="Normal 5 11 2 2 2" xfId="19840" xr:uid="{00000000-0005-0000-0000-0000698B0000}"/>
    <cellStyle name="Normal 5 11 2 2 2 2" xfId="22769" xr:uid="{00000000-0005-0000-0000-00006A8B0000}"/>
    <cellStyle name="Normal 5 11 2 2 2 2 2" xfId="27156" xr:uid="{00000000-0005-0000-0000-00006B8B0000}"/>
    <cellStyle name="Normal 5 11 2 2 2 2 2 2" xfId="37276" xr:uid="{00000000-0005-0000-0000-00006C8B0000}"/>
    <cellStyle name="Normal 5 11 2 2 2 2 3" xfId="32944" xr:uid="{00000000-0005-0000-0000-00006D8B0000}"/>
    <cellStyle name="Normal 5 11 2 2 2 3" xfId="25081" xr:uid="{00000000-0005-0000-0000-00006E8B0000}"/>
    <cellStyle name="Normal 5 11 2 2 2 3 2" xfId="35211" xr:uid="{00000000-0005-0000-0000-00006F8B0000}"/>
    <cellStyle name="Normal 5 11 2 2 2 4" xfId="30068" xr:uid="{00000000-0005-0000-0000-0000708B0000}"/>
    <cellStyle name="Normal 5 11 2 2 3" xfId="21067" xr:uid="{00000000-0005-0000-0000-0000718B0000}"/>
    <cellStyle name="Normal 5 11 2 2 3 2" xfId="26248" xr:uid="{00000000-0005-0000-0000-0000728B0000}"/>
    <cellStyle name="Normal 5 11 2 2 3 2 2" xfId="36369" xr:uid="{00000000-0005-0000-0000-0000738B0000}"/>
    <cellStyle name="Normal 5 11 2 2 3 3" xfId="31273" xr:uid="{00000000-0005-0000-0000-0000748B0000}"/>
    <cellStyle name="Normal 5 11 2 2 4" xfId="24155" xr:uid="{00000000-0005-0000-0000-0000758B0000}"/>
    <cellStyle name="Normal 5 11 2 2 4 2" xfId="34302" xr:uid="{00000000-0005-0000-0000-0000768B0000}"/>
    <cellStyle name="Normal 5 11 2 2 5" xfId="28379" xr:uid="{00000000-0005-0000-0000-0000778B0000}"/>
    <cellStyle name="Normal 5 11 2 3" xfId="19312" xr:uid="{00000000-0005-0000-0000-0000788B0000}"/>
    <cellStyle name="Normal 5 11 2 3 2" xfId="22243" xr:uid="{00000000-0005-0000-0000-0000798B0000}"/>
    <cellStyle name="Normal 5 11 2 3 2 2" xfId="26630" xr:uid="{00000000-0005-0000-0000-00007A8B0000}"/>
    <cellStyle name="Normal 5 11 2 3 2 2 2" xfId="36750" xr:uid="{00000000-0005-0000-0000-00007B8B0000}"/>
    <cellStyle name="Normal 5 11 2 3 2 3" xfId="32418" xr:uid="{00000000-0005-0000-0000-00007C8B0000}"/>
    <cellStyle name="Normal 5 11 2 3 3" xfId="24555" xr:uid="{00000000-0005-0000-0000-00007D8B0000}"/>
    <cellStyle name="Normal 5 11 2 3 3 2" xfId="34685" xr:uid="{00000000-0005-0000-0000-00007E8B0000}"/>
    <cellStyle name="Normal 5 11 2 3 4" xfId="29541" xr:uid="{00000000-0005-0000-0000-00007F8B0000}"/>
    <cellStyle name="Normal 5 11 2 4" xfId="20598" xr:uid="{00000000-0005-0000-0000-0000808B0000}"/>
    <cellStyle name="Normal 5 11 2 4 2" xfId="25780" xr:uid="{00000000-0005-0000-0000-0000818B0000}"/>
    <cellStyle name="Normal 5 11 2 4 2 2" xfId="35901" xr:uid="{00000000-0005-0000-0000-0000828B0000}"/>
    <cellStyle name="Normal 5 11 2 4 3" xfId="30805" xr:uid="{00000000-0005-0000-0000-0000838B0000}"/>
    <cellStyle name="Normal 5 11 2 5" xfId="23680" xr:uid="{00000000-0005-0000-0000-0000848B0000}"/>
    <cellStyle name="Normal 5 11 2 5 2" xfId="33833" xr:uid="{00000000-0005-0000-0000-0000858B0000}"/>
    <cellStyle name="Normal 5 11 2 6" xfId="27896" xr:uid="{00000000-0005-0000-0000-0000868B0000}"/>
    <cellStyle name="Normal 5 11 2 7" xfId="45733" xr:uid="{00000000-0005-0000-0000-0000878B0000}"/>
    <cellStyle name="Normal 5 11 3" xfId="3107" xr:uid="{00000000-0005-0000-0000-0000888B0000}"/>
    <cellStyle name="Normal 5 11 3 2" xfId="19665" xr:uid="{00000000-0005-0000-0000-0000898B0000}"/>
    <cellStyle name="Normal 5 11 3 2 2" xfId="22594" xr:uid="{00000000-0005-0000-0000-00008A8B0000}"/>
    <cellStyle name="Normal 5 11 3 2 2 2" xfId="26981" xr:uid="{00000000-0005-0000-0000-00008B8B0000}"/>
    <cellStyle name="Normal 5 11 3 2 2 2 2" xfId="37101" xr:uid="{00000000-0005-0000-0000-00008C8B0000}"/>
    <cellStyle name="Normal 5 11 3 2 2 3" xfId="32769" xr:uid="{00000000-0005-0000-0000-00008D8B0000}"/>
    <cellStyle name="Normal 5 11 3 2 3" xfId="24906" xr:uid="{00000000-0005-0000-0000-00008E8B0000}"/>
    <cellStyle name="Normal 5 11 3 2 3 2" xfId="35036" xr:uid="{00000000-0005-0000-0000-00008F8B0000}"/>
    <cellStyle name="Normal 5 11 3 2 4" xfId="29893" xr:uid="{00000000-0005-0000-0000-0000908B0000}"/>
    <cellStyle name="Normal 5 11 3 3" xfId="20599" xr:uid="{00000000-0005-0000-0000-0000918B0000}"/>
    <cellStyle name="Normal 5 11 3 3 2" xfId="25781" xr:uid="{00000000-0005-0000-0000-0000928B0000}"/>
    <cellStyle name="Normal 5 11 3 3 2 2" xfId="35902" xr:uid="{00000000-0005-0000-0000-0000938B0000}"/>
    <cellStyle name="Normal 5 11 3 3 3" xfId="30806" xr:uid="{00000000-0005-0000-0000-0000948B0000}"/>
    <cellStyle name="Normal 5 11 3 4" xfId="23681" xr:uid="{00000000-0005-0000-0000-0000958B0000}"/>
    <cellStyle name="Normal 5 11 3 4 2" xfId="33834" xr:uid="{00000000-0005-0000-0000-0000968B0000}"/>
    <cellStyle name="Normal 5 11 3 5" xfId="27897" xr:uid="{00000000-0005-0000-0000-0000978B0000}"/>
    <cellStyle name="Normal 5 11 3 6" xfId="46042" xr:uid="{00000000-0005-0000-0000-0000988B0000}"/>
    <cellStyle name="Normal 5 11 4" xfId="3663" xr:uid="{00000000-0005-0000-0000-0000998B0000}"/>
    <cellStyle name="Normal 5 11 4 2" xfId="19484" xr:uid="{00000000-0005-0000-0000-00009A8B0000}"/>
    <cellStyle name="Normal 5 11 4 2 2" xfId="22413" xr:uid="{00000000-0005-0000-0000-00009B8B0000}"/>
    <cellStyle name="Normal 5 11 4 2 2 2" xfId="26800" xr:uid="{00000000-0005-0000-0000-00009C8B0000}"/>
    <cellStyle name="Normal 5 11 4 2 2 2 2" xfId="36920" xr:uid="{00000000-0005-0000-0000-00009D8B0000}"/>
    <cellStyle name="Normal 5 11 4 2 2 3" xfId="32588" xr:uid="{00000000-0005-0000-0000-00009E8B0000}"/>
    <cellStyle name="Normal 5 11 4 2 3" xfId="24725" xr:uid="{00000000-0005-0000-0000-00009F8B0000}"/>
    <cellStyle name="Normal 5 11 4 2 3 2" xfId="34855" xr:uid="{00000000-0005-0000-0000-0000A08B0000}"/>
    <cellStyle name="Normal 5 11 4 2 4" xfId="29712" xr:uid="{00000000-0005-0000-0000-0000A18B0000}"/>
    <cellStyle name="Normal 5 11 4 3" xfId="21068" xr:uid="{00000000-0005-0000-0000-0000A28B0000}"/>
    <cellStyle name="Normal 5 11 4 3 2" xfId="26249" xr:uid="{00000000-0005-0000-0000-0000A38B0000}"/>
    <cellStyle name="Normal 5 11 4 3 2 2" xfId="36370" xr:uid="{00000000-0005-0000-0000-0000A48B0000}"/>
    <cellStyle name="Normal 5 11 4 3 3" xfId="31274" xr:uid="{00000000-0005-0000-0000-0000A58B0000}"/>
    <cellStyle name="Normal 5 11 4 4" xfId="24156" xr:uid="{00000000-0005-0000-0000-0000A68B0000}"/>
    <cellStyle name="Normal 5 11 4 4 2" xfId="34303" xr:uid="{00000000-0005-0000-0000-0000A78B0000}"/>
    <cellStyle name="Normal 5 11 4 5" xfId="28380" xr:uid="{00000000-0005-0000-0000-0000A88B0000}"/>
    <cellStyle name="Normal 5 11 5" xfId="3664" xr:uid="{00000000-0005-0000-0000-0000A98B0000}"/>
    <cellStyle name="Normal 5 11 5 2" xfId="20011" xr:uid="{00000000-0005-0000-0000-0000AA8B0000}"/>
    <cellStyle name="Normal 5 11 5 2 2" xfId="22940" xr:uid="{00000000-0005-0000-0000-0000AB8B0000}"/>
    <cellStyle name="Normal 5 11 5 2 2 2" xfId="27327" xr:uid="{00000000-0005-0000-0000-0000AC8B0000}"/>
    <cellStyle name="Normal 5 11 5 2 2 2 2" xfId="37447" xr:uid="{00000000-0005-0000-0000-0000AD8B0000}"/>
    <cellStyle name="Normal 5 11 5 2 2 3" xfId="33115" xr:uid="{00000000-0005-0000-0000-0000AE8B0000}"/>
    <cellStyle name="Normal 5 11 5 2 3" xfId="25252" xr:uid="{00000000-0005-0000-0000-0000AF8B0000}"/>
    <cellStyle name="Normal 5 11 5 2 3 2" xfId="35382" xr:uid="{00000000-0005-0000-0000-0000B08B0000}"/>
    <cellStyle name="Normal 5 11 5 2 4" xfId="30239" xr:uid="{00000000-0005-0000-0000-0000B18B0000}"/>
    <cellStyle name="Normal 5 11 5 3" xfId="21069" xr:uid="{00000000-0005-0000-0000-0000B28B0000}"/>
    <cellStyle name="Normal 5 11 5 3 2" xfId="26250" xr:uid="{00000000-0005-0000-0000-0000B38B0000}"/>
    <cellStyle name="Normal 5 11 5 3 2 2" xfId="36371" xr:uid="{00000000-0005-0000-0000-0000B48B0000}"/>
    <cellStyle name="Normal 5 11 5 3 3" xfId="31275" xr:uid="{00000000-0005-0000-0000-0000B58B0000}"/>
    <cellStyle name="Normal 5 11 5 4" xfId="24157" xr:uid="{00000000-0005-0000-0000-0000B68B0000}"/>
    <cellStyle name="Normal 5 11 5 4 2" xfId="34304" xr:uid="{00000000-0005-0000-0000-0000B78B0000}"/>
    <cellStyle name="Normal 5 11 5 5" xfId="28381" xr:uid="{00000000-0005-0000-0000-0000B88B0000}"/>
    <cellStyle name="Normal 5 11 6" xfId="19132" xr:uid="{00000000-0005-0000-0000-0000B98B0000}"/>
    <cellStyle name="Normal 5 11 6 2" xfId="22074" xr:uid="{00000000-0005-0000-0000-0000BA8B0000}"/>
    <cellStyle name="Normal 5 11 6 2 2" xfId="26463" xr:uid="{00000000-0005-0000-0000-0000BB8B0000}"/>
    <cellStyle name="Normal 5 11 6 2 2 2" xfId="36583" xr:uid="{00000000-0005-0000-0000-0000BC8B0000}"/>
    <cellStyle name="Normal 5 11 6 2 3" xfId="32250" xr:uid="{00000000-0005-0000-0000-0000BD8B0000}"/>
    <cellStyle name="Normal 5 11 6 3" xfId="24386" xr:uid="{00000000-0005-0000-0000-0000BE8B0000}"/>
    <cellStyle name="Normal 5 11 6 3 2" xfId="34517" xr:uid="{00000000-0005-0000-0000-0000BF8B0000}"/>
    <cellStyle name="Normal 5 11 6 4" xfId="29368" xr:uid="{00000000-0005-0000-0000-0000C08B0000}"/>
    <cellStyle name="Normal 5 11 7" xfId="20247" xr:uid="{00000000-0005-0000-0000-0000C18B0000}"/>
    <cellStyle name="Normal 5 11 7 2" xfId="25429" xr:uid="{00000000-0005-0000-0000-0000C28B0000}"/>
    <cellStyle name="Normal 5 11 7 2 2" xfId="35550" xr:uid="{00000000-0005-0000-0000-0000C38B0000}"/>
    <cellStyle name="Normal 5 11 7 3" xfId="30454" xr:uid="{00000000-0005-0000-0000-0000C48B0000}"/>
    <cellStyle name="Normal 5 11 8" xfId="23153" xr:uid="{00000000-0005-0000-0000-0000C58B0000}"/>
    <cellStyle name="Normal 5 11 8 2" xfId="33318" xr:uid="{00000000-0005-0000-0000-0000C68B0000}"/>
    <cellStyle name="Normal 5 11 9" xfId="23317" xr:uid="{00000000-0005-0000-0000-0000C78B0000}"/>
    <cellStyle name="Normal 5 11 9 2" xfId="33481" xr:uid="{00000000-0005-0000-0000-0000C88B0000}"/>
    <cellStyle name="Normal 5 12" xfId="2381" xr:uid="{00000000-0005-0000-0000-0000C98B0000}"/>
    <cellStyle name="Normal 5 12 10" xfId="27526" xr:uid="{00000000-0005-0000-0000-0000CA8B0000}"/>
    <cellStyle name="Normal 5 12 11" xfId="37667" xr:uid="{00000000-0005-0000-0000-0000CB8B0000}"/>
    <cellStyle name="Normal 5 12 12" xfId="37852" xr:uid="{00000000-0005-0000-0000-0000CC8B0000}"/>
    <cellStyle name="Normal 5 12 13" xfId="41828" xr:uid="{00000000-0005-0000-0000-0000CD8B0000}"/>
    <cellStyle name="Normal 5 12 2" xfId="3108" xr:uid="{00000000-0005-0000-0000-0000CE8B0000}"/>
    <cellStyle name="Normal 5 12 2 2" xfId="3665" xr:uid="{00000000-0005-0000-0000-0000CF8B0000}"/>
    <cellStyle name="Normal 5 12 2 2 2" xfId="19841" xr:uid="{00000000-0005-0000-0000-0000D08B0000}"/>
    <cellStyle name="Normal 5 12 2 2 2 2" xfId="22770" xr:uid="{00000000-0005-0000-0000-0000D18B0000}"/>
    <cellStyle name="Normal 5 12 2 2 2 2 2" xfId="27157" xr:uid="{00000000-0005-0000-0000-0000D28B0000}"/>
    <cellStyle name="Normal 5 12 2 2 2 2 2 2" xfId="37277" xr:uid="{00000000-0005-0000-0000-0000D38B0000}"/>
    <cellStyle name="Normal 5 12 2 2 2 2 3" xfId="32945" xr:uid="{00000000-0005-0000-0000-0000D48B0000}"/>
    <cellStyle name="Normal 5 12 2 2 2 3" xfId="25082" xr:uid="{00000000-0005-0000-0000-0000D58B0000}"/>
    <cellStyle name="Normal 5 12 2 2 2 3 2" xfId="35212" xr:uid="{00000000-0005-0000-0000-0000D68B0000}"/>
    <cellStyle name="Normal 5 12 2 2 2 4" xfId="30069" xr:uid="{00000000-0005-0000-0000-0000D78B0000}"/>
    <cellStyle name="Normal 5 12 2 2 3" xfId="21070" xr:uid="{00000000-0005-0000-0000-0000D88B0000}"/>
    <cellStyle name="Normal 5 12 2 2 3 2" xfId="26251" xr:uid="{00000000-0005-0000-0000-0000D98B0000}"/>
    <cellStyle name="Normal 5 12 2 2 3 2 2" xfId="36372" xr:uid="{00000000-0005-0000-0000-0000DA8B0000}"/>
    <cellStyle name="Normal 5 12 2 2 3 3" xfId="31276" xr:uid="{00000000-0005-0000-0000-0000DB8B0000}"/>
    <cellStyle name="Normal 5 12 2 2 4" xfId="24158" xr:uid="{00000000-0005-0000-0000-0000DC8B0000}"/>
    <cellStyle name="Normal 5 12 2 2 4 2" xfId="34305" xr:uid="{00000000-0005-0000-0000-0000DD8B0000}"/>
    <cellStyle name="Normal 5 12 2 2 5" xfId="28382" xr:uid="{00000000-0005-0000-0000-0000DE8B0000}"/>
    <cellStyle name="Normal 5 12 2 3" xfId="19313" xr:uid="{00000000-0005-0000-0000-0000DF8B0000}"/>
    <cellStyle name="Normal 5 12 2 3 2" xfId="22244" xr:uid="{00000000-0005-0000-0000-0000E08B0000}"/>
    <cellStyle name="Normal 5 12 2 3 2 2" xfId="26631" xr:uid="{00000000-0005-0000-0000-0000E18B0000}"/>
    <cellStyle name="Normal 5 12 2 3 2 2 2" xfId="36751" xr:uid="{00000000-0005-0000-0000-0000E28B0000}"/>
    <cellStyle name="Normal 5 12 2 3 2 3" xfId="32419" xr:uid="{00000000-0005-0000-0000-0000E38B0000}"/>
    <cellStyle name="Normal 5 12 2 3 3" xfId="24556" xr:uid="{00000000-0005-0000-0000-0000E48B0000}"/>
    <cellStyle name="Normal 5 12 2 3 3 2" xfId="34686" xr:uid="{00000000-0005-0000-0000-0000E58B0000}"/>
    <cellStyle name="Normal 5 12 2 3 4" xfId="29542" xr:uid="{00000000-0005-0000-0000-0000E68B0000}"/>
    <cellStyle name="Normal 5 12 2 4" xfId="20600" xr:uid="{00000000-0005-0000-0000-0000E78B0000}"/>
    <cellStyle name="Normal 5 12 2 4 2" xfId="25782" xr:uid="{00000000-0005-0000-0000-0000E88B0000}"/>
    <cellStyle name="Normal 5 12 2 4 2 2" xfId="35903" xr:uid="{00000000-0005-0000-0000-0000E98B0000}"/>
    <cellStyle name="Normal 5 12 2 4 3" xfId="30807" xr:uid="{00000000-0005-0000-0000-0000EA8B0000}"/>
    <cellStyle name="Normal 5 12 2 5" xfId="23682" xr:uid="{00000000-0005-0000-0000-0000EB8B0000}"/>
    <cellStyle name="Normal 5 12 2 5 2" xfId="33835" xr:uid="{00000000-0005-0000-0000-0000EC8B0000}"/>
    <cellStyle name="Normal 5 12 2 6" xfId="27898" xr:uid="{00000000-0005-0000-0000-0000ED8B0000}"/>
    <cellStyle name="Normal 5 12 2 7" xfId="45734" xr:uid="{00000000-0005-0000-0000-0000EE8B0000}"/>
    <cellStyle name="Normal 5 12 3" xfId="3109" xr:uid="{00000000-0005-0000-0000-0000EF8B0000}"/>
    <cellStyle name="Normal 5 12 3 2" xfId="19666" xr:uid="{00000000-0005-0000-0000-0000F08B0000}"/>
    <cellStyle name="Normal 5 12 3 2 2" xfId="22595" xr:uid="{00000000-0005-0000-0000-0000F18B0000}"/>
    <cellStyle name="Normal 5 12 3 2 2 2" xfId="26982" xr:uid="{00000000-0005-0000-0000-0000F28B0000}"/>
    <cellStyle name="Normal 5 12 3 2 2 2 2" xfId="37102" xr:uid="{00000000-0005-0000-0000-0000F38B0000}"/>
    <cellStyle name="Normal 5 12 3 2 2 3" xfId="32770" xr:uid="{00000000-0005-0000-0000-0000F48B0000}"/>
    <cellStyle name="Normal 5 12 3 2 3" xfId="24907" xr:uid="{00000000-0005-0000-0000-0000F58B0000}"/>
    <cellStyle name="Normal 5 12 3 2 3 2" xfId="35037" xr:uid="{00000000-0005-0000-0000-0000F68B0000}"/>
    <cellStyle name="Normal 5 12 3 2 4" xfId="29894" xr:uid="{00000000-0005-0000-0000-0000F78B0000}"/>
    <cellStyle name="Normal 5 12 3 3" xfId="20601" xr:uid="{00000000-0005-0000-0000-0000F88B0000}"/>
    <cellStyle name="Normal 5 12 3 3 2" xfId="25783" xr:uid="{00000000-0005-0000-0000-0000F98B0000}"/>
    <cellStyle name="Normal 5 12 3 3 2 2" xfId="35904" xr:uid="{00000000-0005-0000-0000-0000FA8B0000}"/>
    <cellStyle name="Normal 5 12 3 3 3" xfId="30808" xr:uid="{00000000-0005-0000-0000-0000FB8B0000}"/>
    <cellStyle name="Normal 5 12 3 4" xfId="23683" xr:uid="{00000000-0005-0000-0000-0000FC8B0000}"/>
    <cellStyle name="Normal 5 12 3 4 2" xfId="33836" xr:uid="{00000000-0005-0000-0000-0000FD8B0000}"/>
    <cellStyle name="Normal 5 12 3 5" xfId="27899" xr:uid="{00000000-0005-0000-0000-0000FE8B0000}"/>
    <cellStyle name="Normal 5 12 3 6" xfId="46043" xr:uid="{00000000-0005-0000-0000-0000FF8B0000}"/>
    <cellStyle name="Normal 5 12 4" xfId="3666" xr:uid="{00000000-0005-0000-0000-0000008C0000}"/>
    <cellStyle name="Normal 5 12 4 2" xfId="19485" xr:uid="{00000000-0005-0000-0000-0000018C0000}"/>
    <cellStyle name="Normal 5 12 4 2 2" xfId="22414" xr:uid="{00000000-0005-0000-0000-0000028C0000}"/>
    <cellStyle name="Normal 5 12 4 2 2 2" xfId="26801" xr:uid="{00000000-0005-0000-0000-0000038C0000}"/>
    <cellStyle name="Normal 5 12 4 2 2 2 2" xfId="36921" xr:uid="{00000000-0005-0000-0000-0000048C0000}"/>
    <cellStyle name="Normal 5 12 4 2 2 3" xfId="32589" xr:uid="{00000000-0005-0000-0000-0000058C0000}"/>
    <cellStyle name="Normal 5 12 4 2 3" xfId="24726" xr:uid="{00000000-0005-0000-0000-0000068C0000}"/>
    <cellStyle name="Normal 5 12 4 2 3 2" xfId="34856" xr:uid="{00000000-0005-0000-0000-0000078C0000}"/>
    <cellStyle name="Normal 5 12 4 2 4" xfId="29713" xr:uid="{00000000-0005-0000-0000-0000088C0000}"/>
    <cellStyle name="Normal 5 12 4 3" xfId="21071" xr:uid="{00000000-0005-0000-0000-0000098C0000}"/>
    <cellStyle name="Normal 5 12 4 3 2" xfId="26252" xr:uid="{00000000-0005-0000-0000-00000A8C0000}"/>
    <cellStyle name="Normal 5 12 4 3 2 2" xfId="36373" xr:uid="{00000000-0005-0000-0000-00000B8C0000}"/>
    <cellStyle name="Normal 5 12 4 3 3" xfId="31277" xr:uid="{00000000-0005-0000-0000-00000C8C0000}"/>
    <cellStyle name="Normal 5 12 4 4" xfId="24159" xr:uid="{00000000-0005-0000-0000-00000D8C0000}"/>
    <cellStyle name="Normal 5 12 4 4 2" xfId="34306" xr:uid="{00000000-0005-0000-0000-00000E8C0000}"/>
    <cellStyle name="Normal 5 12 4 5" xfId="28383" xr:uid="{00000000-0005-0000-0000-00000F8C0000}"/>
    <cellStyle name="Normal 5 12 5" xfId="3667" xr:uid="{00000000-0005-0000-0000-0000108C0000}"/>
    <cellStyle name="Normal 5 12 5 2" xfId="20012" xr:uid="{00000000-0005-0000-0000-0000118C0000}"/>
    <cellStyle name="Normal 5 12 5 2 2" xfId="22941" xr:uid="{00000000-0005-0000-0000-0000128C0000}"/>
    <cellStyle name="Normal 5 12 5 2 2 2" xfId="27328" xr:uid="{00000000-0005-0000-0000-0000138C0000}"/>
    <cellStyle name="Normal 5 12 5 2 2 2 2" xfId="37448" xr:uid="{00000000-0005-0000-0000-0000148C0000}"/>
    <cellStyle name="Normal 5 12 5 2 2 3" xfId="33116" xr:uid="{00000000-0005-0000-0000-0000158C0000}"/>
    <cellStyle name="Normal 5 12 5 2 3" xfId="25253" xr:uid="{00000000-0005-0000-0000-0000168C0000}"/>
    <cellStyle name="Normal 5 12 5 2 3 2" xfId="35383" xr:uid="{00000000-0005-0000-0000-0000178C0000}"/>
    <cellStyle name="Normal 5 12 5 2 4" xfId="30240" xr:uid="{00000000-0005-0000-0000-0000188C0000}"/>
    <cellStyle name="Normal 5 12 5 3" xfId="21072" xr:uid="{00000000-0005-0000-0000-0000198C0000}"/>
    <cellStyle name="Normal 5 12 5 3 2" xfId="26253" xr:uid="{00000000-0005-0000-0000-00001A8C0000}"/>
    <cellStyle name="Normal 5 12 5 3 2 2" xfId="36374" xr:uid="{00000000-0005-0000-0000-00001B8C0000}"/>
    <cellStyle name="Normal 5 12 5 3 3" xfId="31278" xr:uid="{00000000-0005-0000-0000-00001C8C0000}"/>
    <cellStyle name="Normal 5 12 5 4" xfId="24160" xr:uid="{00000000-0005-0000-0000-00001D8C0000}"/>
    <cellStyle name="Normal 5 12 5 4 2" xfId="34307" xr:uid="{00000000-0005-0000-0000-00001E8C0000}"/>
    <cellStyle name="Normal 5 12 5 5" xfId="28384" xr:uid="{00000000-0005-0000-0000-00001F8C0000}"/>
    <cellStyle name="Normal 5 12 6" xfId="19133" xr:uid="{00000000-0005-0000-0000-0000208C0000}"/>
    <cellStyle name="Normal 5 12 6 2" xfId="22075" xr:uid="{00000000-0005-0000-0000-0000218C0000}"/>
    <cellStyle name="Normal 5 12 6 2 2" xfId="26464" xr:uid="{00000000-0005-0000-0000-0000228C0000}"/>
    <cellStyle name="Normal 5 12 6 2 2 2" xfId="36584" xr:uid="{00000000-0005-0000-0000-0000238C0000}"/>
    <cellStyle name="Normal 5 12 6 2 3" xfId="32251" xr:uid="{00000000-0005-0000-0000-0000248C0000}"/>
    <cellStyle name="Normal 5 12 6 3" xfId="24387" xr:uid="{00000000-0005-0000-0000-0000258C0000}"/>
    <cellStyle name="Normal 5 12 6 3 2" xfId="34518" xr:uid="{00000000-0005-0000-0000-0000268C0000}"/>
    <cellStyle name="Normal 5 12 6 4" xfId="29369" xr:uid="{00000000-0005-0000-0000-0000278C0000}"/>
    <cellStyle name="Normal 5 12 7" xfId="20248" xr:uid="{00000000-0005-0000-0000-0000288C0000}"/>
    <cellStyle name="Normal 5 12 7 2" xfId="25430" xr:uid="{00000000-0005-0000-0000-0000298C0000}"/>
    <cellStyle name="Normal 5 12 7 2 2" xfId="35551" xr:uid="{00000000-0005-0000-0000-00002A8C0000}"/>
    <cellStyle name="Normal 5 12 7 3" xfId="30455" xr:uid="{00000000-0005-0000-0000-00002B8C0000}"/>
    <cellStyle name="Normal 5 12 8" xfId="23154" xr:uid="{00000000-0005-0000-0000-00002C8C0000}"/>
    <cellStyle name="Normal 5 12 8 2" xfId="33319" xr:uid="{00000000-0005-0000-0000-00002D8C0000}"/>
    <cellStyle name="Normal 5 12 9" xfId="23318" xr:uid="{00000000-0005-0000-0000-00002E8C0000}"/>
    <cellStyle name="Normal 5 12 9 2" xfId="33482" xr:uid="{00000000-0005-0000-0000-00002F8C0000}"/>
    <cellStyle name="Normal 5 13" xfId="2382" xr:uid="{00000000-0005-0000-0000-0000308C0000}"/>
    <cellStyle name="Normal 5 13 10" xfId="27527" xr:uid="{00000000-0005-0000-0000-0000318C0000}"/>
    <cellStyle name="Normal 5 13 11" xfId="37668" xr:uid="{00000000-0005-0000-0000-0000328C0000}"/>
    <cellStyle name="Normal 5 13 12" xfId="37853" xr:uid="{00000000-0005-0000-0000-0000338C0000}"/>
    <cellStyle name="Normal 5 13 13" xfId="41829" xr:uid="{00000000-0005-0000-0000-0000348C0000}"/>
    <cellStyle name="Normal 5 13 2" xfId="3110" xr:uid="{00000000-0005-0000-0000-0000358C0000}"/>
    <cellStyle name="Normal 5 13 2 2" xfId="3668" xr:uid="{00000000-0005-0000-0000-0000368C0000}"/>
    <cellStyle name="Normal 5 13 2 2 2" xfId="19842" xr:uid="{00000000-0005-0000-0000-0000378C0000}"/>
    <cellStyle name="Normal 5 13 2 2 2 2" xfId="22771" xr:uid="{00000000-0005-0000-0000-0000388C0000}"/>
    <cellStyle name="Normal 5 13 2 2 2 2 2" xfId="27158" xr:uid="{00000000-0005-0000-0000-0000398C0000}"/>
    <cellStyle name="Normal 5 13 2 2 2 2 2 2" xfId="37278" xr:uid="{00000000-0005-0000-0000-00003A8C0000}"/>
    <cellStyle name="Normal 5 13 2 2 2 2 3" xfId="32946" xr:uid="{00000000-0005-0000-0000-00003B8C0000}"/>
    <cellStyle name="Normal 5 13 2 2 2 3" xfId="25083" xr:uid="{00000000-0005-0000-0000-00003C8C0000}"/>
    <cellStyle name="Normal 5 13 2 2 2 3 2" xfId="35213" xr:uid="{00000000-0005-0000-0000-00003D8C0000}"/>
    <cellStyle name="Normal 5 13 2 2 2 4" xfId="30070" xr:uid="{00000000-0005-0000-0000-00003E8C0000}"/>
    <cellStyle name="Normal 5 13 2 2 3" xfId="21073" xr:uid="{00000000-0005-0000-0000-00003F8C0000}"/>
    <cellStyle name="Normal 5 13 2 2 3 2" xfId="26254" xr:uid="{00000000-0005-0000-0000-0000408C0000}"/>
    <cellStyle name="Normal 5 13 2 2 3 2 2" xfId="36375" xr:uid="{00000000-0005-0000-0000-0000418C0000}"/>
    <cellStyle name="Normal 5 13 2 2 3 3" xfId="31279" xr:uid="{00000000-0005-0000-0000-0000428C0000}"/>
    <cellStyle name="Normal 5 13 2 2 4" xfId="24161" xr:uid="{00000000-0005-0000-0000-0000438C0000}"/>
    <cellStyle name="Normal 5 13 2 2 4 2" xfId="34308" xr:uid="{00000000-0005-0000-0000-0000448C0000}"/>
    <cellStyle name="Normal 5 13 2 2 5" xfId="28385" xr:uid="{00000000-0005-0000-0000-0000458C0000}"/>
    <cellStyle name="Normal 5 13 2 3" xfId="19314" xr:uid="{00000000-0005-0000-0000-0000468C0000}"/>
    <cellStyle name="Normal 5 13 2 3 2" xfId="22245" xr:uid="{00000000-0005-0000-0000-0000478C0000}"/>
    <cellStyle name="Normal 5 13 2 3 2 2" xfId="26632" xr:uid="{00000000-0005-0000-0000-0000488C0000}"/>
    <cellStyle name="Normal 5 13 2 3 2 2 2" xfId="36752" xr:uid="{00000000-0005-0000-0000-0000498C0000}"/>
    <cellStyle name="Normal 5 13 2 3 2 3" xfId="32420" xr:uid="{00000000-0005-0000-0000-00004A8C0000}"/>
    <cellStyle name="Normal 5 13 2 3 3" xfId="24557" xr:uid="{00000000-0005-0000-0000-00004B8C0000}"/>
    <cellStyle name="Normal 5 13 2 3 3 2" xfId="34687" xr:uid="{00000000-0005-0000-0000-00004C8C0000}"/>
    <cellStyle name="Normal 5 13 2 3 4" xfId="29543" xr:uid="{00000000-0005-0000-0000-00004D8C0000}"/>
    <cellStyle name="Normal 5 13 2 4" xfId="20602" xr:uid="{00000000-0005-0000-0000-00004E8C0000}"/>
    <cellStyle name="Normal 5 13 2 4 2" xfId="25784" xr:uid="{00000000-0005-0000-0000-00004F8C0000}"/>
    <cellStyle name="Normal 5 13 2 4 2 2" xfId="35905" xr:uid="{00000000-0005-0000-0000-0000508C0000}"/>
    <cellStyle name="Normal 5 13 2 4 3" xfId="30809" xr:uid="{00000000-0005-0000-0000-0000518C0000}"/>
    <cellStyle name="Normal 5 13 2 5" xfId="23684" xr:uid="{00000000-0005-0000-0000-0000528C0000}"/>
    <cellStyle name="Normal 5 13 2 5 2" xfId="33837" xr:uid="{00000000-0005-0000-0000-0000538C0000}"/>
    <cellStyle name="Normal 5 13 2 6" xfId="27900" xr:uid="{00000000-0005-0000-0000-0000548C0000}"/>
    <cellStyle name="Normal 5 13 2 7" xfId="45735" xr:uid="{00000000-0005-0000-0000-0000558C0000}"/>
    <cellStyle name="Normal 5 13 3" xfId="3111" xr:uid="{00000000-0005-0000-0000-0000568C0000}"/>
    <cellStyle name="Normal 5 13 3 2" xfId="19667" xr:uid="{00000000-0005-0000-0000-0000578C0000}"/>
    <cellStyle name="Normal 5 13 3 2 2" xfId="22596" xr:uid="{00000000-0005-0000-0000-0000588C0000}"/>
    <cellStyle name="Normal 5 13 3 2 2 2" xfId="26983" xr:uid="{00000000-0005-0000-0000-0000598C0000}"/>
    <cellStyle name="Normal 5 13 3 2 2 2 2" xfId="37103" xr:uid="{00000000-0005-0000-0000-00005A8C0000}"/>
    <cellStyle name="Normal 5 13 3 2 2 3" xfId="32771" xr:uid="{00000000-0005-0000-0000-00005B8C0000}"/>
    <cellStyle name="Normal 5 13 3 2 3" xfId="24908" xr:uid="{00000000-0005-0000-0000-00005C8C0000}"/>
    <cellStyle name="Normal 5 13 3 2 3 2" xfId="35038" xr:uid="{00000000-0005-0000-0000-00005D8C0000}"/>
    <cellStyle name="Normal 5 13 3 2 4" xfId="29895" xr:uid="{00000000-0005-0000-0000-00005E8C0000}"/>
    <cellStyle name="Normal 5 13 3 3" xfId="20603" xr:uid="{00000000-0005-0000-0000-00005F8C0000}"/>
    <cellStyle name="Normal 5 13 3 3 2" xfId="25785" xr:uid="{00000000-0005-0000-0000-0000608C0000}"/>
    <cellStyle name="Normal 5 13 3 3 2 2" xfId="35906" xr:uid="{00000000-0005-0000-0000-0000618C0000}"/>
    <cellStyle name="Normal 5 13 3 3 3" xfId="30810" xr:uid="{00000000-0005-0000-0000-0000628C0000}"/>
    <cellStyle name="Normal 5 13 3 4" xfId="23685" xr:uid="{00000000-0005-0000-0000-0000638C0000}"/>
    <cellStyle name="Normal 5 13 3 4 2" xfId="33838" xr:uid="{00000000-0005-0000-0000-0000648C0000}"/>
    <cellStyle name="Normal 5 13 3 5" xfId="27901" xr:uid="{00000000-0005-0000-0000-0000658C0000}"/>
    <cellStyle name="Normal 5 13 3 6" xfId="46044" xr:uid="{00000000-0005-0000-0000-0000668C0000}"/>
    <cellStyle name="Normal 5 13 4" xfId="3669" xr:uid="{00000000-0005-0000-0000-0000678C0000}"/>
    <cellStyle name="Normal 5 13 4 2" xfId="19486" xr:uid="{00000000-0005-0000-0000-0000688C0000}"/>
    <cellStyle name="Normal 5 13 4 2 2" xfId="22415" xr:uid="{00000000-0005-0000-0000-0000698C0000}"/>
    <cellStyle name="Normal 5 13 4 2 2 2" xfId="26802" xr:uid="{00000000-0005-0000-0000-00006A8C0000}"/>
    <cellStyle name="Normal 5 13 4 2 2 2 2" xfId="36922" xr:uid="{00000000-0005-0000-0000-00006B8C0000}"/>
    <cellStyle name="Normal 5 13 4 2 2 3" xfId="32590" xr:uid="{00000000-0005-0000-0000-00006C8C0000}"/>
    <cellStyle name="Normal 5 13 4 2 3" xfId="24727" xr:uid="{00000000-0005-0000-0000-00006D8C0000}"/>
    <cellStyle name="Normal 5 13 4 2 3 2" xfId="34857" xr:uid="{00000000-0005-0000-0000-00006E8C0000}"/>
    <cellStyle name="Normal 5 13 4 2 4" xfId="29714" xr:uid="{00000000-0005-0000-0000-00006F8C0000}"/>
    <cellStyle name="Normal 5 13 4 3" xfId="21074" xr:uid="{00000000-0005-0000-0000-0000708C0000}"/>
    <cellStyle name="Normal 5 13 4 3 2" xfId="26255" xr:uid="{00000000-0005-0000-0000-0000718C0000}"/>
    <cellStyle name="Normal 5 13 4 3 2 2" xfId="36376" xr:uid="{00000000-0005-0000-0000-0000728C0000}"/>
    <cellStyle name="Normal 5 13 4 3 3" xfId="31280" xr:uid="{00000000-0005-0000-0000-0000738C0000}"/>
    <cellStyle name="Normal 5 13 4 4" xfId="24162" xr:uid="{00000000-0005-0000-0000-0000748C0000}"/>
    <cellStyle name="Normal 5 13 4 4 2" xfId="34309" xr:uid="{00000000-0005-0000-0000-0000758C0000}"/>
    <cellStyle name="Normal 5 13 4 5" xfId="28386" xr:uid="{00000000-0005-0000-0000-0000768C0000}"/>
    <cellStyle name="Normal 5 13 5" xfId="3670" xr:uid="{00000000-0005-0000-0000-0000778C0000}"/>
    <cellStyle name="Normal 5 13 5 2" xfId="20013" xr:uid="{00000000-0005-0000-0000-0000788C0000}"/>
    <cellStyle name="Normal 5 13 5 2 2" xfId="22942" xr:uid="{00000000-0005-0000-0000-0000798C0000}"/>
    <cellStyle name="Normal 5 13 5 2 2 2" xfId="27329" xr:uid="{00000000-0005-0000-0000-00007A8C0000}"/>
    <cellStyle name="Normal 5 13 5 2 2 2 2" xfId="37449" xr:uid="{00000000-0005-0000-0000-00007B8C0000}"/>
    <cellStyle name="Normal 5 13 5 2 2 3" xfId="33117" xr:uid="{00000000-0005-0000-0000-00007C8C0000}"/>
    <cellStyle name="Normal 5 13 5 2 3" xfId="25254" xr:uid="{00000000-0005-0000-0000-00007D8C0000}"/>
    <cellStyle name="Normal 5 13 5 2 3 2" xfId="35384" xr:uid="{00000000-0005-0000-0000-00007E8C0000}"/>
    <cellStyle name="Normal 5 13 5 2 4" xfId="30241" xr:uid="{00000000-0005-0000-0000-00007F8C0000}"/>
    <cellStyle name="Normal 5 13 5 3" xfId="21075" xr:uid="{00000000-0005-0000-0000-0000808C0000}"/>
    <cellStyle name="Normal 5 13 5 3 2" xfId="26256" xr:uid="{00000000-0005-0000-0000-0000818C0000}"/>
    <cellStyle name="Normal 5 13 5 3 2 2" xfId="36377" xr:uid="{00000000-0005-0000-0000-0000828C0000}"/>
    <cellStyle name="Normal 5 13 5 3 3" xfId="31281" xr:uid="{00000000-0005-0000-0000-0000838C0000}"/>
    <cellStyle name="Normal 5 13 5 4" xfId="24163" xr:uid="{00000000-0005-0000-0000-0000848C0000}"/>
    <cellStyle name="Normal 5 13 5 4 2" xfId="34310" xr:uid="{00000000-0005-0000-0000-0000858C0000}"/>
    <cellStyle name="Normal 5 13 5 5" xfId="28387" xr:uid="{00000000-0005-0000-0000-0000868C0000}"/>
    <cellStyle name="Normal 5 13 6" xfId="19134" xr:uid="{00000000-0005-0000-0000-0000878C0000}"/>
    <cellStyle name="Normal 5 13 6 2" xfId="22076" xr:uid="{00000000-0005-0000-0000-0000888C0000}"/>
    <cellStyle name="Normal 5 13 6 2 2" xfId="26465" xr:uid="{00000000-0005-0000-0000-0000898C0000}"/>
    <cellStyle name="Normal 5 13 6 2 2 2" xfId="36585" xr:uid="{00000000-0005-0000-0000-00008A8C0000}"/>
    <cellStyle name="Normal 5 13 6 2 3" xfId="32252" xr:uid="{00000000-0005-0000-0000-00008B8C0000}"/>
    <cellStyle name="Normal 5 13 6 3" xfId="24388" xr:uid="{00000000-0005-0000-0000-00008C8C0000}"/>
    <cellStyle name="Normal 5 13 6 3 2" xfId="34519" xr:uid="{00000000-0005-0000-0000-00008D8C0000}"/>
    <cellStyle name="Normal 5 13 6 4" xfId="29370" xr:uid="{00000000-0005-0000-0000-00008E8C0000}"/>
    <cellStyle name="Normal 5 13 7" xfId="20249" xr:uid="{00000000-0005-0000-0000-00008F8C0000}"/>
    <cellStyle name="Normal 5 13 7 2" xfId="25431" xr:uid="{00000000-0005-0000-0000-0000908C0000}"/>
    <cellStyle name="Normal 5 13 7 2 2" xfId="35552" xr:uid="{00000000-0005-0000-0000-0000918C0000}"/>
    <cellStyle name="Normal 5 13 7 3" xfId="30456" xr:uid="{00000000-0005-0000-0000-0000928C0000}"/>
    <cellStyle name="Normal 5 13 8" xfId="23155" xr:uid="{00000000-0005-0000-0000-0000938C0000}"/>
    <cellStyle name="Normal 5 13 8 2" xfId="33320" xr:uid="{00000000-0005-0000-0000-0000948C0000}"/>
    <cellStyle name="Normal 5 13 9" xfId="23319" xr:uid="{00000000-0005-0000-0000-0000958C0000}"/>
    <cellStyle name="Normal 5 13 9 2" xfId="33483" xr:uid="{00000000-0005-0000-0000-0000968C0000}"/>
    <cellStyle name="Normal 5 14" xfId="2383" xr:uid="{00000000-0005-0000-0000-0000978C0000}"/>
    <cellStyle name="Normal 5 14 10" xfId="27528" xr:uid="{00000000-0005-0000-0000-0000988C0000}"/>
    <cellStyle name="Normal 5 14 11" xfId="37669" xr:uid="{00000000-0005-0000-0000-0000998C0000}"/>
    <cellStyle name="Normal 5 14 12" xfId="37854" xr:uid="{00000000-0005-0000-0000-00009A8C0000}"/>
    <cellStyle name="Normal 5 14 13" xfId="41830" xr:uid="{00000000-0005-0000-0000-00009B8C0000}"/>
    <cellStyle name="Normal 5 14 2" xfId="3112" xr:uid="{00000000-0005-0000-0000-00009C8C0000}"/>
    <cellStyle name="Normal 5 14 2 2" xfId="3671" xr:uid="{00000000-0005-0000-0000-00009D8C0000}"/>
    <cellStyle name="Normal 5 14 2 2 2" xfId="19843" xr:uid="{00000000-0005-0000-0000-00009E8C0000}"/>
    <cellStyle name="Normal 5 14 2 2 2 2" xfId="22772" xr:uid="{00000000-0005-0000-0000-00009F8C0000}"/>
    <cellStyle name="Normal 5 14 2 2 2 2 2" xfId="27159" xr:uid="{00000000-0005-0000-0000-0000A08C0000}"/>
    <cellStyle name="Normal 5 14 2 2 2 2 2 2" xfId="37279" xr:uid="{00000000-0005-0000-0000-0000A18C0000}"/>
    <cellStyle name="Normal 5 14 2 2 2 2 3" xfId="32947" xr:uid="{00000000-0005-0000-0000-0000A28C0000}"/>
    <cellStyle name="Normal 5 14 2 2 2 3" xfId="25084" xr:uid="{00000000-0005-0000-0000-0000A38C0000}"/>
    <cellStyle name="Normal 5 14 2 2 2 3 2" xfId="35214" xr:uid="{00000000-0005-0000-0000-0000A48C0000}"/>
    <cellStyle name="Normal 5 14 2 2 2 4" xfId="30071" xr:uid="{00000000-0005-0000-0000-0000A58C0000}"/>
    <cellStyle name="Normal 5 14 2 2 3" xfId="21076" xr:uid="{00000000-0005-0000-0000-0000A68C0000}"/>
    <cellStyle name="Normal 5 14 2 2 3 2" xfId="26257" xr:uid="{00000000-0005-0000-0000-0000A78C0000}"/>
    <cellStyle name="Normal 5 14 2 2 3 2 2" xfId="36378" xr:uid="{00000000-0005-0000-0000-0000A88C0000}"/>
    <cellStyle name="Normal 5 14 2 2 3 3" xfId="31282" xr:uid="{00000000-0005-0000-0000-0000A98C0000}"/>
    <cellStyle name="Normal 5 14 2 2 4" xfId="24164" xr:uid="{00000000-0005-0000-0000-0000AA8C0000}"/>
    <cellStyle name="Normal 5 14 2 2 4 2" xfId="34311" xr:uid="{00000000-0005-0000-0000-0000AB8C0000}"/>
    <cellStyle name="Normal 5 14 2 2 5" xfId="28388" xr:uid="{00000000-0005-0000-0000-0000AC8C0000}"/>
    <cellStyle name="Normal 5 14 2 3" xfId="19315" xr:uid="{00000000-0005-0000-0000-0000AD8C0000}"/>
    <cellStyle name="Normal 5 14 2 3 2" xfId="22246" xr:uid="{00000000-0005-0000-0000-0000AE8C0000}"/>
    <cellStyle name="Normal 5 14 2 3 2 2" xfId="26633" xr:uid="{00000000-0005-0000-0000-0000AF8C0000}"/>
    <cellStyle name="Normal 5 14 2 3 2 2 2" xfId="36753" xr:uid="{00000000-0005-0000-0000-0000B08C0000}"/>
    <cellStyle name="Normal 5 14 2 3 2 3" xfId="32421" xr:uid="{00000000-0005-0000-0000-0000B18C0000}"/>
    <cellStyle name="Normal 5 14 2 3 3" xfId="24558" xr:uid="{00000000-0005-0000-0000-0000B28C0000}"/>
    <cellStyle name="Normal 5 14 2 3 3 2" xfId="34688" xr:uid="{00000000-0005-0000-0000-0000B38C0000}"/>
    <cellStyle name="Normal 5 14 2 3 4" xfId="29544" xr:uid="{00000000-0005-0000-0000-0000B48C0000}"/>
    <cellStyle name="Normal 5 14 2 4" xfId="20604" xr:uid="{00000000-0005-0000-0000-0000B58C0000}"/>
    <cellStyle name="Normal 5 14 2 4 2" xfId="25786" xr:uid="{00000000-0005-0000-0000-0000B68C0000}"/>
    <cellStyle name="Normal 5 14 2 4 2 2" xfId="35907" xr:uid="{00000000-0005-0000-0000-0000B78C0000}"/>
    <cellStyle name="Normal 5 14 2 4 3" xfId="30811" xr:uid="{00000000-0005-0000-0000-0000B88C0000}"/>
    <cellStyle name="Normal 5 14 2 5" xfId="23686" xr:uid="{00000000-0005-0000-0000-0000B98C0000}"/>
    <cellStyle name="Normal 5 14 2 5 2" xfId="33839" xr:uid="{00000000-0005-0000-0000-0000BA8C0000}"/>
    <cellStyle name="Normal 5 14 2 6" xfId="27902" xr:uid="{00000000-0005-0000-0000-0000BB8C0000}"/>
    <cellStyle name="Normal 5 14 2 7" xfId="45736" xr:uid="{00000000-0005-0000-0000-0000BC8C0000}"/>
    <cellStyle name="Normal 5 14 3" xfId="3113" xr:uid="{00000000-0005-0000-0000-0000BD8C0000}"/>
    <cellStyle name="Normal 5 14 3 2" xfId="19668" xr:uid="{00000000-0005-0000-0000-0000BE8C0000}"/>
    <cellStyle name="Normal 5 14 3 2 2" xfId="22597" xr:uid="{00000000-0005-0000-0000-0000BF8C0000}"/>
    <cellStyle name="Normal 5 14 3 2 2 2" xfId="26984" xr:uid="{00000000-0005-0000-0000-0000C08C0000}"/>
    <cellStyle name="Normal 5 14 3 2 2 2 2" xfId="37104" xr:uid="{00000000-0005-0000-0000-0000C18C0000}"/>
    <cellStyle name="Normal 5 14 3 2 2 3" xfId="32772" xr:uid="{00000000-0005-0000-0000-0000C28C0000}"/>
    <cellStyle name="Normal 5 14 3 2 3" xfId="24909" xr:uid="{00000000-0005-0000-0000-0000C38C0000}"/>
    <cellStyle name="Normal 5 14 3 2 3 2" xfId="35039" xr:uid="{00000000-0005-0000-0000-0000C48C0000}"/>
    <cellStyle name="Normal 5 14 3 2 4" xfId="29896" xr:uid="{00000000-0005-0000-0000-0000C58C0000}"/>
    <cellStyle name="Normal 5 14 3 3" xfId="20605" xr:uid="{00000000-0005-0000-0000-0000C68C0000}"/>
    <cellStyle name="Normal 5 14 3 3 2" xfId="25787" xr:uid="{00000000-0005-0000-0000-0000C78C0000}"/>
    <cellStyle name="Normal 5 14 3 3 2 2" xfId="35908" xr:uid="{00000000-0005-0000-0000-0000C88C0000}"/>
    <cellStyle name="Normal 5 14 3 3 3" xfId="30812" xr:uid="{00000000-0005-0000-0000-0000C98C0000}"/>
    <cellStyle name="Normal 5 14 3 4" xfId="23687" xr:uid="{00000000-0005-0000-0000-0000CA8C0000}"/>
    <cellStyle name="Normal 5 14 3 4 2" xfId="33840" xr:uid="{00000000-0005-0000-0000-0000CB8C0000}"/>
    <cellStyle name="Normal 5 14 3 5" xfId="27903" xr:uid="{00000000-0005-0000-0000-0000CC8C0000}"/>
    <cellStyle name="Normal 5 14 3 6" xfId="46045" xr:uid="{00000000-0005-0000-0000-0000CD8C0000}"/>
    <cellStyle name="Normal 5 14 4" xfId="3672" xr:uid="{00000000-0005-0000-0000-0000CE8C0000}"/>
    <cellStyle name="Normal 5 14 4 2" xfId="19487" xr:uid="{00000000-0005-0000-0000-0000CF8C0000}"/>
    <cellStyle name="Normal 5 14 4 2 2" xfId="22416" xr:uid="{00000000-0005-0000-0000-0000D08C0000}"/>
    <cellStyle name="Normal 5 14 4 2 2 2" xfId="26803" xr:uid="{00000000-0005-0000-0000-0000D18C0000}"/>
    <cellStyle name="Normal 5 14 4 2 2 2 2" xfId="36923" xr:uid="{00000000-0005-0000-0000-0000D28C0000}"/>
    <cellStyle name="Normal 5 14 4 2 2 3" xfId="32591" xr:uid="{00000000-0005-0000-0000-0000D38C0000}"/>
    <cellStyle name="Normal 5 14 4 2 3" xfId="24728" xr:uid="{00000000-0005-0000-0000-0000D48C0000}"/>
    <cellStyle name="Normal 5 14 4 2 3 2" xfId="34858" xr:uid="{00000000-0005-0000-0000-0000D58C0000}"/>
    <cellStyle name="Normal 5 14 4 2 4" xfId="29715" xr:uid="{00000000-0005-0000-0000-0000D68C0000}"/>
    <cellStyle name="Normal 5 14 4 3" xfId="21077" xr:uid="{00000000-0005-0000-0000-0000D78C0000}"/>
    <cellStyle name="Normal 5 14 4 3 2" xfId="26258" xr:uid="{00000000-0005-0000-0000-0000D88C0000}"/>
    <cellStyle name="Normal 5 14 4 3 2 2" xfId="36379" xr:uid="{00000000-0005-0000-0000-0000D98C0000}"/>
    <cellStyle name="Normal 5 14 4 3 3" xfId="31283" xr:uid="{00000000-0005-0000-0000-0000DA8C0000}"/>
    <cellStyle name="Normal 5 14 4 4" xfId="24165" xr:uid="{00000000-0005-0000-0000-0000DB8C0000}"/>
    <cellStyle name="Normal 5 14 4 4 2" xfId="34312" xr:uid="{00000000-0005-0000-0000-0000DC8C0000}"/>
    <cellStyle name="Normal 5 14 4 5" xfId="28389" xr:uid="{00000000-0005-0000-0000-0000DD8C0000}"/>
    <cellStyle name="Normal 5 14 5" xfId="3673" xr:uid="{00000000-0005-0000-0000-0000DE8C0000}"/>
    <cellStyle name="Normal 5 14 5 2" xfId="20014" xr:uid="{00000000-0005-0000-0000-0000DF8C0000}"/>
    <cellStyle name="Normal 5 14 5 2 2" xfId="22943" xr:uid="{00000000-0005-0000-0000-0000E08C0000}"/>
    <cellStyle name="Normal 5 14 5 2 2 2" xfId="27330" xr:uid="{00000000-0005-0000-0000-0000E18C0000}"/>
    <cellStyle name="Normal 5 14 5 2 2 2 2" xfId="37450" xr:uid="{00000000-0005-0000-0000-0000E28C0000}"/>
    <cellStyle name="Normal 5 14 5 2 2 3" xfId="33118" xr:uid="{00000000-0005-0000-0000-0000E38C0000}"/>
    <cellStyle name="Normal 5 14 5 2 3" xfId="25255" xr:uid="{00000000-0005-0000-0000-0000E48C0000}"/>
    <cellStyle name="Normal 5 14 5 2 3 2" xfId="35385" xr:uid="{00000000-0005-0000-0000-0000E58C0000}"/>
    <cellStyle name="Normal 5 14 5 2 4" xfId="30242" xr:uid="{00000000-0005-0000-0000-0000E68C0000}"/>
    <cellStyle name="Normal 5 14 5 3" xfId="21078" xr:uid="{00000000-0005-0000-0000-0000E78C0000}"/>
    <cellStyle name="Normal 5 14 5 3 2" xfId="26259" xr:uid="{00000000-0005-0000-0000-0000E88C0000}"/>
    <cellStyle name="Normal 5 14 5 3 2 2" xfId="36380" xr:uid="{00000000-0005-0000-0000-0000E98C0000}"/>
    <cellStyle name="Normal 5 14 5 3 3" xfId="31284" xr:uid="{00000000-0005-0000-0000-0000EA8C0000}"/>
    <cellStyle name="Normal 5 14 5 4" xfId="24166" xr:uid="{00000000-0005-0000-0000-0000EB8C0000}"/>
    <cellStyle name="Normal 5 14 5 4 2" xfId="34313" xr:uid="{00000000-0005-0000-0000-0000EC8C0000}"/>
    <cellStyle name="Normal 5 14 5 5" xfId="28390" xr:uid="{00000000-0005-0000-0000-0000ED8C0000}"/>
    <cellStyle name="Normal 5 14 6" xfId="19135" xr:uid="{00000000-0005-0000-0000-0000EE8C0000}"/>
    <cellStyle name="Normal 5 14 6 2" xfId="22077" xr:uid="{00000000-0005-0000-0000-0000EF8C0000}"/>
    <cellStyle name="Normal 5 14 6 2 2" xfId="26466" xr:uid="{00000000-0005-0000-0000-0000F08C0000}"/>
    <cellStyle name="Normal 5 14 6 2 2 2" xfId="36586" xr:uid="{00000000-0005-0000-0000-0000F18C0000}"/>
    <cellStyle name="Normal 5 14 6 2 3" xfId="32253" xr:uid="{00000000-0005-0000-0000-0000F28C0000}"/>
    <cellStyle name="Normal 5 14 6 3" xfId="24389" xr:uid="{00000000-0005-0000-0000-0000F38C0000}"/>
    <cellStyle name="Normal 5 14 6 3 2" xfId="34520" xr:uid="{00000000-0005-0000-0000-0000F48C0000}"/>
    <cellStyle name="Normal 5 14 6 4" xfId="29371" xr:uid="{00000000-0005-0000-0000-0000F58C0000}"/>
    <cellStyle name="Normal 5 14 7" xfId="20250" xr:uid="{00000000-0005-0000-0000-0000F68C0000}"/>
    <cellStyle name="Normal 5 14 7 2" xfId="25432" xr:uid="{00000000-0005-0000-0000-0000F78C0000}"/>
    <cellStyle name="Normal 5 14 7 2 2" xfId="35553" xr:uid="{00000000-0005-0000-0000-0000F88C0000}"/>
    <cellStyle name="Normal 5 14 7 3" xfId="30457" xr:uid="{00000000-0005-0000-0000-0000F98C0000}"/>
    <cellStyle name="Normal 5 14 8" xfId="23156" xr:uid="{00000000-0005-0000-0000-0000FA8C0000}"/>
    <cellStyle name="Normal 5 14 8 2" xfId="33321" xr:uid="{00000000-0005-0000-0000-0000FB8C0000}"/>
    <cellStyle name="Normal 5 14 9" xfId="23320" xr:uid="{00000000-0005-0000-0000-0000FC8C0000}"/>
    <cellStyle name="Normal 5 14 9 2" xfId="33484" xr:uid="{00000000-0005-0000-0000-0000FD8C0000}"/>
    <cellStyle name="Normal 5 15" xfId="2384" xr:uid="{00000000-0005-0000-0000-0000FE8C0000}"/>
    <cellStyle name="Normal 5 15 10" xfId="27529" xr:uid="{00000000-0005-0000-0000-0000FF8C0000}"/>
    <cellStyle name="Normal 5 15 11" xfId="37670" xr:uid="{00000000-0005-0000-0000-0000008D0000}"/>
    <cellStyle name="Normal 5 15 12" xfId="37855" xr:uid="{00000000-0005-0000-0000-0000018D0000}"/>
    <cellStyle name="Normal 5 15 13" xfId="41831" xr:uid="{00000000-0005-0000-0000-0000028D0000}"/>
    <cellStyle name="Normal 5 15 2" xfId="3114" xr:uid="{00000000-0005-0000-0000-0000038D0000}"/>
    <cellStyle name="Normal 5 15 2 2" xfId="3674" xr:uid="{00000000-0005-0000-0000-0000048D0000}"/>
    <cellStyle name="Normal 5 15 2 2 2" xfId="19844" xr:uid="{00000000-0005-0000-0000-0000058D0000}"/>
    <cellStyle name="Normal 5 15 2 2 2 2" xfId="22773" xr:uid="{00000000-0005-0000-0000-0000068D0000}"/>
    <cellStyle name="Normal 5 15 2 2 2 2 2" xfId="27160" xr:uid="{00000000-0005-0000-0000-0000078D0000}"/>
    <cellStyle name="Normal 5 15 2 2 2 2 2 2" xfId="37280" xr:uid="{00000000-0005-0000-0000-0000088D0000}"/>
    <cellStyle name="Normal 5 15 2 2 2 2 3" xfId="32948" xr:uid="{00000000-0005-0000-0000-0000098D0000}"/>
    <cellStyle name="Normal 5 15 2 2 2 3" xfId="25085" xr:uid="{00000000-0005-0000-0000-00000A8D0000}"/>
    <cellStyle name="Normal 5 15 2 2 2 3 2" xfId="35215" xr:uid="{00000000-0005-0000-0000-00000B8D0000}"/>
    <cellStyle name="Normal 5 15 2 2 2 4" xfId="30072" xr:uid="{00000000-0005-0000-0000-00000C8D0000}"/>
    <cellStyle name="Normal 5 15 2 2 3" xfId="21079" xr:uid="{00000000-0005-0000-0000-00000D8D0000}"/>
    <cellStyle name="Normal 5 15 2 2 3 2" xfId="26260" xr:uid="{00000000-0005-0000-0000-00000E8D0000}"/>
    <cellStyle name="Normal 5 15 2 2 3 2 2" xfId="36381" xr:uid="{00000000-0005-0000-0000-00000F8D0000}"/>
    <cellStyle name="Normal 5 15 2 2 3 3" xfId="31285" xr:uid="{00000000-0005-0000-0000-0000108D0000}"/>
    <cellStyle name="Normal 5 15 2 2 4" xfId="24167" xr:uid="{00000000-0005-0000-0000-0000118D0000}"/>
    <cellStyle name="Normal 5 15 2 2 4 2" xfId="34314" xr:uid="{00000000-0005-0000-0000-0000128D0000}"/>
    <cellStyle name="Normal 5 15 2 2 5" xfId="28391" xr:uid="{00000000-0005-0000-0000-0000138D0000}"/>
    <cellStyle name="Normal 5 15 2 3" xfId="19316" xr:uid="{00000000-0005-0000-0000-0000148D0000}"/>
    <cellStyle name="Normal 5 15 2 3 2" xfId="22247" xr:uid="{00000000-0005-0000-0000-0000158D0000}"/>
    <cellStyle name="Normal 5 15 2 3 2 2" xfId="26634" xr:uid="{00000000-0005-0000-0000-0000168D0000}"/>
    <cellStyle name="Normal 5 15 2 3 2 2 2" xfId="36754" xr:uid="{00000000-0005-0000-0000-0000178D0000}"/>
    <cellStyle name="Normal 5 15 2 3 2 3" xfId="32422" xr:uid="{00000000-0005-0000-0000-0000188D0000}"/>
    <cellStyle name="Normal 5 15 2 3 3" xfId="24559" xr:uid="{00000000-0005-0000-0000-0000198D0000}"/>
    <cellStyle name="Normal 5 15 2 3 3 2" xfId="34689" xr:uid="{00000000-0005-0000-0000-00001A8D0000}"/>
    <cellStyle name="Normal 5 15 2 3 4" xfId="29545" xr:uid="{00000000-0005-0000-0000-00001B8D0000}"/>
    <cellStyle name="Normal 5 15 2 4" xfId="20606" xr:uid="{00000000-0005-0000-0000-00001C8D0000}"/>
    <cellStyle name="Normal 5 15 2 4 2" xfId="25788" xr:uid="{00000000-0005-0000-0000-00001D8D0000}"/>
    <cellStyle name="Normal 5 15 2 4 2 2" xfId="35909" xr:uid="{00000000-0005-0000-0000-00001E8D0000}"/>
    <cellStyle name="Normal 5 15 2 4 3" xfId="30813" xr:uid="{00000000-0005-0000-0000-00001F8D0000}"/>
    <cellStyle name="Normal 5 15 2 5" xfId="23688" xr:uid="{00000000-0005-0000-0000-0000208D0000}"/>
    <cellStyle name="Normal 5 15 2 5 2" xfId="33841" xr:uid="{00000000-0005-0000-0000-0000218D0000}"/>
    <cellStyle name="Normal 5 15 2 6" xfId="27904" xr:uid="{00000000-0005-0000-0000-0000228D0000}"/>
    <cellStyle name="Normal 5 15 2 7" xfId="45737" xr:uid="{00000000-0005-0000-0000-0000238D0000}"/>
    <cellStyle name="Normal 5 15 3" xfId="3115" xr:uid="{00000000-0005-0000-0000-0000248D0000}"/>
    <cellStyle name="Normal 5 15 3 2" xfId="19669" xr:uid="{00000000-0005-0000-0000-0000258D0000}"/>
    <cellStyle name="Normal 5 15 3 2 2" xfId="22598" xr:uid="{00000000-0005-0000-0000-0000268D0000}"/>
    <cellStyle name="Normal 5 15 3 2 2 2" xfId="26985" xr:uid="{00000000-0005-0000-0000-0000278D0000}"/>
    <cellStyle name="Normal 5 15 3 2 2 2 2" xfId="37105" xr:uid="{00000000-0005-0000-0000-0000288D0000}"/>
    <cellStyle name="Normal 5 15 3 2 2 3" xfId="32773" xr:uid="{00000000-0005-0000-0000-0000298D0000}"/>
    <cellStyle name="Normal 5 15 3 2 3" xfId="24910" xr:uid="{00000000-0005-0000-0000-00002A8D0000}"/>
    <cellStyle name="Normal 5 15 3 2 3 2" xfId="35040" xr:uid="{00000000-0005-0000-0000-00002B8D0000}"/>
    <cellStyle name="Normal 5 15 3 2 4" xfId="29897" xr:uid="{00000000-0005-0000-0000-00002C8D0000}"/>
    <cellStyle name="Normal 5 15 3 3" xfId="20607" xr:uid="{00000000-0005-0000-0000-00002D8D0000}"/>
    <cellStyle name="Normal 5 15 3 3 2" xfId="25789" xr:uid="{00000000-0005-0000-0000-00002E8D0000}"/>
    <cellStyle name="Normal 5 15 3 3 2 2" xfId="35910" xr:uid="{00000000-0005-0000-0000-00002F8D0000}"/>
    <cellStyle name="Normal 5 15 3 3 3" xfId="30814" xr:uid="{00000000-0005-0000-0000-0000308D0000}"/>
    <cellStyle name="Normal 5 15 3 4" xfId="23689" xr:uid="{00000000-0005-0000-0000-0000318D0000}"/>
    <cellStyle name="Normal 5 15 3 4 2" xfId="33842" xr:uid="{00000000-0005-0000-0000-0000328D0000}"/>
    <cellStyle name="Normal 5 15 3 5" xfId="27905" xr:uid="{00000000-0005-0000-0000-0000338D0000}"/>
    <cellStyle name="Normal 5 15 3 6" xfId="46046" xr:uid="{00000000-0005-0000-0000-0000348D0000}"/>
    <cellStyle name="Normal 5 15 4" xfId="3675" xr:uid="{00000000-0005-0000-0000-0000358D0000}"/>
    <cellStyle name="Normal 5 15 4 2" xfId="19488" xr:uid="{00000000-0005-0000-0000-0000368D0000}"/>
    <cellStyle name="Normal 5 15 4 2 2" xfId="22417" xr:uid="{00000000-0005-0000-0000-0000378D0000}"/>
    <cellStyle name="Normal 5 15 4 2 2 2" xfId="26804" xr:uid="{00000000-0005-0000-0000-0000388D0000}"/>
    <cellStyle name="Normal 5 15 4 2 2 2 2" xfId="36924" xr:uid="{00000000-0005-0000-0000-0000398D0000}"/>
    <cellStyle name="Normal 5 15 4 2 2 3" xfId="32592" xr:uid="{00000000-0005-0000-0000-00003A8D0000}"/>
    <cellStyle name="Normal 5 15 4 2 3" xfId="24729" xr:uid="{00000000-0005-0000-0000-00003B8D0000}"/>
    <cellStyle name="Normal 5 15 4 2 3 2" xfId="34859" xr:uid="{00000000-0005-0000-0000-00003C8D0000}"/>
    <cellStyle name="Normal 5 15 4 2 4" xfId="29716" xr:uid="{00000000-0005-0000-0000-00003D8D0000}"/>
    <cellStyle name="Normal 5 15 4 3" xfId="21080" xr:uid="{00000000-0005-0000-0000-00003E8D0000}"/>
    <cellStyle name="Normal 5 15 4 3 2" xfId="26261" xr:uid="{00000000-0005-0000-0000-00003F8D0000}"/>
    <cellStyle name="Normal 5 15 4 3 2 2" xfId="36382" xr:uid="{00000000-0005-0000-0000-0000408D0000}"/>
    <cellStyle name="Normal 5 15 4 3 3" xfId="31286" xr:uid="{00000000-0005-0000-0000-0000418D0000}"/>
    <cellStyle name="Normal 5 15 4 4" xfId="24168" xr:uid="{00000000-0005-0000-0000-0000428D0000}"/>
    <cellStyle name="Normal 5 15 4 4 2" xfId="34315" xr:uid="{00000000-0005-0000-0000-0000438D0000}"/>
    <cellStyle name="Normal 5 15 4 5" xfId="28392" xr:uid="{00000000-0005-0000-0000-0000448D0000}"/>
    <cellStyle name="Normal 5 15 5" xfId="3676" xr:uid="{00000000-0005-0000-0000-0000458D0000}"/>
    <cellStyle name="Normal 5 15 5 2" xfId="20015" xr:uid="{00000000-0005-0000-0000-0000468D0000}"/>
    <cellStyle name="Normal 5 15 5 2 2" xfId="22944" xr:uid="{00000000-0005-0000-0000-0000478D0000}"/>
    <cellStyle name="Normal 5 15 5 2 2 2" xfId="27331" xr:uid="{00000000-0005-0000-0000-0000488D0000}"/>
    <cellStyle name="Normal 5 15 5 2 2 2 2" xfId="37451" xr:uid="{00000000-0005-0000-0000-0000498D0000}"/>
    <cellStyle name="Normal 5 15 5 2 2 3" xfId="33119" xr:uid="{00000000-0005-0000-0000-00004A8D0000}"/>
    <cellStyle name="Normal 5 15 5 2 3" xfId="25256" xr:uid="{00000000-0005-0000-0000-00004B8D0000}"/>
    <cellStyle name="Normal 5 15 5 2 3 2" xfId="35386" xr:uid="{00000000-0005-0000-0000-00004C8D0000}"/>
    <cellStyle name="Normal 5 15 5 2 4" xfId="30243" xr:uid="{00000000-0005-0000-0000-00004D8D0000}"/>
    <cellStyle name="Normal 5 15 5 3" xfId="21081" xr:uid="{00000000-0005-0000-0000-00004E8D0000}"/>
    <cellStyle name="Normal 5 15 5 3 2" xfId="26262" xr:uid="{00000000-0005-0000-0000-00004F8D0000}"/>
    <cellStyle name="Normal 5 15 5 3 2 2" xfId="36383" xr:uid="{00000000-0005-0000-0000-0000508D0000}"/>
    <cellStyle name="Normal 5 15 5 3 3" xfId="31287" xr:uid="{00000000-0005-0000-0000-0000518D0000}"/>
    <cellStyle name="Normal 5 15 5 4" xfId="24169" xr:uid="{00000000-0005-0000-0000-0000528D0000}"/>
    <cellStyle name="Normal 5 15 5 4 2" xfId="34316" xr:uid="{00000000-0005-0000-0000-0000538D0000}"/>
    <cellStyle name="Normal 5 15 5 5" xfId="28393" xr:uid="{00000000-0005-0000-0000-0000548D0000}"/>
    <cellStyle name="Normal 5 15 6" xfId="19136" xr:uid="{00000000-0005-0000-0000-0000558D0000}"/>
    <cellStyle name="Normal 5 15 6 2" xfId="22078" xr:uid="{00000000-0005-0000-0000-0000568D0000}"/>
    <cellStyle name="Normal 5 15 6 2 2" xfId="26467" xr:uid="{00000000-0005-0000-0000-0000578D0000}"/>
    <cellStyle name="Normal 5 15 6 2 2 2" xfId="36587" xr:uid="{00000000-0005-0000-0000-0000588D0000}"/>
    <cellStyle name="Normal 5 15 6 2 3" xfId="32254" xr:uid="{00000000-0005-0000-0000-0000598D0000}"/>
    <cellStyle name="Normal 5 15 6 3" xfId="24390" xr:uid="{00000000-0005-0000-0000-00005A8D0000}"/>
    <cellStyle name="Normal 5 15 6 3 2" xfId="34521" xr:uid="{00000000-0005-0000-0000-00005B8D0000}"/>
    <cellStyle name="Normal 5 15 6 4" xfId="29372" xr:uid="{00000000-0005-0000-0000-00005C8D0000}"/>
    <cellStyle name="Normal 5 15 7" xfId="20251" xr:uid="{00000000-0005-0000-0000-00005D8D0000}"/>
    <cellStyle name="Normal 5 15 7 2" xfId="25433" xr:uid="{00000000-0005-0000-0000-00005E8D0000}"/>
    <cellStyle name="Normal 5 15 7 2 2" xfId="35554" xr:uid="{00000000-0005-0000-0000-00005F8D0000}"/>
    <cellStyle name="Normal 5 15 7 3" xfId="30458" xr:uid="{00000000-0005-0000-0000-0000608D0000}"/>
    <cellStyle name="Normal 5 15 8" xfId="23157" xr:uid="{00000000-0005-0000-0000-0000618D0000}"/>
    <cellStyle name="Normal 5 15 8 2" xfId="33322" xr:uid="{00000000-0005-0000-0000-0000628D0000}"/>
    <cellStyle name="Normal 5 15 9" xfId="23321" xr:uid="{00000000-0005-0000-0000-0000638D0000}"/>
    <cellStyle name="Normal 5 15 9 2" xfId="33485" xr:uid="{00000000-0005-0000-0000-0000648D0000}"/>
    <cellStyle name="Normal 5 16" xfId="2385" xr:uid="{00000000-0005-0000-0000-0000658D0000}"/>
    <cellStyle name="Normal 5 16 10" xfId="27530" xr:uid="{00000000-0005-0000-0000-0000668D0000}"/>
    <cellStyle name="Normal 5 16 11" xfId="37671" xr:uid="{00000000-0005-0000-0000-0000678D0000}"/>
    <cellStyle name="Normal 5 16 12" xfId="37856" xr:uid="{00000000-0005-0000-0000-0000688D0000}"/>
    <cellStyle name="Normal 5 16 13" xfId="41832" xr:uid="{00000000-0005-0000-0000-0000698D0000}"/>
    <cellStyle name="Normal 5 16 2" xfId="3116" xr:uid="{00000000-0005-0000-0000-00006A8D0000}"/>
    <cellStyle name="Normal 5 16 2 2" xfId="3677" xr:uid="{00000000-0005-0000-0000-00006B8D0000}"/>
    <cellStyle name="Normal 5 16 2 2 2" xfId="19845" xr:uid="{00000000-0005-0000-0000-00006C8D0000}"/>
    <cellStyle name="Normal 5 16 2 2 2 2" xfId="22774" xr:uid="{00000000-0005-0000-0000-00006D8D0000}"/>
    <cellStyle name="Normal 5 16 2 2 2 2 2" xfId="27161" xr:uid="{00000000-0005-0000-0000-00006E8D0000}"/>
    <cellStyle name="Normal 5 16 2 2 2 2 2 2" xfId="37281" xr:uid="{00000000-0005-0000-0000-00006F8D0000}"/>
    <cellStyle name="Normal 5 16 2 2 2 2 3" xfId="32949" xr:uid="{00000000-0005-0000-0000-0000708D0000}"/>
    <cellStyle name="Normal 5 16 2 2 2 3" xfId="25086" xr:uid="{00000000-0005-0000-0000-0000718D0000}"/>
    <cellStyle name="Normal 5 16 2 2 2 3 2" xfId="35216" xr:uid="{00000000-0005-0000-0000-0000728D0000}"/>
    <cellStyle name="Normal 5 16 2 2 2 4" xfId="30073" xr:uid="{00000000-0005-0000-0000-0000738D0000}"/>
    <cellStyle name="Normal 5 16 2 2 3" xfId="21082" xr:uid="{00000000-0005-0000-0000-0000748D0000}"/>
    <cellStyle name="Normal 5 16 2 2 3 2" xfId="26263" xr:uid="{00000000-0005-0000-0000-0000758D0000}"/>
    <cellStyle name="Normal 5 16 2 2 3 2 2" xfId="36384" xr:uid="{00000000-0005-0000-0000-0000768D0000}"/>
    <cellStyle name="Normal 5 16 2 2 3 3" xfId="31288" xr:uid="{00000000-0005-0000-0000-0000778D0000}"/>
    <cellStyle name="Normal 5 16 2 2 4" xfId="24170" xr:uid="{00000000-0005-0000-0000-0000788D0000}"/>
    <cellStyle name="Normal 5 16 2 2 4 2" xfId="34317" xr:uid="{00000000-0005-0000-0000-0000798D0000}"/>
    <cellStyle name="Normal 5 16 2 2 5" xfId="28394" xr:uid="{00000000-0005-0000-0000-00007A8D0000}"/>
    <cellStyle name="Normal 5 16 2 3" xfId="19317" xr:uid="{00000000-0005-0000-0000-00007B8D0000}"/>
    <cellStyle name="Normal 5 16 2 3 2" xfId="22248" xr:uid="{00000000-0005-0000-0000-00007C8D0000}"/>
    <cellStyle name="Normal 5 16 2 3 2 2" xfId="26635" xr:uid="{00000000-0005-0000-0000-00007D8D0000}"/>
    <cellStyle name="Normal 5 16 2 3 2 2 2" xfId="36755" xr:uid="{00000000-0005-0000-0000-00007E8D0000}"/>
    <cellStyle name="Normal 5 16 2 3 2 3" xfId="32423" xr:uid="{00000000-0005-0000-0000-00007F8D0000}"/>
    <cellStyle name="Normal 5 16 2 3 3" xfId="24560" xr:uid="{00000000-0005-0000-0000-0000808D0000}"/>
    <cellStyle name="Normal 5 16 2 3 3 2" xfId="34690" xr:uid="{00000000-0005-0000-0000-0000818D0000}"/>
    <cellStyle name="Normal 5 16 2 3 4" xfId="29546" xr:uid="{00000000-0005-0000-0000-0000828D0000}"/>
    <cellStyle name="Normal 5 16 2 4" xfId="20608" xr:uid="{00000000-0005-0000-0000-0000838D0000}"/>
    <cellStyle name="Normal 5 16 2 4 2" xfId="25790" xr:uid="{00000000-0005-0000-0000-0000848D0000}"/>
    <cellStyle name="Normal 5 16 2 4 2 2" xfId="35911" xr:uid="{00000000-0005-0000-0000-0000858D0000}"/>
    <cellStyle name="Normal 5 16 2 4 3" xfId="30815" xr:uid="{00000000-0005-0000-0000-0000868D0000}"/>
    <cellStyle name="Normal 5 16 2 5" xfId="23690" xr:uid="{00000000-0005-0000-0000-0000878D0000}"/>
    <cellStyle name="Normal 5 16 2 5 2" xfId="33843" xr:uid="{00000000-0005-0000-0000-0000888D0000}"/>
    <cellStyle name="Normal 5 16 2 6" xfId="27906" xr:uid="{00000000-0005-0000-0000-0000898D0000}"/>
    <cellStyle name="Normal 5 16 2 7" xfId="45738" xr:uid="{00000000-0005-0000-0000-00008A8D0000}"/>
    <cellStyle name="Normal 5 16 3" xfId="3117" xr:uid="{00000000-0005-0000-0000-00008B8D0000}"/>
    <cellStyle name="Normal 5 16 3 2" xfId="19670" xr:uid="{00000000-0005-0000-0000-00008C8D0000}"/>
    <cellStyle name="Normal 5 16 3 2 2" xfId="22599" xr:uid="{00000000-0005-0000-0000-00008D8D0000}"/>
    <cellStyle name="Normal 5 16 3 2 2 2" xfId="26986" xr:uid="{00000000-0005-0000-0000-00008E8D0000}"/>
    <cellStyle name="Normal 5 16 3 2 2 2 2" xfId="37106" xr:uid="{00000000-0005-0000-0000-00008F8D0000}"/>
    <cellStyle name="Normal 5 16 3 2 2 3" xfId="32774" xr:uid="{00000000-0005-0000-0000-0000908D0000}"/>
    <cellStyle name="Normal 5 16 3 2 3" xfId="24911" xr:uid="{00000000-0005-0000-0000-0000918D0000}"/>
    <cellStyle name="Normal 5 16 3 2 3 2" xfId="35041" xr:uid="{00000000-0005-0000-0000-0000928D0000}"/>
    <cellStyle name="Normal 5 16 3 2 4" xfId="29898" xr:uid="{00000000-0005-0000-0000-0000938D0000}"/>
    <cellStyle name="Normal 5 16 3 3" xfId="20609" xr:uid="{00000000-0005-0000-0000-0000948D0000}"/>
    <cellStyle name="Normal 5 16 3 3 2" xfId="25791" xr:uid="{00000000-0005-0000-0000-0000958D0000}"/>
    <cellStyle name="Normal 5 16 3 3 2 2" xfId="35912" xr:uid="{00000000-0005-0000-0000-0000968D0000}"/>
    <cellStyle name="Normal 5 16 3 3 3" xfId="30816" xr:uid="{00000000-0005-0000-0000-0000978D0000}"/>
    <cellStyle name="Normal 5 16 3 4" xfId="23691" xr:uid="{00000000-0005-0000-0000-0000988D0000}"/>
    <cellStyle name="Normal 5 16 3 4 2" xfId="33844" xr:uid="{00000000-0005-0000-0000-0000998D0000}"/>
    <cellStyle name="Normal 5 16 3 5" xfId="27907" xr:uid="{00000000-0005-0000-0000-00009A8D0000}"/>
    <cellStyle name="Normal 5 16 3 6" xfId="46047" xr:uid="{00000000-0005-0000-0000-00009B8D0000}"/>
    <cellStyle name="Normal 5 16 4" xfId="3678" xr:uid="{00000000-0005-0000-0000-00009C8D0000}"/>
    <cellStyle name="Normal 5 16 4 2" xfId="19489" xr:uid="{00000000-0005-0000-0000-00009D8D0000}"/>
    <cellStyle name="Normal 5 16 4 2 2" xfId="22418" xr:uid="{00000000-0005-0000-0000-00009E8D0000}"/>
    <cellStyle name="Normal 5 16 4 2 2 2" xfId="26805" xr:uid="{00000000-0005-0000-0000-00009F8D0000}"/>
    <cellStyle name="Normal 5 16 4 2 2 2 2" xfId="36925" xr:uid="{00000000-0005-0000-0000-0000A08D0000}"/>
    <cellStyle name="Normal 5 16 4 2 2 3" xfId="32593" xr:uid="{00000000-0005-0000-0000-0000A18D0000}"/>
    <cellStyle name="Normal 5 16 4 2 3" xfId="24730" xr:uid="{00000000-0005-0000-0000-0000A28D0000}"/>
    <cellStyle name="Normal 5 16 4 2 3 2" xfId="34860" xr:uid="{00000000-0005-0000-0000-0000A38D0000}"/>
    <cellStyle name="Normal 5 16 4 2 4" xfId="29717" xr:uid="{00000000-0005-0000-0000-0000A48D0000}"/>
    <cellStyle name="Normal 5 16 4 3" xfId="21083" xr:uid="{00000000-0005-0000-0000-0000A58D0000}"/>
    <cellStyle name="Normal 5 16 4 3 2" xfId="26264" xr:uid="{00000000-0005-0000-0000-0000A68D0000}"/>
    <cellStyle name="Normal 5 16 4 3 2 2" xfId="36385" xr:uid="{00000000-0005-0000-0000-0000A78D0000}"/>
    <cellStyle name="Normal 5 16 4 3 3" xfId="31289" xr:uid="{00000000-0005-0000-0000-0000A88D0000}"/>
    <cellStyle name="Normal 5 16 4 4" xfId="24171" xr:uid="{00000000-0005-0000-0000-0000A98D0000}"/>
    <cellStyle name="Normal 5 16 4 4 2" xfId="34318" xr:uid="{00000000-0005-0000-0000-0000AA8D0000}"/>
    <cellStyle name="Normal 5 16 4 5" xfId="28395" xr:uid="{00000000-0005-0000-0000-0000AB8D0000}"/>
    <cellStyle name="Normal 5 16 5" xfId="3679" xr:uid="{00000000-0005-0000-0000-0000AC8D0000}"/>
    <cellStyle name="Normal 5 16 5 2" xfId="20016" xr:uid="{00000000-0005-0000-0000-0000AD8D0000}"/>
    <cellStyle name="Normal 5 16 5 2 2" xfId="22945" xr:uid="{00000000-0005-0000-0000-0000AE8D0000}"/>
    <cellStyle name="Normal 5 16 5 2 2 2" xfId="27332" xr:uid="{00000000-0005-0000-0000-0000AF8D0000}"/>
    <cellStyle name="Normal 5 16 5 2 2 2 2" xfId="37452" xr:uid="{00000000-0005-0000-0000-0000B08D0000}"/>
    <cellStyle name="Normal 5 16 5 2 2 3" xfId="33120" xr:uid="{00000000-0005-0000-0000-0000B18D0000}"/>
    <cellStyle name="Normal 5 16 5 2 3" xfId="25257" xr:uid="{00000000-0005-0000-0000-0000B28D0000}"/>
    <cellStyle name="Normal 5 16 5 2 3 2" xfId="35387" xr:uid="{00000000-0005-0000-0000-0000B38D0000}"/>
    <cellStyle name="Normal 5 16 5 2 4" xfId="30244" xr:uid="{00000000-0005-0000-0000-0000B48D0000}"/>
    <cellStyle name="Normal 5 16 5 3" xfId="21084" xr:uid="{00000000-0005-0000-0000-0000B58D0000}"/>
    <cellStyle name="Normal 5 16 5 3 2" xfId="26265" xr:uid="{00000000-0005-0000-0000-0000B68D0000}"/>
    <cellStyle name="Normal 5 16 5 3 2 2" xfId="36386" xr:uid="{00000000-0005-0000-0000-0000B78D0000}"/>
    <cellStyle name="Normal 5 16 5 3 3" xfId="31290" xr:uid="{00000000-0005-0000-0000-0000B88D0000}"/>
    <cellStyle name="Normal 5 16 5 4" xfId="24172" xr:uid="{00000000-0005-0000-0000-0000B98D0000}"/>
    <cellStyle name="Normal 5 16 5 4 2" xfId="34319" xr:uid="{00000000-0005-0000-0000-0000BA8D0000}"/>
    <cellStyle name="Normal 5 16 5 5" xfId="28396" xr:uid="{00000000-0005-0000-0000-0000BB8D0000}"/>
    <cellStyle name="Normal 5 16 6" xfId="19137" xr:uid="{00000000-0005-0000-0000-0000BC8D0000}"/>
    <cellStyle name="Normal 5 16 6 2" xfId="22079" xr:uid="{00000000-0005-0000-0000-0000BD8D0000}"/>
    <cellStyle name="Normal 5 16 6 2 2" xfId="26468" xr:uid="{00000000-0005-0000-0000-0000BE8D0000}"/>
    <cellStyle name="Normal 5 16 6 2 2 2" xfId="36588" xr:uid="{00000000-0005-0000-0000-0000BF8D0000}"/>
    <cellStyle name="Normal 5 16 6 2 3" xfId="32255" xr:uid="{00000000-0005-0000-0000-0000C08D0000}"/>
    <cellStyle name="Normal 5 16 6 3" xfId="24391" xr:uid="{00000000-0005-0000-0000-0000C18D0000}"/>
    <cellStyle name="Normal 5 16 6 3 2" xfId="34522" xr:uid="{00000000-0005-0000-0000-0000C28D0000}"/>
    <cellStyle name="Normal 5 16 6 4" xfId="29373" xr:uid="{00000000-0005-0000-0000-0000C38D0000}"/>
    <cellStyle name="Normal 5 16 7" xfId="20252" xr:uid="{00000000-0005-0000-0000-0000C48D0000}"/>
    <cellStyle name="Normal 5 16 7 2" xfId="25434" xr:uid="{00000000-0005-0000-0000-0000C58D0000}"/>
    <cellStyle name="Normal 5 16 7 2 2" xfId="35555" xr:uid="{00000000-0005-0000-0000-0000C68D0000}"/>
    <cellStyle name="Normal 5 16 7 3" xfId="30459" xr:uid="{00000000-0005-0000-0000-0000C78D0000}"/>
    <cellStyle name="Normal 5 16 8" xfId="23158" xr:uid="{00000000-0005-0000-0000-0000C88D0000}"/>
    <cellStyle name="Normal 5 16 8 2" xfId="33323" xr:uid="{00000000-0005-0000-0000-0000C98D0000}"/>
    <cellStyle name="Normal 5 16 9" xfId="23322" xr:uid="{00000000-0005-0000-0000-0000CA8D0000}"/>
    <cellStyle name="Normal 5 16 9 2" xfId="33486" xr:uid="{00000000-0005-0000-0000-0000CB8D0000}"/>
    <cellStyle name="Normal 5 17" xfId="2386" xr:uid="{00000000-0005-0000-0000-0000CC8D0000}"/>
    <cellStyle name="Normal 5 17 10" xfId="27531" xr:uid="{00000000-0005-0000-0000-0000CD8D0000}"/>
    <cellStyle name="Normal 5 17 11" xfId="37672" xr:uid="{00000000-0005-0000-0000-0000CE8D0000}"/>
    <cellStyle name="Normal 5 17 12" xfId="37857" xr:uid="{00000000-0005-0000-0000-0000CF8D0000}"/>
    <cellStyle name="Normal 5 17 13" xfId="41833" xr:uid="{00000000-0005-0000-0000-0000D08D0000}"/>
    <cellStyle name="Normal 5 17 2" xfId="3118" xr:uid="{00000000-0005-0000-0000-0000D18D0000}"/>
    <cellStyle name="Normal 5 17 2 2" xfId="3680" xr:uid="{00000000-0005-0000-0000-0000D28D0000}"/>
    <cellStyle name="Normal 5 17 2 2 2" xfId="19846" xr:uid="{00000000-0005-0000-0000-0000D38D0000}"/>
    <cellStyle name="Normal 5 17 2 2 2 2" xfId="22775" xr:uid="{00000000-0005-0000-0000-0000D48D0000}"/>
    <cellStyle name="Normal 5 17 2 2 2 2 2" xfId="27162" xr:uid="{00000000-0005-0000-0000-0000D58D0000}"/>
    <cellStyle name="Normal 5 17 2 2 2 2 2 2" xfId="37282" xr:uid="{00000000-0005-0000-0000-0000D68D0000}"/>
    <cellStyle name="Normal 5 17 2 2 2 2 3" xfId="32950" xr:uid="{00000000-0005-0000-0000-0000D78D0000}"/>
    <cellStyle name="Normal 5 17 2 2 2 3" xfId="25087" xr:uid="{00000000-0005-0000-0000-0000D88D0000}"/>
    <cellStyle name="Normal 5 17 2 2 2 3 2" xfId="35217" xr:uid="{00000000-0005-0000-0000-0000D98D0000}"/>
    <cellStyle name="Normal 5 17 2 2 2 4" xfId="30074" xr:uid="{00000000-0005-0000-0000-0000DA8D0000}"/>
    <cellStyle name="Normal 5 17 2 2 3" xfId="21085" xr:uid="{00000000-0005-0000-0000-0000DB8D0000}"/>
    <cellStyle name="Normal 5 17 2 2 3 2" xfId="26266" xr:uid="{00000000-0005-0000-0000-0000DC8D0000}"/>
    <cellStyle name="Normal 5 17 2 2 3 2 2" xfId="36387" xr:uid="{00000000-0005-0000-0000-0000DD8D0000}"/>
    <cellStyle name="Normal 5 17 2 2 3 3" xfId="31291" xr:uid="{00000000-0005-0000-0000-0000DE8D0000}"/>
    <cellStyle name="Normal 5 17 2 2 4" xfId="24173" xr:uid="{00000000-0005-0000-0000-0000DF8D0000}"/>
    <cellStyle name="Normal 5 17 2 2 4 2" xfId="34320" xr:uid="{00000000-0005-0000-0000-0000E08D0000}"/>
    <cellStyle name="Normal 5 17 2 2 5" xfId="28397" xr:uid="{00000000-0005-0000-0000-0000E18D0000}"/>
    <cellStyle name="Normal 5 17 2 3" xfId="19318" xr:uid="{00000000-0005-0000-0000-0000E28D0000}"/>
    <cellStyle name="Normal 5 17 2 3 2" xfId="22249" xr:uid="{00000000-0005-0000-0000-0000E38D0000}"/>
    <cellStyle name="Normal 5 17 2 3 2 2" xfId="26636" xr:uid="{00000000-0005-0000-0000-0000E48D0000}"/>
    <cellStyle name="Normal 5 17 2 3 2 2 2" xfId="36756" xr:uid="{00000000-0005-0000-0000-0000E58D0000}"/>
    <cellStyle name="Normal 5 17 2 3 2 3" xfId="32424" xr:uid="{00000000-0005-0000-0000-0000E68D0000}"/>
    <cellStyle name="Normal 5 17 2 3 3" xfId="24561" xr:uid="{00000000-0005-0000-0000-0000E78D0000}"/>
    <cellStyle name="Normal 5 17 2 3 3 2" xfId="34691" xr:uid="{00000000-0005-0000-0000-0000E88D0000}"/>
    <cellStyle name="Normal 5 17 2 3 4" xfId="29547" xr:uid="{00000000-0005-0000-0000-0000E98D0000}"/>
    <cellStyle name="Normal 5 17 2 4" xfId="20610" xr:uid="{00000000-0005-0000-0000-0000EA8D0000}"/>
    <cellStyle name="Normal 5 17 2 4 2" xfId="25792" xr:uid="{00000000-0005-0000-0000-0000EB8D0000}"/>
    <cellStyle name="Normal 5 17 2 4 2 2" xfId="35913" xr:uid="{00000000-0005-0000-0000-0000EC8D0000}"/>
    <cellStyle name="Normal 5 17 2 4 3" xfId="30817" xr:uid="{00000000-0005-0000-0000-0000ED8D0000}"/>
    <cellStyle name="Normal 5 17 2 5" xfId="23692" xr:uid="{00000000-0005-0000-0000-0000EE8D0000}"/>
    <cellStyle name="Normal 5 17 2 5 2" xfId="33845" xr:uid="{00000000-0005-0000-0000-0000EF8D0000}"/>
    <cellStyle name="Normal 5 17 2 6" xfId="27908" xr:uid="{00000000-0005-0000-0000-0000F08D0000}"/>
    <cellStyle name="Normal 5 17 2 7" xfId="45739" xr:uid="{00000000-0005-0000-0000-0000F18D0000}"/>
    <cellStyle name="Normal 5 17 3" xfId="3119" xr:uid="{00000000-0005-0000-0000-0000F28D0000}"/>
    <cellStyle name="Normal 5 17 3 2" xfId="19671" xr:uid="{00000000-0005-0000-0000-0000F38D0000}"/>
    <cellStyle name="Normal 5 17 3 2 2" xfId="22600" xr:uid="{00000000-0005-0000-0000-0000F48D0000}"/>
    <cellStyle name="Normal 5 17 3 2 2 2" xfId="26987" xr:uid="{00000000-0005-0000-0000-0000F58D0000}"/>
    <cellStyle name="Normal 5 17 3 2 2 2 2" xfId="37107" xr:uid="{00000000-0005-0000-0000-0000F68D0000}"/>
    <cellStyle name="Normal 5 17 3 2 2 3" xfId="32775" xr:uid="{00000000-0005-0000-0000-0000F78D0000}"/>
    <cellStyle name="Normal 5 17 3 2 3" xfId="24912" xr:uid="{00000000-0005-0000-0000-0000F88D0000}"/>
    <cellStyle name="Normal 5 17 3 2 3 2" xfId="35042" xr:uid="{00000000-0005-0000-0000-0000F98D0000}"/>
    <cellStyle name="Normal 5 17 3 2 4" xfId="29899" xr:uid="{00000000-0005-0000-0000-0000FA8D0000}"/>
    <cellStyle name="Normal 5 17 3 3" xfId="20611" xr:uid="{00000000-0005-0000-0000-0000FB8D0000}"/>
    <cellStyle name="Normal 5 17 3 3 2" xfId="25793" xr:uid="{00000000-0005-0000-0000-0000FC8D0000}"/>
    <cellStyle name="Normal 5 17 3 3 2 2" xfId="35914" xr:uid="{00000000-0005-0000-0000-0000FD8D0000}"/>
    <cellStyle name="Normal 5 17 3 3 3" xfId="30818" xr:uid="{00000000-0005-0000-0000-0000FE8D0000}"/>
    <cellStyle name="Normal 5 17 3 4" xfId="23693" xr:uid="{00000000-0005-0000-0000-0000FF8D0000}"/>
    <cellStyle name="Normal 5 17 3 4 2" xfId="33846" xr:uid="{00000000-0005-0000-0000-0000008E0000}"/>
    <cellStyle name="Normal 5 17 3 5" xfId="27909" xr:uid="{00000000-0005-0000-0000-0000018E0000}"/>
    <cellStyle name="Normal 5 17 3 6" xfId="46048" xr:uid="{00000000-0005-0000-0000-0000028E0000}"/>
    <cellStyle name="Normal 5 17 4" xfId="3681" xr:uid="{00000000-0005-0000-0000-0000038E0000}"/>
    <cellStyle name="Normal 5 17 4 2" xfId="19490" xr:uid="{00000000-0005-0000-0000-0000048E0000}"/>
    <cellStyle name="Normal 5 17 4 2 2" xfId="22419" xr:uid="{00000000-0005-0000-0000-0000058E0000}"/>
    <cellStyle name="Normal 5 17 4 2 2 2" xfId="26806" xr:uid="{00000000-0005-0000-0000-0000068E0000}"/>
    <cellStyle name="Normal 5 17 4 2 2 2 2" xfId="36926" xr:uid="{00000000-0005-0000-0000-0000078E0000}"/>
    <cellStyle name="Normal 5 17 4 2 2 3" xfId="32594" xr:uid="{00000000-0005-0000-0000-0000088E0000}"/>
    <cellStyle name="Normal 5 17 4 2 3" xfId="24731" xr:uid="{00000000-0005-0000-0000-0000098E0000}"/>
    <cellStyle name="Normal 5 17 4 2 3 2" xfId="34861" xr:uid="{00000000-0005-0000-0000-00000A8E0000}"/>
    <cellStyle name="Normal 5 17 4 2 4" xfId="29718" xr:uid="{00000000-0005-0000-0000-00000B8E0000}"/>
    <cellStyle name="Normal 5 17 4 3" xfId="21086" xr:uid="{00000000-0005-0000-0000-00000C8E0000}"/>
    <cellStyle name="Normal 5 17 4 3 2" xfId="26267" xr:uid="{00000000-0005-0000-0000-00000D8E0000}"/>
    <cellStyle name="Normal 5 17 4 3 2 2" xfId="36388" xr:uid="{00000000-0005-0000-0000-00000E8E0000}"/>
    <cellStyle name="Normal 5 17 4 3 3" xfId="31292" xr:uid="{00000000-0005-0000-0000-00000F8E0000}"/>
    <cellStyle name="Normal 5 17 4 4" xfId="24174" xr:uid="{00000000-0005-0000-0000-0000108E0000}"/>
    <cellStyle name="Normal 5 17 4 4 2" xfId="34321" xr:uid="{00000000-0005-0000-0000-0000118E0000}"/>
    <cellStyle name="Normal 5 17 4 5" xfId="28398" xr:uid="{00000000-0005-0000-0000-0000128E0000}"/>
    <cellStyle name="Normal 5 17 5" xfId="3682" xr:uid="{00000000-0005-0000-0000-0000138E0000}"/>
    <cellStyle name="Normal 5 17 5 2" xfId="20017" xr:uid="{00000000-0005-0000-0000-0000148E0000}"/>
    <cellStyle name="Normal 5 17 5 2 2" xfId="22946" xr:uid="{00000000-0005-0000-0000-0000158E0000}"/>
    <cellStyle name="Normal 5 17 5 2 2 2" xfId="27333" xr:uid="{00000000-0005-0000-0000-0000168E0000}"/>
    <cellStyle name="Normal 5 17 5 2 2 2 2" xfId="37453" xr:uid="{00000000-0005-0000-0000-0000178E0000}"/>
    <cellStyle name="Normal 5 17 5 2 2 3" xfId="33121" xr:uid="{00000000-0005-0000-0000-0000188E0000}"/>
    <cellStyle name="Normal 5 17 5 2 3" xfId="25258" xr:uid="{00000000-0005-0000-0000-0000198E0000}"/>
    <cellStyle name="Normal 5 17 5 2 3 2" xfId="35388" xr:uid="{00000000-0005-0000-0000-00001A8E0000}"/>
    <cellStyle name="Normal 5 17 5 2 4" xfId="30245" xr:uid="{00000000-0005-0000-0000-00001B8E0000}"/>
    <cellStyle name="Normal 5 17 5 3" xfId="21087" xr:uid="{00000000-0005-0000-0000-00001C8E0000}"/>
    <cellStyle name="Normal 5 17 5 3 2" xfId="26268" xr:uid="{00000000-0005-0000-0000-00001D8E0000}"/>
    <cellStyle name="Normal 5 17 5 3 2 2" xfId="36389" xr:uid="{00000000-0005-0000-0000-00001E8E0000}"/>
    <cellStyle name="Normal 5 17 5 3 3" xfId="31293" xr:uid="{00000000-0005-0000-0000-00001F8E0000}"/>
    <cellStyle name="Normal 5 17 5 4" xfId="24175" xr:uid="{00000000-0005-0000-0000-0000208E0000}"/>
    <cellStyle name="Normal 5 17 5 4 2" xfId="34322" xr:uid="{00000000-0005-0000-0000-0000218E0000}"/>
    <cellStyle name="Normal 5 17 5 5" xfId="28399" xr:uid="{00000000-0005-0000-0000-0000228E0000}"/>
    <cellStyle name="Normal 5 17 6" xfId="19138" xr:uid="{00000000-0005-0000-0000-0000238E0000}"/>
    <cellStyle name="Normal 5 17 6 2" xfId="22080" xr:uid="{00000000-0005-0000-0000-0000248E0000}"/>
    <cellStyle name="Normal 5 17 6 2 2" xfId="26469" xr:uid="{00000000-0005-0000-0000-0000258E0000}"/>
    <cellStyle name="Normal 5 17 6 2 2 2" xfId="36589" xr:uid="{00000000-0005-0000-0000-0000268E0000}"/>
    <cellStyle name="Normal 5 17 6 2 3" xfId="32256" xr:uid="{00000000-0005-0000-0000-0000278E0000}"/>
    <cellStyle name="Normal 5 17 6 3" xfId="24392" xr:uid="{00000000-0005-0000-0000-0000288E0000}"/>
    <cellStyle name="Normal 5 17 6 3 2" xfId="34523" xr:uid="{00000000-0005-0000-0000-0000298E0000}"/>
    <cellStyle name="Normal 5 17 6 4" xfId="29374" xr:uid="{00000000-0005-0000-0000-00002A8E0000}"/>
    <cellStyle name="Normal 5 17 7" xfId="20253" xr:uid="{00000000-0005-0000-0000-00002B8E0000}"/>
    <cellStyle name="Normal 5 17 7 2" xfId="25435" xr:uid="{00000000-0005-0000-0000-00002C8E0000}"/>
    <cellStyle name="Normal 5 17 7 2 2" xfId="35556" xr:uid="{00000000-0005-0000-0000-00002D8E0000}"/>
    <cellStyle name="Normal 5 17 7 3" xfId="30460" xr:uid="{00000000-0005-0000-0000-00002E8E0000}"/>
    <cellStyle name="Normal 5 17 8" xfId="23159" xr:uid="{00000000-0005-0000-0000-00002F8E0000}"/>
    <cellStyle name="Normal 5 17 8 2" xfId="33324" xr:uid="{00000000-0005-0000-0000-0000308E0000}"/>
    <cellStyle name="Normal 5 17 9" xfId="23323" xr:uid="{00000000-0005-0000-0000-0000318E0000}"/>
    <cellStyle name="Normal 5 17 9 2" xfId="33487" xr:uid="{00000000-0005-0000-0000-0000328E0000}"/>
    <cellStyle name="Normal 5 18" xfId="2387" xr:uid="{00000000-0005-0000-0000-0000338E0000}"/>
    <cellStyle name="Normal 5 18 10" xfId="27532" xr:uid="{00000000-0005-0000-0000-0000348E0000}"/>
    <cellStyle name="Normal 5 18 11" xfId="37673" xr:uid="{00000000-0005-0000-0000-0000358E0000}"/>
    <cellStyle name="Normal 5 18 12" xfId="37858" xr:uid="{00000000-0005-0000-0000-0000368E0000}"/>
    <cellStyle name="Normal 5 18 13" xfId="41834" xr:uid="{00000000-0005-0000-0000-0000378E0000}"/>
    <cellStyle name="Normal 5 18 2" xfId="3120" xr:uid="{00000000-0005-0000-0000-0000388E0000}"/>
    <cellStyle name="Normal 5 18 2 2" xfId="3683" xr:uid="{00000000-0005-0000-0000-0000398E0000}"/>
    <cellStyle name="Normal 5 18 2 2 2" xfId="19847" xr:uid="{00000000-0005-0000-0000-00003A8E0000}"/>
    <cellStyle name="Normal 5 18 2 2 2 2" xfId="22776" xr:uid="{00000000-0005-0000-0000-00003B8E0000}"/>
    <cellStyle name="Normal 5 18 2 2 2 2 2" xfId="27163" xr:uid="{00000000-0005-0000-0000-00003C8E0000}"/>
    <cellStyle name="Normal 5 18 2 2 2 2 2 2" xfId="37283" xr:uid="{00000000-0005-0000-0000-00003D8E0000}"/>
    <cellStyle name="Normal 5 18 2 2 2 2 3" xfId="32951" xr:uid="{00000000-0005-0000-0000-00003E8E0000}"/>
    <cellStyle name="Normal 5 18 2 2 2 3" xfId="25088" xr:uid="{00000000-0005-0000-0000-00003F8E0000}"/>
    <cellStyle name="Normal 5 18 2 2 2 3 2" xfId="35218" xr:uid="{00000000-0005-0000-0000-0000408E0000}"/>
    <cellStyle name="Normal 5 18 2 2 2 4" xfId="30075" xr:uid="{00000000-0005-0000-0000-0000418E0000}"/>
    <cellStyle name="Normal 5 18 2 2 3" xfId="21088" xr:uid="{00000000-0005-0000-0000-0000428E0000}"/>
    <cellStyle name="Normal 5 18 2 2 3 2" xfId="26269" xr:uid="{00000000-0005-0000-0000-0000438E0000}"/>
    <cellStyle name="Normal 5 18 2 2 3 2 2" xfId="36390" xr:uid="{00000000-0005-0000-0000-0000448E0000}"/>
    <cellStyle name="Normal 5 18 2 2 3 3" xfId="31294" xr:uid="{00000000-0005-0000-0000-0000458E0000}"/>
    <cellStyle name="Normal 5 18 2 2 4" xfId="24176" xr:uid="{00000000-0005-0000-0000-0000468E0000}"/>
    <cellStyle name="Normal 5 18 2 2 4 2" xfId="34323" xr:uid="{00000000-0005-0000-0000-0000478E0000}"/>
    <cellStyle name="Normal 5 18 2 2 5" xfId="28400" xr:uid="{00000000-0005-0000-0000-0000488E0000}"/>
    <cellStyle name="Normal 5 18 2 3" xfId="19319" xr:uid="{00000000-0005-0000-0000-0000498E0000}"/>
    <cellStyle name="Normal 5 18 2 3 2" xfId="22250" xr:uid="{00000000-0005-0000-0000-00004A8E0000}"/>
    <cellStyle name="Normal 5 18 2 3 2 2" xfId="26637" xr:uid="{00000000-0005-0000-0000-00004B8E0000}"/>
    <cellStyle name="Normal 5 18 2 3 2 2 2" xfId="36757" xr:uid="{00000000-0005-0000-0000-00004C8E0000}"/>
    <cellStyle name="Normal 5 18 2 3 2 3" xfId="32425" xr:uid="{00000000-0005-0000-0000-00004D8E0000}"/>
    <cellStyle name="Normal 5 18 2 3 3" xfId="24562" xr:uid="{00000000-0005-0000-0000-00004E8E0000}"/>
    <cellStyle name="Normal 5 18 2 3 3 2" xfId="34692" xr:uid="{00000000-0005-0000-0000-00004F8E0000}"/>
    <cellStyle name="Normal 5 18 2 3 4" xfId="29548" xr:uid="{00000000-0005-0000-0000-0000508E0000}"/>
    <cellStyle name="Normal 5 18 2 4" xfId="20612" xr:uid="{00000000-0005-0000-0000-0000518E0000}"/>
    <cellStyle name="Normal 5 18 2 4 2" xfId="25794" xr:uid="{00000000-0005-0000-0000-0000528E0000}"/>
    <cellStyle name="Normal 5 18 2 4 2 2" xfId="35915" xr:uid="{00000000-0005-0000-0000-0000538E0000}"/>
    <cellStyle name="Normal 5 18 2 4 3" xfId="30819" xr:uid="{00000000-0005-0000-0000-0000548E0000}"/>
    <cellStyle name="Normal 5 18 2 5" xfId="23694" xr:uid="{00000000-0005-0000-0000-0000558E0000}"/>
    <cellStyle name="Normal 5 18 2 5 2" xfId="33847" xr:uid="{00000000-0005-0000-0000-0000568E0000}"/>
    <cellStyle name="Normal 5 18 2 6" xfId="27910" xr:uid="{00000000-0005-0000-0000-0000578E0000}"/>
    <cellStyle name="Normal 5 18 2 7" xfId="45740" xr:uid="{00000000-0005-0000-0000-0000588E0000}"/>
    <cellStyle name="Normal 5 18 3" xfId="3121" xr:uid="{00000000-0005-0000-0000-0000598E0000}"/>
    <cellStyle name="Normal 5 18 3 2" xfId="19672" xr:uid="{00000000-0005-0000-0000-00005A8E0000}"/>
    <cellStyle name="Normal 5 18 3 2 2" xfId="22601" xr:uid="{00000000-0005-0000-0000-00005B8E0000}"/>
    <cellStyle name="Normal 5 18 3 2 2 2" xfId="26988" xr:uid="{00000000-0005-0000-0000-00005C8E0000}"/>
    <cellStyle name="Normal 5 18 3 2 2 2 2" xfId="37108" xr:uid="{00000000-0005-0000-0000-00005D8E0000}"/>
    <cellStyle name="Normal 5 18 3 2 2 3" xfId="32776" xr:uid="{00000000-0005-0000-0000-00005E8E0000}"/>
    <cellStyle name="Normal 5 18 3 2 3" xfId="24913" xr:uid="{00000000-0005-0000-0000-00005F8E0000}"/>
    <cellStyle name="Normal 5 18 3 2 3 2" xfId="35043" xr:uid="{00000000-0005-0000-0000-0000608E0000}"/>
    <cellStyle name="Normal 5 18 3 2 4" xfId="29900" xr:uid="{00000000-0005-0000-0000-0000618E0000}"/>
    <cellStyle name="Normal 5 18 3 3" xfId="20613" xr:uid="{00000000-0005-0000-0000-0000628E0000}"/>
    <cellStyle name="Normal 5 18 3 3 2" xfId="25795" xr:uid="{00000000-0005-0000-0000-0000638E0000}"/>
    <cellStyle name="Normal 5 18 3 3 2 2" xfId="35916" xr:uid="{00000000-0005-0000-0000-0000648E0000}"/>
    <cellStyle name="Normal 5 18 3 3 3" xfId="30820" xr:uid="{00000000-0005-0000-0000-0000658E0000}"/>
    <cellStyle name="Normal 5 18 3 4" xfId="23695" xr:uid="{00000000-0005-0000-0000-0000668E0000}"/>
    <cellStyle name="Normal 5 18 3 4 2" xfId="33848" xr:uid="{00000000-0005-0000-0000-0000678E0000}"/>
    <cellStyle name="Normal 5 18 3 5" xfId="27911" xr:uid="{00000000-0005-0000-0000-0000688E0000}"/>
    <cellStyle name="Normal 5 18 3 6" xfId="46049" xr:uid="{00000000-0005-0000-0000-0000698E0000}"/>
    <cellStyle name="Normal 5 18 4" xfId="3684" xr:uid="{00000000-0005-0000-0000-00006A8E0000}"/>
    <cellStyle name="Normal 5 18 4 2" xfId="19491" xr:uid="{00000000-0005-0000-0000-00006B8E0000}"/>
    <cellStyle name="Normal 5 18 4 2 2" xfId="22420" xr:uid="{00000000-0005-0000-0000-00006C8E0000}"/>
    <cellStyle name="Normal 5 18 4 2 2 2" xfId="26807" xr:uid="{00000000-0005-0000-0000-00006D8E0000}"/>
    <cellStyle name="Normal 5 18 4 2 2 2 2" xfId="36927" xr:uid="{00000000-0005-0000-0000-00006E8E0000}"/>
    <cellStyle name="Normal 5 18 4 2 2 3" xfId="32595" xr:uid="{00000000-0005-0000-0000-00006F8E0000}"/>
    <cellStyle name="Normal 5 18 4 2 3" xfId="24732" xr:uid="{00000000-0005-0000-0000-0000708E0000}"/>
    <cellStyle name="Normal 5 18 4 2 3 2" xfId="34862" xr:uid="{00000000-0005-0000-0000-0000718E0000}"/>
    <cellStyle name="Normal 5 18 4 2 4" xfId="29719" xr:uid="{00000000-0005-0000-0000-0000728E0000}"/>
    <cellStyle name="Normal 5 18 4 3" xfId="21089" xr:uid="{00000000-0005-0000-0000-0000738E0000}"/>
    <cellStyle name="Normal 5 18 4 3 2" xfId="26270" xr:uid="{00000000-0005-0000-0000-0000748E0000}"/>
    <cellStyle name="Normal 5 18 4 3 2 2" xfId="36391" xr:uid="{00000000-0005-0000-0000-0000758E0000}"/>
    <cellStyle name="Normal 5 18 4 3 3" xfId="31295" xr:uid="{00000000-0005-0000-0000-0000768E0000}"/>
    <cellStyle name="Normal 5 18 4 4" xfId="24177" xr:uid="{00000000-0005-0000-0000-0000778E0000}"/>
    <cellStyle name="Normal 5 18 4 4 2" xfId="34324" xr:uid="{00000000-0005-0000-0000-0000788E0000}"/>
    <cellStyle name="Normal 5 18 4 5" xfId="28401" xr:uid="{00000000-0005-0000-0000-0000798E0000}"/>
    <cellStyle name="Normal 5 18 5" xfId="3685" xr:uid="{00000000-0005-0000-0000-00007A8E0000}"/>
    <cellStyle name="Normal 5 18 5 2" xfId="20018" xr:uid="{00000000-0005-0000-0000-00007B8E0000}"/>
    <cellStyle name="Normal 5 18 5 2 2" xfId="22947" xr:uid="{00000000-0005-0000-0000-00007C8E0000}"/>
    <cellStyle name="Normal 5 18 5 2 2 2" xfId="27334" xr:uid="{00000000-0005-0000-0000-00007D8E0000}"/>
    <cellStyle name="Normal 5 18 5 2 2 2 2" xfId="37454" xr:uid="{00000000-0005-0000-0000-00007E8E0000}"/>
    <cellStyle name="Normal 5 18 5 2 2 3" xfId="33122" xr:uid="{00000000-0005-0000-0000-00007F8E0000}"/>
    <cellStyle name="Normal 5 18 5 2 3" xfId="25259" xr:uid="{00000000-0005-0000-0000-0000808E0000}"/>
    <cellStyle name="Normal 5 18 5 2 3 2" xfId="35389" xr:uid="{00000000-0005-0000-0000-0000818E0000}"/>
    <cellStyle name="Normal 5 18 5 2 4" xfId="30246" xr:uid="{00000000-0005-0000-0000-0000828E0000}"/>
    <cellStyle name="Normal 5 18 5 3" xfId="21090" xr:uid="{00000000-0005-0000-0000-0000838E0000}"/>
    <cellStyle name="Normal 5 18 5 3 2" xfId="26271" xr:uid="{00000000-0005-0000-0000-0000848E0000}"/>
    <cellStyle name="Normal 5 18 5 3 2 2" xfId="36392" xr:uid="{00000000-0005-0000-0000-0000858E0000}"/>
    <cellStyle name="Normal 5 18 5 3 3" xfId="31296" xr:uid="{00000000-0005-0000-0000-0000868E0000}"/>
    <cellStyle name="Normal 5 18 5 4" xfId="24178" xr:uid="{00000000-0005-0000-0000-0000878E0000}"/>
    <cellStyle name="Normal 5 18 5 4 2" xfId="34325" xr:uid="{00000000-0005-0000-0000-0000888E0000}"/>
    <cellStyle name="Normal 5 18 5 5" xfId="28402" xr:uid="{00000000-0005-0000-0000-0000898E0000}"/>
    <cellStyle name="Normal 5 18 6" xfId="19139" xr:uid="{00000000-0005-0000-0000-00008A8E0000}"/>
    <cellStyle name="Normal 5 18 6 2" xfId="22081" xr:uid="{00000000-0005-0000-0000-00008B8E0000}"/>
    <cellStyle name="Normal 5 18 6 2 2" xfId="26470" xr:uid="{00000000-0005-0000-0000-00008C8E0000}"/>
    <cellStyle name="Normal 5 18 6 2 2 2" xfId="36590" xr:uid="{00000000-0005-0000-0000-00008D8E0000}"/>
    <cellStyle name="Normal 5 18 6 2 3" xfId="32257" xr:uid="{00000000-0005-0000-0000-00008E8E0000}"/>
    <cellStyle name="Normal 5 18 6 3" xfId="24393" xr:uid="{00000000-0005-0000-0000-00008F8E0000}"/>
    <cellStyle name="Normal 5 18 6 3 2" xfId="34524" xr:uid="{00000000-0005-0000-0000-0000908E0000}"/>
    <cellStyle name="Normal 5 18 6 4" xfId="29375" xr:uid="{00000000-0005-0000-0000-0000918E0000}"/>
    <cellStyle name="Normal 5 18 7" xfId="20254" xr:uid="{00000000-0005-0000-0000-0000928E0000}"/>
    <cellStyle name="Normal 5 18 7 2" xfId="25436" xr:uid="{00000000-0005-0000-0000-0000938E0000}"/>
    <cellStyle name="Normal 5 18 7 2 2" xfId="35557" xr:uid="{00000000-0005-0000-0000-0000948E0000}"/>
    <cellStyle name="Normal 5 18 7 3" xfId="30461" xr:uid="{00000000-0005-0000-0000-0000958E0000}"/>
    <cellStyle name="Normal 5 18 8" xfId="23160" xr:uid="{00000000-0005-0000-0000-0000968E0000}"/>
    <cellStyle name="Normal 5 18 8 2" xfId="33325" xr:uid="{00000000-0005-0000-0000-0000978E0000}"/>
    <cellStyle name="Normal 5 18 9" xfId="23324" xr:uid="{00000000-0005-0000-0000-0000988E0000}"/>
    <cellStyle name="Normal 5 18 9 2" xfId="33488" xr:uid="{00000000-0005-0000-0000-0000998E0000}"/>
    <cellStyle name="Normal 5 19" xfId="2388" xr:uid="{00000000-0005-0000-0000-00009A8E0000}"/>
    <cellStyle name="Normal 5 19 10" xfId="27533" xr:uid="{00000000-0005-0000-0000-00009B8E0000}"/>
    <cellStyle name="Normal 5 19 11" xfId="37674" xr:uid="{00000000-0005-0000-0000-00009C8E0000}"/>
    <cellStyle name="Normal 5 19 12" xfId="37859" xr:uid="{00000000-0005-0000-0000-00009D8E0000}"/>
    <cellStyle name="Normal 5 19 13" xfId="41835" xr:uid="{00000000-0005-0000-0000-00009E8E0000}"/>
    <cellStyle name="Normal 5 19 2" xfId="3122" xr:uid="{00000000-0005-0000-0000-00009F8E0000}"/>
    <cellStyle name="Normal 5 19 2 2" xfId="3686" xr:uid="{00000000-0005-0000-0000-0000A08E0000}"/>
    <cellStyle name="Normal 5 19 2 2 2" xfId="19848" xr:uid="{00000000-0005-0000-0000-0000A18E0000}"/>
    <cellStyle name="Normal 5 19 2 2 2 2" xfId="22777" xr:uid="{00000000-0005-0000-0000-0000A28E0000}"/>
    <cellStyle name="Normal 5 19 2 2 2 2 2" xfId="27164" xr:uid="{00000000-0005-0000-0000-0000A38E0000}"/>
    <cellStyle name="Normal 5 19 2 2 2 2 2 2" xfId="37284" xr:uid="{00000000-0005-0000-0000-0000A48E0000}"/>
    <cellStyle name="Normal 5 19 2 2 2 2 3" xfId="32952" xr:uid="{00000000-0005-0000-0000-0000A58E0000}"/>
    <cellStyle name="Normal 5 19 2 2 2 3" xfId="25089" xr:uid="{00000000-0005-0000-0000-0000A68E0000}"/>
    <cellStyle name="Normal 5 19 2 2 2 3 2" xfId="35219" xr:uid="{00000000-0005-0000-0000-0000A78E0000}"/>
    <cellStyle name="Normal 5 19 2 2 2 4" xfId="30076" xr:uid="{00000000-0005-0000-0000-0000A88E0000}"/>
    <cellStyle name="Normal 5 19 2 2 3" xfId="21091" xr:uid="{00000000-0005-0000-0000-0000A98E0000}"/>
    <cellStyle name="Normal 5 19 2 2 3 2" xfId="26272" xr:uid="{00000000-0005-0000-0000-0000AA8E0000}"/>
    <cellStyle name="Normal 5 19 2 2 3 2 2" xfId="36393" xr:uid="{00000000-0005-0000-0000-0000AB8E0000}"/>
    <cellStyle name="Normal 5 19 2 2 3 3" xfId="31297" xr:uid="{00000000-0005-0000-0000-0000AC8E0000}"/>
    <cellStyle name="Normal 5 19 2 2 4" xfId="24179" xr:uid="{00000000-0005-0000-0000-0000AD8E0000}"/>
    <cellStyle name="Normal 5 19 2 2 4 2" xfId="34326" xr:uid="{00000000-0005-0000-0000-0000AE8E0000}"/>
    <cellStyle name="Normal 5 19 2 2 5" xfId="28403" xr:uid="{00000000-0005-0000-0000-0000AF8E0000}"/>
    <cellStyle name="Normal 5 19 2 3" xfId="19320" xr:uid="{00000000-0005-0000-0000-0000B08E0000}"/>
    <cellStyle name="Normal 5 19 2 3 2" xfId="22251" xr:uid="{00000000-0005-0000-0000-0000B18E0000}"/>
    <cellStyle name="Normal 5 19 2 3 2 2" xfId="26638" xr:uid="{00000000-0005-0000-0000-0000B28E0000}"/>
    <cellStyle name="Normal 5 19 2 3 2 2 2" xfId="36758" xr:uid="{00000000-0005-0000-0000-0000B38E0000}"/>
    <cellStyle name="Normal 5 19 2 3 2 3" xfId="32426" xr:uid="{00000000-0005-0000-0000-0000B48E0000}"/>
    <cellStyle name="Normal 5 19 2 3 3" xfId="24563" xr:uid="{00000000-0005-0000-0000-0000B58E0000}"/>
    <cellStyle name="Normal 5 19 2 3 3 2" xfId="34693" xr:uid="{00000000-0005-0000-0000-0000B68E0000}"/>
    <cellStyle name="Normal 5 19 2 3 4" xfId="29549" xr:uid="{00000000-0005-0000-0000-0000B78E0000}"/>
    <cellStyle name="Normal 5 19 2 4" xfId="20614" xr:uid="{00000000-0005-0000-0000-0000B88E0000}"/>
    <cellStyle name="Normal 5 19 2 4 2" xfId="25796" xr:uid="{00000000-0005-0000-0000-0000B98E0000}"/>
    <cellStyle name="Normal 5 19 2 4 2 2" xfId="35917" xr:uid="{00000000-0005-0000-0000-0000BA8E0000}"/>
    <cellStyle name="Normal 5 19 2 4 3" xfId="30821" xr:uid="{00000000-0005-0000-0000-0000BB8E0000}"/>
    <cellStyle name="Normal 5 19 2 5" xfId="23696" xr:uid="{00000000-0005-0000-0000-0000BC8E0000}"/>
    <cellStyle name="Normal 5 19 2 5 2" xfId="33849" xr:uid="{00000000-0005-0000-0000-0000BD8E0000}"/>
    <cellStyle name="Normal 5 19 2 6" xfId="27912" xr:uid="{00000000-0005-0000-0000-0000BE8E0000}"/>
    <cellStyle name="Normal 5 19 2 7" xfId="45741" xr:uid="{00000000-0005-0000-0000-0000BF8E0000}"/>
    <cellStyle name="Normal 5 19 3" xfId="3123" xr:uid="{00000000-0005-0000-0000-0000C08E0000}"/>
    <cellStyle name="Normal 5 19 3 2" xfId="19673" xr:uid="{00000000-0005-0000-0000-0000C18E0000}"/>
    <cellStyle name="Normal 5 19 3 2 2" xfId="22602" xr:uid="{00000000-0005-0000-0000-0000C28E0000}"/>
    <cellStyle name="Normal 5 19 3 2 2 2" xfId="26989" xr:uid="{00000000-0005-0000-0000-0000C38E0000}"/>
    <cellStyle name="Normal 5 19 3 2 2 2 2" xfId="37109" xr:uid="{00000000-0005-0000-0000-0000C48E0000}"/>
    <cellStyle name="Normal 5 19 3 2 2 3" xfId="32777" xr:uid="{00000000-0005-0000-0000-0000C58E0000}"/>
    <cellStyle name="Normal 5 19 3 2 3" xfId="24914" xr:uid="{00000000-0005-0000-0000-0000C68E0000}"/>
    <cellStyle name="Normal 5 19 3 2 3 2" xfId="35044" xr:uid="{00000000-0005-0000-0000-0000C78E0000}"/>
    <cellStyle name="Normal 5 19 3 2 4" xfId="29901" xr:uid="{00000000-0005-0000-0000-0000C88E0000}"/>
    <cellStyle name="Normal 5 19 3 3" xfId="20615" xr:uid="{00000000-0005-0000-0000-0000C98E0000}"/>
    <cellStyle name="Normal 5 19 3 3 2" xfId="25797" xr:uid="{00000000-0005-0000-0000-0000CA8E0000}"/>
    <cellStyle name="Normal 5 19 3 3 2 2" xfId="35918" xr:uid="{00000000-0005-0000-0000-0000CB8E0000}"/>
    <cellStyle name="Normal 5 19 3 3 3" xfId="30822" xr:uid="{00000000-0005-0000-0000-0000CC8E0000}"/>
    <cellStyle name="Normal 5 19 3 4" xfId="23697" xr:uid="{00000000-0005-0000-0000-0000CD8E0000}"/>
    <cellStyle name="Normal 5 19 3 4 2" xfId="33850" xr:uid="{00000000-0005-0000-0000-0000CE8E0000}"/>
    <cellStyle name="Normal 5 19 3 5" xfId="27913" xr:uid="{00000000-0005-0000-0000-0000CF8E0000}"/>
    <cellStyle name="Normal 5 19 3 6" xfId="46050" xr:uid="{00000000-0005-0000-0000-0000D08E0000}"/>
    <cellStyle name="Normal 5 19 4" xfId="3687" xr:uid="{00000000-0005-0000-0000-0000D18E0000}"/>
    <cellStyle name="Normal 5 19 4 2" xfId="19492" xr:uid="{00000000-0005-0000-0000-0000D28E0000}"/>
    <cellStyle name="Normal 5 19 4 2 2" xfId="22421" xr:uid="{00000000-0005-0000-0000-0000D38E0000}"/>
    <cellStyle name="Normal 5 19 4 2 2 2" xfId="26808" xr:uid="{00000000-0005-0000-0000-0000D48E0000}"/>
    <cellStyle name="Normal 5 19 4 2 2 2 2" xfId="36928" xr:uid="{00000000-0005-0000-0000-0000D58E0000}"/>
    <cellStyle name="Normal 5 19 4 2 2 3" xfId="32596" xr:uid="{00000000-0005-0000-0000-0000D68E0000}"/>
    <cellStyle name="Normal 5 19 4 2 3" xfId="24733" xr:uid="{00000000-0005-0000-0000-0000D78E0000}"/>
    <cellStyle name="Normal 5 19 4 2 3 2" xfId="34863" xr:uid="{00000000-0005-0000-0000-0000D88E0000}"/>
    <cellStyle name="Normal 5 19 4 2 4" xfId="29720" xr:uid="{00000000-0005-0000-0000-0000D98E0000}"/>
    <cellStyle name="Normal 5 19 4 3" xfId="21092" xr:uid="{00000000-0005-0000-0000-0000DA8E0000}"/>
    <cellStyle name="Normal 5 19 4 3 2" xfId="26273" xr:uid="{00000000-0005-0000-0000-0000DB8E0000}"/>
    <cellStyle name="Normal 5 19 4 3 2 2" xfId="36394" xr:uid="{00000000-0005-0000-0000-0000DC8E0000}"/>
    <cellStyle name="Normal 5 19 4 3 3" xfId="31298" xr:uid="{00000000-0005-0000-0000-0000DD8E0000}"/>
    <cellStyle name="Normal 5 19 4 4" xfId="24180" xr:uid="{00000000-0005-0000-0000-0000DE8E0000}"/>
    <cellStyle name="Normal 5 19 4 4 2" xfId="34327" xr:uid="{00000000-0005-0000-0000-0000DF8E0000}"/>
    <cellStyle name="Normal 5 19 4 5" xfId="28404" xr:uid="{00000000-0005-0000-0000-0000E08E0000}"/>
    <cellStyle name="Normal 5 19 5" xfId="3688" xr:uid="{00000000-0005-0000-0000-0000E18E0000}"/>
    <cellStyle name="Normal 5 19 5 2" xfId="20019" xr:uid="{00000000-0005-0000-0000-0000E28E0000}"/>
    <cellStyle name="Normal 5 19 5 2 2" xfId="22948" xr:uid="{00000000-0005-0000-0000-0000E38E0000}"/>
    <cellStyle name="Normal 5 19 5 2 2 2" xfId="27335" xr:uid="{00000000-0005-0000-0000-0000E48E0000}"/>
    <cellStyle name="Normal 5 19 5 2 2 2 2" xfId="37455" xr:uid="{00000000-0005-0000-0000-0000E58E0000}"/>
    <cellStyle name="Normal 5 19 5 2 2 3" xfId="33123" xr:uid="{00000000-0005-0000-0000-0000E68E0000}"/>
    <cellStyle name="Normal 5 19 5 2 3" xfId="25260" xr:uid="{00000000-0005-0000-0000-0000E78E0000}"/>
    <cellStyle name="Normal 5 19 5 2 3 2" xfId="35390" xr:uid="{00000000-0005-0000-0000-0000E88E0000}"/>
    <cellStyle name="Normal 5 19 5 2 4" xfId="30247" xr:uid="{00000000-0005-0000-0000-0000E98E0000}"/>
    <cellStyle name="Normal 5 19 5 3" xfId="21093" xr:uid="{00000000-0005-0000-0000-0000EA8E0000}"/>
    <cellStyle name="Normal 5 19 5 3 2" xfId="26274" xr:uid="{00000000-0005-0000-0000-0000EB8E0000}"/>
    <cellStyle name="Normal 5 19 5 3 2 2" xfId="36395" xr:uid="{00000000-0005-0000-0000-0000EC8E0000}"/>
    <cellStyle name="Normal 5 19 5 3 3" xfId="31299" xr:uid="{00000000-0005-0000-0000-0000ED8E0000}"/>
    <cellStyle name="Normal 5 19 5 4" xfId="24181" xr:uid="{00000000-0005-0000-0000-0000EE8E0000}"/>
    <cellStyle name="Normal 5 19 5 4 2" xfId="34328" xr:uid="{00000000-0005-0000-0000-0000EF8E0000}"/>
    <cellStyle name="Normal 5 19 5 5" xfId="28405" xr:uid="{00000000-0005-0000-0000-0000F08E0000}"/>
    <cellStyle name="Normal 5 19 6" xfId="19140" xr:uid="{00000000-0005-0000-0000-0000F18E0000}"/>
    <cellStyle name="Normal 5 19 6 2" xfId="22082" xr:uid="{00000000-0005-0000-0000-0000F28E0000}"/>
    <cellStyle name="Normal 5 19 6 2 2" xfId="26471" xr:uid="{00000000-0005-0000-0000-0000F38E0000}"/>
    <cellStyle name="Normal 5 19 6 2 2 2" xfId="36591" xr:uid="{00000000-0005-0000-0000-0000F48E0000}"/>
    <cellStyle name="Normal 5 19 6 2 3" xfId="32258" xr:uid="{00000000-0005-0000-0000-0000F58E0000}"/>
    <cellStyle name="Normal 5 19 6 3" xfId="24394" xr:uid="{00000000-0005-0000-0000-0000F68E0000}"/>
    <cellStyle name="Normal 5 19 6 3 2" xfId="34525" xr:uid="{00000000-0005-0000-0000-0000F78E0000}"/>
    <cellStyle name="Normal 5 19 6 4" xfId="29376" xr:uid="{00000000-0005-0000-0000-0000F88E0000}"/>
    <cellStyle name="Normal 5 19 7" xfId="20255" xr:uid="{00000000-0005-0000-0000-0000F98E0000}"/>
    <cellStyle name="Normal 5 19 7 2" xfId="25437" xr:uid="{00000000-0005-0000-0000-0000FA8E0000}"/>
    <cellStyle name="Normal 5 19 7 2 2" xfId="35558" xr:uid="{00000000-0005-0000-0000-0000FB8E0000}"/>
    <cellStyle name="Normal 5 19 7 3" xfId="30462" xr:uid="{00000000-0005-0000-0000-0000FC8E0000}"/>
    <cellStyle name="Normal 5 19 8" xfId="23161" xr:uid="{00000000-0005-0000-0000-0000FD8E0000}"/>
    <cellStyle name="Normal 5 19 8 2" xfId="33326" xr:uid="{00000000-0005-0000-0000-0000FE8E0000}"/>
    <cellStyle name="Normal 5 19 9" xfId="23325" xr:uid="{00000000-0005-0000-0000-0000FF8E0000}"/>
    <cellStyle name="Normal 5 19 9 2" xfId="33489" xr:uid="{00000000-0005-0000-0000-0000008F0000}"/>
    <cellStyle name="Normal 5 2" xfId="58" xr:uid="{00000000-0005-0000-0000-0000018F0000}"/>
    <cellStyle name="Normal 5 2 2" xfId="11897" xr:uid="{00000000-0005-0000-0000-0000028F0000}"/>
    <cellStyle name="Normal 5 20" xfId="2389" xr:uid="{00000000-0005-0000-0000-0000038F0000}"/>
    <cellStyle name="Normal 5 20 10" xfId="27534" xr:uid="{00000000-0005-0000-0000-0000048F0000}"/>
    <cellStyle name="Normal 5 20 11" xfId="37675" xr:uid="{00000000-0005-0000-0000-0000058F0000}"/>
    <cellStyle name="Normal 5 20 12" xfId="37860" xr:uid="{00000000-0005-0000-0000-0000068F0000}"/>
    <cellStyle name="Normal 5 20 13" xfId="41836" xr:uid="{00000000-0005-0000-0000-0000078F0000}"/>
    <cellStyle name="Normal 5 20 2" xfId="3124" xr:uid="{00000000-0005-0000-0000-0000088F0000}"/>
    <cellStyle name="Normal 5 20 2 2" xfId="3689" xr:uid="{00000000-0005-0000-0000-0000098F0000}"/>
    <cellStyle name="Normal 5 20 2 2 2" xfId="19849" xr:uid="{00000000-0005-0000-0000-00000A8F0000}"/>
    <cellStyle name="Normal 5 20 2 2 2 2" xfId="22778" xr:uid="{00000000-0005-0000-0000-00000B8F0000}"/>
    <cellStyle name="Normal 5 20 2 2 2 2 2" xfId="27165" xr:uid="{00000000-0005-0000-0000-00000C8F0000}"/>
    <cellStyle name="Normal 5 20 2 2 2 2 2 2" xfId="37285" xr:uid="{00000000-0005-0000-0000-00000D8F0000}"/>
    <cellStyle name="Normal 5 20 2 2 2 2 3" xfId="32953" xr:uid="{00000000-0005-0000-0000-00000E8F0000}"/>
    <cellStyle name="Normal 5 20 2 2 2 3" xfId="25090" xr:uid="{00000000-0005-0000-0000-00000F8F0000}"/>
    <cellStyle name="Normal 5 20 2 2 2 3 2" xfId="35220" xr:uid="{00000000-0005-0000-0000-0000108F0000}"/>
    <cellStyle name="Normal 5 20 2 2 2 4" xfId="30077" xr:uid="{00000000-0005-0000-0000-0000118F0000}"/>
    <cellStyle name="Normal 5 20 2 2 3" xfId="21094" xr:uid="{00000000-0005-0000-0000-0000128F0000}"/>
    <cellStyle name="Normal 5 20 2 2 3 2" xfId="26275" xr:uid="{00000000-0005-0000-0000-0000138F0000}"/>
    <cellStyle name="Normal 5 20 2 2 3 2 2" xfId="36396" xr:uid="{00000000-0005-0000-0000-0000148F0000}"/>
    <cellStyle name="Normal 5 20 2 2 3 3" xfId="31300" xr:uid="{00000000-0005-0000-0000-0000158F0000}"/>
    <cellStyle name="Normal 5 20 2 2 4" xfId="24182" xr:uid="{00000000-0005-0000-0000-0000168F0000}"/>
    <cellStyle name="Normal 5 20 2 2 4 2" xfId="34329" xr:uid="{00000000-0005-0000-0000-0000178F0000}"/>
    <cellStyle name="Normal 5 20 2 2 5" xfId="28406" xr:uid="{00000000-0005-0000-0000-0000188F0000}"/>
    <cellStyle name="Normal 5 20 2 3" xfId="19321" xr:uid="{00000000-0005-0000-0000-0000198F0000}"/>
    <cellStyle name="Normal 5 20 2 3 2" xfId="22252" xr:uid="{00000000-0005-0000-0000-00001A8F0000}"/>
    <cellStyle name="Normal 5 20 2 3 2 2" xfId="26639" xr:uid="{00000000-0005-0000-0000-00001B8F0000}"/>
    <cellStyle name="Normal 5 20 2 3 2 2 2" xfId="36759" xr:uid="{00000000-0005-0000-0000-00001C8F0000}"/>
    <cellStyle name="Normal 5 20 2 3 2 3" xfId="32427" xr:uid="{00000000-0005-0000-0000-00001D8F0000}"/>
    <cellStyle name="Normal 5 20 2 3 3" xfId="24564" xr:uid="{00000000-0005-0000-0000-00001E8F0000}"/>
    <cellStyle name="Normal 5 20 2 3 3 2" xfId="34694" xr:uid="{00000000-0005-0000-0000-00001F8F0000}"/>
    <cellStyle name="Normal 5 20 2 3 4" xfId="29550" xr:uid="{00000000-0005-0000-0000-0000208F0000}"/>
    <cellStyle name="Normal 5 20 2 4" xfId="20616" xr:uid="{00000000-0005-0000-0000-0000218F0000}"/>
    <cellStyle name="Normal 5 20 2 4 2" xfId="25798" xr:uid="{00000000-0005-0000-0000-0000228F0000}"/>
    <cellStyle name="Normal 5 20 2 4 2 2" xfId="35919" xr:uid="{00000000-0005-0000-0000-0000238F0000}"/>
    <cellStyle name="Normal 5 20 2 4 3" xfId="30823" xr:uid="{00000000-0005-0000-0000-0000248F0000}"/>
    <cellStyle name="Normal 5 20 2 5" xfId="23698" xr:uid="{00000000-0005-0000-0000-0000258F0000}"/>
    <cellStyle name="Normal 5 20 2 5 2" xfId="33851" xr:uid="{00000000-0005-0000-0000-0000268F0000}"/>
    <cellStyle name="Normal 5 20 2 6" xfId="27914" xr:uid="{00000000-0005-0000-0000-0000278F0000}"/>
    <cellStyle name="Normal 5 20 2 7" xfId="45742" xr:uid="{00000000-0005-0000-0000-0000288F0000}"/>
    <cellStyle name="Normal 5 20 3" xfId="3125" xr:uid="{00000000-0005-0000-0000-0000298F0000}"/>
    <cellStyle name="Normal 5 20 3 2" xfId="19674" xr:uid="{00000000-0005-0000-0000-00002A8F0000}"/>
    <cellStyle name="Normal 5 20 3 2 2" xfId="22603" xr:uid="{00000000-0005-0000-0000-00002B8F0000}"/>
    <cellStyle name="Normal 5 20 3 2 2 2" xfId="26990" xr:uid="{00000000-0005-0000-0000-00002C8F0000}"/>
    <cellStyle name="Normal 5 20 3 2 2 2 2" xfId="37110" xr:uid="{00000000-0005-0000-0000-00002D8F0000}"/>
    <cellStyle name="Normal 5 20 3 2 2 3" xfId="32778" xr:uid="{00000000-0005-0000-0000-00002E8F0000}"/>
    <cellStyle name="Normal 5 20 3 2 3" xfId="24915" xr:uid="{00000000-0005-0000-0000-00002F8F0000}"/>
    <cellStyle name="Normal 5 20 3 2 3 2" xfId="35045" xr:uid="{00000000-0005-0000-0000-0000308F0000}"/>
    <cellStyle name="Normal 5 20 3 2 4" xfId="29902" xr:uid="{00000000-0005-0000-0000-0000318F0000}"/>
    <cellStyle name="Normal 5 20 3 3" xfId="20617" xr:uid="{00000000-0005-0000-0000-0000328F0000}"/>
    <cellStyle name="Normal 5 20 3 3 2" xfId="25799" xr:uid="{00000000-0005-0000-0000-0000338F0000}"/>
    <cellStyle name="Normal 5 20 3 3 2 2" xfId="35920" xr:uid="{00000000-0005-0000-0000-0000348F0000}"/>
    <cellStyle name="Normal 5 20 3 3 3" xfId="30824" xr:uid="{00000000-0005-0000-0000-0000358F0000}"/>
    <cellStyle name="Normal 5 20 3 4" xfId="23699" xr:uid="{00000000-0005-0000-0000-0000368F0000}"/>
    <cellStyle name="Normal 5 20 3 4 2" xfId="33852" xr:uid="{00000000-0005-0000-0000-0000378F0000}"/>
    <cellStyle name="Normal 5 20 3 5" xfId="27915" xr:uid="{00000000-0005-0000-0000-0000388F0000}"/>
    <cellStyle name="Normal 5 20 3 6" xfId="46051" xr:uid="{00000000-0005-0000-0000-0000398F0000}"/>
    <cellStyle name="Normal 5 20 4" xfId="3690" xr:uid="{00000000-0005-0000-0000-00003A8F0000}"/>
    <cellStyle name="Normal 5 20 4 2" xfId="19493" xr:uid="{00000000-0005-0000-0000-00003B8F0000}"/>
    <cellStyle name="Normal 5 20 4 2 2" xfId="22422" xr:uid="{00000000-0005-0000-0000-00003C8F0000}"/>
    <cellStyle name="Normal 5 20 4 2 2 2" xfId="26809" xr:uid="{00000000-0005-0000-0000-00003D8F0000}"/>
    <cellStyle name="Normal 5 20 4 2 2 2 2" xfId="36929" xr:uid="{00000000-0005-0000-0000-00003E8F0000}"/>
    <cellStyle name="Normal 5 20 4 2 2 3" xfId="32597" xr:uid="{00000000-0005-0000-0000-00003F8F0000}"/>
    <cellStyle name="Normal 5 20 4 2 3" xfId="24734" xr:uid="{00000000-0005-0000-0000-0000408F0000}"/>
    <cellStyle name="Normal 5 20 4 2 3 2" xfId="34864" xr:uid="{00000000-0005-0000-0000-0000418F0000}"/>
    <cellStyle name="Normal 5 20 4 2 4" xfId="29721" xr:uid="{00000000-0005-0000-0000-0000428F0000}"/>
    <cellStyle name="Normal 5 20 4 3" xfId="21095" xr:uid="{00000000-0005-0000-0000-0000438F0000}"/>
    <cellStyle name="Normal 5 20 4 3 2" xfId="26276" xr:uid="{00000000-0005-0000-0000-0000448F0000}"/>
    <cellStyle name="Normal 5 20 4 3 2 2" xfId="36397" xr:uid="{00000000-0005-0000-0000-0000458F0000}"/>
    <cellStyle name="Normal 5 20 4 3 3" xfId="31301" xr:uid="{00000000-0005-0000-0000-0000468F0000}"/>
    <cellStyle name="Normal 5 20 4 4" xfId="24183" xr:uid="{00000000-0005-0000-0000-0000478F0000}"/>
    <cellStyle name="Normal 5 20 4 4 2" xfId="34330" xr:uid="{00000000-0005-0000-0000-0000488F0000}"/>
    <cellStyle name="Normal 5 20 4 5" xfId="28407" xr:uid="{00000000-0005-0000-0000-0000498F0000}"/>
    <cellStyle name="Normal 5 20 5" xfId="3691" xr:uid="{00000000-0005-0000-0000-00004A8F0000}"/>
    <cellStyle name="Normal 5 20 5 2" xfId="20020" xr:uid="{00000000-0005-0000-0000-00004B8F0000}"/>
    <cellStyle name="Normal 5 20 5 2 2" xfId="22949" xr:uid="{00000000-0005-0000-0000-00004C8F0000}"/>
    <cellStyle name="Normal 5 20 5 2 2 2" xfId="27336" xr:uid="{00000000-0005-0000-0000-00004D8F0000}"/>
    <cellStyle name="Normal 5 20 5 2 2 2 2" xfId="37456" xr:uid="{00000000-0005-0000-0000-00004E8F0000}"/>
    <cellStyle name="Normal 5 20 5 2 2 3" xfId="33124" xr:uid="{00000000-0005-0000-0000-00004F8F0000}"/>
    <cellStyle name="Normal 5 20 5 2 3" xfId="25261" xr:uid="{00000000-0005-0000-0000-0000508F0000}"/>
    <cellStyle name="Normal 5 20 5 2 3 2" xfId="35391" xr:uid="{00000000-0005-0000-0000-0000518F0000}"/>
    <cellStyle name="Normal 5 20 5 2 4" xfId="30248" xr:uid="{00000000-0005-0000-0000-0000528F0000}"/>
    <cellStyle name="Normal 5 20 5 3" xfId="21096" xr:uid="{00000000-0005-0000-0000-0000538F0000}"/>
    <cellStyle name="Normal 5 20 5 3 2" xfId="26277" xr:uid="{00000000-0005-0000-0000-0000548F0000}"/>
    <cellStyle name="Normal 5 20 5 3 2 2" xfId="36398" xr:uid="{00000000-0005-0000-0000-0000558F0000}"/>
    <cellStyle name="Normal 5 20 5 3 3" xfId="31302" xr:uid="{00000000-0005-0000-0000-0000568F0000}"/>
    <cellStyle name="Normal 5 20 5 4" xfId="24184" xr:uid="{00000000-0005-0000-0000-0000578F0000}"/>
    <cellStyle name="Normal 5 20 5 4 2" xfId="34331" xr:uid="{00000000-0005-0000-0000-0000588F0000}"/>
    <cellStyle name="Normal 5 20 5 5" xfId="28408" xr:uid="{00000000-0005-0000-0000-0000598F0000}"/>
    <cellStyle name="Normal 5 20 6" xfId="19141" xr:uid="{00000000-0005-0000-0000-00005A8F0000}"/>
    <cellStyle name="Normal 5 20 6 2" xfId="22083" xr:uid="{00000000-0005-0000-0000-00005B8F0000}"/>
    <cellStyle name="Normal 5 20 6 2 2" xfId="26472" xr:uid="{00000000-0005-0000-0000-00005C8F0000}"/>
    <cellStyle name="Normal 5 20 6 2 2 2" xfId="36592" xr:uid="{00000000-0005-0000-0000-00005D8F0000}"/>
    <cellStyle name="Normal 5 20 6 2 3" xfId="32259" xr:uid="{00000000-0005-0000-0000-00005E8F0000}"/>
    <cellStyle name="Normal 5 20 6 3" xfId="24395" xr:uid="{00000000-0005-0000-0000-00005F8F0000}"/>
    <cellStyle name="Normal 5 20 6 3 2" xfId="34526" xr:uid="{00000000-0005-0000-0000-0000608F0000}"/>
    <cellStyle name="Normal 5 20 6 4" xfId="29377" xr:uid="{00000000-0005-0000-0000-0000618F0000}"/>
    <cellStyle name="Normal 5 20 7" xfId="20256" xr:uid="{00000000-0005-0000-0000-0000628F0000}"/>
    <cellStyle name="Normal 5 20 7 2" xfId="25438" xr:uid="{00000000-0005-0000-0000-0000638F0000}"/>
    <cellStyle name="Normal 5 20 7 2 2" xfId="35559" xr:uid="{00000000-0005-0000-0000-0000648F0000}"/>
    <cellStyle name="Normal 5 20 7 3" xfId="30463" xr:uid="{00000000-0005-0000-0000-0000658F0000}"/>
    <cellStyle name="Normal 5 20 8" xfId="23162" xr:uid="{00000000-0005-0000-0000-0000668F0000}"/>
    <cellStyle name="Normal 5 20 8 2" xfId="33327" xr:uid="{00000000-0005-0000-0000-0000678F0000}"/>
    <cellStyle name="Normal 5 20 9" xfId="23326" xr:uid="{00000000-0005-0000-0000-0000688F0000}"/>
    <cellStyle name="Normal 5 20 9 2" xfId="33490" xr:uid="{00000000-0005-0000-0000-0000698F0000}"/>
    <cellStyle name="Normal 5 21" xfId="2390" xr:uid="{00000000-0005-0000-0000-00006A8F0000}"/>
    <cellStyle name="Normal 5 21 10" xfId="27535" xr:uid="{00000000-0005-0000-0000-00006B8F0000}"/>
    <cellStyle name="Normal 5 21 11" xfId="37676" xr:uid="{00000000-0005-0000-0000-00006C8F0000}"/>
    <cellStyle name="Normal 5 21 12" xfId="37861" xr:uid="{00000000-0005-0000-0000-00006D8F0000}"/>
    <cellStyle name="Normal 5 21 13" xfId="41837" xr:uid="{00000000-0005-0000-0000-00006E8F0000}"/>
    <cellStyle name="Normal 5 21 2" xfId="3126" xr:uid="{00000000-0005-0000-0000-00006F8F0000}"/>
    <cellStyle name="Normal 5 21 2 2" xfId="3692" xr:uid="{00000000-0005-0000-0000-0000708F0000}"/>
    <cellStyle name="Normal 5 21 2 2 2" xfId="19850" xr:uid="{00000000-0005-0000-0000-0000718F0000}"/>
    <cellStyle name="Normal 5 21 2 2 2 2" xfId="22779" xr:uid="{00000000-0005-0000-0000-0000728F0000}"/>
    <cellStyle name="Normal 5 21 2 2 2 2 2" xfId="27166" xr:uid="{00000000-0005-0000-0000-0000738F0000}"/>
    <cellStyle name="Normal 5 21 2 2 2 2 2 2" xfId="37286" xr:uid="{00000000-0005-0000-0000-0000748F0000}"/>
    <cellStyle name="Normal 5 21 2 2 2 2 3" xfId="32954" xr:uid="{00000000-0005-0000-0000-0000758F0000}"/>
    <cellStyle name="Normal 5 21 2 2 2 3" xfId="25091" xr:uid="{00000000-0005-0000-0000-0000768F0000}"/>
    <cellStyle name="Normal 5 21 2 2 2 3 2" xfId="35221" xr:uid="{00000000-0005-0000-0000-0000778F0000}"/>
    <cellStyle name="Normal 5 21 2 2 2 4" xfId="30078" xr:uid="{00000000-0005-0000-0000-0000788F0000}"/>
    <cellStyle name="Normal 5 21 2 2 3" xfId="21097" xr:uid="{00000000-0005-0000-0000-0000798F0000}"/>
    <cellStyle name="Normal 5 21 2 2 3 2" xfId="26278" xr:uid="{00000000-0005-0000-0000-00007A8F0000}"/>
    <cellStyle name="Normal 5 21 2 2 3 2 2" xfId="36399" xr:uid="{00000000-0005-0000-0000-00007B8F0000}"/>
    <cellStyle name="Normal 5 21 2 2 3 3" xfId="31303" xr:uid="{00000000-0005-0000-0000-00007C8F0000}"/>
    <cellStyle name="Normal 5 21 2 2 4" xfId="24185" xr:uid="{00000000-0005-0000-0000-00007D8F0000}"/>
    <cellStyle name="Normal 5 21 2 2 4 2" xfId="34332" xr:uid="{00000000-0005-0000-0000-00007E8F0000}"/>
    <cellStyle name="Normal 5 21 2 2 5" xfId="28409" xr:uid="{00000000-0005-0000-0000-00007F8F0000}"/>
    <cellStyle name="Normal 5 21 2 3" xfId="19322" xr:uid="{00000000-0005-0000-0000-0000808F0000}"/>
    <cellStyle name="Normal 5 21 2 3 2" xfId="22253" xr:uid="{00000000-0005-0000-0000-0000818F0000}"/>
    <cellStyle name="Normal 5 21 2 3 2 2" xfId="26640" xr:uid="{00000000-0005-0000-0000-0000828F0000}"/>
    <cellStyle name="Normal 5 21 2 3 2 2 2" xfId="36760" xr:uid="{00000000-0005-0000-0000-0000838F0000}"/>
    <cellStyle name="Normal 5 21 2 3 2 3" xfId="32428" xr:uid="{00000000-0005-0000-0000-0000848F0000}"/>
    <cellStyle name="Normal 5 21 2 3 3" xfId="24565" xr:uid="{00000000-0005-0000-0000-0000858F0000}"/>
    <cellStyle name="Normal 5 21 2 3 3 2" xfId="34695" xr:uid="{00000000-0005-0000-0000-0000868F0000}"/>
    <cellStyle name="Normal 5 21 2 3 4" xfId="29551" xr:uid="{00000000-0005-0000-0000-0000878F0000}"/>
    <cellStyle name="Normal 5 21 2 4" xfId="20618" xr:uid="{00000000-0005-0000-0000-0000888F0000}"/>
    <cellStyle name="Normal 5 21 2 4 2" xfId="25800" xr:uid="{00000000-0005-0000-0000-0000898F0000}"/>
    <cellStyle name="Normal 5 21 2 4 2 2" xfId="35921" xr:uid="{00000000-0005-0000-0000-00008A8F0000}"/>
    <cellStyle name="Normal 5 21 2 4 3" xfId="30825" xr:uid="{00000000-0005-0000-0000-00008B8F0000}"/>
    <cellStyle name="Normal 5 21 2 5" xfId="23700" xr:uid="{00000000-0005-0000-0000-00008C8F0000}"/>
    <cellStyle name="Normal 5 21 2 5 2" xfId="33853" xr:uid="{00000000-0005-0000-0000-00008D8F0000}"/>
    <cellStyle name="Normal 5 21 2 6" xfId="27916" xr:uid="{00000000-0005-0000-0000-00008E8F0000}"/>
    <cellStyle name="Normal 5 21 2 7" xfId="45743" xr:uid="{00000000-0005-0000-0000-00008F8F0000}"/>
    <cellStyle name="Normal 5 21 3" xfId="3127" xr:uid="{00000000-0005-0000-0000-0000908F0000}"/>
    <cellStyle name="Normal 5 21 3 2" xfId="19675" xr:uid="{00000000-0005-0000-0000-0000918F0000}"/>
    <cellStyle name="Normal 5 21 3 2 2" xfId="22604" xr:uid="{00000000-0005-0000-0000-0000928F0000}"/>
    <cellStyle name="Normal 5 21 3 2 2 2" xfId="26991" xr:uid="{00000000-0005-0000-0000-0000938F0000}"/>
    <cellStyle name="Normal 5 21 3 2 2 2 2" xfId="37111" xr:uid="{00000000-0005-0000-0000-0000948F0000}"/>
    <cellStyle name="Normal 5 21 3 2 2 3" xfId="32779" xr:uid="{00000000-0005-0000-0000-0000958F0000}"/>
    <cellStyle name="Normal 5 21 3 2 3" xfId="24916" xr:uid="{00000000-0005-0000-0000-0000968F0000}"/>
    <cellStyle name="Normal 5 21 3 2 3 2" xfId="35046" xr:uid="{00000000-0005-0000-0000-0000978F0000}"/>
    <cellStyle name="Normal 5 21 3 2 4" xfId="29903" xr:uid="{00000000-0005-0000-0000-0000988F0000}"/>
    <cellStyle name="Normal 5 21 3 3" xfId="20619" xr:uid="{00000000-0005-0000-0000-0000998F0000}"/>
    <cellStyle name="Normal 5 21 3 3 2" xfId="25801" xr:uid="{00000000-0005-0000-0000-00009A8F0000}"/>
    <cellStyle name="Normal 5 21 3 3 2 2" xfId="35922" xr:uid="{00000000-0005-0000-0000-00009B8F0000}"/>
    <cellStyle name="Normal 5 21 3 3 3" xfId="30826" xr:uid="{00000000-0005-0000-0000-00009C8F0000}"/>
    <cellStyle name="Normal 5 21 3 4" xfId="23701" xr:uid="{00000000-0005-0000-0000-00009D8F0000}"/>
    <cellStyle name="Normal 5 21 3 4 2" xfId="33854" xr:uid="{00000000-0005-0000-0000-00009E8F0000}"/>
    <cellStyle name="Normal 5 21 3 5" xfId="27917" xr:uid="{00000000-0005-0000-0000-00009F8F0000}"/>
    <cellStyle name="Normal 5 21 3 6" xfId="46052" xr:uid="{00000000-0005-0000-0000-0000A08F0000}"/>
    <cellStyle name="Normal 5 21 4" xfId="3693" xr:uid="{00000000-0005-0000-0000-0000A18F0000}"/>
    <cellStyle name="Normal 5 21 4 2" xfId="19494" xr:uid="{00000000-0005-0000-0000-0000A28F0000}"/>
    <cellStyle name="Normal 5 21 4 2 2" xfId="22423" xr:uid="{00000000-0005-0000-0000-0000A38F0000}"/>
    <cellStyle name="Normal 5 21 4 2 2 2" xfId="26810" xr:uid="{00000000-0005-0000-0000-0000A48F0000}"/>
    <cellStyle name="Normal 5 21 4 2 2 2 2" xfId="36930" xr:uid="{00000000-0005-0000-0000-0000A58F0000}"/>
    <cellStyle name="Normal 5 21 4 2 2 3" xfId="32598" xr:uid="{00000000-0005-0000-0000-0000A68F0000}"/>
    <cellStyle name="Normal 5 21 4 2 3" xfId="24735" xr:uid="{00000000-0005-0000-0000-0000A78F0000}"/>
    <cellStyle name="Normal 5 21 4 2 3 2" xfId="34865" xr:uid="{00000000-0005-0000-0000-0000A88F0000}"/>
    <cellStyle name="Normal 5 21 4 2 4" xfId="29722" xr:uid="{00000000-0005-0000-0000-0000A98F0000}"/>
    <cellStyle name="Normal 5 21 4 3" xfId="21098" xr:uid="{00000000-0005-0000-0000-0000AA8F0000}"/>
    <cellStyle name="Normal 5 21 4 3 2" xfId="26279" xr:uid="{00000000-0005-0000-0000-0000AB8F0000}"/>
    <cellStyle name="Normal 5 21 4 3 2 2" xfId="36400" xr:uid="{00000000-0005-0000-0000-0000AC8F0000}"/>
    <cellStyle name="Normal 5 21 4 3 3" xfId="31304" xr:uid="{00000000-0005-0000-0000-0000AD8F0000}"/>
    <cellStyle name="Normal 5 21 4 4" xfId="24186" xr:uid="{00000000-0005-0000-0000-0000AE8F0000}"/>
    <cellStyle name="Normal 5 21 4 4 2" xfId="34333" xr:uid="{00000000-0005-0000-0000-0000AF8F0000}"/>
    <cellStyle name="Normal 5 21 4 5" xfId="28410" xr:uid="{00000000-0005-0000-0000-0000B08F0000}"/>
    <cellStyle name="Normal 5 21 5" xfId="3694" xr:uid="{00000000-0005-0000-0000-0000B18F0000}"/>
    <cellStyle name="Normal 5 21 5 2" xfId="20021" xr:uid="{00000000-0005-0000-0000-0000B28F0000}"/>
    <cellStyle name="Normal 5 21 5 2 2" xfId="22950" xr:uid="{00000000-0005-0000-0000-0000B38F0000}"/>
    <cellStyle name="Normal 5 21 5 2 2 2" xfId="27337" xr:uid="{00000000-0005-0000-0000-0000B48F0000}"/>
    <cellStyle name="Normal 5 21 5 2 2 2 2" xfId="37457" xr:uid="{00000000-0005-0000-0000-0000B58F0000}"/>
    <cellStyle name="Normal 5 21 5 2 2 3" xfId="33125" xr:uid="{00000000-0005-0000-0000-0000B68F0000}"/>
    <cellStyle name="Normal 5 21 5 2 3" xfId="25262" xr:uid="{00000000-0005-0000-0000-0000B78F0000}"/>
    <cellStyle name="Normal 5 21 5 2 3 2" xfId="35392" xr:uid="{00000000-0005-0000-0000-0000B88F0000}"/>
    <cellStyle name="Normal 5 21 5 2 4" xfId="30249" xr:uid="{00000000-0005-0000-0000-0000B98F0000}"/>
    <cellStyle name="Normal 5 21 5 3" xfId="21099" xr:uid="{00000000-0005-0000-0000-0000BA8F0000}"/>
    <cellStyle name="Normal 5 21 5 3 2" xfId="26280" xr:uid="{00000000-0005-0000-0000-0000BB8F0000}"/>
    <cellStyle name="Normal 5 21 5 3 2 2" xfId="36401" xr:uid="{00000000-0005-0000-0000-0000BC8F0000}"/>
    <cellStyle name="Normal 5 21 5 3 3" xfId="31305" xr:uid="{00000000-0005-0000-0000-0000BD8F0000}"/>
    <cellStyle name="Normal 5 21 5 4" xfId="24187" xr:uid="{00000000-0005-0000-0000-0000BE8F0000}"/>
    <cellStyle name="Normal 5 21 5 4 2" xfId="34334" xr:uid="{00000000-0005-0000-0000-0000BF8F0000}"/>
    <cellStyle name="Normal 5 21 5 5" xfId="28411" xr:uid="{00000000-0005-0000-0000-0000C08F0000}"/>
    <cellStyle name="Normal 5 21 6" xfId="19142" xr:uid="{00000000-0005-0000-0000-0000C18F0000}"/>
    <cellStyle name="Normal 5 21 6 2" xfId="22084" xr:uid="{00000000-0005-0000-0000-0000C28F0000}"/>
    <cellStyle name="Normal 5 21 6 2 2" xfId="26473" xr:uid="{00000000-0005-0000-0000-0000C38F0000}"/>
    <cellStyle name="Normal 5 21 6 2 2 2" xfId="36593" xr:uid="{00000000-0005-0000-0000-0000C48F0000}"/>
    <cellStyle name="Normal 5 21 6 2 3" xfId="32260" xr:uid="{00000000-0005-0000-0000-0000C58F0000}"/>
    <cellStyle name="Normal 5 21 6 3" xfId="24396" xr:uid="{00000000-0005-0000-0000-0000C68F0000}"/>
    <cellStyle name="Normal 5 21 6 3 2" xfId="34527" xr:uid="{00000000-0005-0000-0000-0000C78F0000}"/>
    <cellStyle name="Normal 5 21 6 4" xfId="29378" xr:uid="{00000000-0005-0000-0000-0000C88F0000}"/>
    <cellStyle name="Normal 5 21 7" xfId="20257" xr:uid="{00000000-0005-0000-0000-0000C98F0000}"/>
    <cellStyle name="Normal 5 21 7 2" xfId="25439" xr:uid="{00000000-0005-0000-0000-0000CA8F0000}"/>
    <cellStyle name="Normal 5 21 7 2 2" xfId="35560" xr:uid="{00000000-0005-0000-0000-0000CB8F0000}"/>
    <cellStyle name="Normal 5 21 7 3" xfId="30464" xr:uid="{00000000-0005-0000-0000-0000CC8F0000}"/>
    <cellStyle name="Normal 5 21 8" xfId="23163" xr:uid="{00000000-0005-0000-0000-0000CD8F0000}"/>
    <cellStyle name="Normal 5 21 8 2" xfId="33328" xr:uid="{00000000-0005-0000-0000-0000CE8F0000}"/>
    <cellStyle name="Normal 5 21 9" xfId="23327" xr:uid="{00000000-0005-0000-0000-0000CF8F0000}"/>
    <cellStyle name="Normal 5 21 9 2" xfId="33491" xr:uid="{00000000-0005-0000-0000-0000D08F0000}"/>
    <cellStyle name="Normal 5 22" xfId="23722" xr:uid="{00000000-0005-0000-0000-0000D18F0000}"/>
    <cellStyle name="Normal 5 23" xfId="153" xr:uid="{00000000-0005-0000-0000-0000D28F0000}"/>
    <cellStyle name="Normal 5 24" xfId="46074" xr:uid="{00000000-0005-0000-0000-0000D38F0000}"/>
    <cellStyle name="Normal 5 3" xfId="2391" xr:uid="{00000000-0005-0000-0000-0000D48F0000}"/>
    <cellStyle name="Normal 5 3 2" xfId="46075" xr:uid="{00000000-0005-0000-0000-0000D58F0000}"/>
    <cellStyle name="Normal 5 4" xfId="2392" xr:uid="{00000000-0005-0000-0000-0000D68F0000}"/>
    <cellStyle name="Normal 5 4 10" xfId="27536" xr:uid="{00000000-0005-0000-0000-0000D78F0000}"/>
    <cellStyle name="Normal 5 4 11" xfId="37677" xr:uid="{00000000-0005-0000-0000-0000D88F0000}"/>
    <cellStyle name="Normal 5 4 12" xfId="37862" xr:uid="{00000000-0005-0000-0000-0000D98F0000}"/>
    <cellStyle name="Normal 5 4 13" xfId="41838" xr:uid="{00000000-0005-0000-0000-0000DA8F0000}"/>
    <cellStyle name="Normal 5 4 2" xfId="3128" xr:uid="{00000000-0005-0000-0000-0000DB8F0000}"/>
    <cellStyle name="Normal 5 4 2 2" xfId="3695" xr:uid="{00000000-0005-0000-0000-0000DC8F0000}"/>
    <cellStyle name="Normal 5 4 2 2 2" xfId="19851" xr:uid="{00000000-0005-0000-0000-0000DD8F0000}"/>
    <cellStyle name="Normal 5 4 2 2 2 2" xfId="22780" xr:uid="{00000000-0005-0000-0000-0000DE8F0000}"/>
    <cellStyle name="Normal 5 4 2 2 2 2 2" xfId="27167" xr:uid="{00000000-0005-0000-0000-0000DF8F0000}"/>
    <cellStyle name="Normal 5 4 2 2 2 2 2 2" xfId="37287" xr:uid="{00000000-0005-0000-0000-0000E08F0000}"/>
    <cellStyle name="Normal 5 4 2 2 2 2 3" xfId="32955" xr:uid="{00000000-0005-0000-0000-0000E18F0000}"/>
    <cellStyle name="Normal 5 4 2 2 2 3" xfId="25092" xr:uid="{00000000-0005-0000-0000-0000E28F0000}"/>
    <cellStyle name="Normal 5 4 2 2 2 3 2" xfId="35222" xr:uid="{00000000-0005-0000-0000-0000E38F0000}"/>
    <cellStyle name="Normal 5 4 2 2 2 4" xfId="30079" xr:uid="{00000000-0005-0000-0000-0000E48F0000}"/>
    <cellStyle name="Normal 5 4 2 2 3" xfId="21100" xr:uid="{00000000-0005-0000-0000-0000E58F0000}"/>
    <cellStyle name="Normal 5 4 2 2 3 2" xfId="26281" xr:uid="{00000000-0005-0000-0000-0000E68F0000}"/>
    <cellStyle name="Normal 5 4 2 2 3 2 2" xfId="36402" xr:uid="{00000000-0005-0000-0000-0000E78F0000}"/>
    <cellStyle name="Normal 5 4 2 2 3 3" xfId="31306" xr:uid="{00000000-0005-0000-0000-0000E88F0000}"/>
    <cellStyle name="Normal 5 4 2 2 4" xfId="24188" xr:uid="{00000000-0005-0000-0000-0000E98F0000}"/>
    <cellStyle name="Normal 5 4 2 2 4 2" xfId="34335" xr:uid="{00000000-0005-0000-0000-0000EA8F0000}"/>
    <cellStyle name="Normal 5 4 2 2 5" xfId="28412" xr:uid="{00000000-0005-0000-0000-0000EB8F0000}"/>
    <cellStyle name="Normal 5 4 2 3" xfId="19323" xr:uid="{00000000-0005-0000-0000-0000EC8F0000}"/>
    <cellStyle name="Normal 5 4 2 3 2" xfId="22254" xr:uid="{00000000-0005-0000-0000-0000ED8F0000}"/>
    <cellStyle name="Normal 5 4 2 3 2 2" xfId="26641" xr:uid="{00000000-0005-0000-0000-0000EE8F0000}"/>
    <cellStyle name="Normal 5 4 2 3 2 2 2" xfId="36761" xr:uid="{00000000-0005-0000-0000-0000EF8F0000}"/>
    <cellStyle name="Normal 5 4 2 3 2 3" xfId="32429" xr:uid="{00000000-0005-0000-0000-0000F08F0000}"/>
    <cellStyle name="Normal 5 4 2 3 3" xfId="24566" xr:uid="{00000000-0005-0000-0000-0000F18F0000}"/>
    <cellStyle name="Normal 5 4 2 3 3 2" xfId="34696" xr:uid="{00000000-0005-0000-0000-0000F28F0000}"/>
    <cellStyle name="Normal 5 4 2 3 4" xfId="29552" xr:uid="{00000000-0005-0000-0000-0000F38F0000}"/>
    <cellStyle name="Normal 5 4 2 4" xfId="20620" xr:uid="{00000000-0005-0000-0000-0000F48F0000}"/>
    <cellStyle name="Normal 5 4 2 4 2" xfId="25802" xr:uid="{00000000-0005-0000-0000-0000F58F0000}"/>
    <cellStyle name="Normal 5 4 2 4 2 2" xfId="35923" xr:uid="{00000000-0005-0000-0000-0000F68F0000}"/>
    <cellStyle name="Normal 5 4 2 4 3" xfId="30827" xr:uid="{00000000-0005-0000-0000-0000F78F0000}"/>
    <cellStyle name="Normal 5 4 2 5" xfId="23702" xr:uid="{00000000-0005-0000-0000-0000F88F0000}"/>
    <cellStyle name="Normal 5 4 2 5 2" xfId="33855" xr:uid="{00000000-0005-0000-0000-0000F98F0000}"/>
    <cellStyle name="Normal 5 4 2 6" xfId="27918" xr:uid="{00000000-0005-0000-0000-0000FA8F0000}"/>
    <cellStyle name="Normal 5 4 2 7" xfId="45744" xr:uid="{00000000-0005-0000-0000-0000FB8F0000}"/>
    <cellStyle name="Normal 5 4 3" xfId="3129" xr:uid="{00000000-0005-0000-0000-0000FC8F0000}"/>
    <cellStyle name="Normal 5 4 3 2" xfId="19676" xr:uid="{00000000-0005-0000-0000-0000FD8F0000}"/>
    <cellStyle name="Normal 5 4 3 2 2" xfId="22605" xr:uid="{00000000-0005-0000-0000-0000FE8F0000}"/>
    <cellStyle name="Normal 5 4 3 2 2 2" xfId="26992" xr:uid="{00000000-0005-0000-0000-0000FF8F0000}"/>
    <cellStyle name="Normal 5 4 3 2 2 2 2" xfId="37112" xr:uid="{00000000-0005-0000-0000-000000900000}"/>
    <cellStyle name="Normal 5 4 3 2 2 3" xfId="32780" xr:uid="{00000000-0005-0000-0000-000001900000}"/>
    <cellStyle name="Normal 5 4 3 2 3" xfId="24917" xr:uid="{00000000-0005-0000-0000-000002900000}"/>
    <cellStyle name="Normal 5 4 3 2 3 2" xfId="35047" xr:uid="{00000000-0005-0000-0000-000003900000}"/>
    <cellStyle name="Normal 5 4 3 2 4" xfId="29904" xr:uid="{00000000-0005-0000-0000-000004900000}"/>
    <cellStyle name="Normal 5 4 3 3" xfId="20621" xr:uid="{00000000-0005-0000-0000-000005900000}"/>
    <cellStyle name="Normal 5 4 3 3 2" xfId="25803" xr:uid="{00000000-0005-0000-0000-000006900000}"/>
    <cellStyle name="Normal 5 4 3 3 2 2" xfId="35924" xr:uid="{00000000-0005-0000-0000-000007900000}"/>
    <cellStyle name="Normal 5 4 3 3 3" xfId="30828" xr:uid="{00000000-0005-0000-0000-000008900000}"/>
    <cellStyle name="Normal 5 4 3 4" xfId="23703" xr:uid="{00000000-0005-0000-0000-000009900000}"/>
    <cellStyle name="Normal 5 4 3 4 2" xfId="33856" xr:uid="{00000000-0005-0000-0000-00000A900000}"/>
    <cellStyle name="Normal 5 4 3 5" xfId="27919" xr:uid="{00000000-0005-0000-0000-00000B900000}"/>
    <cellStyle name="Normal 5 4 3 6" xfId="46053" xr:uid="{00000000-0005-0000-0000-00000C900000}"/>
    <cellStyle name="Normal 5 4 4" xfId="3696" xr:uid="{00000000-0005-0000-0000-00000D900000}"/>
    <cellStyle name="Normal 5 4 4 2" xfId="19495" xr:uid="{00000000-0005-0000-0000-00000E900000}"/>
    <cellStyle name="Normal 5 4 4 2 2" xfId="22424" xr:uid="{00000000-0005-0000-0000-00000F900000}"/>
    <cellStyle name="Normal 5 4 4 2 2 2" xfId="26811" xr:uid="{00000000-0005-0000-0000-000010900000}"/>
    <cellStyle name="Normal 5 4 4 2 2 2 2" xfId="36931" xr:uid="{00000000-0005-0000-0000-000011900000}"/>
    <cellStyle name="Normal 5 4 4 2 2 3" xfId="32599" xr:uid="{00000000-0005-0000-0000-000012900000}"/>
    <cellStyle name="Normal 5 4 4 2 3" xfId="24736" xr:uid="{00000000-0005-0000-0000-000013900000}"/>
    <cellStyle name="Normal 5 4 4 2 3 2" xfId="34866" xr:uid="{00000000-0005-0000-0000-000014900000}"/>
    <cellStyle name="Normal 5 4 4 2 4" xfId="29723" xr:uid="{00000000-0005-0000-0000-000015900000}"/>
    <cellStyle name="Normal 5 4 4 3" xfId="21101" xr:uid="{00000000-0005-0000-0000-000016900000}"/>
    <cellStyle name="Normal 5 4 4 3 2" xfId="26282" xr:uid="{00000000-0005-0000-0000-000017900000}"/>
    <cellStyle name="Normal 5 4 4 3 2 2" xfId="36403" xr:uid="{00000000-0005-0000-0000-000018900000}"/>
    <cellStyle name="Normal 5 4 4 3 3" xfId="31307" xr:uid="{00000000-0005-0000-0000-000019900000}"/>
    <cellStyle name="Normal 5 4 4 4" xfId="24189" xr:uid="{00000000-0005-0000-0000-00001A900000}"/>
    <cellStyle name="Normal 5 4 4 4 2" xfId="34336" xr:uid="{00000000-0005-0000-0000-00001B900000}"/>
    <cellStyle name="Normal 5 4 4 5" xfId="28413" xr:uid="{00000000-0005-0000-0000-00001C900000}"/>
    <cellStyle name="Normal 5 4 5" xfId="3697" xr:uid="{00000000-0005-0000-0000-00001D900000}"/>
    <cellStyle name="Normal 5 4 5 2" xfId="20022" xr:uid="{00000000-0005-0000-0000-00001E900000}"/>
    <cellStyle name="Normal 5 4 5 2 2" xfId="22951" xr:uid="{00000000-0005-0000-0000-00001F900000}"/>
    <cellStyle name="Normal 5 4 5 2 2 2" xfId="27338" xr:uid="{00000000-0005-0000-0000-000020900000}"/>
    <cellStyle name="Normal 5 4 5 2 2 2 2" xfId="37458" xr:uid="{00000000-0005-0000-0000-000021900000}"/>
    <cellStyle name="Normal 5 4 5 2 2 3" xfId="33126" xr:uid="{00000000-0005-0000-0000-000022900000}"/>
    <cellStyle name="Normal 5 4 5 2 3" xfId="25263" xr:uid="{00000000-0005-0000-0000-000023900000}"/>
    <cellStyle name="Normal 5 4 5 2 3 2" xfId="35393" xr:uid="{00000000-0005-0000-0000-000024900000}"/>
    <cellStyle name="Normal 5 4 5 2 4" xfId="30250" xr:uid="{00000000-0005-0000-0000-000025900000}"/>
    <cellStyle name="Normal 5 4 5 3" xfId="21102" xr:uid="{00000000-0005-0000-0000-000026900000}"/>
    <cellStyle name="Normal 5 4 5 3 2" xfId="26283" xr:uid="{00000000-0005-0000-0000-000027900000}"/>
    <cellStyle name="Normal 5 4 5 3 2 2" xfId="36404" xr:uid="{00000000-0005-0000-0000-000028900000}"/>
    <cellStyle name="Normal 5 4 5 3 3" xfId="31308" xr:uid="{00000000-0005-0000-0000-000029900000}"/>
    <cellStyle name="Normal 5 4 5 4" xfId="24190" xr:uid="{00000000-0005-0000-0000-00002A900000}"/>
    <cellStyle name="Normal 5 4 5 4 2" xfId="34337" xr:uid="{00000000-0005-0000-0000-00002B900000}"/>
    <cellStyle name="Normal 5 4 5 5" xfId="28414" xr:uid="{00000000-0005-0000-0000-00002C900000}"/>
    <cellStyle name="Normal 5 4 6" xfId="19143" xr:uid="{00000000-0005-0000-0000-00002D900000}"/>
    <cellStyle name="Normal 5 4 6 2" xfId="22085" xr:uid="{00000000-0005-0000-0000-00002E900000}"/>
    <cellStyle name="Normal 5 4 6 2 2" xfId="26474" xr:uid="{00000000-0005-0000-0000-00002F900000}"/>
    <cellStyle name="Normal 5 4 6 2 2 2" xfId="36594" xr:uid="{00000000-0005-0000-0000-000030900000}"/>
    <cellStyle name="Normal 5 4 6 2 3" xfId="32261" xr:uid="{00000000-0005-0000-0000-000031900000}"/>
    <cellStyle name="Normal 5 4 6 3" xfId="24397" xr:uid="{00000000-0005-0000-0000-000032900000}"/>
    <cellStyle name="Normal 5 4 6 3 2" xfId="34528" xr:uid="{00000000-0005-0000-0000-000033900000}"/>
    <cellStyle name="Normal 5 4 6 4" xfId="29379" xr:uid="{00000000-0005-0000-0000-000034900000}"/>
    <cellStyle name="Normal 5 4 7" xfId="20258" xr:uid="{00000000-0005-0000-0000-000035900000}"/>
    <cellStyle name="Normal 5 4 7 2" xfId="25440" xr:uid="{00000000-0005-0000-0000-000036900000}"/>
    <cellStyle name="Normal 5 4 7 2 2" xfId="35561" xr:uid="{00000000-0005-0000-0000-000037900000}"/>
    <cellStyle name="Normal 5 4 7 3" xfId="30465" xr:uid="{00000000-0005-0000-0000-000038900000}"/>
    <cellStyle name="Normal 5 4 8" xfId="23164" xr:uid="{00000000-0005-0000-0000-000039900000}"/>
    <cellStyle name="Normal 5 4 8 2" xfId="33329" xr:uid="{00000000-0005-0000-0000-00003A900000}"/>
    <cellStyle name="Normal 5 4 9" xfId="23328" xr:uid="{00000000-0005-0000-0000-00003B900000}"/>
    <cellStyle name="Normal 5 4 9 2" xfId="33492" xr:uid="{00000000-0005-0000-0000-00003C900000}"/>
    <cellStyle name="Normal 5 5" xfId="2393" xr:uid="{00000000-0005-0000-0000-00003D900000}"/>
    <cellStyle name="Normal 5 5 10" xfId="27537" xr:uid="{00000000-0005-0000-0000-00003E900000}"/>
    <cellStyle name="Normal 5 5 11" xfId="37678" xr:uid="{00000000-0005-0000-0000-00003F900000}"/>
    <cellStyle name="Normal 5 5 12" xfId="37863" xr:uid="{00000000-0005-0000-0000-000040900000}"/>
    <cellStyle name="Normal 5 5 13" xfId="41839" xr:uid="{00000000-0005-0000-0000-000041900000}"/>
    <cellStyle name="Normal 5 5 2" xfId="3130" xr:uid="{00000000-0005-0000-0000-000042900000}"/>
    <cellStyle name="Normal 5 5 2 2" xfId="3698" xr:uid="{00000000-0005-0000-0000-000043900000}"/>
    <cellStyle name="Normal 5 5 2 2 2" xfId="19852" xr:uid="{00000000-0005-0000-0000-000044900000}"/>
    <cellStyle name="Normal 5 5 2 2 2 2" xfId="22781" xr:uid="{00000000-0005-0000-0000-000045900000}"/>
    <cellStyle name="Normal 5 5 2 2 2 2 2" xfId="27168" xr:uid="{00000000-0005-0000-0000-000046900000}"/>
    <cellStyle name="Normal 5 5 2 2 2 2 2 2" xfId="37288" xr:uid="{00000000-0005-0000-0000-000047900000}"/>
    <cellStyle name="Normal 5 5 2 2 2 2 3" xfId="32956" xr:uid="{00000000-0005-0000-0000-000048900000}"/>
    <cellStyle name="Normal 5 5 2 2 2 3" xfId="25093" xr:uid="{00000000-0005-0000-0000-000049900000}"/>
    <cellStyle name="Normal 5 5 2 2 2 3 2" xfId="35223" xr:uid="{00000000-0005-0000-0000-00004A900000}"/>
    <cellStyle name="Normal 5 5 2 2 2 4" xfId="30080" xr:uid="{00000000-0005-0000-0000-00004B900000}"/>
    <cellStyle name="Normal 5 5 2 2 3" xfId="21103" xr:uid="{00000000-0005-0000-0000-00004C900000}"/>
    <cellStyle name="Normal 5 5 2 2 3 2" xfId="26284" xr:uid="{00000000-0005-0000-0000-00004D900000}"/>
    <cellStyle name="Normal 5 5 2 2 3 2 2" xfId="36405" xr:uid="{00000000-0005-0000-0000-00004E900000}"/>
    <cellStyle name="Normal 5 5 2 2 3 3" xfId="31309" xr:uid="{00000000-0005-0000-0000-00004F900000}"/>
    <cellStyle name="Normal 5 5 2 2 4" xfId="24191" xr:uid="{00000000-0005-0000-0000-000050900000}"/>
    <cellStyle name="Normal 5 5 2 2 4 2" xfId="34338" xr:uid="{00000000-0005-0000-0000-000051900000}"/>
    <cellStyle name="Normal 5 5 2 2 5" xfId="28415" xr:uid="{00000000-0005-0000-0000-000052900000}"/>
    <cellStyle name="Normal 5 5 2 3" xfId="19324" xr:uid="{00000000-0005-0000-0000-000053900000}"/>
    <cellStyle name="Normal 5 5 2 3 2" xfId="22255" xr:uid="{00000000-0005-0000-0000-000054900000}"/>
    <cellStyle name="Normal 5 5 2 3 2 2" xfId="26642" xr:uid="{00000000-0005-0000-0000-000055900000}"/>
    <cellStyle name="Normal 5 5 2 3 2 2 2" xfId="36762" xr:uid="{00000000-0005-0000-0000-000056900000}"/>
    <cellStyle name="Normal 5 5 2 3 2 3" xfId="32430" xr:uid="{00000000-0005-0000-0000-000057900000}"/>
    <cellStyle name="Normal 5 5 2 3 3" xfId="24567" xr:uid="{00000000-0005-0000-0000-000058900000}"/>
    <cellStyle name="Normal 5 5 2 3 3 2" xfId="34697" xr:uid="{00000000-0005-0000-0000-000059900000}"/>
    <cellStyle name="Normal 5 5 2 3 4" xfId="29553" xr:uid="{00000000-0005-0000-0000-00005A900000}"/>
    <cellStyle name="Normal 5 5 2 4" xfId="20622" xr:uid="{00000000-0005-0000-0000-00005B900000}"/>
    <cellStyle name="Normal 5 5 2 4 2" xfId="25804" xr:uid="{00000000-0005-0000-0000-00005C900000}"/>
    <cellStyle name="Normal 5 5 2 4 2 2" xfId="35925" xr:uid="{00000000-0005-0000-0000-00005D900000}"/>
    <cellStyle name="Normal 5 5 2 4 3" xfId="30829" xr:uid="{00000000-0005-0000-0000-00005E900000}"/>
    <cellStyle name="Normal 5 5 2 5" xfId="23704" xr:uid="{00000000-0005-0000-0000-00005F900000}"/>
    <cellStyle name="Normal 5 5 2 5 2" xfId="33857" xr:uid="{00000000-0005-0000-0000-000060900000}"/>
    <cellStyle name="Normal 5 5 2 6" xfId="27920" xr:uid="{00000000-0005-0000-0000-000061900000}"/>
    <cellStyle name="Normal 5 5 2 7" xfId="45745" xr:uid="{00000000-0005-0000-0000-000062900000}"/>
    <cellStyle name="Normal 5 5 3" xfId="3131" xr:uid="{00000000-0005-0000-0000-000063900000}"/>
    <cellStyle name="Normal 5 5 3 2" xfId="19677" xr:uid="{00000000-0005-0000-0000-000064900000}"/>
    <cellStyle name="Normal 5 5 3 2 2" xfId="22606" xr:uid="{00000000-0005-0000-0000-000065900000}"/>
    <cellStyle name="Normal 5 5 3 2 2 2" xfId="26993" xr:uid="{00000000-0005-0000-0000-000066900000}"/>
    <cellStyle name="Normal 5 5 3 2 2 2 2" xfId="37113" xr:uid="{00000000-0005-0000-0000-000067900000}"/>
    <cellStyle name="Normal 5 5 3 2 2 3" xfId="32781" xr:uid="{00000000-0005-0000-0000-000068900000}"/>
    <cellStyle name="Normal 5 5 3 2 3" xfId="24918" xr:uid="{00000000-0005-0000-0000-000069900000}"/>
    <cellStyle name="Normal 5 5 3 2 3 2" xfId="35048" xr:uid="{00000000-0005-0000-0000-00006A900000}"/>
    <cellStyle name="Normal 5 5 3 2 4" xfId="29905" xr:uid="{00000000-0005-0000-0000-00006B900000}"/>
    <cellStyle name="Normal 5 5 3 3" xfId="20623" xr:uid="{00000000-0005-0000-0000-00006C900000}"/>
    <cellStyle name="Normal 5 5 3 3 2" xfId="25805" xr:uid="{00000000-0005-0000-0000-00006D900000}"/>
    <cellStyle name="Normal 5 5 3 3 2 2" xfId="35926" xr:uid="{00000000-0005-0000-0000-00006E900000}"/>
    <cellStyle name="Normal 5 5 3 3 3" xfId="30830" xr:uid="{00000000-0005-0000-0000-00006F900000}"/>
    <cellStyle name="Normal 5 5 3 4" xfId="23705" xr:uid="{00000000-0005-0000-0000-000070900000}"/>
    <cellStyle name="Normal 5 5 3 4 2" xfId="33858" xr:uid="{00000000-0005-0000-0000-000071900000}"/>
    <cellStyle name="Normal 5 5 3 5" xfId="27921" xr:uid="{00000000-0005-0000-0000-000072900000}"/>
    <cellStyle name="Normal 5 5 3 6" xfId="46054" xr:uid="{00000000-0005-0000-0000-000073900000}"/>
    <cellStyle name="Normal 5 5 4" xfId="3699" xr:uid="{00000000-0005-0000-0000-000074900000}"/>
    <cellStyle name="Normal 5 5 4 2" xfId="19496" xr:uid="{00000000-0005-0000-0000-000075900000}"/>
    <cellStyle name="Normal 5 5 4 2 2" xfId="22425" xr:uid="{00000000-0005-0000-0000-000076900000}"/>
    <cellStyle name="Normal 5 5 4 2 2 2" xfId="26812" xr:uid="{00000000-0005-0000-0000-000077900000}"/>
    <cellStyle name="Normal 5 5 4 2 2 2 2" xfId="36932" xr:uid="{00000000-0005-0000-0000-000078900000}"/>
    <cellStyle name="Normal 5 5 4 2 2 3" xfId="32600" xr:uid="{00000000-0005-0000-0000-000079900000}"/>
    <cellStyle name="Normal 5 5 4 2 3" xfId="24737" xr:uid="{00000000-0005-0000-0000-00007A900000}"/>
    <cellStyle name="Normal 5 5 4 2 3 2" xfId="34867" xr:uid="{00000000-0005-0000-0000-00007B900000}"/>
    <cellStyle name="Normal 5 5 4 2 4" xfId="29724" xr:uid="{00000000-0005-0000-0000-00007C900000}"/>
    <cellStyle name="Normal 5 5 4 3" xfId="21104" xr:uid="{00000000-0005-0000-0000-00007D900000}"/>
    <cellStyle name="Normal 5 5 4 3 2" xfId="26285" xr:uid="{00000000-0005-0000-0000-00007E900000}"/>
    <cellStyle name="Normal 5 5 4 3 2 2" xfId="36406" xr:uid="{00000000-0005-0000-0000-00007F900000}"/>
    <cellStyle name="Normal 5 5 4 3 3" xfId="31310" xr:uid="{00000000-0005-0000-0000-000080900000}"/>
    <cellStyle name="Normal 5 5 4 4" xfId="24192" xr:uid="{00000000-0005-0000-0000-000081900000}"/>
    <cellStyle name="Normal 5 5 4 4 2" xfId="34339" xr:uid="{00000000-0005-0000-0000-000082900000}"/>
    <cellStyle name="Normal 5 5 4 5" xfId="28416" xr:uid="{00000000-0005-0000-0000-000083900000}"/>
    <cellStyle name="Normal 5 5 5" xfId="3700" xr:uid="{00000000-0005-0000-0000-000084900000}"/>
    <cellStyle name="Normal 5 5 5 2" xfId="20023" xr:uid="{00000000-0005-0000-0000-000085900000}"/>
    <cellStyle name="Normal 5 5 5 2 2" xfId="22952" xr:uid="{00000000-0005-0000-0000-000086900000}"/>
    <cellStyle name="Normal 5 5 5 2 2 2" xfId="27339" xr:uid="{00000000-0005-0000-0000-000087900000}"/>
    <cellStyle name="Normal 5 5 5 2 2 2 2" xfId="37459" xr:uid="{00000000-0005-0000-0000-000088900000}"/>
    <cellStyle name="Normal 5 5 5 2 2 3" xfId="33127" xr:uid="{00000000-0005-0000-0000-000089900000}"/>
    <cellStyle name="Normal 5 5 5 2 3" xfId="25264" xr:uid="{00000000-0005-0000-0000-00008A900000}"/>
    <cellStyle name="Normal 5 5 5 2 3 2" xfId="35394" xr:uid="{00000000-0005-0000-0000-00008B900000}"/>
    <cellStyle name="Normal 5 5 5 2 4" xfId="30251" xr:uid="{00000000-0005-0000-0000-00008C900000}"/>
    <cellStyle name="Normal 5 5 5 3" xfId="21105" xr:uid="{00000000-0005-0000-0000-00008D900000}"/>
    <cellStyle name="Normal 5 5 5 3 2" xfId="26286" xr:uid="{00000000-0005-0000-0000-00008E900000}"/>
    <cellStyle name="Normal 5 5 5 3 2 2" xfId="36407" xr:uid="{00000000-0005-0000-0000-00008F900000}"/>
    <cellStyle name="Normal 5 5 5 3 3" xfId="31311" xr:uid="{00000000-0005-0000-0000-000090900000}"/>
    <cellStyle name="Normal 5 5 5 4" xfId="24193" xr:uid="{00000000-0005-0000-0000-000091900000}"/>
    <cellStyle name="Normal 5 5 5 4 2" xfId="34340" xr:uid="{00000000-0005-0000-0000-000092900000}"/>
    <cellStyle name="Normal 5 5 5 5" xfId="28417" xr:uid="{00000000-0005-0000-0000-000093900000}"/>
    <cellStyle name="Normal 5 5 6" xfId="19144" xr:uid="{00000000-0005-0000-0000-000094900000}"/>
    <cellStyle name="Normal 5 5 6 2" xfId="22086" xr:uid="{00000000-0005-0000-0000-000095900000}"/>
    <cellStyle name="Normal 5 5 6 2 2" xfId="26475" xr:uid="{00000000-0005-0000-0000-000096900000}"/>
    <cellStyle name="Normal 5 5 6 2 2 2" xfId="36595" xr:uid="{00000000-0005-0000-0000-000097900000}"/>
    <cellStyle name="Normal 5 5 6 2 3" xfId="32262" xr:uid="{00000000-0005-0000-0000-000098900000}"/>
    <cellStyle name="Normal 5 5 6 3" xfId="24398" xr:uid="{00000000-0005-0000-0000-000099900000}"/>
    <cellStyle name="Normal 5 5 6 3 2" xfId="34529" xr:uid="{00000000-0005-0000-0000-00009A900000}"/>
    <cellStyle name="Normal 5 5 6 4" xfId="29380" xr:uid="{00000000-0005-0000-0000-00009B900000}"/>
    <cellStyle name="Normal 5 5 7" xfId="20259" xr:uid="{00000000-0005-0000-0000-00009C900000}"/>
    <cellStyle name="Normal 5 5 7 2" xfId="25441" xr:uid="{00000000-0005-0000-0000-00009D900000}"/>
    <cellStyle name="Normal 5 5 7 2 2" xfId="35562" xr:uid="{00000000-0005-0000-0000-00009E900000}"/>
    <cellStyle name="Normal 5 5 7 3" xfId="30466" xr:uid="{00000000-0005-0000-0000-00009F900000}"/>
    <cellStyle name="Normal 5 5 8" xfId="23165" xr:uid="{00000000-0005-0000-0000-0000A0900000}"/>
    <cellStyle name="Normal 5 5 8 2" xfId="33330" xr:uid="{00000000-0005-0000-0000-0000A1900000}"/>
    <cellStyle name="Normal 5 5 9" xfId="23329" xr:uid="{00000000-0005-0000-0000-0000A2900000}"/>
    <cellStyle name="Normal 5 5 9 2" xfId="33493" xr:uid="{00000000-0005-0000-0000-0000A3900000}"/>
    <cellStyle name="Normal 5 6" xfId="2394" xr:uid="{00000000-0005-0000-0000-0000A4900000}"/>
    <cellStyle name="Normal 5 6 10" xfId="27538" xr:uid="{00000000-0005-0000-0000-0000A5900000}"/>
    <cellStyle name="Normal 5 6 11" xfId="37679" xr:uid="{00000000-0005-0000-0000-0000A6900000}"/>
    <cellStyle name="Normal 5 6 12" xfId="37864" xr:uid="{00000000-0005-0000-0000-0000A7900000}"/>
    <cellStyle name="Normal 5 6 13" xfId="41840" xr:uid="{00000000-0005-0000-0000-0000A8900000}"/>
    <cellStyle name="Normal 5 6 2" xfId="3132" xr:uid="{00000000-0005-0000-0000-0000A9900000}"/>
    <cellStyle name="Normal 5 6 2 2" xfId="3701" xr:uid="{00000000-0005-0000-0000-0000AA900000}"/>
    <cellStyle name="Normal 5 6 2 2 2" xfId="19853" xr:uid="{00000000-0005-0000-0000-0000AB900000}"/>
    <cellStyle name="Normal 5 6 2 2 2 2" xfId="22782" xr:uid="{00000000-0005-0000-0000-0000AC900000}"/>
    <cellStyle name="Normal 5 6 2 2 2 2 2" xfId="27169" xr:uid="{00000000-0005-0000-0000-0000AD900000}"/>
    <cellStyle name="Normal 5 6 2 2 2 2 2 2" xfId="37289" xr:uid="{00000000-0005-0000-0000-0000AE900000}"/>
    <cellStyle name="Normal 5 6 2 2 2 2 3" xfId="32957" xr:uid="{00000000-0005-0000-0000-0000AF900000}"/>
    <cellStyle name="Normal 5 6 2 2 2 3" xfId="25094" xr:uid="{00000000-0005-0000-0000-0000B0900000}"/>
    <cellStyle name="Normal 5 6 2 2 2 3 2" xfId="35224" xr:uid="{00000000-0005-0000-0000-0000B1900000}"/>
    <cellStyle name="Normal 5 6 2 2 2 4" xfId="30081" xr:uid="{00000000-0005-0000-0000-0000B2900000}"/>
    <cellStyle name="Normal 5 6 2 2 3" xfId="21106" xr:uid="{00000000-0005-0000-0000-0000B3900000}"/>
    <cellStyle name="Normal 5 6 2 2 3 2" xfId="26287" xr:uid="{00000000-0005-0000-0000-0000B4900000}"/>
    <cellStyle name="Normal 5 6 2 2 3 2 2" xfId="36408" xr:uid="{00000000-0005-0000-0000-0000B5900000}"/>
    <cellStyle name="Normal 5 6 2 2 3 3" xfId="31312" xr:uid="{00000000-0005-0000-0000-0000B6900000}"/>
    <cellStyle name="Normal 5 6 2 2 4" xfId="24194" xr:uid="{00000000-0005-0000-0000-0000B7900000}"/>
    <cellStyle name="Normal 5 6 2 2 4 2" xfId="34341" xr:uid="{00000000-0005-0000-0000-0000B8900000}"/>
    <cellStyle name="Normal 5 6 2 2 5" xfId="28418" xr:uid="{00000000-0005-0000-0000-0000B9900000}"/>
    <cellStyle name="Normal 5 6 2 3" xfId="19325" xr:uid="{00000000-0005-0000-0000-0000BA900000}"/>
    <cellStyle name="Normal 5 6 2 3 2" xfId="22256" xr:uid="{00000000-0005-0000-0000-0000BB900000}"/>
    <cellStyle name="Normal 5 6 2 3 2 2" xfId="26643" xr:uid="{00000000-0005-0000-0000-0000BC900000}"/>
    <cellStyle name="Normal 5 6 2 3 2 2 2" xfId="36763" xr:uid="{00000000-0005-0000-0000-0000BD900000}"/>
    <cellStyle name="Normal 5 6 2 3 2 3" xfId="32431" xr:uid="{00000000-0005-0000-0000-0000BE900000}"/>
    <cellStyle name="Normal 5 6 2 3 3" xfId="24568" xr:uid="{00000000-0005-0000-0000-0000BF900000}"/>
    <cellStyle name="Normal 5 6 2 3 3 2" xfId="34698" xr:uid="{00000000-0005-0000-0000-0000C0900000}"/>
    <cellStyle name="Normal 5 6 2 3 4" xfId="29554" xr:uid="{00000000-0005-0000-0000-0000C1900000}"/>
    <cellStyle name="Normal 5 6 2 4" xfId="20624" xr:uid="{00000000-0005-0000-0000-0000C2900000}"/>
    <cellStyle name="Normal 5 6 2 4 2" xfId="25806" xr:uid="{00000000-0005-0000-0000-0000C3900000}"/>
    <cellStyle name="Normal 5 6 2 4 2 2" xfId="35927" xr:uid="{00000000-0005-0000-0000-0000C4900000}"/>
    <cellStyle name="Normal 5 6 2 4 3" xfId="30831" xr:uid="{00000000-0005-0000-0000-0000C5900000}"/>
    <cellStyle name="Normal 5 6 2 5" xfId="23706" xr:uid="{00000000-0005-0000-0000-0000C6900000}"/>
    <cellStyle name="Normal 5 6 2 5 2" xfId="33859" xr:uid="{00000000-0005-0000-0000-0000C7900000}"/>
    <cellStyle name="Normal 5 6 2 6" xfId="27922" xr:uid="{00000000-0005-0000-0000-0000C8900000}"/>
    <cellStyle name="Normal 5 6 2 7" xfId="45746" xr:uid="{00000000-0005-0000-0000-0000C9900000}"/>
    <cellStyle name="Normal 5 6 3" xfId="3133" xr:uid="{00000000-0005-0000-0000-0000CA900000}"/>
    <cellStyle name="Normal 5 6 3 2" xfId="19678" xr:uid="{00000000-0005-0000-0000-0000CB900000}"/>
    <cellStyle name="Normal 5 6 3 2 2" xfId="22607" xr:uid="{00000000-0005-0000-0000-0000CC900000}"/>
    <cellStyle name="Normal 5 6 3 2 2 2" xfId="26994" xr:uid="{00000000-0005-0000-0000-0000CD900000}"/>
    <cellStyle name="Normal 5 6 3 2 2 2 2" xfId="37114" xr:uid="{00000000-0005-0000-0000-0000CE900000}"/>
    <cellStyle name="Normal 5 6 3 2 2 3" xfId="32782" xr:uid="{00000000-0005-0000-0000-0000CF900000}"/>
    <cellStyle name="Normal 5 6 3 2 3" xfId="24919" xr:uid="{00000000-0005-0000-0000-0000D0900000}"/>
    <cellStyle name="Normal 5 6 3 2 3 2" xfId="35049" xr:uid="{00000000-0005-0000-0000-0000D1900000}"/>
    <cellStyle name="Normal 5 6 3 2 4" xfId="29906" xr:uid="{00000000-0005-0000-0000-0000D2900000}"/>
    <cellStyle name="Normal 5 6 3 3" xfId="20625" xr:uid="{00000000-0005-0000-0000-0000D3900000}"/>
    <cellStyle name="Normal 5 6 3 3 2" xfId="25807" xr:uid="{00000000-0005-0000-0000-0000D4900000}"/>
    <cellStyle name="Normal 5 6 3 3 2 2" xfId="35928" xr:uid="{00000000-0005-0000-0000-0000D5900000}"/>
    <cellStyle name="Normal 5 6 3 3 3" xfId="30832" xr:uid="{00000000-0005-0000-0000-0000D6900000}"/>
    <cellStyle name="Normal 5 6 3 4" xfId="23707" xr:uid="{00000000-0005-0000-0000-0000D7900000}"/>
    <cellStyle name="Normal 5 6 3 4 2" xfId="33860" xr:uid="{00000000-0005-0000-0000-0000D8900000}"/>
    <cellStyle name="Normal 5 6 3 5" xfId="27923" xr:uid="{00000000-0005-0000-0000-0000D9900000}"/>
    <cellStyle name="Normal 5 6 3 6" xfId="46055" xr:uid="{00000000-0005-0000-0000-0000DA900000}"/>
    <cellStyle name="Normal 5 6 4" xfId="3702" xr:uid="{00000000-0005-0000-0000-0000DB900000}"/>
    <cellStyle name="Normal 5 6 4 2" xfId="19497" xr:uid="{00000000-0005-0000-0000-0000DC900000}"/>
    <cellStyle name="Normal 5 6 4 2 2" xfId="22426" xr:uid="{00000000-0005-0000-0000-0000DD900000}"/>
    <cellStyle name="Normal 5 6 4 2 2 2" xfId="26813" xr:uid="{00000000-0005-0000-0000-0000DE900000}"/>
    <cellStyle name="Normal 5 6 4 2 2 2 2" xfId="36933" xr:uid="{00000000-0005-0000-0000-0000DF900000}"/>
    <cellStyle name="Normal 5 6 4 2 2 3" xfId="32601" xr:uid="{00000000-0005-0000-0000-0000E0900000}"/>
    <cellStyle name="Normal 5 6 4 2 3" xfId="24738" xr:uid="{00000000-0005-0000-0000-0000E1900000}"/>
    <cellStyle name="Normal 5 6 4 2 3 2" xfId="34868" xr:uid="{00000000-0005-0000-0000-0000E2900000}"/>
    <cellStyle name="Normal 5 6 4 2 4" xfId="29725" xr:uid="{00000000-0005-0000-0000-0000E3900000}"/>
    <cellStyle name="Normal 5 6 4 3" xfId="21107" xr:uid="{00000000-0005-0000-0000-0000E4900000}"/>
    <cellStyle name="Normal 5 6 4 3 2" xfId="26288" xr:uid="{00000000-0005-0000-0000-0000E5900000}"/>
    <cellStyle name="Normal 5 6 4 3 2 2" xfId="36409" xr:uid="{00000000-0005-0000-0000-0000E6900000}"/>
    <cellStyle name="Normal 5 6 4 3 3" xfId="31313" xr:uid="{00000000-0005-0000-0000-0000E7900000}"/>
    <cellStyle name="Normal 5 6 4 4" xfId="24195" xr:uid="{00000000-0005-0000-0000-0000E8900000}"/>
    <cellStyle name="Normal 5 6 4 4 2" xfId="34342" xr:uid="{00000000-0005-0000-0000-0000E9900000}"/>
    <cellStyle name="Normal 5 6 4 5" xfId="28419" xr:uid="{00000000-0005-0000-0000-0000EA900000}"/>
    <cellStyle name="Normal 5 6 5" xfId="3703" xr:uid="{00000000-0005-0000-0000-0000EB900000}"/>
    <cellStyle name="Normal 5 6 5 2" xfId="20024" xr:uid="{00000000-0005-0000-0000-0000EC900000}"/>
    <cellStyle name="Normal 5 6 5 2 2" xfId="22953" xr:uid="{00000000-0005-0000-0000-0000ED900000}"/>
    <cellStyle name="Normal 5 6 5 2 2 2" xfId="27340" xr:uid="{00000000-0005-0000-0000-0000EE900000}"/>
    <cellStyle name="Normal 5 6 5 2 2 2 2" xfId="37460" xr:uid="{00000000-0005-0000-0000-0000EF900000}"/>
    <cellStyle name="Normal 5 6 5 2 2 3" xfId="33128" xr:uid="{00000000-0005-0000-0000-0000F0900000}"/>
    <cellStyle name="Normal 5 6 5 2 3" xfId="25265" xr:uid="{00000000-0005-0000-0000-0000F1900000}"/>
    <cellStyle name="Normal 5 6 5 2 3 2" xfId="35395" xr:uid="{00000000-0005-0000-0000-0000F2900000}"/>
    <cellStyle name="Normal 5 6 5 2 4" xfId="30252" xr:uid="{00000000-0005-0000-0000-0000F3900000}"/>
    <cellStyle name="Normal 5 6 5 3" xfId="21108" xr:uid="{00000000-0005-0000-0000-0000F4900000}"/>
    <cellStyle name="Normal 5 6 5 3 2" xfId="26289" xr:uid="{00000000-0005-0000-0000-0000F5900000}"/>
    <cellStyle name="Normal 5 6 5 3 2 2" xfId="36410" xr:uid="{00000000-0005-0000-0000-0000F6900000}"/>
    <cellStyle name="Normal 5 6 5 3 3" xfId="31314" xr:uid="{00000000-0005-0000-0000-0000F7900000}"/>
    <cellStyle name="Normal 5 6 5 4" xfId="24196" xr:uid="{00000000-0005-0000-0000-0000F8900000}"/>
    <cellStyle name="Normal 5 6 5 4 2" xfId="34343" xr:uid="{00000000-0005-0000-0000-0000F9900000}"/>
    <cellStyle name="Normal 5 6 5 5" xfId="28420" xr:uid="{00000000-0005-0000-0000-0000FA900000}"/>
    <cellStyle name="Normal 5 6 6" xfId="19145" xr:uid="{00000000-0005-0000-0000-0000FB900000}"/>
    <cellStyle name="Normal 5 6 6 2" xfId="22087" xr:uid="{00000000-0005-0000-0000-0000FC900000}"/>
    <cellStyle name="Normal 5 6 6 2 2" xfId="26476" xr:uid="{00000000-0005-0000-0000-0000FD900000}"/>
    <cellStyle name="Normal 5 6 6 2 2 2" xfId="36596" xr:uid="{00000000-0005-0000-0000-0000FE900000}"/>
    <cellStyle name="Normal 5 6 6 2 3" xfId="32263" xr:uid="{00000000-0005-0000-0000-0000FF900000}"/>
    <cellStyle name="Normal 5 6 6 3" xfId="24399" xr:uid="{00000000-0005-0000-0000-000000910000}"/>
    <cellStyle name="Normal 5 6 6 3 2" xfId="34530" xr:uid="{00000000-0005-0000-0000-000001910000}"/>
    <cellStyle name="Normal 5 6 6 4" xfId="29381" xr:uid="{00000000-0005-0000-0000-000002910000}"/>
    <cellStyle name="Normal 5 6 7" xfId="20260" xr:uid="{00000000-0005-0000-0000-000003910000}"/>
    <cellStyle name="Normal 5 6 7 2" xfId="25442" xr:uid="{00000000-0005-0000-0000-000004910000}"/>
    <cellStyle name="Normal 5 6 7 2 2" xfId="35563" xr:uid="{00000000-0005-0000-0000-000005910000}"/>
    <cellStyle name="Normal 5 6 7 3" xfId="30467" xr:uid="{00000000-0005-0000-0000-000006910000}"/>
    <cellStyle name="Normal 5 6 8" xfId="23166" xr:uid="{00000000-0005-0000-0000-000007910000}"/>
    <cellStyle name="Normal 5 6 8 2" xfId="33331" xr:uid="{00000000-0005-0000-0000-000008910000}"/>
    <cellStyle name="Normal 5 6 9" xfId="23330" xr:uid="{00000000-0005-0000-0000-000009910000}"/>
    <cellStyle name="Normal 5 6 9 2" xfId="33494" xr:uid="{00000000-0005-0000-0000-00000A910000}"/>
    <cellStyle name="Normal 5 7" xfId="2395" xr:uid="{00000000-0005-0000-0000-00000B910000}"/>
    <cellStyle name="Normal 5 7 10" xfId="27539" xr:uid="{00000000-0005-0000-0000-00000C910000}"/>
    <cellStyle name="Normal 5 7 11" xfId="37680" xr:uid="{00000000-0005-0000-0000-00000D910000}"/>
    <cellStyle name="Normal 5 7 12" xfId="37865" xr:uid="{00000000-0005-0000-0000-00000E910000}"/>
    <cellStyle name="Normal 5 7 13" xfId="41841" xr:uid="{00000000-0005-0000-0000-00000F910000}"/>
    <cellStyle name="Normal 5 7 2" xfId="3134" xr:uid="{00000000-0005-0000-0000-000010910000}"/>
    <cellStyle name="Normal 5 7 2 2" xfId="3704" xr:uid="{00000000-0005-0000-0000-000011910000}"/>
    <cellStyle name="Normal 5 7 2 2 2" xfId="19854" xr:uid="{00000000-0005-0000-0000-000012910000}"/>
    <cellStyle name="Normal 5 7 2 2 2 2" xfId="22783" xr:uid="{00000000-0005-0000-0000-000013910000}"/>
    <cellStyle name="Normal 5 7 2 2 2 2 2" xfId="27170" xr:uid="{00000000-0005-0000-0000-000014910000}"/>
    <cellStyle name="Normal 5 7 2 2 2 2 2 2" xfId="37290" xr:uid="{00000000-0005-0000-0000-000015910000}"/>
    <cellStyle name="Normal 5 7 2 2 2 2 3" xfId="32958" xr:uid="{00000000-0005-0000-0000-000016910000}"/>
    <cellStyle name="Normal 5 7 2 2 2 3" xfId="25095" xr:uid="{00000000-0005-0000-0000-000017910000}"/>
    <cellStyle name="Normal 5 7 2 2 2 3 2" xfId="35225" xr:uid="{00000000-0005-0000-0000-000018910000}"/>
    <cellStyle name="Normal 5 7 2 2 2 4" xfId="30082" xr:uid="{00000000-0005-0000-0000-000019910000}"/>
    <cellStyle name="Normal 5 7 2 2 3" xfId="21109" xr:uid="{00000000-0005-0000-0000-00001A910000}"/>
    <cellStyle name="Normal 5 7 2 2 3 2" xfId="26290" xr:uid="{00000000-0005-0000-0000-00001B910000}"/>
    <cellStyle name="Normal 5 7 2 2 3 2 2" xfId="36411" xr:uid="{00000000-0005-0000-0000-00001C910000}"/>
    <cellStyle name="Normal 5 7 2 2 3 3" xfId="31315" xr:uid="{00000000-0005-0000-0000-00001D910000}"/>
    <cellStyle name="Normal 5 7 2 2 4" xfId="24197" xr:uid="{00000000-0005-0000-0000-00001E910000}"/>
    <cellStyle name="Normal 5 7 2 2 4 2" xfId="34344" xr:uid="{00000000-0005-0000-0000-00001F910000}"/>
    <cellStyle name="Normal 5 7 2 2 5" xfId="28421" xr:uid="{00000000-0005-0000-0000-000020910000}"/>
    <cellStyle name="Normal 5 7 2 3" xfId="19326" xr:uid="{00000000-0005-0000-0000-000021910000}"/>
    <cellStyle name="Normal 5 7 2 3 2" xfId="22257" xr:uid="{00000000-0005-0000-0000-000022910000}"/>
    <cellStyle name="Normal 5 7 2 3 2 2" xfId="26644" xr:uid="{00000000-0005-0000-0000-000023910000}"/>
    <cellStyle name="Normal 5 7 2 3 2 2 2" xfId="36764" xr:uid="{00000000-0005-0000-0000-000024910000}"/>
    <cellStyle name="Normal 5 7 2 3 2 3" xfId="32432" xr:uid="{00000000-0005-0000-0000-000025910000}"/>
    <cellStyle name="Normal 5 7 2 3 3" xfId="24569" xr:uid="{00000000-0005-0000-0000-000026910000}"/>
    <cellStyle name="Normal 5 7 2 3 3 2" xfId="34699" xr:uid="{00000000-0005-0000-0000-000027910000}"/>
    <cellStyle name="Normal 5 7 2 3 4" xfId="29555" xr:uid="{00000000-0005-0000-0000-000028910000}"/>
    <cellStyle name="Normal 5 7 2 4" xfId="20626" xr:uid="{00000000-0005-0000-0000-000029910000}"/>
    <cellStyle name="Normal 5 7 2 4 2" xfId="25808" xr:uid="{00000000-0005-0000-0000-00002A910000}"/>
    <cellStyle name="Normal 5 7 2 4 2 2" xfId="35929" xr:uid="{00000000-0005-0000-0000-00002B910000}"/>
    <cellStyle name="Normal 5 7 2 4 3" xfId="30833" xr:uid="{00000000-0005-0000-0000-00002C910000}"/>
    <cellStyle name="Normal 5 7 2 5" xfId="23708" xr:uid="{00000000-0005-0000-0000-00002D910000}"/>
    <cellStyle name="Normal 5 7 2 5 2" xfId="33861" xr:uid="{00000000-0005-0000-0000-00002E910000}"/>
    <cellStyle name="Normal 5 7 2 6" xfId="27924" xr:uid="{00000000-0005-0000-0000-00002F910000}"/>
    <cellStyle name="Normal 5 7 2 7" xfId="45747" xr:uid="{00000000-0005-0000-0000-000030910000}"/>
    <cellStyle name="Normal 5 7 3" xfId="3135" xr:uid="{00000000-0005-0000-0000-000031910000}"/>
    <cellStyle name="Normal 5 7 3 2" xfId="19679" xr:uid="{00000000-0005-0000-0000-000032910000}"/>
    <cellStyle name="Normal 5 7 3 2 2" xfId="22608" xr:uid="{00000000-0005-0000-0000-000033910000}"/>
    <cellStyle name="Normal 5 7 3 2 2 2" xfId="26995" xr:uid="{00000000-0005-0000-0000-000034910000}"/>
    <cellStyle name="Normal 5 7 3 2 2 2 2" xfId="37115" xr:uid="{00000000-0005-0000-0000-000035910000}"/>
    <cellStyle name="Normal 5 7 3 2 2 3" xfId="32783" xr:uid="{00000000-0005-0000-0000-000036910000}"/>
    <cellStyle name="Normal 5 7 3 2 3" xfId="24920" xr:uid="{00000000-0005-0000-0000-000037910000}"/>
    <cellStyle name="Normal 5 7 3 2 3 2" xfId="35050" xr:uid="{00000000-0005-0000-0000-000038910000}"/>
    <cellStyle name="Normal 5 7 3 2 4" xfId="29907" xr:uid="{00000000-0005-0000-0000-000039910000}"/>
    <cellStyle name="Normal 5 7 3 3" xfId="20627" xr:uid="{00000000-0005-0000-0000-00003A910000}"/>
    <cellStyle name="Normal 5 7 3 3 2" xfId="25809" xr:uid="{00000000-0005-0000-0000-00003B910000}"/>
    <cellStyle name="Normal 5 7 3 3 2 2" xfId="35930" xr:uid="{00000000-0005-0000-0000-00003C910000}"/>
    <cellStyle name="Normal 5 7 3 3 3" xfId="30834" xr:uid="{00000000-0005-0000-0000-00003D910000}"/>
    <cellStyle name="Normal 5 7 3 4" xfId="23709" xr:uid="{00000000-0005-0000-0000-00003E910000}"/>
    <cellStyle name="Normal 5 7 3 4 2" xfId="33862" xr:uid="{00000000-0005-0000-0000-00003F910000}"/>
    <cellStyle name="Normal 5 7 3 5" xfId="27925" xr:uid="{00000000-0005-0000-0000-000040910000}"/>
    <cellStyle name="Normal 5 7 3 6" xfId="46056" xr:uid="{00000000-0005-0000-0000-000041910000}"/>
    <cellStyle name="Normal 5 7 4" xfId="3705" xr:uid="{00000000-0005-0000-0000-000042910000}"/>
    <cellStyle name="Normal 5 7 4 2" xfId="19498" xr:uid="{00000000-0005-0000-0000-000043910000}"/>
    <cellStyle name="Normal 5 7 4 2 2" xfId="22427" xr:uid="{00000000-0005-0000-0000-000044910000}"/>
    <cellStyle name="Normal 5 7 4 2 2 2" xfId="26814" xr:uid="{00000000-0005-0000-0000-000045910000}"/>
    <cellStyle name="Normal 5 7 4 2 2 2 2" xfId="36934" xr:uid="{00000000-0005-0000-0000-000046910000}"/>
    <cellStyle name="Normal 5 7 4 2 2 3" xfId="32602" xr:uid="{00000000-0005-0000-0000-000047910000}"/>
    <cellStyle name="Normal 5 7 4 2 3" xfId="24739" xr:uid="{00000000-0005-0000-0000-000048910000}"/>
    <cellStyle name="Normal 5 7 4 2 3 2" xfId="34869" xr:uid="{00000000-0005-0000-0000-000049910000}"/>
    <cellStyle name="Normal 5 7 4 2 4" xfId="29726" xr:uid="{00000000-0005-0000-0000-00004A910000}"/>
    <cellStyle name="Normal 5 7 4 3" xfId="21110" xr:uid="{00000000-0005-0000-0000-00004B910000}"/>
    <cellStyle name="Normal 5 7 4 3 2" xfId="26291" xr:uid="{00000000-0005-0000-0000-00004C910000}"/>
    <cellStyle name="Normal 5 7 4 3 2 2" xfId="36412" xr:uid="{00000000-0005-0000-0000-00004D910000}"/>
    <cellStyle name="Normal 5 7 4 3 3" xfId="31316" xr:uid="{00000000-0005-0000-0000-00004E910000}"/>
    <cellStyle name="Normal 5 7 4 4" xfId="24198" xr:uid="{00000000-0005-0000-0000-00004F910000}"/>
    <cellStyle name="Normal 5 7 4 4 2" xfId="34345" xr:uid="{00000000-0005-0000-0000-000050910000}"/>
    <cellStyle name="Normal 5 7 4 5" xfId="28422" xr:uid="{00000000-0005-0000-0000-000051910000}"/>
    <cellStyle name="Normal 5 7 5" xfId="3706" xr:uid="{00000000-0005-0000-0000-000052910000}"/>
    <cellStyle name="Normal 5 7 5 2" xfId="20025" xr:uid="{00000000-0005-0000-0000-000053910000}"/>
    <cellStyle name="Normal 5 7 5 2 2" xfId="22954" xr:uid="{00000000-0005-0000-0000-000054910000}"/>
    <cellStyle name="Normal 5 7 5 2 2 2" xfId="27341" xr:uid="{00000000-0005-0000-0000-000055910000}"/>
    <cellStyle name="Normal 5 7 5 2 2 2 2" xfId="37461" xr:uid="{00000000-0005-0000-0000-000056910000}"/>
    <cellStyle name="Normal 5 7 5 2 2 3" xfId="33129" xr:uid="{00000000-0005-0000-0000-000057910000}"/>
    <cellStyle name="Normal 5 7 5 2 3" xfId="25266" xr:uid="{00000000-0005-0000-0000-000058910000}"/>
    <cellStyle name="Normal 5 7 5 2 3 2" xfId="35396" xr:uid="{00000000-0005-0000-0000-000059910000}"/>
    <cellStyle name="Normal 5 7 5 2 4" xfId="30253" xr:uid="{00000000-0005-0000-0000-00005A910000}"/>
    <cellStyle name="Normal 5 7 5 3" xfId="21111" xr:uid="{00000000-0005-0000-0000-00005B910000}"/>
    <cellStyle name="Normal 5 7 5 3 2" xfId="26292" xr:uid="{00000000-0005-0000-0000-00005C910000}"/>
    <cellStyle name="Normal 5 7 5 3 2 2" xfId="36413" xr:uid="{00000000-0005-0000-0000-00005D910000}"/>
    <cellStyle name="Normal 5 7 5 3 3" xfId="31317" xr:uid="{00000000-0005-0000-0000-00005E910000}"/>
    <cellStyle name="Normal 5 7 5 4" xfId="24199" xr:uid="{00000000-0005-0000-0000-00005F910000}"/>
    <cellStyle name="Normal 5 7 5 4 2" xfId="34346" xr:uid="{00000000-0005-0000-0000-000060910000}"/>
    <cellStyle name="Normal 5 7 5 5" xfId="28423" xr:uid="{00000000-0005-0000-0000-000061910000}"/>
    <cellStyle name="Normal 5 7 6" xfId="19146" xr:uid="{00000000-0005-0000-0000-000062910000}"/>
    <cellStyle name="Normal 5 7 6 2" xfId="22088" xr:uid="{00000000-0005-0000-0000-000063910000}"/>
    <cellStyle name="Normal 5 7 6 2 2" xfId="26477" xr:uid="{00000000-0005-0000-0000-000064910000}"/>
    <cellStyle name="Normal 5 7 6 2 2 2" xfId="36597" xr:uid="{00000000-0005-0000-0000-000065910000}"/>
    <cellStyle name="Normal 5 7 6 2 3" xfId="32264" xr:uid="{00000000-0005-0000-0000-000066910000}"/>
    <cellStyle name="Normal 5 7 6 3" xfId="24400" xr:uid="{00000000-0005-0000-0000-000067910000}"/>
    <cellStyle name="Normal 5 7 6 3 2" xfId="34531" xr:uid="{00000000-0005-0000-0000-000068910000}"/>
    <cellStyle name="Normal 5 7 6 4" xfId="29382" xr:uid="{00000000-0005-0000-0000-000069910000}"/>
    <cellStyle name="Normal 5 7 7" xfId="20261" xr:uid="{00000000-0005-0000-0000-00006A910000}"/>
    <cellStyle name="Normal 5 7 7 2" xfId="25443" xr:uid="{00000000-0005-0000-0000-00006B910000}"/>
    <cellStyle name="Normal 5 7 7 2 2" xfId="35564" xr:uid="{00000000-0005-0000-0000-00006C910000}"/>
    <cellStyle name="Normal 5 7 7 3" xfId="30468" xr:uid="{00000000-0005-0000-0000-00006D910000}"/>
    <cellStyle name="Normal 5 7 8" xfId="23167" xr:uid="{00000000-0005-0000-0000-00006E910000}"/>
    <cellStyle name="Normal 5 7 8 2" xfId="33332" xr:uid="{00000000-0005-0000-0000-00006F910000}"/>
    <cellStyle name="Normal 5 7 9" xfId="23331" xr:uid="{00000000-0005-0000-0000-000070910000}"/>
    <cellStyle name="Normal 5 7 9 2" xfId="33495" xr:uid="{00000000-0005-0000-0000-000071910000}"/>
    <cellStyle name="Normal 5 8" xfId="2396" xr:uid="{00000000-0005-0000-0000-000072910000}"/>
    <cellStyle name="Normal 5 8 10" xfId="27540" xr:uid="{00000000-0005-0000-0000-000073910000}"/>
    <cellStyle name="Normal 5 8 11" xfId="37681" xr:uid="{00000000-0005-0000-0000-000074910000}"/>
    <cellStyle name="Normal 5 8 12" xfId="37866" xr:uid="{00000000-0005-0000-0000-000075910000}"/>
    <cellStyle name="Normal 5 8 13" xfId="41842" xr:uid="{00000000-0005-0000-0000-000076910000}"/>
    <cellStyle name="Normal 5 8 2" xfId="3136" xr:uid="{00000000-0005-0000-0000-000077910000}"/>
    <cellStyle name="Normal 5 8 2 2" xfId="3707" xr:uid="{00000000-0005-0000-0000-000078910000}"/>
    <cellStyle name="Normal 5 8 2 2 2" xfId="19855" xr:uid="{00000000-0005-0000-0000-000079910000}"/>
    <cellStyle name="Normal 5 8 2 2 2 2" xfId="22784" xr:uid="{00000000-0005-0000-0000-00007A910000}"/>
    <cellStyle name="Normal 5 8 2 2 2 2 2" xfId="27171" xr:uid="{00000000-0005-0000-0000-00007B910000}"/>
    <cellStyle name="Normal 5 8 2 2 2 2 2 2" xfId="37291" xr:uid="{00000000-0005-0000-0000-00007C910000}"/>
    <cellStyle name="Normal 5 8 2 2 2 2 3" xfId="32959" xr:uid="{00000000-0005-0000-0000-00007D910000}"/>
    <cellStyle name="Normal 5 8 2 2 2 3" xfId="25096" xr:uid="{00000000-0005-0000-0000-00007E910000}"/>
    <cellStyle name="Normal 5 8 2 2 2 3 2" xfId="35226" xr:uid="{00000000-0005-0000-0000-00007F910000}"/>
    <cellStyle name="Normal 5 8 2 2 2 4" xfId="30083" xr:uid="{00000000-0005-0000-0000-000080910000}"/>
    <cellStyle name="Normal 5 8 2 2 3" xfId="21112" xr:uid="{00000000-0005-0000-0000-000081910000}"/>
    <cellStyle name="Normal 5 8 2 2 3 2" xfId="26293" xr:uid="{00000000-0005-0000-0000-000082910000}"/>
    <cellStyle name="Normal 5 8 2 2 3 2 2" xfId="36414" xr:uid="{00000000-0005-0000-0000-000083910000}"/>
    <cellStyle name="Normal 5 8 2 2 3 3" xfId="31318" xr:uid="{00000000-0005-0000-0000-000084910000}"/>
    <cellStyle name="Normal 5 8 2 2 4" xfId="24200" xr:uid="{00000000-0005-0000-0000-000085910000}"/>
    <cellStyle name="Normal 5 8 2 2 4 2" xfId="34347" xr:uid="{00000000-0005-0000-0000-000086910000}"/>
    <cellStyle name="Normal 5 8 2 2 5" xfId="28424" xr:uid="{00000000-0005-0000-0000-000087910000}"/>
    <cellStyle name="Normal 5 8 2 3" xfId="19327" xr:uid="{00000000-0005-0000-0000-000088910000}"/>
    <cellStyle name="Normal 5 8 2 3 2" xfId="22258" xr:uid="{00000000-0005-0000-0000-000089910000}"/>
    <cellStyle name="Normal 5 8 2 3 2 2" xfId="26645" xr:uid="{00000000-0005-0000-0000-00008A910000}"/>
    <cellStyle name="Normal 5 8 2 3 2 2 2" xfId="36765" xr:uid="{00000000-0005-0000-0000-00008B910000}"/>
    <cellStyle name="Normal 5 8 2 3 2 3" xfId="32433" xr:uid="{00000000-0005-0000-0000-00008C910000}"/>
    <cellStyle name="Normal 5 8 2 3 3" xfId="24570" xr:uid="{00000000-0005-0000-0000-00008D910000}"/>
    <cellStyle name="Normal 5 8 2 3 3 2" xfId="34700" xr:uid="{00000000-0005-0000-0000-00008E910000}"/>
    <cellStyle name="Normal 5 8 2 3 4" xfId="29556" xr:uid="{00000000-0005-0000-0000-00008F910000}"/>
    <cellStyle name="Normal 5 8 2 4" xfId="20628" xr:uid="{00000000-0005-0000-0000-000090910000}"/>
    <cellStyle name="Normal 5 8 2 4 2" xfId="25810" xr:uid="{00000000-0005-0000-0000-000091910000}"/>
    <cellStyle name="Normal 5 8 2 4 2 2" xfId="35931" xr:uid="{00000000-0005-0000-0000-000092910000}"/>
    <cellStyle name="Normal 5 8 2 4 3" xfId="30835" xr:uid="{00000000-0005-0000-0000-000093910000}"/>
    <cellStyle name="Normal 5 8 2 5" xfId="23710" xr:uid="{00000000-0005-0000-0000-000094910000}"/>
    <cellStyle name="Normal 5 8 2 5 2" xfId="33863" xr:uid="{00000000-0005-0000-0000-000095910000}"/>
    <cellStyle name="Normal 5 8 2 6" xfId="27926" xr:uid="{00000000-0005-0000-0000-000096910000}"/>
    <cellStyle name="Normal 5 8 2 7" xfId="45748" xr:uid="{00000000-0005-0000-0000-000097910000}"/>
    <cellStyle name="Normal 5 8 3" xfId="3137" xr:uid="{00000000-0005-0000-0000-000098910000}"/>
    <cellStyle name="Normal 5 8 3 2" xfId="19680" xr:uid="{00000000-0005-0000-0000-000099910000}"/>
    <cellStyle name="Normal 5 8 3 2 2" xfId="22609" xr:uid="{00000000-0005-0000-0000-00009A910000}"/>
    <cellStyle name="Normal 5 8 3 2 2 2" xfId="26996" xr:uid="{00000000-0005-0000-0000-00009B910000}"/>
    <cellStyle name="Normal 5 8 3 2 2 2 2" xfId="37116" xr:uid="{00000000-0005-0000-0000-00009C910000}"/>
    <cellStyle name="Normal 5 8 3 2 2 3" xfId="32784" xr:uid="{00000000-0005-0000-0000-00009D910000}"/>
    <cellStyle name="Normal 5 8 3 2 3" xfId="24921" xr:uid="{00000000-0005-0000-0000-00009E910000}"/>
    <cellStyle name="Normal 5 8 3 2 3 2" xfId="35051" xr:uid="{00000000-0005-0000-0000-00009F910000}"/>
    <cellStyle name="Normal 5 8 3 2 4" xfId="29908" xr:uid="{00000000-0005-0000-0000-0000A0910000}"/>
    <cellStyle name="Normal 5 8 3 3" xfId="20629" xr:uid="{00000000-0005-0000-0000-0000A1910000}"/>
    <cellStyle name="Normal 5 8 3 3 2" xfId="25811" xr:uid="{00000000-0005-0000-0000-0000A2910000}"/>
    <cellStyle name="Normal 5 8 3 3 2 2" xfId="35932" xr:uid="{00000000-0005-0000-0000-0000A3910000}"/>
    <cellStyle name="Normal 5 8 3 3 3" xfId="30836" xr:uid="{00000000-0005-0000-0000-0000A4910000}"/>
    <cellStyle name="Normal 5 8 3 4" xfId="23711" xr:uid="{00000000-0005-0000-0000-0000A5910000}"/>
    <cellStyle name="Normal 5 8 3 4 2" xfId="33864" xr:uid="{00000000-0005-0000-0000-0000A6910000}"/>
    <cellStyle name="Normal 5 8 3 5" xfId="27927" xr:uid="{00000000-0005-0000-0000-0000A7910000}"/>
    <cellStyle name="Normal 5 8 3 6" xfId="46057" xr:uid="{00000000-0005-0000-0000-0000A8910000}"/>
    <cellStyle name="Normal 5 8 4" xfId="3708" xr:uid="{00000000-0005-0000-0000-0000A9910000}"/>
    <cellStyle name="Normal 5 8 4 2" xfId="19499" xr:uid="{00000000-0005-0000-0000-0000AA910000}"/>
    <cellStyle name="Normal 5 8 4 2 2" xfId="22428" xr:uid="{00000000-0005-0000-0000-0000AB910000}"/>
    <cellStyle name="Normal 5 8 4 2 2 2" xfId="26815" xr:uid="{00000000-0005-0000-0000-0000AC910000}"/>
    <cellStyle name="Normal 5 8 4 2 2 2 2" xfId="36935" xr:uid="{00000000-0005-0000-0000-0000AD910000}"/>
    <cellStyle name="Normal 5 8 4 2 2 3" xfId="32603" xr:uid="{00000000-0005-0000-0000-0000AE910000}"/>
    <cellStyle name="Normal 5 8 4 2 3" xfId="24740" xr:uid="{00000000-0005-0000-0000-0000AF910000}"/>
    <cellStyle name="Normal 5 8 4 2 3 2" xfId="34870" xr:uid="{00000000-0005-0000-0000-0000B0910000}"/>
    <cellStyle name="Normal 5 8 4 2 4" xfId="29727" xr:uid="{00000000-0005-0000-0000-0000B1910000}"/>
    <cellStyle name="Normal 5 8 4 3" xfId="21113" xr:uid="{00000000-0005-0000-0000-0000B2910000}"/>
    <cellStyle name="Normal 5 8 4 3 2" xfId="26294" xr:uid="{00000000-0005-0000-0000-0000B3910000}"/>
    <cellStyle name="Normal 5 8 4 3 2 2" xfId="36415" xr:uid="{00000000-0005-0000-0000-0000B4910000}"/>
    <cellStyle name="Normal 5 8 4 3 3" xfId="31319" xr:uid="{00000000-0005-0000-0000-0000B5910000}"/>
    <cellStyle name="Normal 5 8 4 4" xfId="24201" xr:uid="{00000000-0005-0000-0000-0000B6910000}"/>
    <cellStyle name="Normal 5 8 4 4 2" xfId="34348" xr:uid="{00000000-0005-0000-0000-0000B7910000}"/>
    <cellStyle name="Normal 5 8 4 5" xfId="28425" xr:uid="{00000000-0005-0000-0000-0000B8910000}"/>
    <cellStyle name="Normal 5 8 5" xfId="3709" xr:uid="{00000000-0005-0000-0000-0000B9910000}"/>
    <cellStyle name="Normal 5 8 5 2" xfId="20026" xr:uid="{00000000-0005-0000-0000-0000BA910000}"/>
    <cellStyle name="Normal 5 8 5 2 2" xfId="22955" xr:uid="{00000000-0005-0000-0000-0000BB910000}"/>
    <cellStyle name="Normal 5 8 5 2 2 2" xfId="27342" xr:uid="{00000000-0005-0000-0000-0000BC910000}"/>
    <cellStyle name="Normal 5 8 5 2 2 2 2" xfId="37462" xr:uid="{00000000-0005-0000-0000-0000BD910000}"/>
    <cellStyle name="Normal 5 8 5 2 2 3" xfId="33130" xr:uid="{00000000-0005-0000-0000-0000BE910000}"/>
    <cellStyle name="Normal 5 8 5 2 3" xfId="25267" xr:uid="{00000000-0005-0000-0000-0000BF910000}"/>
    <cellStyle name="Normal 5 8 5 2 3 2" xfId="35397" xr:uid="{00000000-0005-0000-0000-0000C0910000}"/>
    <cellStyle name="Normal 5 8 5 2 4" xfId="30254" xr:uid="{00000000-0005-0000-0000-0000C1910000}"/>
    <cellStyle name="Normal 5 8 5 3" xfId="21114" xr:uid="{00000000-0005-0000-0000-0000C2910000}"/>
    <cellStyle name="Normal 5 8 5 3 2" xfId="26295" xr:uid="{00000000-0005-0000-0000-0000C3910000}"/>
    <cellStyle name="Normal 5 8 5 3 2 2" xfId="36416" xr:uid="{00000000-0005-0000-0000-0000C4910000}"/>
    <cellStyle name="Normal 5 8 5 3 3" xfId="31320" xr:uid="{00000000-0005-0000-0000-0000C5910000}"/>
    <cellStyle name="Normal 5 8 5 4" xfId="24202" xr:uid="{00000000-0005-0000-0000-0000C6910000}"/>
    <cellStyle name="Normal 5 8 5 4 2" xfId="34349" xr:uid="{00000000-0005-0000-0000-0000C7910000}"/>
    <cellStyle name="Normal 5 8 5 5" xfId="28426" xr:uid="{00000000-0005-0000-0000-0000C8910000}"/>
    <cellStyle name="Normal 5 8 6" xfId="19147" xr:uid="{00000000-0005-0000-0000-0000C9910000}"/>
    <cellStyle name="Normal 5 8 6 2" xfId="22089" xr:uid="{00000000-0005-0000-0000-0000CA910000}"/>
    <cellStyle name="Normal 5 8 6 2 2" xfId="26478" xr:uid="{00000000-0005-0000-0000-0000CB910000}"/>
    <cellStyle name="Normal 5 8 6 2 2 2" xfId="36598" xr:uid="{00000000-0005-0000-0000-0000CC910000}"/>
    <cellStyle name="Normal 5 8 6 2 3" xfId="32265" xr:uid="{00000000-0005-0000-0000-0000CD910000}"/>
    <cellStyle name="Normal 5 8 6 3" xfId="24401" xr:uid="{00000000-0005-0000-0000-0000CE910000}"/>
    <cellStyle name="Normal 5 8 6 3 2" xfId="34532" xr:uid="{00000000-0005-0000-0000-0000CF910000}"/>
    <cellStyle name="Normal 5 8 6 4" xfId="29383" xr:uid="{00000000-0005-0000-0000-0000D0910000}"/>
    <cellStyle name="Normal 5 8 7" xfId="20262" xr:uid="{00000000-0005-0000-0000-0000D1910000}"/>
    <cellStyle name="Normal 5 8 7 2" xfId="25444" xr:uid="{00000000-0005-0000-0000-0000D2910000}"/>
    <cellStyle name="Normal 5 8 7 2 2" xfId="35565" xr:uid="{00000000-0005-0000-0000-0000D3910000}"/>
    <cellStyle name="Normal 5 8 7 3" xfId="30469" xr:uid="{00000000-0005-0000-0000-0000D4910000}"/>
    <cellStyle name="Normal 5 8 8" xfId="23168" xr:uid="{00000000-0005-0000-0000-0000D5910000}"/>
    <cellStyle name="Normal 5 8 8 2" xfId="33333" xr:uid="{00000000-0005-0000-0000-0000D6910000}"/>
    <cellStyle name="Normal 5 8 9" xfId="23332" xr:uid="{00000000-0005-0000-0000-0000D7910000}"/>
    <cellStyle name="Normal 5 8 9 2" xfId="33496" xr:uid="{00000000-0005-0000-0000-0000D8910000}"/>
    <cellStyle name="Normal 5 9" xfId="2397" xr:uid="{00000000-0005-0000-0000-0000D9910000}"/>
    <cellStyle name="Normal 5 9 10" xfId="27541" xr:uid="{00000000-0005-0000-0000-0000DA910000}"/>
    <cellStyle name="Normal 5 9 11" xfId="37682" xr:uid="{00000000-0005-0000-0000-0000DB910000}"/>
    <cellStyle name="Normal 5 9 12" xfId="37867" xr:uid="{00000000-0005-0000-0000-0000DC910000}"/>
    <cellStyle name="Normal 5 9 13" xfId="41843" xr:uid="{00000000-0005-0000-0000-0000DD910000}"/>
    <cellStyle name="Normal 5 9 2" xfId="3138" xr:uid="{00000000-0005-0000-0000-0000DE910000}"/>
    <cellStyle name="Normal 5 9 2 2" xfId="3710" xr:uid="{00000000-0005-0000-0000-0000DF910000}"/>
    <cellStyle name="Normal 5 9 2 2 2" xfId="19856" xr:uid="{00000000-0005-0000-0000-0000E0910000}"/>
    <cellStyle name="Normal 5 9 2 2 2 2" xfId="22785" xr:uid="{00000000-0005-0000-0000-0000E1910000}"/>
    <cellStyle name="Normal 5 9 2 2 2 2 2" xfId="27172" xr:uid="{00000000-0005-0000-0000-0000E2910000}"/>
    <cellStyle name="Normal 5 9 2 2 2 2 2 2" xfId="37292" xr:uid="{00000000-0005-0000-0000-0000E3910000}"/>
    <cellStyle name="Normal 5 9 2 2 2 2 3" xfId="32960" xr:uid="{00000000-0005-0000-0000-0000E4910000}"/>
    <cellStyle name="Normal 5 9 2 2 2 3" xfId="25097" xr:uid="{00000000-0005-0000-0000-0000E5910000}"/>
    <cellStyle name="Normal 5 9 2 2 2 3 2" xfId="35227" xr:uid="{00000000-0005-0000-0000-0000E6910000}"/>
    <cellStyle name="Normal 5 9 2 2 2 4" xfId="30084" xr:uid="{00000000-0005-0000-0000-0000E7910000}"/>
    <cellStyle name="Normal 5 9 2 2 3" xfId="21115" xr:uid="{00000000-0005-0000-0000-0000E8910000}"/>
    <cellStyle name="Normal 5 9 2 2 3 2" xfId="26296" xr:uid="{00000000-0005-0000-0000-0000E9910000}"/>
    <cellStyle name="Normal 5 9 2 2 3 2 2" xfId="36417" xr:uid="{00000000-0005-0000-0000-0000EA910000}"/>
    <cellStyle name="Normal 5 9 2 2 3 3" xfId="31321" xr:uid="{00000000-0005-0000-0000-0000EB910000}"/>
    <cellStyle name="Normal 5 9 2 2 4" xfId="24203" xr:uid="{00000000-0005-0000-0000-0000EC910000}"/>
    <cellStyle name="Normal 5 9 2 2 4 2" xfId="34350" xr:uid="{00000000-0005-0000-0000-0000ED910000}"/>
    <cellStyle name="Normal 5 9 2 2 5" xfId="28427" xr:uid="{00000000-0005-0000-0000-0000EE910000}"/>
    <cellStyle name="Normal 5 9 2 3" xfId="19328" xr:uid="{00000000-0005-0000-0000-0000EF910000}"/>
    <cellStyle name="Normal 5 9 2 3 2" xfId="22259" xr:uid="{00000000-0005-0000-0000-0000F0910000}"/>
    <cellStyle name="Normal 5 9 2 3 2 2" xfId="26646" xr:uid="{00000000-0005-0000-0000-0000F1910000}"/>
    <cellStyle name="Normal 5 9 2 3 2 2 2" xfId="36766" xr:uid="{00000000-0005-0000-0000-0000F2910000}"/>
    <cellStyle name="Normal 5 9 2 3 2 3" xfId="32434" xr:uid="{00000000-0005-0000-0000-0000F3910000}"/>
    <cellStyle name="Normal 5 9 2 3 3" xfId="24571" xr:uid="{00000000-0005-0000-0000-0000F4910000}"/>
    <cellStyle name="Normal 5 9 2 3 3 2" xfId="34701" xr:uid="{00000000-0005-0000-0000-0000F5910000}"/>
    <cellStyle name="Normal 5 9 2 3 4" xfId="29557" xr:uid="{00000000-0005-0000-0000-0000F6910000}"/>
    <cellStyle name="Normal 5 9 2 4" xfId="20630" xr:uid="{00000000-0005-0000-0000-0000F7910000}"/>
    <cellStyle name="Normal 5 9 2 4 2" xfId="25812" xr:uid="{00000000-0005-0000-0000-0000F8910000}"/>
    <cellStyle name="Normal 5 9 2 4 2 2" xfId="35933" xr:uid="{00000000-0005-0000-0000-0000F9910000}"/>
    <cellStyle name="Normal 5 9 2 4 3" xfId="30837" xr:uid="{00000000-0005-0000-0000-0000FA910000}"/>
    <cellStyle name="Normal 5 9 2 5" xfId="23712" xr:uid="{00000000-0005-0000-0000-0000FB910000}"/>
    <cellStyle name="Normal 5 9 2 5 2" xfId="33865" xr:uid="{00000000-0005-0000-0000-0000FC910000}"/>
    <cellStyle name="Normal 5 9 2 6" xfId="27928" xr:uid="{00000000-0005-0000-0000-0000FD910000}"/>
    <cellStyle name="Normal 5 9 2 7" xfId="45749" xr:uid="{00000000-0005-0000-0000-0000FE910000}"/>
    <cellStyle name="Normal 5 9 3" xfId="3139" xr:uid="{00000000-0005-0000-0000-0000FF910000}"/>
    <cellStyle name="Normal 5 9 3 2" xfId="19681" xr:uid="{00000000-0005-0000-0000-000000920000}"/>
    <cellStyle name="Normal 5 9 3 2 2" xfId="22610" xr:uid="{00000000-0005-0000-0000-000001920000}"/>
    <cellStyle name="Normal 5 9 3 2 2 2" xfId="26997" xr:uid="{00000000-0005-0000-0000-000002920000}"/>
    <cellStyle name="Normal 5 9 3 2 2 2 2" xfId="37117" xr:uid="{00000000-0005-0000-0000-000003920000}"/>
    <cellStyle name="Normal 5 9 3 2 2 3" xfId="32785" xr:uid="{00000000-0005-0000-0000-000004920000}"/>
    <cellStyle name="Normal 5 9 3 2 3" xfId="24922" xr:uid="{00000000-0005-0000-0000-000005920000}"/>
    <cellStyle name="Normal 5 9 3 2 3 2" xfId="35052" xr:uid="{00000000-0005-0000-0000-000006920000}"/>
    <cellStyle name="Normal 5 9 3 2 4" xfId="29909" xr:uid="{00000000-0005-0000-0000-000007920000}"/>
    <cellStyle name="Normal 5 9 3 3" xfId="20631" xr:uid="{00000000-0005-0000-0000-000008920000}"/>
    <cellStyle name="Normal 5 9 3 3 2" xfId="25813" xr:uid="{00000000-0005-0000-0000-000009920000}"/>
    <cellStyle name="Normal 5 9 3 3 2 2" xfId="35934" xr:uid="{00000000-0005-0000-0000-00000A920000}"/>
    <cellStyle name="Normal 5 9 3 3 3" xfId="30838" xr:uid="{00000000-0005-0000-0000-00000B920000}"/>
    <cellStyle name="Normal 5 9 3 4" xfId="23713" xr:uid="{00000000-0005-0000-0000-00000C920000}"/>
    <cellStyle name="Normal 5 9 3 4 2" xfId="33866" xr:uid="{00000000-0005-0000-0000-00000D920000}"/>
    <cellStyle name="Normal 5 9 3 5" xfId="27929" xr:uid="{00000000-0005-0000-0000-00000E920000}"/>
    <cellStyle name="Normal 5 9 3 6" xfId="46058" xr:uid="{00000000-0005-0000-0000-00000F920000}"/>
    <cellStyle name="Normal 5 9 4" xfId="3711" xr:uid="{00000000-0005-0000-0000-000010920000}"/>
    <cellStyle name="Normal 5 9 4 2" xfId="19500" xr:uid="{00000000-0005-0000-0000-000011920000}"/>
    <cellStyle name="Normal 5 9 4 2 2" xfId="22429" xr:uid="{00000000-0005-0000-0000-000012920000}"/>
    <cellStyle name="Normal 5 9 4 2 2 2" xfId="26816" xr:uid="{00000000-0005-0000-0000-000013920000}"/>
    <cellStyle name="Normal 5 9 4 2 2 2 2" xfId="36936" xr:uid="{00000000-0005-0000-0000-000014920000}"/>
    <cellStyle name="Normal 5 9 4 2 2 3" xfId="32604" xr:uid="{00000000-0005-0000-0000-000015920000}"/>
    <cellStyle name="Normal 5 9 4 2 3" xfId="24741" xr:uid="{00000000-0005-0000-0000-000016920000}"/>
    <cellStyle name="Normal 5 9 4 2 3 2" xfId="34871" xr:uid="{00000000-0005-0000-0000-000017920000}"/>
    <cellStyle name="Normal 5 9 4 2 4" xfId="29728" xr:uid="{00000000-0005-0000-0000-000018920000}"/>
    <cellStyle name="Normal 5 9 4 3" xfId="21116" xr:uid="{00000000-0005-0000-0000-000019920000}"/>
    <cellStyle name="Normal 5 9 4 3 2" xfId="26297" xr:uid="{00000000-0005-0000-0000-00001A920000}"/>
    <cellStyle name="Normal 5 9 4 3 2 2" xfId="36418" xr:uid="{00000000-0005-0000-0000-00001B920000}"/>
    <cellStyle name="Normal 5 9 4 3 3" xfId="31322" xr:uid="{00000000-0005-0000-0000-00001C920000}"/>
    <cellStyle name="Normal 5 9 4 4" xfId="24204" xr:uid="{00000000-0005-0000-0000-00001D920000}"/>
    <cellStyle name="Normal 5 9 4 4 2" xfId="34351" xr:uid="{00000000-0005-0000-0000-00001E920000}"/>
    <cellStyle name="Normal 5 9 4 5" xfId="28428" xr:uid="{00000000-0005-0000-0000-00001F920000}"/>
    <cellStyle name="Normal 5 9 5" xfId="3712" xr:uid="{00000000-0005-0000-0000-000020920000}"/>
    <cellStyle name="Normal 5 9 5 2" xfId="20027" xr:uid="{00000000-0005-0000-0000-000021920000}"/>
    <cellStyle name="Normal 5 9 5 2 2" xfId="22956" xr:uid="{00000000-0005-0000-0000-000022920000}"/>
    <cellStyle name="Normal 5 9 5 2 2 2" xfId="27343" xr:uid="{00000000-0005-0000-0000-000023920000}"/>
    <cellStyle name="Normal 5 9 5 2 2 2 2" xfId="37463" xr:uid="{00000000-0005-0000-0000-000024920000}"/>
    <cellStyle name="Normal 5 9 5 2 2 3" xfId="33131" xr:uid="{00000000-0005-0000-0000-000025920000}"/>
    <cellStyle name="Normal 5 9 5 2 3" xfId="25268" xr:uid="{00000000-0005-0000-0000-000026920000}"/>
    <cellStyle name="Normal 5 9 5 2 3 2" xfId="35398" xr:uid="{00000000-0005-0000-0000-000027920000}"/>
    <cellStyle name="Normal 5 9 5 2 4" xfId="30255" xr:uid="{00000000-0005-0000-0000-000028920000}"/>
    <cellStyle name="Normal 5 9 5 3" xfId="21117" xr:uid="{00000000-0005-0000-0000-000029920000}"/>
    <cellStyle name="Normal 5 9 5 3 2" xfId="26298" xr:uid="{00000000-0005-0000-0000-00002A920000}"/>
    <cellStyle name="Normal 5 9 5 3 2 2" xfId="36419" xr:uid="{00000000-0005-0000-0000-00002B920000}"/>
    <cellStyle name="Normal 5 9 5 3 3" xfId="31323" xr:uid="{00000000-0005-0000-0000-00002C920000}"/>
    <cellStyle name="Normal 5 9 5 4" xfId="24205" xr:uid="{00000000-0005-0000-0000-00002D920000}"/>
    <cellStyle name="Normal 5 9 5 4 2" xfId="34352" xr:uid="{00000000-0005-0000-0000-00002E920000}"/>
    <cellStyle name="Normal 5 9 5 5" xfId="28429" xr:uid="{00000000-0005-0000-0000-00002F920000}"/>
    <cellStyle name="Normal 5 9 6" xfId="19148" xr:uid="{00000000-0005-0000-0000-000030920000}"/>
    <cellStyle name="Normal 5 9 6 2" xfId="22090" xr:uid="{00000000-0005-0000-0000-000031920000}"/>
    <cellStyle name="Normal 5 9 6 2 2" xfId="26479" xr:uid="{00000000-0005-0000-0000-000032920000}"/>
    <cellStyle name="Normal 5 9 6 2 2 2" xfId="36599" xr:uid="{00000000-0005-0000-0000-000033920000}"/>
    <cellStyle name="Normal 5 9 6 2 3" xfId="32266" xr:uid="{00000000-0005-0000-0000-000034920000}"/>
    <cellStyle name="Normal 5 9 6 3" xfId="24402" xr:uid="{00000000-0005-0000-0000-000035920000}"/>
    <cellStyle name="Normal 5 9 6 3 2" xfId="34533" xr:uid="{00000000-0005-0000-0000-000036920000}"/>
    <cellStyle name="Normal 5 9 6 4" xfId="29384" xr:uid="{00000000-0005-0000-0000-000037920000}"/>
    <cellStyle name="Normal 5 9 7" xfId="20263" xr:uid="{00000000-0005-0000-0000-000038920000}"/>
    <cellStyle name="Normal 5 9 7 2" xfId="25445" xr:uid="{00000000-0005-0000-0000-000039920000}"/>
    <cellStyle name="Normal 5 9 7 2 2" xfId="35566" xr:uid="{00000000-0005-0000-0000-00003A920000}"/>
    <cellStyle name="Normal 5 9 7 3" xfId="30470" xr:uid="{00000000-0005-0000-0000-00003B920000}"/>
    <cellStyle name="Normal 5 9 8" xfId="23169" xr:uid="{00000000-0005-0000-0000-00003C920000}"/>
    <cellStyle name="Normal 5 9 8 2" xfId="33334" xr:uid="{00000000-0005-0000-0000-00003D920000}"/>
    <cellStyle name="Normal 5 9 9" xfId="23333" xr:uid="{00000000-0005-0000-0000-00003E920000}"/>
    <cellStyle name="Normal 5 9 9 2" xfId="33497" xr:uid="{00000000-0005-0000-0000-00003F920000}"/>
    <cellStyle name="Normal 5_Orçamento CANINDÉ-CE" xfId="59" xr:uid="{00000000-0005-0000-0000-000040920000}"/>
    <cellStyle name="Normal 50" xfId="2398" xr:uid="{00000000-0005-0000-0000-000041920000}"/>
    <cellStyle name="Normal 50 10" xfId="27542" xr:uid="{00000000-0005-0000-0000-000042920000}"/>
    <cellStyle name="Normal 50 11" xfId="37683" xr:uid="{00000000-0005-0000-0000-000043920000}"/>
    <cellStyle name="Normal 50 12" xfId="37868" xr:uid="{00000000-0005-0000-0000-000044920000}"/>
    <cellStyle name="Normal 50 13" xfId="39854" xr:uid="{00000000-0005-0000-0000-000045920000}"/>
    <cellStyle name="Normal 50 2" xfId="3140" xr:uid="{00000000-0005-0000-0000-000046920000}"/>
    <cellStyle name="Normal 50 2 2" xfId="3713" xr:uid="{00000000-0005-0000-0000-000047920000}"/>
    <cellStyle name="Normal 50 2 2 2" xfId="19857" xr:uid="{00000000-0005-0000-0000-000048920000}"/>
    <cellStyle name="Normal 50 2 2 2 2" xfId="22786" xr:uid="{00000000-0005-0000-0000-000049920000}"/>
    <cellStyle name="Normal 50 2 2 2 2 2" xfId="27173" xr:uid="{00000000-0005-0000-0000-00004A920000}"/>
    <cellStyle name="Normal 50 2 2 2 2 2 2" xfId="37293" xr:uid="{00000000-0005-0000-0000-00004B920000}"/>
    <cellStyle name="Normal 50 2 2 2 2 3" xfId="32961" xr:uid="{00000000-0005-0000-0000-00004C920000}"/>
    <cellStyle name="Normal 50 2 2 2 3" xfId="25098" xr:uid="{00000000-0005-0000-0000-00004D920000}"/>
    <cellStyle name="Normal 50 2 2 2 3 2" xfId="35228" xr:uid="{00000000-0005-0000-0000-00004E920000}"/>
    <cellStyle name="Normal 50 2 2 2 4" xfId="30085" xr:uid="{00000000-0005-0000-0000-00004F920000}"/>
    <cellStyle name="Normal 50 2 2 3" xfId="21118" xr:uid="{00000000-0005-0000-0000-000050920000}"/>
    <cellStyle name="Normal 50 2 2 3 2" xfId="26299" xr:uid="{00000000-0005-0000-0000-000051920000}"/>
    <cellStyle name="Normal 50 2 2 3 2 2" xfId="36420" xr:uid="{00000000-0005-0000-0000-000052920000}"/>
    <cellStyle name="Normal 50 2 2 3 3" xfId="31324" xr:uid="{00000000-0005-0000-0000-000053920000}"/>
    <cellStyle name="Normal 50 2 2 4" xfId="24206" xr:uid="{00000000-0005-0000-0000-000054920000}"/>
    <cellStyle name="Normal 50 2 2 4 2" xfId="34353" xr:uid="{00000000-0005-0000-0000-000055920000}"/>
    <cellStyle name="Normal 50 2 2 5" xfId="28430" xr:uid="{00000000-0005-0000-0000-000056920000}"/>
    <cellStyle name="Normal 50 2 3" xfId="19329" xr:uid="{00000000-0005-0000-0000-000057920000}"/>
    <cellStyle name="Normal 50 2 3 2" xfId="22260" xr:uid="{00000000-0005-0000-0000-000058920000}"/>
    <cellStyle name="Normal 50 2 3 2 2" xfId="26647" xr:uid="{00000000-0005-0000-0000-000059920000}"/>
    <cellStyle name="Normal 50 2 3 2 2 2" xfId="36767" xr:uid="{00000000-0005-0000-0000-00005A920000}"/>
    <cellStyle name="Normal 50 2 3 2 3" xfId="32435" xr:uid="{00000000-0005-0000-0000-00005B920000}"/>
    <cellStyle name="Normal 50 2 3 3" xfId="24572" xr:uid="{00000000-0005-0000-0000-00005C920000}"/>
    <cellStyle name="Normal 50 2 3 3 2" xfId="34702" xr:uid="{00000000-0005-0000-0000-00005D920000}"/>
    <cellStyle name="Normal 50 2 3 4" xfId="29558" xr:uid="{00000000-0005-0000-0000-00005E920000}"/>
    <cellStyle name="Normal 50 2 4" xfId="20632" xr:uid="{00000000-0005-0000-0000-00005F920000}"/>
    <cellStyle name="Normal 50 2 4 2" xfId="25814" xr:uid="{00000000-0005-0000-0000-000060920000}"/>
    <cellStyle name="Normal 50 2 4 2 2" xfId="35935" xr:uid="{00000000-0005-0000-0000-000061920000}"/>
    <cellStyle name="Normal 50 2 4 3" xfId="30839" xr:uid="{00000000-0005-0000-0000-000062920000}"/>
    <cellStyle name="Normal 50 2 5" xfId="23714" xr:uid="{00000000-0005-0000-0000-000063920000}"/>
    <cellStyle name="Normal 50 2 5 2" xfId="33867" xr:uid="{00000000-0005-0000-0000-000064920000}"/>
    <cellStyle name="Normal 50 2 6" xfId="27930" xr:uid="{00000000-0005-0000-0000-000065920000}"/>
    <cellStyle name="Normal 50 2 7" xfId="43796" xr:uid="{00000000-0005-0000-0000-000066920000}"/>
    <cellStyle name="Normal 50 3" xfId="3141" xr:uid="{00000000-0005-0000-0000-000067920000}"/>
    <cellStyle name="Normal 50 3 2" xfId="19682" xr:uid="{00000000-0005-0000-0000-000068920000}"/>
    <cellStyle name="Normal 50 3 2 2" xfId="22611" xr:uid="{00000000-0005-0000-0000-000069920000}"/>
    <cellStyle name="Normal 50 3 2 2 2" xfId="26998" xr:uid="{00000000-0005-0000-0000-00006A920000}"/>
    <cellStyle name="Normal 50 3 2 2 2 2" xfId="37118" xr:uid="{00000000-0005-0000-0000-00006B920000}"/>
    <cellStyle name="Normal 50 3 2 2 3" xfId="32786" xr:uid="{00000000-0005-0000-0000-00006C920000}"/>
    <cellStyle name="Normal 50 3 2 3" xfId="24923" xr:uid="{00000000-0005-0000-0000-00006D920000}"/>
    <cellStyle name="Normal 50 3 2 3 2" xfId="35053" xr:uid="{00000000-0005-0000-0000-00006E920000}"/>
    <cellStyle name="Normal 50 3 2 4" xfId="29910" xr:uid="{00000000-0005-0000-0000-00006F920000}"/>
    <cellStyle name="Normal 50 3 3" xfId="20633" xr:uid="{00000000-0005-0000-0000-000070920000}"/>
    <cellStyle name="Normal 50 3 3 2" xfId="25815" xr:uid="{00000000-0005-0000-0000-000071920000}"/>
    <cellStyle name="Normal 50 3 3 2 2" xfId="35936" xr:uid="{00000000-0005-0000-0000-000072920000}"/>
    <cellStyle name="Normal 50 3 3 3" xfId="30840" xr:uid="{00000000-0005-0000-0000-000073920000}"/>
    <cellStyle name="Normal 50 3 4" xfId="23715" xr:uid="{00000000-0005-0000-0000-000074920000}"/>
    <cellStyle name="Normal 50 3 4 2" xfId="33868" xr:uid="{00000000-0005-0000-0000-000075920000}"/>
    <cellStyle name="Normal 50 3 5" xfId="27931" xr:uid="{00000000-0005-0000-0000-000076920000}"/>
    <cellStyle name="Normal 50 3 6" xfId="46059" xr:uid="{00000000-0005-0000-0000-000077920000}"/>
    <cellStyle name="Normal 50 4" xfId="3714" xr:uid="{00000000-0005-0000-0000-000078920000}"/>
    <cellStyle name="Normal 50 4 2" xfId="19501" xr:uid="{00000000-0005-0000-0000-000079920000}"/>
    <cellStyle name="Normal 50 4 2 2" xfId="22430" xr:uid="{00000000-0005-0000-0000-00007A920000}"/>
    <cellStyle name="Normal 50 4 2 2 2" xfId="26817" xr:uid="{00000000-0005-0000-0000-00007B920000}"/>
    <cellStyle name="Normal 50 4 2 2 2 2" xfId="36937" xr:uid="{00000000-0005-0000-0000-00007C920000}"/>
    <cellStyle name="Normal 50 4 2 2 3" xfId="32605" xr:uid="{00000000-0005-0000-0000-00007D920000}"/>
    <cellStyle name="Normal 50 4 2 3" xfId="24742" xr:uid="{00000000-0005-0000-0000-00007E920000}"/>
    <cellStyle name="Normal 50 4 2 3 2" xfId="34872" xr:uid="{00000000-0005-0000-0000-00007F920000}"/>
    <cellStyle name="Normal 50 4 2 4" xfId="29729" xr:uid="{00000000-0005-0000-0000-000080920000}"/>
    <cellStyle name="Normal 50 4 3" xfId="21119" xr:uid="{00000000-0005-0000-0000-000081920000}"/>
    <cellStyle name="Normal 50 4 3 2" xfId="26300" xr:uid="{00000000-0005-0000-0000-000082920000}"/>
    <cellStyle name="Normal 50 4 3 2 2" xfId="36421" xr:uid="{00000000-0005-0000-0000-000083920000}"/>
    <cellStyle name="Normal 50 4 3 3" xfId="31325" xr:uid="{00000000-0005-0000-0000-000084920000}"/>
    <cellStyle name="Normal 50 4 4" xfId="24207" xr:uid="{00000000-0005-0000-0000-000085920000}"/>
    <cellStyle name="Normal 50 4 4 2" xfId="34354" xr:uid="{00000000-0005-0000-0000-000086920000}"/>
    <cellStyle name="Normal 50 4 5" xfId="28431" xr:uid="{00000000-0005-0000-0000-000087920000}"/>
    <cellStyle name="Normal 50 5" xfId="3715" xr:uid="{00000000-0005-0000-0000-000088920000}"/>
    <cellStyle name="Normal 50 5 2" xfId="20028" xr:uid="{00000000-0005-0000-0000-000089920000}"/>
    <cellStyle name="Normal 50 5 2 2" xfId="22957" xr:uid="{00000000-0005-0000-0000-00008A920000}"/>
    <cellStyle name="Normal 50 5 2 2 2" xfId="27344" xr:uid="{00000000-0005-0000-0000-00008B920000}"/>
    <cellStyle name="Normal 50 5 2 2 2 2" xfId="37464" xr:uid="{00000000-0005-0000-0000-00008C920000}"/>
    <cellStyle name="Normal 50 5 2 2 3" xfId="33132" xr:uid="{00000000-0005-0000-0000-00008D920000}"/>
    <cellStyle name="Normal 50 5 2 3" xfId="25269" xr:uid="{00000000-0005-0000-0000-00008E920000}"/>
    <cellStyle name="Normal 50 5 2 3 2" xfId="35399" xr:uid="{00000000-0005-0000-0000-00008F920000}"/>
    <cellStyle name="Normal 50 5 2 4" xfId="30256" xr:uid="{00000000-0005-0000-0000-000090920000}"/>
    <cellStyle name="Normal 50 5 3" xfId="21120" xr:uid="{00000000-0005-0000-0000-000091920000}"/>
    <cellStyle name="Normal 50 5 3 2" xfId="26301" xr:uid="{00000000-0005-0000-0000-000092920000}"/>
    <cellStyle name="Normal 50 5 3 2 2" xfId="36422" xr:uid="{00000000-0005-0000-0000-000093920000}"/>
    <cellStyle name="Normal 50 5 3 3" xfId="31326" xr:uid="{00000000-0005-0000-0000-000094920000}"/>
    <cellStyle name="Normal 50 5 4" xfId="24208" xr:uid="{00000000-0005-0000-0000-000095920000}"/>
    <cellStyle name="Normal 50 5 4 2" xfId="34355" xr:uid="{00000000-0005-0000-0000-000096920000}"/>
    <cellStyle name="Normal 50 5 5" xfId="28432" xr:uid="{00000000-0005-0000-0000-000097920000}"/>
    <cellStyle name="Normal 50 6" xfId="19149" xr:uid="{00000000-0005-0000-0000-000098920000}"/>
    <cellStyle name="Normal 50 6 2" xfId="22091" xr:uid="{00000000-0005-0000-0000-000099920000}"/>
    <cellStyle name="Normal 50 6 2 2" xfId="26480" xr:uid="{00000000-0005-0000-0000-00009A920000}"/>
    <cellStyle name="Normal 50 6 2 2 2" xfId="36600" xr:uid="{00000000-0005-0000-0000-00009B920000}"/>
    <cellStyle name="Normal 50 6 2 3" xfId="32267" xr:uid="{00000000-0005-0000-0000-00009C920000}"/>
    <cellStyle name="Normal 50 6 3" xfId="24403" xr:uid="{00000000-0005-0000-0000-00009D920000}"/>
    <cellStyle name="Normal 50 6 3 2" xfId="34534" xr:uid="{00000000-0005-0000-0000-00009E920000}"/>
    <cellStyle name="Normal 50 6 4" xfId="29385" xr:uid="{00000000-0005-0000-0000-00009F920000}"/>
    <cellStyle name="Normal 50 7" xfId="20264" xr:uid="{00000000-0005-0000-0000-0000A0920000}"/>
    <cellStyle name="Normal 50 7 2" xfId="25446" xr:uid="{00000000-0005-0000-0000-0000A1920000}"/>
    <cellStyle name="Normal 50 7 2 2" xfId="35567" xr:uid="{00000000-0005-0000-0000-0000A2920000}"/>
    <cellStyle name="Normal 50 7 3" xfId="30471" xr:uid="{00000000-0005-0000-0000-0000A3920000}"/>
    <cellStyle name="Normal 50 8" xfId="23170" xr:uid="{00000000-0005-0000-0000-0000A4920000}"/>
    <cellStyle name="Normal 50 8 2" xfId="33335" xr:uid="{00000000-0005-0000-0000-0000A5920000}"/>
    <cellStyle name="Normal 50 9" xfId="23334" xr:uid="{00000000-0005-0000-0000-0000A6920000}"/>
    <cellStyle name="Normal 50 9 2" xfId="33498" xr:uid="{00000000-0005-0000-0000-0000A7920000}"/>
    <cellStyle name="Normal 51" xfId="2399" xr:uid="{00000000-0005-0000-0000-0000A8920000}"/>
    <cellStyle name="Normal 52" xfId="2400" xr:uid="{00000000-0005-0000-0000-0000A9920000}"/>
    <cellStyle name="Normal 53" xfId="2401" xr:uid="{00000000-0005-0000-0000-0000AA920000}"/>
    <cellStyle name="Normal 54" xfId="2402" xr:uid="{00000000-0005-0000-0000-0000AB920000}"/>
    <cellStyle name="Normal 55" xfId="2403" xr:uid="{00000000-0005-0000-0000-0000AC920000}"/>
    <cellStyle name="Normal 56" xfId="2404" xr:uid="{00000000-0005-0000-0000-0000AD920000}"/>
    <cellStyle name="Normal 57" xfId="2405" xr:uid="{00000000-0005-0000-0000-0000AE920000}"/>
    <cellStyle name="Normal 58" xfId="2754" xr:uid="{00000000-0005-0000-0000-0000AF920000}"/>
    <cellStyle name="Normal 58 10" xfId="27557" xr:uid="{00000000-0005-0000-0000-0000B0920000}"/>
    <cellStyle name="Normal 58 11" xfId="37480" xr:uid="{00000000-0005-0000-0000-0000B1920000}"/>
    <cellStyle name="Normal 58 12" xfId="162" xr:uid="{00000000-0005-0000-0000-0000B2920000}"/>
    <cellStyle name="Normal 58 13" xfId="37869" xr:uid="{00000000-0005-0000-0000-0000B3920000}"/>
    <cellStyle name="Normal 58 14" xfId="45884" xr:uid="{00000000-0005-0000-0000-0000B4920000}"/>
    <cellStyle name="Normal 58 2" xfId="3142" xr:uid="{00000000-0005-0000-0000-0000B5920000}"/>
    <cellStyle name="Normal 58 2 2" xfId="3716" xr:uid="{00000000-0005-0000-0000-0000B6920000}"/>
    <cellStyle name="Normal 58 2 2 2" xfId="19861" xr:uid="{00000000-0005-0000-0000-0000B7920000}"/>
    <cellStyle name="Normal 58 2 2 2 2" xfId="22790" xr:uid="{00000000-0005-0000-0000-0000B8920000}"/>
    <cellStyle name="Normal 58 2 2 2 2 2" xfId="27177" xr:uid="{00000000-0005-0000-0000-0000B9920000}"/>
    <cellStyle name="Normal 58 2 2 2 2 2 2" xfId="37297" xr:uid="{00000000-0005-0000-0000-0000BA920000}"/>
    <cellStyle name="Normal 58 2 2 2 2 3" xfId="32965" xr:uid="{00000000-0005-0000-0000-0000BB920000}"/>
    <cellStyle name="Normal 58 2 2 2 3" xfId="25102" xr:uid="{00000000-0005-0000-0000-0000BC920000}"/>
    <cellStyle name="Normal 58 2 2 2 3 2" xfId="35232" xr:uid="{00000000-0005-0000-0000-0000BD920000}"/>
    <cellStyle name="Normal 58 2 2 2 4" xfId="30089" xr:uid="{00000000-0005-0000-0000-0000BE920000}"/>
    <cellStyle name="Normal 58 2 2 3" xfId="21121" xr:uid="{00000000-0005-0000-0000-0000BF920000}"/>
    <cellStyle name="Normal 58 2 2 3 2" xfId="26302" xr:uid="{00000000-0005-0000-0000-0000C0920000}"/>
    <cellStyle name="Normal 58 2 2 3 2 2" xfId="36423" xr:uid="{00000000-0005-0000-0000-0000C1920000}"/>
    <cellStyle name="Normal 58 2 2 3 3" xfId="31327" xr:uid="{00000000-0005-0000-0000-0000C2920000}"/>
    <cellStyle name="Normal 58 2 2 4" xfId="24209" xr:uid="{00000000-0005-0000-0000-0000C3920000}"/>
    <cellStyle name="Normal 58 2 2 4 2" xfId="34356" xr:uid="{00000000-0005-0000-0000-0000C4920000}"/>
    <cellStyle name="Normal 58 2 2 5" xfId="28433" xr:uid="{00000000-0005-0000-0000-0000C5920000}"/>
    <cellStyle name="Normal 58 2 3" xfId="19334" xr:uid="{00000000-0005-0000-0000-0000C6920000}"/>
    <cellStyle name="Normal 58 2 3 2" xfId="22263" xr:uid="{00000000-0005-0000-0000-0000C7920000}"/>
    <cellStyle name="Normal 58 2 3 2 2" xfId="26650" xr:uid="{00000000-0005-0000-0000-0000C8920000}"/>
    <cellStyle name="Normal 58 2 3 2 2 2" xfId="36770" xr:uid="{00000000-0005-0000-0000-0000C9920000}"/>
    <cellStyle name="Normal 58 2 3 2 3" xfId="32438" xr:uid="{00000000-0005-0000-0000-0000CA920000}"/>
    <cellStyle name="Normal 58 2 3 3" xfId="24575" xr:uid="{00000000-0005-0000-0000-0000CB920000}"/>
    <cellStyle name="Normal 58 2 3 3 2" xfId="34705" xr:uid="{00000000-0005-0000-0000-0000CC920000}"/>
    <cellStyle name="Normal 58 2 3 4" xfId="29562" xr:uid="{00000000-0005-0000-0000-0000CD920000}"/>
    <cellStyle name="Normal 58 2 4" xfId="20634" xr:uid="{00000000-0005-0000-0000-0000CE920000}"/>
    <cellStyle name="Normal 58 2 4 2" xfId="25816" xr:uid="{00000000-0005-0000-0000-0000CF920000}"/>
    <cellStyle name="Normal 58 2 4 2 2" xfId="35937" xr:uid="{00000000-0005-0000-0000-0000D0920000}"/>
    <cellStyle name="Normal 58 2 4 3" xfId="30841" xr:uid="{00000000-0005-0000-0000-0000D1920000}"/>
    <cellStyle name="Normal 58 2 5" xfId="23716" xr:uid="{00000000-0005-0000-0000-0000D2920000}"/>
    <cellStyle name="Normal 58 2 5 2" xfId="33869" xr:uid="{00000000-0005-0000-0000-0000D3920000}"/>
    <cellStyle name="Normal 58 2 6" xfId="27932" xr:uid="{00000000-0005-0000-0000-0000D4920000}"/>
    <cellStyle name="Normal 58 3" xfId="3717" xr:uid="{00000000-0005-0000-0000-0000D5920000}"/>
    <cellStyle name="Normal 58 3 2" xfId="19694" xr:uid="{00000000-0005-0000-0000-0000D6920000}"/>
    <cellStyle name="Normal 58 3 2 2" xfId="22623" xr:uid="{00000000-0005-0000-0000-0000D7920000}"/>
    <cellStyle name="Normal 58 3 2 2 2" xfId="27010" xr:uid="{00000000-0005-0000-0000-0000D8920000}"/>
    <cellStyle name="Normal 58 3 2 2 2 2" xfId="37130" xr:uid="{00000000-0005-0000-0000-0000D9920000}"/>
    <cellStyle name="Normal 58 3 2 2 3" xfId="32798" xr:uid="{00000000-0005-0000-0000-0000DA920000}"/>
    <cellStyle name="Normal 58 3 2 3" xfId="24935" xr:uid="{00000000-0005-0000-0000-0000DB920000}"/>
    <cellStyle name="Normal 58 3 2 3 2" xfId="35065" xr:uid="{00000000-0005-0000-0000-0000DC920000}"/>
    <cellStyle name="Normal 58 3 2 4" xfId="29922" xr:uid="{00000000-0005-0000-0000-0000DD920000}"/>
    <cellStyle name="Normal 58 3 3" xfId="21122" xr:uid="{00000000-0005-0000-0000-0000DE920000}"/>
    <cellStyle name="Normal 58 3 3 2" xfId="26303" xr:uid="{00000000-0005-0000-0000-0000DF920000}"/>
    <cellStyle name="Normal 58 3 3 2 2" xfId="36424" xr:uid="{00000000-0005-0000-0000-0000E0920000}"/>
    <cellStyle name="Normal 58 3 3 3" xfId="31328" xr:uid="{00000000-0005-0000-0000-0000E1920000}"/>
    <cellStyle name="Normal 58 3 4" xfId="24210" xr:uid="{00000000-0005-0000-0000-0000E2920000}"/>
    <cellStyle name="Normal 58 3 4 2" xfId="34357" xr:uid="{00000000-0005-0000-0000-0000E3920000}"/>
    <cellStyle name="Normal 58 3 5" xfId="28434" xr:uid="{00000000-0005-0000-0000-0000E4920000}"/>
    <cellStyle name="Normal 58 4" xfId="3718" xr:uid="{00000000-0005-0000-0000-0000E5920000}"/>
    <cellStyle name="Normal 58 4 2" xfId="19514" xr:uid="{00000000-0005-0000-0000-0000E6920000}"/>
    <cellStyle name="Normal 58 4 2 2" xfId="22443" xr:uid="{00000000-0005-0000-0000-0000E7920000}"/>
    <cellStyle name="Normal 58 4 2 2 2" xfId="26830" xr:uid="{00000000-0005-0000-0000-0000E8920000}"/>
    <cellStyle name="Normal 58 4 2 2 2 2" xfId="36950" xr:uid="{00000000-0005-0000-0000-0000E9920000}"/>
    <cellStyle name="Normal 58 4 2 2 3" xfId="32618" xr:uid="{00000000-0005-0000-0000-0000EA920000}"/>
    <cellStyle name="Normal 58 4 2 3" xfId="24755" xr:uid="{00000000-0005-0000-0000-0000EB920000}"/>
    <cellStyle name="Normal 58 4 2 3 2" xfId="34885" xr:uid="{00000000-0005-0000-0000-0000EC920000}"/>
    <cellStyle name="Normal 58 4 2 4" xfId="29742" xr:uid="{00000000-0005-0000-0000-0000ED920000}"/>
    <cellStyle name="Normal 58 4 3" xfId="21123" xr:uid="{00000000-0005-0000-0000-0000EE920000}"/>
    <cellStyle name="Normal 58 4 3 2" xfId="26304" xr:uid="{00000000-0005-0000-0000-0000EF920000}"/>
    <cellStyle name="Normal 58 4 3 2 2" xfId="36425" xr:uid="{00000000-0005-0000-0000-0000F0920000}"/>
    <cellStyle name="Normal 58 4 3 3" xfId="31329" xr:uid="{00000000-0005-0000-0000-0000F1920000}"/>
    <cellStyle name="Normal 58 4 4" xfId="24211" xr:uid="{00000000-0005-0000-0000-0000F2920000}"/>
    <cellStyle name="Normal 58 4 4 2" xfId="34358" xr:uid="{00000000-0005-0000-0000-0000F3920000}"/>
    <cellStyle name="Normal 58 4 5" xfId="28435" xr:uid="{00000000-0005-0000-0000-0000F4920000}"/>
    <cellStyle name="Normal 58 5" xfId="3719" xr:uid="{00000000-0005-0000-0000-0000F5920000}"/>
    <cellStyle name="Normal 58 5 2" xfId="20029" xr:uid="{00000000-0005-0000-0000-0000F6920000}"/>
    <cellStyle name="Normal 58 5 2 2" xfId="22958" xr:uid="{00000000-0005-0000-0000-0000F7920000}"/>
    <cellStyle name="Normal 58 5 2 2 2" xfId="27345" xr:uid="{00000000-0005-0000-0000-0000F8920000}"/>
    <cellStyle name="Normal 58 5 2 2 2 2" xfId="37465" xr:uid="{00000000-0005-0000-0000-0000F9920000}"/>
    <cellStyle name="Normal 58 5 2 2 3" xfId="33133" xr:uid="{00000000-0005-0000-0000-0000FA920000}"/>
    <cellStyle name="Normal 58 5 2 3" xfId="25270" xr:uid="{00000000-0005-0000-0000-0000FB920000}"/>
    <cellStyle name="Normal 58 5 2 3 2" xfId="35400" xr:uid="{00000000-0005-0000-0000-0000FC920000}"/>
    <cellStyle name="Normal 58 5 2 4" xfId="30257" xr:uid="{00000000-0005-0000-0000-0000FD920000}"/>
    <cellStyle name="Normal 58 5 3" xfId="21124" xr:uid="{00000000-0005-0000-0000-0000FE920000}"/>
    <cellStyle name="Normal 58 5 3 2" xfId="26305" xr:uid="{00000000-0005-0000-0000-0000FF920000}"/>
    <cellStyle name="Normal 58 5 3 2 2" xfId="36426" xr:uid="{00000000-0005-0000-0000-000000930000}"/>
    <cellStyle name="Normal 58 5 3 3" xfId="31330" xr:uid="{00000000-0005-0000-0000-000001930000}"/>
    <cellStyle name="Normal 58 5 4" xfId="24212" xr:uid="{00000000-0005-0000-0000-000002930000}"/>
    <cellStyle name="Normal 58 5 4 2" xfId="34359" xr:uid="{00000000-0005-0000-0000-000003930000}"/>
    <cellStyle name="Normal 58 5 5" xfId="28436" xr:uid="{00000000-0005-0000-0000-000004930000}"/>
    <cellStyle name="Normal 58 6" xfId="19166" xr:uid="{00000000-0005-0000-0000-000005930000}"/>
    <cellStyle name="Normal 58 6 2" xfId="22097" xr:uid="{00000000-0005-0000-0000-000006930000}"/>
    <cellStyle name="Normal 58 6 2 2" xfId="26484" xr:uid="{00000000-0005-0000-0000-000007930000}"/>
    <cellStyle name="Normal 58 6 2 2 2" xfId="36604" xr:uid="{00000000-0005-0000-0000-000008930000}"/>
    <cellStyle name="Normal 58 6 2 3" xfId="32272" xr:uid="{00000000-0005-0000-0000-000009930000}"/>
    <cellStyle name="Normal 58 6 3" xfId="24409" xr:uid="{00000000-0005-0000-0000-00000A930000}"/>
    <cellStyle name="Normal 58 6 3 2" xfId="34539" xr:uid="{00000000-0005-0000-0000-00000B930000}"/>
    <cellStyle name="Normal 58 6 4" xfId="29395" xr:uid="{00000000-0005-0000-0000-00000C930000}"/>
    <cellStyle name="Normal 58 7" xfId="20265" xr:uid="{00000000-0005-0000-0000-00000D930000}"/>
    <cellStyle name="Normal 58 7 2" xfId="25447" xr:uid="{00000000-0005-0000-0000-00000E930000}"/>
    <cellStyle name="Normal 58 7 2 2" xfId="35568" xr:uid="{00000000-0005-0000-0000-00000F930000}"/>
    <cellStyle name="Normal 58 7 3" xfId="30472" xr:uid="{00000000-0005-0000-0000-000010930000}"/>
    <cellStyle name="Normal 58 8" xfId="23005" xr:uid="{00000000-0005-0000-0000-000011930000}"/>
    <cellStyle name="Normal 58 8 2" xfId="33171" xr:uid="{00000000-0005-0000-0000-000012930000}"/>
    <cellStyle name="Normal 58 9" xfId="23347" xr:uid="{00000000-0005-0000-0000-000013930000}"/>
    <cellStyle name="Normal 58 9 2" xfId="33500" xr:uid="{00000000-0005-0000-0000-000014930000}"/>
    <cellStyle name="Normal 59" xfId="3143" xr:uid="{00000000-0005-0000-0000-000015930000}"/>
    <cellStyle name="Normal 59 2" xfId="3720" xr:uid="{00000000-0005-0000-0000-000016930000}"/>
    <cellStyle name="Normal 59 3" xfId="3721" xr:uid="{00000000-0005-0000-0000-000017930000}"/>
    <cellStyle name="Normal 59 4" xfId="21136" xr:uid="{00000000-0005-0000-0000-000018930000}"/>
    <cellStyle name="Normal 59 4 2" xfId="31341" xr:uid="{00000000-0005-0000-0000-000019930000}"/>
    <cellStyle name="Normal 59 5" xfId="23173" xr:uid="{00000000-0005-0000-0000-00001A930000}"/>
    <cellStyle name="Normal 59 5 2" xfId="33337" xr:uid="{00000000-0005-0000-0000-00001B930000}"/>
    <cellStyle name="Normal 6" xfId="60" xr:uid="{00000000-0005-0000-0000-00001C930000}"/>
    <cellStyle name="Normal 6 10" xfId="2406" xr:uid="{00000000-0005-0000-0000-00001D930000}"/>
    <cellStyle name="Normal 6 11" xfId="2407" xr:uid="{00000000-0005-0000-0000-00001E930000}"/>
    <cellStyle name="Normal 6 12" xfId="2408" xr:uid="{00000000-0005-0000-0000-00001F930000}"/>
    <cellStyle name="Normal 6 13" xfId="2409" xr:uid="{00000000-0005-0000-0000-000020930000}"/>
    <cellStyle name="Normal 6 14" xfId="2410" xr:uid="{00000000-0005-0000-0000-000021930000}"/>
    <cellStyle name="Normal 6 15" xfId="2411" xr:uid="{00000000-0005-0000-0000-000022930000}"/>
    <cellStyle name="Normal 6 16" xfId="2412" xr:uid="{00000000-0005-0000-0000-000023930000}"/>
    <cellStyle name="Normal 6 17" xfId="2413" xr:uid="{00000000-0005-0000-0000-000024930000}"/>
    <cellStyle name="Normal 6 18" xfId="2414" xr:uid="{00000000-0005-0000-0000-000025930000}"/>
    <cellStyle name="Normal 6 19" xfId="2415" xr:uid="{00000000-0005-0000-0000-000026930000}"/>
    <cellStyle name="Normal 6 2" xfId="61" xr:uid="{00000000-0005-0000-0000-000027930000}"/>
    <cellStyle name="Normal 6 2 10" xfId="2417" xr:uid="{00000000-0005-0000-0000-000028930000}"/>
    <cellStyle name="Normal 6 2 11" xfId="2418" xr:uid="{00000000-0005-0000-0000-000029930000}"/>
    <cellStyle name="Normal 6 2 12" xfId="2419" xr:uid="{00000000-0005-0000-0000-00002A930000}"/>
    <cellStyle name="Normal 6 2 13" xfId="2420" xr:uid="{00000000-0005-0000-0000-00002B930000}"/>
    <cellStyle name="Normal 6 2 14" xfId="2421" xr:uid="{00000000-0005-0000-0000-00002C930000}"/>
    <cellStyle name="Normal 6 2 15" xfId="2422" xr:uid="{00000000-0005-0000-0000-00002D930000}"/>
    <cellStyle name="Normal 6 2 16" xfId="2423" xr:uid="{00000000-0005-0000-0000-00002E930000}"/>
    <cellStyle name="Normal 6 2 17" xfId="2424" xr:uid="{00000000-0005-0000-0000-00002F930000}"/>
    <cellStyle name="Normal 6 2 18" xfId="2425" xr:uid="{00000000-0005-0000-0000-000030930000}"/>
    <cellStyle name="Normal 6 2 19" xfId="2426" xr:uid="{00000000-0005-0000-0000-000031930000}"/>
    <cellStyle name="Normal 6 2 2" xfId="2427" xr:uid="{00000000-0005-0000-0000-000032930000}"/>
    <cellStyle name="Normal 6 2 20" xfId="2428" xr:uid="{00000000-0005-0000-0000-000033930000}"/>
    <cellStyle name="Normal 6 2 21" xfId="2429" xr:uid="{00000000-0005-0000-0000-000034930000}"/>
    <cellStyle name="Normal 6 2 22" xfId="2430" xr:uid="{00000000-0005-0000-0000-000035930000}"/>
    <cellStyle name="Normal 6 2 23" xfId="2431" xr:uid="{00000000-0005-0000-0000-000036930000}"/>
    <cellStyle name="Normal 6 2 24" xfId="2432" xr:uid="{00000000-0005-0000-0000-000037930000}"/>
    <cellStyle name="Normal 6 2 25" xfId="2433" xr:uid="{00000000-0005-0000-0000-000038930000}"/>
    <cellStyle name="Normal 6 2 26" xfId="2434" xr:uid="{00000000-0005-0000-0000-000039930000}"/>
    <cellStyle name="Normal 6 2 27" xfId="2435" xr:uid="{00000000-0005-0000-0000-00003A930000}"/>
    <cellStyle name="Normal 6 2 28" xfId="2436" xr:uid="{00000000-0005-0000-0000-00003B930000}"/>
    <cellStyle name="Normal 6 2 29" xfId="2437" xr:uid="{00000000-0005-0000-0000-00003C930000}"/>
    <cellStyle name="Normal 6 2 3" xfId="2438" xr:uid="{00000000-0005-0000-0000-00003D930000}"/>
    <cellStyle name="Normal 6 2 30" xfId="2439" xr:uid="{00000000-0005-0000-0000-00003E930000}"/>
    <cellStyle name="Normal 6 2 31" xfId="2440" xr:uid="{00000000-0005-0000-0000-00003F930000}"/>
    <cellStyle name="Normal 6 2 32" xfId="2441" xr:uid="{00000000-0005-0000-0000-000040930000}"/>
    <cellStyle name="Normal 6 2 33" xfId="2442" xr:uid="{00000000-0005-0000-0000-000041930000}"/>
    <cellStyle name="Normal 6 2 34" xfId="2443" xr:uid="{00000000-0005-0000-0000-000042930000}"/>
    <cellStyle name="Normal 6 2 35" xfId="2444" xr:uid="{00000000-0005-0000-0000-000043930000}"/>
    <cellStyle name="Normal 6 2 36" xfId="2445" xr:uid="{00000000-0005-0000-0000-000044930000}"/>
    <cellStyle name="Normal 6 2 37" xfId="2446" xr:uid="{00000000-0005-0000-0000-000045930000}"/>
    <cellStyle name="Normal 6 2 38" xfId="2447" xr:uid="{00000000-0005-0000-0000-000046930000}"/>
    <cellStyle name="Normal 6 2 39" xfId="2448" xr:uid="{00000000-0005-0000-0000-000047930000}"/>
    <cellStyle name="Normal 6 2 4" xfId="2449" xr:uid="{00000000-0005-0000-0000-000048930000}"/>
    <cellStyle name="Normal 6 2 40" xfId="2450" xr:uid="{00000000-0005-0000-0000-000049930000}"/>
    <cellStyle name="Normal 6 2 41" xfId="2451" xr:uid="{00000000-0005-0000-0000-00004A930000}"/>
    <cellStyle name="Normal 6 2 42" xfId="2452" xr:uid="{00000000-0005-0000-0000-00004B930000}"/>
    <cellStyle name="Normal 6 2 43" xfId="2453" xr:uid="{00000000-0005-0000-0000-00004C930000}"/>
    <cellStyle name="Normal 6 2 44" xfId="2454" xr:uid="{00000000-0005-0000-0000-00004D930000}"/>
    <cellStyle name="Normal 6 2 45" xfId="2455" xr:uid="{00000000-0005-0000-0000-00004E930000}"/>
    <cellStyle name="Normal 6 2 46" xfId="2456" xr:uid="{00000000-0005-0000-0000-00004F930000}"/>
    <cellStyle name="Normal 6 2 47" xfId="2416" xr:uid="{00000000-0005-0000-0000-000050930000}"/>
    <cellStyle name="Normal 6 2 5" xfId="2457" xr:uid="{00000000-0005-0000-0000-000051930000}"/>
    <cellStyle name="Normal 6 2 6" xfId="2458" xr:uid="{00000000-0005-0000-0000-000052930000}"/>
    <cellStyle name="Normal 6 2 7" xfId="2459" xr:uid="{00000000-0005-0000-0000-000053930000}"/>
    <cellStyle name="Normal 6 2 8" xfId="2460" xr:uid="{00000000-0005-0000-0000-000054930000}"/>
    <cellStyle name="Normal 6 2 9" xfId="2461" xr:uid="{00000000-0005-0000-0000-000055930000}"/>
    <cellStyle name="Normal 6 20" xfId="2462" xr:uid="{00000000-0005-0000-0000-000056930000}"/>
    <cellStyle name="Normal 6 21" xfId="2463" xr:uid="{00000000-0005-0000-0000-000057930000}"/>
    <cellStyle name="Normal 6 22" xfId="2464" xr:uid="{00000000-0005-0000-0000-000058930000}"/>
    <cellStyle name="Normal 6 23" xfId="2465" xr:uid="{00000000-0005-0000-0000-000059930000}"/>
    <cellStyle name="Normal 6 24" xfId="2466" xr:uid="{00000000-0005-0000-0000-00005A930000}"/>
    <cellStyle name="Normal 6 25" xfId="2467" xr:uid="{00000000-0005-0000-0000-00005B930000}"/>
    <cellStyle name="Normal 6 26" xfId="2468" xr:uid="{00000000-0005-0000-0000-00005C930000}"/>
    <cellStyle name="Normal 6 27" xfId="2469" xr:uid="{00000000-0005-0000-0000-00005D930000}"/>
    <cellStyle name="Normal 6 28" xfId="2470" xr:uid="{00000000-0005-0000-0000-00005E930000}"/>
    <cellStyle name="Normal 6 29" xfId="2471" xr:uid="{00000000-0005-0000-0000-00005F930000}"/>
    <cellStyle name="Normal 6 3" xfId="2472" xr:uid="{00000000-0005-0000-0000-000060930000}"/>
    <cellStyle name="Normal 6 3 2" xfId="46076" xr:uid="{00000000-0005-0000-0000-000061930000}"/>
    <cellStyle name="Normal 6 30" xfId="2473" xr:uid="{00000000-0005-0000-0000-000062930000}"/>
    <cellStyle name="Normal 6 31" xfId="2474" xr:uid="{00000000-0005-0000-0000-000063930000}"/>
    <cellStyle name="Normal 6 32" xfId="2475" xr:uid="{00000000-0005-0000-0000-000064930000}"/>
    <cellStyle name="Normal 6 33" xfId="2476" xr:uid="{00000000-0005-0000-0000-000065930000}"/>
    <cellStyle name="Normal 6 34" xfId="2477" xr:uid="{00000000-0005-0000-0000-000066930000}"/>
    <cellStyle name="Normal 6 35" xfId="2478" xr:uid="{00000000-0005-0000-0000-000067930000}"/>
    <cellStyle name="Normal 6 36" xfId="2479" xr:uid="{00000000-0005-0000-0000-000068930000}"/>
    <cellStyle name="Normal 6 37" xfId="2480" xr:uid="{00000000-0005-0000-0000-000069930000}"/>
    <cellStyle name="Normal 6 38" xfId="2481" xr:uid="{00000000-0005-0000-0000-00006A930000}"/>
    <cellStyle name="Normal 6 39" xfId="2482" xr:uid="{00000000-0005-0000-0000-00006B930000}"/>
    <cellStyle name="Normal 6 4" xfId="2483" xr:uid="{00000000-0005-0000-0000-00006C930000}"/>
    <cellStyle name="Normal 6 40" xfId="2484" xr:uid="{00000000-0005-0000-0000-00006D930000}"/>
    <cellStyle name="Normal 6 41" xfId="2485" xr:uid="{00000000-0005-0000-0000-00006E930000}"/>
    <cellStyle name="Normal 6 42" xfId="2486" xr:uid="{00000000-0005-0000-0000-00006F930000}"/>
    <cellStyle name="Normal 6 43" xfId="2487" xr:uid="{00000000-0005-0000-0000-000070930000}"/>
    <cellStyle name="Normal 6 44" xfId="2488" xr:uid="{00000000-0005-0000-0000-000071930000}"/>
    <cellStyle name="Normal 6 45" xfId="2489" xr:uid="{00000000-0005-0000-0000-000072930000}"/>
    <cellStyle name="Normal 6 46" xfId="2490" xr:uid="{00000000-0005-0000-0000-000073930000}"/>
    <cellStyle name="Normal 6 47" xfId="2491" xr:uid="{00000000-0005-0000-0000-000074930000}"/>
    <cellStyle name="Normal 6 48" xfId="2492" xr:uid="{00000000-0005-0000-0000-000075930000}"/>
    <cellStyle name="Normal 6 49" xfId="2493" xr:uid="{00000000-0005-0000-0000-000076930000}"/>
    <cellStyle name="Normal 6 5" xfId="2494" xr:uid="{00000000-0005-0000-0000-000077930000}"/>
    <cellStyle name="Normal 6 50" xfId="2495" xr:uid="{00000000-0005-0000-0000-000078930000}"/>
    <cellStyle name="Normal 6 51" xfId="2496" xr:uid="{00000000-0005-0000-0000-000079930000}"/>
    <cellStyle name="Normal 6 52" xfId="2497" xr:uid="{00000000-0005-0000-0000-00007A930000}"/>
    <cellStyle name="Normal 6 53" xfId="2498" xr:uid="{00000000-0005-0000-0000-00007B930000}"/>
    <cellStyle name="Normal 6 54" xfId="2499" xr:uid="{00000000-0005-0000-0000-00007C930000}"/>
    <cellStyle name="Normal 6 6" xfId="2500" xr:uid="{00000000-0005-0000-0000-00007D930000}"/>
    <cellStyle name="Normal 6 7" xfId="2501" xr:uid="{00000000-0005-0000-0000-00007E930000}"/>
    <cellStyle name="Normal 6 8" xfId="2502" xr:uid="{00000000-0005-0000-0000-00007F930000}"/>
    <cellStyle name="Normal 6 9" xfId="2503" xr:uid="{00000000-0005-0000-0000-000080930000}"/>
    <cellStyle name="Normal 60" xfId="3144" xr:uid="{00000000-0005-0000-0000-000081930000}"/>
    <cellStyle name="Normal 60 2" xfId="3722" xr:uid="{00000000-0005-0000-0000-000082930000}"/>
    <cellStyle name="Normal 60 2 2" xfId="19696" xr:uid="{00000000-0005-0000-0000-000083930000}"/>
    <cellStyle name="Normal 60 2 2 2" xfId="22625" xr:uid="{00000000-0005-0000-0000-000084930000}"/>
    <cellStyle name="Normal 60 2 2 2 2" xfId="27012" xr:uid="{00000000-0005-0000-0000-000085930000}"/>
    <cellStyle name="Normal 60 2 2 2 2 2" xfId="37132" xr:uid="{00000000-0005-0000-0000-000086930000}"/>
    <cellStyle name="Normal 60 2 2 2 3" xfId="32800" xr:uid="{00000000-0005-0000-0000-000087930000}"/>
    <cellStyle name="Normal 60 2 2 3" xfId="24937" xr:uid="{00000000-0005-0000-0000-000088930000}"/>
    <cellStyle name="Normal 60 2 2 3 2" xfId="35067" xr:uid="{00000000-0005-0000-0000-000089930000}"/>
    <cellStyle name="Normal 60 2 2 4" xfId="29924" xr:uid="{00000000-0005-0000-0000-00008A930000}"/>
    <cellStyle name="Normal 60 2 3" xfId="21125" xr:uid="{00000000-0005-0000-0000-00008B930000}"/>
    <cellStyle name="Normal 60 2 3 2" xfId="26306" xr:uid="{00000000-0005-0000-0000-00008C930000}"/>
    <cellStyle name="Normal 60 2 3 2 2" xfId="36427" xr:uid="{00000000-0005-0000-0000-00008D930000}"/>
    <cellStyle name="Normal 60 2 3 3" xfId="31331" xr:uid="{00000000-0005-0000-0000-00008E930000}"/>
    <cellStyle name="Normal 60 2 4" xfId="24213" xr:uid="{00000000-0005-0000-0000-00008F930000}"/>
    <cellStyle name="Normal 60 2 4 2" xfId="34360" xr:uid="{00000000-0005-0000-0000-000090930000}"/>
    <cellStyle name="Normal 60 2 5" xfId="28437" xr:uid="{00000000-0005-0000-0000-000091930000}"/>
    <cellStyle name="Normal 60 3" xfId="19168" xr:uid="{00000000-0005-0000-0000-000092930000}"/>
    <cellStyle name="Normal 60 3 2" xfId="22099" xr:uid="{00000000-0005-0000-0000-000093930000}"/>
    <cellStyle name="Normal 60 3 2 2" xfId="26486" xr:uid="{00000000-0005-0000-0000-000094930000}"/>
    <cellStyle name="Normal 60 3 2 2 2" xfId="36606" xr:uid="{00000000-0005-0000-0000-000095930000}"/>
    <cellStyle name="Normal 60 3 2 3" xfId="32274" xr:uid="{00000000-0005-0000-0000-000096930000}"/>
    <cellStyle name="Normal 60 3 3" xfId="24411" xr:uid="{00000000-0005-0000-0000-000097930000}"/>
    <cellStyle name="Normal 60 3 3 2" xfId="34541" xr:uid="{00000000-0005-0000-0000-000098930000}"/>
    <cellStyle name="Normal 60 3 4" xfId="29397" xr:uid="{00000000-0005-0000-0000-000099930000}"/>
    <cellStyle name="Normal 60 4" xfId="20635" xr:uid="{00000000-0005-0000-0000-00009A930000}"/>
    <cellStyle name="Normal 60 4 2" xfId="25817" xr:uid="{00000000-0005-0000-0000-00009B930000}"/>
    <cellStyle name="Normal 60 4 2 2" xfId="35938" xr:uid="{00000000-0005-0000-0000-00009C930000}"/>
    <cellStyle name="Normal 60 4 3" xfId="30842" xr:uid="{00000000-0005-0000-0000-00009D930000}"/>
    <cellStyle name="Normal 60 5" xfId="23717" xr:uid="{00000000-0005-0000-0000-00009E930000}"/>
    <cellStyle name="Normal 60 5 2" xfId="33870" xr:uid="{00000000-0005-0000-0000-00009F930000}"/>
    <cellStyle name="Normal 60 6" xfId="27933" xr:uid="{00000000-0005-0000-0000-0000A0930000}"/>
    <cellStyle name="Normal 60 7" xfId="37684" xr:uid="{00000000-0005-0000-0000-0000A1930000}"/>
    <cellStyle name="Normal 60 8" xfId="37870" xr:uid="{00000000-0005-0000-0000-0000A2930000}"/>
    <cellStyle name="Normal 60 9" xfId="45885" xr:uid="{00000000-0005-0000-0000-0000A3930000}"/>
    <cellStyle name="Normal 61" xfId="177" xr:uid="{00000000-0005-0000-0000-0000A4930000}"/>
    <cellStyle name="Normal 61 2" xfId="3723" xr:uid="{00000000-0005-0000-0000-0000A5930000}"/>
    <cellStyle name="Normal 61 2 2" xfId="19863" xr:uid="{00000000-0005-0000-0000-0000A6930000}"/>
    <cellStyle name="Normal 61 2 2 2" xfId="22792" xr:uid="{00000000-0005-0000-0000-0000A7930000}"/>
    <cellStyle name="Normal 61 2 2 2 2" xfId="27179" xr:uid="{00000000-0005-0000-0000-0000A8930000}"/>
    <cellStyle name="Normal 61 2 2 2 2 2" xfId="37299" xr:uid="{00000000-0005-0000-0000-0000A9930000}"/>
    <cellStyle name="Normal 61 2 2 2 3" xfId="32967" xr:uid="{00000000-0005-0000-0000-0000AA930000}"/>
    <cellStyle name="Normal 61 2 2 3" xfId="25104" xr:uid="{00000000-0005-0000-0000-0000AB930000}"/>
    <cellStyle name="Normal 61 2 2 3 2" xfId="35234" xr:uid="{00000000-0005-0000-0000-0000AC930000}"/>
    <cellStyle name="Normal 61 2 2 4" xfId="30091" xr:uid="{00000000-0005-0000-0000-0000AD930000}"/>
    <cellStyle name="Normal 61 2 3" xfId="21126" xr:uid="{00000000-0005-0000-0000-0000AE930000}"/>
    <cellStyle name="Normal 61 2 3 2" xfId="26307" xr:uid="{00000000-0005-0000-0000-0000AF930000}"/>
    <cellStyle name="Normal 61 2 3 2 2" xfId="36428" xr:uid="{00000000-0005-0000-0000-0000B0930000}"/>
    <cellStyle name="Normal 61 2 3 3" xfId="31332" xr:uid="{00000000-0005-0000-0000-0000B1930000}"/>
    <cellStyle name="Normal 61 2 4" xfId="24214" xr:uid="{00000000-0005-0000-0000-0000B2930000}"/>
    <cellStyle name="Normal 61 2 4 2" xfId="34361" xr:uid="{00000000-0005-0000-0000-0000B3930000}"/>
    <cellStyle name="Normal 61 2 5" xfId="28438" xr:uid="{00000000-0005-0000-0000-0000B4930000}"/>
    <cellStyle name="Normal 61 3" xfId="19336" xr:uid="{00000000-0005-0000-0000-0000B5930000}"/>
    <cellStyle name="Normal 61 3 2" xfId="22265" xr:uid="{00000000-0005-0000-0000-0000B6930000}"/>
    <cellStyle name="Normal 61 3 2 2" xfId="26652" xr:uid="{00000000-0005-0000-0000-0000B7930000}"/>
    <cellStyle name="Normal 61 3 2 2 2" xfId="36772" xr:uid="{00000000-0005-0000-0000-0000B8930000}"/>
    <cellStyle name="Normal 61 3 2 3" xfId="32440" xr:uid="{00000000-0005-0000-0000-0000B9930000}"/>
    <cellStyle name="Normal 61 3 3" xfId="24577" xr:uid="{00000000-0005-0000-0000-0000BA930000}"/>
    <cellStyle name="Normal 61 3 3 2" xfId="34707" xr:uid="{00000000-0005-0000-0000-0000BB930000}"/>
    <cellStyle name="Normal 61 3 4" xfId="29564" xr:uid="{00000000-0005-0000-0000-0000BC930000}"/>
    <cellStyle name="Normal 61 4" xfId="20636" xr:uid="{00000000-0005-0000-0000-0000BD930000}"/>
    <cellStyle name="Normal 61 4 2" xfId="25818" xr:uid="{00000000-0005-0000-0000-0000BE930000}"/>
    <cellStyle name="Normal 61 4 2 2" xfId="35939" xr:uid="{00000000-0005-0000-0000-0000BF930000}"/>
    <cellStyle name="Normal 61 4 3" xfId="30843" xr:uid="{00000000-0005-0000-0000-0000C0930000}"/>
    <cellStyle name="Normal 61 5" xfId="23718" xr:uid="{00000000-0005-0000-0000-0000C1930000}"/>
    <cellStyle name="Normal 61 5 2" xfId="33871" xr:uid="{00000000-0005-0000-0000-0000C2930000}"/>
    <cellStyle name="Normal 61 6" xfId="27934" xr:uid="{00000000-0005-0000-0000-0000C3930000}"/>
    <cellStyle name="Normal 61 7" xfId="37685" xr:uid="{00000000-0005-0000-0000-0000C4930000}"/>
    <cellStyle name="Normal 62" xfId="3145" xr:uid="{00000000-0005-0000-0000-0000C5930000}"/>
    <cellStyle name="Normal 62 2" xfId="3724" xr:uid="{00000000-0005-0000-0000-0000C6930000}"/>
    <cellStyle name="Normal 62 2 2" xfId="19865" xr:uid="{00000000-0005-0000-0000-0000C7930000}"/>
    <cellStyle name="Normal 62 2 2 2" xfId="22794" xr:uid="{00000000-0005-0000-0000-0000C8930000}"/>
    <cellStyle name="Normal 62 2 2 2 2" xfId="27181" xr:uid="{00000000-0005-0000-0000-0000C9930000}"/>
    <cellStyle name="Normal 62 2 2 2 2 2" xfId="37301" xr:uid="{00000000-0005-0000-0000-0000CA930000}"/>
    <cellStyle name="Normal 62 2 2 2 3" xfId="32969" xr:uid="{00000000-0005-0000-0000-0000CB930000}"/>
    <cellStyle name="Normal 62 2 2 3" xfId="25106" xr:uid="{00000000-0005-0000-0000-0000CC930000}"/>
    <cellStyle name="Normal 62 2 2 3 2" xfId="35236" xr:uid="{00000000-0005-0000-0000-0000CD930000}"/>
    <cellStyle name="Normal 62 2 2 4" xfId="30093" xr:uid="{00000000-0005-0000-0000-0000CE930000}"/>
    <cellStyle name="Normal 62 2 3" xfId="21127" xr:uid="{00000000-0005-0000-0000-0000CF930000}"/>
    <cellStyle name="Normal 62 2 3 2" xfId="26308" xr:uid="{00000000-0005-0000-0000-0000D0930000}"/>
    <cellStyle name="Normal 62 2 3 2 2" xfId="36429" xr:uid="{00000000-0005-0000-0000-0000D1930000}"/>
    <cellStyle name="Normal 62 2 3 3" xfId="31333" xr:uid="{00000000-0005-0000-0000-0000D2930000}"/>
    <cellStyle name="Normal 62 2 4" xfId="24215" xr:uid="{00000000-0005-0000-0000-0000D3930000}"/>
    <cellStyle name="Normal 62 2 4 2" xfId="34362" xr:uid="{00000000-0005-0000-0000-0000D4930000}"/>
    <cellStyle name="Normal 62 2 5" xfId="28439" xr:uid="{00000000-0005-0000-0000-0000D5930000}"/>
    <cellStyle name="Normal 62 3" xfId="19338" xr:uid="{00000000-0005-0000-0000-0000D6930000}"/>
    <cellStyle name="Normal 62 3 2" xfId="22267" xr:uid="{00000000-0005-0000-0000-0000D7930000}"/>
    <cellStyle name="Normal 62 3 2 2" xfId="26654" xr:uid="{00000000-0005-0000-0000-0000D8930000}"/>
    <cellStyle name="Normal 62 3 2 2 2" xfId="36774" xr:uid="{00000000-0005-0000-0000-0000D9930000}"/>
    <cellStyle name="Normal 62 3 2 3" xfId="32442" xr:uid="{00000000-0005-0000-0000-0000DA930000}"/>
    <cellStyle name="Normal 62 3 3" xfId="24579" xr:uid="{00000000-0005-0000-0000-0000DB930000}"/>
    <cellStyle name="Normal 62 3 3 2" xfId="34709" xr:uid="{00000000-0005-0000-0000-0000DC930000}"/>
    <cellStyle name="Normal 62 3 4" xfId="29566" xr:uid="{00000000-0005-0000-0000-0000DD930000}"/>
    <cellStyle name="Normal 62 4" xfId="20637" xr:uid="{00000000-0005-0000-0000-0000DE930000}"/>
    <cellStyle name="Normal 62 4 2" xfId="25819" xr:uid="{00000000-0005-0000-0000-0000DF930000}"/>
    <cellStyle name="Normal 62 4 2 2" xfId="35940" xr:uid="{00000000-0005-0000-0000-0000E0930000}"/>
    <cellStyle name="Normal 62 4 3" xfId="30844" xr:uid="{00000000-0005-0000-0000-0000E1930000}"/>
    <cellStyle name="Normal 62 5" xfId="23719" xr:uid="{00000000-0005-0000-0000-0000E2930000}"/>
    <cellStyle name="Normal 62 5 2" xfId="33872" xr:uid="{00000000-0005-0000-0000-0000E3930000}"/>
    <cellStyle name="Normal 62 6" xfId="27935" xr:uid="{00000000-0005-0000-0000-0000E4930000}"/>
    <cellStyle name="Normal 62 7" xfId="37686" xr:uid="{00000000-0005-0000-0000-0000E5930000}"/>
    <cellStyle name="Normal 63" xfId="3146" xr:uid="{00000000-0005-0000-0000-0000E6930000}"/>
    <cellStyle name="Normal 63 2" xfId="3725" xr:uid="{00000000-0005-0000-0000-0000E7930000}"/>
    <cellStyle name="Normal 63 2 2" xfId="19866" xr:uid="{00000000-0005-0000-0000-0000E8930000}"/>
    <cellStyle name="Normal 63 2 2 2" xfId="22795" xr:uid="{00000000-0005-0000-0000-0000E9930000}"/>
    <cellStyle name="Normal 63 2 2 2 2" xfId="27182" xr:uid="{00000000-0005-0000-0000-0000EA930000}"/>
    <cellStyle name="Normal 63 2 2 2 2 2" xfId="37302" xr:uid="{00000000-0005-0000-0000-0000EB930000}"/>
    <cellStyle name="Normal 63 2 2 2 3" xfId="32970" xr:uid="{00000000-0005-0000-0000-0000EC930000}"/>
    <cellStyle name="Normal 63 2 2 3" xfId="25107" xr:uid="{00000000-0005-0000-0000-0000ED930000}"/>
    <cellStyle name="Normal 63 2 2 3 2" xfId="35237" xr:uid="{00000000-0005-0000-0000-0000EE930000}"/>
    <cellStyle name="Normal 63 2 2 4" xfId="30094" xr:uid="{00000000-0005-0000-0000-0000EF930000}"/>
    <cellStyle name="Normal 63 2 3" xfId="21128" xr:uid="{00000000-0005-0000-0000-0000F0930000}"/>
    <cellStyle name="Normal 63 2 3 2" xfId="26309" xr:uid="{00000000-0005-0000-0000-0000F1930000}"/>
    <cellStyle name="Normal 63 2 3 2 2" xfId="36430" xr:uid="{00000000-0005-0000-0000-0000F2930000}"/>
    <cellStyle name="Normal 63 2 3 3" xfId="31334" xr:uid="{00000000-0005-0000-0000-0000F3930000}"/>
    <cellStyle name="Normal 63 2 4" xfId="24216" xr:uid="{00000000-0005-0000-0000-0000F4930000}"/>
    <cellStyle name="Normal 63 2 4 2" xfId="34363" xr:uid="{00000000-0005-0000-0000-0000F5930000}"/>
    <cellStyle name="Normal 63 2 5" xfId="28440" xr:uid="{00000000-0005-0000-0000-0000F6930000}"/>
    <cellStyle name="Normal 63 3" xfId="19339" xr:uid="{00000000-0005-0000-0000-0000F7930000}"/>
    <cellStyle name="Normal 63 3 2" xfId="22268" xr:uid="{00000000-0005-0000-0000-0000F8930000}"/>
    <cellStyle name="Normal 63 3 2 2" xfId="26655" xr:uid="{00000000-0005-0000-0000-0000F9930000}"/>
    <cellStyle name="Normal 63 3 2 2 2" xfId="36775" xr:uid="{00000000-0005-0000-0000-0000FA930000}"/>
    <cellStyle name="Normal 63 3 2 3" xfId="32443" xr:uid="{00000000-0005-0000-0000-0000FB930000}"/>
    <cellStyle name="Normal 63 3 3" xfId="24580" xr:uid="{00000000-0005-0000-0000-0000FC930000}"/>
    <cellStyle name="Normal 63 3 3 2" xfId="34710" xr:uid="{00000000-0005-0000-0000-0000FD930000}"/>
    <cellStyle name="Normal 63 3 4" xfId="29567" xr:uid="{00000000-0005-0000-0000-0000FE930000}"/>
    <cellStyle name="Normal 63 4" xfId="20638" xr:uid="{00000000-0005-0000-0000-0000FF930000}"/>
    <cellStyle name="Normal 63 4 2" xfId="25820" xr:uid="{00000000-0005-0000-0000-000000940000}"/>
    <cellStyle name="Normal 63 4 2 2" xfId="35941" xr:uid="{00000000-0005-0000-0000-000001940000}"/>
    <cellStyle name="Normal 63 4 3" xfId="30845" xr:uid="{00000000-0005-0000-0000-000002940000}"/>
    <cellStyle name="Normal 63 5" xfId="23720" xr:uid="{00000000-0005-0000-0000-000003940000}"/>
    <cellStyle name="Normal 63 5 2" xfId="33873" xr:uid="{00000000-0005-0000-0000-000004940000}"/>
    <cellStyle name="Normal 63 6" xfId="27936" xr:uid="{00000000-0005-0000-0000-000005940000}"/>
    <cellStyle name="Normal 63 7" xfId="37687" xr:uid="{00000000-0005-0000-0000-000006940000}"/>
    <cellStyle name="Normal 64" xfId="3147" xr:uid="{00000000-0005-0000-0000-000007940000}"/>
    <cellStyle name="Normal 64 2" xfId="3726" xr:uid="{00000000-0005-0000-0000-000008940000}"/>
    <cellStyle name="Normal 64 2 2" xfId="19867" xr:uid="{00000000-0005-0000-0000-000009940000}"/>
    <cellStyle name="Normal 64 2 2 2" xfId="22796" xr:uid="{00000000-0005-0000-0000-00000A940000}"/>
    <cellStyle name="Normal 64 2 2 2 2" xfId="27183" xr:uid="{00000000-0005-0000-0000-00000B940000}"/>
    <cellStyle name="Normal 64 2 2 2 2 2" xfId="37303" xr:uid="{00000000-0005-0000-0000-00000C940000}"/>
    <cellStyle name="Normal 64 2 2 2 3" xfId="32971" xr:uid="{00000000-0005-0000-0000-00000D940000}"/>
    <cellStyle name="Normal 64 2 2 3" xfId="25108" xr:uid="{00000000-0005-0000-0000-00000E940000}"/>
    <cellStyle name="Normal 64 2 2 3 2" xfId="35238" xr:uid="{00000000-0005-0000-0000-00000F940000}"/>
    <cellStyle name="Normal 64 2 2 4" xfId="30095" xr:uid="{00000000-0005-0000-0000-000010940000}"/>
    <cellStyle name="Normal 64 2 3" xfId="21129" xr:uid="{00000000-0005-0000-0000-000011940000}"/>
    <cellStyle name="Normal 64 2 3 2" xfId="26310" xr:uid="{00000000-0005-0000-0000-000012940000}"/>
    <cellStyle name="Normal 64 2 3 2 2" xfId="36431" xr:uid="{00000000-0005-0000-0000-000013940000}"/>
    <cellStyle name="Normal 64 2 3 3" xfId="31335" xr:uid="{00000000-0005-0000-0000-000014940000}"/>
    <cellStyle name="Normal 64 2 4" xfId="24217" xr:uid="{00000000-0005-0000-0000-000015940000}"/>
    <cellStyle name="Normal 64 2 4 2" xfId="34364" xr:uid="{00000000-0005-0000-0000-000016940000}"/>
    <cellStyle name="Normal 64 2 5" xfId="28441" xr:uid="{00000000-0005-0000-0000-000017940000}"/>
    <cellStyle name="Normal 64 3" xfId="19340" xr:uid="{00000000-0005-0000-0000-000018940000}"/>
    <cellStyle name="Normal 64 3 2" xfId="22269" xr:uid="{00000000-0005-0000-0000-000019940000}"/>
    <cellStyle name="Normal 64 3 2 2" xfId="26656" xr:uid="{00000000-0005-0000-0000-00001A940000}"/>
    <cellStyle name="Normal 64 3 2 2 2" xfId="36776" xr:uid="{00000000-0005-0000-0000-00001B940000}"/>
    <cellStyle name="Normal 64 3 2 3" xfId="32444" xr:uid="{00000000-0005-0000-0000-00001C940000}"/>
    <cellStyle name="Normal 64 3 3" xfId="24581" xr:uid="{00000000-0005-0000-0000-00001D940000}"/>
    <cellStyle name="Normal 64 3 3 2" xfId="34711" xr:uid="{00000000-0005-0000-0000-00001E940000}"/>
    <cellStyle name="Normal 64 3 4" xfId="29568" xr:uid="{00000000-0005-0000-0000-00001F940000}"/>
    <cellStyle name="Normal 64 4" xfId="20639" xr:uid="{00000000-0005-0000-0000-000020940000}"/>
    <cellStyle name="Normal 64 4 2" xfId="25821" xr:uid="{00000000-0005-0000-0000-000021940000}"/>
    <cellStyle name="Normal 64 4 2 2" xfId="35942" xr:uid="{00000000-0005-0000-0000-000022940000}"/>
    <cellStyle name="Normal 64 4 3" xfId="30846" xr:uid="{00000000-0005-0000-0000-000023940000}"/>
    <cellStyle name="Normal 64 5" xfId="23721" xr:uid="{00000000-0005-0000-0000-000024940000}"/>
    <cellStyle name="Normal 64 5 2" xfId="33874" xr:uid="{00000000-0005-0000-0000-000025940000}"/>
    <cellStyle name="Normal 64 6" xfId="27937" xr:uid="{00000000-0005-0000-0000-000026940000}"/>
    <cellStyle name="Normal 65" xfId="3148" xr:uid="{00000000-0005-0000-0000-000027940000}"/>
    <cellStyle name="Normal 66" xfId="3149" xr:uid="{00000000-0005-0000-0000-000028940000}"/>
    <cellStyle name="Normal 66 2" xfId="37522" xr:uid="{00000000-0005-0000-0000-000029940000}"/>
    <cellStyle name="Normal 67" xfId="3150" xr:uid="{00000000-0005-0000-0000-00002A940000}"/>
    <cellStyle name="Normal 68" xfId="3727" xr:uid="{00000000-0005-0000-0000-00002B940000}"/>
    <cellStyle name="Normal 69" xfId="3728" xr:uid="{00000000-0005-0000-0000-00002C940000}"/>
    <cellStyle name="Normal 7" xfId="62" xr:uid="{00000000-0005-0000-0000-00002D940000}"/>
    <cellStyle name="Normal 7 10" xfId="11898" xr:uid="{00000000-0005-0000-0000-00002E940000}"/>
    <cellStyle name="Normal 7 11" xfId="11899" xr:uid="{00000000-0005-0000-0000-00002F940000}"/>
    <cellStyle name="Normal 7 12" xfId="11900" xr:uid="{00000000-0005-0000-0000-000030940000}"/>
    <cellStyle name="Normal 7 13" xfId="11901" xr:uid="{00000000-0005-0000-0000-000031940000}"/>
    <cellStyle name="Normal 7 14" xfId="11902" xr:uid="{00000000-0005-0000-0000-000032940000}"/>
    <cellStyle name="Normal 7 15" xfId="11903" xr:uid="{00000000-0005-0000-0000-000033940000}"/>
    <cellStyle name="Normal 7 16" xfId="11904" xr:uid="{00000000-0005-0000-0000-000034940000}"/>
    <cellStyle name="Normal 7 17" xfId="11905" xr:uid="{00000000-0005-0000-0000-000035940000}"/>
    <cellStyle name="Normal 7 18" xfId="11906" xr:uid="{00000000-0005-0000-0000-000036940000}"/>
    <cellStyle name="Normal 7 19" xfId="11907" xr:uid="{00000000-0005-0000-0000-000037940000}"/>
    <cellStyle name="Normal 7 2" xfId="63" xr:uid="{00000000-0005-0000-0000-000038940000}"/>
    <cellStyle name="Normal 7 2 2" xfId="64" xr:uid="{00000000-0005-0000-0000-000039940000}"/>
    <cellStyle name="Normal 7 2 2 2" xfId="11909" xr:uid="{00000000-0005-0000-0000-00003A940000}"/>
    <cellStyle name="Normal 7 2 2 3" xfId="11910" xr:uid="{00000000-0005-0000-0000-00003B940000}"/>
    <cellStyle name="Normal 7 2 2 4" xfId="11911" xr:uid="{00000000-0005-0000-0000-00003C940000}"/>
    <cellStyle name="Normal 7 2 2 5" xfId="11908" xr:uid="{00000000-0005-0000-0000-00003D940000}"/>
    <cellStyle name="Normal 7 2 3" xfId="11912" xr:uid="{00000000-0005-0000-0000-00003E940000}"/>
    <cellStyle name="Normal 7 2 4" xfId="11913" xr:uid="{00000000-0005-0000-0000-00003F940000}"/>
    <cellStyle name="Normal 7 2 5" xfId="11914" xr:uid="{00000000-0005-0000-0000-000040940000}"/>
    <cellStyle name="Normal 7 2 6" xfId="2504" xr:uid="{00000000-0005-0000-0000-000041940000}"/>
    <cellStyle name="Normal 7 20" xfId="11915" xr:uid="{00000000-0005-0000-0000-000042940000}"/>
    <cellStyle name="Normal 7 3" xfId="65" xr:uid="{00000000-0005-0000-0000-000043940000}"/>
    <cellStyle name="Normal 7 3 2" xfId="11916" xr:uid="{00000000-0005-0000-0000-000044940000}"/>
    <cellStyle name="Normal 7 4" xfId="11917" xr:uid="{00000000-0005-0000-0000-000045940000}"/>
    <cellStyle name="Normal 7 5" xfId="11918" xr:uid="{00000000-0005-0000-0000-000046940000}"/>
    <cellStyle name="Normal 7 6" xfId="11919" xr:uid="{00000000-0005-0000-0000-000047940000}"/>
    <cellStyle name="Normal 7 7" xfId="11920" xr:uid="{00000000-0005-0000-0000-000048940000}"/>
    <cellStyle name="Normal 7 8" xfId="11921" xr:uid="{00000000-0005-0000-0000-000049940000}"/>
    <cellStyle name="Normal 7 9" xfId="11922" xr:uid="{00000000-0005-0000-0000-00004A940000}"/>
    <cellStyle name="Normal 70" xfId="165" xr:uid="{00000000-0005-0000-0000-00004B940000}"/>
    <cellStyle name="Normal 71" xfId="3223" xr:uid="{00000000-0005-0000-0000-00004C940000}"/>
    <cellStyle name="Normal 72" xfId="11923" xr:uid="{00000000-0005-0000-0000-00004D940000}"/>
    <cellStyle name="Normal 73" xfId="11924" xr:uid="{00000000-0005-0000-0000-00004E940000}"/>
    <cellStyle name="Normal 74" xfId="11925" xr:uid="{00000000-0005-0000-0000-00004F940000}"/>
    <cellStyle name="Normal 75" xfId="11926" xr:uid="{00000000-0005-0000-0000-000050940000}"/>
    <cellStyle name="Normal 76" xfId="11927" xr:uid="{00000000-0005-0000-0000-000051940000}"/>
    <cellStyle name="Normal 77" xfId="11928" xr:uid="{00000000-0005-0000-0000-000052940000}"/>
    <cellStyle name="Normal 78" xfId="11929" xr:uid="{00000000-0005-0000-0000-000053940000}"/>
    <cellStyle name="Normal 79" xfId="11930" xr:uid="{00000000-0005-0000-0000-000054940000}"/>
    <cellStyle name="Normal 8" xfId="66" xr:uid="{00000000-0005-0000-0000-000055940000}"/>
    <cellStyle name="Normal 8 2" xfId="11931" xr:uid="{00000000-0005-0000-0000-000056940000}"/>
    <cellStyle name="Normal 8 3" xfId="11932" xr:uid="{00000000-0005-0000-0000-000057940000}"/>
    <cellStyle name="Normal 8 4" xfId="11933" xr:uid="{00000000-0005-0000-0000-000058940000}"/>
    <cellStyle name="Normal 8 4 2" xfId="11934" xr:uid="{00000000-0005-0000-0000-000059940000}"/>
    <cellStyle name="Normal 8 5" xfId="11935" xr:uid="{00000000-0005-0000-0000-00005A940000}"/>
    <cellStyle name="Normal 8 6" xfId="11936" xr:uid="{00000000-0005-0000-0000-00005B940000}"/>
    <cellStyle name="Normal 8 7" xfId="2505" xr:uid="{00000000-0005-0000-0000-00005C940000}"/>
    <cellStyle name="Normal 8 8" xfId="46077" xr:uid="{00000000-0005-0000-0000-00005D940000}"/>
    <cellStyle name="Normal 80" xfId="11937" xr:uid="{00000000-0005-0000-0000-00005E940000}"/>
    <cellStyle name="Normal 81" xfId="11938" xr:uid="{00000000-0005-0000-0000-00005F940000}"/>
    <cellStyle name="Normal 82" xfId="11939" xr:uid="{00000000-0005-0000-0000-000060940000}"/>
    <cellStyle name="Normal 83" xfId="11940" xr:uid="{00000000-0005-0000-0000-000061940000}"/>
    <cellStyle name="Normal 84" xfId="11941" xr:uid="{00000000-0005-0000-0000-000062940000}"/>
    <cellStyle name="Normal 85" xfId="11942" xr:uid="{00000000-0005-0000-0000-000063940000}"/>
    <cellStyle name="Normal 86" xfId="11943" xr:uid="{00000000-0005-0000-0000-000064940000}"/>
    <cellStyle name="Normal 87" xfId="11944" xr:uid="{00000000-0005-0000-0000-000065940000}"/>
    <cellStyle name="Normal 88" xfId="11945" xr:uid="{00000000-0005-0000-0000-000066940000}"/>
    <cellStyle name="Normal 89" xfId="11946" xr:uid="{00000000-0005-0000-0000-000067940000}"/>
    <cellStyle name="Normal 9" xfId="67" xr:uid="{00000000-0005-0000-0000-000068940000}"/>
    <cellStyle name="Normal 9 2" xfId="11947" xr:uid="{00000000-0005-0000-0000-000069940000}"/>
    <cellStyle name="Normal 9 3" xfId="11948" xr:uid="{00000000-0005-0000-0000-00006A940000}"/>
    <cellStyle name="Normal 9 4" xfId="11949" xr:uid="{00000000-0005-0000-0000-00006B940000}"/>
    <cellStyle name="Normal 9 5" xfId="11950" xr:uid="{00000000-0005-0000-0000-00006C940000}"/>
    <cellStyle name="Normal 9 6" xfId="2506" xr:uid="{00000000-0005-0000-0000-00006D940000}"/>
    <cellStyle name="Normal 90" xfId="11951" xr:uid="{00000000-0005-0000-0000-00006E940000}"/>
    <cellStyle name="Normal 91" xfId="11952" xr:uid="{00000000-0005-0000-0000-00006F940000}"/>
    <cellStyle name="Normal 92" xfId="11953" xr:uid="{00000000-0005-0000-0000-000070940000}"/>
    <cellStyle name="Normal 93" xfId="11954" xr:uid="{00000000-0005-0000-0000-000071940000}"/>
    <cellStyle name="Normal 94" xfId="11955" xr:uid="{00000000-0005-0000-0000-000072940000}"/>
    <cellStyle name="Normal 95" xfId="11956" xr:uid="{00000000-0005-0000-0000-000073940000}"/>
    <cellStyle name="Normal 96" xfId="11957" xr:uid="{00000000-0005-0000-0000-000074940000}"/>
    <cellStyle name="Normal 97" xfId="11958" xr:uid="{00000000-0005-0000-0000-000075940000}"/>
    <cellStyle name="Normal 98" xfId="11959" xr:uid="{00000000-0005-0000-0000-000076940000}"/>
    <cellStyle name="Normal 99" xfId="11960" xr:uid="{00000000-0005-0000-0000-000077940000}"/>
    <cellStyle name="Normal_Pesquisa no referencial 10 de maio de 2013" xfId="46098" xr:uid="{00000000-0005-0000-0000-000078940000}"/>
    <cellStyle name="Normal_PROPOSTA ORIXIMINÁ" xfId="68" xr:uid="{00000000-0005-0000-0000-000079940000}"/>
    <cellStyle name="Nota 10" xfId="21917" xr:uid="{00000000-0005-0000-0000-00007A940000}"/>
    <cellStyle name="Nota 10 2" xfId="32100" xr:uid="{00000000-0005-0000-0000-00007B940000}"/>
    <cellStyle name="Nota 10 3" xfId="45792" xr:uid="{00000000-0005-0000-0000-00007C940000}"/>
    <cellStyle name="Nota 11" xfId="24352" xr:uid="{00000000-0005-0000-0000-00007D940000}"/>
    <cellStyle name="Nota 11 2" xfId="34485" xr:uid="{00000000-0005-0000-0000-00007E940000}"/>
    <cellStyle name="Nota 11 3" xfId="45777" xr:uid="{00000000-0005-0000-0000-00007F940000}"/>
    <cellStyle name="Nota 12" xfId="27543" xr:uid="{00000000-0005-0000-0000-000080940000}"/>
    <cellStyle name="Nota 12 2" xfId="46060" xr:uid="{00000000-0005-0000-0000-000081940000}"/>
    <cellStyle name="Nota 13" xfId="37483" xr:uid="{00000000-0005-0000-0000-000082940000}"/>
    <cellStyle name="Nota 14" xfId="37507" xr:uid="{00000000-0005-0000-0000-000083940000}"/>
    <cellStyle name="Nota 15" xfId="37693" xr:uid="{00000000-0005-0000-0000-000084940000}"/>
    <cellStyle name="Nota 16" xfId="38057" xr:uid="{00000000-0005-0000-0000-000085940000}"/>
    <cellStyle name="Nota 17" xfId="2507" xr:uid="{00000000-0005-0000-0000-000086940000}"/>
    <cellStyle name="Nota 2" xfId="2508" xr:uid="{00000000-0005-0000-0000-000087940000}"/>
    <cellStyle name="Nota 2 2" xfId="2509" xr:uid="{00000000-0005-0000-0000-000088940000}"/>
    <cellStyle name="Nota 2 2 10" xfId="46061" xr:uid="{00000000-0005-0000-0000-000089940000}"/>
    <cellStyle name="Nota 2 2 11" xfId="38058" xr:uid="{00000000-0005-0000-0000-00008A940000}"/>
    <cellStyle name="Nota 2 2 2" xfId="3151" xr:uid="{00000000-0005-0000-0000-00008B940000}"/>
    <cellStyle name="Nota 2 2 2 2" xfId="20041" xr:uid="{00000000-0005-0000-0000-00008C940000}"/>
    <cellStyle name="Nota 2 2 2 2 2" xfId="22967" xr:uid="{00000000-0005-0000-0000-00008D940000}"/>
    <cellStyle name="Nota 2 2 2 2 2 2" xfId="33140" xr:uid="{00000000-0005-0000-0000-00008E940000}"/>
    <cellStyle name="Nota 2 2 2 2 3" xfId="30267" xr:uid="{00000000-0005-0000-0000-00008F940000}"/>
    <cellStyle name="Nota 2 2 2 2 4" xfId="43924" xr:uid="{00000000-0005-0000-0000-000090940000}"/>
    <cellStyle name="Nota 2 2 2 3" xfId="19331" xr:uid="{00000000-0005-0000-0000-000091940000}"/>
    <cellStyle name="Nota 2 2 2 3 2" xfId="29559" xr:uid="{00000000-0005-0000-0000-000092940000}"/>
    <cellStyle name="Nota 2 2 2 3 3" xfId="45812" xr:uid="{00000000-0005-0000-0000-000093940000}"/>
    <cellStyle name="Nota 2 2 2 4" xfId="27938" xr:uid="{00000000-0005-0000-0000-000094940000}"/>
    <cellStyle name="Nota 2 2 2 4 2" xfId="45819" xr:uid="{00000000-0005-0000-0000-000095940000}"/>
    <cellStyle name="Nota 2 2 2 5" xfId="45787" xr:uid="{00000000-0005-0000-0000-000096940000}"/>
    <cellStyle name="Nota 2 2 2 6" xfId="45752" xr:uid="{00000000-0005-0000-0000-000097940000}"/>
    <cellStyle name="Nota 2 2 2 7" xfId="45821" xr:uid="{00000000-0005-0000-0000-000098940000}"/>
    <cellStyle name="Nota 2 2 2 8" xfId="45865" xr:uid="{00000000-0005-0000-0000-000099940000}"/>
    <cellStyle name="Nota 2 2 2 9" xfId="39982" xr:uid="{00000000-0005-0000-0000-00009A940000}"/>
    <cellStyle name="Nota 2 2 3" xfId="20060" xr:uid="{00000000-0005-0000-0000-00009B940000}"/>
    <cellStyle name="Nota 2 2 3 2" xfId="22976" xr:uid="{00000000-0005-0000-0000-00009C940000}"/>
    <cellStyle name="Nota 2 2 3 2 2" xfId="33148" xr:uid="{00000000-0005-0000-0000-00009D940000}"/>
    <cellStyle name="Nota 2 2 3 3" xfId="30281" xr:uid="{00000000-0005-0000-0000-00009E940000}"/>
    <cellStyle name="Nota 2 2 3 4" xfId="42009" xr:uid="{00000000-0005-0000-0000-00009F940000}"/>
    <cellStyle name="Nota 2 2 4" xfId="19091" xr:uid="{00000000-0005-0000-0000-0000A0940000}"/>
    <cellStyle name="Nota 2 2 4 2" xfId="29328" xr:uid="{00000000-0005-0000-0000-0000A1940000}"/>
    <cellStyle name="Nota 2 2 4 3" xfId="41865" xr:uid="{00000000-0005-0000-0000-0000A2940000}"/>
    <cellStyle name="Nota 2 2 5" xfId="27544" xr:uid="{00000000-0005-0000-0000-0000A3940000}"/>
    <cellStyle name="Nota 2 2 5 2" xfId="41987" xr:uid="{00000000-0005-0000-0000-0000A4940000}"/>
    <cellStyle name="Nota 2 2 6" xfId="37871" xr:uid="{00000000-0005-0000-0000-0000A5940000}"/>
    <cellStyle name="Nota 2 2 7" xfId="45789" xr:uid="{00000000-0005-0000-0000-0000A6940000}"/>
    <cellStyle name="Nota 2 2 8" xfId="45790" xr:uid="{00000000-0005-0000-0000-0000A7940000}"/>
    <cellStyle name="Nota 2 2 9" xfId="45762" xr:uid="{00000000-0005-0000-0000-0000A8940000}"/>
    <cellStyle name="Nota 2 3" xfId="2510" xr:uid="{00000000-0005-0000-0000-0000A9940000}"/>
    <cellStyle name="Nota 2 4" xfId="11961" xr:uid="{00000000-0005-0000-0000-0000AA940000}"/>
    <cellStyle name="Nota 2 5" xfId="11962" xr:uid="{00000000-0005-0000-0000-0000AB940000}"/>
    <cellStyle name="Nota 2 6" xfId="11963" xr:uid="{00000000-0005-0000-0000-0000AC940000}"/>
    <cellStyle name="Nota 2 7" xfId="24220" xr:uid="{00000000-0005-0000-0000-0000AD940000}"/>
    <cellStyle name="Nota 2 7 2" xfId="37476" xr:uid="{00000000-0005-0000-0000-0000AE940000}"/>
    <cellStyle name="Nota 2 8" xfId="37499" xr:uid="{00000000-0005-0000-0000-0000AF940000}"/>
    <cellStyle name="Nota 3" xfId="2511" xr:uid="{00000000-0005-0000-0000-0000B0940000}"/>
    <cellStyle name="Nota 3 2" xfId="2512" xr:uid="{00000000-0005-0000-0000-0000B1940000}"/>
    <cellStyle name="Nota 3 2 2" xfId="2513" xr:uid="{00000000-0005-0000-0000-0000B2940000}"/>
    <cellStyle name="Nota 3 3" xfId="2514" xr:uid="{00000000-0005-0000-0000-0000B3940000}"/>
    <cellStyle name="Nota 3 4" xfId="11964" xr:uid="{00000000-0005-0000-0000-0000B4940000}"/>
    <cellStyle name="Nota 3 5" xfId="11965" xr:uid="{00000000-0005-0000-0000-0000B5940000}"/>
    <cellStyle name="Nota 3 6" xfId="11966" xr:uid="{00000000-0005-0000-0000-0000B6940000}"/>
    <cellStyle name="Nota 4" xfId="3152" xr:uid="{00000000-0005-0000-0000-0000B7940000}"/>
    <cellStyle name="Nota 4 10" xfId="39981" xr:uid="{00000000-0005-0000-0000-0000B8940000}"/>
    <cellStyle name="Nota 4 2" xfId="11967" xr:uid="{00000000-0005-0000-0000-0000B9940000}"/>
    <cellStyle name="Nota 4 2 2" xfId="43923" xr:uid="{00000000-0005-0000-0000-0000BA940000}"/>
    <cellStyle name="Nota 4 3" xfId="11968" xr:uid="{00000000-0005-0000-0000-0000BB940000}"/>
    <cellStyle name="Nota 4 3 2" xfId="45811" xr:uid="{00000000-0005-0000-0000-0000BC940000}"/>
    <cellStyle name="Nota 4 4" xfId="11969" xr:uid="{00000000-0005-0000-0000-0000BD940000}"/>
    <cellStyle name="Nota 4 4 2" xfId="45761" xr:uid="{00000000-0005-0000-0000-0000BE940000}"/>
    <cellStyle name="Nota 4 5" xfId="11970" xr:uid="{00000000-0005-0000-0000-0000BF940000}"/>
    <cellStyle name="Nota 4 5 2" xfId="45850" xr:uid="{00000000-0005-0000-0000-0000C0940000}"/>
    <cellStyle name="Nota 4 6" xfId="11971" xr:uid="{00000000-0005-0000-0000-0000C1940000}"/>
    <cellStyle name="Nota 4 6 2" xfId="45809" xr:uid="{00000000-0005-0000-0000-0000C2940000}"/>
    <cellStyle name="Nota 4 7" xfId="20042" xr:uid="{00000000-0005-0000-0000-0000C3940000}"/>
    <cellStyle name="Nota 4 7 2" xfId="22968" xr:uid="{00000000-0005-0000-0000-0000C4940000}"/>
    <cellStyle name="Nota 4 7 2 2" xfId="33141" xr:uid="{00000000-0005-0000-0000-0000C5940000}"/>
    <cellStyle name="Nota 4 7 3" xfId="30268" xr:uid="{00000000-0005-0000-0000-0000C6940000}"/>
    <cellStyle name="Nota 4 7 4" xfId="45843" xr:uid="{00000000-0005-0000-0000-0000C7940000}"/>
    <cellStyle name="Nota 4 8" xfId="19154" xr:uid="{00000000-0005-0000-0000-0000C8940000}"/>
    <cellStyle name="Nota 4 8 2" xfId="29389" xr:uid="{00000000-0005-0000-0000-0000C9940000}"/>
    <cellStyle name="Nota 4 8 3" xfId="45869" xr:uid="{00000000-0005-0000-0000-0000CA940000}"/>
    <cellStyle name="Nota 4 9" xfId="27939" xr:uid="{00000000-0005-0000-0000-0000CB940000}"/>
    <cellStyle name="Nota 5" xfId="3153" xr:uid="{00000000-0005-0000-0000-0000CC940000}"/>
    <cellStyle name="Nota 5 10" xfId="42008" xr:uid="{00000000-0005-0000-0000-0000CD940000}"/>
    <cellStyle name="Nota 5 2" xfId="11972" xr:uid="{00000000-0005-0000-0000-0000CE940000}"/>
    <cellStyle name="Nota 5 3" xfId="11973" xr:uid="{00000000-0005-0000-0000-0000CF940000}"/>
    <cellStyle name="Nota 5 4" xfId="11974" xr:uid="{00000000-0005-0000-0000-0000D0940000}"/>
    <cellStyle name="Nota 5 5" xfId="11975" xr:uid="{00000000-0005-0000-0000-0000D1940000}"/>
    <cellStyle name="Nota 5 6" xfId="11976" xr:uid="{00000000-0005-0000-0000-0000D2940000}"/>
    <cellStyle name="Nota 5 7" xfId="20033" xr:uid="{00000000-0005-0000-0000-0000D3940000}"/>
    <cellStyle name="Nota 5 7 2" xfId="22962" xr:uid="{00000000-0005-0000-0000-0000D4940000}"/>
    <cellStyle name="Nota 5 7 2 2" xfId="33137" xr:uid="{00000000-0005-0000-0000-0000D5940000}"/>
    <cellStyle name="Nota 5 7 3" xfId="30261" xr:uid="{00000000-0005-0000-0000-0000D6940000}"/>
    <cellStyle name="Nota 5 8" xfId="19087" xr:uid="{00000000-0005-0000-0000-0000D7940000}"/>
    <cellStyle name="Nota 5 8 2" xfId="29324" xr:uid="{00000000-0005-0000-0000-0000D8940000}"/>
    <cellStyle name="Nota 5 9" xfId="27940" xr:uid="{00000000-0005-0000-0000-0000D9940000}"/>
    <cellStyle name="Nota 6" xfId="11977" xr:uid="{00000000-0005-0000-0000-0000DA940000}"/>
    <cellStyle name="Nota 6 2" xfId="11978" xr:uid="{00000000-0005-0000-0000-0000DB940000}"/>
    <cellStyle name="Nota 6 3" xfId="11979" xr:uid="{00000000-0005-0000-0000-0000DC940000}"/>
    <cellStyle name="Nota 6 4" xfId="11980" xr:uid="{00000000-0005-0000-0000-0000DD940000}"/>
    <cellStyle name="Nota 6 5" xfId="11981" xr:uid="{00000000-0005-0000-0000-0000DE940000}"/>
    <cellStyle name="Nota 6 6" xfId="11982" xr:uid="{00000000-0005-0000-0000-0000DF940000}"/>
    <cellStyle name="Nota 6 7" xfId="41866" xr:uid="{00000000-0005-0000-0000-0000E0940000}"/>
    <cellStyle name="Nota 7" xfId="11983" xr:uid="{00000000-0005-0000-0000-0000E1940000}"/>
    <cellStyle name="Nota 7 2" xfId="11984" xr:uid="{00000000-0005-0000-0000-0000E2940000}"/>
    <cellStyle name="Nota 7 3" xfId="11985" xr:uid="{00000000-0005-0000-0000-0000E3940000}"/>
    <cellStyle name="Nota 7 4" xfId="11986" xr:uid="{00000000-0005-0000-0000-0000E4940000}"/>
    <cellStyle name="Nota 7 5" xfId="11987" xr:uid="{00000000-0005-0000-0000-0000E5940000}"/>
    <cellStyle name="Nota 7 6" xfId="11988" xr:uid="{00000000-0005-0000-0000-0000E6940000}"/>
    <cellStyle name="Nota 7 7" xfId="41986" xr:uid="{00000000-0005-0000-0000-0000E7940000}"/>
    <cellStyle name="Nota 8" xfId="20059" xr:uid="{00000000-0005-0000-0000-0000E8940000}"/>
    <cellStyle name="Nota 8 2" xfId="22975" xr:uid="{00000000-0005-0000-0000-0000E9940000}"/>
    <cellStyle name="Nota 8 2 2" xfId="33147" xr:uid="{00000000-0005-0000-0000-0000EA940000}"/>
    <cellStyle name="Nota 8 3" xfId="30280" xr:uid="{00000000-0005-0000-0000-0000EB940000}"/>
    <cellStyle name="Nota 8 4" xfId="45853" xr:uid="{00000000-0005-0000-0000-0000EC940000}"/>
    <cellStyle name="Nota 9" xfId="20035" xr:uid="{00000000-0005-0000-0000-0000ED940000}"/>
    <cellStyle name="Nota 9 2" xfId="30263" xr:uid="{00000000-0005-0000-0000-0000EE940000}"/>
    <cellStyle name="Nota 9 3" xfId="45773" xr:uid="{00000000-0005-0000-0000-0000EF940000}"/>
    <cellStyle name="Note" xfId="11989" xr:uid="{00000000-0005-0000-0000-0000F0940000}"/>
    <cellStyle name="Note 10" xfId="11990" xr:uid="{00000000-0005-0000-0000-0000F1940000}"/>
    <cellStyle name="Note 10 10" xfId="11991" xr:uid="{00000000-0005-0000-0000-0000F2940000}"/>
    <cellStyle name="Note 10 2" xfId="11992" xr:uid="{00000000-0005-0000-0000-0000F3940000}"/>
    <cellStyle name="Note 10 2 2" xfId="11993" xr:uid="{00000000-0005-0000-0000-0000F4940000}"/>
    <cellStyle name="Note 10 2 2 2" xfId="11994" xr:uid="{00000000-0005-0000-0000-0000F5940000}"/>
    <cellStyle name="Note 10 2 2 2 2" xfId="11995" xr:uid="{00000000-0005-0000-0000-0000F6940000}"/>
    <cellStyle name="Note 10 2 2 2 3" xfId="11996" xr:uid="{00000000-0005-0000-0000-0000F7940000}"/>
    <cellStyle name="Note 10 2 2 2 4" xfId="11997" xr:uid="{00000000-0005-0000-0000-0000F8940000}"/>
    <cellStyle name="Note 10 2 2 2 5" xfId="11998" xr:uid="{00000000-0005-0000-0000-0000F9940000}"/>
    <cellStyle name="Note 10 2 2 2 6" xfId="11999" xr:uid="{00000000-0005-0000-0000-0000FA940000}"/>
    <cellStyle name="Note 10 2 2 3" xfId="12000" xr:uid="{00000000-0005-0000-0000-0000FB940000}"/>
    <cellStyle name="Note 10 2 2 4" xfId="12001" xr:uid="{00000000-0005-0000-0000-0000FC940000}"/>
    <cellStyle name="Note 10 2 2 5" xfId="12002" xr:uid="{00000000-0005-0000-0000-0000FD940000}"/>
    <cellStyle name="Note 10 2 2 6" xfId="12003" xr:uid="{00000000-0005-0000-0000-0000FE940000}"/>
    <cellStyle name="Note 10 2 2 7" xfId="12004" xr:uid="{00000000-0005-0000-0000-0000FF940000}"/>
    <cellStyle name="Note 10 2 3" xfId="12005" xr:uid="{00000000-0005-0000-0000-000000950000}"/>
    <cellStyle name="Note 10 2 3 2" xfId="12006" xr:uid="{00000000-0005-0000-0000-000001950000}"/>
    <cellStyle name="Note 10 2 3 3" xfId="12007" xr:uid="{00000000-0005-0000-0000-000002950000}"/>
    <cellStyle name="Note 10 2 3 4" xfId="12008" xr:uid="{00000000-0005-0000-0000-000003950000}"/>
    <cellStyle name="Note 10 2 3 5" xfId="12009" xr:uid="{00000000-0005-0000-0000-000004950000}"/>
    <cellStyle name="Note 10 2 3 6" xfId="12010" xr:uid="{00000000-0005-0000-0000-000005950000}"/>
    <cellStyle name="Note 10 2 4" xfId="12011" xr:uid="{00000000-0005-0000-0000-000006950000}"/>
    <cellStyle name="Note 10 2 5" xfId="12012" xr:uid="{00000000-0005-0000-0000-000007950000}"/>
    <cellStyle name="Note 10 2 6" xfId="12013" xr:uid="{00000000-0005-0000-0000-000008950000}"/>
    <cellStyle name="Note 10 2 7" xfId="12014" xr:uid="{00000000-0005-0000-0000-000009950000}"/>
    <cellStyle name="Note 10 2 8" xfId="12015" xr:uid="{00000000-0005-0000-0000-00000A950000}"/>
    <cellStyle name="Note 10 3" xfId="12016" xr:uid="{00000000-0005-0000-0000-00000B950000}"/>
    <cellStyle name="Note 10 3 2" xfId="12017" xr:uid="{00000000-0005-0000-0000-00000C950000}"/>
    <cellStyle name="Note 10 3 2 2" xfId="12018" xr:uid="{00000000-0005-0000-0000-00000D950000}"/>
    <cellStyle name="Note 10 3 2 3" xfId="12019" xr:uid="{00000000-0005-0000-0000-00000E950000}"/>
    <cellStyle name="Note 10 3 2 4" xfId="12020" xr:uid="{00000000-0005-0000-0000-00000F950000}"/>
    <cellStyle name="Note 10 3 2 5" xfId="12021" xr:uid="{00000000-0005-0000-0000-000010950000}"/>
    <cellStyle name="Note 10 3 2 6" xfId="12022" xr:uid="{00000000-0005-0000-0000-000011950000}"/>
    <cellStyle name="Note 10 3 3" xfId="12023" xr:uid="{00000000-0005-0000-0000-000012950000}"/>
    <cellStyle name="Note 10 3 4" xfId="12024" xr:uid="{00000000-0005-0000-0000-000013950000}"/>
    <cellStyle name="Note 10 3 5" xfId="12025" xr:uid="{00000000-0005-0000-0000-000014950000}"/>
    <cellStyle name="Note 10 3 6" xfId="12026" xr:uid="{00000000-0005-0000-0000-000015950000}"/>
    <cellStyle name="Note 10 3 7" xfId="12027" xr:uid="{00000000-0005-0000-0000-000016950000}"/>
    <cellStyle name="Note 10 4" xfId="12028" xr:uid="{00000000-0005-0000-0000-000017950000}"/>
    <cellStyle name="Note 10 4 2" xfId="12029" xr:uid="{00000000-0005-0000-0000-000018950000}"/>
    <cellStyle name="Note 10 4 2 2" xfId="12030" xr:uid="{00000000-0005-0000-0000-000019950000}"/>
    <cellStyle name="Note 10 4 2 3" xfId="12031" xr:uid="{00000000-0005-0000-0000-00001A950000}"/>
    <cellStyle name="Note 10 4 2 4" xfId="12032" xr:uid="{00000000-0005-0000-0000-00001B950000}"/>
    <cellStyle name="Note 10 4 2 5" xfId="12033" xr:uid="{00000000-0005-0000-0000-00001C950000}"/>
    <cellStyle name="Note 10 4 2 6" xfId="12034" xr:uid="{00000000-0005-0000-0000-00001D950000}"/>
    <cellStyle name="Note 10 4 3" xfId="12035" xr:uid="{00000000-0005-0000-0000-00001E950000}"/>
    <cellStyle name="Note 10 4 4" xfId="12036" xr:uid="{00000000-0005-0000-0000-00001F950000}"/>
    <cellStyle name="Note 10 4 5" xfId="12037" xr:uid="{00000000-0005-0000-0000-000020950000}"/>
    <cellStyle name="Note 10 4 6" xfId="12038" xr:uid="{00000000-0005-0000-0000-000021950000}"/>
    <cellStyle name="Note 10 4 7" xfId="12039" xr:uid="{00000000-0005-0000-0000-000022950000}"/>
    <cellStyle name="Note 10 5" xfId="12040" xr:uid="{00000000-0005-0000-0000-000023950000}"/>
    <cellStyle name="Note 10 5 2" xfId="12041" xr:uid="{00000000-0005-0000-0000-000024950000}"/>
    <cellStyle name="Note 10 5 3" xfId="12042" xr:uid="{00000000-0005-0000-0000-000025950000}"/>
    <cellStyle name="Note 10 5 4" xfId="12043" xr:uid="{00000000-0005-0000-0000-000026950000}"/>
    <cellStyle name="Note 10 5 5" xfId="12044" xr:uid="{00000000-0005-0000-0000-000027950000}"/>
    <cellStyle name="Note 10 5 6" xfId="12045" xr:uid="{00000000-0005-0000-0000-000028950000}"/>
    <cellStyle name="Note 10 6" xfId="12046" xr:uid="{00000000-0005-0000-0000-000029950000}"/>
    <cellStyle name="Note 10 7" xfId="12047" xr:uid="{00000000-0005-0000-0000-00002A950000}"/>
    <cellStyle name="Note 10 8" xfId="12048" xr:uid="{00000000-0005-0000-0000-00002B950000}"/>
    <cellStyle name="Note 10 9" xfId="12049" xr:uid="{00000000-0005-0000-0000-00002C950000}"/>
    <cellStyle name="Note 11" xfId="12050" xr:uid="{00000000-0005-0000-0000-00002D950000}"/>
    <cellStyle name="Note 11 10" xfId="12051" xr:uid="{00000000-0005-0000-0000-00002E950000}"/>
    <cellStyle name="Note 11 2" xfId="12052" xr:uid="{00000000-0005-0000-0000-00002F950000}"/>
    <cellStyle name="Note 11 2 2" xfId="12053" xr:uid="{00000000-0005-0000-0000-000030950000}"/>
    <cellStyle name="Note 11 2 2 2" xfId="12054" xr:uid="{00000000-0005-0000-0000-000031950000}"/>
    <cellStyle name="Note 11 2 2 2 2" xfId="12055" xr:uid="{00000000-0005-0000-0000-000032950000}"/>
    <cellStyle name="Note 11 2 2 2 3" xfId="12056" xr:uid="{00000000-0005-0000-0000-000033950000}"/>
    <cellStyle name="Note 11 2 2 2 4" xfId="12057" xr:uid="{00000000-0005-0000-0000-000034950000}"/>
    <cellStyle name="Note 11 2 2 2 5" xfId="12058" xr:uid="{00000000-0005-0000-0000-000035950000}"/>
    <cellStyle name="Note 11 2 2 2 6" xfId="12059" xr:uid="{00000000-0005-0000-0000-000036950000}"/>
    <cellStyle name="Note 11 2 2 3" xfId="12060" xr:uid="{00000000-0005-0000-0000-000037950000}"/>
    <cellStyle name="Note 11 2 2 4" xfId="12061" xr:uid="{00000000-0005-0000-0000-000038950000}"/>
    <cellStyle name="Note 11 2 2 5" xfId="12062" xr:uid="{00000000-0005-0000-0000-000039950000}"/>
    <cellStyle name="Note 11 2 2 6" xfId="12063" xr:uid="{00000000-0005-0000-0000-00003A950000}"/>
    <cellStyle name="Note 11 2 2 7" xfId="12064" xr:uid="{00000000-0005-0000-0000-00003B950000}"/>
    <cellStyle name="Note 11 2 3" xfId="12065" xr:uid="{00000000-0005-0000-0000-00003C950000}"/>
    <cellStyle name="Note 11 2 3 2" xfId="12066" xr:uid="{00000000-0005-0000-0000-00003D950000}"/>
    <cellStyle name="Note 11 2 3 3" xfId="12067" xr:uid="{00000000-0005-0000-0000-00003E950000}"/>
    <cellStyle name="Note 11 2 3 4" xfId="12068" xr:uid="{00000000-0005-0000-0000-00003F950000}"/>
    <cellStyle name="Note 11 2 3 5" xfId="12069" xr:uid="{00000000-0005-0000-0000-000040950000}"/>
    <cellStyle name="Note 11 2 3 6" xfId="12070" xr:uid="{00000000-0005-0000-0000-000041950000}"/>
    <cellStyle name="Note 11 2 4" xfId="12071" xr:uid="{00000000-0005-0000-0000-000042950000}"/>
    <cellStyle name="Note 11 2 5" xfId="12072" xr:uid="{00000000-0005-0000-0000-000043950000}"/>
    <cellStyle name="Note 11 2 6" xfId="12073" xr:uid="{00000000-0005-0000-0000-000044950000}"/>
    <cellStyle name="Note 11 2 7" xfId="12074" xr:uid="{00000000-0005-0000-0000-000045950000}"/>
    <cellStyle name="Note 11 2 8" xfId="12075" xr:uid="{00000000-0005-0000-0000-000046950000}"/>
    <cellStyle name="Note 11 3" xfId="12076" xr:uid="{00000000-0005-0000-0000-000047950000}"/>
    <cellStyle name="Note 11 3 2" xfId="12077" xr:uid="{00000000-0005-0000-0000-000048950000}"/>
    <cellStyle name="Note 11 3 2 2" xfId="12078" xr:uid="{00000000-0005-0000-0000-000049950000}"/>
    <cellStyle name="Note 11 3 2 3" xfId="12079" xr:uid="{00000000-0005-0000-0000-00004A950000}"/>
    <cellStyle name="Note 11 3 2 4" xfId="12080" xr:uid="{00000000-0005-0000-0000-00004B950000}"/>
    <cellStyle name="Note 11 3 2 5" xfId="12081" xr:uid="{00000000-0005-0000-0000-00004C950000}"/>
    <cellStyle name="Note 11 3 2 6" xfId="12082" xr:uid="{00000000-0005-0000-0000-00004D950000}"/>
    <cellStyle name="Note 11 3 3" xfId="12083" xr:uid="{00000000-0005-0000-0000-00004E950000}"/>
    <cellStyle name="Note 11 3 4" xfId="12084" xr:uid="{00000000-0005-0000-0000-00004F950000}"/>
    <cellStyle name="Note 11 3 5" xfId="12085" xr:uid="{00000000-0005-0000-0000-000050950000}"/>
    <cellStyle name="Note 11 3 6" xfId="12086" xr:uid="{00000000-0005-0000-0000-000051950000}"/>
    <cellStyle name="Note 11 3 7" xfId="12087" xr:uid="{00000000-0005-0000-0000-000052950000}"/>
    <cellStyle name="Note 11 4" xfId="12088" xr:uid="{00000000-0005-0000-0000-000053950000}"/>
    <cellStyle name="Note 11 4 2" xfId="12089" xr:uid="{00000000-0005-0000-0000-000054950000}"/>
    <cellStyle name="Note 11 4 2 2" xfId="12090" xr:uid="{00000000-0005-0000-0000-000055950000}"/>
    <cellStyle name="Note 11 4 2 3" xfId="12091" xr:uid="{00000000-0005-0000-0000-000056950000}"/>
    <cellStyle name="Note 11 4 2 4" xfId="12092" xr:uid="{00000000-0005-0000-0000-000057950000}"/>
    <cellStyle name="Note 11 4 2 5" xfId="12093" xr:uid="{00000000-0005-0000-0000-000058950000}"/>
    <cellStyle name="Note 11 4 2 6" xfId="12094" xr:uid="{00000000-0005-0000-0000-000059950000}"/>
    <cellStyle name="Note 11 4 3" xfId="12095" xr:uid="{00000000-0005-0000-0000-00005A950000}"/>
    <cellStyle name="Note 11 4 4" xfId="12096" xr:uid="{00000000-0005-0000-0000-00005B950000}"/>
    <cellStyle name="Note 11 4 5" xfId="12097" xr:uid="{00000000-0005-0000-0000-00005C950000}"/>
    <cellStyle name="Note 11 4 6" xfId="12098" xr:uid="{00000000-0005-0000-0000-00005D950000}"/>
    <cellStyle name="Note 11 4 7" xfId="12099" xr:uid="{00000000-0005-0000-0000-00005E950000}"/>
    <cellStyle name="Note 11 5" xfId="12100" xr:uid="{00000000-0005-0000-0000-00005F950000}"/>
    <cellStyle name="Note 11 5 2" xfId="12101" xr:uid="{00000000-0005-0000-0000-000060950000}"/>
    <cellStyle name="Note 11 5 3" xfId="12102" xr:uid="{00000000-0005-0000-0000-000061950000}"/>
    <cellStyle name="Note 11 5 4" xfId="12103" xr:uid="{00000000-0005-0000-0000-000062950000}"/>
    <cellStyle name="Note 11 5 5" xfId="12104" xr:uid="{00000000-0005-0000-0000-000063950000}"/>
    <cellStyle name="Note 11 5 6" xfId="12105" xr:uid="{00000000-0005-0000-0000-000064950000}"/>
    <cellStyle name="Note 11 6" xfId="12106" xr:uid="{00000000-0005-0000-0000-000065950000}"/>
    <cellStyle name="Note 11 7" xfId="12107" xr:uid="{00000000-0005-0000-0000-000066950000}"/>
    <cellStyle name="Note 11 8" xfId="12108" xr:uid="{00000000-0005-0000-0000-000067950000}"/>
    <cellStyle name="Note 11 9" xfId="12109" xr:uid="{00000000-0005-0000-0000-000068950000}"/>
    <cellStyle name="Note 12" xfId="12110" xr:uid="{00000000-0005-0000-0000-000069950000}"/>
    <cellStyle name="Note 12 10" xfId="12111" xr:uid="{00000000-0005-0000-0000-00006A950000}"/>
    <cellStyle name="Note 12 2" xfId="12112" xr:uid="{00000000-0005-0000-0000-00006B950000}"/>
    <cellStyle name="Note 12 2 2" xfId="12113" xr:uid="{00000000-0005-0000-0000-00006C950000}"/>
    <cellStyle name="Note 12 2 2 2" xfId="12114" xr:uid="{00000000-0005-0000-0000-00006D950000}"/>
    <cellStyle name="Note 12 2 2 2 2" xfId="12115" xr:uid="{00000000-0005-0000-0000-00006E950000}"/>
    <cellStyle name="Note 12 2 2 2 3" xfId="12116" xr:uid="{00000000-0005-0000-0000-00006F950000}"/>
    <cellStyle name="Note 12 2 2 2 4" xfId="12117" xr:uid="{00000000-0005-0000-0000-000070950000}"/>
    <cellStyle name="Note 12 2 2 2 5" xfId="12118" xr:uid="{00000000-0005-0000-0000-000071950000}"/>
    <cellStyle name="Note 12 2 2 2 6" xfId="12119" xr:uid="{00000000-0005-0000-0000-000072950000}"/>
    <cellStyle name="Note 12 2 2 3" xfId="12120" xr:uid="{00000000-0005-0000-0000-000073950000}"/>
    <cellStyle name="Note 12 2 2 4" xfId="12121" xr:uid="{00000000-0005-0000-0000-000074950000}"/>
    <cellStyle name="Note 12 2 2 5" xfId="12122" xr:uid="{00000000-0005-0000-0000-000075950000}"/>
    <cellStyle name="Note 12 2 2 6" xfId="12123" xr:uid="{00000000-0005-0000-0000-000076950000}"/>
    <cellStyle name="Note 12 2 2 7" xfId="12124" xr:uid="{00000000-0005-0000-0000-000077950000}"/>
    <cellStyle name="Note 12 2 3" xfId="12125" xr:uid="{00000000-0005-0000-0000-000078950000}"/>
    <cellStyle name="Note 12 2 3 2" xfId="12126" xr:uid="{00000000-0005-0000-0000-000079950000}"/>
    <cellStyle name="Note 12 2 3 3" xfId="12127" xr:uid="{00000000-0005-0000-0000-00007A950000}"/>
    <cellStyle name="Note 12 2 3 4" xfId="12128" xr:uid="{00000000-0005-0000-0000-00007B950000}"/>
    <cellStyle name="Note 12 2 3 5" xfId="12129" xr:uid="{00000000-0005-0000-0000-00007C950000}"/>
    <cellStyle name="Note 12 2 3 6" xfId="12130" xr:uid="{00000000-0005-0000-0000-00007D950000}"/>
    <cellStyle name="Note 12 2 4" xfId="12131" xr:uid="{00000000-0005-0000-0000-00007E950000}"/>
    <cellStyle name="Note 12 2 5" xfId="12132" xr:uid="{00000000-0005-0000-0000-00007F950000}"/>
    <cellStyle name="Note 12 2 6" xfId="12133" xr:uid="{00000000-0005-0000-0000-000080950000}"/>
    <cellStyle name="Note 12 2 7" xfId="12134" xr:uid="{00000000-0005-0000-0000-000081950000}"/>
    <cellStyle name="Note 12 2 8" xfId="12135" xr:uid="{00000000-0005-0000-0000-000082950000}"/>
    <cellStyle name="Note 12 3" xfId="12136" xr:uid="{00000000-0005-0000-0000-000083950000}"/>
    <cellStyle name="Note 12 3 2" xfId="12137" xr:uid="{00000000-0005-0000-0000-000084950000}"/>
    <cellStyle name="Note 12 3 2 2" xfId="12138" xr:uid="{00000000-0005-0000-0000-000085950000}"/>
    <cellStyle name="Note 12 3 2 3" xfId="12139" xr:uid="{00000000-0005-0000-0000-000086950000}"/>
    <cellStyle name="Note 12 3 2 4" xfId="12140" xr:uid="{00000000-0005-0000-0000-000087950000}"/>
    <cellStyle name="Note 12 3 2 5" xfId="12141" xr:uid="{00000000-0005-0000-0000-000088950000}"/>
    <cellStyle name="Note 12 3 2 6" xfId="12142" xr:uid="{00000000-0005-0000-0000-000089950000}"/>
    <cellStyle name="Note 12 3 3" xfId="12143" xr:uid="{00000000-0005-0000-0000-00008A950000}"/>
    <cellStyle name="Note 12 3 4" xfId="12144" xr:uid="{00000000-0005-0000-0000-00008B950000}"/>
    <cellStyle name="Note 12 3 5" xfId="12145" xr:uid="{00000000-0005-0000-0000-00008C950000}"/>
    <cellStyle name="Note 12 3 6" xfId="12146" xr:uid="{00000000-0005-0000-0000-00008D950000}"/>
    <cellStyle name="Note 12 3 7" xfId="12147" xr:uid="{00000000-0005-0000-0000-00008E950000}"/>
    <cellStyle name="Note 12 4" xfId="12148" xr:uid="{00000000-0005-0000-0000-00008F950000}"/>
    <cellStyle name="Note 12 4 2" xfId="12149" xr:uid="{00000000-0005-0000-0000-000090950000}"/>
    <cellStyle name="Note 12 4 2 2" xfId="12150" xr:uid="{00000000-0005-0000-0000-000091950000}"/>
    <cellStyle name="Note 12 4 2 3" xfId="12151" xr:uid="{00000000-0005-0000-0000-000092950000}"/>
    <cellStyle name="Note 12 4 2 4" xfId="12152" xr:uid="{00000000-0005-0000-0000-000093950000}"/>
    <cellStyle name="Note 12 4 2 5" xfId="12153" xr:uid="{00000000-0005-0000-0000-000094950000}"/>
    <cellStyle name="Note 12 4 2 6" xfId="12154" xr:uid="{00000000-0005-0000-0000-000095950000}"/>
    <cellStyle name="Note 12 4 3" xfId="12155" xr:uid="{00000000-0005-0000-0000-000096950000}"/>
    <cellStyle name="Note 12 4 4" xfId="12156" xr:uid="{00000000-0005-0000-0000-000097950000}"/>
    <cellStyle name="Note 12 4 5" xfId="12157" xr:uid="{00000000-0005-0000-0000-000098950000}"/>
    <cellStyle name="Note 12 4 6" xfId="12158" xr:uid="{00000000-0005-0000-0000-000099950000}"/>
    <cellStyle name="Note 12 4 7" xfId="12159" xr:uid="{00000000-0005-0000-0000-00009A950000}"/>
    <cellStyle name="Note 12 5" xfId="12160" xr:uid="{00000000-0005-0000-0000-00009B950000}"/>
    <cellStyle name="Note 12 5 2" xfId="12161" xr:uid="{00000000-0005-0000-0000-00009C950000}"/>
    <cellStyle name="Note 12 5 3" xfId="12162" xr:uid="{00000000-0005-0000-0000-00009D950000}"/>
    <cellStyle name="Note 12 5 4" xfId="12163" xr:uid="{00000000-0005-0000-0000-00009E950000}"/>
    <cellStyle name="Note 12 5 5" xfId="12164" xr:uid="{00000000-0005-0000-0000-00009F950000}"/>
    <cellStyle name="Note 12 5 6" xfId="12165" xr:uid="{00000000-0005-0000-0000-0000A0950000}"/>
    <cellStyle name="Note 12 6" xfId="12166" xr:uid="{00000000-0005-0000-0000-0000A1950000}"/>
    <cellStyle name="Note 12 7" xfId="12167" xr:uid="{00000000-0005-0000-0000-0000A2950000}"/>
    <cellStyle name="Note 12 8" xfId="12168" xr:uid="{00000000-0005-0000-0000-0000A3950000}"/>
    <cellStyle name="Note 12 9" xfId="12169" xr:uid="{00000000-0005-0000-0000-0000A4950000}"/>
    <cellStyle name="Note 13" xfId="12170" xr:uid="{00000000-0005-0000-0000-0000A5950000}"/>
    <cellStyle name="Note 13 2" xfId="12171" xr:uid="{00000000-0005-0000-0000-0000A6950000}"/>
    <cellStyle name="Note 13 2 2" xfId="12172" xr:uid="{00000000-0005-0000-0000-0000A7950000}"/>
    <cellStyle name="Note 13 2 3" xfId="12173" xr:uid="{00000000-0005-0000-0000-0000A8950000}"/>
    <cellStyle name="Note 13 2 4" xfId="12174" xr:uid="{00000000-0005-0000-0000-0000A9950000}"/>
    <cellStyle name="Note 13 2 5" xfId="12175" xr:uid="{00000000-0005-0000-0000-0000AA950000}"/>
    <cellStyle name="Note 13 2 6" xfId="12176" xr:uid="{00000000-0005-0000-0000-0000AB950000}"/>
    <cellStyle name="Note 13 3" xfId="12177" xr:uid="{00000000-0005-0000-0000-0000AC950000}"/>
    <cellStyle name="Note 13 4" xfId="12178" xr:uid="{00000000-0005-0000-0000-0000AD950000}"/>
    <cellStyle name="Note 13 5" xfId="12179" xr:uid="{00000000-0005-0000-0000-0000AE950000}"/>
    <cellStyle name="Note 13 6" xfId="12180" xr:uid="{00000000-0005-0000-0000-0000AF950000}"/>
    <cellStyle name="Note 13 7" xfId="12181" xr:uid="{00000000-0005-0000-0000-0000B0950000}"/>
    <cellStyle name="Note 14" xfId="12182" xr:uid="{00000000-0005-0000-0000-0000B1950000}"/>
    <cellStyle name="Note 14 2" xfId="12183" xr:uid="{00000000-0005-0000-0000-0000B2950000}"/>
    <cellStyle name="Note 14 3" xfId="12184" xr:uid="{00000000-0005-0000-0000-0000B3950000}"/>
    <cellStyle name="Note 14 4" xfId="12185" xr:uid="{00000000-0005-0000-0000-0000B4950000}"/>
    <cellStyle name="Note 14 5" xfId="12186" xr:uid="{00000000-0005-0000-0000-0000B5950000}"/>
    <cellStyle name="Note 14 6" xfId="12187" xr:uid="{00000000-0005-0000-0000-0000B6950000}"/>
    <cellStyle name="Note 15" xfId="12188" xr:uid="{00000000-0005-0000-0000-0000B7950000}"/>
    <cellStyle name="Note 16" xfId="12189" xr:uid="{00000000-0005-0000-0000-0000B8950000}"/>
    <cellStyle name="Note 17" xfId="12190" xr:uid="{00000000-0005-0000-0000-0000B9950000}"/>
    <cellStyle name="Note 18" xfId="12191" xr:uid="{00000000-0005-0000-0000-0000BA950000}"/>
    <cellStyle name="Note 19" xfId="12192" xr:uid="{00000000-0005-0000-0000-0000BB950000}"/>
    <cellStyle name="Note 2" xfId="12193" xr:uid="{00000000-0005-0000-0000-0000BC950000}"/>
    <cellStyle name="Note 2 10" xfId="12194" xr:uid="{00000000-0005-0000-0000-0000BD950000}"/>
    <cellStyle name="Note 2 11" xfId="12195" xr:uid="{00000000-0005-0000-0000-0000BE950000}"/>
    <cellStyle name="Note 2 12" xfId="45750" xr:uid="{00000000-0005-0000-0000-0000BF950000}"/>
    <cellStyle name="Note 2 2" xfId="12196" xr:uid="{00000000-0005-0000-0000-0000C0950000}"/>
    <cellStyle name="Note 2 2 10" xfId="12197" xr:uid="{00000000-0005-0000-0000-0000C1950000}"/>
    <cellStyle name="Note 2 2 2" xfId="12198" xr:uid="{00000000-0005-0000-0000-0000C2950000}"/>
    <cellStyle name="Note 2 2 2 2" xfId="12199" xr:uid="{00000000-0005-0000-0000-0000C3950000}"/>
    <cellStyle name="Note 2 2 2 2 2" xfId="12200" xr:uid="{00000000-0005-0000-0000-0000C4950000}"/>
    <cellStyle name="Note 2 2 2 2 2 2" xfId="12201" xr:uid="{00000000-0005-0000-0000-0000C5950000}"/>
    <cellStyle name="Note 2 2 2 2 2 3" xfId="12202" xr:uid="{00000000-0005-0000-0000-0000C6950000}"/>
    <cellStyle name="Note 2 2 2 2 2 4" xfId="12203" xr:uid="{00000000-0005-0000-0000-0000C7950000}"/>
    <cellStyle name="Note 2 2 2 2 2 5" xfId="12204" xr:uid="{00000000-0005-0000-0000-0000C8950000}"/>
    <cellStyle name="Note 2 2 2 2 2 6" xfId="12205" xr:uid="{00000000-0005-0000-0000-0000C9950000}"/>
    <cellStyle name="Note 2 2 2 2 3" xfId="12206" xr:uid="{00000000-0005-0000-0000-0000CA950000}"/>
    <cellStyle name="Note 2 2 2 2 4" xfId="12207" xr:uid="{00000000-0005-0000-0000-0000CB950000}"/>
    <cellStyle name="Note 2 2 2 2 5" xfId="12208" xr:uid="{00000000-0005-0000-0000-0000CC950000}"/>
    <cellStyle name="Note 2 2 2 2 6" xfId="12209" xr:uid="{00000000-0005-0000-0000-0000CD950000}"/>
    <cellStyle name="Note 2 2 2 2 7" xfId="12210" xr:uid="{00000000-0005-0000-0000-0000CE950000}"/>
    <cellStyle name="Note 2 2 2 3" xfId="12211" xr:uid="{00000000-0005-0000-0000-0000CF950000}"/>
    <cellStyle name="Note 2 2 2 3 2" xfId="12212" xr:uid="{00000000-0005-0000-0000-0000D0950000}"/>
    <cellStyle name="Note 2 2 2 3 3" xfId="12213" xr:uid="{00000000-0005-0000-0000-0000D1950000}"/>
    <cellStyle name="Note 2 2 2 3 4" xfId="12214" xr:uid="{00000000-0005-0000-0000-0000D2950000}"/>
    <cellStyle name="Note 2 2 2 3 5" xfId="12215" xr:uid="{00000000-0005-0000-0000-0000D3950000}"/>
    <cellStyle name="Note 2 2 2 3 6" xfId="12216" xr:uid="{00000000-0005-0000-0000-0000D4950000}"/>
    <cellStyle name="Note 2 2 2 4" xfId="12217" xr:uid="{00000000-0005-0000-0000-0000D5950000}"/>
    <cellStyle name="Note 2 2 2 5" xfId="12218" xr:uid="{00000000-0005-0000-0000-0000D6950000}"/>
    <cellStyle name="Note 2 2 2 6" xfId="12219" xr:uid="{00000000-0005-0000-0000-0000D7950000}"/>
    <cellStyle name="Note 2 2 2 7" xfId="12220" xr:uid="{00000000-0005-0000-0000-0000D8950000}"/>
    <cellStyle name="Note 2 2 2 8" xfId="12221" xr:uid="{00000000-0005-0000-0000-0000D9950000}"/>
    <cellStyle name="Note 2 2 3" xfId="12222" xr:uid="{00000000-0005-0000-0000-0000DA950000}"/>
    <cellStyle name="Note 2 2 3 2" xfId="12223" xr:uid="{00000000-0005-0000-0000-0000DB950000}"/>
    <cellStyle name="Note 2 2 3 2 2" xfId="12224" xr:uid="{00000000-0005-0000-0000-0000DC950000}"/>
    <cellStyle name="Note 2 2 3 2 3" xfId="12225" xr:uid="{00000000-0005-0000-0000-0000DD950000}"/>
    <cellStyle name="Note 2 2 3 2 4" xfId="12226" xr:uid="{00000000-0005-0000-0000-0000DE950000}"/>
    <cellStyle name="Note 2 2 3 2 5" xfId="12227" xr:uid="{00000000-0005-0000-0000-0000DF950000}"/>
    <cellStyle name="Note 2 2 3 2 6" xfId="12228" xr:uid="{00000000-0005-0000-0000-0000E0950000}"/>
    <cellStyle name="Note 2 2 3 3" xfId="12229" xr:uid="{00000000-0005-0000-0000-0000E1950000}"/>
    <cellStyle name="Note 2 2 3 4" xfId="12230" xr:uid="{00000000-0005-0000-0000-0000E2950000}"/>
    <cellStyle name="Note 2 2 3 5" xfId="12231" xr:uid="{00000000-0005-0000-0000-0000E3950000}"/>
    <cellStyle name="Note 2 2 3 6" xfId="12232" xr:uid="{00000000-0005-0000-0000-0000E4950000}"/>
    <cellStyle name="Note 2 2 3 7" xfId="12233" xr:uid="{00000000-0005-0000-0000-0000E5950000}"/>
    <cellStyle name="Note 2 2 4" xfId="12234" xr:uid="{00000000-0005-0000-0000-0000E6950000}"/>
    <cellStyle name="Note 2 2 4 2" xfId="12235" xr:uid="{00000000-0005-0000-0000-0000E7950000}"/>
    <cellStyle name="Note 2 2 4 2 2" xfId="12236" xr:uid="{00000000-0005-0000-0000-0000E8950000}"/>
    <cellStyle name="Note 2 2 4 2 3" xfId="12237" xr:uid="{00000000-0005-0000-0000-0000E9950000}"/>
    <cellStyle name="Note 2 2 4 2 4" xfId="12238" xr:uid="{00000000-0005-0000-0000-0000EA950000}"/>
    <cellStyle name="Note 2 2 4 2 5" xfId="12239" xr:uid="{00000000-0005-0000-0000-0000EB950000}"/>
    <cellStyle name="Note 2 2 4 2 6" xfId="12240" xr:uid="{00000000-0005-0000-0000-0000EC950000}"/>
    <cellStyle name="Note 2 2 4 3" xfId="12241" xr:uid="{00000000-0005-0000-0000-0000ED950000}"/>
    <cellStyle name="Note 2 2 4 4" xfId="12242" xr:uid="{00000000-0005-0000-0000-0000EE950000}"/>
    <cellStyle name="Note 2 2 4 5" xfId="12243" xr:uid="{00000000-0005-0000-0000-0000EF950000}"/>
    <cellStyle name="Note 2 2 4 6" xfId="12244" xr:uid="{00000000-0005-0000-0000-0000F0950000}"/>
    <cellStyle name="Note 2 2 4 7" xfId="12245" xr:uid="{00000000-0005-0000-0000-0000F1950000}"/>
    <cellStyle name="Note 2 2 5" xfId="12246" xr:uid="{00000000-0005-0000-0000-0000F2950000}"/>
    <cellStyle name="Note 2 2 5 2" xfId="12247" xr:uid="{00000000-0005-0000-0000-0000F3950000}"/>
    <cellStyle name="Note 2 2 5 3" xfId="12248" xr:uid="{00000000-0005-0000-0000-0000F4950000}"/>
    <cellStyle name="Note 2 2 5 4" xfId="12249" xr:uid="{00000000-0005-0000-0000-0000F5950000}"/>
    <cellStyle name="Note 2 2 5 5" xfId="12250" xr:uid="{00000000-0005-0000-0000-0000F6950000}"/>
    <cellStyle name="Note 2 2 5 6" xfId="12251" xr:uid="{00000000-0005-0000-0000-0000F7950000}"/>
    <cellStyle name="Note 2 2 6" xfId="12252" xr:uid="{00000000-0005-0000-0000-0000F8950000}"/>
    <cellStyle name="Note 2 2 7" xfId="12253" xr:uid="{00000000-0005-0000-0000-0000F9950000}"/>
    <cellStyle name="Note 2 2 8" xfId="12254" xr:uid="{00000000-0005-0000-0000-0000FA950000}"/>
    <cellStyle name="Note 2 2 9" xfId="12255" xr:uid="{00000000-0005-0000-0000-0000FB950000}"/>
    <cellStyle name="Note 2 3" xfId="12256" xr:uid="{00000000-0005-0000-0000-0000FC950000}"/>
    <cellStyle name="Note 2 3 2" xfId="12257" xr:uid="{00000000-0005-0000-0000-0000FD950000}"/>
    <cellStyle name="Note 2 3 2 2" xfId="12258" xr:uid="{00000000-0005-0000-0000-0000FE950000}"/>
    <cellStyle name="Note 2 3 2 2 2" xfId="12259" xr:uid="{00000000-0005-0000-0000-0000FF950000}"/>
    <cellStyle name="Note 2 3 2 2 3" xfId="12260" xr:uid="{00000000-0005-0000-0000-000000960000}"/>
    <cellStyle name="Note 2 3 2 2 4" xfId="12261" xr:uid="{00000000-0005-0000-0000-000001960000}"/>
    <cellStyle name="Note 2 3 2 2 5" xfId="12262" xr:uid="{00000000-0005-0000-0000-000002960000}"/>
    <cellStyle name="Note 2 3 2 2 6" xfId="12263" xr:uid="{00000000-0005-0000-0000-000003960000}"/>
    <cellStyle name="Note 2 3 2 3" xfId="12264" xr:uid="{00000000-0005-0000-0000-000004960000}"/>
    <cellStyle name="Note 2 3 2 4" xfId="12265" xr:uid="{00000000-0005-0000-0000-000005960000}"/>
    <cellStyle name="Note 2 3 2 5" xfId="12266" xr:uid="{00000000-0005-0000-0000-000006960000}"/>
    <cellStyle name="Note 2 3 2 6" xfId="12267" xr:uid="{00000000-0005-0000-0000-000007960000}"/>
    <cellStyle name="Note 2 3 2 7" xfId="12268" xr:uid="{00000000-0005-0000-0000-000008960000}"/>
    <cellStyle name="Note 2 3 3" xfId="12269" xr:uid="{00000000-0005-0000-0000-000009960000}"/>
    <cellStyle name="Note 2 3 3 2" xfId="12270" xr:uid="{00000000-0005-0000-0000-00000A960000}"/>
    <cellStyle name="Note 2 3 3 3" xfId="12271" xr:uid="{00000000-0005-0000-0000-00000B960000}"/>
    <cellStyle name="Note 2 3 3 4" xfId="12272" xr:uid="{00000000-0005-0000-0000-00000C960000}"/>
    <cellStyle name="Note 2 3 3 5" xfId="12273" xr:uid="{00000000-0005-0000-0000-00000D960000}"/>
    <cellStyle name="Note 2 3 3 6" xfId="12274" xr:uid="{00000000-0005-0000-0000-00000E960000}"/>
    <cellStyle name="Note 2 3 4" xfId="12275" xr:uid="{00000000-0005-0000-0000-00000F960000}"/>
    <cellStyle name="Note 2 3 5" xfId="12276" xr:uid="{00000000-0005-0000-0000-000010960000}"/>
    <cellStyle name="Note 2 3 6" xfId="12277" xr:uid="{00000000-0005-0000-0000-000011960000}"/>
    <cellStyle name="Note 2 3 7" xfId="12278" xr:uid="{00000000-0005-0000-0000-000012960000}"/>
    <cellStyle name="Note 2 3 8" xfId="12279" xr:uid="{00000000-0005-0000-0000-000013960000}"/>
    <cellStyle name="Note 2 4" xfId="12280" xr:uid="{00000000-0005-0000-0000-000014960000}"/>
    <cellStyle name="Note 2 4 2" xfId="12281" xr:uid="{00000000-0005-0000-0000-000015960000}"/>
    <cellStyle name="Note 2 4 2 2" xfId="12282" xr:uid="{00000000-0005-0000-0000-000016960000}"/>
    <cellStyle name="Note 2 4 2 3" xfId="12283" xr:uid="{00000000-0005-0000-0000-000017960000}"/>
    <cellStyle name="Note 2 4 2 4" xfId="12284" xr:uid="{00000000-0005-0000-0000-000018960000}"/>
    <cellStyle name="Note 2 4 2 5" xfId="12285" xr:uid="{00000000-0005-0000-0000-000019960000}"/>
    <cellStyle name="Note 2 4 2 6" xfId="12286" xr:uid="{00000000-0005-0000-0000-00001A960000}"/>
    <cellStyle name="Note 2 4 3" xfId="12287" xr:uid="{00000000-0005-0000-0000-00001B960000}"/>
    <cellStyle name="Note 2 4 4" xfId="12288" xr:uid="{00000000-0005-0000-0000-00001C960000}"/>
    <cellStyle name="Note 2 4 5" xfId="12289" xr:uid="{00000000-0005-0000-0000-00001D960000}"/>
    <cellStyle name="Note 2 4 6" xfId="12290" xr:uid="{00000000-0005-0000-0000-00001E960000}"/>
    <cellStyle name="Note 2 4 7" xfId="12291" xr:uid="{00000000-0005-0000-0000-00001F960000}"/>
    <cellStyle name="Note 2 5" xfId="12292" xr:uid="{00000000-0005-0000-0000-000020960000}"/>
    <cellStyle name="Note 2 5 2" xfId="12293" xr:uid="{00000000-0005-0000-0000-000021960000}"/>
    <cellStyle name="Note 2 5 2 2" xfId="12294" xr:uid="{00000000-0005-0000-0000-000022960000}"/>
    <cellStyle name="Note 2 5 2 3" xfId="12295" xr:uid="{00000000-0005-0000-0000-000023960000}"/>
    <cellStyle name="Note 2 5 2 4" xfId="12296" xr:uid="{00000000-0005-0000-0000-000024960000}"/>
    <cellStyle name="Note 2 5 2 5" xfId="12297" xr:uid="{00000000-0005-0000-0000-000025960000}"/>
    <cellStyle name="Note 2 5 2 6" xfId="12298" xr:uid="{00000000-0005-0000-0000-000026960000}"/>
    <cellStyle name="Note 2 5 3" xfId="12299" xr:uid="{00000000-0005-0000-0000-000027960000}"/>
    <cellStyle name="Note 2 5 4" xfId="12300" xr:uid="{00000000-0005-0000-0000-000028960000}"/>
    <cellStyle name="Note 2 5 5" xfId="12301" xr:uid="{00000000-0005-0000-0000-000029960000}"/>
    <cellStyle name="Note 2 5 6" xfId="12302" xr:uid="{00000000-0005-0000-0000-00002A960000}"/>
    <cellStyle name="Note 2 5 7" xfId="12303" xr:uid="{00000000-0005-0000-0000-00002B960000}"/>
    <cellStyle name="Note 2 6" xfId="12304" xr:uid="{00000000-0005-0000-0000-00002C960000}"/>
    <cellStyle name="Note 2 6 2" xfId="12305" xr:uid="{00000000-0005-0000-0000-00002D960000}"/>
    <cellStyle name="Note 2 6 3" xfId="12306" xr:uid="{00000000-0005-0000-0000-00002E960000}"/>
    <cellStyle name="Note 2 6 4" xfId="12307" xr:uid="{00000000-0005-0000-0000-00002F960000}"/>
    <cellStyle name="Note 2 6 5" xfId="12308" xr:uid="{00000000-0005-0000-0000-000030960000}"/>
    <cellStyle name="Note 2 6 6" xfId="12309" xr:uid="{00000000-0005-0000-0000-000031960000}"/>
    <cellStyle name="Note 2 7" xfId="12310" xr:uid="{00000000-0005-0000-0000-000032960000}"/>
    <cellStyle name="Note 2 8" xfId="12311" xr:uid="{00000000-0005-0000-0000-000033960000}"/>
    <cellStyle name="Note 2 9" xfId="12312" xr:uid="{00000000-0005-0000-0000-000034960000}"/>
    <cellStyle name="Note 20" xfId="41844" xr:uid="{00000000-0005-0000-0000-000035960000}"/>
    <cellStyle name="Note 3" xfId="12313" xr:uid="{00000000-0005-0000-0000-000036960000}"/>
    <cellStyle name="Note 3 10" xfId="12314" xr:uid="{00000000-0005-0000-0000-000037960000}"/>
    <cellStyle name="Note 3 11" xfId="45878" xr:uid="{00000000-0005-0000-0000-000038960000}"/>
    <cellStyle name="Note 3 2" xfId="12315" xr:uid="{00000000-0005-0000-0000-000039960000}"/>
    <cellStyle name="Note 3 2 2" xfId="12316" xr:uid="{00000000-0005-0000-0000-00003A960000}"/>
    <cellStyle name="Note 3 2 2 2" xfId="12317" xr:uid="{00000000-0005-0000-0000-00003B960000}"/>
    <cellStyle name="Note 3 2 2 2 2" xfId="12318" xr:uid="{00000000-0005-0000-0000-00003C960000}"/>
    <cellStyle name="Note 3 2 2 2 3" xfId="12319" xr:uid="{00000000-0005-0000-0000-00003D960000}"/>
    <cellStyle name="Note 3 2 2 2 4" xfId="12320" xr:uid="{00000000-0005-0000-0000-00003E960000}"/>
    <cellStyle name="Note 3 2 2 2 5" xfId="12321" xr:uid="{00000000-0005-0000-0000-00003F960000}"/>
    <cellStyle name="Note 3 2 2 2 6" xfId="12322" xr:uid="{00000000-0005-0000-0000-000040960000}"/>
    <cellStyle name="Note 3 2 2 3" xfId="12323" xr:uid="{00000000-0005-0000-0000-000041960000}"/>
    <cellStyle name="Note 3 2 2 4" xfId="12324" xr:uid="{00000000-0005-0000-0000-000042960000}"/>
    <cellStyle name="Note 3 2 2 5" xfId="12325" xr:uid="{00000000-0005-0000-0000-000043960000}"/>
    <cellStyle name="Note 3 2 2 6" xfId="12326" xr:uid="{00000000-0005-0000-0000-000044960000}"/>
    <cellStyle name="Note 3 2 2 7" xfId="12327" xr:uid="{00000000-0005-0000-0000-000045960000}"/>
    <cellStyle name="Note 3 2 3" xfId="12328" xr:uid="{00000000-0005-0000-0000-000046960000}"/>
    <cellStyle name="Note 3 2 3 2" xfId="12329" xr:uid="{00000000-0005-0000-0000-000047960000}"/>
    <cellStyle name="Note 3 2 3 3" xfId="12330" xr:uid="{00000000-0005-0000-0000-000048960000}"/>
    <cellStyle name="Note 3 2 3 4" xfId="12331" xr:uid="{00000000-0005-0000-0000-000049960000}"/>
    <cellStyle name="Note 3 2 3 5" xfId="12332" xr:uid="{00000000-0005-0000-0000-00004A960000}"/>
    <cellStyle name="Note 3 2 3 6" xfId="12333" xr:uid="{00000000-0005-0000-0000-00004B960000}"/>
    <cellStyle name="Note 3 2 4" xfId="12334" xr:uid="{00000000-0005-0000-0000-00004C960000}"/>
    <cellStyle name="Note 3 2 5" xfId="12335" xr:uid="{00000000-0005-0000-0000-00004D960000}"/>
    <cellStyle name="Note 3 2 6" xfId="12336" xr:uid="{00000000-0005-0000-0000-00004E960000}"/>
    <cellStyle name="Note 3 2 7" xfId="12337" xr:uid="{00000000-0005-0000-0000-00004F960000}"/>
    <cellStyle name="Note 3 2 8" xfId="12338" xr:uid="{00000000-0005-0000-0000-000050960000}"/>
    <cellStyle name="Note 3 3" xfId="12339" xr:uid="{00000000-0005-0000-0000-000051960000}"/>
    <cellStyle name="Note 3 3 2" xfId="12340" xr:uid="{00000000-0005-0000-0000-000052960000}"/>
    <cellStyle name="Note 3 3 2 2" xfId="12341" xr:uid="{00000000-0005-0000-0000-000053960000}"/>
    <cellStyle name="Note 3 3 2 3" xfId="12342" xr:uid="{00000000-0005-0000-0000-000054960000}"/>
    <cellStyle name="Note 3 3 2 4" xfId="12343" xr:uid="{00000000-0005-0000-0000-000055960000}"/>
    <cellStyle name="Note 3 3 2 5" xfId="12344" xr:uid="{00000000-0005-0000-0000-000056960000}"/>
    <cellStyle name="Note 3 3 2 6" xfId="12345" xr:uid="{00000000-0005-0000-0000-000057960000}"/>
    <cellStyle name="Note 3 3 3" xfId="12346" xr:uid="{00000000-0005-0000-0000-000058960000}"/>
    <cellStyle name="Note 3 3 4" xfId="12347" xr:uid="{00000000-0005-0000-0000-000059960000}"/>
    <cellStyle name="Note 3 3 5" xfId="12348" xr:uid="{00000000-0005-0000-0000-00005A960000}"/>
    <cellStyle name="Note 3 3 6" xfId="12349" xr:uid="{00000000-0005-0000-0000-00005B960000}"/>
    <cellStyle name="Note 3 3 7" xfId="12350" xr:uid="{00000000-0005-0000-0000-00005C960000}"/>
    <cellStyle name="Note 3 4" xfId="12351" xr:uid="{00000000-0005-0000-0000-00005D960000}"/>
    <cellStyle name="Note 3 4 2" xfId="12352" xr:uid="{00000000-0005-0000-0000-00005E960000}"/>
    <cellStyle name="Note 3 4 2 2" xfId="12353" xr:uid="{00000000-0005-0000-0000-00005F960000}"/>
    <cellStyle name="Note 3 4 2 3" xfId="12354" xr:uid="{00000000-0005-0000-0000-000060960000}"/>
    <cellStyle name="Note 3 4 2 4" xfId="12355" xr:uid="{00000000-0005-0000-0000-000061960000}"/>
    <cellStyle name="Note 3 4 2 5" xfId="12356" xr:uid="{00000000-0005-0000-0000-000062960000}"/>
    <cellStyle name="Note 3 4 2 6" xfId="12357" xr:uid="{00000000-0005-0000-0000-000063960000}"/>
    <cellStyle name="Note 3 4 3" xfId="12358" xr:uid="{00000000-0005-0000-0000-000064960000}"/>
    <cellStyle name="Note 3 4 4" xfId="12359" xr:uid="{00000000-0005-0000-0000-000065960000}"/>
    <cellStyle name="Note 3 4 5" xfId="12360" xr:uid="{00000000-0005-0000-0000-000066960000}"/>
    <cellStyle name="Note 3 4 6" xfId="12361" xr:uid="{00000000-0005-0000-0000-000067960000}"/>
    <cellStyle name="Note 3 4 7" xfId="12362" xr:uid="{00000000-0005-0000-0000-000068960000}"/>
    <cellStyle name="Note 3 5" xfId="12363" xr:uid="{00000000-0005-0000-0000-000069960000}"/>
    <cellStyle name="Note 3 5 2" xfId="12364" xr:uid="{00000000-0005-0000-0000-00006A960000}"/>
    <cellStyle name="Note 3 5 3" xfId="12365" xr:uid="{00000000-0005-0000-0000-00006B960000}"/>
    <cellStyle name="Note 3 5 4" xfId="12366" xr:uid="{00000000-0005-0000-0000-00006C960000}"/>
    <cellStyle name="Note 3 5 5" xfId="12367" xr:uid="{00000000-0005-0000-0000-00006D960000}"/>
    <cellStyle name="Note 3 5 6" xfId="12368" xr:uid="{00000000-0005-0000-0000-00006E960000}"/>
    <cellStyle name="Note 3 6" xfId="12369" xr:uid="{00000000-0005-0000-0000-00006F960000}"/>
    <cellStyle name="Note 3 7" xfId="12370" xr:uid="{00000000-0005-0000-0000-000070960000}"/>
    <cellStyle name="Note 3 8" xfId="12371" xr:uid="{00000000-0005-0000-0000-000071960000}"/>
    <cellStyle name="Note 3 9" xfId="12372" xr:uid="{00000000-0005-0000-0000-000072960000}"/>
    <cellStyle name="Note 4" xfId="12373" xr:uid="{00000000-0005-0000-0000-000073960000}"/>
    <cellStyle name="Note 4 10" xfId="12374" xr:uid="{00000000-0005-0000-0000-000074960000}"/>
    <cellStyle name="Note 4 11" xfId="45831" xr:uid="{00000000-0005-0000-0000-000075960000}"/>
    <cellStyle name="Note 4 2" xfId="12375" xr:uid="{00000000-0005-0000-0000-000076960000}"/>
    <cellStyle name="Note 4 2 2" xfId="12376" xr:uid="{00000000-0005-0000-0000-000077960000}"/>
    <cellStyle name="Note 4 2 2 2" xfId="12377" xr:uid="{00000000-0005-0000-0000-000078960000}"/>
    <cellStyle name="Note 4 2 2 2 2" xfId="12378" xr:uid="{00000000-0005-0000-0000-000079960000}"/>
    <cellStyle name="Note 4 2 2 2 3" xfId="12379" xr:uid="{00000000-0005-0000-0000-00007A960000}"/>
    <cellStyle name="Note 4 2 2 2 4" xfId="12380" xr:uid="{00000000-0005-0000-0000-00007B960000}"/>
    <cellStyle name="Note 4 2 2 2 5" xfId="12381" xr:uid="{00000000-0005-0000-0000-00007C960000}"/>
    <cellStyle name="Note 4 2 2 2 6" xfId="12382" xr:uid="{00000000-0005-0000-0000-00007D960000}"/>
    <cellStyle name="Note 4 2 2 3" xfId="12383" xr:uid="{00000000-0005-0000-0000-00007E960000}"/>
    <cellStyle name="Note 4 2 2 4" xfId="12384" xr:uid="{00000000-0005-0000-0000-00007F960000}"/>
    <cellStyle name="Note 4 2 2 5" xfId="12385" xr:uid="{00000000-0005-0000-0000-000080960000}"/>
    <cellStyle name="Note 4 2 2 6" xfId="12386" xr:uid="{00000000-0005-0000-0000-000081960000}"/>
    <cellStyle name="Note 4 2 2 7" xfId="12387" xr:uid="{00000000-0005-0000-0000-000082960000}"/>
    <cellStyle name="Note 4 2 3" xfId="12388" xr:uid="{00000000-0005-0000-0000-000083960000}"/>
    <cellStyle name="Note 4 2 3 2" xfId="12389" xr:uid="{00000000-0005-0000-0000-000084960000}"/>
    <cellStyle name="Note 4 2 3 3" xfId="12390" xr:uid="{00000000-0005-0000-0000-000085960000}"/>
    <cellStyle name="Note 4 2 3 4" xfId="12391" xr:uid="{00000000-0005-0000-0000-000086960000}"/>
    <cellStyle name="Note 4 2 3 5" xfId="12392" xr:uid="{00000000-0005-0000-0000-000087960000}"/>
    <cellStyle name="Note 4 2 3 6" xfId="12393" xr:uid="{00000000-0005-0000-0000-000088960000}"/>
    <cellStyle name="Note 4 2 4" xfId="12394" xr:uid="{00000000-0005-0000-0000-000089960000}"/>
    <cellStyle name="Note 4 2 5" xfId="12395" xr:uid="{00000000-0005-0000-0000-00008A960000}"/>
    <cellStyle name="Note 4 2 6" xfId="12396" xr:uid="{00000000-0005-0000-0000-00008B960000}"/>
    <cellStyle name="Note 4 2 7" xfId="12397" xr:uid="{00000000-0005-0000-0000-00008C960000}"/>
    <cellStyle name="Note 4 2 8" xfId="12398" xr:uid="{00000000-0005-0000-0000-00008D960000}"/>
    <cellStyle name="Note 4 3" xfId="12399" xr:uid="{00000000-0005-0000-0000-00008E960000}"/>
    <cellStyle name="Note 4 3 2" xfId="12400" xr:uid="{00000000-0005-0000-0000-00008F960000}"/>
    <cellStyle name="Note 4 3 2 2" xfId="12401" xr:uid="{00000000-0005-0000-0000-000090960000}"/>
    <cellStyle name="Note 4 3 2 3" xfId="12402" xr:uid="{00000000-0005-0000-0000-000091960000}"/>
    <cellStyle name="Note 4 3 2 4" xfId="12403" xr:uid="{00000000-0005-0000-0000-000092960000}"/>
    <cellStyle name="Note 4 3 2 5" xfId="12404" xr:uid="{00000000-0005-0000-0000-000093960000}"/>
    <cellStyle name="Note 4 3 2 6" xfId="12405" xr:uid="{00000000-0005-0000-0000-000094960000}"/>
    <cellStyle name="Note 4 3 3" xfId="12406" xr:uid="{00000000-0005-0000-0000-000095960000}"/>
    <cellStyle name="Note 4 3 4" xfId="12407" xr:uid="{00000000-0005-0000-0000-000096960000}"/>
    <cellStyle name="Note 4 3 5" xfId="12408" xr:uid="{00000000-0005-0000-0000-000097960000}"/>
    <cellStyle name="Note 4 3 6" xfId="12409" xr:uid="{00000000-0005-0000-0000-000098960000}"/>
    <cellStyle name="Note 4 3 7" xfId="12410" xr:uid="{00000000-0005-0000-0000-000099960000}"/>
    <cellStyle name="Note 4 4" xfId="12411" xr:uid="{00000000-0005-0000-0000-00009A960000}"/>
    <cellStyle name="Note 4 4 2" xfId="12412" xr:uid="{00000000-0005-0000-0000-00009B960000}"/>
    <cellStyle name="Note 4 4 2 2" xfId="12413" xr:uid="{00000000-0005-0000-0000-00009C960000}"/>
    <cellStyle name="Note 4 4 2 3" xfId="12414" xr:uid="{00000000-0005-0000-0000-00009D960000}"/>
    <cellStyle name="Note 4 4 2 4" xfId="12415" xr:uid="{00000000-0005-0000-0000-00009E960000}"/>
    <cellStyle name="Note 4 4 2 5" xfId="12416" xr:uid="{00000000-0005-0000-0000-00009F960000}"/>
    <cellStyle name="Note 4 4 2 6" xfId="12417" xr:uid="{00000000-0005-0000-0000-0000A0960000}"/>
    <cellStyle name="Note 4 4 3" xfId="12418" xr:uid="{00000000-0005-0000-0000-0000A1960000}"/>
    <cellStyle name="Note 4 4 4" xfId="12419" xr:uid="{00000000-0005-0000-0000-0000A2960000}"/>
    <cellStyle name="Note 4 4 5" xfId="12420" xr:uid="{00000000-0005-0000-0000-0000A3960000}"/>
    <cellStyle name="Note 4 4 6" xfId="12421" xr:uid="{00000000-0005-0000-0000-0000A4960000}"/>
    <cellStyle name="Note 4 4 7" xfId="12422" xr:uid="{00000000-0005-0000-0000-0000A5960000}"/>
    <cellStyle name="Note 4 5" xfId="12423" xr:uid="{00000000-0005-0000-0000-0000A6960000}"/>
    <cellStyle name="Note 4 5 2" xfId="12424" xr:uid="{00000000-0005-0000-0000-0000A7960000}"/>
    <cellStyle name="Note 4 5 3" xfId="12425" xr:uid="{00000000-0005-0000-0000-0000A8960000}"/>
    <cellStyle name="Note 4 5 4" xfId="12426" xr:uid="{00000000-0005-0000-0000-0000A9960000}"/>
    <cellStyle name="Note 4 5 5" xfId="12427" xr:uid="{00000000-0005-0000-0000-0000AA960000}"/>
    <cellStyle name="Note 4 5 6" xfId="12428" xr:uid="{00000000-0005-0000-0000-0000AB960000}"/>
    <cellStyle name="Note 4 6" xfId="12429" xr:uid="{00000000-0005-0000-0000-0000AC960000}"/>
    <cellStyle name="Note 4 7" xfId="12430" xr:uid="{00000000-0005-0000-0000-0000AD960000}"/>
    <cellStyle name="Note 4 8" xfId="12431" xr:uid="{00000000-0005-0000-0000-0000AE960000}"/>
    <cellStyle name="Note 4 9" xfId="12432" xr:uid="{00000000-0005-0000-0000-0000AF960000}"/>
    <cellStyle name="Note 5" xfId="12433" xr:uid="{00000000-0005-0000-0000-0000B0960000}"/>
    <cellStyle name="Note 5 10" xfId="12434" xr:uid="{00000000-0005-0000-0000-0000B1960000}"/>
    <cellStyle name="Note 5 11" xfId="45764" xr:uid="{00000000-0005-0000-0000-0000B2960000}"/>
    <cellStyle name="Note 5 2" xfId="12435" xr:uid="{00000000-0005-0000-0000-0000B3960000}"/>
    <cellStyle name="Note 5 2 2" xfId="12436" xr:uid="{00000000-0005-0000-0000-0000B4960000}"/>
    <cellStyle name="Note 5 2 2 2" xfId="12437" xr:uid="{00000000-0005-0000-0000-0000B5960000}"/>
    <cellStyle name="Note 5 2 2 2 2" xfId="12438" xr:uid="{00000000-0005-0000-0000-0000B6960000}"/>
    <cellStyle name="Note 5 2 2 2 3" xfId="12439" xr:uid="{00000000-0005-0000-0000-0000B7960000}"/>
    <cellStyle name="Note 5 2 2 2 4" xfId="12440" xr:uid="{00000000-0005-0000-0000-0000B8960000}"/>
    <cellStyle name="Note 5 2 2 2 5" xfId="12441" xr:uid="{00000000-0005-0000-0000-0000B9960000}"/>
    <cellStyle name="Note 5 2 2 2 6" xfId="12442" xr:uid="{00000000-0005-0000-0000-0000BA960000}"/>
    <cellStyle name="Note 5 2 2 3" xfId="12443" xr:uid="{00000000-0005-0000-0000-0000BB960000}"/>
    <cellStyle name="Note 5 2 2 4" xfId="12444" xr:uid="{00000000-0005-0000-0000-0000BC960000}"/>
    <cellStyle name="Note 5 2 2 5" xfId="12445" xr:uid="{00000000-0005-0000-0000-0000BD960000}"/>
    <cellStyle name="Note 5 2 2 6" xfId="12446" xr:uid="{00000000-0005-0000-0000-0000BE960000}"/>
    <cellStyle name="Note 5 2 2 7" xfId="12447" xr:uid="{00000000-0005-0000-0000-0000BF960000}"/>
    <cellStyle name="Note 5 2 3" xfId="12448" xr:uid="{00000000-0005-0000-0000-0000C0960000}"/>
    <cellStyle name="Note 5 2 3 2" xfId="12449" xr:uid="{00000000-0005-0000-0000-0000C1960000}"/>
    <cellStyle name="Note 5 2 3 3" xfId="12450" xr:uid="{00000000-0005-0000-0000-0000C2960000}"/>
    <cellStyle name="Note 5 2 3 4" xfId="12451" xr:uid="{00000000-0005-0000-0000-0000C3960000}"/>
    <cellStyle name="Note 5 2 3 5" xfId="12452" xr:uid="{00000000-0005-0000-0000-0000C4960000}"/>
    <cellStyle name="Note 5 2 3 6" xfId="12453" xr:uid="{00000000-0005-0000-0000-0000C5960000}"/>
    <cellStyle name="Note 5 2 4" xfId="12454" xr:uid="{00000000-0005-0000-0000-0000C6960000}"/>
    <cellStyle name="Note 5 2 5" xfId="12455" xr:uid="{00000000-0005-0000-0000-0000C7960000}"/>
    <cellStyle name="Note 5 2 6" xfId="12456" xr:uid="{00000000-0005-0000-0000-0000C8960000}"/>
    <cellStyle name="Note 5 2 7" xfId="12457" xr:uid="{00000000-0005-0000-0000-0000C9960000}"/>
    <cellStyle name="Note 5 2 8" xfId="12458" xr:uid="{00000000-0005-0000-0000-0000CA960000}"/>
    <cellStyle name="Note 5 3" xfId="12459" xr:uid="{00000000-0005-0000-0000-0000CB960000}"/>
    <cellStyle name="Note 5 3 2" xfId="12460" xr:uid="{00000000-0005-0000-0000-0000CC960000}"/>
    <cellStyle name="Note 5 3 2 2" xfId="12461" xr:uid="{00000000-0005-0000-0000-0000CD960000}"/>
    <cellStyle name="Note 5 3 2 3" xfId="12462" xr:uid="{00000000-0005-0000-0000-0000CE960000}"/>
    <cellStyle name="Note 5 3 2 4" xfId="12463" xr:uid="{00000000-0005-0000-0000-0000CF960000}"/>
    <cellStyle name="Note 5 3 2 5" xfId="12464" xr:uid="{00000000-0005-0000-0000-0000D0960000}"/>
    <cellStyle name="Note 5 3 2 6" xfId="12465" xr:uid="{00000000-0005-0000-0000-0000D1960000}"/>
    <cellStyle name="Note 5 3 3" xfId="12466" xr:uid="{00000000-0005-0000-0000-0000D2960000}"/>
    <cellStyle name="Note 5 3 4" xfId="12467" xr:uid="{00000000-0005-0000-0000-0000D3960000}"/>
    <cellStyle name="Note 5 3 5" xfId="12468" xr:uid="{00000000-0005-0000-0000-0000D4960000}"/>
    <cellStyle name="Note 5 3 6" xfId="12469" xr:uid="{00000000-0005-0000-0000-0000D5960000}"/>
    <cellStyle name="Note 5 3 7" xfId="12470" xr:uid="{00000000-0005-0000-0000-0000D6960000}"/>
    <cellStyle name="Note 5 4" xfId="12471" xr:uid="{00000000-0005-0000-0000-0000D7960000}"/>
    <cellStyle name="Note 5 4 2" xfId="12472" xr:uid="{00000000-0005-0000-0000-0000D8960000}"/>
    <cellStyle name="Note 5 4 2 2" xfId="12473" xr:uid="{00000000-0005-0000-0000-0000D9960000}"/>
    <cellStyle name="Note 5 4 2 3" xfId="12474" xr:uid="{00000000-0005-0000-0000-0000DA960000}"/>
    <cellStyle name="Note 5 4 2 4" xfId="12475" xr:uid="{00000000-0005-0000-0000-0000DB960000}"/>
    <cellStyle name="Note 5 4 2 5" xfId="12476" xr:uid="{00000000-0005-0000-0000-0000DC960000}"/>
    <cellStyle name="Note 5 4 2 6" xfId="12477" xr:uid="{00000000-0005-0000-0000-0000DD960000}"/>
    <cellStyle name="Note 5 4 3" xfId="12478" xr:uid="{00000000-0005-0000-0000-0000DE960000}"/>
    <cellStyle name="Note 5 4 4" xfId="12479" xr:uid="{00000000-0005-0000-0000-0000DF960000}"/>
    <cellStyle name="Note 5 4 5" xfId="12480" xr:uid="{00000000-0005-0000-0000-0000E0960000}"/>
    <cellStyle name="Note 5 4 6" xfId="12481" xr:uid="{00000000-0005-0000-0000-0000E1960000}"/>
    <cellStyle name="Note 5 4 7" xfId="12482" xr:uid="{00000000-0005-0000-0000-0000E2960000}"/>
    <cellStyle name="Note 5 5" xfId="12483" xr:uid="{00000000-0005-0000-0000-0000E3960000}"/>
    <cellStyle name="Note 5 5 2" xfId="12484" xr:uid="{00000000-0005-0000-0000-0000E4960000}"/>
    <cellStyle name="Note 5 5 3" xfId="12485" xr:uid="{00000000-0005-0000-0000-0000E5960000}"/>
    <cellStyle name="Note 5 5 4" xfId="12486" xr:uid="{00000000-0005-0000-0000-0000E6960000}"/>
    <cellStyle name="Note 5 5 5" xfId="12487" xr:uid="{00000000-0005-0000-0000-0000E7960000}"/>
    <cellStyle name="Note 5 5 6" xfId="12488" xr:uid="{00000000-0005-0000-0000-0000E8960000}"/>
    <cellStyle name="Note 5 6" xfId="12489" xr:uid="{00000000-0005-0000-0000-0000E9960000}"/>
    <cellStyle name="Note 5 7" xfId="12490" xr:uid="{00000000-0005-0000-0000-0000EA960000}"/>
    <cellStyle name="Note 5 8" xfId="12491" xr:uid="{00000000-0005-0000-0000-0000EB960000}"/>
    <cellStyle name="Note 5 9" xfId="12492" xr:uid="{00000000-0005-0000-0000-0000EC960000}"/>
    <cellStyle name="Note 6" xfId="12493" xr:uid="{00000000-0005-0000-0000-0000ED960000}"/>
    <cellStyle name="Note 6 10" xfId="12494" xr:uid="{00000000-0005-0000-0000-0000EE960000}"/>
    <cellStyle name="Note 6 11" xfId="45861" xr:uid="{00000000-0005-0000-0000-0000EF960000}"/>
    <cellStyle name="Note 6 2" xfId="12495" xr:uid="{00000000-0005-0000-0000-0000F0960000}"/>
    <cellStyle name="Note 6 2 2" xfId="12496" xr:uid="{00000000-0005-0000-0000-0000F1960000}"/>
    <cellStyle name="Note 6 2 2 2" xfId="12497" xr:uid="{00000000-0005-0000-0000-0000F2960000}"/>
    <cellStyle name="Note 6 2 2 2 2" xfId="12498" xr:uid="{00000000-0005-0000-0000-0000F3960000}"/>
    <cellStyle name="Note 6 2 2 2 3" xfId="12499" xr:uid="{00000000-0005-0000-0000-0000F4960000}"/>
    <cellStyle name="Note 6 2 2 2 4" xfId="12500" xr:uid="{00000000-0005-0000-0000-0000F5960000}"/>
    <cellStyle name="Note 6 2 2 2 5" xfId="12501" xr:uid="{00000000-0005-0000-0000-0000F6960000}"/>
    <cellStyle name="Note 6 2 2 2 6" xfId="12502" xr:uid="{00000000-0005-0000-0000-0000F7960000}"/>
    <cellStyle name="Note 6 2 2 3" xfId="12503" xr:uid="{00000000-0005-0000-0000-0000F8960000}"/>
    <cellStyle name="Note 6 2 2 4" xfId="12504" xr:uid="{00000000-0005-0000-0000-0000F9960000}"/>
    <cellStyle name="Note 6 2 2 5" xfId="12505" xr:uid="{00000000-0005-0000-0000-0000FA960000}"/>
    <cellStyle name="Note 6 2 2 6" xfId="12506" xr:uid="{00000000-0005-0000-0000-0000FB960000}"/>
    <cellStyle name="Note 6 2 2 7" xfId="12507" xr:uid="{00000000-0005-0000-0000-0000FC960000}"/>
    <cellStyle name="Note 6 2 3" xfId="12508" xr:uid="{00000000-0005-0000-0000-0000FD960000}"/>
    <cellStyle name="Note 6 2 3 2" xfId="12509" xr:uid="{00000000-0005-0000-0000-0000FE960000}"/>
    <cellStyle name="Note 6 2 3 3" xfId="12510" xr:uid="{00000000-0005-0000-0000-0000FF960000}"/>
    <cellStyle name="Note 6 2 3 4" xfId="12511" xr:uid="{00000000-0005-0000-0000-000000970000}"/>
    <cellStyle name="Note 6 2 3 5" xfId="12512" xr:uid="{00000000-0005-0000-0000-000001970000}"/>
    <cellStyle name="Note 6 2 3 6" xfId="12513" xr:uid="{00000000-0005-0000-0000-000002970000}"/>
    <cellStyle name="Note 6 2 4" xfId="12514" xr:uid="{00000000-0005-0000-0000-000003970000}"/>
    <cellStyle name="Note 6 2 5" xfId="12515" xr:uid="{00000000-0005-0000-0000-000004970000}"/>
    <cellStyle name="Note 6 2 6" xfId="12516" xr:uid="{00000000-0005-0000-0000-000005970000}"/>
    <cellStyle name="Note 6 2 7" xfId="12517" xr:uid="{00000000-0005-0000-0000-000006970000}"/>
    <cellStyle name="Note 6 2 8" xfId="12518" xr:uid="{00000000-0005-0000-0000-000007970000}"/>
    <cellStyle name="Note 6 3" xfId="12519" xr:uid="{00000000-0005-0000-0000-000008970000}"/>
    <cellStyle name="Note 6 3 2" xfId="12520" xr:uid="{00000000-0005-0000-0000-000009970000}"/>
    <cellStyle name="Note 6 3 2 2" xfId="12521" xr:uid="{00000000-0005-0000-0000-00000A970000}"/>
    <cellStyle name="Note 6 3 2 3" xfId="12522" xr:uid="{00000000-0005-0000-0000-00000B970000}"/>
    <cellStyle name="Note 6 3 2 4" xfId="12523" xr:uid="{00000000-0005-0000-0000-00000C970000}"/>
    <cellStyle name="Note 6 3 2 5" xfId="12524" xr:uid="{00000000-0005-0000-0000-00000D970000}"/>
    <cellStyle name="Note 6 3 2 6" xfId="12525" xr:uid="{00000000-0005-0000-0000-00000E970000}"/>
    <cellStyle name="Note 6 3 3" xfId="12526" xr:uid="{00000000-0005-0000-0000-00000F970000}"/>
    <cellStyle name="Note 6 3 4" xfId="12527" xr:uid="{00000000-0005-0000-0000-000010970000}"/>
    <cellStyle name="Note 6 3 5" xfId="12528" xr:uid="{00000000-0005-0000-0000-000011970000}"/>
    <cellStyle name="Note 6 3 6" xfId="12529" xr:uid="{00000000-0005-0000-0000-000012970000}"/>
    <cellStyle name="Note 6 3 7" xfId="12530" xr:uid="{00000000-0005-0000-0000-000013970000}"/>
    <cellStyle name="Note 6 4" xfId="12531" xr:uid="{00000000-0005-0000-0000-000014970000}"/>
    <cellStyle name="Note 6 4 2" xfId="12532" xr:uid="{00000000-0005-0000-0000-000015970000}"/>
    <cellStyle name="Note 6 4 2 2" xfId="12533" xr:uid="{00000000-0005-0000-0000-000016970000}"/>
    <cellStyle name="Note 6 4 2 3" xfId="12534" xr:uid="{00000000-0005-0000-0000-000017970000}"/>
    <cellStyle name="Note 6 4 2 4" xfId="12535" xr:uid="{00000000-0005-0000-0000-000018970000}"/>
    <cellStyle name="Note 6 4 2 5" xfId="12536" xr:uid="{00000000-0005-0000-0000-000019970000}"/>
    <cellStyle name="Note 6 4 2 6" xfId="12537" xr:uid="{00000000-0005-0000-0000-00001A970000}"/>
    <cellStyle name="Note 6 4 3" xfId="12538" xr:uid="{00000000-0005-0000-0000-00001B970000}"/>
    <cellStyle name="Note 6 4 4" xfId="12539" xr:uid="{00000000-0005-0000-0000-00001C970000}"/>
    <cellStyle name="Note 6 4 5" xfId="12540" xr:uid="{00000000-0005-0000-0000-00001D970000}"/>
    <cellStyle name="Note 6 4 6" xfId="12541" xr:uid="{00000000-0005-0000-0000-00001E970000}"/>
    <cellStyle name="Note 6 4 7" xfId="12542" xr:uid="{00000000-0005-0000-0000-00001F970000}"/>
    <cellStyle name="Note 6 5" xfId="12543" xr:uid="{00000000-0005-0000-0000-000020970000}"/>
    <cellStyle name="Note 6 5 2" xfId="12544" xr:uid="{00000000-0005-0000-0000-000021970000}"/>
    <cellStyle name="Note 6 5 3" xfId="12545" xr:uid="{00000000-0005-0000-0000-000022970000}"/>
    <cellStyle name="Note 6 5 4" xfId="12546" xr:uid="{00000000-0005-0000-0000-000023970000}"/>
    <cellStyle name="Note 6 5 5" xfId="12547" xr:uid="{00000000-0005-0000-0000-000024970000}"/>
    <cellStyle name="Note 6 5 6" xfId="12548" xr:uid="{00000000-0005-0000-0000-000025970000}"/>
    <cellStyle name="Note 6 6" xfId="12549" xr:uid="{00000000-0005-0000-0000-000026970000}"/>
    <cellStyle name="Note 6 7" xfId="12550" xr:uid="{00000000-0005-0000-0000-000027970000}"/>
    <cellStyle name="Note 6 8" xfId="12551" xr:uid="{00000000-0005-0000-0000-000028970000}"/>
    <cellStyle name="Note 6 9" xfId="12552" xr:uid="{00000000-0005-0000-0000-000029970000}"/>
    <cellStyle name="Note 7" xfId="12553" xr:uid="{00000000-0005-0000-0000-00002A970000}"/>
    <cellStyle name="Note 7 10" xfId="12554" xr:uid="{00000000-0005-0000-0000-00002B970000}"/>
    <cellStyle name="Note 7 11" xfId="45774" xr:uid="{00000000-0005-0000-0000-00002C970000}"/>
    <cellStyle name="Note 7 2" xfId="12555" xr:uid="{00000000-0005-0000-0000-00002D970000}"/>
    <cellStyle name="Note 7 2 2" xfId="12556" xr:uid="{00000000-0005-0000-0000-00002E970000}"/>
    <cellStyle name="Note 7 2 2 2" xfId="12557" xr:uid="{00000000-0005-0000-0000-00002F970000}"/>
    <cellStyle name="Note 7 2 2 2 2" xfId="12558" xr:uid="{00000000-0005-0000-0000-000030970000}"/>
    <cellStyle name="Note 7 2 2 2 3" xfId="12559" xr:uid="{00000000-0005-0000-0000-000031970000}"/>
    <cellStyle name="Note 7 2 2 2 4" xfId="12560" xr:uid="{00000000-0005-0000-0000-000032970000}"/>
    <cellStyle name="Note 7 2 2 2 5" xfId="12561" xr:uid="{00000000-0005-0000-0000-000033970000}"/>
    <cellStyle name="Note 7 2 2 2 6" xfId="12562" xr:uid="{00000000-0005-0000-0000-000034970000}"/>
    <cellStyle name="Note 7 2 2 3" xfId="12563" xr:uid="{00000000-0005-0000-0000-000035970000}"/>
    <cellStyle name="Note 7 2 2 4" xfId="12564" xr:uid="{00000000-0005-0000-0000-000036970000}"/>
    <cellStyle name="Note 7 2 2 5" xfId="12565" xr:uid="{00000000-0005-0000-0000-000037970000}"/>
    <cellStyle name="Note 7 2 2 6" xfId="12566" xr:uid="{00000000-0005-0000-0000-000038970000}"/>
    <cellStyle name="Note 7 2 2 7" xfId="12567" xr:uid="{00000000-0005-0000-0000-000039970000}"/>
    <cellStyle name="Note 7 2 3" xfId="12568" xr:uid="{00000000-0005-0000-0000-00003A970000}"/>
    <cellStyle name="Note 7 2 3 2" xfId="12569" xr:uid="{00000000-0005-0000-0000-00003B970000}"/>
    <cellStyle name="Note 7 2 3 3" xfId="12570" xr:uid="{00000000-0005-0000-0000-00003C970000}"/>
    <cellStyle name="Note 7 2 3 4" xfId="12571" xr:uid="{00000000-0005-0000-0000-00003D970000}"/>
    <cellStyle name="Note 7 2 3 5" xfId="12572" xr:uid="{00000000-0005-0000-0000-00003E970000}"/>
    <cellStyle name="Note 7 2 3 6" xfId="12573" xr:uid="{00000000-0005-0000-0000-00003F970000}"/>
    <cellStyle name="Note 7 2 4" xfId="12574" xr:uid="{00000000-0005-0000-0000-000040970000}"/>
    <cellStyle name="Note 7 2 5" xfId="12575" xr:uid="{00000000-0005-0000-0000-000041970000}"/>
    <cellStyle name="Note 7 2 6" xfId="12576" xr:uid="{00000000-0005-0000-0000-000042970000}"/>
    <cellStyle name="Note 7 2 7" xfId="12577" xr:uid="{00000000-0005-0000-0000-000043970000}"/>
    <cellStyle name="Note 7 2 8" xfId="12578" xr:uid="{00000000-0005-0000-0000-000044970000}"/>
    <cellStyle name="Note 7 3" xfId="12579" xr:uid="{00000000-0005-0000-0000-000045970000}"/>
    <cellStyle name="Note 7 3 2" xfId="12580" xr:uid="{00000000-0005-0000-0000-000046970000}"/>
    <cellStyle name="Note 7 3 2 2" xfId="12581" xr:uid="{00000000-0005-0000-0000-000047970000}"/>
    <cellStyle name="Note 7 3 2 3" xfId="12582" xr:uid="{00000000-0005-0000-0000-000048970000}"/>
    <cellStyle name="Note 7 3 2 4" xfId="12583" xr:uid="{00000000-0005-0000-0000-000049970000}"/>
    <cellStyle name="Note 7 3 2 5" xfId="12584" xr:uid="{00000000-0005-0000-0000-00004A970000}"/>
    <cellStyle name="Note 7 3 2 6" xfId="12585" xr:uid="{00000000-0005-0000-0000-00004B970000}"/>
    <cellStyle name="Note 7 3 3" xfId="12586" xr:uid="{00000000-0005-0000-0000-00004C970000}"/>
    <cellStyle name="Note 7 3 4" xfId="12587" xr:uid="{00000000-0005-0000-0000-00004D970000}"/>
    <cellStyle name="Note 7 3 5" xfId="12588" xr:uid="{00000000-0005-0000-0000-00004E970000}"/>
    <cellStyle name="Note 7 3 6" xfId="12589" xr:uid="{00000000-0005-0000-0000-00004F970000}"/>
    <cellStyle name="Note 7 3 7" xfId="12590" xr:uid="{00000000-0005-0000-0000-000050970000}"/>
    <cellStyle name="Note 7 4" xfId="12591" xr:uid="{00000000-0005-0000-0000-000051970000}"/>
    <cellStyle name="Note 7 4 2" xfId="12592" xr:uid="{00000000-0005-0000-0000-000052970000}"/>
    <cellStyle name="Note 7 4 2 2" xfId="12593" xr:uid="{00000000-0005-0000-0000-000053970000}"/>
    <cellStyle name="Note 7 4 2 3" xfId="12594" xr:uid="{00000000-0005-0000-0000-000054970000}"/>
    <cellStyle name="Note 7 4 2 4" xfId="12595" xr:uid="{00000000-0005-0000-0000-000055970000}"/>
    <cellStyle name="Note 7 4 2 5" xfId="12596" xr:uid="{00000000-0005-0000-0000-000056970000}"/>
    <cellStyle name="Note 7 4 2 6" xfId="12597" xr:uid="{00000000-0005-0000-0000-000057970000}"/>
    <cellStyle name="Note 7 4 3" xfId="12598" xr:uid="{00000000-0005-0000-0000-000058970000}"/>
    <cellStyle name="Note 7 4 4" xfId="12599" xr:uid="{00000000-0005-0000-0000-000059970000}"/>
    <cellStyle name="Note 7 4 5" xfId="12600" xr:uid="{00000000-0005-0000-0000-00005A970000}"/>
    <cellStyle name="Note 7 4 6" xfId="12601" xr:uid="{00000000-0005-0000-0000-00005B970000}"/>
    <cellStyle name="Note 7 4 7" xfId="12602" xr:uid="{00000000-0005-0000-0000-00005C970000}"/>
    <cellStyle name="Note 7 5" xfId="12603" xr:uid="{00000000-0005-0000-0000-00005D970000}"/>
    <cellStyle name="Note 7 5 2" xfId="12604" xr:uid="{00000000-0005-0000-0000-00005E970000}"/>
    <cellStyle name="Note 7 5 3" xfId="12605" xr:uid="{00000000-0005-0000-0000-00005F970000}"/>
    <cellStyle name="Note 7 5 4" xfId="12606" xr:uid="{00000000-0005-0000-0000-000060970000}"/>
    <cellStyle name="Note 7 5 5" xfId="12607" xr:uid="{00000000-0005-0000-0000-000061970000}"/>
    <cellStyle name="Note 7 5 6" xfId="12608" xr:uid="{00000000-0005-0000-0000-000062970000}"/>
    <cellStyle name="Note 7 6" xfId="12609" xr:uid="{00000000-0005-0000-0000-000063970000}"/>
    <cellStyle name="Note 7 7" xfId="12610" xr:uid="{00000000-0005-0000-0000-000064970000}"/>
    <cellStyle name="Note 7 8" xfId="12611" xr:uid="{00000000-0005-0000-0000-000065970000}"/>
    <cellStyle name="Note 7 9" xfId="12612" xr:uid="{00000000-0005-0000-0000-000066970000}"/>
    <cellStyle name="Note 8" xfId="12613" xr:uid="{00000000-0005-0000-0000-000067970000}"/>
    <cellStyle name="Note 8 10" xfId="12614" xr:uid="{00000000-0005-0000-0000-000068970000}"/>
    <cellStyle name="Note 8 11" xfId="45836" xr:uid="{00000000-0005-0000-0000-000069970000}"/>
    <cellStyle name="Note 8 2" xfId="12615" xr:uid="{00000000-0005-0000-0000-00006A970000}"/>
    <cellStyle name="Note 8 2 2" xfId="12616" xr:uid="{00000000-0005-0000-0000-00006B970000}"/>
    <cellStyle name="Note 8 2 2 2" xfId="12617" xr:uid="{00000000-0005-0000-0000-00006C970000}"/>
    <cellStyle name="Note 8 2 2 2 2" xfId="12618" xr:uid="{00000000-0005-0000-0000-00006D970000}"/>
    <cellStyle name="Note 8 2 2 2 3" xfId="12619" xr:uid="{00000000-0005-0000-0000-00006E970000}"/>
    <cellStyle name="Note 8 2 2 2 4" xfId="12620" xr:uid="{00000000-0005-0000-0000-00006F970000}"/>
    <cellStyle name="Note 8 2 2 2 5" xfId="12621" xr:uid="{00000000-0005-0000-0000-000070970000}"/>
    <cellStyle name="Note 8 2 2 2 6" xfId="12622" xr:uid="{00000000-0005-0000-0000-000071970000}"/>
    <cellStyle name="Note 8 2 2 3" xfId="12623" xr:uid="{00000000-0005-0000-0000-000072970000}"/>
    <cellStyle name="Note 8 2 2 4" xfId="12624" xr:uid="{00000000-0005-0000-0000-000073970000}"/>
    <cellStyle name="Note 8 2 2 5" xfId="12625" xr:uid="{00000000-0005-0000-0000-000074970000}"/>
    <cellStyle name="Note 8 2 2 6" xfId="12626" xr:uid="{00000000-0005-0000-0000-000075970000}"/>
    <cellStyle name="Note 8 2 2 7" xfId="12627" xr:uid="{00000000-0005-0000-0000-000076970000}"/>
    <cellStyle name="Note 8 2 3" xfId="12628" xr:uid="{00000000-0005-0000-0000-000077970000}"/>
    <cellStyle name="Note 8 2 3 2" xfId="12629" xr:uid="{00000000-0005-0000-0000-000078970000}"/>
    <cellStyle name="Note 8 2 3 3" xfId="12630" xr:uid="{00000000-0005-0000-0000-000079970000}"/>
    <cellStyle name="Note 8 2 3 4" xfId="12631" xr:uid="{00000000-0005-0000-0000-00007A970000}"/>
    <cellStyle name="Note 8 2 3 5" xfId="12632" xr:uid="{00000000-0005-0000-0000-00007B970000}"/>
    <cellStyle name="Note 8 2 3 6" xfId="12633" xr:uid="{00000000-0005-0000-0000-00007C970000}"/>
    <cellStyle name="Note 8 2 4" xfId="12634" xr:uid="{00000000-0005-0000-0000-00007D970000}"/>
    <cellStyle name="Note 8 2 5" xfId="12635" xr:uid="{00000000-0005-0000-0000-00007E970000}"/>
    <cellStyle name="Note 8 2 6" xfId="12636" xr:uid="{00000000-0005-0000-0000-00007F970000}"/>
    <cellStyle name="Note 8 2 7" xfId="12637" xr:uid="{00000000-0005-0000-0000-000080970000}"/>
    <cellStyle name="Note 8 2 8" xfId="12638" xr:uid="{00000000-0005-0000-0000-000081970000}"/>
    <cellStyle name="Note 8 3" xfId="12639" xr:uid="{00000000-0005-0000-0000-000082970000}"/>
    <cellStyle name="Note 8 3 2" xfId="12640" xr:uid="{00000000-0005-0000-0000-000083970000}"/>
    <cellStyle name="Note 8 3 2 2" xfId="12641" xr:uid="{00000000-0005-0000-0000-000084970000}"/>
    <cellStyle name="Note 8 3 2 3" xfId="12642" xr:uid="{00000000-0005-0000-0000-000085970000}"/>
    <cellStyle name="Note 8 3 2 4" xfId="12643" xr:uid="{00000000-0005-0000-0000-000086970000}"/>
    <cellStyle name="Note 8 3 2 5" xfId="12644" xr:uid="{00000000-0005-0000-0000-000087970000}"/>
    <cellStyle name="Note 8 3 2 6" xfId="12645" xr:uid="{00000000-0005-0000-0000-000088970000}"/>
    <cellStyle name="Note 8 3 3" xfId="12646" xr:uid="{00000000-0005-0000-0000-000089970000}"/>
    <cellStyle name="Note 8 3 4" xfId="12647" xr:uid="{00000000-0005-0000-0000-00008A970000}"/>
    <cellStyle name="Note 8 3 5" xfId="12648" xr:uid="{00000000-0005-0000-0000-00008B970000}"/>
    <cellStyle name="Note 8 3 6" xfId="12649" xr:uid="{00000000-0005-0000-0000-00008C970000}"/>
    <cellStyle name="Note 8 3 7" xfId="12650" xr:uid="{00000000-0005-0000-0000-00008D970000}"/>
    <cellStyle name="Note 8 4" xfId="12651" xr:uid="{00000000-0005-0000-0000-00008E970000}"/>
    <cellStyle name="Note 8 4 2" xfId="12652" xr:uid="{00000000-0005-0000-0000-00008F970000}"/>
    <cellStyle name="Note 8 4 2 2" xfId="12653" xr:uid="{00000000-0005-0000-0000-000090970000}"/>
    <cellStyle name="Note 8 4 2 3" xfId="12654" xr:uid="{00000000-0005-0000-0000-000091970000}"/>
    <cellStyle name="Note 8 4 2 4" xfId="12655" xr:uid="{00000000-0005-0000-0000-000092970000}"/>
    <cellStyle name="Note 8 4 2 5" xfId="12656" xr:uid="{00000000-0005-0000-0000-000093970000}"/>
    <cellStyle name="Note 8 4 2 6" xfId="12657" xr:uid="{00000000-0005-0000-0000-000094970000}"/>
    <cellStyle name="Note 8 4 3" xfId="12658" xr:uid="{00000000-0005-0000-0000-000095970000}"/>
    <cellStyle name="Note 8 4 4" xfId="12659" xr:uid="{00000000-0005-0000-0000-000096970000}"/>
    <cellStyle name="Note 8 4 5" xfId="12660" xr:uid="{00000000-0005-0000-0000-000097970000}"/>
    <cellStyle name="Note 8 4 6" xfId="12661" xr:uid="{00000000-0005-0000-0000-000098970000}"/>
    <cellStyle name="Note 8 4 7" xfId="12662" xr:uid="{00000000-0005-0000-0000-000099970000}"/>
    <cellStyle name="Note 8 5" xfId="12663" xr:uid="{00000000-0005-0000-0000-00009A970000}"/>
    <cellStyle name="Note 8 5 2" xfId="12664" xr:uid="{00000000-0005-0000-0000-00009B970000}"/>
    <cellStyle name="Note 8 5 3" xfId="12665" xr:uid="{00000000-0005-0000-0000-00009C970000}"/>
    <cellStyle name="Note 8 5 4" xfId="12666" xr:uid="{00000000-0005-0000-0000-00009D970000}"/>
    <cellStyle name="Note 8 5 5" xfId="12667" xr:uid="{00000000-0005-0000-0000-00009E970000}"/>
    <cellStyle name="Note 8 5 6" xfId="12668" xr:uid="{00000000-0005-0000-0000-00009F970000}"/>
    <cellStyle name="Note 8 6" xfId="12669" xr:uid="{00000000-0005-0000-0000-0000A0970000}"/>
    <cellStyle name="Note 8 7" xfId="12670" xr:uid="{00000000-0005-0000-0000-0000A1970000}"/>
    <cellStyle name="Note 8 8" xfId="12671" xr:uid="{00000000-0005-0000-0000-0000A2970000}"/>
    <cellStyle name="Note 8 9" xfId="12672" xr:uid="{00000000-0005-0000-0000-0000A3970000}"/>
    <cellStyle name="Note 9" xfId="12673" xr:uid="{00000000-0005-0000-0000-0000A4970000}"/>
    <cellStyle name="Note 9 10" xfId="12674" xr:uid="{00000000-0005-0000-0000-0000A5970000}"/>
    <cellStyle name="Note 9 2" xfId="12675" xr:uid="{00000000-0005-0000-0000-0000A6970000}"/>
    <cellStyle name="Note 9 2 2" xfId="12676" xr:uid="{00000000-0005-0000-0000-0000A7970000}"/>
    <cellStyle name="Note 9 2 2 2" xfId="12677" xr:uid="{00000000-0005-0000-0000-0000A8970000}"/>
    <cellStyle name="Note 9 2 2 2 2" xfId="12678" xr:uid="{00000000-0005-0000-0000-0000A9970000}"/>
    <cellStyle name="Note 9 2 2 2 3" xfId="12679" xr:uid="{00000000-0005-0000-0000-0000AA970000}"/>
    <cellStyle name="Note 9 2 2 2 4" xfId="12680" xr:uid="{00000000-0005-0000-0000-0000AB970000}"/>
    <cellStyle name="Note 9 2 2 2 5" xfId="12681" xr:uid="{00000000-0005-0000-0000-0000AC970000}"/>
    <cellStyle name="Note 9 2 2 2 6" xfId="12682" xr:uid="{00000000-0005-0000-0000-0000AD970000}"/>
    <cellStyle name="Note 9 2 2 3" xfId="12683" xr:uid="{00000000-0005-0000-0000-0000AE970000}"/>
    <cellStyle name="Note 9 2 2 4" xfId="12684" xr:uid="{00000000-0005-0000-0000-0000AF970000}"/>
    <cellStyle name="Note 9 2 2 5" xfId="12685" xr:uid="{00000000-0005-0000-0000-0000B0970000}"/>
    <cellStyle name="Note 9 2 2 6" xfId="12686" xr:uid="{00000000-0005-0000-0000-0000B1970000}"/>
    <cellStyle name="Note 9 2 2 7" xfId="12687" xr:uid="{00000000-0005-0000-0000-0000B2970000}"/>
    <cellStyle name="Note 9 2 3" xfId="12688" xr:uid="{00000000-0005-0000-0000-0000B3970000}"/>
    <cellStyle name="Note 9 2 3 2" xfId="12689" xr:uid="{00000000-0005-0000-0000-0000B4970000}"/>
    <cellStyle name="Note 9 2 3 3" xfId="12690" xr:uid="{00000000-0005-0000-0000-0000B5970000}"/>
    <cellStyle name="Note 9 2 3 4" xfId="12691" xr:uid="{00000000-0005-0000-0000-0000B6970000}"/>
    <cellStyle name="Note 9 2 3 5" xfId="12692" xr:uid="{00000000-0005-0000-0000-0000B7970000}"/>
    <cellStyle name="Note 9 2 3 6" xfId="12693" xr:uid="{00000000-0005-0000-0000-0000B8970000}"/>
    <cellStyle name="Note 9 2 4" xfId="12694" xr:uid="{00000000-0005-0000-0000-0000B9970000}"/>
    <cellStyle name="Note 9 2 5" xfId="12695" xr:uid="{00000000-0005-0000-0000-0000BA970000}"/>
    <cellStyle name="Note 9 2 6" xfId="12696" xr:uid="{00000000-0005-0000-0000-0000BB970000}"/>
    <cellStyle name="Note 9 2 7" xfId="12697" xr:uid="{00000000-0005-0000-0000-0000BC970000}"/>
    <cellStyle name="Note 9 2 8" xfId="12698" xr:uid="{00000000-0005-0000-0000-0000BD970000}"/>
    <cellStyle name="Note 9 3" xfId="12699" xr:uid="{00000000-0005-0000-0000-0000BE970000}"/>
    <cellStyle name="Note 9 3 2" xfId="12700" xr:uid="{00000000-0005-0000-0000-0000BF970000}"/>
    <cellStyle name="Note 9 3 2 2" xfId="12701" xr:uid="{00000000-0005-0000-0000-0000C0970000}"/>
    <cellStyle name="Note 9 3 2 3" xfId="12702" xr:uid="{00000000-0005-0000-0000-0000C1970000}"/>
    <cellStyle name="Note 9 3 2 4" xfId="12703" xr:uid="{00000000-0005-0000-0000-0000C2970000}"/>
    <cellStyle name="Note 9 3 2 5" xfId="12704" xr:uid="{00000000-0005-0000-0000-0000C3970000}"/>
    <cellStyle name="Note 9 3 2 6" xfId="12705" xr:uid="{00000000-0005-0000-0000-0000C4970000}"/>
    <cellStyle name="Note 9 3 3" xfId="12706" xr:uid="{00000000-0005-0000-0000-0000C5970000}"/>
    <cellStyle name="Note 9 3 4" xfId="12707" xr:uid="{00000000-0005-0000-0000-0000C6970000}"/>
    <cellStyle name="Note 9 3 5" xfId="12708" xr:uid="{00000000-0005-0000-0000-0000C7970000}"/>
    <cellStyle name="Note 9 3 6" xfId="12709" xr:uid="{00000000-0005-0000-0000-0000C8970000}"/>
    <cellStyle name="Note 9 3 7" xfId="12710" xr:uid="{00000000-0005-0000-0000-0000C9970000}"/>
    <cellStyle name="Note 9 4" xfId="12711" xr:uid="{00000000-0005-0000-0000-0000CA970000}"/>
    <cellStyle name="Note 9 4 2" xfId="12712" xr:uid="{00000000-0005-0000-0000-0000CB970000}"/>
    <cellStyle name="Note 9 4 2 2" xfId="12713" xr:uid="{00000000-0005-0000-0000-0000CC970000}"/>
    <cellStyle name="Note 9 4 2 3" xfId="12714" xr:uid="{00000000-0005-0000-0000-0000CD970000}"/>
    <cellStyle name="Note 9 4 2 4" xfId="12715" xr:uid="{00000000-0005-0000-0000-0000CE970000}"/>
    <cellStyle name="Note 9 4 2 5" xfId="12716" xr:uid="{00000000-0005-0000-0000-0000CF970000}"/>
    <cellStyle name="Note 9 4 2 6" xfId="12717" xr:uid="{00000000-0005-0000-0000-0000D0970000}"/>
    <cellStyle name="Note 9 4 3" xfId="12718" xr:uid="{00000000-0005-0000-0000-0000D1970000}"/>
    <cellStyle name="Note 9 4 4" xfId="12719" xr:uid="{00000000-0005-0000-0000-0000D2970000}"/>
    <cellStyle name="Note 9 4 5" xfId="12720" xr:uid="{00000000-0005-0000-0000-0000D3970000}"/>
    <cellStyle name="Note 9 4 6" xfId="12721" xr:uid="{00000000-0005-0000-0000-0000D4970000}"/>
    <cellStyle name="Note 9 4 7" xfId="12722" xr:uid="{00000000-0005-0000-0000-0000D5970000}"/>
    <cellStyle name="Note 9 5" xfId="12723" xr:uid="{00000000-0005-0000-0000-0000D6970000}"/>
    <cellStyle name="Note 9 5 2" xfId="12724" xr:uid="{00000000-0005-0000-0000-0000D7970000}"/>
    <cellStyle name="Note 9 5 3" xfId="12725" xr:uid="{00000000-0005-0000-0000-0000D8970000}"/>
    <cellStyle name="Note 9 5 4" xfId="12726" xr:uid="{00000000-0005-0000-0000-0000D9970000}"/>
    <cellStyle name="Note 9 5 5" xfId="12727" xr:uid="{00000000-0005-0000-0000-0000DA970000}"/>
    <cellStyle name="Note 9 5 6" xfId="12728" xr:uid="{00000000-0005-0000-0000-0000DB970000}"/>
    <cellStyle name="Note 9 6" xfId="12729" xr:uid="{00000000-0005-0000-0000-0000DC970000}"/>
    <cellStyle name="Note 9 7" xfId="12730" xr:uid="{00000000-0005-0000-0000-0000DD970000}"/>
    <cellStyle name="Note 9 8" xfId="12731" xr:uid="{00000000-0005-0000-0000-0000DE970000}"/>
    <cellStyle name="Note 9 9" xfId="12732" xr:uid="{00000000-0005-0000-0000-0000DF970000}"/>
    <cellStyle name="NUMEROS" xfId="12733" xr:uid="{00000000-0005-0000-0000-0000E0970000}"/>
    <cellStyle name="Output" xfId="12734" xr:uid="{00000000-0005-0000-0000-0000E1970000}"/>
    <cellStyle name="Output 10" xfId="12735" xr:uid="{00000000-0005-0000-0000-0000E2970000}"/>
    <cellStyle name="Output 10 10" xfId="12736" xr:uid="{00000000-0005-0000-0000-0000E3970000}"/>
    <cellStyle name="Output 10 2" xfId="12737" xr:uid="{00000000-0005-0000-0000-0000E4970000}"/>
    <cellStyle name="Output 10 2 2" xfId="12738" xr:uid="{00000000-0005-0000-0000-0000E5970000}"/>
    <cellStyle name="Output 10 2 2 2" xfId="12739" xr:uid="{00000000-0005-0000-0000-0000E6970000}"/>
    <cellStyle name="Output 10 2 2 2 2" xfId="12740" xr:uid="{00000000-0005-0000-0000-0000E7970000}"/>
    <cellStyle name="Output 10 2 2 2 3" xfId="12741" xr:uid="{00000000-0005-0000-0000-0000E8970000}"/>
    <cellStyle name="Output 10 2 2 2 4" xfId="12742" xr:uid="{00000000-0005-0000-0000-0000E9970000}"/>
    <cellStyle name="Output 10 2 2 2 5" xfId="12743" xr:uid="{00000000-0005-0000-0000-0000EA970000}"/>
    <cellStyle name="Output 10 2 2 2 6" xfId="12744" xr:uid="{00000000-0005-0000-0000-0000EB970000}"/>
    <cellStyle name="Output 10 2 2 3" xfId="12745" xr:uid="{00000000-0005-0000-0000-0000EC970000}"/>
    <cellStyle name="Output 10 2 2 4" xfId="12746" xr:uid="{00000000-0005-0000-0000-0000ED970000}"/>
    <cellStyle name="Output 10 2 2 5" xfId="12747" xr:uid="{00000000-0005-0000-0000-0000EE970000}"/>
    <cellStyle name="Output 10 2 2 6" xfId="12748" xr:uid="{00000000-0005-0000-0000-0000EF970000}"/>
    <cellStyle name="Output 10 2 2 7" xfId="12749" xr:uid="{00000000-0005-0000-0000-0000F0970000}"/>
    <cellStyle name="Output 10 2 3" xfId="12750" xr:uid="{00000000-0005-0000-0000-0000F1970000}"/>
    <cellStyle name="Output 10 2 3 2" xfId="12751" xr:uid="{00000000-0005-0000-0000-0000F2970000}"/>
    <cellStyle name="Output 10 2 3 3" xfId="12752" xr:uid="{00000000-0005-0000-0000-0000F3970000}"/>
    <cellStyle name="Output 10 2 3 4" xfId="12753" xr:uid="{00000000-0005-0000-0000-0000F4970000}"/>
    <cellStyle name="Output 10 2 3 5" xfId="12754" xr:uid="{00000000-0005-0000-0000-0000F5970000}"/>
    <cellStyle name="Output 10 2 3 6" xfId="12755" xr:uid="{00000000-0005-0000-0000-0000F6970000}"/>
    <cellStyle name="Output 10 2 4" xfId="12756" xr:uid="{00000000-0005-0000-0000-0000F7970000}"/>
    <cellStyle name="Output 10 2 5" xfId="12757" xr:uid="{00000000-0005-0000-0000-0000F8970000}"/>
    <cellStyle name="Output 10 2 6" xfId="12758" xr:uid="{00000000-0005-0000-0000-0000F9970000}"/>
    <cellStyle name="Output 10 2 7" xfId="12759" xr:uid="{00000000-0005-0000-0000-0000FA970000}"/>
    <cellStyle name="Output 10 2 8" xfId="12760" xr:uid="{00000000-0005-0000-0000-0000FB970000}"/>
    <cellStyle name="Output 10 3" xfId="12761" xr:uid="{00000000-0005-0000-0000-0000FC970000}"/>
    <cellStyle name="Output 10 3 2" xfId="12762" xr:uid="{00000000-0005-0000-0000-0000FD970000}"/>
    <cellStyle name="Output 10 3 2 2" xfId="12763" xr:uid="{00000000-0005-0000-0000-0000FE970000}"/>
    <cellStyle name="Output 10 3 2 3" xfId="12764" xr:uid="{00000000-0005-0000-0000-0000FF970000}"/>
    <cellStyle name="Output 10 3 2 4" xfId="12765" xr:uid="{00000000-0005-0000-0000-000000980000}"/>
    <cellStyle name="Output 10 3 2 5" xfId="12766" xr:uid="{00000000-0005-0000-0000-000001980000}"/>
    <cellStyle name="Output 10 3 2 6" xfId="12767" xr:uid="{00000000-0005-0000-0000-000002980000}"/>
    <cellStyle name="Output 10 3 3" xfId="12768" xr:uid="{00000000-0005-0000-0000-000003980000}"/>
    <cellStyle name="Output 10 3 4" xfId="12769" xr:uid="{00000000-0005-0000-0000-000004980000}"/>
    <cellStyle name="Output 10 3 5" xfId="12770" xr:uid="{00000000-0005-0000-0000-000005980000}"/>
    <cellStyle name="Output 10 3 6" xfId="12771" xr:uid="{00000000-0005-0000-0000-000006980000}"/>
    <cellStyle name="Output 10 3 7" xfId="12772" xr:uid="{00000000-0005-0000-0000-000007980000}"/>
    <cellStyle name="Output 10 4" xfId="12773" xr:uid="{00000000-0005-0000-0000-000008980000}"/>
    <cellStyle name="Output 10 4 2" xfId="12774" xr:uid="{00000000-0005-0000-0000-000009980000}"/>
    <cellStyle name="Output 10 4 2 2" xfId="12775" xr:uid="{00000000-0005-0000-0000-00000A980000}"/>
    <cellStyle name="Output 10 4 2 3" xfId="12776" xr:uid="{00000000-0005-0000-0000-00000B980000}"/>
    <cellStyle name="Output 10 4 2 4" xfId="12777" xr:uid="{00000000-0005-0000-0000-00000C980000}"/>
    <cellStyle name="Output 10 4 2 5" xfId="12778" xr:uid="{00000000-0005-0000-0000-00000D980000}"/>
    <cellStyle name="Output 10 4 2 6" xfId="12779" xr:uid="{00000000-0005-0000-0000-00000E980000}"/>
    <cellStyle name="Output 10 4 3" xfId="12780" xr:uid="{00000000-0005-0000-0000-00000F980000}"/>
    <cellStyle name="Output 10 4 4" xfId="12781" xr:uid="{00000000-0005-0000-0000-000010980000}"/>
    <cellStyle name="Output 10 4 5" xfId="12782" xr:uid="{00000000-0005-0000-0000-000011980000}"/>
    <cellStyle name="Output 10 4 6" xfId="12783" xr:uid="{00000000-0005-0000-0000-000012980000}"/>
    <cellStyle name="Output 10 4 7" xfId="12784" xr:uid="{00000000-0005-0000-0000-000013980000}"/>
    <cellStyle name="Output 10 5" xfId="12785" xr:uid="{00000000-0005-0000-0000-000014980000}"/>
    <cellStyle name="Output 10 5 2" xfId="12786" xr:uid="{00000000-0005-0000-0000-000015980000}"/>
    <cellStyle name="Output 10 5 3" xfId="12787" xr:uid="{00000000-0005-0000-0000-000016980000}"/>
    <cellStyle name="Output 10 5 4" xfId="12788" xr:uid="{00000000-0005-0000-0000-000017980000}"/>
    <cellStyle name="Output 10 5 5" xfId="12789" xr:uid="{00000000-0005-0000-0000-000018980000}"/>
    <cellStyle name="Output 10 5 6" xfId="12790" xr:uid="{00000000-0005-0000-0000-000019980000}"/>
    <cellStyle name="Output 10 6" xfId="12791" xr:uid="{00000000-0005-0000-0000-00001A980000}"/>
    <cellStyle name="Output 10 7" xfId="12792" xr:uid="{00000000-0005-0000-0000-00001B980000}"/>
    <cellStyle name="Output 10 8" xfId="12793" xr:uid="{00000000-0005-0000-0000-00001C980000}"/>
    <cellStyle name="Output 10 9" xfId="12794" xr:uid="{00000000-0005-0000-0000-00001D980000}"/>
    <cellStyle name="Output 11" xfId="12795" xr:uid="{00000000-0005-0000-0000-00001E980000}"/>
    <cellStyle name="Output 11 10" xfId="12796" xr:uid="{00000000-0005-0000-0000-00001F980000}"/>
    <cellStyle name="Output 11 2" xfId="12797" xr:uid="{00000000-0005-0000-0000-000020980000}"/>
    <cellStyle name="Output 11 2 2" xfId="12798" xr:uid="{00000000-0005-0000-0000-000021980000}"/>
    <cellStyle name="Output 11 2 2 2" xfId="12799" xr:uid="{00000000-0005-0000-0000-000022980000}"/>
    <cellStyle name="Output 11 2 2 2 2" xfId="12800" xr:uid="{00000000-0005-0000-0000-000023980000}"/>
    <cellStyle name="Output 11 2 2 2 3" xfId="12801" xr:uid="{00000000-0005-0000-0000-000024980000}"/>
    <cellStyle name="Output 11 2 2 2 4" xfId="12802" xr:uid="{00000000-0005-0000-0000-000025980000}"/>
    <cellStyle name="Output 11 2 2 2 5" xfId="12803" xr:uid="{00000000-0005-0000-0000-000026980000}"/>
    <cellStyle name="Output 11 2 2 2 6" xfId="12804" xr:uid="{00000000-0005-0000-0000-000027980000}"/>
    <cellStyle name="Output 11 2 2 3" xfId="12805" xr:uid="{00000000-0005-0000-0000-000028980000}"/>
    <cellStyle name="Output 11 2 2 4" xfId="12806" xr:uid="{00000000-0005-0000-0000-000029980000}"/>
    <cellStyle name="Output 11 2 2 5" xfId="12807" xr:uid="{00000000-0005-0000-0000-00002A980000}"/>
    <cellStyle name="Output 11 2 2 6" xfId="12808" xr:uid="{00000000-0005-0000-0000-00002B980000}"/>
    <cellStyle name="Output 11 2 2 7" xfId="12809" xr:uid="{00000000-0005-0000-0000-00002C980000}"/>
    <cellStyle name="Output 11 2 3" xfId="12810" xr:uid="{00000000-0005-0000-0000-00002D980000}"/>
    <cellStyle name="Output 11 2 3 2" xfId="12811" xr:uid="{00000000-0005-0000-0000-00002E980000}"/>
    <cellStyle name="Output 11 2 3 3" xfId="12812" xr:uid="{00000000-0005-0000-0000-00002F980000}"/>
    <cellStyle name="Output 11 2 3 4" xfId="12813" xr:uid="{00000000-0005-0000-0000-000030980000}"/>
    <cellStyle name="Output 11 2 3 5" xfId="12814" xr:uid="{00000000-0005-0000-0000-000031980000}"/>
    <cellStyle name="Output 11 2 3 6" xfId="12815" xr:uid="{00000000-0005-0000-0000-000032980000}"/>
    <cellStyle name="Output 11 2 4" xfId="12816" xr:uid="{00000000-0005-0000-0000-000033980000}"/>
    <cellStyle name="Output 11 2 5" xfId="12817" xr:uid="{00000000-0005-0000-0000-000034980000}"/>
    <cellStyle name="Output 11 2 6" xfId="12818" xr:uid="{00000000-0005-0000-0000-000035980000}"/>
    <cellStyle name="Output 11 2 7" xfId="12819" xr:uid="{00000000-0005-0000-0000-000036980000}"/>
    <cellStyle name="Output 11 2 8" xfId="12820" xr:uid="{00000000-0005-0000-0000-000037980000}"/>
    <cellStyle name="Output 11 3" xfId="12821" xr:uid="{00000000-0005-0000-0000-000038980000}"/>
    <cellStyle name="Output 11 3 2" xfId="12822" xr:uid="{00000000-0005-0000-0000-000039980000}"/>
    <cellStyle name="Output 11 3 2 2" xfId="12823" xr:uid="{00000000-0005-0000-0000-00003A980000}"/>
    <cellStyle name="Output 11 3 2 3" xfId="12824" xr:uid="{00000000-0005-0000-0000-00003B980000}"/>
    <cellStyle name="Output 11 3 2 4" xfId="12825" xr:uid="{00000000-0005-0000-0000-00003C980000}"/>
    <cellStyle name="Output 11 3 2 5" xfId="12826" xr:uid="{00000000-0005-0000-0000-00003D980000}"/>
    <cellStyle name="Output 11 3 2 6" xfId="12827" xr:uid="{00000000-0005-0000-0000-00003E980000}"/>
    <cellStyle name="Output 11 3 3" xfId="12828" xr:uid="{00000000-0005-0000-0000-00003F980000}"/>
    <cellStyle name="Output 11 3 4" xfId="12829" xr:uid="{00000000-0005-0000-0000-000040980000}"/>
    <cellStyle name="Output 11 3 5" xfId="12830" xr:uid="{00000000-0005-0000-0000-000041980000}"/>
    <cellStyle name="Output 11 3 6" xfId="12831" xr:uid="{00000000-0005-0000-0000-000042980000}"/>
    <cellStyle name="Output 11 3 7" xfId="12832" xr:uid="{00000000-0005-0000-0000-000043980000}"/>
    <cellStyle name="Output 11 4" xfId="12833" xr:uid="{00000000-0005-0000-0000-000044980000}"/>
    <cellStyle name="Output 11 4 2" xfId="12834" xr:uid="{00000000-0005-0000-0000-000045980000}"/>
    <cellStyle name="Output 11 4 2 2" xfId="12835" xr:uid="{00000000-0005-0000-0000-000046980000}"/>
    <cellStyle name="Output 11 4 2 3" xfId="12836" xr:uid="{00000000-0005-0000-0000-000047980000}"/>
    <cellStyle name="Output 11 4 2 4" xfId="12837" xr:uid="{00000000-0005-0000-0000-000048980000}"/>
    <cellStyle name="Output 11 4 2 5" xfId="12838" xr:uid="{00000000-0005-0000-0000-000049980000}"/>
    <cellStyle name="Output 11 4 2 6" xfId="12839" xr:uid="{00000000-0005-0000-0000-00004A980000}"/>
    <cellStyle name="Output 11 4 3" xfId="12840" xr:uid="{00000000-0005-0000-0000-00004B980000}"/>
    <cellStyle name="Output 11 4 4" xfId="12841" xr:uid="{00000000-0005-0000-0000-00004C980000}"/>
    <cellStyle name="Output 11 4 5" xfId="12842" xr:uid="{00000000-0005-0000-0000-00004D980000}"/>
    <cellStyle name="Output 11 4 6" xfId="12843" xr:uid="{00000000-0005-0000-0000-00004E980000}"/>
    <cellStyle name="Output 11 4 7" xfId="12844" xr:uid="{00000000-0005-0000-0000-00004F980000}"/>
    <cellStyle name="Output 11 5" xfId="12845" xr:uid="{00000000-0005-0000-0000-000050980000}"/>
    <cellStyle name="Output 11 5 2" xfId="12846" xr:uid="{00000000-0005-0000-0000-000051980000}"/>
    <cellStyle name="Output 11 5 3" xfId="12847" xr:uid="{00000000-0005-0000-0000-000052980000}"/>
    <cellStyle name="Output 11 5 4" xfId="12848" xr:uid="{00000000-0005-0000-0000-000053980000}"/>
    <cellStyle name="Output 11 5 5" xfId="12849" xr:uid="{00000000-0005-0000-0000-000054980000}"/>
    <cellStyle name="Output 11 5 6" xfId="12850" xr:uid="{00000000-0005-0000-0000-000055980000}"/>
    <cellStyle name="Output 11 6" xfId="12851" xr:uid="{00000000-0005-0000-0000-000056980000}"/>
    <cellStyle name="Output 11 7" xfId="12852" xr:uid="{00000000-0005-0000-0000-000057980000}"/>
    <cellStyle name="Output 11 8" xfId="12853" xr:uid="{00000000-0005-0000-0000-000058980000}"/>
    <cellStyle name="Output 11 9" xfId="12854" xr:uid="{00000000-0005-0000-0000-000059980000}"/>
    <cellStyle name="Output 12" xfId="12855" xr:uid="{00000000-0005-0000-0000-00005A980000}"/>
    <cellStyle name="Output 12 10" xfId="12856" xr:uid="{00000000-0005-0000-0000-00005B980000}"/>
    <cellStyle name="Output 12 2" xfId="12857" xr:uid="{00000000-0005-0000-0000-00005C980000}"/>
    <cellStyle name="Output 12 2 2" xfId="12858" xr:uid="{00000000-0005-0000-0000-00005D980000}"/>
    <cellStyle name="Output 12 2 2 2" xfId="12859" xr:uid="{00000000-0005-0000-0000-00005E980000}"/>
    <cellStyle name="Output 12 2 2 2 2" xfId="12860" xr:uid="{00000000-0005-0000-0000-00005F980000}"/>
    <cellStyle name="Output 12 2 2 2 3" xfId="12861" xr:uid="{00000000-0005-0000-0000-000060980000}"/>
    <cellStyle name="Output 12 2 2 2 4" xfId="12862" xr:uid="{00000000-0005-0000-0000-000061980000}"/>
    <cellStyle name="Output 12 2 2 2 5" xfId="12863" xr:uid="{00000000-0005-0000-0000-000062980000}"/>
    <cellStyle name="Output 12 2 2 2 6" xfId="12864" xr:uid="{00000000-0005-0000-0000-000063980000}"/>
    <cellStyle name="Output 12 2 2 3" xfId="12865" xr:uid="{00000000-0005-0000-0000-000064980000}"/>
    <cellStyle name="Output 12 2 2 4" xfId="12866" xr:uid="{00000000-0005-0000-0000-000065980000}"/>
    <cellStyle name="Output 12 2 2 5" xfId="12867" xr:uid="{00000000-0005-0000-0000-000066980000}"/>
    <cellStyle name="Output 12 2 2 6" xfId="12868" xr:uid="{00000000-0005-0000-0000-000067980000}"/>
    <cellStyle name="Output 12 2 2 7" xfId="12869" xr:uid="{00000000-0005-0000-0000-000068980000}"/>
    <cellStyle name="Output 12 2 3" xfId="12870" xr:uid="{00000000-0005-0000-0000-000069980000}"/>
    <cellStyle name="Output 12 2 3 2" xfId="12871" xr:uid="{00000000-0005-0000-0000-00006A980000}"/>
    <cellStyle name="Output 12 2 3 3" xfId="12872" xr:uid="{00000000-0005-0000-0000-00006B980000}"/>
    <cellStyle name="Output 12 2 3 4" xfId="12873" xr:uid="{00000000-0005-0000-0000-00006C980000}"/>
    <cellStyle name="Output 12 2 3 5" xfId="12874" xr:uid="{00000000-0005-0000-0000-00006D980000}"/>
    <cellStyle name="Output 12 2 3 6" xfId="12875" xr:uid="{00000000-0005-0000-0000-00006E980000}"/>
    <cellStyle name="Output 12 2 4" xfId="12876" xr:uid="{00000000-0005-0000-0000-00006F980000}"/>
    <cellStyle name="Output 12 2 5" xfId="12877" xr:uid="{00000000-0005-0000-0000-000070980000}"/>
    <cellStyle name="Output 12 2 6" xfId="12878" xr:uid="{00000000-0005-0000-0000-000071980000}"/>
    <cellStyle name="Output 12 2 7" xfId="12879" xr:uid="{00000000-0005-0000-0000-000072980000}"/>
    <cellStyle name="Output 12 2 8" xfId="12880" xr:uid="{00000000-0005-0000-0000-000073980000}"/>
    <cellStyle name="Output 12 3" xfId="12881" xr:uid="{00000000-0005-0000-0000-000074980000}"/>
    <cellStyle name="Output 12 3 2" xfId="12882" xr:uid="{00000000-0005-0000-0000-000075980000}"/>
    <cellStyle name="Output 12 3 2 2" xfId="12883" xr:uid="{00000000-0005-0000-0000-000076980000}"/>
    <cellStyle name="Output 12 3 2 3" xfId="12884" xr:uid="{00000000-0005-0000-0000-000077980000}"/>
    <cellStyle name="Output 12 3 2 4" xfId="12885" xr:uid="{00000000-0005-0000-0000-000078980000}"/>
    <cellStyle name="Output 12 3 2 5" xfId="12886" xr:uid="{00000000-0005-0000-0000-000079980000}"/>
    <cellStyle name="Output 12 3 2 6" xfId="12887" xr:uid="{00000000-0005-0000-0000-00007A980000}"/>
    <cellStyle name="Output 12 3 3" xfId="12888" xr:uid="{00000000-0005-0000-0000-00007B980000}"/>
    <cellStyle name="Output 12 3 4" xfId="12889" xr:uid="{00000000-0005-0000-0000-00007C980000}"/>
    <cellStyle name="Output 12 3 5" xfId="12890" xr:uid="{00000000-0005-0000-0000-00007D980000}"/>
    <cellStyle name="Output 12 3 6" xfId="12891" xr:uid="{00000000-0005-0000-0000-00007E980000}"/>
    <cellStyle name="Output 12 3 7" xfId="12892" xr:uid="{00000000-0005-0000-0000-00007F980000}"/>
    <cellStyle name="Output 12 4" xfId="12893" xr:uid="{00000000-0005-0000-0000-000080980000}"/>
    <cellStyle name="Output 12 4 2" xfId="12894" xr:uid="{00000000-0005-0000-0000-000081980000}"/>
    <cellStyle name="Output 12 4 2 2" xfId="12895" xr:uid="{00000000-0005-0000-0000-000082980000}"/>
    <cellStyle name="Output 12 4 2 3" xfId="12896" xr:uid="{00000000-0005-0000-0000-000083980000}"/>
    <cellStyle name="Output 12 4 2 4" xfId="12897" xr:uid="{00000000-0005-0000-0000-000084980000}"/>
    <cellStyle name="Output 12 4 2 5" xfId="12898" xr:uid="{00000000-0005-0000-0000-000085980000}"/>
    <cellStyle name="Output 12 4 2 6" xfId="12899" xr:uid="{00000000-0005-0000-0000-000086980000}"/>
    <cellStyle name="Output 12 4 3" xfId="12900" xr:uid="{00000000-0005-0000-0000-000087980000}"/>
    <cellStyle name="Output 12 4 4" xfId="12901" xr:uid="{00000000-0005-0000-0000-000088980000}"/>
    <cellStyle name="Output 12 4 5" xfId="12902" xr:uid="{00000000-0005-0000-0000-000089980000}"/>
    <cellStyle name="Output 12 4 6" xfId="12903" xr:uid="{00000000-0005-0000-0000-00008A980000}"/>
    <cellStyle name="Output 12 4 7" xfId="12904" xr:uid="{00000000-0005-0000-0000-00008B980000}"/>
    <cellStyle name="Output 12 5" xfId="12905" xr:uid="{00000000-0005-0000-0000-00008C980000}"/>
    <cellStyle name="Output 12 5 2" xfId="12906" xr:uid="{00000000-0005-0000-0000-00008D980000}"/>
    <cellStyle name="Output 12 5 3" xfId="12907" xr:uid="{00000000-0005-0000-0000-00008E980000}"/>
    <cellStyle name="Output 12 5 4" xfId="12908" xr:uid="{00000000-0005-0000-0000-00008F980000}"/>
    <cellStyle name="Output 12 5 5" xfId="12909" xr:uid="{00000000-0005-0000-0000-000090980000}"/>
    <cellStyle name="Output 12 5 6" xfId="12910" xr:uid="{00000000-0005-0000-0000-000091980000}"/>
    <cellStyle name="Output 12 6" xfId="12911" xr:uid="{00000000-0005-0000-0000-000092980000}"/>
    <cellStyle name="Output 12 7" xfId="12912" xr:uid="{00000000-0005-0000-0000-000093980000}"/>
    <cellStyle name="Output 12 8" xfId="12913" xr:uid="{00000000-0005-0000-0000-000094980000}"/>
    <cellStyle name="Output 12 9" xfId="12914" xr:uid="{00000000-0005-0000-0000-000095980000}"/>
    <cellStyle name="Output 13" xfId="12915" xr:uid="{00000000-0005-0000-0000-000096980000}"/>
    <cellStyle name="Output 13 2" xfId="12916" xr:uid="{00000000-0005-0000-0000-000097980000}"/>
    <cellStyle name="Output 13 2 2" xfId="12917" xr:uid="{00000000-0005-0000-0000-000098980000}"/>
    <cellStyle name="Output 13 2 3" xfId="12918" xr:uid="{00000000-0005-0000-0000-000099980000}"/>
    <cellStyle name="Output 13 2 4" xfId="12919" xr:uid="{00000000-0005-0000-0000-00009A980000}"/>
    <cellStyle name="Output 13 2 5" xfId="12920" xr:uid="{00000000-0005-0000-0000-00009B980000}"/>
    <cellStyle name="Output 13 2 6" xfId="12921" xr:uid="{00000000-0005-0000-0000-00009C980000}"/>
    <cellStyle name="Output 13 3" xfId="12922" xr:uid="{00000000-0005-0000-0000-00009D980000}"/>
    <cellStyle name="Output 13 4" xfId="12923" xr:uid="{00000000-0005-0000-0000-00009E980000}"/>
    <cellStyle name="Output 13 5" xfId="12924" xr:uid="{00000000-0005-0000-0000-00009F980000}"/>
    <cellStyle name="Output 13 6" xfId="12925" xr:uid="{00000000-0005-0000-0000-0000A0980000}"/>
    <cellStyle name="Output 13 7" xfId="12926" xr:uid="{00000000-0005-0000-0000-0000A1980000}"/>
    <cellStyle name="Output 14" xfId="12927" xr:uid="{00000000-0005-0000-0000-0000A2980000}"/>
    <cellStyle name="Output 14 2" xfId="12928" xr:uid="{00000000-0005-0000-0000-0000A3980000}"/>
    <cellStyle name="Output 14 3" xfId="12929" xr:uid="{00000000-0005-0000-0000-0000A4980000}"/>
    <cellStyle name="Output 14 4" xfId="12930" xr:uid="{00000000-0005-0000-0000-0000A5980000}"/>
    <cellStyle name="Output 14 5" xfId="12931" xr:uid="{00000000-0005-0000-0000-0000A6980000}"/>
    <cellStyle name="Output 14 6" xfId="12932" xr:uid="{00000000-0005-0000-0000-0000A7980000}"/>
    <cellStyle name="Output 15" xfId="12933" xr:uid="{00000000-0005-0000-0000-0000A8980000}"/>
    <cellStyle name="Output 16" xfId="12934" xr:uid="{00000000-0005-0000-0000-0000A9980000}"/>
    <cellStyle name="Output 17" xfId="12935" xr:uid="{00000000-0005-0000-0000-0000AA980000}"/>
    <cellStyle name="Output 18" xfId="12936" xr:uid="{00000000-0005-0000-0000-0000AB980000}"/>
    <cellStyle name="Output 19" xfId="12937" xr:uid="{00000000-0005-0000-0000-0000AC980000}"/>
    <cellStyle name="Output 2" xfId="12938" xr:uid="{00000000-0005-0000-0000-0000AD980000}"/>
    <cellStyle name="Output 2 10" xfId="12939" xr:uid="{00000000-0005-0000-0000-0000AE980000}"/>
    <cellStyle name="Output 2 11" xfId="12940" xr:uid="{00000000-0005-0000-0000-0000AF980000}"/>
    <cellStyle name="Output 2 12" xfId="45751" xr:uid="{00000000-0005-0000-0000-0000B0980000}"/>
    <cellStyle name="Output 2 2" xfId="12941" xr:uid="{00000000-0005-0000-0000-0000B1980000}"/>
    <cellStyle name="Output 2 2 2" xfId="12942" xr:uid="{00000000-0005-0000-0000-0000B2980000}"/>
    <cellStyle name="Output 2 2 2 2" xfId="12943" xr:uid="{00000000-0005-0000-0000-0000B3980000}"/>
    <cellStyle name="Output 2 2 2 2 2" xfId="12944" xr:uid="{00000000-0005-0000-0000-0000B4980000}"/>
    <cellStyle name="Output 2 2 2 2 3" xfId="12945" xr:uid="{00000000-0005-0000-0000-0000B5980000}"/>
    <cellStyle name="Output 2 2 2 2 4" xfId="12946" xr:uid="{00000000-0005-0000-0000-0000B6980000}"/>
    <cellStyle name="Output 2 2 2 2 5" xfId="12947" xr:uid="{00000000-0005-0000-0000-0000B7980000}"/>
    <cellStyle name="Output 2 2 2 2 6" xfId="12948" xr:uid="{00000000-0005-0000-0000-0000B8980000}"/>
    <cellStyle name="Output 2 2 2 3" xfId="12949" xr:uid="{00000000-0005-0000-0000-0000B9980000}"/>
    <cellStyle name="Output 2 2 2 4" xfId="12950" xr:uid="{00000000-0005-0000-0000-0000BA980000}"/>
    <cellStyle name="Output 2 2 2 5" xfId="12951" xr:uid="{00000000-0005-0000-0000-0000BB980000}"/>
    <cellStyle name="Output 2 2 2 6" xfId="12952" xr:uid="{00000000-0005-0000-0000-0000BC980000}"/>
    <cellStyle name="Output 2 2 2 7" xfId="12953" xr:uid="{00000000-0005-0000-0000-0000BD980000}"/>
    <cellStyle name="Output 2 2 3" xfId="12954" xr:uid="{00000000-0005-0000-0000-0000BE980000}"/>
    <cellStyle name="Output 2 2 3 2" xfId="12955" xr:uid="{00000000-0005-0000-0000-0000BF980000}"/>
    <cellStyle name="Output 2 2 3 3" xfId="12956" xr:uid="{00000000-0005-0000-0000-0000C0980000}"/>
    <cellStyle name="Output 2 2 3 4" xfId="12957" xr:uid="{00000000-0005-0000-0000-0000C1980000}"/>
    <cellStyle name="Output 2 2 3 5" xfId="12958" xr:uid="{00000000-0005-0000-0000-0000C2980000}"/>
    <cellStyle name="Output 2 2 3 6" xfId="12959" xr:uid="{00000000-0005-0000-0000-0000C3980000}"/>
    <cellStyle name="Output 2 2 4" xfId="12960" xr:uid="{00000000-0005-0000-0000-0000C4980000}"/>
    <cellStyle name="Output 2 2 5" xfId="12961" xr:uid="{00000000-0005-0000-0000-0000C5980000}"/>
    <cellStyle name="Output 2 2 6" xfId="12962" xr:uid="{00000000-0005-0000-0000-0000C6980000}"/>
    <cellStyle name="Output 2 2 7" xfId="12963" xr:uid="{00000000-0005-0000-0000-0000C7980000}"/>
    <cellStyle name="Output 2 2 8" xfId="12964" xr:uid="{00000000-0005-0000-0000-0000C8980000}"/>
    <cellStyle name="Output 2 3" xfId="12965" xr:uid="{00000000-0005-0000-0000-0000C9980000}"/>
    <cellStyle name="Output 2 3 2" xfId="12966" xr:uid="{00000000-0005-0000-0000-0000CA980000}"/>
    <cellStyle name="Output 2 3 2 2" xfId="12967" xr:uid="{00000000-0005-0000-0000-0000CB980000}"/>
    <cellStyle name="Output 2 3 2 2 2" xfId="12968" xr:uid="{00000000-0005-0000-0000-0000CC980000}"/>
    <cellStyle name="Output 2 3 2 2 3" xfId="12969" xr:uid="{00000000-0005-0000-0000-0000CD980000}"/>
    <cellStyle name="Output 2 3 2 2 4" xfId="12970" xr:uid="{00000000-0005-0000-0000-0000CE980000}"/>
    <cellStyle name="Output 2 3 2 2 5" xfId="12971" xr:uid="{00000000-0005-0000-0000-0000CF980000}"/>
    <cellStyle name="Output 2 3 2 2 6" xfId="12972" xr:uid="{00000000-0005-0000-0000-0000D0980000}"/>
    <cellStyle name="Output 2 3 2 3" xfId="12973" xr:uid="{00000000-0005-0000-0000-0000D1980000}"/>
    <cellStyle name="Output 2 3 2 4" xfId="12974" xr:uid="{00000000-0005-0000-0000-0000D2980000}"/>
    <cellStyle name="Output 2 3 2 5" xfId="12975" xr:uid="{00000000-0005-0000-0000-0000D3980000}"/>
    <cellStyle name="Output 2 3 2 6" xfId="12976" xr:uid="{00000000-0005-0000-0000-0000D4980000}"/>
    <cellStyle name="Output 2 3 2 7" xfId="12977" xr:uid="{00000000-0005-0000-0000-0000D5980000}"/>
    <cellStyle name="Output 2 3 3" xfId="12978" xr:uid="{00000000-0005-0000-0000-0000D6980000}"/>
    <cellStyle name="Output 2 3 3 2" xfId="12979" xr:uid="{00000000-0005-0000-0000-0000D7980000}"/>
    <cellStyle name="Output 2 3 3 3" xfId="12980" xr:uid="{00000000-0005-0000-0000-0000D8980000}"/>
    <cellStyle name="Output 2 3 3 4" xfId="12981" xr:uid="{00000000-0005-0000-0000-0000D9980000}"/>
    <cellStyle name="Output 2 3 3 5" xfId="12982" xr:uid="{00000000-0005-0000-0000-0000DA980000}"/>
    <cellStyle name="Output 2 3 3 6" xfId="12983" xr:uid="{00000000-0005-0000-0000-0000DB980000}"/>
    <cellStyle name="Output 2 3 4" xfId="12984" xr:uid="{00000000-0005-0000-0000-0000DC980000}"/>
    <cellStyle name="Output 2 3 5" xfId="12985" xr:uid="{00000000-0005-0000-0000-0000DD980000}"/>
    <cellStyle name="Output 2 3 6" xfId="12986" xr:uid="{00000000-0005-0000-0000-0000DE980000}"/>
    <cellStyle name="Output 2 3 7" xfId="12987" xr:uid="{00000000-0005-0000-0000-0000DF980000}"/>
    <cellStyle name="Output 2 3 8" xfId="12988" xr:uid="{00000000-0005-0000-0000-0000E0980000}"/>
    <cellStyle name="Output 2 4" xfId="12989" xr:uid="{00000000-0005-0000-0000-0000E1980000}"/>
    <cellStyle name="Output 2 4 2" xfId="12990" xr:uid="{00000000-0005-0000-0000-0000E2980000}"/>
    <cellStyle name="Output 2 4 2 2" xfId="12991" xr:uid="{00000000-0005-0000-0000-0000E3980000}"/>
    <cellStyle name="Output 2 4 2 3" xfId="12992" xr:uid="{00000000-0005-0000-0000-0000E4980000}"/>
    <cellStyle name="Output 2 4 2 4" xfId="12993" xr:uid="{00000000-0005-0000-0000-0000E5980000}"/>
    <cellStyle name="Output 2 4 2 5" xfId="12994" xr:uid="{00000000-0005-0000-0000-0000E6980000}"/>
    <cellStyle name="Output 2 4 2 6" xfId="12995" xr:uid="{00000000-0005-0000-0000-0000E7980000}"/>
    <cellStyle name="Output 2 4 3" xfId="12996" xr:uid="{00000000-0005-0000-0000-0000E8980000}"/>
    <cellStyle name="Output 2 4 4" xfId="12997" xr:uid="{00000000-0005-0000-0000-0000E9980000}"/>
    <cellStyle name="Output 2 4 5" xfId="12998" xr:uid="{00000000-0005-0000-0000-0000EA980000}"/>
    <cellStyle name="Output 2 4 6" xfId="12999" xr:uid="{00000000-0005-0000-0000-0000EB980000}"/>
    <cellStyle name="Output 2 4 7" xfId="13000" xr:uid="{00000000-0005-0000-0000-0000EC980000}"/>
    <cellStyle name="Output 2 5" xfId="13001" xr:uid="{00000000-0005-0000-0000-0000ED980000}"/>
    <cellStyle name="Output 2 5 2" xfId="13002" xr:uid="{00000000-0005-0000-0000-0000EE980000}"/>
    <cellStyle name="Output 2 5 2 2" xfId="13003" xr:uid="{00000000-0005-0000-0000-0000EF980000}"/>
    <cellStyle name="Output 2 5 2 3" xfId="13004" xr:uid="{00000000-0005-0000-0000-0000F0980000}"/>
    <cellStyle name="Output 2 5 2 4" xfId="13005" xr:uid="{00000000-0005-0000-0000-0000F1980000}"/>
    <cellStyle name="Output 2 5 2 5" xfId="13006" xr:uid="{00000000-0005-0000-0000-0000F2980000}"/>
    <cellStyle name="Output 2 5 2 6" xfId="13007" xr:uid="{00000000-0005-0000-0000-0000F3980000}"/>
    <cellStyle name="Output 2 5 3" xfId="13008" xr:uid="{00000000-0005-0000-0000-0000F4980000}"/>
    <cellStyle name="Output 2 5 4" xfId="13009" xr:uid="{00000000-0005-0000-0000-0000F5980000}"/>
    <cellStyle name="Output 2 5 5" xfId="13010" xr:uid="{00000000-0005-0000-0000-0000F6980000}"/>
    <cellStyle name="Output 2 5 6" xfId="13011" xr:uid="{00000000-0005-0000-0000-0000F7980000}"/>
    <cellStyle name="Output 2 5 7" xfId="13012" xr:uid="{00000000-0005-0000-0000-0000F8980000}"/>
    <cellStyle name="Output 2 6" xfId="13013" xr:uid="{00000000-0005-0000-0000-0000F9980000}"/>
    <cellStyle name="Output 2 6 2" xfId="13014" xr:uid="{00000000-0005-0000-0000-0000FA980000}"/>
    <cellStyle name="Output 2 6 3" xfId="13015" xr:uid="{00000000-0005-0000-0000-0000FB980000}"/>
    <cellStyle name="Output 2 6 4" xfId="13016" xr:uid="{00000000-0005-0000-0000-0000FC980000}"/>
    <cellStyle name="Output 2 6 5" xfId="13017" xr:uid="{00000000-0005-0000-0000-0000FD980000}"/>
    <cellStyle name="Output 2 6 6" xfId="13018" xr:uid="{00000000-0005-0000-0000-0000FE980000}"/>
    <cellStyle name="Output 2 7" xfId="13019" xr:uid="{00000000-0005-0000-0000-0000FF980000}"/>
    <cellStyle name="Output 2 8" xfId="13020" xr:uid="{00000000-0005-0000-0000-000000990000}"/>
    <cellStyle name="Output 2 9" xfId="13021" xr:uid="{00000000-0005-0000-0000-000001990000}"/>
    <cellStyle name="Output 20" xfId="41845" xr:uid="{00000000-0005-0000-0000-000002990000}"/>
    <cellStyle name="Output 3" xfId="13022" xr:uid="{00000000-0005-0000-0000-000003990000}"/>
    <cellStyle name="Output 3 10" xfId="13023" xr:uid="{00000000-0005-0000-0000-000004990000}"/>
    <cellStyle name="Output 3 11" xfId="45879" xr:uid="{00000000-0005-0000-0000-000005990000}"/>
    <cellStyle name="Output 3 2" xfId="13024" xr:uid="{00000000-0005-0000-0000-000006990000}"/>
    <cellStyle name="Output 3 2 2" xfId="13025" xr:uid="{00000000-0005-0000-0000-000007990000}"/>
    <cellStyle name="Output 3 2 2 2" xfId="13026" xr:uid="{00000000-0005-0000-0000-000008990000}"/>
    <cellStyle name="Output 3 2 2 2 2" xfId="13027" xr:uid="{00000000-0005-0000-0000-000009990000}"/>
    <cellStyle name="Output 3 2 2 2 3" xfId="13028" xr:uid="{00000000-0005-0000-0000-00000A990000}"/>
    <cellStyle name="Output 3 2 2 2 4" xfId="13029" xr:uid="{00000000-0005-0000-0000-00000B990000}"/>
    <cellStyle name="Output 3 2 2 2 5" xfId="13030" xr:uid="{00000000-0005-0000-0000-00000C990000}"/>
    <cellStyle name="Output 3 2 2 2 6" xfId="13031" xr:uid="{00000000-0005-0000-0000-00000D990000}"/>
    <cellStyle name="Output 3 2 2 3" xfId="13032" xr:uid="{00000000-0005-0000-0000-00000E990000}"/>
    <cellStyle name="Output 3 2 2 4" xfId="13033" xr:uid="{00000000-0005-0000-0000-00000F990000}"/>
    <cellStyle name="Output 3 2 2 5" xfId="13034" xr:uid="{00000000-0005-0000-0000-000010990000}"/>
    <cellStyle name="Output 3 2 2 6" xfId="13035" xr:uid="{00000000-0005-0000-0000-000011990000}"/>
    <cellStyle name="Output 3 2 2 7" xfId="13036" xr:uid="{00000000-0005-0000-0000-000012990000}"/>
    <cellStyle name="Output 3 2 3" xfId="13037" xr:uid="{00000000-0005-0000-0000-000013990000}"/>
    <cellStyle name="Output 3 2 3 2" xfId="13038" xr:uid="{00000000-0005-0000-0000-000014990000}"/>
    <cellStyle name="Output 3 2 3 3" xfId="13039" xr:uid="{00000000-0005-0000-0000-000015990000}"/>
    <cellStyle name="Output 3 2 3 4" xfId="13040" xr:uid="{00000000-0005-0000-0000-000016990000}"/>
    <cellStyle name="Output 3 2 3 5" xfId="13041" xr:uid="{00000000-0005-0000-0000-000017990000}"/>
    <cellStyle name="Output 3 2 3 6" xfId="13042" xr:uid="{00000000-0005-0000-0000-000018990000}"/>
    <cellStyle name="Output 3 2 4" xfId="13043" xr:uid="{00000000-0005-0000-0000-000019990000}"/>
    <cellStyle name="Output 3 2 5" xfId="13044" xr:uid="{00000000-0005-0000-0000-00001A990000}"/>
    <cellStyle name="Output 3 2 6" xfId="13045" xr:uid="{00000000-0005-0000-0000-00001B990000}"/>
    <cellStyle name="Output 3 2 7" xfId="13046" xr:uid="{00000000-0005-0000-0000-00001C990000}"/>
    <cellStyle name="Output 3 2 8" xfId="13047" xr:uid="{00000000-0005-0000-0000-00001D990000}"/>
    <cellStyle name="Output 3 3" xfId="13048" xr:uid="{00000000-0005-0000-0000-00001E990000}"/>
    <cellStyle name="Output 3 3 2" xfId="13049" xr:uid="{00000000-0005-0000-0000-00001F990000}"/>
    <cellStyle name="Output 3 3 2 2" xfId="13050" xr:uid="{00000000-0005-0000-0000-000020990000}"/>
    <cellStyle name="Output 3 3 2 3" xfId="13051" xr:uid="{00000000-0005-0000-0000-000021990000}"/>
    <cellStyle name="Output 3 3 2 4" xfId="13052" xr:uid="{00000000-0005-0000-0000-000022990000}"/>
    <cellStyle name="Output 3 3 2 5" xfId="13053" xr:uid="{00000000-0005-0000-0000-000023990000}"/>
    <cellStyle name="Output 3 3 2 6" xfId="13054" xr:uid="{00000000-0005-0000-0000-000024990000}"/>
    <cellStyle name="Output 3 3 3" xfId="13055" xr:uid="{00000000-0005-0000-0000-000025990000}"/>
    <cellStyle name="Output 3 3 4" xfId="13056" xr:uid="{00000000-0005-0000-0000-000026990000}"/>
    <cellStyle name="Output 3 3 5" xfId="13057" xr:uid="{00000000-0005-0000-0000-000027990000}"/>
    <cellStyle name="Output 3 3 6" xfId="13058" xr:uid="{00000000-0005-0000-0000-000028990000}"/>
    <cellStyle name="Output 3 3 7" xfId="13059" xr:uid="{00000000-0005-0000-0000-000029990000}"/>
    <cellStyle name="Output 3 4" xfId="13060" xr:uid="{00000000-0005-0000-0000-00002A990000}"/>
    <cellStyle name="Output 3 4 2" xfId="13061" xr:uid="{00000000-0005-0000-0000-00002B990000}"/>
    <cellStyle name="Output 3 4 2 2" xfId="13062" xr:uid="{00000000-0005-0000-0000-00002C990000}"/>
    <cellStyle name="Output 3 4 2 3" xfId="13063" xr:uid="{00000000-0005-0000-0000-00002D990000}"/>
    <cellStyle name="Output 3 4 2 4" xfId="13064" xr:uid="{00000000-0005-0000-0000-00002E990000}"/>
    <cellStyle name="Output 3 4 2 5" xfId="13065" xr:uid="{00000000-0005-0000-0000-00002F990000}"/>
    <cellStyle name="Output 3 4 2 6" xfId="13066" xr:uid="{00000000-0005-0000-0000-000030990000}"/>
    <cellStyle name="Output 3 4 3" xfId="13067" xr:uid="{00000000-0005-0000-0000-000031990000}"/>
    <cellStyle name="Output 3 4 4" xfId="13068" xr:uid="{00000000-0005-0000-0000-000032990000}"/>
    <cellStyle name="Output 3 4 5" xfId="13069" xr:uid="{00000000-0005-0000-0000-000033990000}"/>
    <cellStyle name="Output 3 4 6" xfId="13070" xr:uid="{00000000-0005-0000-0000-000034990000}"/>
    <cellStyle name="Output 3 4 7" xfId="13071" xr:uid="{00000000-0005-0000-0000-000035990000}"/>
    <cellStyle name="Output 3 5" xfId="13072" xr:uid="{00000000-0005-0000-0000-000036990000}"/>
    <cellStyle name="Output 3 5 2" xfId="13073" xr:uid="{00000000-0005-0000-0000-000037990000}"/>
    <cellStyle name="Output 3 5 3" xfId="13074" xr:uid="{00000000-0005-0000-0000-000038990000}"/>
    <cellStyle name="Output 3 5 4" xfId="13075" xr:uid="{00000000-0005-0000-0000-000039990000}"/>
    <cellStyle name="Output 3 5 5" xfId="13076" xr:uid="{00000000-0005-0000-0000-00003A990000}"/>
    <cellStyle name="Output 3 5 6" xfId="13077" xr:uid="{00000000-0005-0000-0000-00003B990000}"/>
    <cellStyle name="Output 3 6" xfId="13078" xr:uid="{00000000-0005-0000-0000-00003C990000}"/>
    <cellStyle name="Output 3 7" xfId="13079" xr:uid="{00000000-0005-0000-0000-00003D990000}"/>
    <cellStyle name="Output 3 8" xfId="13080" xr:uid="{00000000-0005-0000-0000-00003E990000}"/>
    <cellStyle name="Output 3 9" xfId="13081" xr:uid="{00000000-0005-0000-0000-00003F990000}"/>
    <cellStyle name="Output 4" xfId="13082" xr:uid="{00000000-0005-0000-0000-000040990000}"/>
    <cellStyle name="Output 4 10" xfId="13083" xr:uid="{00000000-0005-0000-0000-000041990000}"/>
    <cellStyle name="Output 4 11" xfId="45863" xr:uid="{00000000-0005-0000-0000-000042990000}"/>
    <cellStyle name="Output 4 2" xfId="13084" xr:uid="{00000000-0005-0000-0000-000043990000}"/>
    <cellStyle name="Output 4 2 2" xfId="13085" xr:uid="{00000000-0005-0000-0000-000044990000}"/>
    <cellStyle name="Output 4 2 2 2" xfId="13086" xr:uid="{00000000-0005-0000-0000-000045990000}"/>
    <cellStyle name="Output 4 2 2 2 2" xfId="13087" xr:uid="{00000000-0005-0000-0000-000046990000}"/>
    <cellStyle name="Output 4 2 2 2 3" xfId="13088" xr:uid="{00000000-0005-0000-0000-000047990000}"/>
    <cellStyle name="Output 4 2 2 2 4" xfId="13089" xr:uid="{00000000-0005-0000-0000-000048990000}"/>
    <cellStyle name="Output 4 2 2 2 5" xfId="13090" xr:uid="{00000000-0005-0000-0000-000049990000}"/>
    <cellStyle name="Output 4 2 2 2 6" xfId="13091" xr:uid="{00000000-0005-0000-0000-00004A990000}"/>
    <cellStyle name="Output 4 2 2 3" xfId="13092" xr:uid="{00000000-0005-0000-0000-00004B990000}"/>
    <cellStyle name="Output 4 2 2 4" xfId="13093" xr:uid="{00000000-0005-0000-0000-00004C990000}"/>
    <cellStyle name="Output 4 2 2 5" xfId="13094" xr:uid="{00000000-0005-0000-0000-00004D990000}"/>
    <cellStyle name="Output 4 2 2 6" xfId="13095" xr:uid="{00000000-0005-0000-0000-00004E990000}"/>
    <cellStyle name="Output 4 2 2 7" xfId="13096" xr:uid="{00000000-0005-0000-0000-00004F990000}"/>
    <cellStyle name="Output 4 2 3" xfId="13097" xr:uid="{00000000-0005-0000-0000-000050990000}"/>
    <cellStyle name="Output 4 2 3 2" xfId="13098" xr:uid="{00000000-0005-0000-0000-000051990000}"/>
    <cellStyle name="Output 4 2 3 3" xfId="13099" xr:uid="{00000000-0005-0000-0000-000052990000}"/>
    <cellStyle name="Output 4 2 3 4" xfId="13100" xr:uid="{00000000-0005-0000-0000-000053990000}"/>
    <cellStyle name="Output 4 2 3 5" xfId="13101" xr:uid="{00000000-0005-0000-0000-000054990000}"/>
    <cellStyle name="Output 4 2 3 6" xfId="13102" xr:uid="{00000000-0005-0000-0000-000055990000}"/>
    <cellStyle name="Output 4 2 4" xfId="13103" xr:uid="{00000000-0005-0000-0000-000056990000}"/>
    <cellStyle name="Output 4 2 5" xfId="13104" xr:uid="{00000000-0005-0000-0000-000057990000}"/>
    <cellStyle name="Output 4 2 6" xfId="13105" xr:uid="{00000000-0005-0000-0000-000058990000}"/>
    <cellStyle name="Output 4 2 7" xfId="13106" xr:uid="{00000000-0005-0000-0000-000059990000}"/>
    <cellStyle name="Output 4 2 8" xfId="13107" xr:uid="{00000000-0005-0000-0000-00005A990000}"/>
    <cellStyle name="Output 4 3" xfId="13108" xr:uid="{00000000-0005-0000-0000-00005B990000}"/>
    <cellStyle name="Output 4 3 2" xfId="13109" xr:uid="{00000000-0005-0000-0000-00005C990000}"/>
    <cellStyle name="Output 4 3 2 2" xfId="13110" xr:uid="{00000000-0005-0000-0000-00005D990000}"/>
    <cellStyle name="Output 4 3 2 3" xfId="13111" xr:uid="{00000000-0005-0000-0000-00005E990000}"/>
    <cellStyle name="Output 4 3 2 4" xfId="13112" xr:uid="{00000000-0005-0000-0000-00005F990000}"/>
    <cellStyle name="Output 4 3 2 5" xfId="13113" xr:uid="{00000000-0005-0000-0000-000060990000}"/>
    <cellStyle name="Output 4 3 2 6" xfId="13114" xr:uid="{00000000-0005-0000-0000-000061990000}"/>
    <cellStyle name="Output 4 3 3" xfId="13115" xr:uid="{00000000-0005-0000-0000-000062990000}"/>
    <cellStyle name="Output 4 3 4" xfId="13116" xr:uid="{00000000-0005-0000-0000-000063990000}"/>
    <cellStyle name="Output 4 3 5" xfId="13117" xr:uid="{00000000-0005-0000-0000-000064990000}"/>
    <cellStyle name="Output 4 3 6" xfId="13118" xr:uid="{00000000-0005-0000-0000-000065990000}"/>
    <cellStyle name="Output 4 3 7" xfId="13119" xr:uid="{00000000-0005-0000-0000-000066990000}"/>
    <cellStyle name="Output 4 4" xfId="13120" xr:uid="{00000000-0005-0000-0000-000067990000}"/>
    <cellStyle name="Output 4 4 2" xfId="13121" xr:uid="{00000000-0005-0000-0000-000068990000}"/>
    <cellStyle name="Output 4 4 2 2" xfId="13122" xr:uid="{00000000-0005-0000-0000-000069990000}"/>
    <cellStyle name="Output 4 4 2 3" xfId="13123" xr:uid="{00000000-0005-0000-0000-00006A990000}"/>
    <cellStyle name="Output 4 4 2 4" xfId="13124" xr:uid="{00000000-0005-0000-0000-00006B990000}"/>
    <cellStyle name="Output 4 4 2 5" xfId="13125" xr:uid="{00000000-0005-0000-0000-00006C990000}"/>
    <cellStyle name="Output 4 4 2 6" xfId="13126" xr:uid="{00000000-0005-0000-0000-00006D990000}"/>
    <cellStyle name="Output 4 4 3" xfId="13127" xr:uid="{00000000-0005-0000-0000-00006E990000}"/>
    <cellStyle name="Output 4 4 4" xfId="13128" xr:uid="{00000000-0005-0000-0000-00006F990000}"/>
    <cellStyle name="Output 4 4 5" xfId="13129" xr:uid="{00000000-0005-0000-0000-000070990000}"/>
    <cellStyle name="Output 4 4 6" xfId="13130" xr:uid="{00000000-0005-0000-0000-000071990000}"/>
    <cellStyle name="Output 4 4 7" xfId="13131" xr:uid="{00000000-0005-0000-0000-000072990000}"/>
    <cellStyle name="Output 4 5" xfId="13132" xr:uid="{00000000-0005-0000-0000-000073990000}"/>
    <cellStyle name="Output 4 5 2" xfId="13133" xr:uid="{00000000-0005-0000-0000-000074990000}"/>
    <cellStyle name="Output 4 5 3" xfId="13134" xr:uid="{00000000-0005-0000-0000-000075990000}"/>
    <cellStyle name="Output 4 5 4" xfId="13135" xr:uid="{00000000-0005-0000-0000-000076990000}"/>
    <cellStyle name="Output 4 5 5" xfId="13136" xr:uid="{00000000-0005-0000-0000-000077990000}"/>
    <cellStyle name="Output 4 5 6" xfId="13137" xr:uid="{00000000-0005-0000-0000-000078990000}"/>
    <cellStyle name="Output 4 6" xfId="13138" xr:uid="{00000000-0005-0000-0000-000079990000}"/>
    <cellStyle name="Output 4 7" xfId="13139" xr:uid="{00000000-0005-0000-0000-00007A990000}"/>
    <cellStyle name="Output 4 8" xfId="13140" xr:uid="{00000000-0005-0000-0000-00007B990000}"/>
    <cellStyle name="Output 4 9" xfId="13141" xr:uid="{00000000-0005-0000-0000-00007C990000}"/>
    <cellStyle name="Output 5" xfId="13142" xr:uid="{00000000-0005-0000-0000-00007D990000}"/>
    <cellStyle name="Output 5 10" xfId="13143" xr:uid="{00000000-0005-0000-0000-00007E990000}"/>
    <cellStyle name="Output 5 11" xfId="45770" xr:uid="{00000000-0005-0000-0000-00007F990000}"/>
    <cellStyle name="Output 5 2" xfId="13144" xr:uid="{00000000-0005-0000-0000-000080990000}"/>
    <cellStyle name="Output 5 2 2" xfId="13145" xr:uid="{00000000-0005-0000-0000-000081990000}"/>
    <cellStyle name="Output 5 2 2 2" xfId="13146" xr:uid="{00000000-0005-0000-0000-000082990000}"/>
    <cellStyle name="Output 5 2 2 2 2" xfId="13147" xr:uid="{00000000-0005-0000-0000-000083990000}"/>
    <cellStyle name="Output 5 2 2 2 3" xfId="13148" xr:uid="{00000000-0005-0000-0000-000084990000}"/>
    <cellStyle name="Output 5 2 2 2 4" xfId="13149" xr:uid="{00000000-0005-0000-0000-000085990000}"/>
    <cellStyle name="Output 5 2 2 2 5" xfId="13150" xr:uid="{00000000-0005-0000-0000-000086990000}"/>
    <cellStyle name="Output 5 2 2 2 6" xfId="13151" xr:uid="{00000000-0005-0000-0000-000087990000}"/>
    <cellStyle name="Output 5 2 2 3" xfId="13152" xr:uid="{00000000-0005-0000-0000-000088990000}"/>
    <cellStyle name="Output 5 2 2 4" xfId="13153" xr:uid="{00000000-0005-0000-0000-000089990000}"/>
    <cellStyle name="Output 5 2 2 5" xfId="13154" xr:uid="{00000000-0005-0000-0000-00008A990000}"/>
    <cellStyle name="Output 5 2 2 6" xfId="13155" xr:uid="{00000000-0005-0000-0000-00008B990000}"/>
    <cellStyle name="Output 5 2 2 7" xfId="13156" xr:uid="{00000000-0005-0000-0000-00008C990000}"/>
    <cellStyle name="Output 5 2 3" xfId="13157" xr:uid="{00000000-0005-0000-0000-00008D990000}"/>
    <cellStyle name="Output 5 2 3 2" xfId="13158" xr:uid="{00000000-0005-0000-0000-00008E990000}"/>
    <cellStyle name="Output 5 2 3 3" xfId="13159" xr:uid="{00000000-0005-0000-0000-00008F990000}"/>
    <cellStyle name="Output 5 2 3 4" xfId="13160" xr:uid="{00000000-0005-0000-0000-000090990000}"/>
    <cellStyle name="Output 5 2 3 5" xfId="13161" xr:uid="{00000000-0005-0000-0000-000091990000}"/>
    <cellStyle name="Output 5 2 3 6" xfId="13162" xr:uid="{00000000-0005-0000-0000-000092990000}"/>
    <cellStyle name="Output 5 2 4" xfId="13163" xr:uid="{00000000-0005-0000-0000-000093990000}"/>
    <cellStyle name="Output 5 2 5" xfId="13164" xr:uid="{00000000-0005-0000-0000-000094990000}"/>
    <cellStyle name="Output 5 2 6" xfId="13165" xr:uid="{00000000-0005-0000-0000-000095990000}"/>
    <cellStyle name="Output 5 2 7" xfId="13166" xr:uid="{00000000-0005-0000-0000-000096990000}"/>
    <cellStyle name="Output 5 2 8" xfId="13167" xr:uid="{00000000-0005-0000-0000-000097990000}"/>
    <cellStyle name="Output 5 3" xfId="13168" xr:uid="{00000000-0005-0000-0000-000098990000}"/>
    <cellStyle name="Output 5 3 2" xfId="13169" xr:uid="{00000000-0005-0000-0000-000099990000}"/>
    <cellStyle name="Output 5 3 2 2" xfId="13170" xr:uid="{00000000-0005-0000-0000-00009A990000}"/>
    <cellStyle name="Output 5 3 2 3" xfId="13171" xr:uid="{00000000-0005-0000-0000-00009B990000}"/>
    <cellStyle name="Output 5 3 2 4" xfId="13172" xr:uid="{00000000-0005-0000-0000-00009C990000}"/>
    <cellStyle name="Output 5 3 2 5" xfId="13173" xr:uid="{00000000-0005-0000-0000-00009D990000}"/>
    <cellStyle name="Output 5 3 2 6" xfId="13174" xr:uid="{00000000-0005-0000-0000-00009E990000}"/>
    <cellStyle name="Output 5 3 3" xfId="13175" xr:uid="{00000000-0005-0000-0000-00009F990000}"/>
    <cellStyle name="Output 5 3 4" xfId="13176" xr:uid="{00000000-0005-0000-0000-0000A0990000}"/>
    <cellStyle name="Output 5 3 5" xfId="13177" xr:uid="{00000000-0005-0000-0000-0000A1990000}"/>
    <cellStyle name="Output 5 3 6" xfId="13178" xr:uid="{00000000-0005-0000-0000-0000A2990000}"/>
    <cellStyle name="Output 5 3 7" xfId="13179" xr:uid="{00000000-0005-0000-0000-0000A3990000}"/>
    <cellStyle name="Output 5 4" xfId="13180" xr:uid="{00000000-0005-0000-0000-0000A4990000}"/>
    <cellStyle name="Output 5 4 2" xfId="13181" xr:uid="{00000000-0005-0000-0000-0000A5990000}"/>
    <cellStyle name="Output 5 4 2 2" xfId="13182" xr:uid="{00000000-0005-0000-0000-0000A6990000}"/>
    <cellStyle name="Output 5 4 2 3" xfId="13183" xr:uid="{00000000-0005-0000-0000-0000A7990000}"/>
    <cellStyle name="Output 5 4 2 4" xfId="13184" xr:uid="{00000000-0005-0000-0000-0000A8990000}"/>
    <cellStyle name="Output 5 4 2 5" xfId="13185" xr:uid="{00000000-0005-0000-0000-0000A9990000}"/>
    <cellStyle name="Output 5 4 2 6" xfId="13186" xr:uid="{00000000-0005-0000-0000-0000AA990000}"/>
    <cellStyle name="Output 5 4 3" xfId="13187" xr:uid="{00000000-0005-0000-0000-0000AB990000}"/>
    <cellStyle name="Output 5 4 4" xfId="13188" xr:uid="{00000000-0005-0000-0000-0000AC990000}"/>
    <cellStyle name="Output 5 4 5" xfId="13189" xr:uid="{00000000-0005-0000-0000-0000AD990000}"/>
    <cellStyle name="Output 5 4 6" xfId="13190" xr:uid="{00000000-0005-0000-0000-0000AE990000}"/>
    <cellStyle name="Output 5 4 7" xfId="13191" xr:uid="{00000000-0005-0000-0000-0000AF990000}"/>
    <cellStyle name="Output 5 5" xfId="13192" xr:uid="{00000000-0005-0000-0000-0000B0990000}"/>
    <cellStyle name="Output 5 5 2" xfId="13193" xr:uid="{00000000-0005-0000-0000-0000B1990000}"/>
    <cellStyle name="Output 5 5 3" xfId="13194" xr:uid="{00000000-0005-0000-0000-0000B2990000}"/>
    <cellStyle name="Output 5 5 4" xfId="13195" xr:uid="{00000000-0005-0000-0000-0000B3990000}"/>
    <cellStyle name="Output 5 5 5" xfId="13196" xr:uid="{00000000-0005-0000-0000-0000B4990000}"/>
    <cellStyle name="Output 5 5 6" xfId="13197" xr:uid="{00000000-0005-0000-0000-0000B5990000}"/>
    <cellStyle name="Output 5 6" xfId="13198" xr:uid="{00000000-0005-0000-0000-0000B6990000}"/>
    <cellStyle name="Output 5 7" xfId="13199" xr:uid="{00000000-0005-0000-0000-0000B7990000}"/>
    <cellStyle name="Output 5 8" xfId="13200" xr:uid="{00000000-0005-0000-0000-0000B8990000}"/>
    <cellStyle name="Output 5 9" xfId="13201" xr:uid="{00000000-0005-0000-0000-0000B9990000}"/>
    <cellStyle name="Output 6" xfId="13202" xr:uid="{00000000-0005-0000-0000-0000BA990000}"/>
    <cellStyle name="Output 6 10" xfId="13203" xr:uid="{00000000-0005-0000-0000-0000BB990000}"/>
    <cellStyle name="Output 6 11" xfId="45835" xr:uid="{00000000-0005-0000-0000-0000BC990000}"/>
    <cellStyle name="Output 6 2" xfId="13204" xr:uid="{00000000-0005-0000-0000-0000BD990000}"/>
    <cellStyle name="Output 6 2 2" xfId="13205" xr:uid="{00000000-0005-0000-0000-0000BE990000}"/>
    <cellStyle name="Output 6 2 2 2" xfId="13206" xr:uid="{00000000-0005-0000-0000-0000BF990000}"/>
    <cellStyle name="Output 6 2 2 2 2" xfId="13207" xr:uid="{00000000-0005-0000-0000-0000C0990000}"/>
    <cellStyle name="Output 6 2 2 2 3" xfId="13208" xr:uid="{00000000-0005-0000-0000-0000C1990000}"/>
    <cellStyle name="Output 6 2 2 2 4" xfId="13209" xr:uid="{00000000-0005-0000-0000-0000C2990000}"/>
    <cellStyle name="Output 6 2 2 2 5" xfId="13210" xr:uid="{00000000-0005-0000-0000-0000C3990000}"/>
    <cellStyle name="Output 6 2 2 2 6" xfId="13211" xr:uid="{00000000-0005-0000-0000-0000C4990000}"/>
    <cellStyle name="Output 6 2 2 3" xfId="13212" xr:uid="{00000000-0005-0000-0000-0000C5990000}"/>
    <cellStyle name="Output 6 2 2 4" xfId="13213" xr:uid="{00000000-0005-0000-0000-0000C6990000}"/>
    <cellStyle name="Output 6 2 2 5" xfId="13214" xr:uid="{00000000-0005-0000-0000-0000C7990000}"/>
    <cellStyle name="Output 6 2 2 6" xfId="13215" xr:uid="{00000000-0005-0000-0000-0000C8990000}"/>
    <cellStyle name="Output 6 2 2 7" xfId="13216" xr:uid="{00000000-0005-0000-0000-0000C9990000}"/>
    <cellStyle name="Output 6 2 3" xfId="13217" xr:uid="{00000000-0005-0000-0000-0000CA990000}"/>
    <cellStyle name="Output 6 2 3 2" xfId="13218" xr:uid="{00000000-0005-0000-0000-0000CB990000}"/>
    <cellStyle name="Output 6 2 3 3" xfId="13219" xr:uid="{00000000-0005-0000-0000-0000CC990000}"/>
    <cellStyle name="Output 6 2 3 4" xfId="13220" xr:uid="{00000000-0005-0000-0000-0000CD990000}"/>
    <cellStyle name="Output 6 2 3 5" xfId="13221" xr:uid="{00000000-0005-0000-0000-0000CE990000}"/>
    <cellStyle name="Output 6 2 3 6" xfId="13222" xr:uid="{00000000-0005-0000-0000-0000CF990000}"/>
    <cellStyle name="Output 6 2 4" xfId="13223" xr:uid="{00000000-0005-0000-0000-0000D0990000}"/>
    <cellStyle name="Output 6 2 5" xfId="13224" xr:uid="{00000000-0005-0000-0000-0000D1990000}"/>
    <cellStyle name="Output 6 2 6" xfId="13225" xr:uid="{00000000-0005-0000-0000-0000D2990000}"/>
    <cellStyle name="Output 6 2 7" xfId="13226" xr:uid="{00000000-0005-0000-0000-0000D3990000}"/>
    <cellStyle name="Output 6 2 8" xfId="13227" xr:uid="{00000000-0005-0000-0000-0000D4990000}"/>
    <cellStyle name="Output 6 3" xfId="13228" xr:uid="{00000000-0005-0000-0000-0000D5990000}"/>
    <cellStyle name="Output 6 3 2" xfId="13229" xr:uid="{00000000-0005-0000-0000-0000D6990000}"/>
    <cellStyle name="Output 6 3 2 2" xfId="13230" xr:uid="{00000000-0005-0000-0000-0000D7990000}"/>
    <cellStyle name="Output 6 3 2 3" xfId="13231" xr:uid="{00000000-0005-0000-0000-0000D8990000}"/>
    <cellStyle name="Output 6 3 2 4" xfId="13232" xr:uid="{00000000-0005-0000-0000-0000D9990000}"/>
    <cellStyle name="Output 6 3 2 5" xfId="13233" xr:uid="{00000000-0005-0000-0000-0000DA990000}"/>
    <cellStyle name="Output 6 3 2 6" xfId="13234" xr:uid="{00000000-0005-0000-0000-0000DB990000}"/>
    <cellStyle name="Output 6 3 3" xfId="13235" xr:uid="{00000000-0005-0000-0000-0000DC990000}"/>
    <cellStyle name="Output 6 3 4" xfId="13236" xr:uid="{00000000-0005-0000-0000-0000DD990000}"/>
    <cellStyle name="Output 6 3 5" xfId="13237" xr:uid="{00000000-0005-0000-0000-0000DE990000}"/>
    <cellStyle name="Output 6 3 6" xfId="13238" xr:uid="{00000000-0005-0000-0000-0000DF990000}"/>
    <cellStyle name="Output 6 3 7" xfId="13239" xr:uid="{00000000-0005-0000-0000-0000E0990000}"/>
    <cellStyle name="Output 6 4" xfId="13240" xr:uid="{00000000-0005-0000-0000-0000E1990000}"/>
    <cellStyle name="Output 6 4 2" xfId="13241" xr:uid="{00000000-0005-0000-0000-0000E2990000}"/>
    <cellStyle name="Output 6 4 2 2" xfId="13242" xr:uid="{00000000-0005-0000-0000-0000E3990000}"/>
    <cellStyle name="Output 6 4 2 3" xfId="13243" xr:uid="{00000000-0005-0000-0000-0000E4990000}"/>
    <cellStyle name="Output 6 4 2 4" xfId="13244" xr:uid="{00000000-0005-0000-0000-0000E5990000}"/>
    <cellStyle name="Output 6 4 2 5" xfId="13245" xr:uid="{00000000-0005-0000-0000-0000E6990000}"/>
    <cellStyle name="Output 6 4 2 6" xfId="13246" xr:uid="{00000000-0005-0000-0000-0000E7990000}"/>
    <cellStyle name="Output 6 4 3" xfId="13247" xr:uid="{00000000-0005-0000-0000-0000E8990000}"/>
    <cellStyle name="Output 6 4 4" xfId="13248" xr:uid="{00000000-0005-0000-0000-0000E9990000}"/>
    <cellStyle name="Output 6 4 5" xfId="13249" xr:uid="{00000000-0005-0000-0000-0000EA990000}"/>
    <cellStyle name="Output 6 4 6" xfId="13250" xr:uid="{00000000-0005-0000-0000-0000EB990000}"/>
    <cellStyle name="Output 6 4 7" xfId="13251" xr:uid="{00000000-0005-0000-0000-0000EC990000}"/>
    <cellStyle name="Output 6 5" xfId="13252" xr:uid="{00000000-0005-0000-0000-0000ED990000}"/>
    <cellStyle name="Output 6 5 2" xfId="13253" xr:uid="{00000000-0005-0000-0000-0000EE990000}"/>
    <cellStyle name="Output 6 5 3" xfId="13254" xr:uid="{00000000-0005-0000-0000-0000EF990000}"/>
    <cellStyle name="Output 6 5 4" xfId="13255" xr:uid="{00000000-0005-0000-0000-0000F0990000}"/>
    <cellStyle name="Output 6 5 5" xfId="13256" xr:uid="{00000000-0005-0000-0000-0000F1990000}"/>
    <cellStyle name="Output 6 5 6" xfId="13257" xr:uid="{00000000-0005-0000-0000-0000F2990000}"/>
    <cellStyle name="Output 6 6" xfId="13258" xr:uid="{00000000-0005-0000-0000-0000F3990000}"/>
    <cellStyle name="Output 6 7" xfId="13259" xr:uid="{00000000-0005-0000-0000-0000F4990000}"/>
    <cellStyle name="Output 6 8" xfId="13260" xr:uid="{00000000-0005-0000-0000-0000F5990000}"/>
    <cellStyle name="Output 6 9" xfId="13261" xr:uid="{00000000-0005-0000-0000-0000F6990000}"/>
    <cellStyle name="Output 7" xfId="13262" xr:uid="{00000000-0005-0000-0000-0000F7990000}"/>
    <cellStyle name="Output 7 10" xfId="13263" xr:uid="{00000000-0005-0000-0000-0000F8990000}"/>
    <cellStyle name="Output 7 11" xfId="45775" xr:uid="{00000000-0005-0000-0000-0000F9990000}"/>
    <cellStyle name="Output 7 2" xfId="13264" xr:uid="{00000000-0005-0000-0000-0000FA990000}"/>
    <cellStyle name="Output 7 2 2" xfId="13265" xr:uid="{00000000-0005-0000-0000-0000FB990000}"/>
    <cellStyle name="Output 7 2 2 2" xfId="13266" xr:uid="{00000000-0005-0000-0000-0000FC990000}"/>
    <cellStyle name="Output 7 2 2 2 2" xfId="13267" xr:uid="{00000000-0005-0000-0000-0000FD990000}"/>
    <cellStyle name="Output 7 2 2 2 3" xfId="13268" xr:uid="{00000000-0005-0000-0000-0000FE990000}"/>
    <cellStyle name="Output 7 2 2 2 4" xfId="13269" xr:uid="{00000000-0005-0000-0000-0000FF990000}"/>
    <cellStyle name="Output 7 2 2 2 5" xfId="13270" xr:uid="{00000000-0005-0000-0000-0000009A0000}"/>
    <cellStyle name="Output 7 2 2 2 6" xfId="13271" xr:uid="{00000000-0005-0000-0000-0000019A0000}"/>
    <cellStyle name="Output 7 2 2 3" xfId="13272" xr:uid="{00000000-0005-0000-0000-0000029A0000}"/>
    <cellStyle name="Output 7 2 2 4" xfId="13273" xr:uid="{00000000-0005-0000-0000-0000039A0000}"/>
    <cellStyle name="Output 7 2 2 5" xfId="13274" xr:uid="{00000000-0005-0000-0000-0000049A0000}"/>
    <cellStyle name="Output 7 2 2 6" xfId="13275" xr:uid="{00000000-0005-0000-0000-0000059A0000}"/>
    <cellStyle name="Output 7 2 2 7" xfId="13276" xr:uid="{00000000-0005-0000-0000-0000069A0000}"/>
    <cellStyle name="Output 7 2 3" xfId="13277" xr:uid="{00000000-0005-0000-0000-0000079A0000}"/>
    <cellStyle name="Output 7 2 3 2" xfId="13278" xr:uid="{00000000-0005-0000-0000-0000089A0000}"/>
    <cellStyle name="Output 7 2 3 3" xfId="13279" xr:uid="{00000000-0005-0000-0000-0000099A0000}"/>
    <cellStyle name="Output 7 2 3 4" xfId="13280" xr:uid="{00000000-0005-0000-0000-00000A9A0000}"/>
    <cellStyle name="Output 7 2 3 5" xfId="13281" xr:uid="{00000000-0005-0000-0000-00000B9A0000}"/>
    <cellStyle name="Output 7 2 3 6" xfId="13282" xr:uid="{00000000-0005-0000-0000-00000C9A0000}"/>
    <cellStyle name="Output 7 2 4" xfId="13283" xr:uid="{00000000-0005-0000-0000-00000D9A0000}"/>
    <cellStyle name="Output 7 2 5" xfId="13284" xr:uid="{00000000-0005-0000-0000-00000E9A0000}"/>
    <cellStyle name="Output 7 2 6" xfId="13285" xr:uid="{00000000-0005-0000-0000-00000F9A0000}"/>
    <cellStyle name="Output 7 2 7" xfId="13286" xr:uid="{00000000-0005-0000-0000-0000109A0000}"/>
    <cellStyle name="Output 7 2 8" xfId="13287" xr:uid="{00000000-0005-0000-0000-0000119A0000}"/>
    <cellStyle name="Output 7 3" xfId="13288" xr:uid="{00000000-0005-0000-0000-0000129A0000}"/>
    <cellStyle name="Output 7 3 2" xfId="13289" xr:uid="{00000000-0005-0000-0000-0000139A0000}"/>
    <cellStyle name="Output 7 3 2 2" xfId="13290" xr:uid="{00000000-0005-0000-0000-0000149A0000}"/>
    <cellStyle name="Output 7 3 2 3" xfId="13291" xr:uid="{00000000-0005-0000-0000-0000159A0000}"/>
    <cellStyle name="Output 7 3 2 4" xfId="13292" xr:uid="{00000000-0005-0000-0000-0000169A0000}"/>
    <cellStyle name="Output 7 3 2 5" xfId="13293" xr:uid="{00000000-0005-0000-0000-0000179A0000}"/>
    <cellStyle name="Output 7 3 2 6" xfId="13294" xr:uid="{00000000-0005-0000-0000-0000189A0000}"/>
    <cellStyle name="Output 7 3 3" xfId="13295" xr:uid="{00000000-0005-0000-0000-0000199A0000}"/>
    <cellStyle name="Output 7 3 4" xfId="13296" xr:uid="{00000000-0005-0000-0000-00001A9A0000}"/>
    <cellStyle name="Output 7 3 5" xfId="13297" xr:uid="{00000000-0005-0000-0000-00001B9A0000}"/>
    <cellStyle name="Output 7 3 6" xfId="13298" xr:uid="{00000000-0005-0000-0000-00001C9A0000}"/>
    <cellStyle name="Output 7 3 7" xfId="13299" xr:uid="{00000000-0005-0000-0000-00001D9A0000}"/>
    <cellStyle name="Output 7 4" xfId="13300" xr:uid="{00000000-0005-0000-0000-00001E9A0000}"/>
    <cellStyle name="Output 7 4 2" xfId="13301" xr:uid="{00000000-0005-0000-0000-00001F9A0000}"/>
    <cellStyle name="Output 7 4 2 2" xfId="13302" xr:uid="{00000000-0005-0000-0000-0000209A0000}"/>
    <cellStyle name="Output 7 4 2 3" xfId="13303" xr:uid="{00000000-0005-0000-0000-0000219A0000}"/>
    <cellStyle name="Output 7 4 2 4" xfId="13304" xr:uid="{00000000-0005-0000-0000-0000229A0000}"/>
    <cellStyle name="Output 7 4 2 5" xfId="13305" xr:uid="{00000000-0005-0000-0000-0000239A0000}"/>
    <cellStyle name="Output 7 4 2 6" xfId="13306" xr:uid="{00000000-0005-0000-0000-0000249A0000}"/>
    <cellStyle name="Output 7 4 3" xfId="13307" xr:uid="{00000000-0005-0000-0000-0000259A0000}"/>
    <cellStyle name="Output 7 4 4" xfId="13308" xr:uid="{00000000-0005-0000-0000-0000269A0000}"/>
    <cellStyle name="Output 7 4 5" xfId="13309" xr:uid="{00000000-0005-0000-0000-0000279A0000}"/>
    <cellStyle name="Output 7 4 6" xfId="13310" xr:uid="{00000000-0005-0000-0000-0000289A0000}"/>
    <cellStyle name="Output 7 4 7" xfId="13311" xr:uid="{00000000-0005-0000-0000-0000299A0000}"/>
    <cellStyle name="Output 7 5" xfId="13312" xr:uid="{00000000-0005-0000-0000-00002A9A0000}"/>
    <cellStyle name="Output 7 5 2" xfId="13313" xr:uid="{00000000-0005-0000-0000-00002B9A0000}"/>
    <cellStyle name="Output 7 5 3" xfId="13314" xr:uid="{00000000-0005-0000-0000-00002C9A0000}"/>
    <cellStyle name="Output 7 5 4" xfId="13315" xr:uid="{00000000-0005-0000-0000-00002D9A0000}"/>
    <cellStyle name="Output 7 5 5" xfId="13316" xr:uid="{00000000-0005-0000-0000-00002E9A0000}"/>
    <cellStyle name="Output 7 5 6" xfId="13317" xr:uid="{00000000-0005-0000-0000-00002F9A0000}"/>
    <cellStyle name="Output 7 6" xfId="13318" xr:uid="{00000000-0005-0000-0000-0000309A0000}"/>
    <cellStyle name="Output 7 7" xfId="13319" xr:uid="{00000000-0005-0000-0000-0000319A0000}"/>
    <cellStyle name="Output 7 8" xfId="13320" xr:uid="{00000000-0005-0000-0000-0000329A0000}"/>
    <cellStyle name="Output 7 9" xfId="13321" xr:uid="{00000000-0005-0000-0000-0000339A0000}"/>
    <cellStyle name="Output 8" xfId="13322" xr:uid="{00000000-0005-0000-0000-0000349A0000}"/>
    <cellStyle name="Output 8 10" xfId="13323" xr:uid="{00000000-0005-0000-0000-0000359A0000}"/>
    <cellStyle name="Output 8 11" xfId="42012" xr:uid="{00000000-0005-0000-0000-0000369A0000}"/>
    <cellStyle name="Output 8 2" xfId="13324" xr:uid="{00000000-0005-0000-0000-0000379A0000}"/>
    <cellStyle name="Output 8 2 2" xfId="13325" xr:uid="{00000000-0005-0000-0000-0000389A0000}"/>
    <cellStyle name="Output 8 2 2 2" xfId="13326" xr:uid="{00000000-0005-0000-0000-0000399A0000}"/>
    <cellStyle name="Output 8 2 2 2 2" xfId="13327" xr:uid="{00000000-0005-0000-0000-00003A9A0000}"/>
    <cellStyle name="Output 8 2 2 2 3" xfId="13328" xr:uid="{00000000-0005-0000-0000-00003B9A0000}"/>
    <cellStyle name="Output 8 2 2 2 4" xfId="13329" xr:uid="{00000000-0005-0000-0000-00003C9A0000}"/>
    <cellStyle name="Output 8 2 2 2 5" xfId="13330" xr:uid="{00000000-0005-0000-0000-00003D9A0000}"/>
    <cellStyle name="Output 8 2 2 2 6" xfId="13331" xr:uid="{00000000-0005-0000-0000-00003E9A0000}"/>
    <cellStyle name="Output 8 2 2 3" xfId="13332" xr:uid="{00000000-0005-0000-0000-00003F9A0000}"/>
    <cellStyle name="Output 8 2 2 4" xfId="13333" xr:uid="{00000000-0005-0000-0000-0000409A0000}"/>
    <cellStyle name="Output 8 2 2 5" xfId="13334" xr:uid="{00000000-0005-0000-0000-0000419A0000}"/>
    <cellStyle name="Output 8 2 2 6" xfId="13335" xr:uid="{00000000-0005-0000-0000-0000429A0000}"/>
    <cellStyle name="Output 8 2 2 7" xfId="13336" xr:uid="{00000000-0005-0000-0000-0000439A0000}"/>
    <cellStyle name="Output 8 2 3" xfId="13337" xr:uid="{00000000-0005-0000-0000-0000449A0000}"/>
    <cellStyle name="Output 8 2 3 2" xfId="13338" xr:uid="{00000000-0005-0000-0000-0000459A0000}"/>
    <cellStyle name="Output 8 2 3 3" xfId="13339" xr:uid="{00000000-0005-0000-0000-0000469A0000}"/>
    <cellStyle name="Output 8 2 3 4" xfId="13340" xr:uid="{00000000-0005-0000-0000-0000479A0000}"/>
    <cellStyle name="Output 8 2 3 5" xfId="13341" xr:uid="{00000000-0005-0000-0000-0000489A0000}"/>
    <cellStyle name="Output 8 2 3 6" xfId="13342" xr:uid="{00000000-0005-0000-0000-0000499A0000}"/>
    <cellStyle name="Output 8 2 4" xfId="13343" xr:uid="{00000000-0005-0000-0000-00004A9A0000}"/>
    <cellStyle name="Output 8 2 5" xfId="13344" xr:uid="{00000000-0005-0000-0000-00004B9A0000}"/>
    <cellStyle name="Output 8 2 6" xfId="13345" xr:uid="{00000000-0005-0000-0000-00004C9A0000}"/>
    <cellStyle name="Output 8 2 7" xfId="13346" xr:uid="{00000000-0005-0000-0000-00004D9A0000}"/>
    <cellStyle name="Output 8 2 8" xfId="13347" xr:uid="{00000000-0005-0000-0000-00004E9A0000}"/>
    <cellStyle name="Output 8 3" xfId="13348" xr:uid="{00000000-0005-0000-0000-00004F9A0000}"/>
    <cellStyle name="Output 8 3 2" xfId="13349" xr:uid="{00000000-0005-0000-0000-0000509A0000}"/>
    <cellStyle name="Output 8 3 2 2" xfId="13350" xr:uid="{00000000-0005-0000-0000-0000519A0000}"/>
    <cellStyle name="Output 8 3 2 3" xfId="13351" xr:uid="{00000000-0005-0000-0000-0000529A0000}"/>
    <cellStyle name="Output 8 3 2 4" xfId="13352" xr:uid="{00000000-0005-0000-0000-0000539A0000}"/>
    <cellStyle name="Output 8 3 2 5" xfId="13353" xr:uid="{00000000-0005-0000-0000-0000549A0000}"/>
    <cellStyle name="Output 8 3 2 6" xfId="13354" xr:uid="{00000000-0005-0000-0000-0000559A0000}"/>
    <cellStyle name="Output 8 3 3" xfId="13355" xr:uid="{00000000-0005-0000-0000-0000569A0000}"/>
    <cellStyle name="Output 8 3 4" xfId="13356" xr:uid="{00000000-0005-0000-0000-0000579A0000}"/>
    <cellStyle name="Output 8 3 5" xfId="13357" xr:uid="{00000000-0005-0000-0000-0000589A0000}"/>
    <cellStyle name="Output 8 3 6" xfId="13358" xr:uid="{00000000-0005-0000-0000-0000599A0000}"/>
    <cellStyle name="Output 8 3 7" xfId="13359" xr:uid="{00000000-0005-0000-0000-00005A9A0000}"/>
    <cellStyle name="Output 8 4" xfId="13360" xr:uid="{00000000-0005-0000-0000-00005B9A0000}"/>
    <cellStyle name="Output 8 4 2" xfId="13361" xr:uid="{00000000-0005-0000-0000-00005C9A0000}"/>
    <cellStyle name="Output 8 4 2 2" xfId="13362" xr:uid="{00000000-0005-0000-0000-00005D9A0000}"/>
    <cellStyle name="Output 8 4 2 3" xfId="13363" xr:uid="{00000000-0005-0000-0000-00005E9A0000}"/>
    <cellStyle name="Output 8 4 2 4" xfId="13364" xr:uid="{00000000-0005-0000-0000-00005F9A0000}"/>
    <cellStyle name="Output 8 4 2 5" xfId="13365" xr:uid="{00000000-0005-0000-0000-0000609A0000}"/>
    <cellStyle name="Output 8 4 2 6" xfId="13366" xr:uid="{00000000-0005-0000-0000-0000619A0000}"/>
    <cellStyle name="Output 8 4 3" xfId="13367" xr:uid="{00000000-0005-0000-0000-0000629A0000}"/>
    <cellStyle name="Output 8 4 4" xfId="13368" xr:uid="{00000000-0005-0000-0000-0000639A0000}"/>
    <cellStyle name="Output 8 4 5" xfId="13369" xr:uid="{00000000-0005-0000-0000-0000649A0000}"/>
    <cellStyle name="Output 8 4 6" xfId="13370" xr:uid="{00000000-0005-0000-0000-0000659A0000}"/>
    <cellStyle name="Output 8 4 7" xfId="13371" xr:uid="{00000000-0005-0000-0000-0000669A0000}"/>
    <cellStyle name="Output 8 5" xfId="13372" xr:uid="{00000000-0005-0000-0000-0000679A0000}"/>
    <cellStyle name="Output 8 5 2" xfId="13373" xr:uid="{00000000-0005-0000-0000-0000689A0000}"/>
    <cellStyle name="Output 8 5 3" xfId="13374" xr:uid="{00000000-0005-0000-0000-0000699A0000}"/>
    <cellStyle name="Output 8 5 4" xfId="13375" xr:uid="{00000000-0005-0000-0000-00006A9A0000}"/>
    <cellStyle name="Output 8 5 5" xfId="13376" xr:uid="{00000000-0005-0000-0000-00006B9A0000}"/>
    <cellStyle name="Output 8 5 6" xfId="13377" xr:uid="{00000000-0005-0000-0000-00006C9A0000}"/>
    <cellStyle name="Output 8 6" xfId="13378" xr:uid="{00000000-0005-0000-0000-00006D9A0000}"/>
    <cellStyle name="Output 8 7" xfId="13379" xr:uid="{00000000-0005-0000-0000-00006E9A0000}"/>
    <cellStyle name="Output 8 8" xfId="13380" xr:uid="{00000000-0005-0000-0000-00006F9A0000}"/>
    <cellStyle name="Output 8 9" xfId="13381" xr:uid="{00000000-0005-0000-0000-0000709A0000}"/>
    <cellStyle name="Output 9" xfId="13382" xr:uid="{00000000-0005-0000-0000-0000719A0000}"/>
    <cellStyle name="Output 9 10" xfId="13383" xr:uid="{00000000-0005-0000-0000-0000729A0000}"/>
    <cellStyle name="Output 9 2" xfId="13384" xr:uid="{00000000-0005-0000-0000-0000739A0000}"/>
    <cellStyle name="Output 9 2 2" xfId="13385" xr:uid="{00000000-0005-0000-0000-0000749A0000}"/>
    <cellStyle name="Output 9 2 2 2" xfId="13386" xr:uid="{00000000-0005-0000-0000-0000759A0000}"/>
    <cellStyle name="Output 9 2 2 2 2" xfId="13387" xr:uid="{00000000-0005-0000-0000-0000769A0000}"/>
    <cellStyle name="Output 9 2 2 2 3" xfId="13388" xr:uid="{00000000-0005-0000-0000-0000779A0000}"/>
    <cellStyle name="Output 9 2 2 2 4" xfId="13389" xr:uid="{00000000-0005-0000-0000-0000789A0000}"/>
    <cellStyle name="Output 9 2 2 2 5" xfId="13390" xr:uid="{00000000-0005-0000-0000-0000799A0000}"/>
    <cellStyle name="Output 9 2 2 2 6" xfId="13391" xr:uid="{00000000-0005-0000-0000-00007A9A0000}"/>
    <cellStyle name="Output 9 2 2 3" xfId="13392" xr:uid="{00000000-0005-0000-0000-00007B9A0000}"/>
    <cellStyle name="Output 9 2 2 4" xfId="13393" xr:uid="{00000000-0005-0000-0000-00007C9A0000}"/>
    <cellStyle name="Output 9 2 2 5" xfId="13394" xr:uid="{00000000-0005-0000-0000-00007D9A0000}"/>
    <cellStyle name="Output 9 2 2 6" xfId="13395" xr:uid="{00000000-0005-0000-0000-00007E9A0000}"/>
    <cellStyle name="Output 9 2 2 7" xfId="13396" xr:uid="{00000000-0005-0000-0000-00007F9A0000}"/>
    <cellStyle name="Output 9 2 3" xfId="13397" xr:uid="{00000000-0005-0000-0000-0000809A0000}"/>
    <cellStyle name="Output 9 2 3 2" xfId="13398" xr:uid="{00000000-0005-0000-0000-0000819A0000}"/>
    <cellStyle name="Output 9 2 3 3" xfId="13399" xr:uid="{00000000-0005-0000-0000-0000829A0000}"/>
    <cellStyle name="Output 9 2 3 4" xfId="13400" xr:uid="{00000000-0005-0000-0000-0000839A0000}"/>
    <cellStyle name="Output 9 2 3 5" xfId="13401" xr:uid="{00000000-0005-0000-0000-0000849A0000}"/>
    <cellStyle name="Output 9 2 3 6" xfId="13402" xr:uid="{00000000-0005-0000-0000-0000859A0000}"/>
    <cellStyle name="Output 9 2 4" xfId="13403" xr:uid="{00000000-0005-0000-0000-0000869A0000}"/>
    <cellStyle name="Output 9 2 5" xfId="13404" xr:uid="{00000000-0005-0000-0000-0000879A0000}"/>
    <cellStyle name="Output 9 2 6" xfId="13405" xr:uid="{00000000-0005-0000-0000-0000889A0000}"/>
    <cellStyle name="Output 9 2 7" xfId="13406" xr:uid="{00000000-0005-0000-0000-0000899A0000}"/>
    <cellStyle name="Output 9 2 8" xfId="13407" xr:uid="{00000000-0005-0000-0000-00008A9A0000}"/>
    <cellStyle name="Output 9 3" xfId="13408" xr:uid="{00000000-0005-0000-0000-00008B9A0000}"/>
    <cellStyle name="Output 9 3 2" xfId="13409" xr:uid="{00000000-0005-0000-0000-00008C9A0000}"/>
    <cellStyle name="Output 9 3 2 2" xfId="13410" xr:uid="{00000000-0005-0000-0000-00008D9A0000}"/>
    <cellStyle name="Output 9 3 2 3" xfId="13411" xr:uid="{00000000-0005-0000-0000-00008E9A0000}"/>
    <cellStyle name="Output 9 3 2 4" xfId="13412" xr:uid="{00000000-0005-0000-0000-00008F9A0000}"/>
    <cellStyle name="Output 9 3 2 5" xfId="13413" xr:uid="{00000000-0005-0000-0000-0000909A0000}"/>
    <cellStyle name="Output 9 3 2 6" xfId="13414" xr:uid="{00000000-0005-0000-0000-0000919A0000}"/>
    <cellStyle name="Output 9 3 3" xfId="13415" xr:uid="{00000000-0005-0000-0000-0000929A0000}"/>
    <cellStyle name="Output 9 3 4" xfId="13416" xr:uid="{00000000-0005-0000-0000-0000939A0000}"/>
    <cellStyle name="Output 9 3 5" xfId="13417" xr:uid="{00000000-0005-0000-0000-0000949A0000}"/>
    <cellStyle name="Output 9 3 6" xfId="13418" xr:uid="{00000000-0005-0000-0000-0000959A0000}"/>
    <cellStyle name="Output 9 3 7" xfId="13419" xr:uid="{00000000-0005-0000-0000-0000969A0000}"/>
    <cellStyle name="Output 9 4" xfId="13420" xr:uid="{00000000-0005-0000-0000-0000979A0000}"/>
    <cellStyle name="Output 9 4 2" xfId="13421" xr:uid="{00000000-0005-0000-0000-0000989A0000}"/>
    <cellStyle name="Output 9 4 2 2" xfId="13422" xr:uid="{00000000-0005-0000-0000-0000999A0000}"/>
    <cellStyle name="Output 9 4 2 3" xfId="13423" xr:uid="{00000000-0005-0000-0000-00009A9A0000}"/>
    <cellStyle name="Output 9 4 2 4" xfId="13424" xr:uid="{00000000-0005-0000-0000-00009B9A0000}"/>
    <cellStyle name="Output 9 4 2 5" xfId="13425" xr:uid="{00000000-0005-0000-0000-00009C9A0000}"/>
    <cellStyle name="Output 9 4 2 6" xfId="13426" xr:uid="{00000000-0005-0000-0000-00009D9A0000}"/>
    <cellStyle name="Output 9 4 3" xfId="13427" xr:uid="{00000000-0005-0000-0000-00009E9A0000}"/>
    <cellStyle name="Output 9 4 4" xfId="13428" xr:uid="{00000000-0005-0000-0000-00009F9A0000}"/>
    <cellStyle name="Output 9 4 5" xfId="13429" xr:uid="{00000000-0005-0000-0000-0000A09A0000}"/>
    <cellStyle name="Output 9 4 6" xfId="13430" xr:uid="{00000000-0005-0000-0000-0000A19A0000}"/>
    <cellStyle name="Output 9 4 7" xfId="13431" xr:uid="{00000000-0005-0000-0000-0000A29A0000}"/>
    <cellStyle name="Output 9 5" xfId="13432" xr:uid="{00000000-0005-0000-0000-0000A39A0000}"/>
    <cellStyle name="Output 9 5 2" xfId="13433" xr:uid="{00000000-0005-0000-0000-0000A49A0000}"/>
    <cellStyle name="Output 9 5 3" xfId="13434" xr:uid="{00000000-0005-0000-0000-0000A59A0000}"/>
    <cellStyle name="Output 9 5 4" xfId="13435" xr:uid="{00000000-0005-0000-0000-0000A69A0000}"/>
    <cellStyle name="Output 9 5 5" xfId="13436" xr:uid="{00000000-0005-0000-0000-0000A79A0000}"/>
    <cellStyle name="Output 9 5 6" xfId="13437" xr:uid="{00000000-0005-0000-0000-0000A89A0000}"/>
    <cellStyle name="Output 9 6" xfId="13438" xr:uid="{00000000-0005-0000-0000-0000A99A0000}"/>
    <cellStyle name="Output 9 7" xfId="13439" xr:uid="{00000000-0005-0000-0000-0000AA9A0000}"/>
    <cellStyle name="Output 9 8" xfId="13440" xr:uid="{00000000-0005-0000-0000-0000AB9A0000}"/>
    <cellStyle name="Output 9 9" xfId="13441" xr:uid="{00000000-0005-0000-0000-0000AC9A0000}"/>
    <cellStyle name="padroes" xfId="13442" xr:uid="{00000000-0005-0000-0000-0000AD9A0000}"/>
    <cellStyle name="padroes 10" xfId="13443" xr:uid="{00000000-0005-0000-0000-0000AE9A0000}"/>
    <cellStyle name="padroes 10 2" xfId="13444" xr:uid="{00000000-0005-0000-0000-0000AF9A0000}"/>
    <cellStyle name="padroes 10 2 2" xfId="13445" xr:uid="{00000000-0005-0000-0000-0000B09A0000}"/>
    <cellStyle name="padroes 10 2 2 2" xfId="13446" xr:uid="{00000000-0005-0000-0000-0000B19A0000}"/>
    <cellStyle name="padroes 10 2 2 3" xfId="13447" xr:uid="{00000000-0005-0000-0000-0000B29A0000}"/>
    <cellStyle name="padroes 10 2 2 4" xfId="13448" xr:uid="{00000000-0005-0000-0000-0000B39A0000}"/>
    <cellStyle name="padroes 10 2 3" xfId="13449" xr:uid="{00000000-0005-0000-0000-0000B49A0000}"/>
    <cellStyle name="padroes 10 2 4" xfId="13450" xr:uid="{00000000-0005-0000-0000-0000B59A0000}"/>
    <cellStyle name="padroes 10 2 5" xfId="13451" xr:uid="{00000000-0005-0000-0000-0000B69A0000}"/>
    <cellStyle name="padroes 10 3" xfId="13452" xr:uid="{00000000-0005-0000-0000-0000B79A0000}"/>
    <cellStyle name="padroes 10 3 2" xfId="13453" xr:uid="{00000000-0005-0000-0000-0000B89A0000}"/>
    <cellStyle name="padroes 10 3 3" xfId="13454" xr:uid="{00000000-0005-0000-0000-0000B99A0000}"/>
    <cellStyle name="padroes 10 3 4" xfId="13455" xr:uid="{00000000-0005-0000-0000-0000BA9A0000}"/>
    <cellStyle name="padroes 11" xfId="13456" xr:uid="{00000000-0005-0000-0000-0000BB9A0000}"/>
    <cellStyle name="padroes 11 2" xfId="13457" xr:uid="{00000000-0005-0000-0000-0000BC9A0000}"/>
    <cellStyle name="padroes 11 2 2" xfId="13458" xr:uid="{00000000-0005-0000-0000-0000BD9A0000}"/>
    <cellStyle name="padroes 11 2 2 2" xfId="13459" xr:uid="{00000000-0005-0000-0000-0000BE9A0000}"/>
    <cellStyle name="padroes 11 2 2 3" xfId="13460" xr:uid="{00000000-0005-0000-0000-0000BF9A0000}"/>
    <cellStyle name="padroes 11 2 2 4" xfId="13461" xr:uid="{00000000-0005-0000-0000-0000C09A0000}"/>
    <cellStyle name="padroes 11 2 3" xfId="13462" xr:uid="{00000000-0005-0000-0000-0000C19A0000}"/>
    <cellStyle name="padroes 11 2 4" xfId="13463" xr:uid="{00000000-0005-0000-0000-0000C29A0000}"/>
    <cellStyle name="padroes 11 2 5" xfId="13464" xr:uid="{00000000-0005-0000-0000-0000C39A0000}"/>
    <cellStyle name="padroes 11 3" xfId="13465" xr:uid="{00000000-0005-0000-0000-0000C49A0000}"/>
    <cellStyle name="padroes 11 3 2" xfId="13466" xr:uid="{00000000-0005-0000-0000-0000C59A0000}"/>
    <cellStyle name="padroes 11 3 3" xfId="13467" xr:uid="{00000000-0005-0000-0000-0000C69A0000}"/>
    <cellStyle name="padroes 11 3 4" xfId="13468" xr:uid="{00000000-0005-0000-0000-0000C79A0000}"/>
    <cellStyle name="padroes 11 4" xfId="13469" xr:uid="{00000000-0005-0000-0000-0000C89A0000}"/>
    <cellStyle name="padroes 11 5" xfId="13470" xr:uid="{00000000-0005-0000-0000-0000C99A0000}"/>
    <cellStyle name="padroes 11 6" xfId="13471" xr:uid="{00000000-0005-0000-0000-0000CA9A0000}"/>
    <cellStyle name="padroes 12" xfId="13472" xr:uid="{00000000-0005-0000-0000-0000CB9A0000}"/>
    <cellStyle name="padroes 12 2" xfId="13473" xr:uid="{00000000-0005-0000-0000-0000CC9A0000}"/>
    <cellStyle name="padroes 12 2 2" xfId="13474" xr:uid="{00000000-0005-0000-0000-0000CD9A0000}"/>
    <cellStyle name="padroes 12 2 2 2" xfId="13475" xr:uid="{00000000-0005-0000-0000-0000CE9A0000}"/>
    <cellStyle name="padroes 12 2 2 3" xfId="13476" xr:uid="{00000000-0005-0000-0000-0000CF9A0000}"/>
    <cellStyle name="padroes 12 2 2 4" xfId="13477" xr:uid="{00000000-0005-0000-0000-0000D09A0000}"/>
    <cellStyle name="padroes 12 2 3" xfId="13478" xr:uid="{00000000-0005-0000-0000-0000D19A0000}"/>
    <cellStyle name="padroes 12 2 4" xfId="13479" xr:uid="{00000000-0005-0000-0000-0000D29A0000}"/>
    <cellStyle name="padroes 12 2 5" xfId="13480" xr:uid="{00000000-0005-0000-0000-0000D39A0000}"/>
    <cellStyle name="padroes 12 3" xfId="13481" xr:uid="{00000000-0005-0000-0000-0000D49A0000}"/>
    <cellStyle name="padroes 12 3 2" xfId="13482" xr:uid="{00000000-0005-0000-0000-0000D59A0000}"/>
    <cellStyle name="padroes 12 3 3" xfId="13483" xr:uid="{00000000-0005-0000-0000-0000D69A0000}"/>
    <cellStyle name="padroes 12 3 4" xfId="13484" xr:uid="{00000000-0005-0000-0000-0000D79A0000}"/>
    <cellStyle name="padroes 12 4" xfId="13485" xr:uid="{00000000-0005-0000-0000-0000D89A0000}"/>
    <cellStyle name="padroes 12 5" xfId="13486" xr:uid="{00000000-0005-0000-0000-0000D99A0000}"/>
    <cellStyle name="padroes 12 6" xfId="13487" xr:uid="{00000000-0005-0000-0000-0000DA9A0000}"/>
    <cellStyle name="padroes 13" xfId="13488" xr:uid="{00000000-0005-0000-0000-0000DB9A0000}"/>
    <cellStyle name="padroes 13 2" xfId="13489" xr:uid="{00000000-0005-0000-0000-0000DC9A0000}"/>
    <cellStyle name="padroes 13 2 2" xfId="13490" xr:uid="{00000000-0005-0000-0000-0000DD9A0000}"/>
    <cellStyle name="padroes 13 2 2 2" xfId="13491" xr:uid="{00000000-0005-0000-0000-0000DE9A0000}"/>
    <cellStyle name="padroes 13 2 2 3" xfId="13492" xr:uid="{00000000-0005-0000-0000-0000DF9A0000}"/>
    <cellStyle name="padroes 13 2 2 4" xfId="13493" xr:uid="{00000000-0005-0000-0000-0000E09A0000}"/>
    <cellStyle name="padroes 13 2 3" xfId="13494" xr:uid="{00000000-0005-0000-0000-0000E19A0000}"/>
    <cellStyle name="padroes 13 2 4" xfId="13495" xr:uid="{00000000-0005-0000-0000-0000E29A0000}"/>
    <cellStyle name="padroes 13 2 5" xfId="13496" xr:uid="{00000000-0005-0000-0000-0000E39A0000}"/>
    <cellStyle name="padroes 13 3" xfId="13497" xr:uid="{00000000-0005-0000-0000-0000E49A0000}"/>
    <cellStyle name="padroes 13 3 2" xfId="13498" xr:uid="{00000000-0005-0000-0000-0000E59A0000}"/>
    <cellStyle name="padroes 13 3 3" xfId="13499" xr:uid="{00000000-0005-0000-0000-0000E69A0000}"/>
    <cellStyle name="padroes 13 3 4" xfId="13500" xr:uid="{00000000-0005-0000-0000-0000E79A0000}"/>
    <cellStyle name="padroes 13 4" xfId="13501" xr:uid="{00000000-0005-0000-0000-0000E89A0000}"/>
    <cellStyle name="padroes 13 5" xfId="13502" xr:uid="{00000000-0005-0000-0000-0000E99A0000}"/>
    <cellStyle name="padroes 13 6" xfId="13503" xr:uid="{00000000-0005-0000-0000-0000EA9A0000}"/>
    <cellStyle name="padroes 14" xfId="13504" xr:uid="{00000000-0005-0000-0000-0000EB9A0000}"/>
    <cellStyle name="padroes 14 2" xfId="13505" xr:uid="{00000000-0005-0000-0000-0000EC9A0000}"/>
    <cellStyle name="padroes 14 2 2" xfId="13506" xr:uid="{00000000-0005-0000-0000-0000ED9A0000}"/>
    <cellStyle name="padroes 14 2 3" xfId="13507" xr:uid="{00000000-0005-0000-0000-0000EE9A0000}"/>
    <cellStyle name="padroes 14 2 4" xfId="13508" xr:uid="{00000000-0005-0000-0000-0000EF9A0000}"/>
    <cellStyle name="padroes 14 3" xfId="13509" xr:uid="{00000000-0005-0000-0000-0000F09A0000}"/>
    <cellStyle name="padroes 14 4" xfId="13510" xr:uid="{00000000-0005-0000-0000-0000F19A0000}"/>
    <cellStyle name="padroes 14 5" xfId="13511" xr:uid="{00000000-0005-0000-0000-0000F29A0000}"/>
    <cellStyle name="padroes 15" xfId="13512" xr:uid="{00000000-0005-0000-0000-0000F39A0000}"/>
    <cellStyle name="padroes 15 2" xfId="13513" xr:uid="{00000000-0005-0000-0000-0000F49A0000}"/>
    <cellStyle name="padroes 15 3" xfId="13514" xr:uid="{00000000-0005-0000-0000-0000F59A0000}"/>
    <cellStyle name="padroes 15 4" xfId="13515" xr:uid="{00000000-0005-0000-0000-0000F69A0000}"/>
    <cellStyle name="padroes 16" xfId="13516" xr:uid="{00000000-0005-0000-0000-0000F79A0000}"/>
    <cellStyle name="padroes 17" xfId="13517" xr:uid="{00000000-0005-0000-0000-0000F89A0000}"/>
    <cellStyle name="padroes 18" xfId="13518" xr:uid="{00000000-0005-0000-0000-0000F99A0000}"/>
    <cellStyle name="padroes 2" xfId="13519" xr:uid="{00000000-0005-0000-0000-0000FA9A0000}"/>
    <cellStyle name="padroes 2 2" xfId="13520" xr:uid="{00000000-0005-0000-0000-0000FB9A0000}"/>
    <cellStyle name="padroes 2 2 2" xfId="13521" xr:uid="{00000000-0005-0000-0000-0000FC9A0000}"/>
    <cellStyle name="padroes 2 2 2 2" xfId="13522" xr:uid="{00000000-0005-0000-0000-0000FD9A0000}"/>
    <cellStyle name="padroes 2 2 2 2 2" xfId="13523" xr:uid="{00000000-0005-0000-0000-0000FE9A0000}"/>
    <cellStyle name="padroes 2 2 2 2 2 2" xfId="13524" xr:uid="{00000000-0005-0000-0000-0000FF9A0000}"/>
    <cellStyle name="padroes 2 2 2 2 2 3" xfId="13525" xr:uid="{00000000-0005-0000-0000-0000009B0000}"/>
    <cellStyle name="padroes 2 2 2 2 2 4" xfId="13526" xr:uid="{00000000-0005-0000-0000-0000019B0000}"/>
    <cellStyle name="padroes 2 2 2 2 3" xfId="13527" xr:uid="{00000000-0005-0000-0000-0000029B0000}"/>
    <cellStyle name="padroes 2 2 2 2 4" xfId="13528" xr:uid="{00000000-0005-0000-0000-0000039B0000}"/>
    <cellStyle name="padroes 2 2 2 2 5" xfId="13529" xr:uid="{00000000-0005-0000-0000-0000049B0000}"/>
    <cellStyle name="padroes 2 2 2 3" xfId="13530" xr:uid="{00000000-0005-0000-0000-0000059B0000}"/>
    <cellStyle name="padroes 2 2 2 3 2" xfId="13531" xr:uid="{00000000-0005-0000-0000-0000069B0000}"/>
    <cellStyle name="padroes 2 2 2 3 3" xfId="13532" xr:uid="{00000000-0005-0000-0000-0000079B0000}"/>
    <cellStyle name="padroes 2 2 2 3 4" xfId="13533" xr:uid="{00000000-0005-0000-0000-0000089B0000}"/>
    <cellStyle name="padroes 2 2 2 4" xfId="13534" xr:uid="{00000000-0005-0000-0000-0000099B0000}"/>
    <cellStyle name="padroes 2 2 2 5" xfId="13535" xr:uid="{00000000-0005-0000-0000-00000A9B0000}"/>
    <cellStyle name="padroes 2 2 2 6" xfId="13536" xr:uid="{00000000-0005-0000-0000-00000B9B0000}"/>
    <cellStyle name="padroes 2 2 3" xfId="13537" xr:uid="{00000000-0005-0000-0000-00000C9B0000}"/>
    <cellStyle name="padroes 2 2 3 2" xfId="13538" xr:uid="{00000000-0005-0000-0000-00000D9B0000}"/>
    <cellStyle name="padroes 2 2 3 2 2" xfId="13539" xr:uid="{00000000-0005-0000-0000-00000E9B0000}"/>
    <cellStyle name="padroes 2 2 3 2 3" xfId="13540" xr:uid="{00000000-0005-0000-0000-00000F9B0000}"/>
    <cellStyle name="padroes 2 2 3 2 4" xfId="13541" xr:uid="{00000000-0005-0000-0000-0000109B0000}"/>
    <cellStyle name="padroes 2 2 3 3" xfId="13542" xr:uid="{00000000-0005-0000-0000-0000119B0000}"/>
    <cellStyle name="padroes 2 2 3 4" xfId="13543" xr:uid="{00000000-0005-0000-0000-0000129B0000}"/>
    <cellStyle name="padroes 2 2 3 5" xfId="13544" xr:uid="{00000000-0005-0000-0000-0000139B0000}"/>
    <cellStyle name="padroes 2 2 4" xfId="13545" xr:uid="{00000000-0005-0000-0000-0000149B0000}"/>
    <cellStyle name="padroes 2 2 4 2" xfId="13546" xr:uid="{00000000-0005-0000-0000-0000159B0000}"/>
    <cellStyle name="padroes 2 2 4 3" xfId="13547" xr:uid="{00000000-0005-0000-0000-0000169B0000}"/>
    <cellStyle name="padroes 2 2 4 4" xfId="13548" xr:uid="{00000000-0005-0000-0000-0000179B0000}"/>
    <cellStyle name="padroes 2 2 5" xfId="13549" xr:uid="{00000000-0005-0000-0000-0000189B0000}"/>
    <cellStyle name="padroes 2 2 6" xfId="13550" xr:uid="{00000000-0005-0000-0000-0000199B0000}"/>
    <cellStyle name="padroes 2 2 7" xfId="13551" xr:uid="{00000000-0005-0000-0000-00001A9B0000}"/>
    <cellStyle name="padroes 2 3" xfId="13552" xr:uid="{00000000-0005-0000-0000-00001B9B0000}"/>
    <cellStyle name="padroes 2 3 2" xfId="13553" xr:uid="{00000000-0005-0000-0000-00001C9B0000}"/>
    <cellStyle name="padroes 2 3 2 2" xfId="13554" xr:uid="{00000000-0005-0000-0000-00001D9B0000}"/>
    <cellStyle name="padroes 2 3 2 3" xfId="13555" xr:uid="{00000000-0005-0000-0000-00001E9B0000}"/>
    <cellStyle name="padroes 2 3 2 4" xfId="13556" xr:uid="{00000000-0005-0000-0000-00001F9B0000}"/>
    <cellStyle name="padroes 2 3 3" xfId="13557" xr:uid="{00000000-0005-0000-0000-0000209B0000}"/>
    <cellStyle name="padroes 2 3 4" xfId="13558" xr:uid="{00000000-0005-0000-0000-0000219B0000}"/>
    <cellStyle name="padroes 2 3 5" xfId="13559" xr:uid="{00000000-0005-0000-0000-0000229B0000}"/>
    <cellStyle name="padroes 2 4" xfId="13560" xr:uid="{00000000-0005-0000-0000-0000239B0000}"/>
    <cellStyle name="padroes 2 4 2" xfId="13561" xr:uid="{00000000-0005-0000-0000-0000249B0000}"/>
    <cellStyle name="padroes 2 4 2 2" xfId="13562" xr:uid="{00000000-0005-0000-0000-0000259B0000}"/>
    <cellStyle name="padroes 2 4 2 3" xfId="13563" xr:uid="{00000000-0005-0000-0000-0000269B0000}"/>
    <cellStyle name="padroes 2 4 2 4" xfId="13564" xr:uid="{00000000-0005-0000-0000-0000279B0000}"/>
    <cellStyle name="padroes 2 4 3" xfId="13565" xr:uid="{00000000-0005-0000-0000-0000289B0000}"/>
    <cellStyle name="padroes 2 4 4" xfId="13566" xr:uid="{00000000-0005-0000-0000-0000299B0000}"/>
    <cellStyle name="padroes 2 4 5" xfId="13567" xr:uid="{00000000-0005-0000-0000-00002A9B0000}"/>
    <cellStyle name="padroes 2 5" xfId="13568" xr:uid="{00000000-0005-0000-0000-00002B9B0000}"/>
    <cellStyle name="padroes 2 5 2" xfId="13569" xr:uid="{00000000-0005-0000-0000-00002C9B0000}"/>
    <cellStyle name="padroes 2 5 3" xfId="13570" xr:uid="{00000000-0005-0000-0000-00002D9B0000}"/>
    <cellStyle name="padroes 2 5 4" xfId="13571" xr:uid="{00000000-0005-0000-0000-00002E9B0000}"/>
    <cellStyle name="padroes 2 6" xfId="13572" xr:uid="{00000000-0005-0000-0000-00002F9B0000}"/>
    <cellStyle name="padroes 2 7" xfId="13573" xr:uid="{00000000-0005-0000-0000-0000309B0000}"/>
    <cellStyle name="padroes 2 8" xfId="13574" xr:uid="{00000000-0005-0000-0000-0000319B0000}"/>
    <cellStyle name="padroes 3" xfId="13575" xr:uid="{00000000-0005-0000-0000-0000329B0000}"/>
    <cellStyle name="padroes 3 2" xfId="13576" xr:uid="{00000000-0005-0000-0000-0000339B0000}"/>
    <cellStyle name="padroes 3 2 2" xfId="13577" xr:uid="{00000000-0005-0000-0000-0000349B0000}"/>
    <cellStyle name="padroes 3 2 2 2" xfId="13578" xr:uid="{00000000-0005-0000-0000-0000359B0000}"/>
    <cellStyle name="padroes 3 2 2 2 2" xfId="13579" xr:uid="{00000000-0005-0000-0000-0000369B0000}"/>
    <cellStyle name="padroes 3 2 2 2 2 2" xfId="13580" xr:uid="{00000000-0005-0000-0000-0000379B0000}"/>
    <cellStyle name="padroes 3 2 2 2 2 3" xfId="13581" xr:uid="{00000000-0005-0000-0000-0000389B0000}"/>
    <cellStyle name="padroes 3 2 2 2 2 4" xfId="13582" xr:uid="{00000000-0005-0000-0000-0000399B0000}"/>
    <cellStyle name="padroes 3 2 2 2 3" xfId="13583" xr:uid="{00000000-0005-0000-0000-00003A9B0000}"/>
    <cellStyle name="padroes 3 2 2 2 4" xfId="13584" xr:uid="{00000000-0005-0000-0000-00003B9B0000}"/>
    <cellStyle name="padroes 3 2 2 2 5" xfId="13585" xr:uid="{00000000-0005-0000-0000-00003C9B0000}"/>
    <cellStyle name="padroes 3 2 2 3" xfId="13586" xr:uid="{00000000-0005-0000-0000-00003D9B0000}"/>
    <cellStyle name="padroes 3 2 2 3 2" xfId="13587" xr:uid="{00000000-0005-0000-0000-00003E9B0000}"/>
    <cellStyle name="padroes 3 2 2 3 3" xfId="13588" xr:uid="{00000000-0005-0000-0000-00003F9B0000}"/>
    <cellStyle name="padroes 3 2 2 3 4" xfId="13589" xr:uid="{00000000-0005-0000-0000-0000409B0000}"/>
    <cellStyle name="padroes 3 2 2 4" xfId="13590" xr:uid="{00000000-0005-0000-0000-0000419B0000}"/>
    <cellStyle name="padroes 3 2 2 5" xfId="13591" xr:uid="{00000000-0005-0000-0000-0000429B0000}"/>
    <cellStyle name="padroes 3 2 2 6" xfId="13592" xr:uid="{00000000-0005-0000-0000-0000439B0000}"/>
    <cellStyle name="padroes 3 2 3" xfId="13593" xr:uid="{00000000-0005-0000-0000-0000449B0000}"/>
    <cellStyle name="padroes 3 2 3 2" xfId="13594" xr:uid="{00000000-0005-0000-0000-0000459B0000}"/>
    <cellStyle name="padroes 3 2 3 2 2" xfId="13595" xr:uid="{00000000-0005-0000-0000-0000469B0000}"/>
    <cellStyle name="padroes 3 2 3 2 3" xfId="13596" xr:uid="{00000000-0005-0000-0000-0000479B0000}"/>
    <cellStyle name="padroes 3 2 3 2 4" xfId="13597" xr:uid="{00000000-0005-0000-0000-0000489B0000}"/>
    <cellStyle name="padroes 3 2 3 3" xfId="13598" xr:uid="{00000000-0005-0000-0000-0000499B0000}"/>
    <cellStyle name="padroes 3 2 3 4" xfId="13599" xr:uid="{00000000-0005-0000-0000-00004A9B0000}"/>
    <cellStyle name="padroes 3 2 3 5" xfId="13600" xr:uid="{00000000-0005-0000-0000-00004B9B0000}"/>
    <cellStyle name="padroes 3 2 4" xfId="13601" xr:uid="{00000000-0005-0000-0000-00004C9B0000}"/>
    <cellStyle name="padroes 3 2 4 2" xfId="13602" xr:uid="{00000000-0005-0000-0000-00004D9B0000}"/>
    <cellStyle name="padroes 3 2 4 3" xfId="13603" xr:uid="{00000000-0005-0000-0000-00004E9B0000}"/>
    <cellStyle name="padroes 3 2 4 4" xfId="13604" xr:uid="{00000000-0005-0000-0000-00004F9B0000}"/>
    <cellStyle name="padroes 3 2 5" xfId="13605" xr:uid="{00000000-0005-0000-0000-0000509B0000}"/>
    <cellStyle name="padroes 3 2 6" xfId="13606" xr:uid="{00000000-0005-0000-0000-0000519B0000}"/>
    <cellStyle name="padroes 3 2 7" xfId="13607" xr:uid="{00000000-0005-0000-0000-0000529B0000}"/>
    <cellStyle name="padroes 3 3" xfId="13608" xr:uid="{00000000-0005-0000-0000-0000539B0000}"/>
    <cellStyle name="padroes 3 3 2" xfId="13609" xr:uid="{00000000-0005-0000-0000-0000549B0000}"/>
    <cellStyle name="padroes 3 3 2 2" xfId="13610" xr:uid="{00000000-0005-0000-0000-0000559B0000}"/>
    <cellStyle name="padroes 3 3 2 3" xfId="13611" xr:uid="{00000000-0005-0000-0000-0000569B0000}"/>
    <cellStyle name="padroes 3 3 2 4" xfId="13612" xr:uid="{00000000-0005-0000-0000-0000579B0000}"/>
    <cellStyle name="padroes 3 3 3" xfId="13613" xr:uid="{00000000-0005-0000-0000-0000589B0000}"/>
    <cellStyle name="padroes 3 3 4" xfId="13614" xr:uid="{00000000-0005-0000-0000-0000599B0000}"/>
    <cellStyle name="padroes 3 3 5" xfId="13615" xr:uid="{00000000-0005-0000-0000-00005A9B0000}"/>
    <cellStyle name="padroes 3 4" xfId="13616" xr:uid="{00000000-0005-0000-0000-00005B9B0000}"/>
    <cellStyle name="padroes 3 4 2" xfId="13617" xr:uid="{00000000-0005-0000-0000-00005C9B0000}"/>
    <cellStyle name="padroes 3 4 2 2" xfId="13618" xr:uid="{00000000-0005-0000-0000-00005D9B0000}"/>
    <cellStyle name="padroes 3 4 2 3" xfId="13619" xr:uid="{00000000-0005-0000-0000-00005E9B0000}"/>
    <cellStyle name="padroes 3 4 2 4" xfId="13620" xr:uid="{00000000-0005-0000-0000-00005F9B0000}"/>
    <cellStyle name="padroes 3 4 3" xfId="13621" xr:uid="{00000000-0005-0000-0000-0000609B0000}"/>
    <cellStyle name="padroes 3 4 4" xfId="13622" xr:uid="{00000000-0005-0000-0000-0000619B0000}"/>
    <cellStyle name="padroes 3 4 5" xfId="13623" xr:uid="{00000000-0005-0000-0000-0000629B0000}"/>
    <cellStyle name="padroes 3 5" xfId="13624" xr:uid="{00000000-0005-0000-0000-0000639B0000}"/>
    <cellStyle name="padroes 3 5 2" xfId="13625" xr:uid="{00000000-0005-0000-0000-0000649B0000}"/>
    <cellStyle name="padroes 3 5 3" xfId="13626" xr:uid="{00000000-0005-0000-0000-0000659B0000}"/>
    <cellStyle name="padroes 3 5 4" xfId="13627" xr:uid="{00000000-0005-0000-0000-0000669B0000}"/>
    <cellStyle name="padroes 3 6" xfId="13628" xr:uid="{00000000-0005-0000-0000-0000679B0000}"/>
    <cellStyle name="padroes 3 7" xfId="13629" xr:uid="{00000000-0005-0000-0000-0000689B0000}"/>
    <cellStyle name="padroes 3 8" xfId="13630" xr:uid="{00000000-0005-0000-0000-0000699B0000}"/>
    <cellStyle name="padroes 4" xfId="13631" xr:uid="{00000000-0005-0000-0000-00006A9B0000}"/>
    <cellStyle name="padroes 4 2" xfId="13632" xr:uid="{00000000-0005-0000-0000-00006B9B0000}"/>
    <cellStyle name="padroes 4 2 2" xfId="13633" xr:uid="{00000000-0005-0000-0000-00006C9B0000}"/>
    <cellStyle name="padroes 4 2 2 2" xfId="13634" xr:uid="{00000000-0005-0000-0000-00006D9B0000}"/>
    <cellStyle name="padroes 4 2 2 3" xfId="13635" xr:uid="{00000000-0005-0000-0000-00006E9B0000}"/>
    <cellStyle name="padroes 4 2 2 4" xfId="13636" xr:uid="{00000000-0005-0000-0000-00006F9B0000}"/>
    <cellStyle name="padroes 4 2 3" xfId="13637" xr:uid="{00000000-0005-0000-0000-0000709B0000}"/>
    <cellStyle name="padroes 4 2 4" xfId="13638" xr:uid="{00000000-0005-0000-0000-0000719B0000}"/>
    <cellStyle name="padroes 4 2 5" xfId="13639" xr:uid="{00000000-0005-0000-0000-0000729B0000}"/>
    <cellStyle name="padroes 4 3" xfId="13640" xr:uid="{00000000-0005-0000-0000-0000739B0000}"/>
    <cellStyle name="padroes 4 3 2" xfId="13641" xr:uid="{00000000-0005-0000-0000-0000749B0000}"/>
    <cellStyle name="padroes 4 3 3" xfId="13642" xr:uid="{00000000-0005-0000-0000-0000759B0000}"/>
    <cellStyle name="padroes 4 3 4" xfId="13643" xr:uid="{00000000-0005-0000-0000-0000769B0000}"/>
    <cellStyle name="padroes 4 4" xfId="13644" xr:uid="{00000000-0005-0000-0000-0000779B0000}"/>
    <cellStyle name="padroes 4 5" xfId="13645" xr:uid="{00000000-0005-0000-0000-0000789B0000}"/>
    <cellStyle name="padroes 4 6" xfId="13646" xr:uid="{00000000-0005-0000-0000-0000799B0000}"/>
    <cellStyle name="padroes 5" xfId="13647" xr:uid="{00000000-0005-0000-0000-00007A9B0000}"/>
    <cellStyle name="padroes 5 2" xfId="13648" xr:uid="{00000000-0005-0000-0000-00007B9B0000}"/>
    <cellStyle name="padroes 5 2 2" xfId="13649" xr:uid="{00000000-0005-0000-0000-00007C9B0000}"/>
    <cellStyle name="padroes 5 2 2 2" xfId="13650" xr:uid="{00000000-0005-0000-0000-00007D9B0000}"/>
    <cellStyle name="padroes 5 2 2 3" xfId="13651" xr:uid="{00000000-0005-0000-0000-00007E9B0000}"/>
    <cellStyle name="padroes 5 2 2 4" xfId="13652" xr:uid="{00000000-0005-0000-0000-00007F9B0000}"/>
    <cellStyle name="padroes 5 2 3" xfId="13653" xr:uid="{00000000-0005-0000-0000-0000809B0000}"/>
    <cellStyle name="padroes 5 2 4" xfId="13654" xr:uid="{00000000-0005-0000-0000-0000819B0000}"/>
    <cellStyle name="padroes 5 2 5" xfId="13655" xr:uid="{00000000-0005-0000-0000-0000829B0000}"/>
    <cellStyle name="padroes 5 3" xfId="13656" xr:uid="{00000000-0005-0000-0000-0000839B0000}"/>
    <cellStyle name="padroes 5 3 2" xfId="13657" xr:uid="{00000000-0005-0000-0000-0000849B0000}"/>
    <cellStyle name="padroes 5 3 3" xfId="13658" xr:uid="{00000000-0005-0000-0000-0000859B0000}"/>
    <cellStyle name="padroes 5 3 4" xfId="13659" xr:uid="{00000000-0005-0000-0000-0000869B0000}"/>
    <cellStyle name="padroes 5 4" xfId="13660" xr:uid="{00000000-0005-0000-0000-0000879B0000}"/>
    <cellStyle name="padroes 5 5" xfId="13661" xr:uid="{00000000-0005-0000-0000-0000889B0000}"/>
    <cellStyle name="padroes 5 6" xfId="13662" xr:uid="{00000000-0005-0000-0000-0000899B0000}"/>
    <cellStyle name="padroes 6" xfId="13663" xr:uid="{00000000-0005-0000-0000-00008A9B0000}"/>
    <cellStyle name="padroes 6 2" xfId="13664" xr:uid="{00000000-0005-0000-0000-00008B9B0000}"/>
    <cellStyle name="padroes 6 2 2" xfId="13665" xr:uid="{00000000-0005-0000-0000-00008C9B0000}"/>
    <cellStyle name="padroes 6 2 2 2" xfId="13666" xr:uid="{00000000-0005-0000-0000-00008D9B0000}"/>
    <cellStyle name="padroes 6 2 2 3" xfId="13667" xr:uid="{00000000-0005-0000-0000-00008E9B0000}"/>
    <cellStyle name="padroes 6 2 2 4" xfId="13668" xr:uid="{00000000-0005-0000-0000-00008F9B0000}"/>
    <cellStyle name="padroes 6 2 3" xfId="13669" xr:uid="{00000000-0005-0000-0000-0000909B0000}"/>
    <cellStyle name="padroes 6 2 4" xfId="13670" xr:uid="{00000000-0005-0000-0000-0000919B0000}"/>
    <cellStyle name="padroes 6 2 5" xfId="13671" xr:uid="{00000000-0005-0000-0000-0000929B0000}"/>
    <cellStyle name="padroes 6 3" xfId="13672" xr:uid="{00000000-0005-0000-0000-0000939B0000}"/>
    <cellStyle name="padroes 6 3 2" xfId="13673" xr:uid="{00000000-0005-0000-0000-0000949B0000}"/>
    <cellStyle name="padroes 6 3 3" xfId="13674" xr:uid="{00000000-0005-0000-0000-0000959B0000}"/>
    <cellStyle name="padroes 6 3 4" xfId="13675" xr:uid="{00000000-0005-0000-0000-0000969B0000}"/>
    <cellStyle name="padroes 6 4" xfId="13676" xr:uid="{00000000-0005-0000-0000-0000979B0000}"/>
    <cellStyle name="padroes 6 5" xfId="13677" xr:uid="{00000000-0005-0000-0000-0000989B0000}"/>
    <cellStyle name="padroes 6 6" xfId="13678" xr:uid="{00000000-0005-0000-0000-0000999B0000}"/>
    <cellStyle name="padroes 7" xfId="13679" xr:uid="{00000000-0005-0000-0000-00009A9B0000}"/>
    <cellStyle name="padroes 7 2" xfId="13680" xr:uid="{00000000-0005-0000-0000-00009B9B0000}"/>
    <cellStyle name="padroes 7 2 2" xfId="13681" xr:uid="{00000000-0005-0000-0000-00009C9B0000}"/>
    <cellStyle name="padroes 7 2 2 2" xfId="13682" xr:uid="{00000000-0005-0000-0000-00009D9B0000}"/>
    <cellStyle name="padroes 7 2 2 3" xfId="13683" xr:uid="{00000000-0005-0000-0000-00009E9B0000}"/>
    <cellStyle name="padroes 7 2 2 4" xfId="13684" xr:uid="{00000000-0005-0000-0000-00009F9B0000}"/>
    <cellStyle name="padroes 7 2 3" xfId="13685" xr:uid="{00000000-0005-0000-0000-0000A09B0000}"/>
    <cellStyle name="padroes 7 2 4" xfId="13686" xr:uid="{00000000-0005-0000-0000-0000A19B0000}"/>
    <cellStyle name="padroes 7 2 5" xfId="13687" xr:uid="{00000000-0005-0000-0000-0000A29B0000}"/>
    <cellStyle name="padroes 7 3" xfId="13688" xr:uid="{00000000-0005-0000-0000-0000A39B0000}"/>
    <cellStyle name="padroes 7 3 2" xfId="13689" xr:uid="{00000000-0005-0000-0000-0000A49B0000}"/>
    <cellStyle name="padroes 7 3 3" xfId="13690" xr:uid="{00000000-0005-0000-0000-0000A59B0000}"/>
    <cellStyle name="padroes 7 3 4" xfId="13691" xr:uid="{00000000-0005-0000-0000-0000A69B0000}"/>
    <cellStyle name="padroes 7 4" xfId="13692" xr:uid="{00000000-0005-0000-0000-0000A79B0000}"/>
    <cellStyle name="padroes 7 5" xfId="13693" xr:uid="{00000000-0005-0000-0000-0000A89B0000}"/>
    <cellStyle name="padroes 7 6" xfId="13694" xr:uid="{00000000-0005-0000-0000-0000A99B0000}"/>
    <cellStyle name="padroes 8" xfId="13695" xr:uid="{00000000-0005-0000-0000-0000AA9B0000}"/>
    <cellStyle name="padroes 8 2" xfId="13696" xr:uid="{00000000-0005-0000-0000-0000AB9B0000}"/>
    <cellStyle name="padroes 8 2 2" xfId="13697" xr:uid="{00000000-0005-0000-0000-0000AC9B0000}"/>
    <cellStyle name="padroes 8 2 2 2" xfId="13698" xr:uid="{00000000-0005-0000-0000-0000AD9B0000}"/>
    <cellStyle name="padroes 8 2 2 3" xfId="13699" xr:uid="{00000000-0005-0000-0000-0000AE9B0000}"/>
    <cellStyle name="padroes 8 2 2 4" xfId="13700" xr:uid="{00000000-0005-0000-0000-0000AF9B0000}"/>
    <cellStyle name="padroes 8 2 3" xfId="13701" xr:uid="{00000000-0005-0000-0000-0000B09B0000}"/>
    <cellStyle name="padroes 8 2 4" xfId="13702" xr:uid="{00000000-0005-0000-0000-0000B19B0000}"/>
    <cellStyle name="padroes 8 2 5" xfId="13703" xr:uid="{00000000-0005-0000-0000-0000B29B0000}"/>
    <cellStyle name="padroes 8 3" xfId="13704" xr:uid="{00000000-0005-0000-0000-0000B39B0000}"/>
    <cellStyle name="padroes 8 3 2" xfId="13705" xr:uid="{00000000-0005-0000-0000-0000B49B0000}"/>
    <cellStyle name="padroes 8 3 3" xfId="13706" xr:uid="{00000000-0005-0000-0000-0000B59B0000}"/>
    <cellStyle name="padroes 8 3 4" xfId="13707" xr:uid="{00000000-0005-0000-0000-0000B69B0000}"/>
    <cellStyle name="padroes 8 4" xfId="13708" xr:uid="{00000000-0005-0000-0000-0000B79B0000}"/>
    <cellStyle name="padroes 8 5" xfId="13709" xr:uid="{00000000-0005-0000-0000-0000B89B0000}"/>
    <cellStyle name="padroes 8 6" xfId="13710" xr:uid="{00000000-0005-0000-0000-0000B99B0000}"/>
    <cellStyle name="padroes 9" xfId="13711" xr:uid="{00000000-0005-0000-0000-0000BA9B0000}"/>
    <cellStyle name="padroes 9 2" xfId="13712" xr:uid="{00000000-0005-0000-0000-0000BB9B0000}"/>
    <cellStyle name="padroes 9 2 2" xfId="13713" xr:uid="{00000000-0005-0000-0000-0000BC9B0000}"/>
    <cellStyle name="padroes 9 2 2 2" xfId="13714" xr:uid="{00000000-0005-0000-0000-0000BD9B0000}"/>
    <cellStyle name="padroes 9 2 2 3" xfId="13715" xr:uid="{00000000-0005-0000-0000-0000BE9B0000}"/>
    <cellStyle name="padroes 9 2 2 4" xfId="13716" xr:uid="{00000000-0005-0000-0000-0000BF9B0000}"/>
    <cellStyle name="padroes 9 2 3" xfId="13717" xr:uid="{00000000-0005-0000-0000-0000C09B0000}"/>
    <cellStyle name="padroes 9 2 4" xfId="13718" xr:uid="{00000000-0005-0000-0000-0000C19B0000}"/>
    <cellStyle name="padroes 9 2 5" xfId="13719" xr:uid="{00000000-0005-0000-0000-0000C29B0000}"/>
    <cellStyle name="padroes 9 3" xfId="13720" xr:uid="{00000000-0005-0000-0000-0000C39B0000}"/>
    <cellStyle name="padroes 9 3 2" xfId="13721" xr:uid="{00000000-0005-0000-0000-0000C49B0000}"/>
    <cellStyle name="padroes 9 3 3" xfId="13722" xr:uid="{00000000-0005-0000-0000-0000C59B0000}"/>
    <cellStyle name="padroes 9 3 4" xfId="13723" xr:uid="{00000000-0005-0000-0000-0000C69B0000}"/>
    <cellStyle name="padroes 9 4" xfId="13724" xr:uid="{00000000-0005-0000-0000-0000C79B0000}"/>
    <cellStyle name="padroes 9 5" xfId="13725" xr:uid="{00000000-0005-0000-0000-0000C89B0000}"/>
    <cellStyle name="padroes 9 6" xfId="13726" xr:uid="{00000000-0005-0000-0000-0000C99B0000}"/>
    <cellStyle name="Percent" xfId="41846" xr:uid="{00000000-0005-0000-0000-0000CA9B0000}"/>
    <cellStyle name="Percent [2]" xfId="2515" xr:uid="{00000000-0005-0000-0000-0000CB9B0000}"/>
    <cellStyle name="Percent [2] 2" xfId="13727" xr:uid="{00000000-0005-0000-0000-0000CC9B0000}"/>
    <cellStyle name="Percent 10" xfId="13728" xr:uid="{00000000-0005-0000-0000-0000CD9B0000}"/>
    <cellStyle name="Percent 11" xfId="13729" xr:uid="{00000000-0005-0000-0000-0000CE9B0000}"/>
    <cellStyle name="Percent 2" xfId="13730" xr:uid="{00000000-0005-0000-0000-0000CF9B0000}"/>
    <cellStyle name="Percent 2 2" xfId="13731" xr:uid="{00000000-0005-0000-0000-0000D09B0000}"/>
    <cellStyle name="Percent 2 2 2" xfId="13732" xr:uid="{00000000-0005-0000-0000-0000D19B0000}"/>
    <cellStyle name="Percent 2 3" xfId="13733" xr:uid="{00000000-0005-0000-0000-0000D29B0000}"/>
    <cellStyle name="Percent 3" xfId="13734" xr:uid="{00000000-0005-0000-0000-0000D39B0000}"/>
    <cellStyle name="Percent 4" xfId="13735" xr:uid="{00000000-0005-0000-0000-0000D49B0000}"/>
    <cellStyle name="Percent 4 2" xfId="13736" xr:uid="{00000000-0005-0000-0000-0000D59B0000}"/>
    <cellStyle name="Percent 5" xfId="13737" xr:uid="{00000000-0005-0000-0000-0000D69B0000}"/>
    <cellStyle name="Percent 6" xfId="13738" xr:uid="{00000000-0005-0000-0000-0000D79B0000}"/>
    <cellStyle name="Percent 7" xfId="13739" xr:uid="{00000000-0005-0000-0000-0000D89B0000}"/>
    <cellStyle name="Percent 8" xfId="13740" xr:uid="{00000000-0005-0000-0000-0000D99B0000}"/>
    <cellStyle name="Percent 9" xfId="13741" xr:uid="{00000000-0005-0000-0000-0000DA9B0000}"/>
    <cellStyle name="Percentagem 2" xfId="13742" xr:uid="{00000000-0005-0000-0000-0000DB9B0000}"/>
    <cellStyle name="Percentagem 3" xfId="13743" xr:uid="{00000000-0005-0000-0000-0000DC9B0000}"/>
    <cellStyle name="Percentual" xfId="2516" xr:uid="{00000000-0005-0000-0000-0000DD9B0000}"/>
    <cellStyle name="planilhas" xfId="2517" xr:uid="{00000000-0005-0000-0000-0000DE9B0000}"/>
    <cellStyle name="planilhas 10" xfId="2518" xr:uid="{00000000-0005-0000-0000-0000DF9B0000}"/>
    <cellStyle name="planilhas 10 2" xfId="13744" xr:uid="{00000000-0005-0000-0000-0000E09B0000}"/>
    <cellStyle name="planilhas 10 2 2" xfId="13745" xr:uid="{00000000-0005-0000-0000-0000E19B0000}"/>
    <cellStyle name="planilhas 10 3" xfId="13746" xr:uid="{00000000-0005-0000-0000-0000E29B0000}"/>
    <cellStyle name="planilhas 10 4" xfId="13747" xr:uid="{00000000-0005-0000-0000-0000E39B0000}"/>
    <cellStyle name="planilhas 10 5" xfId="13748" xr:uid="{00000000-0005-0000-0000-0000E49B0000}"/>
    <cellStyle name="planilhas 10 6" xfId="13749" xr:uid="{00000000-0005-0000-0000-0000E59B0000}"/>
    <cellStyle name="planilhas 10 7" xfId="13750" xr:uid="{00000000-0005-0000-0000-0000E69B0000}"/>
    <cellStyle name="planilhas 10 8" xfId="13751" xr:uid="{00000000-0005-0000-0000-0000E79B0000}"/>
    <cellStyle name="planilhas 11" xfId="2519" xr:uid="{00000000-0005-0000-0000-0000E89B0000}"/>
    <cellStyle name="planilhas 11 2" xfId="13752" xr:uid="{00000000-0005-0000-0000-0000E99B0000}"/>
    <cellStyle name="planilhas 11 2 2" xfId="13753" xr:uid="{00000000-0005-0000-0000-0000EA9B0000}"/>
    <cellStyle name="planilhas 11 3" xfId="13754" xr:uid="{00000000-0005-0000-0000-0000EB9B0000}"/>
    <cellStyle name="planilhas 11 4" xfId="13755" xr:uid="{00000000-0005-0000-0000-0000EC9B0000}"/>
    <cellStyle name="planilhas 11 5" xfId="13756" xr:uid="{00000000-0005-0000-0000-0000ED9B0000}"/>
    <cellStyle name="planilhas 11 6" xfId="13757" xr:uid="{00000000-0005-0000-0000-0000EE9B0000}"/>
    <cellStyle name="planilhas 11 7" xfId="13758" xr:uid="{00000000-0005-0000-0000-0000EF9B0000}"/>
    <cellStyle name="planilhas 11 8" xfId="13759" xr:uid="{00000000-0005-0000-0000-0000F09B0000}"/>
    <cellStyle name="planilhas 12" xfId="2520" xr:uid="{00000000-0005-0000-0000-0000F19B0000}"/>
    <cellStyle name="planilhas 12 2" xfId="13760" xr:uid="{00000000-0005-0000-0000-0000F29B0000}"/>
    <cellStyle name="planilhas 12 2 2" xfId="13761" xr:uid="{00000000-0005-0000-0000-0000F39B0000}"/>
    <cellStyle name="planilhas 12 3" xfId="13762" xr:uid="{00000000-0005-0000-0000-0000F49B0000}"/>
    <cellStyle name="planilhas 12 4" xfId="13763" xr:uid="{00000000-0005-0000-0000-0000F59B0000}"/>
    <cellStyle name="planilhas 12 5" xfId="13764" xr:uid="{00000000-0005-0000-0000-0000F69B0000}"/>
    <cellStyle name="planilhas 12 6" xfId="13765" xr:uid="{00000000-0005-0000-0000-0000F79B0000}"/>
    <cellStyle name="planilhas 12 7" xfId="13766" xr:uid="{00000000-0005-0000-0000-0000F89B0000}"/>
    <cellStyle name="planilhas 12 8" xfId="13767" xr:uid="{00000000-0005-0000-0000-0000F99B0000}"/>
    <cellStyle name="planilhas 13" xfId="2521" xr:uid="{00000000-0005-0000-0000-0000FA9B0000}"/>
    <cellStyle name="planilhas 13 2" xfId="13768" xr:uid="{00000000-0005-0000-0000-0000FB9B0000}"/>
    <cellStyle name="planilhas 13 2 2" xfId="13769" xr:uid="{00000000-0005-0000-0000-0000FC9B0000}"/>
    <cellStyle name="planilhas 13 3" xfId="13770" xr:uid="{00000000-0005-0000-0000-0000FD9B0000}"/>
    <cellStyle name="planilhas 13 4" xfId="13771" xr:uid="{00000000-0005-0000-0000-0000FE9B0000}"/>
    <cellStyle name="planilhas 13 5" xfId="13772" xr:uid="{00000000-0005-0000-0000-0000FF9B0000}"/>
    <cellStyle name="planilhas 13 6" xfId="13773" xr:uid="{00000000-0005-0000-0000-0000009C0000}"/>
    <cellStyle name="planilhas 13 7" xfId="13774" xr:uid="{00000000-0005-0000-0000-0000019C0000}"/>
    <cellStyle name="planilhas 13 8" xfId="13775" xr:uid="{00000000-0005-0000-0000-0000029C0000}"/>
    <cellStyle name="planilhas 14" xfId="2522" xr:uid="{00000000-0005-0000-0000-0000039C0000}"/>
    <cellStyle name="planilhas 14 2" xfId="13776" xr:uid="{00000000-0005-0000-0000-0000049C0000}"/>
    <cellStyle name="planilhas 14 2 2" xfId="13777" xr:uid="{00000000-0005-0000-0000-0000059C0000}"/>
    <cellStyle name="planilhas 14 3" xfId="13778" xr:uid="{00000000-0005-0000-0000-0000069C0000}"/>
    <cellStyle name="planilhas 14 4" xfId="13779" xr:uid="{00000000-0005-0000-0000-0000079C0000}"/>
    <cellStyle name="planilhas 14 5" xfId="13780" xr:uid="{00000000-0005-0000-0000-0000089C0000}"/>
    <cellStyle name="planilhas 14 6" xfId="13781" xr:uid="{00000000-0005-0000-0000-0000099C0000}"/>
    <cellStyle name="planilhas 14 7" xfId="13782" xr:uid="{00000000-0005-0000-0000-00000A9C0000}"/>
    <cellStyle name="planilhas 14 8" xfId="13783" xr:uid="{00000000-0005-0000-0000-00000B9C0000}"/>
    <cellStyle name="planilhas 15" xfId="2523" xr:uid="{00000000-0005-0000-0000-00000C9C0000}"/>
    <cellStyle name="planilhas 15 2" xfId="13784" xr:uid="{00000000-0005-0000-0000-00000D9C0000}"/>
    <cellStyle name="planilhas 15 2 2" xfId="13785" xr:uid="{00000000-0005-0000-0000-00000E9C0000}"/>
    <cellStyle name="planilhas 15 3" xfId="13786" xr:uid="{00000000-0005-0000-0000-00000F9C0000}"/>
    <cellStyle name="planilhas 15 4" xfId="13787" xr:uid="{00000000-0005-0000-0000-0000109C0000}"/>
    <cellStyle name="planilhas 15 5" xfId="13788" xr:uid="{00000000-0005-0000-0000-0000119C0000}"/>
    <cellStyle name="planilhas 15 6" xfId="13789" xr:uid="{00000000-0005-0000-0000-0000129C0000}"/>
    <cellStyle name="planilhas 15 7" xfId="13790" xr:uid="{00000000-0005-0000-0000-0000139C0000}"/>
    <cellStyle name="planilhas 15 8" xfId="13791" xr:uid="{00000000-0005-0000-0000-0000149C0000}"/>
    <cellStyle name="planilhas 16" xfId="2524" xr:uid="{00000000-0005-0000-0000-0000159C0000}"/>
    <cellStyle name="planilhas 16 2" xfId="13792" xr:uid="{00000000-0005-0000-0000-0000169C0000}"/>
    <cellStyle name="planilhas 16 2 2" xfId="13793" xr:uid="{00000000-0005-0000-0000-0000179C0000}"/>
    <cellStyle name="planilhas 16 3" xfId="13794" xr:uid="{00000000-0005-0000-0000-0000189C0000}"/>
    <cellStyle name="planilhas 16 4" xfId="13795" xr:uid="{00000000-0005-0000-0000-0000199C0000}"/>
    <cellStyle name="planilhas 16 5" xfId="13796" xr:uid="{00000000-0005-0000-0000-00001A9C0000}"/>
    <cellStyle name="planilhas 16 6" xfId="13797" xr:uid="{00000000-0005-0000-0000-00001B9C0000}"/>
    <cellStyle name="planilhas 16 7" xfId="13798" xr:uid="{00000000-0005-0000-0000-00001C9C0000}"/>
    <cellStyle name="planilhas 16 8" xfId="13799" xr:uid="{00000000-0005-0000-0000-00001D9C0000}"/>
    <cellStyle name="planilhas 17" xfId="2525" xr:uid="{00000000-0005-0000-0000-00001E9C0000}"/>
    <cellStyle name="planilhas 17 2" xfId="13800" xr:uid="{00000000-0005-0000-0000-00001F9C0000}"/>
    <cellStyle name="planilhas 17 2 2" xfId="13801" xr:uid="{00000000-0005-0000-0000-0000209C0000}"/>
    <cellStyle name="planilhas 17 3" xfId="13802" xr:uid="{00000000-0005-0000-0000-0000219C0000}"/>
    <cellStyle name="planilhas 17 4" xfId="13803" xr:uid="{00000000-0005-0000-0000-0000229C0000}"/>
    <cellStyle name="planilhas 17 5" xfId="13804" xr:uid="{00000000-0005-0000-0000-0000239C0000}"/>
    <cellStyle name="planilhas 17 6" xfId="13805" xr:uid="{00000000-0005-0000-0000-0000249C0000}"/>
    <cellStyle name="planilhas 17 7" xfId="13806" xr:uid="{00000000-0005-0000-0000-0000259C0000}"/>
    <cellStyle name="planilhas 17 8" xfId="13807" xr:uid="{00000000-0005-0000-0000-0000269C0000}"/>
    <cellStyle name="planilhas 18" xfId="2526" xr:uid="{00000000-0005-0000-0000-0000279C0000}"/>
    <cellStyle name="planilhas 18 2" xfId="13808" xr:uid="{00000000-0005-0000-0000-0000289C0000}"/>
    <cellStyle name="planilhas 18 2 2" xfId="13809" xr:uid="{00000000-0005-0000-0000-0000299C0000}"/>
    <cellStyle name="planilhas 18 3" xfId="13810" xr:uid="{00000000-0005-0000-0000-00002A9C0000}"/>
    <cellStyle name="planilhas 18 4" xfId="13811" xr:uid="{00000000-0005-0000-0000-00002B9C0000}"/>
    <cellStyle name="planilhas 18 5" xfId="13812" xr:uid="{00000000-0005-0000-0000-00002C9C0000}"/>
    <cellStyle name="planilhas 18 6" xfId="13813" xr:uid="{00000000-0005-0000-0000-00002D9C0000}"/>
    <cellStyle name="planilhas 18 7" xfId="13814" xr:uid="{00000000-0005-0000-0000-00002E9C0000}"/>
    <cellStyle name="planilhas 18 8" xfId="13815" xr:uid="{00000000-0005-0000-0000-00002F9C0000}"/>
    <cellStyle name="planilhas 19" xfId="2527" xr:uid="{00000000-0005-0000-0000-0000309C0000}"/>
    <cellStyle name="planilhas 2" xfId="2528" xr:uid="{00000000-0005-0000-0000-0000319C0000}"/>
    <cellStyle name="planilhas 2 10" xfId="13816" xr:uid="{00000000-0005-0000-0000-0000329C0000}"/>
    <cellStyle name="planilhas 2 10 2" xfId="13817" xr:uid="{00000000-0005-0000-0000-0000339C0000}"/>
    <cellStyle name="planilhas 2 10 2 2" xfId="13818" xr:uid="{00000000-0005-0000-0000-0000349C0000}"/>
    <cellStyle name="planilhas 2 10 3" xfId="13819" xr:uid="{00000000-0005-0000-0000-0000359C0000}"/>
    <cellStyle name="planilhas 2 10 4" xfId="13820" xr:uid="{00000000-0005-0000-0000-0000369C0000}"/>
    <cellStyle name="planilhas 2 10 5" xfId="13821" xr:uid="{00000000-0005-0000-0000-0000379C0000}"/>
    <cellStyle name="planilhas 2 10 6" xfId="13822" xr:uid="{00000000-0005-0000-0000-0000389C0000}"/>
    <cellStyle name="planilhas 2 10 7" xfId="13823" xr:uid="{00000000-0005-0000-0000-0000399C0000}"/>
    <cellStyle name="planilhas 2 10 8" xfId="13824" xr:uid="{00000000-0005-0000-0000-00003A9C0000}"/>
    <cellStyle name="planilhas 2 11" xfId="13825" xr:uid="{00000000-0005-0000-0000-00003B9C0000}"/>
    <cellStyle name="planilhas 2 2" xfId="13826" xr:uid="{00000000-0005-0000-0000-00003C9C0000}"/>
    <cellStyle name="planilhas 2 2 2" xfId="13827" xr:uid="{00000000-0005-0000-0000-00003D9C0000}"/>
    <cellStyle name="planilhas 2 2 2 2" xfId="13828" xr:uid="{00000000-0005-0000-0000-00003E9C0000}"/>
    <cellStyle name="planilhas 2 2 3" xfId="13829" xr:uid="{00000000-0005-0000-0000-00003F9C0000}"/>
    <cellStyle name="planilhas 2 2 4" xfId="13830" xr:uid="{00000000-0005-0000-0000-0000409C0000}"/>
    <cellStyle name="planilhas 2 2 5" xfId="13831" xr:uid="{00000000-0005-0000-0000-0000419C0000}"/>
    <cellStyle name="planilhas 2 2 6" xfId="13832" xr:uid="{00000000-0005-0000-0000-0000429C0000}"/>
    <cellStyle name="planilhas 2 2 7" xfId="13833" xr:uid="{00000000-0005-0000-0000-0000439C0000}"/>
    <cellStyle name="planilhas 2 2 8" xfId="13834" xr:uid="{00000000-0005-0000-0000-0000449C0000}"/>
    <cellStyle name="planilhas 2 3" xfId="13835" xr:uid="{00000000-0005-0000-0000-0000459C0000}"/>
    <cellStyle name="planilhas 2 3 2" xfId="13836" xr:uid="{00000000-0005-0000-0000-0000469C0000}"/>
    <cellStyle name="planilhas 2 3 2 2" xfId="13837" xr:uid="{00000000-0005-0000-0000-0000479C0000}"/>
    <cellStyle name="planilhas 2 3 3" xfId="13838" xr:uid="{00000000-0005-0000-0000-0000489C0000}"/>
    <cellStyle name="planilhas 2 3 4" xfId="13839" xr:uid="{00000000-0005-0000-0000-0000499C0000}"/>
    <cellStyle name="planilhas 2 3 5" xfId="13840" xr:uid="{00000000-0005-0000-0000-00004A9C0000}"/>
    <cellStyle name="planilhas 2 3 6" xfId="13841" xr:uid="{00000000-0005-0000-0000-00004B9C0000}"/>
    <cellStyle name="planilhas 2 3 7" xfId="13842" xr:uid="{00000000-0005-0000-0000-00004C9C0000}"/>
    <cellStyle name="planilhas 2 3 8" xfId="13843" xr:uid="{00000000-0005-0000-0000-00004D9C0000}"/>
    <cellStyle name="planilhas 2 4" xfId="13844" xr:uid="{00000000-0005-0000-0000-00004E9C0000}"/>
    <cellStyle name="planilhas 2 4 2" xfId="13845" xr:uid="{00000000-0005-0000-0000-00004F9C0000}"/>
    <cellStyle name="planilhas 2 4 2 2" xfId="13846" xr:uid="{00000000-0005-0000-0000-0000509C0000}"/>
    <cellStyle name="planilhas 2 4 3" xfId="13847" xr:uid="{00000000-0005-0000-0000-0000519C0000}"/>
    <cellStyle name="planilhas 2 4 4" xfId="13848" xr:uid="{00000000-0005-0000-0000-0000529C0000}"/>
    <cellStyle name="planilhas 2 4 5" xfId="13849" xr:uid="{00000000-0005-0000-0000-0000539C0000}"/>
    <cellStyle name="planilhas 2 4 6" xfId="13850" xr:uid="{00000000-0005-0000-0000-0000549C0000}"/>
    <cellStyle name="planilhas 2 4 7" xfId="13851" xr:uid="{00000000-0005-0000-0000-0000559C0000}"/>
    <cellStyle name="planilhas 2 4 8" xfId="13852" xr:uid="{00000000-0005-0000-0000-0000569C0000}"/>
    <cellStyle name="planilhas 2 5" xfId="13853" xr:uid="{00000000-0005-0000-0000-0000579C0000}"/>
    <cellStyle name="planilhas 2 5 2" xfId="13854" xr:uid="{00000000-0005-0000-0000-0000589C0000}"/>
    <cellStyle name="planilhas 2 5 2 2" xfId="13855" xr:uid="{00000000-0005-0000-0000-0000599C0000}"/>
    <cellStyle name="planilhas 2 5 3" xfId="13856" xr:uid="{00000000-0005-0000-0000-00005A9C0000}"/>
    <cellStyle name="planilhas 2 5 4" xfId="13857" xr:uid="{00000000-0005-0000-0000-00005B9C0000}"/>
    <cellStyle name="planilhas 2 5 5" xfId="13858" xr:uid="{00000000-0005-0000-0000-00005C9C0000}"/>
    <cellStyle name="planilhas 2 5 6" xfId="13859" xr:uid="{00000000-0005-0000-0000-00005D9C0000}"/>
    <cellStyle name="planilhas 2 5 7" xfId="13860" xr:uid="{00000000-0005-0000-0000-00005E9C0000}"/>
    <cellStyle name="planilhas 2 5 8" xfId="13861" xr:uid="{00000000-0005-0000-0000-00005F9C0000}"/>
    <cellStyle name="planilhas 2 6" xfId="13862" xr:uid="{00000000-0005-0000-0000-0000609C0000}"/>
    <cellStyle name="planilhas 2 6 2" xfId="13863" xr:uid="{00000000-0005-0000-0000-0000619C0000}"/>
    <cellStyle name="planilhas 2 6 2 2" xfId="13864" xr:uid="{00000000-0005-0000-0000-0000629C0000}"/>
    <cellStyle name="planilhas 2 6 3" xfId="13865" xr:uid="{00000000-0005-0000-0000-0000639C0000}"/>
    <cellStyle name="planilhas 2 6 4" xfId="13866" xr:uid="{00000000-0005-0000-0000-0000649C0000}"/>
    <cellStyle name="planilhas 2 6 5" xfId="13867" xr:uid="{00000000-0005-0000-0000-0000659C0000}"/>
    <cellStyle name="planilhas 2 6 6" xfId="13868" xr:uid="{00000000-0005-0000-0000-0000669C0000}"/>
    <cellStyle name="planilhas 2 6 7" xfId="13869" xr:uid="{00000000-0005-0000-0000-0000679C0000}"/>
    <cellStyle name="planilhas 2 6 8" xfId="13870" xr:uid="{00000000-0005-0000-0000-0000689C0000}"/>
    <cellStyle name="planilhas 2 7" xfId="13871" xr:uid="{00000000-0005-0000-0000-0000699C0000}"/>
    <cellStyle name="planilhas 2 7 2" xfId="13872" xr:uid="{00000000-0005-0000-0000-00006A9C0000}"/>
    <cellStyle name="planilhas 2 7 2 2" xfId="13873" xr:uid="{00000000-0005-0000-0000-00006B9C0000}"/>
    <cellStyle name="planilhas 2 7 3" xfId="13874" xr:uid="{00000000-0005-0000-0000-00006C9C0000}"/>
    <cellStyle name="planilhas 2 7 4" xfId="13875" xr:uid="{00000000-0005-0000-0000-00006D9C0000}"/>
    <cellStyle name="planilhas 2 7 5" xfId="13876" xr:uid="{00000000-0005-0000-0000-00006E9C0000}"/>
    <cellStyle name="planilhas 2 7 6" xfId="13877" xr:uid="{00000000-0005-0000-0000-00006F9C0000}"/>
    <cellStyle name="planilhas 2 7 7" xfId="13878" xr:uid="{00000000-0005-0000-0000-0000709C0000}"/>
    <cellStyle name="planilhas 2 7 8" xfId="13879" xr:uid="{00000000-0005-0000-0000-0000719C0000}"/>
    <cellStyle name="planilhas 2 8" xfId="13880" xr:uid="{00000000-0005-0000-0000-0000729C0000}"/>
    <cellStyle name="planilhas 2 8 2" xfId="13881" xr:uid="{00000000-0005-0000-0000-0000739C0000}"/>
    <cellStyle name="planilhas 2 8 2 2" xfId="13882" xr:uid="{00000000-0005-0000-0000-0000749C0000}"/>
    <cellStyle name="planilhas 2 8 3" xfId="13883" xr:uid="{00000000-0005-0000-0000-0000759C0000}"/>
    <cellStyle name="planilhas 2 8 4" xfId="13884" xr:uid="{00000000-0005-0000-0000-0000769C0000}"/>
    <cellStyle name="planilhas 2 8 5" xfId="13885" xr:uid="{00000000-0005-0000-0000-0000779C0000}"/>
    <cellStyle name="planilhas 2 8 6" xfId="13886" xr:uid="{00000000-0005-0000-0000-0000789C0000}"/>
    <cellStyle name="planilhas 2 8 7" xfId="13887" xr:uid="{00000000-0005-0000-0000-0000799C0000}"/>
    <cellStyle name="planilhas 2 8 8" xfId="13888" xr:uid="{00000000-0005-0000-0000-00007A9C0000}"/>
    <cellStyle name="planilhas 2 9" xfId="13889" xr:uid="{00000000-0005-0000-0000-00007B9C0000}"/>
    <cellStyle name="planilhas 2 9 2" xfId="13890" xr:uid="{00000000-0005-0000-0000-00007C9C0000}"/>
    <cellStyle name="planilhas 2 9 2 2" xfId="13891" xr:uid="{00000000-0005-0000-0000-00007D9C0000}"/>
    <cellStyle name="planilhas 2 9 3" xfId="13892" xr:uid="{00000000-0005-0000-0000-00007E9C0000}"/>
    <cellStyle name="planilhas 2 9 4" xfId="13893" xr:uid="{00000000-0005-0000-0000-00007F9C0000}"/>
    <cellStyle name="planilhas 2 9 5" xfId="13894" xr:uid="{00000000-0005-0000-0000-0000809C0000}"/>
    <cellStyle name="planilhas 2 9 6" xfId="13895" xr:uid="{00000000-0005-0000-0000-0000819C0000}"/>
    <cellStyle name="planilhas 2 9 7" xfId="13896" xr:uid="{00000000-0005-0000-0000-0000829C0000}"/>
    <cellStyle name="planilhas 2 9 8" xfId="13897" xr:uid="{00000000-0005-0000-0000-0000839C0000}"/>
    <cellStyle name="planilhas 20" xfId="2529" xr:uid="{00000000-0005-0000-0000-0000849C0000}"/>
    <cellStyle name="planilhas 21" xfId="2530" xr:uid="{00000000-0005-0000-0000-0000859C0000}"/>
    <cellStyle name="planilhas 22" xfId="2531" xr:uid="{00000000-0005-0000-0000-0000869C0000}"/>
    <cellStyle name="planilhas 23" xfId="2532" xr:uid="{00000000-0005-0000-0000-0000879C0000}"/>
    <cellStyle name="planilhas 24" xfId="13898" xr:uid="{00000000-0005-0000-0000-0000889C0000}"/>
    <cellStyle name="planilhas 25" xfId="13899" xr:uid="{00000000-0005-0000-0000-0000899C0000}"/>
    <cellStyle name="planilhas 25 2" xfId="13900" xr:uid="{00000000-0005-0000-0000-00008A9C0000}"/>
    <cellStyle name="planilhas 26" xfId="13901" xr:uid="{00000000-0005-0000-0000-00008B9C0000}"/>
    <cellStyle name="planilhas 3" xfId="2533" xr:uid="{00000000-0005-0000-0000-00008C9C0000}"/>
    <cellStyle name="planilhas 3 10" xfId="13902" xr:uid="{00000000-0005-0000-0000-00008D9C0000}"/>
    <cellStyle name="planilhas 3 10 2" xfId="13903" xr:uid="{00000000-0005-0000-0000-00008E9C0000}"/>
    <cellStyle name="planilhas 3 10 2 2" xfId="13904" xr:uid="{00000000-0005-0000-0000-00008F9C0000}"/>
    <cellStyle name="planilhas 3 10 3" xfId="13905" xr:uid="{00000000-0005-0000-0000-0000909C0000}"/>
    <cellStyle name="planilhas 3 10 4" xfId="13906" xr:uid="{00000000-0005-0000-0000-0000919C0000}"/>
    <cellStyle name="planilhas 3 10 5" xfId="13907" xr:uid="{00000000-0005-0000-0000-0000929C0000}"/>
    <cellStyle name="planilhas 3 10 6" xfId="13908" xr:uid="{00000000-0005-0000-0000-0000939C0000}"/>
    <cellStyle name="planilhas 3 10 7" xfId="13909" xr:uid="{00000000-0005-0000-0000-0000949C0000}"/>
    <cellStyle name="planilhas 3 10 8" xfId="13910" xr:uid="{00000000-0005-0000-0000-0000959C0000}"/>
    <cellStyle name="planilhas 3 11" xfId="13911" xr:uid="{00000000-0005-0000-0000-0000969C0000}"/>
    <cellStyle name="planilhas 3 2" xfId="13912" xr:uid="{00000000-0005-0000-0000-0000979C0000}"/>
    <cellStyle name="planilhas 3 2 2" xfId="13913" xr:uid="{00000000-0005-0000-0000-0000989C0000}"/>
    <cellStyle name="planilhas 3 2 2 2" xfId="13914" xr:uid="{00000000-0005-0000-0000-0000999C0000}"/>
    <cellStyle name="planilhas 3 2 3" xfId="13915" xr:uid="{00000000-0005-0000-0000-00009A9C0000}"/>
    <cellStyle name="planilhas 3 2 4" xfId="13916" xr:uid="{00000000-0005-0000-0000-00009B9C0000}"/>
    <cellStyle name="planilhas 3 2 5" xfId="13917" xr:uid="{00000000-0005-0000-0000-00009C9C0000}"/>
    <cellStyle name="planilhas 3 2 6" xfId="13918" xr:uid="{00000000-0005-0000-0000-00009D9C0000}"/>
    <cellStyle name="planilhas 3 2 7" xfId="13919" xr:uid="{00000000-0005-0000-0000-00009E9C0000}"/>
    <cellStyle name="planilhas 3 2 8" xfId="13920" xr:uid="{00000000-0005-0000-0000-00009F9C0000}"/>
    <cellStyle name="planilhas 3 3" xfId="13921" xr:uid="{00000000-0005-0000-0000-0000A09C0000}"/>
    <cellStyle name="planilhas 3 3 2" xfId="13922" xr:uid="{00000000-0005-0000-0000-0000A19C0000}"/>
    <cellStyle name="planilhas 3 3 2 2" xfId="13923" xr:uid="{00000000-0005-0000-0000-0000A29C0000}"/>
    <cellStyle name="planilhas 3 3 3" xfId="13924" xr:uid="{00000000-0005-0000-0000-0000A39C0000}"/>
    <cellStyle name="planilhas 3 3 4" xfId="13925" xr:uid="{00000000-0005-0000-0000-0000A49C0000}"/>
    <cellStyle name="planilhas 3 3 5" xfId="13926" xr:uid="{00000000-0005-0000-0000-0000A59C0000}"/>
    <cellStyle name="planilhas 3 3 6" xfId="13927" xr:uid="{00000000-0005-0000-0000-0000A69C0000}"/>
    <cellStyle name="planilhas 3 3 7" xfId="13928" xr:uid="{00000000-0005-0000-0000-0000A79C0000}"/>
    <cellStyle name="planilhas 3 3 8" xfId="13929" xr:uid="{00000000-0005-0000-0000-0000A89C0000}"/>
    <cellStyle name="planilhas 3 4" xfId="13930" xr:uid="{00000000-0005-0000-0000-0000A99C0000}"/>
    <cellStyle name="planilhas 3 4 2" xfId="13931" xr:uid="{00000000-0005-0000-0000-0000AA9C0000}"/>
    <cellStyle name="planilhas 3 4 2 2" xfId="13932" xr:uid="{00000000-0005-0000-0000-0000AB9C0000}"/>
    <cellStyle name="planilhas 3 4 3" xfId="13933" xr:uid="{00000000-0005-0000-0000-0000AC9C0000}"/>
    <cellStyle name="planilhas 3 4 4" xfId="13934" xr:uid="{00000000-0005-0000-0000-0000AD9C0000}"/>
    <cellStyle name="planilhas 3 4 5" xfId="13935" xr:uid="{00000000-0005-0000-0000-0000AE9C0000}"/>
    <cellStyle name="planilhas 3 4 6" xfId="13936" xr:uid="{00000000-0005-0000-0000-0000AF9C0000}"/>
    <cellStyle name="planilhas 3 4 7" xfId="13937" xr:uid="{00000000-0005-0000-0000-0000B09C0000}"/>
    <cellStyle name="planilhas 3 4 8" xfId="13938" xr:uid="{00000000-0005-0000-0000-0000B19C0000}"/>
    <cellStyle name="planilhas 3 5" xfId="13939" xr:uid="{00000000-0005-0000-0000-0000B29C0000}"/>
    <cellStyle name="planilhas 3 5 2" xfId="13940" xr:uid="{00000000-0005-0000-0000-0000B39C0000}"/>
    <cellStyle name="planilhas 3 5 2 2" xfId="13941" xr:uid="{00000000-0005-0000-0000-0000B49C0000}"/>
    <cellStyle name="planilhas 3 5 3" xfId="13942" xr:uid="{00000000-0005-0000-0000-0000B59C0000}"/>
    <cellStyle name="planilhas 3 5 4" xfId="13943" xr:uid="{00000000-0005-0000-0000-0000B69C0000}"/>
    <cellStyle name="planilhas 3 5 5" xfId="13944" xr:uid="{00000000-0005-0000-0000-0000B79C0000}"/>
    <cellStyle name="planilhas 3 5 6" xfId="13945" xr:uid="{00000000-0005-0000-0000-0000B89C0000}"/>
    <cellStyle name="planilhas 3 5 7" xfId="13946" xr:uid="{00000000-0005-0000-0000-0000B99C0000}"/>
    <cellStyle name="planilhas 3 5 8" xfId="13947" xr:uid="{00000000-0005-0000-0000-0000BA9C0000}"/>
    <cellStyle name="planilhas 3 6" xfId="13948" xr:uid="{00000000-0005-0000-0000-0000BB9C0000}"/>
    <cellStyle name="planilhas 3 6 2" xfId="13949" xr:uid="{00000000-0005-0000-0000-0000BC9C0000}"/>
    <cellStyle name="planilhas 3 6 2 2" xfId="13950" xr:uid="{00000000-0005-0000-0000-0000BD9C0000}"/>
    <cellStyle name="planilhas 3 6 3" xfId="13951" xr:uid="{00000000-0005-0000-0000-0000BE9C0000}"/>
    <cellStyle name="planilhas 3 6 4" xfId="13952" xr:uid="{00000000-0005-0000-0000-0000BF9C0000}"/>
    <cellStyle name="planilhas 3 6 5" xfId="13953" xr:uid="{00000000-0005-0000-0000-0000C09C0000}"/>
    <cellStyle name="planilhas 3 6 6" xfId="13954" xr:uid="{00000000-0005-0000-0000-0000C19C0000}"/>
    <cellStyle name="planilhas 3 6 7" xfId="13955" xr:uid="{00000000-0005-0000-0000-0000C29C0000}"/>
    <cellStyle name="planilhas 3 6 8" xfId="13956" xr:uid="{00000000-0005-0000-0000-0000C39C0000}"/>
    <cellStyle name="planilhas 3 7" xfId="13957" xr:uid="{00000000-0005-0000-0000-0000C49C0000}"/>
    <cellStyle name="planilhas 3 7 2" xfId="13958" xr:uid="{00000000-0005-0000-0000-0000C59C0000}"/>
    <cellStyle name="planilhas 3 7 2 2" xfId="13959" xr:uid="{00000000-0005-0000-0000-0000C69C0000}"/>
    <cellStyle name="planilhas 3 7 3" xfId="13960" xr:uid="{00000000-0005-0000-0000-0000C79C0000}"/>
    <cellStyle name="planilhas 3 7 4" xfId="13961" xr:uid="{00000000-0005-0000-0000-0000C89C0000}"/>
    <cellStyle name="planilhas 3 7 5" xfId="13962" xr:uid="{00000000-0005-0000-0000-0000C99C0000}"/>
    <cellStyle name="planilhas 3 7 6" xfId="13963" xr:uid="{00000000-0005-0000-0000-0000CA9C0000}"/>
    <cellStyle name="planilhas 3 7 7" xfId="13964" xr:uid="{00000000-0005-0000-0000-0000CB9C0000}"/>
    <cellStyle name="planilhas 3 7 8" xfId="13965" xr:uid="{00000000-0005-0000-0000-0000CC9C0000}"/>
    <cellStyle name="planilhas 3 8" xfId="13966" xr:uid="{00000000-0005-0000-0000-0000CD9C0000}"/>
    <cellStyle name="planilhas 3 8 2" xfId="13967" xr:uid="{00000000-0005-0000-0000-0000CE9C0000}"/>
    <cellStyle name="planilhas 3 8 2 2" xfId="13968" xr:uid="{00000000-0005-0000-0000-0000CF9C0000}"/>
    <cellStyle name="planilhas 3 8 3" xfId="13969" xr:uid="{00000000-0005-0000-0000-0000D09C0000}"/>
    <cellStyle name="planilhas 3 8 4" xfId="13970" xr:uid="{00000000-0005-0000-0000-0000D19C0000}"/>
    <cellStyle name="planilhas 3 8 5" xfId="13971" xr:uid="{00000000-0005-0000-0000-0000D29C0000}"/>
    <cellStyle name="planilhas 3 8 6" xfId="13972" xr:uid="{00000000-0005-0000-0000-0000D39C0000}"/>
    <cellStyle name="planilhas 3 8 7" xfId="13973" xr:uid="{00000000-0005-0000-0000-0000D49C0000}"/>
    <cellStyle name="planilhas 3 8 8" xfId="13974" xr:uid="{00000000-0005-0000-0000-0000D59C0000}"/>
    <cellStyle name="planilhas 3 9" xfId="13975" xr:uid="{00000000-0005-0000-0000-0000D69C0000}"/>
    <cellStyle name="planilhas 3 9 2" xfId="13976" xr:uid="{00000000-0005-0000-0000-0000D79C0000}"/>
    <cellStyle name="planilhas 3 9 2 2" xfId="13977" xr:uid="{00000000-0005-0000-0000-0000D89C0000}"/>
    <cellStyle name="planilhas 3 9 3" xfId="13978" xr:uid="{00000000-0005-0000-0000-0000D99C0000}"/>
    <cellStyle name="planilhas 3 9 4" xfId="13979" xr:uid="{00000000-0005-0000-0000-0000DA9C0000}"/>
    <cellStyle name="planilhas 3 9 5" xfId="13980" xr:uid="{00000000-0005-0000-0000-0000DB9C0000}"/>
    <cellStyle name="planilhas 3 9 6" xfId="13981" xr:uid="{00000000-0005-0000-0000-0000DC9C0000}"/>
    <cellStyle name="planilhas 3 9 7" xfId="13982" xr:uid="{00000000-0005-0000-0000-0000DD9C0000}"/>
    <cellStyle name="planilhas 3 9 8" xfId="13983" xr:uid="{00000000-0005-0000-0000-0000DE9C0000}"/>
    <cellStyle name="planilhas 4" xfId="2534" xr:uid="{00000000-0005-0000-0000-0000DF9C0000}"/>
    <cellStyle name="planilhas 4 10" xfId="13984" xr:uid="{00000000-0005-0000-0000-0000E09C0000}"/>
    <cellStyle name="planilhas 4 10 2" xfId="13985" xr:uid="{00000000-0005-0000-0000-0000E19C0000}"/>
    <cellStyle name="planilhas 4 10 2 2" xfId="13986" xr:uid="{00000000-0005-0000-0000-0000E29C0000}"/>
    <cellStyle name="planilhas 4 10 3" xfId="13987" xr:uid="{00000000-0005-0000-0000-0000E39C0000}"/>
    <cellStyle name="planilhas 4 10 4" xfId="13988" xr:uid="{00000000-0005-0000-0000-0000E49C0000}"/>
    <cellStyle name="planilhas 4 10 5" xfId="13989" xr:uid="{00000000-0005-0000-0000-0000E59C0000}"/>
    <cellStyle name="planilhas 4 10 6" xfId="13990" xr:uid="{00000000-0005-0000-0000-0000E69C0000}"/>
    <cellStyle name="planilhas 4 10 7" xfId="13991" xr:uid="{00000000-0005-0000-0000-0000E79C0000}"/>
    <cellStyle name="planilhas 4 10 8" xfId="13992" xr:uid="{00000000-0005-0000-0000-0000E89C0000}"/>
    <cellStyle name="planilhas 4 11" xfId="13993" xr:uid="{00000000-0005-0000-0000-0000E99C0000}"/>
    <cellStyle name="planilhas 4 2" xfId="13994" xr:uid="{00000000-0005-0000-0000-0000EA9C0000}"/>
    <cellStyle name="planilhas 4 2 2" xfId="13995" xr:uid="{00000000-0005-0000-0000-0000EB9C0000}"/>
    <cellStyle name="planilhas 4 2 2 2" xfId="13996" xr:uid="{00000000-0005-0000-0000-0000EC9C0000}"/>
    <cellStyle name="planilhas 4 2 3" xfId="13997" xr:uid="{00000000-0005-0000-0000-0000ED9C0000}"/>
    <cellStyle name="planilhas 4 2 4" xfId="13998" xr:uid="{00000000-0005-0000-0000-0000EE9C0000}"/>
    <cellStyle name="planilhas 4 2 5" xfId="13999" xr:uid="{00000000-0005-0000-0000-0000EF9C0000}"/>
    <cellStyle name="planilhas 4 2 6" xfId="14000" xr:uid="{00000000-0005-0000-0000-0000F09C0000}"/>
    <cellStyle name="planilhas 4 2 7" xfId="14001" xr:uid="{00000000-0005-0000-0000-0000F19C0000}"/>
    <cellStyle name="planilhas 4 2 8" xfId="14002" xr:uid="{00000000-0005-0000-0000-0000F29C0000}"/>
    <cellStyle name="planilhas 4 3" xfId="14003" xr:uid="{00000000-0005-0000-0000-0000F39C0000}"/>
    <cellStyle name="planilhas 4 3 2" xfId="14004" xr:uid="{00000000-0005-0000-0000-0000F49C0000}"/>
    <cellStyle name="planilhas 4 3 2 2" xfId="14005" xr:uid="{00000000-0005-0000-0000-0000F59C0000}"/>
    <cellStyle name="planilhas 4 3 3" xfId="14006" xr:uid="{00000000-0005-0000-0000-0000F69C0000}"/>
    <cellStyle name="planilhas 4 3 4" xfId="14007" xr:uid="{00000000-0005-0000-0000-0000F79C0000}"/>
    <cellStyle name="planilhas 4 3 5" xfId="14008" xr:uid="{00000000-0005-0000-0000-0000F89C0000}"/>
    <cellStyle name="planilhas 4 3 6" xfId="14009" xr:uid="{00000000-0005-0000-0000-0000F99C0000}"/>
    <cellStyle name="planilhas 4 3 7" xfId="14010" xr:uid="{00000000-0005-0000-0000-0000FA9C0000}"/>
    <cellStyle name="planilhas 4 3 8" xfId="14011" xr:uid="{00000000-0005-0000-0000-0000FB9C0000}"/>
    <cellStyle name="planilhas 4 4" xfId="14012" xr:uid="{00000000-0005-0000-0000-0000FC9C0000}"/>
    <cellStyle name="planilhas 4 4 2" xfId="14013" xr:uid="{00000000-0005-0000-0000-0000FD9C0000}"/>
    <cellStyle name="planilhas 4 4 2 2" xfId="14014" xr:uid="{00000000-0005-0000-0000-0000FE9C0000}"/>
    <cellStyle name="planilhas 4 4 3" xfId="14015" xr:uid="{00000000-0005-0000-0000-0000FF9C0000}"/>
    <cellStyle name="planilhas 4 4 4" xfId="14016" xr:uid="{00000000-0005-0000-0000-0000009D0000}"/>
    <cellStyle name="planilhas 4 4 5" xfId="14017" xr:uid="{00000000-0005-0000-0000-0000019D0000}"/>
    <cellStyle name="planilhas 4 4 6" xfId="14018" xr:uid="{00000000-0005-0000-0000-0000029D0000}"/>
    <cellStyle name="planilhas 4 4 7" xfId="14019" xr:uid="{00000000-0005-0000-0000-0000039D0000}"/>
    <cellStyle name="planilhas 4 4 8" xfId="14020" xr:uid="{00000000-0005-0000-0000-0000049D0000}"/>
    <cellStyle name="planilhas 4 5" xfId="14021" xr:uid="{00000000-0005-0000-0000-0000059D0000}"/>
    <cellStyle name="planilhas 4 5 2" xfId="14022" xr:uid="{00000000-0005-0000-0000-0000069D0000}"/>
    <cellStyle name="planilhas 4 5 2 2" xfId="14023" xr:uid="{00000000-0005-0000-0000-0000079D0000}"/>
    <cellStyle name="planilhas 4 5 3" xfId="14024" xr:uid="{00000000-0005-0000-0000-0000089D0000}"/>
    <cellStyle name="planilhas 4 5 4" xfId="14025" xr:uid="{00000000-0005-0000-0000-0000099D0000}"/>
    <cellStyle name="planilhas 4 5 5" xfId="14026" xr:uid="{00000000-0005-0000-0000-00000A9D0000}"/>
    <cellStyle name="planilhas 4 5 6" xfId="14027" xr:uid="{00000000-0005-0000-0000-00000B9D0000}"/>
    <cellStyle name="planilhas 4 5 7" xfId="14028" xr:uid="{00000000-0005-0000-0000-00000C9D0000}"/>
    <cellStyle name="planilhas 4 5 8" xfId="14029" xr:uid="{00000000-0005-0000-0000-00000D9D0000}"/>
    <cellStyle name="planilhas 4 6" xfId="14030" xr:uid="{00000000-0005-0000-0000-00000E9D0000}"/>
    <cellStyle name="planilhas 4 6 2" xfId="14031" xr:uid="{00000000-0005-0000-0000-00000F9D0000}"/>
    <cellStyle name="planilhas 4 6 2 2" xfId="14032" xr:uid="{00000000-0005-0000-0000-0000109D0000}"/>
    <cellStyle name="planilhas 4 6 3" xfId="14033" xr:uid="{00000000-0005-0000-0000-0000119D0000}"/>
    <cellStyle name="planilhas 4 6 4" xfId="14034" xr:uid="{00000000-0005-0000-0000-0000129D0000}"/>
    <cellStyle name="planilhas 4 6 5" xfId="14035" xr:uid="{00000000-0005-0000-0000-0000139D0000}"/>
    <cellStyle name="planilhas 4 6 6" xfId="14036" xr:uid="{00000000-0005-0000-0000-0000149D0000}"/>
    <cellStyle name="planilhas 4 6 7" xfId="14037" xr:uid="{00000000-0005-0000-0000-0000159D0000}"/>
    <cellStyle name="planilhas 4 6 8" xfId="14038" xr:uid="{00000000-0005-0000-0000-0000169D0000}"/>
    <cellStyle name="planilhas 4 7" xfId="14039" xr:uid="{00000000-0005-0000-0000-0000179D0000}"/>
    <cellStyle name="planilhas 4 7 2" xfId="14040" xr:uid="{00000000-0005-0000-0000-0000189D0000}"/>
    <cellStyle name="planilhas 4 7 2 2" xfId="14041" xr:uid="{00000000-0005-0000-0000-0000199D0000}"/>
    <cellStyle name="planilhas 4 7 3" xfId="14042" xr:uid="{00000000-0005-0000-0000-00001A9D0000}"/>
    <cellStyle name="planilhas 4 7 4" xfId="14043" xr:uid="{00000000-0005-0000-0000-00001B9D0000}"/>
    <cellStyle name="planilhas 4 7 5" xfId="14044" xr:uid="{00000000-0005-0000-0000-00001C9D0000}"/>
    <cellStyle name="planilhas 4 7 6" xfId="14045" xr:uid="{00000000-0005-0000-0000-00001D9D0000}"/>
    <cellStyle name="planilhas 4 7 7" xfId="14046" xr:uid="{00000000-0005-0000-0000-00001E9D0000}"/>
    <cellStyle name="planilhas 4 7 8" xfId="14047" xr:uid="{00000000-0005-0000-0000-00001F9D0000}"/>
    <cellStyle name="planilhas 4 8" xfId="14048" xr:uid="{00000000-0005-0000-0000-0000209D0000}"/>
    <cellStyle name="planilhas 4 8 2" xfId="14049" xr:uid="{00000000-0005-0000-0000-0000219D0000}"/>
    <cellStyle name="planilhas 4 8 2 2" xfId="14050" xr:uid="{00000000-0005-0000-0000-0000229D0000}"/>
    <cellStyle name="planilhas 4 8 3" xfId="14051" xr:uid="{00000000-0005-0000-0000-0000239D0000}"/>
    <cellStyle name="planilhas 4 8 4" xfId="14052" xr:uid="{00000000-0005-0000-0000-0000249D0000}"/>
    <cellStyle name="planilhas 4 8 5" xfId="14053" xr:uid="{00000000-0005-0000-0000-0000259D0000}"/>
    <cellStyle name="planilhas 4 8 6" xfId="14054" xr:uid="{00000000-0005-0000-0000-0000269D0000}"/>
    <cellStyle name="planilhas 4 8 7" xfId="14055" xr:uid="{00000000-0005-0000-0000-0000279D0000}"/>
    <cellStyle name="planilhas 4 8 8" xfId="14056" xr:uid="{00000000-0005-0000-0000-0000289D0000}"/>
    <cellStyle name="planilhas 4 9" xfId="14057" xr:uid="{00000000-0005-0000-0000-0000299D0000}"/>
    <cellStyle name="planilhas 4 9 2" xfId="14058" xr:uid="{00000000-0005-0000-0000-00002A9D0000}"/>
    <cellStyle name="planilhas 4 9 2 2" xfId="14059" xr:uid="{00000000-0005-0000-0000-00002B9D0000}"/>
    <cellStyle name="planilhas 4 9 3" xfId="14060" xr:uid="{00000000-0005-0000-0000-00002C9D0000}"/>
    <cellStyle name="planilhas 4 9 4" xfId="14061" xr:uid="{00000000-0005-0000-0000-00002D9D0000}"/>
    <cellStyle name="planilhas 4 9 5" xfId="14062" xr:uid="{00000000-0005-0000-0000-00002E9D0000}"/>
    <cellStyle name="planilhas 4 9 6" xfId="14063" xr:uid="{00000000-0005-0000-0000-00002F9D0000}"/>
    <cellStyle name="planilhas 4 9 7" xfId="14064" xr:uid="{00000000-0005-0000-0000-0000309D0000}"/>
    <cellStyle name="planilhas 4 9 8" xfId="14065" xr:uid="{00000000-0005-0000-0000-0000319D0000}"/>
    <cellStyle name="planilhas 5" xfId="2535" xr:uid="{00000000-0005-0000-0000-0000329D0000}"/>
    <cellStyle name="planilhas 5 10" xfId="14066" xr:uid="{00000000-0005-0000-0000-0000339D0000}"/>
    <cellStyle name="planilhas 5 10 2" xfId="14067" xr:uid="{00000000-0005-0000-0000-0000349D0000}"/>
    <cellStyle name="planilhas 5 10 2 2" xfId="14068" xr:uid="{00000000-0005-0000-0000-0000359D0000}"/>
    <cellStyle name="planilhas 5 10 3" xfId="14069" xr:uid="{00000000-0005-0000-0000-0000369D0000}"/>
    <cellStyle name="planilhas 5 10 4" xfId="14070" xr:uid="{00000000-0005-0000-0000-0000379D0000}"/>
    <cellStyle name="planilhas 5 10 5" xfId="14071" xr:uid="{00000000-0005-0000-0000-0000389D0000}"/>
    <cellStyle name="planilhas 5 10 6" xfId="14072" xr:uid="{00000000-0005-0000-0000-0000399D0000}"/>
    <cellStyle name="planilhas 5 10 7" xfId="14073" xr:uid="{00000000-0005-0000-0000-00003A9D0000}"/>
    <cellStyle name="planilhas 5 10 8" xfId="14074" xr:uid="{00000000-0005-0000-0000-00003B9D0000}"/>
    <cellStyle name="planilhas 5 11" xfId="14075" xr:uid="{00000000-0005-0000-0000-00003C9D0000}"/>
    <cellStyle name="planilhas 5 2" xfId="14076" xr:uid="{00000000-0005-0000-0000-00003D9D0000}"/>
    <cellStyle name="planilhas 5 2 2" xfId="14077" xr:uid="{00000000-0005-0000-0000-00003E9D0000}"/>
    <cellStyle name="planilhas 5 2 2 2" xfId="14078" xr:uid="{00000000-0005-0000-0000-00003F9D0000}"/>
    <cellStyle name="planilhas 5 2 3" xfId="14079" xr:uid="{00000000-0005-0000-0000-0000409D0000}"/>
    <cellStyle name="planilhas 5 2 4" xfId="14080" xr:uid="{00000000-0005-0000-0000-0000419D0000}"/>
    <cellStyle name="planilhas 5 2 5" xfId="14081" xr:uid="{00000000-0005-0000-0000-0000429D0000}"/>
    <cellStyle name="planilhas 5 2 6" xfId="14082" xr:uid="{00000000-0005-0000-0000-0000439D0000}"/>
    <cellStyle name="planilhas 5 2 7" xfId="14083" xr:uid="{00000000-0005-0000-0000-0000449D0000}"/>
    <cellStyle name="planilhas 5 2 8" xfId="14084" xr:uid="{00000000-0005-0000-0000-0000459D0000}"/>
    <cellStyle name="planilhas 5 3" xfId="14085" xr:uid="{00000000-0005-0000-0000-0000469D0000}"/>
    <cellStyle name="planilhas 5 3 2" xfId="14086" xr:uid="{00000000-0005-0000-0000-0000479D0000}"/>
    <cellStyle name="planilhas 5 3 2 2" xfId="14087" xr:uid="{00000000-0005-0000-0000-0000489D0000}"/>
    <cellStyle name="planilhas 5 3 3" xfId="14088" xr:uid="{00000000-0005-0000-0000-0000499D0000}"/>
    <cellStyle name="planilhas 5 3 4" xfId="14089" xr:uid="{00000000-0005-0000-0000-00004A9D0000}"/>
    <cellStyle name="planilhas 5 3 5" xfId="14090" xr:uid="{00000000-0005-0000-0000-00004B9D0000}"/>
    <cellStyle name="planilhas 5 3 6" xfId="14091" xr:uid="{00000000-0005-0000-0000-00004C9D0000}"/>
    <cellStyle name="planilhas 5 3 7" xfId="14092" xr:uid="{00000000-0005-0000-0000-00004D9D0000}"/>
    <cellStyle name="planilhas 5 3 8" xfId="14093" xr:uid="{00000000-0005-0000-0000-00004E9D0000}"/>
    <cellStyle name="planilhas 5 4" xfId="14094" xr:uid="{00000000-0005-0000-0000-00004F9D0000}"/>
    <cellStyle name="planilhas 5 4 2" xfId="14095" xr:uid="{00000000-0005-0000-0000-0000509D0000}"/>
    <cellStyle name="planilhas 5 4 2 2" xfId="14096" xr:uid="{00000000-0005-0000-0000-0000519D0000}"/>
    <cellStyle name="planilhas 5 4 3" xfId="14097" xr:uid="{00000000-0005-0000-0000-0000529D0000}"/>
    <cellStyle name="planilhas 5 4 4" xfId="14098" xr:uid="{00000000-0005-0000-0000-0000539D0000}"/>
    <cellStyle name="planilhas 5 4 5" xfId="14099" xr:uid="{00000000-0005-0000-0000-0000549D0000}"/>
    <cellStyle name="planilhas 5 4 6" xfId="14100" xr:uid="{00000000-0005-0000-0000-0000559D0000}"/>
    <cellStyle name="planilhas 5 4 7" xfId="14101" xr:uid="{00000000-0005-0000-0000-0000569D0000}"/>
    <cellStyle name="planilhas 5 4 8" xfId="14102" xr:uid="{00000000-0005-0000-0000-0000579D0000}"/>
    <cellStyle name="planilhas 5 5" xfId="14103" xr:uid="{00000000-0005-0000-0000-0000589D0000}"/>
    <cellStyle name="planilhas 5 5 2" xfId="14104" xr:uid="{00000000-0005-0000-0000-0000599D0000}"/>
    <cellStyle name="planilhas 5 5 2 2" xfId="14105" xr:uid="{00000000-0005-0000-0000-00005A9D0000}"/>
    <cellStyle name="planilhas 5 5 3" xfId="14106" xr:uid="{00000000-0005-0000-0000-00005B9D0000}"/>
    <cellStyle name="planilhas 5 5 4" xfId="14107" xr:uid="{00000000-0005-0000-0000-00005C9D0000}"/>
    <cellStyle name="planilhas 5 5 5" xfId="14108" xr:uid="{00000000-0005-0000-0000-00005D9D0000}"/>
    <cellStyle name="planilhas 5 5 6" xfId="14109" xr:uid="{00000000-0005-0000-0000-00005E9D0000}"/>
    <cellStyle name="planilhas 5 5 7" xfId="14110" xr:uid="{00000000-0005-0000-0000-00005F9D0000}"/>
    <cellStyle name="planilhas 5 5 8" xfId="14111" xr:uid="{00000000-0005-0000-0000-0000609D0000}"/>
    <cellStyle name="planilhas 5 6" xfId="14112" xr:uid="{00000000-0005-0000-0000-0000619D0000}"/>
    <cellStyle name="planilhas 5 6 2" xfId="14113" xr:uid="{00000000-0005-0000-0000-0000629D0000}"/>
    <cellStyle name="planilhas 5 6 2 2" xfId="14114" xr:uid="{00000000-0005-0000-0000-0000639D0000}"/>
    <cellStyle name="planilhas 5 6 3" xfId="14115" xr:uid="{00000000-0005-0000-0000-0000649D0000}"/>
    <cellStyle name="planilhas 5 6 4" xfId="14116" xr:uid="{00000000-0005-0000-0000-0000659D0000}"/>
    <cellStyle name="planilhas 5 6 5" xfId="14117" xr:uid="{00000000-0005-0000-0000-0000669D0000}"/>
    <cellStyle name="planilhas 5 6 6" xfId="14118" xr:uid="{00000000-0005-0000-0000-0000679D0000}"/>
    <cellStyle name="planilhas 5 6 7" xfId="14119" xr:uid="{00000000-0005-0000-0000-0000689D0000}"/>
    <cellStyle name="planilhas 5 6 8" xfId="14120" xr:uid="{00000000-0005-0000-0000-0000699D0000}"/>
    <cellStyle name="planilhas 5 7" xfId="14121" xr:uid="{00000000-0005-0000-0000-00006A9D0000}"/>
    <cellStyle name="planilhas 5 7 2" xfId="14122" xr:uid="{00000000-0005-0000-0000-00006B9D0000}"/>
    <cellStyle name="planilhas 5 7 2 2" xfId="14123" xr:uid="{00000000-0005-0000-0000-00006C9D0000}"/>
    <cellStyle name="planilhas 5 7 3" xfId="14124" xr:uid="{00000000-0005-0000-0000-00006D9D0000}"/>
    <cellStyle name="planilhas 5 7 4" xfId="14125" xr:uid="{00000000-0005-0000-0000-00006E9D0000}"/>
    <cellStyle name="planilhas 5 7 5" xfId="14126" xr:uid="{00000000-0005-0000-0000-00006F9D0000}"/>
    <cellStyle name="planilhas 5 7 6" xfId="14127" xr:uid="{00000000-0005-0000-0000-0000709D0000}"/>
    <cellStyle name="planilhas 5 7 7" xfId="14128" xr:uid="{00000000-0005-0000-0000-0000719D0000}"/>
    <cellStyle name="planilhas 5 7 8" xfId="14129" xr:uid="{00000000-0005-0000-0000-0000729D0000}"/>
    <cellStyle name="planilhas 5 8" xfId="14130" xr:uid="{00000000-0005-0000-0000-0000739D0000}"/>
    <cellStyle name="planilhas 5 8 2" xfId="14131" xr:uid="{00000000-0005-0000-0000-0000749D0000}"/>
    <cellStyle name="planilhas 5 8 2 2" xfId="14132" xr:uid="{00000000-0005-0000-0000-0000759D0000}"/>
    <cellStyle name="planilhas 5 8 3" xfId="14133" xr:uid="{00000000-0005-0000-0000-0000769D0000}"/>
    <cellStyle name="planilhas 5 8 4" xfId="14134" xr:uid="{00000000-0005-0000-0000-0000779D0000}"/>
    <cellStyle name="planilhas 5 8 5" xfId="14135" xr:uid="{00000000-0005-0000-0000-0000789D0000}"/>
    <cellStyle name="planilhas 5 8 6" xfId="14136" xr:uid="{00000000-0005-0000-0000-0000799D0000}"/>
    <cellStyle name="planilhas 5 8 7" xfId="14137" xr:uid="{00000000-0005-0000-0000-00007A9D0000}"/>
    <cellStyle name="planilhas 5 8 8" xfId="14138" xr:uid="{00000000-0005-0000-0000-00007B9D0000}"/>
    <cellStyle name="planilhas 5 9" xfId="14139" xr:uid="{00000000-0005-0000-0000-00007C9D0000}"/>
    <cellStyle name="planilhas 5 9 2" xfId="14140" xr:uid="{00000000-0005-0000-0000-00007D9D0000}"/>
    <cellStyle name="planilhas 5 9 2 2" xfId="14141" xr:uid="{00000000-0005-0000-0000-00007E9D0000}"/>
    <cellStyle name="planilhas 5 9 3" xfId="14142" xr:uid="{00000000-0005-0000-0000-00007F9D0000}"/>
    <cellStyle name="planilhas 5 9 4" xfId="14143" xr:uid="{00000000-0005-0000-0000-0000809D0000}"/>
    <cellStyle name="planilhas 5 9 5" xfId="14144" xr:uid="{00000000-0005-0000-0000-0000819D0000}"/>
    <cellStyle name="planilhas 5 9 6" xfId="14145" xr:uid="{00000000-0005-0000-0000-0000829D0000}"/>
    <cellStyle name="planilhas 5 9 7" xfId="14146" xr:uid="{00000000-0005-0000-0000-0000839D0000}"/>
    <cellStyle name="planilhas 5 9 8" xfId="14147" xr:uid="{00000000-0005-0000-0000-0000849D0000}"/>
    <cellStyle name="planilhas 6" xfId="2536" xr:uid="{00000000-0005-0000-0000-0000859D0000}"/>
    <cellStyle name="planilhas 6 10" xfId="14148" xr:uid="{00000000-0005-0000-0000-0000869D0000}"/>
    <cellStyle name="planilhas 6 10 2" xfId="14149" xr:uid="{00000000-0005-0000-0000-0000879D0000}"/>
    <cellStyle name="planilhas 6 10 2 2" xfId="14150" xr:uid="{00000000-0005-0000-0000-0000889D0000}"/>
    <cellStyle name="planilhas 6 10 3" xfId="14151" xr:uid="{00000000-0005-0000-0000-0000899D0000}"/>
    <cellStyle name="planilhas 6 10 4" xfId="14152" xr:uid="{00000000-0005-0000-0000-00008A9D0000}"/>
    <cellStyle name="planilhas 6 10 5" xfId="14153" xr:uid="{00000000-0005-0000-0000-00008B9D0000}"/>
    <cellStyle name="planilhas 6 10 6" xfId="14154" xr:uid="{00000000-0005-0000-0000-00008C9D0000}"/>
    <cellStyle name="planilhas 6 10 7" xfId="14155" xr:uid="{00000000-0005-0000-0000-00008D9D0000}"/>
    <cellStyle name="planilhas 6 10 8" xfId="14156" xr:uid="{00000000-0005-0000-0000-00008E9D0000}"/>
    <cellStyle name="planilhas 6 11" xfId="14157" xr:uid="{00000000-0005-0000-0000-00008F9D0000}"/>
    <cellStyle name="planilhas 6 2" xfId="14158" xr:uid="{00000000-0005-0000-0000-0000909D0000}"/>
    <cellStyle name="planilhas 6 2 2" xfId="14159" xr:uid="{00000000-0005-0000-0000-0000919D0000}"/>
    <cellStyle name="planilhas 6 2 2 2" xfId="14160" xr:uid="{00000000-0005-0000-0000-0000929D0000}"/>
    <cellStyle name="planilhas 6 2 3" xfId="14161" xr:uid="{00000000-0005-0000-0000-0000939D0000}"/>
    <cellStyle name="planilhas 6 2 4" xfId="14162" xr:uid="{00000000-0005-0000-0000-0000949D0000}"/>
    <cellStyle name="planilhas 6 2 5" xfId="14163" xr:uid="{00000000-0005-0000-0000-0000959D0000}"/>
    <cellStyle name="planilhas 6 2 6" xfId="14164" xr:uid="{00000000-0005-0000-0000-0000969D0000}"/>
    <cellStyle name="planilhas 6 2 7" xfId="14165" xr:uid="{00000000-0005-0000-0000-0000979D0000}"/>
    <cellStyle name="planilhas 6 2 8" xfId="14166" xr:uid="{00000000-0005-0000-0000-0000989D0000}"/>
    <cellStyle name="planilhas 6 3" xfId="14167" xr:uid="{00000000-0005-0000-0000-0000999D0000}"/>
    <cellStyle name="planilhas 6 3 2" xfId="14168" xr:uid="{00000000-0005-0000-0000-00009A9D0000}"/>
    <cellStyle name="planilhas 6 3 2 2" xfId="14169" xr:uid="{00000000-0005-0000-0000-00009B9D0000}"/>
    <cellStyle name="planilhas 6 3 3" xfId="14170" xr:uid="{00000000-0005-0000-0000-00009C9D0000}"/>
    <cellStyle name="planilhas 6 3 4" xfId="14171" xr:uid="{00000000-0005-0000-0000-00009D9D0000}"/>
    <cellStyle name="planilhas 6 3 5" xfId="14172" xr:uid="{00000000-0005-0000-0000-00009E9D0000}"/>
    <cellStyle name="planilhas 6 3 6" xfId="14173" xr:uid="{00000000-0005-0000-0000-00009F9D0000}"/>
    <cellStyle name="planilhas 6 3 7" xfId="14174" xr:uid="{00000000-0005-0000-0000-0000A09D0000}"/>
    <cellStyle name="planilhas 6 3 8" xfId="14175" xr:uid="{00000000-0005-0000-0000-0000A19D0000}"/>
    <cellStyle name="planilhas 6 4" xfId="14176" xr:uid="{00000000-0005-0000-0000-0000A29D0000}"/>
    <cellStyle name="planilhas 6 4 2" xfId="14177" xr:uid="{00000000-0005-0000-0000-0000A39D0000}"/>
    <cellStyle name="planilhas 6 4 2 2" xfId="14178" xr:uid="{00000000-0005-0000-0000-0000A49D0000}"/>
    <cellStyle name="planilhas 6 4 3" xfId="14179" xr:uid="{00000000-0005-0000-0000-0000A59D0000}"/>
    <cellStyle name="planilhas 6 4 4" xfId="14180" xr:uid="{00000000-0005-0000-0000-0000A69D0000}"/>
    <cellStyle name="planilhas 6 4 5" xfId="14181" xr:uid="{00000000-0005-0000-0000-0000A79D0000}"/>
    <cellStyle name="planilhas 6 4 6" xfId="14182" xr:uid="{00000000-0005-0000-0000-0000A89D0000}"/>
    <cellStyle name="planilhas 6 4 7" xfId="14183" xr:uid="{00000000-0005-0000-0000-0000A99D0000}"/>
    <cellStyle name="planilhas 6 4 8" xfId="14184" xr:uid="{00000000-0005-0000-0000-0000AA9D0000}"/>
    <cellStyle name="planilhas 6 5" xfId="14185" xr:uid="{00000000-0005-0000-0000-0000AB9D0000}"/>
    <cellStyle name="planilhas 6 5 2" xfId="14186" xr:uid="{00000000-0005-0000-0000-0000AC9D0000}"/>
    <cellStyle name="planilhas 6 5 2 2" xfId="14187" xr:uid="{00000000-0005-0000-0000-0000AD9D0000}"/>
    <cellStyle name="planilhas 6 5 3" xfId="14188" xr:uid="{00000000-0005-0000-0000-0000AE9D0000}"/>
    <cellStyle name="planilhas 6 5 4" xfId="14189" xr:uid="{00000000-0005-0000-0000-0000AF9D0000}"/>
    <cellStyle name="planilhas 6 5 5" xfId="14190" xr:uid="{00000000-0005-0000-0000-0000B09D0000}"/>
    <cellStyle name="planilhas 6 5 6" xfId="14191" xr:uid="{00000000-0005-0000-0000-0000B19D0000}"/>
    <cellStyle name="planilhas 6 5 7" xfId="14192" xr:uid="{00000000-0005-0000-0000-0000B29D0000}"/>
    <cellStyle name="planilhas 6 5 8" xfId="14193" xr:uid="{00000000-0005-0000-0000-0000B39D0000}"/>
    <cellStyle name="planilhas 6 6" xfId="14194" xr:uid="{00000000-0005-0000-0000-0000B49D0000}"/>
    <cellStyle name="planilhas 6 6 2" xfId="14195" xr:uid="{00000000-0005-0000-0000-0000B59D0000}"/>
    <cellStyle name="planilhas 6 6 2 2" xfId="14196" xr:uid="{00000000-0005-0000-0000-0000B69D0000}"/>
    <cellStyle name="planilhas 6 6 3" xfId="14197" xr:uid="{00000000-0005-0000-0000-0000B79D0000}"/>
    <cellStyle name="planilhas 6 6 4" xfId="14198" xr:uid="{00000000-0005-0000-0000-0000B89D0000}"/>
    <cellStyle name="planilhas 6 6 5" xfId="14199" xr:uid="{00000000-0005-0000-0000-0000B99D0000}"/>
    <cellStyle name="planilhas 6 6 6" xfId="14200" xr:uid="{00000000-0005-0000-0000-0000BA9D0000}"/>
    <cellStyle name="planilhas 6 6 7" xfId="14201" xr:uid="{00000000-0005-0000-0000-0000BB9D0000}"/>
    <cellStyle name="planilhas 6 6 8" xfId="14202" xr:uid="{00000000-0005-0000-0000-0000BC9D0000}"/>
    <cellStyle name="planilhas 6 7" xfId="14203" xr:uid="{00000000-0005-0000-0000-0000BD9D0000}"/>
    <cellStyle name="planilhas 6 7 2" xfId="14204" xr:uid="{00000000-0005-0000-0000-0000BE9D0000}"/>
    <cellStyle name="planilhas 6 7 2 2" xfId="14205" xr:uid="{00000000-0005-0000-0000-0000BF9D0000}"/>
    <cellStyle name="planilhas 6 7 3" xfId="14206" xr:uid="{00000000-0005-0000-0000-0000C09D0000}"/>
    <cellStyle name="planilhas 6 7 4" xfId="14207" xr:uid="{00000000-0005-0000-0000-0000C19D0000}"/>
    <cellStyle name="planilhas 6 7 5" xfId="14208" xr:uid="{00000000-0005-0000-0000-0000C29D0000}"/>
    <cellStyle name="planilhas 6 7 6" xfId="14209" xr:uid="{00000000-0005-0000-0000-0000C39D0000}"/>
    <cellStyle name="planilhas 6 7 7" xfId="14210" xr:uid="{00000000-0005-0000-0000-0000C49D0000}"/>
    <cellStyle name="planilhas 6 7 8" xfId="14211" xr:uid="{00000000-0005-0000-0000-0000C59D0000}"/>
    <cellStyle name="planilhas 6 8" xfId="14212" xr:uid="{00000000-0005-0000-0000-0000C69D0000}"/>
    <cellStyle name="planilhas 6 8 2" xfId="14213" xr:uid="{00000000-0005-0000-0000-0000C79D0000}"/>
    <cellStyle name="planilhas 6 8 2 2" xfId="14214" xr:uid="{00000000-0005-0000-0000-0000C89D0000}"/>
    <cellStyle name="planilhas 6 8 3" xfId="14215" xr:uid="{00000000-0005-0000-0000-0000C99D0000}"/>
    <cellStyle name="planilhas 6 8 4" xfId="14216" xr:uid="{00000000-0005-0000-0000-0000CA9D0000}"/>
    <cellStyle name="planilhas 6 8 5" xfId="14217" xr:uid="{00000000-0005-0000-0000-0000CB9D0000}"/>
    <cellStyle name="planilhas 6 8 6" xfId="14218" xr:uid="{00000000-0005-0000-0000-0000CC9D0000}"/>
    <cellStyle name="planilhas 6 8 7" xfId="14219" xr:uid="{00000000-0005-0000-0000-0000CD9D0000}"/>
    <cellStyle name="planilhas 6 8 8" xfId="14220" xr:uid="{00000000-0005-0000-0000-0000CE9D0000}"/>
    <cellStyle name="planilhas 6 9" xfId="14221" xr:uid="{00000000-0005-0000-0000-0000CF9D0000}"/>
    <cellStyle name="planilhas 6 9 2" xfId="14222" xr:uid="{00000000-0005-0000-0000-0000D09D0000}"/>
    <cellStyle name="planilhas 6 9 2 2" xfId="14223" xr:uid="{00000000-0005-0000-0000-0000D19D0000}"/>
    <cellStyle name="planilhas 6 9 3" xfId="14224" xr:uid="{00000000-0005-0000-0000-0000D29D0000}"/>
    <cellStyle name="planilhas 6 9 4" xfId="14225" xr:uid="{00000000-0005-0000-0000-0000D39D0000}"/>
    <cellStyle name="planilhas 6 9 5" xfId="14226" xr:uid="{00000000-0005-0000-0000-0000D49D0000}"/>
    <cellStyle name="planilhas 6 9 6" xfId="14227" xr:uid="{00000000-0005-0000-0000-0000D59D0000}"/>
    <cellStyle name="planilhas 6 9 7" xfId="14228" xr:uid="{00000000-0005-0000-0000-0000D69D0000}"/>
    <cellStyle name="planilhas 6 9 8" xfId="14229" xr:uid="{00000000-0005-0000-0000-0000D79D0000}"/>
    <cellStyle name="planilhas 7" xfId="2537" xr:uid="{00000000-0005-0000-0000-0000D89D0000}"/>
    <cellStyle name="planilhas 7 10" xfId="14230" xr:uid="{00000000-0005-0000-0000-0000D99D0000}"/>
    <cellStyle name="planilhas 7 10 2" xfId="14231" xr:uid="{00000000-0005-0000-0000-0000DA9D0000}"/>
    <cellStyle name="planilhas 7 10 2 2" xfId="14232" xr:uid="{00000000-0005-0000-0000-0000DB9D0000}"/>
    <cellStyle name="planilhas 7 10 3" xfId="14233" xr:uid="{00000000-0005-0000-0000-0000DC9D0000}"/>
    <cellStyle name="planilhas 7 10 4" xfId="14234" xr:uid="{00000000-0005-0000-0000-0000DD9D0000}"/>
    <cellStyle name="planilhas 7 10 5" xfId="14235" xr:uid="{00000000-0005-0000-0000-0000DE9D0000}"/>
    <cellStyle name="planilhas 7 10 6" xfId="14236" xr:uid="{00000000-0005-0000-0000-0000DF9D0000}"/>
    <cellStyle name="planilhas 7 10 7" xfId="14237" xr:uid="{00000000-0005-0000-0000-0000E09D0000}"/>
    <cellStyle name="planilhas 7 10 8" xfId="14238" xr:uid="{00000000-0005-0000-0000-0000E19D0000}"/>
    <cellStyle name="planilhas 7 11" xfId="14239" xr:uid="{00000000-0005-0000-0000-0000E29D0000}"/>
    <cellStyle name="planilhas 7 2" xfId="14240" xr:uid="{00000000-0005-0000-0000-0000E39D0000}"/>
    <cellStyle name="planilhas 7 2 2" xfId="14241" xr:uid="{00000000-0005-0000-0000-0000E49D0000}"/>
    <cellStyle name="planilhas 7 2 2 2" xfId="14242" xr:uid="{00000000-0005-0000-0000-0000E59D0000}"/>
    <cellStyle name="planilhas 7 2 3" xfId="14243" xr:uid="{00000000-0005-0000-0000-0000E69D0000}"/>
    <cellStyle name="planilhas 7 2 4" xfId="14244" xr:uid="{00000000-0005-0000-0000-0000E79D0000}"/>
    <cellStyle name="planilhas 7 2 5" xfId="14245" xr:uid="{00000000-0005-0000-0000-0000E89D0000}"/>
    <cellStyle name="planilhas 7 2 6" xfId="14246" xr:uid="{00000000-0005-0000-0000-0000E99D0000}"/>
    <cellStyle name="planilhas 7 2 7" xfId="14247" xr:uid="{00000000-0005-0000-0000-0000EA9D0000}"/>
    <cellStyle name="planilhas 7 2 8" xfId="14248" xr:uid="{00000000-0005-0000-0000-0000EB9D0000}"/>
    <cellStyle name="planilhas 7 3" xfId="14249" xr:uid="{00000000-0005-0000-0000-0000EC9D0000}"/>
    <cellStyle name="planilhas 7 3 2" xfId="14250" xr:uid="{00000000-0005-0000-0000-0000ED9D0000}"/>
    <cellStyle name="planilhas 7 3 2 2" xfId="14251" xr:uid="{00000000-0005-0000-0000-0000EE9D0000}"/>
    <cellStyle name="planilhas 7 3 3" xfId="14252" xr:uid="{00000000-0005-0000-0000-0000EF9D0000}"/>
    <cellStyle name="planilhas 7 3 4" xfId="14253" xr:uid="{00000000-0005-0000-0000-0000F09D0000}"/>
    <cellStyle name="planilhas 7 3 5" xfId="14254" xr:uid="{00000000-0005-0000-0000-0000F19D0000}"/>
    <cellStyle name="planilhas 7 3 6" xfId="14255" xr:uid="{00000000-0005-0000-0000-0000F29D0000}"/>
    <cellStyle name="planilhas 7 3 7" xfId="14256" xr:uid="{00000000-0005-0000-0000-0000F39D0000}"/>
    <cellStyle name="planilhas 7 3 8" xfId="14257" xr:uid="{00000000-0005-0000-0000-0000F49D0000}"/>
    <cellStyle name="planilhas 7 4" xfId="14258" xr:uid="{00000000-0005-0000-0000-0000F59D0000}"/>
    <cellStyle name="planilhas 7 4 2" xfId="14259" xr:uid="{00000000-0005-0000-0000-0000F69D0000}"/>
    <cellStyle name="planilhas 7 4 2 2" xfId="14260" xr:uid="{00000000-0005-0000-0000-0000F79D0000}"/>
    <cellStyle name="planilhas 7 4 3" xfId="14261" xr:uid="{00000000-0005-0000-0000-0000F89D0000}"/>
    <cellStyle name="planilhas 7 4 4" xfId="14262" xr:uid="{00000000-0005-0000-0000-0000F99D0000}"/>
    <cellStyle name="planilhas 7 4 5" xfId="14263" xr:uid="{00000000-0005-0000-0000-0000FA9D0000}"/>
    <cellStyle name="planilhas 7 4 6" xfId="14264" xr:uid="{00000000-0005-0000-0000-0000FB9D0000}"/>
    <cellStyle name="planilhas 7 4 7" xfId="14265" xr:uid="{00000000-0005-0000-0000-0000FC9D0000}"/>
    <cellStyle name="planilhas 7 4 8" xfId="14266" xr:uid="{00000000-0005-0000-0000-0000FD9D0000}"/>
    <cellStyle name="planilhas 7 5" xfId="14267" xr:uid="{00000000-0005-0000-0000-0000FE9D0000}"/>
    <cellStyle name="planilhas 7 5 2" xfId="14268" xr:uid="{00000000-0005-0000-0000-0000FF9D0000}"/>
    <cellStyle name="planilhas 7 5 2 2" xfId="14269" xr:uid="{00000000-0005-0000-0000-0000009E0000}"/>
    <cellStyle name="planilhas 7 5 3" xfId="14270" xr:uid="{00000000-0005-0000-0000-0000019E0000}"/>
    <cellStyle name="planilhas 7 5 4" xfId="14271" xr:uid="{00000000-0005-0000-0000-0000029E0000}"/>
    <cellStyle name="planilhas 7 5 5" xfId="14272" xr:uid="{00000000-0005-0000-0000-0000039E0000}"/>
    <cellStyle name="planilhas 7 5 6" xfId="14273" xr:uid="{00000000-0005-0000-0000-0000049E0000}"/>
    <cellStyle name="planilhas 7 5 7" xfId="14274" xr:uid="{00000000-0005-0000-0000-0000059E0000}"/>
    <cellStyle name="planilhas 7 5 8" xfId="14275" xr:uid="{00000000-0005-0000-0000-0000069E0000}"/>
    <cellStyle name="planilhas 7 6" xfId="14276" xr:uid="{00000000-0005-0000-0000-0000079E0000}"/>
    <cellStyle name="planilhas 7 6 2" xfId="14277" xr:uid="{00000000-0005-0000-0000-0000089E0000}"/>
    <cellStyle name="planilhas 7 6 2 2" xfId="14278" xr:uid="{00000000-0005-0000-0000-0000099E0000}"/>
    <cellStyle name="planilhas 7 6 3" xfId="14279" xr:uid="{00000000-0005-0000-0000-00000A9E0000}"/>
    <cellStyle name="planilhas 7 6 4" xfId="14280" xr:uid="{00000000-0005-0000-0000-00000B9E0000}"/>
    <cellStyle name="planilhas 7 6 5" xfId="14281" xr:uid="{00000000-0005-0000-0000-00000C9E0000}"/>
    <cellStyle name="planilhas 7 6 6" xfId="14282" xr:uid="{00000000-0005-0000-0000-00000D9E0000}"/>
    <cellStyle name="planilhas 7 6 7" xfId="14283" xr:uid="{00000000-0005-0000-0000-00000E9E0000}"/>
    <cellStyle name="planilhas 7 6 8" xfId="14284" xr:uid="{00000000-0005-0000-0000-00000F9E0000}"/>
    <cellStyle name="planilhas 7 7" xfId="14285" xr:uid="{00000000-0005-0000-0000-0000109E0000}"/>
    <cellStyle name="planilhas 7 7 2" xfId="14286" xr:uid="{00000000-0005-0000-0000-0000119E0000}"/>
    <cellStyle name="planilhas 7 7 2 2" xfId="14287" xr:uid="{00000000-0005-0000-0000-0000129E0000}"/>
    <cellStyle name="planilhas 7 7 3" xfId="14288" xr:uid="{00000000-0005-0000-0000-0000139E0000}"/>
    <cellStyle name="planilhas 7 7 4" xfId="14289" xr:uid="{00000000-0005-0000-0000-0000149E0000}"/>
    <cellStyle name="planilhas 7 7 5" xfId="14290" xr:uid="{00000000-0005-0000-0000-0000159E0000}"/>
    <cellStyle name="planilhas 7 7 6" xfId="14291" xr:uid="{00000000-0005-0000-0000-0000169E0000}"/>
    <cellStyle name="planilhas 7 7 7" xfId="14292" xr:uid="{00000000-0005-0000-0000-0000179E0000}"/>
    <cellStyle name="planilhas 7 7 8" xfId="14293" xr:uid="{00000000-0005-0000-0000-0000189E0000}"/>
    <cellStyle name="planilhas 7 8" xfId="14294" xr:uid="{00000000-0005-0000-0000-0000199E0000}"/>
    <cellStyle name="planilhas 7 8 2" xfId="14295" xr:uid="{00000000-0005-0000-0000-00001A9E0000}"/>
    <cellStyle name="planilhas 7 8 2 2" xfId="14296" xr:uid="{00000000-0005-0000-0000-00001B9E0000}"/>
    <cellStyle name="planilhas 7 8 3" xfId="14297" xr:uid="{00000000-0005-0000-0000-00001C9E0000}"/>
    <cellStyle name="planilhas 7 8 4" xfId="14298" xr:uid="{00000000-0005-0000-0000-00001D9E0000}"/>
    <cellStyle name="planilhas 7 8 5" xfId="14299" xr:uid="{00000000-0005-0000-0000-00001E9E0000}"/>
    <cellStyle name="planilhas 7 8 6" xfId="14300" xr:uid="{00000000-0005-0000-0000-00001F9E0000}"/>
    <cellStyle name="planilhas 7 8 7" xfId="14301" xr:uid="{00000000-0005-0000-0000-0000209E0000}"/>
    <cellStyle name="planilhas 7 8 8" xfId="14302" xr:uid="{00000000-0005-0000-0000-0000219E0000}"/>
    <cellStyle name="planilhas 7 9" xfId="14303" xr:uid="{00000000-0005-0000-0000-0000229E0000}"/>
    <cellStyle name="planilhas 7 9 2" xfId="14304" xr:uid="{00000000-0005-0000-0000-0000239E0000}"/>
    <cellStyle name="planilhas 7 9 2 2" xfId="14305" xr:uid="{00000000-0005-0000-0000-0000249E0000}"/>
    <cellStyle name="planilhas 7 9 3" xfId="14306" xr:uid="{00000000-0005-0000-0000-0000259E0000}"/>
    <cellStyle name="planilhas 7 9 4" xfId="14307" xr:uid="{00000000-0005-0000-0000-0000269E0000}"/>
    <cellStyle name="planilhas 7 9 5" xfId="14308" xr:uid="{00000000-0005-0000-0000-0000279E0000}"/>
    <cellStyle name="planilhas 7 9 6" xfId="14309" xr:uid="{00000000-0005-0000-0000-0000289E0000}"/>
    <cellStyle name="planilhas 7 9 7" xfId="14310" xr:uid="{00000000-0005-0000-0000-0000299E0000}"/>
    <cellStyle name="planilhas 7 9 8" xfId="14311" xr:uid="{00000000-0005-0000-0000-00002A9E0000}"/>
    <cellStyle name="planilhas 8" xfId="2538" xr:uid="{00000000-0005-0000-0000-00002B9E0000}"/>
    <cellStyle name="planilhas 8 10" xfId="14312" xr:uid="{00000000-0005-0000-0000-00002C9E0000}"/>
    <cellStyle name="planilhas 8 10 2" xfId="14313" xr:uid="{00000000-0005-0000-0000-00002D9E0000}"/>
    <cellStyle name="planilhas 8 10 2 2" xfId="14314" xr:uid="{00000000-0005-0000-0000-00002E9E0000}"/>
    <cellStyle name="planilhas 8 10 3" xfId="14315" xr:uid="{00000000-0005-0000-0000-00002F9E0000}"/>
    <cellStyle name="planilhas 8 10 4" xfId="14316" xr:uid="{00000000-0005-0000-0000-0000309E0000}"/>
    <cellStyle name="planilhas 8 10 5" xfId="14317" xr:uid="{00000000-0005-0000-0000-0000319E0000}"/>
    <cellStyle name="planilhas 8 10 6" xfId="14318" xr:uid="{00000000-0005-0000-0000-0000329E0000}"/>
    <cellStyle name="planilhas 8 10 7" xfId="14319" xr:uid="{00000000-0005-0000-0000-0000339E0000}"/>
    <cellStyle name="planilhas 8 10 8" xfId="14320" xr:uid="{00000000-0005-0000-0000-0000349E0000}"/>
    <cellStyle name="planilhas 8 11" xfId="14321" xr:uid="{00000000-0005-0000-0000-0000359E0000}"/>
    <cellStyle name="planilhas 8 2" xfId="14322" xr:uid="{00000000-0005-0000-0000-0000369E0000}"/>
    <cellStyle name="planilhas 8 2 2" xfId="14323" xr:uid="{00000000-0005-0000-0000-0000379E0000}"/>
    <cellStyle name="planilhas 8 2 2 2" xfId="14324" xr:uid="{00000000-0005-0000-0000-0000389E0000}"/>
    <cellStyle name="planilhas 8 2 3" xfId="14325" xr:uid="{00000000-0005-0000-0000-0000399E0000}"/>
    <cellStyle name="planilhas 8 2 4" xfId="14326" xr:uid="{00000000-0005-0000-0000-00003A9E0000}"/>
    <cellStyle name="planilhas 8 2 5" xfId="14327" xr:uid="{00000000-0005-0000-0000-00003B9E0000}"/>
    <cellStyle name="planilhas 8 2 6" xfId="14328" xr:uid="{00000000-0005-0000-0000-00003C9E0000}"/>
    <cellStyle name="planilhas 8 2 7" xfId="14329" xr:uid="{00000000-0005-0000-0000-00003D9E0000}"/>
    <cellStyle name="planilhas 8 2 8" xfId="14330" xr:uid="{00000000-0005-0000-0000-00003E9E0000}"/>
    <cellStyle name="planilhas 8 3" xfId="14331" xr:uid="{00000000-0005-0000-0000-00003F9E0000}"/>
    <cellStyle name="planilhas 8 3 2" xfId="14332" xr:uid="{00000000-0005-0000-0000-0000409E0000}"/>
    <cellStyle name="planilhas 8 3 2 2" xfId="14333" xr:uid="{00000000-0005-0000-0000-0000419E0000}"/>
    <cellStyle name="planilhas 8 3 3" xfId="14334" xr:uid="{00000000-0005-0000-0000-0000429E0000}"/>
    <cellStyle name="planilhas 8 3 4" xfId="14335" xr:uid="{00000000-0005-0000-0000-0000439E0000}"/>
    <cellStyle name="planilhas 8 3 5" xfId="14336" xr:uid="{00000000-0005-0000-0000-0000449E0000}"/>
    <cellStyle name="planilhas 8 3 6" xfId="14337" xr:uid="{00000000-0005-0000-0000-0000459E0000}"/>
    <cellStyle name="planilhas 8 3 7" xfId="14338" xr:uid="{00000000-0005-0000-0000-0000469E0000}"/>
    <cellStyle name="planilhas 8 3 8" xfId="14339" xr:uid="{00000000-0005-0000-0000-0000479E0000}"/>
    <cellStyle name="planilhas 8 4" xfId="14340" xr:uid="{00000000-0005-0000-0000-0000489E0000}"/>
    <cellStyle name="planilhas 8 4 2" xfId="14341" xr:uid="{00000000-0005-0000-0000-0000499E0000}"/>
    <cellStyle name="planilhas 8 4 2 2" xfId="14342" xr:uid="{00000000-0005-0000-0000-00004A9E0000}"/>
    <cellStyle name="planilhas 8 4 3" xfId="14343" xr:uid="{00000000-0005-0000-0000-00004B9E0000}"/>
    <cellStyle name="planilhas 8 4 4" xfId="14344" xr:uid="{00000000-0005-0000-0000-00004C9E0000}"/>
    <cellStyle name="planilhas 8 4 5" xfId="14345" xr:uid="{00000000-0005-0000-0000-00004D9E0000}"/>
    <cellStyle name="planilhas 8 4 6" xfId="14346" xr:uid="{00000000-0005-0000-0000-00004E9E0000}"/>
    <cellStyle name="planilhas 8 4 7" xfId="14347" xr:uid="{00000000-0005-0000-0000-00004F9E0000}"/>
    <cellStyle name="planilhas 8 4 8" xfId="14348" xr:uid="{00000000-0005-0000-0000-0000509E0000}"/>
    <cellStyle name="planilhas 8 5" xfId="14349" xr:uid="{00000000-0005-0000-0000-0000519E0000}"/>
    <cellStyle name="planilhas 8 5 2" xfId="14350" xr:uid="{00000000-0005-0000-0000-0000529E0000}"/>
    <cellStyle name="planilhas 8 5 2 2" xfId="14351" xr:uid="{00000000-0005-0000-0000-0000539E0000}"/>
    <cellStyle name="planilhas 8 5 3" xfId="14352" xr:uid="{00000000-0005-0000-0000-0000549E0000}"/>
    <cellStyle name="planilhas 8 5 4" xfId="14353" xr:uid="{00000000-0005-0000-0000-0000559E0000}"/>
    <cellStyle name="planilhas 8 5 5" xfId="14354" xr:uid="{00000000-0005-0000-0000-0000569E0000}"/>
    <cellStyle name="planilhas 8 5 6" xfId="14355" xr:uid="{00000000-0005-0000-0000-0000579E0000}"/>
    <cellStyle name="planilhas 8 5 7" xfId="14356" xr:uid="{00000000-0005-0000-0000-0000589E0000}"/>
    <cellStyle name="planilhas 8 5 8" xfId="14357" xr:uid="{00000000-0005-0000-0000-0000599E0000}"/>
    <cellStyle name="planilhas 8 6" xfId="14358" xr:uid="{00000000-0005-0000-0000-00005A9E0000}"/>
    <cellStyle name="planilhas 8 6 2" xfId="14359" xr:uid="{00000000-0005-0000-0000-00005B9E0000}"/>
    <cellStyle name="planilhas 8 6 2 2" xfId="14360" xr:uid="{00000000-0005-0000-0000-00005C9E0000}"/>
    <cellStyle name="planilhas 8 6 3" xfId="14361" xr:uid="{00000000-0005-0000-0000-00005D9E0000}"/>
    <cellStyle name="planilhas 8 6 4" xfId="14362" xr:uid="{00000000-0005-0000-0000-00005E9E0000}"/>
    <cellStyle name="planilhas 8 6 5" xfId="14363" xr:uid="{00000000-0005-0000-0000-00005F9E0000}"/>
    <cellStyle name="planilhas 8 6 6" xfId="14364" xr:uid="{00000000-0005-0000-0000-0000609E0000}"/>
    <cellStyle name="planilhas 8 6 7" xfId="14365" xr:uid="{00000000-0005-0000-0000-0000619E0000}"/>
    <cellStyle name="planilhas 8 6 8" xfId="14366" xr:uid="{00000000-0005-0000-0000-0000629E0000}"/>
    <cellStyle name="planilhas 8 7" xfId="14367" xr:uid="{00000000-0005-0000-0000-0000639E0000}"/>
    <cellStyle name="planilhas 8 7 2" xfId="14368" xr:uid="{00000000-0005-0000-0000-0000649E0000}"/>
    <cellStyle name="planilhas 8 7 2 2" xfId="14369" xr:uid="{00000000-0005-0000-0000-0000659E0000}"/>
    <cellStyle name="planilhas 8 7 3" xfId="14370" xr:uid="{00000000-0005-0000-0000-0000669E0000}"/>
    <cellStyle name="planilhas 8 7 4" xfId="14371" xr:uid="{00000000-0005-0000-0000-0000679E0000}"/>
    <cellStyle name="planilhas 8 7 5" xfId="14372" xr:uid="{00000000-0005-0000-0000-0000689E0000}"/>
    <cellStyle name="planilhas 8 7 6" xfId="14373" xr:uid="{00000000-0005-0000-0000-0000699E0000}"/>
    <cellStyle name="planilhas 8 7 7" xfId="14374" xr:uid="{00000000-0005-0000-0000-00006A9E0000}"/>
    <cellStyle name="planilhas 8 7 8" xfId="14375" xr:uid="{00000000-0005-0000-0000-00006B9E0000}"/>
    <cellStyle name="planilhas 8 8" xfId="14376" xr:uid="{00000000-0005-0000-0000-00006C9E0000}"/>
    <cellStyle name="planilhas 8 8 2" xfId="14377" xr:uid="{00000000-0005-0000-0000-00006D9E0000}"/>
    <cellStyle name="planilhas 8 8 2 2" xfId="14378" xr:uid="{00000000-0005-0000-0000-00006E9E0000}"/>
    <cellStyle name="planilhas 8 8 3" xfId="14379" xr:uid="{00000000-0005-0000-0000-00006F9E0000}"/>
    <cellStyle name="planilhas 8 8 4" xfId="14380" xr:uid="{00000000-0005-0000-0000-0000709E0000}"/>
    <cellStyle name="planilhas 8 8 5" xfId="14381" xr:uid="{00000000-0005-0000-0000-0000719E0000}"/>
    <cellStyle name="planilhas 8 8 6" xfId="14382" xr:uid="{00000000-0005-0000-0000-0000729E0000}"/>
    <cellStyle name="planilhas 8 8 7" xfId="14383" xr:uid="{00000000-0005-0000-0000-0000739E0000}"/>
    <cellStyle name="planilhas 8 8 8" xfId="14384" xr:uid="{00000000-0005-0000-0000-0000749E0000}"/>
    <cellStyle name="planilhas 8 9" xfId="14385" xr:uid="{00000000-0005-0000-0000-0000759E0000}"/>
    <cellStyle name="planilhas 8 9 2" xfId="14386" xr:uid="{00000000-0005-0000-0000-0000769E0000}"/>
    <cellStyle name="planilhas 8 9 2 2" xfId="14387" xr:uid="{00000000-0005-0000-0000-0000779E0000}"/>
    <cellStyle name="planilhas 8 9 3" xfId="14388" xr:uid="{00000000-0005-0000-0000-0000789E0000}"/>
    <cellStyle name="planilhas 8 9 4" xfId="14389" xr:uid="{00000000-0005-0000-0000-0000799E0000}"/>
    <cellStyle name="planilhas 8 9 5" xfId="14390" xr:uid="{00000000-0005-0000-0000-00007A9E0000}"/>
    <cellStyle name="planilhas 8 9 6" xfId="14391" xr:uid="{00000000-0005-0000-0000-00007B9E0000}"/>
    <cellStyle name="planilhas 8 9 7" xfId="14392" xr:uid="{00000000-0005-0000-0000-00007C9E0000}"/>
    <cellStyle name="planilhas 8 9 8" xfId="14393" xr:uid="{00000000-0005-0000-0000-00007D9E0000}"/>
    <cellStyle name="planilhas 9" xfId="2539" xr:uid="{00000000-0005-0000-0000-00007E9E0000}"/>
    <cellStyle name="planilhas 9 10" xfId="14394" xr:uid="{00000000-0005-0000-0000-00007F9E0000}"/>
    <cellStyle name="planilhas 9 10 2" xfId="14395" xr:uid="{00000000-0005-0000-0000-0000809E0000}"/>
    <cellStyle name="planilhas 9 10 2 2" xfId="14396" xr:uid="{00000000-0005-0000-0000-0000819E0000}"/>
    <cellStyle name="planilhas 9 10 3" xfId="14397" xr:uid="{00000000-0005-0000-0000-0000829E0000}"/>
    <cellStyle name="planilhas 9 10 4" xfId="14398" xr:uid="{00000000-0005-0000-0000-0000839E0000}"/>
    <cellStyle name="planilhas 9 10 5" xfId="14399" xr:uid="{00000000-0005-0000-0000-0000849E0000}"/>
    <cellStyle name="planilhas 9 10 6" xfId="14400" xr:uid="{00000000-0005-0000-0000-0000859E0000}"/>
    <cellStyle name="planilhas 9 10 7" xfId="14401" xr:uid="{00000000-0005-0000-0000-0000869E0000}"/>
    <cellStyle name="planilhas 9 10 8" xfId="14402" xr:uid="{00000000-0005-0000-0000-0000879E0000}"/>
    <cellStyle name="planilhas 9 11" xfId="14403" xr:uid="{00000000-0005-0000-0000-0000889E0000}"/>
    <cellStyle name="planilhas 9 2" xfId="14404" xr:uid="{00000000-0005-0000-0000-0000899E0000}"/>
    <cellStyle name="planilhas 9 2 2" xfId="14405" xr:uid="{00000000-0005-0000-0000-00008A9E0000}"/>
    <cellStyle name="planilhas 9 2 2 2" xfId="14406" xr:uid="{00000000-0005-0000-0000-00008B9E0000}"/>
    <cellStyle name="planilhas 9 2 3" xfId="14407" xr:uid="{00000000-0005-0000-0000-00008C9E0000}"/>
    <cellStyle name="planilhas 9 2 4" xfId="14408" xr:uid="{00000000-0005-0000-0000-00008D9E0000}"/>
    <cellStyle name="planilhas 9 2 5" xfId="14409" xr:uid="{00000000-0005-0000-0000-00008E9E0000}"/>
    <cellStyle name="planilhas 9 2 6" xfId="14410" xr:uid="{00000000-0005-0000-0000-00008F9E0000}"/>
    <cellStyle name="planilhas 9 2 7" xfId="14411" xr:uid="{00000000-0005-0000-0000-0000909E0000}"/>
    <cellStyle name="planilhas 9 2 8" xfId="14412" xr:uid="{00000000-0005-0000-0000-0000919E0000}"/>
    <cellStyle name="planilhas 9 3" xfId="14413" xr:uid="{00000000-0005-0000-0000-0000929E0000}"/>
    <cellStyle name="planilhas 9 3 2" xfId="14414" xr:uid="{00000000-0005-0000-0000-0000939E0000}"/>
    <cellStyle name="planilhas 9 3 2 2" xfId="14415" xr:uid="{00000000-0005-0000-0000-0000949E0000}"/>
    <cellStyle name="planilhas 9 3 3" xfId="14416" xr:uid="{00000000-0005-0000-0000-0000959E0000}"/>
    <cellStyle name="planilhas 9 3 4" xfId="14417" xr:uid="{00000000-0005-0000-0000-0000969E0000}"/>
    <cellStyle name="planilhas 9 3 5" xfId="14418" xr:uid="{00000000-0005-0000-0000-0000979E0000}"/>
    <cellStyle name="planilhas 9 3 6" xfId="14419" xr:uid="{00000000-0005-0000-0000-0000989E0000}"/>
    <cellStyle name="planilhas 9 3 7" xfId="14420" xr:uid="{00000000-0005-0000-0000-0000999E0000}"/>
    <cellStyle name="planilhas 9 3 8" xfId="14421" xr:uid="{00000000-0005-0000-0000-00009A9E0000}"/>
    <cellStyle name="planilhas 9 4" xfId="14422" xr:uid="{00000000-0005-0000-0000-00009B9E0000}"/>
    <cellStyle name="planilhas 9 4 2" xfId="14423" xr:uid="{00000000-0005-0000-0000-00009C9E0000}"/>
    <cellStyle name="planilhas 9 4 2 2" xfId="14424" xr:uid="{00000000-0005-0000-0000-00009D9E0000}"/>
    <cellStyle name="planilhas 9 4 3" xfId="14425" xr:uid="{00000000-0005-0000-0000-00009E9E0000}"/>
    <cellStyle name="planilhas 9 4 4" xfId="14426" xr:uid="{00000000-0005-0000-0000-00009F9E0000}"/>
    <cellStyle name="planilhas 9 4 5" xfId="14427" xr:uid="{00000000-0005-0000-0000-0000A09E0000}"/>
    <cellStyle name="planilhas 9 4 6" xfId="14428" xr:uid="{00000000-0005-0000-0000-0000A19E0000}"/>
    <cellStyle name="planilhas 9 4 7" xfId="14429" xr:uid="{00000000-0005-0000-0000-0000A29E0000}"/>
    <cellStyle name="planilhas 9 4 8" xfId="14430" xr:uid="{00000000-0005-0000-0000-0000A39E0000}"/>
    <cellStyle name="planilhas 9 5" xfId="14431" xr:uid="{00000000-0005-0000-0000-0000A49E0000}"/>
    <cellStyle name="planilhas 9 5 2" xfId="14432" xr:uid="{00000000-0005-0000-0000-0000A59E0000}"/>
    <cellStyle name="planilhas 9 5 2 2" xfId="14433" xr:uid="{00000000-0005-0000-0000-0000A69E0000}"/>
    <cellStyle name="planilhas 9 5 3" xfId="14434" xr:uid="{00000000-0005-0000-0000-0000A79E0000}"/>
    <cellStyle name="planilhas 9 5 4" xfId="14435" xr:uid="{00000000-0005-0000-0000-0000A89E0000}"/>
    <cellStyle name="planilhas 9 5 5" xfId="14436" xr:uid="{00000000-0005-0000-0000-0000A99E0000}"/>
    <cellStyle name="planilhas 9 5 6" xfId="14437" xr:uid="{00000000-0005-0000-0000-0000AA9E0000}"/>
    <cellStyle name="planilhas 9 5 7" xfId="14438" xr:uid="{00000000-0005-0000-0000-0000AB9E0000}"/>
    <cellStyle name="planilhas 9 5 8" xfId="14439" xr:uid="{00000000-0005-0000-0000-0000AC9E0000}"/>
    <cellStyle name="planilhas 9 6" xfId="14440" xr:uid="{00000000-0005-0000-0000-0000AD9E0000}"/>
    <cellStyle name="planilhas 9 6 2" xfId="14441" xr:uid="{00000000-0005-0000-0000-0000AE9E0000}"/>
    <cellStyle name="planilhas 9 6 2 2" xfId="14442" xr:uid="{00000000-0005-0000-0000-0000AF9E0000}"/>
    <cellStyle name="planilhas 9 6 3" xfId="14443" xr:uid="{00000000-0005-0000-0000-0000B09E0000}"/>
    <cellStyle name="planilhas 9 6 4" xfId="14444" xr:uid="{00000000-0005-0000-0000-0000B19E0000}"/>
    <cellStyle name="planilhas 9 6 5" xfId="14445" xr:uid="{00000000-0005-0000-0000-0000B29E0000}"/>
    <cellStyle name="planilhas 9 6 6" xfId="14446" xr:uid="{00000000-0005-0000-0000-0000B39E0000}"/>
    <cellStyle name="planilhas 9 6 7" xfId="14447" xr:uid="{00000000-0005-0000-0000-0000B49E0000}"/>
    <cellStyle name="planilhas 9 6 8" xfId="14448" xr:uid="{00000000-0005-0000-0000-0000B59E0000}"/>
    <cellStyle name="planilhas 9 7" xfId="14449" xr:uid="{00000000-0005-0000-0000-0000B69E0000}"/>
    <cellStyle name="planilhas 9 7 2" xfId="14450" xr:uid="{00000000-0005-0000-0000-0000B79E0000}"/>
    <cellStyle name="planilhas 9 7 2 2" xfId="14451" xr:uid="{00000000-0005-0000-0000-0000B89E0000}"/>
    <cellStyle name="planilhas 9 7 3" xfId="14452" xr:uid="{00000000-0005-0000-0000-0000B99E0000}"/>
    <cellStyle name="planilhas 9 7 4" xfId="14453" xr:uid="{00000000-0005-0000-0000-0000BA9E0000}"/>
    <cellStyle name="planilhas 9 7 5" xfId="14454" xr:uid="{00000000-0005-0000-0000-0000BB9E0000}"/>
    <cellStyle name="planilhas 9 7 6" xfId="14455" xr:uid="{00000000-0005-0000-0000-0000BC9E0000}"/>
    <cellStyle name="planilhas 9 7 7" xfId="14456" xr:uid="{00000000-0005-0000-0000-0000BD9E0000}"/>
    <cellStyle name="planilhas 9 7 8" xfId="14457" xr:uid="{00000000-0005-0000-0000-0000BE9E0000}"/>
    <cellStyle name="planilhas 9 8" xfId="14458" xr:uid="{00000000-0005-0000-0000-0000BF9E0000}"/>
    <cellStyle name="planilhas 9 8 2" xfId="14459" xr:uid="{00000000-0005-0000-0000-0000C09E0000}"/>
    <cellStyle name="planilhas 9 8 2 2" xfId="14460" xr:uid="{00000000-0005-0000-0000-0000C19E0000}"/>
    <cellStyle name="planilhas 9 8 3" xfId="14461" xr:uid="{00000000-0005-0000-0000-0000C29E0000}"/>
    <cellStyle name="planilhas 9 8 4" xfId="14462" xr:uid="{00000000-0005-0000-0000-0000C39E0000}"/>
    <cellStyle name="planilhas 9 8 5" xfId="14463" xr:uid="{00000000-0005-0000-0000-0000C49E0000}"/>
    <cellStyle name="planilhas 9 8 6" xfId="14464" xr:uid="{00000000-0005-0000-0000-0000C59E0000}"/>
    <cellStyle name="planilhas 9 8 7" xfId="14465" xr:uid="{00000000-0005-0000-0000-0000C69E0000}"/>
    <cellStyle name="planilhas 9 8 8" xfId="14466" xr:uid="{00000000-0005-0000-0000-0000C79E0000}"/>
    <cellStyle name="planilhas 9 9" xfId="14467" xr:uid="{00000000-0005-0000-0000-0000C89E0000}"/>
    <cellStyle name="planilhas 9 9 2" xfId="14468" xr:uid="{00000000-0005-0000-0000-0000C99E0000}"/>
    <cellStyle name="planilhas 9 9 2 2" xfId="14469" xr:uid="{00000000-0005-0000-0000-0000CA9E0000}"/>
    <cellStyle name="planilhas 9 9 3" xfId="14470" xr:uid="{00000000-0005-0000-0000-0000CB9E0000}"/>
    <cellStyle name="planilhas 9 9 3 2" xfId="14471" xr:uid="{00000000-0005-0000-0000-0000CC9E0000}"/>
    <cellStyle name="planilhas 9 9 4" xfId="14472" xr:uid="{00000000-0005-0000-0000-0000CD9E0000}"/>
    <cellStyle name="planilhas 9 9 4 2" xfId="14473" xr:uid="{00000000-0005-0000-0000-0000CE9E0000}"/>
    <cellStyle name="planilhas 9 9 5" xfId="14474" xr:uid="{00000000-0005-0000-0000-0000CF9E0000}"/>
    <cellStyle name="planilhas 9 9 5 2" xfId="14475" xr:uid="{00000000-0005-0000-0000-0000D09E0000}"/>
    <cellStyle name="planilhas 9 9 6" xfId="14476" xr:uid="{00000000-0005-0000-0000-0000D19E0000}"/>
    <cellStyle name="planilhas 9 9 6 2" xfId="14477" xr:uid="{00000000-0005-0000-0000-0000D29E0000}"/>
    <cellStyle name="planilhas 9 9 7" xfId="14478" xr:uid="{00000000-0005-0000-0000-0000D39E0000}"/>
    <cellStyle name="planilhas 9 9 7 2" xfId="14479" xr:uid="{00000000-0005-0000-0000-0000D49E0000}"/>
    <cellStyle name="planilhas 9 9 8" xfId="14480" xr:uid="{00000000-0005-0000-0000-0000D59E0000}"/>
    <cellStyle name="planilhas 9 9 8 2" xfId="14481" xr:uid="{00000000-0005-0000-0000-0000D69E0000}"/>
    <cellStyle name="planilhas 9 9 9" xfId="14482" xr:uid="{00000000-0005-0000-0000-0000D79E0000}"/>
    <cellStyle name="Ponto" xfId="2540" xr:uid="{00000000-0005-0000-0000-0000D89E0000}"/>
    <cellStyle name="Porcentagem" xfId="69" builtinId="5"/>
    <cellStyle name="Porcentagem 10" xfId="70" xr:uid="{00000000-0005-0000-0000-0000DA9E0000}"/>
    <cellStyle name="Porcentagem 10 2" xfId="71" xr:uid="{00000000-0005-0000-0000-0000DB9E0000}"/>
    <cellStyle name="Porcentagem 11" xfId="2541" xr:uid="{00000000-0005-0000-0000-0000DC9E0000}"/>
    <cellStyle name="Porcentagem 12" xfId="2542" xr:uid="{00000000-0005-0000-0000-0000DD9E0000}"/>
    <cellStyle name="Porcentagem 13" xfId="2756" xr:uid="{00000000-0005-0000-0000-0000DE9E0000}"/>
    <cellStyle name="Porcentagem 13 2" xfId="20267" xr:uid="{00000000-0005-0000-0000-0000DF9E0000}"/>
    <cellStyle name="Porcentagem 13 2 2" xfId="25449" xr:uid="{00000000-0005-0000-0000-0000E09E0000}"/>
    <cellStyle name="Porcentagem 13 2 2 2" xfId="35570" xr:uid="{00000000-0005-0000-0000-0000E19E0000}"/>
    <cellStyle name="Porcentagem 13 2 3" xfId="30474" xr:uid="{00000000-0005-0000-0000-0000E29E0000}"/>
    <cellStyle name="Porcentagem 13 3" xfId="23349" xr:uid="{00000000-0005-0000-0000-0000E39E0000}"/>
    <cellStyle name="Porcentagem 13 3 2" xfId="33502" xr:uid="{00000000-0005-0000-0000-0000E49E0000}"/>
    <cellStyle name="Porcentagem 13 4" xfId="27559" xr:uid="{00000000-0005-0000-0000-0000E59E0000}"/>
    <cellStyle name="Porcentagem 13 5" xfId="39983" xr:uid="{00000000-0005-0000-0000-0000E69E0000}"/>
    <cellStyle name="Porcentagem 14" xfId="72" xr:uid="{00000000-0005-0000-0000-0000E79E0000}"/>
    <cellStyle name="Porcentagem 14 2" xfId="20642" xr:uid="{00000000-0005-0000-0000-0000E89E0000}"/>
    <cellStyle name="Porcentagem 14 3" xfId="3222" xr:uid="{00000000-0005-0000-0000-0000E99E0000}"/>
    <cellStyle name="Porcentagem 15" xfId="73" xr:uid="{00000000-0005-0000-0000-0000EA9E0000}"/>
    <cellStyle name="Porcentagem 15 2" xfId="3756" xr:uid="{00000000-0005-0000-0000-0000EB9E0000}"/>
    <cellStyle name="Porcentagem 16" xfId="23003" xr:uid="{00000000-0005-0000-0000-0000EC9E0000}"/>
    <cellStyle name="Porcentagem 16 2" xfId="33169" xr:uid="{00000000-0005-0000-0000-0000ED9E0000}"/>
    <cellStyle name="Porcentagem 17" xfId="27556" xr:uid="{00000000-0005-0000-0000-0000EE9E0000}"/>
    <cellStyle name="Porcentagem 2" xfId="74" xr:uid="{00000000-0005-0000-0000-0000EF9E0000}"/>
    <cellStyle name="Porcentagem 2 10" xfId="2544" xr:uid="{00000000-0005-0000-0000-0000F09E0000}"/>
    <cellStyle name="Porcentagem 2 11" xfId="2545" xr:uid="{00000000-0005-0000-0000-0000F19E0000}"/>
    <cellStyle name="Porcentagem 2 12" xfId="2546" xr:uid="{00000000-0005-0000-0000-0000F29E0000}"/>
    <cellStyle name="Porcentagem 2 13" xfId="2547" xr:uid="{00000000-0005-0000-0000-0000F39E0000}"/>
    <cellStyle name="Porcentagem 2 14" xfId="2548" xr:uid="{00000000-0005-0000-0000-0000F49E0000}"/>
    <cellStyle name="Porcentagem 2 15" xfId="2549" xr:uid="{00000000-0005-0000-0000-0000F59E0000}"/>
    <cellStyle name="Porcentagem 2 16" xfId="2550" xr:uid="{00000000-0005-0000-0000-0000F69E0000}"/>
    <cellStyle name="Porcentagem 2 17" xfId="2551" xr:uid="{00000000-0005-0000-0000-0000F79E0000}"/>
    <cellStyle name="Porcentagem 2 18" xfId="2552" xr:uid="{00000000-0005-0000-0000-0000F89E0000}"/>
    <cellStyle name="Porcentagem 2 19" xfId="2553" xr:uid="{00000000-0005-0000-0000-0000F99E0000}"/>
    <cellStyle name="Porcentagem 2 2" xfId="75" xr:uid="{00000000-0005-0000-0000-0000FA9E0000}"/>
    <cellStyle name="Porcentagem 2 2 2" xfId="2554" xr:uid="{00000000-0005-0000-0000-0000FB9E0000}"/>
    <cellStyle name="Porcentagem 2 2 3" xfId="14483" xr:uid="{00000000-0005-0000-0000-0000FC9E0000}"/>
    <cellStyle name="Porcentagem 2 2 4" xfId="14484" xr:uid="{00000000-0005-0000-0000-0000FD9E0000}"/>
    <cellStyle name="Porcentagem 2 2 5" xfId="14485" xr:uid="{00000000-0005-0000-0000-0000FE9E0000}"/>
    <cellStyle name="Porcentagem 2 2 6" xfId="14486" xr:uid="{00000000-0005-0000-0000-0000FF9E0000}"/>
    <cellStyle name="Porcentagem 2 20" xfId="2555" xr:uid="{00000000-0005-0000-0000-0000009F0000}"/>
    <cellStyle name="Porcentagem 2 21" xfId="2556" xr:uid="{00000000-0005-0000-0000-0000019F0000}"/>
    <cellStyle name="Porcentagem 2 22" xfId="2557" xr:uid="{00000000-0005-0000-0000-0000029F0000}"/>
    <cellStyle name="Porcentagem 2 23" xfId="27545" xr:uid="{00000000-0005-0000-0000-0000039F0000}"/>
    <cellStyle name="Porcentagem 2 23 2" xfId="41847" xr:uid="{00000000-0005-0000-0000-0000049F0000}"/>
    <cellStyle name="Porcentagem 2 24" xfId="2543" xr:uid="{00000000-0005-0000-0000-0000059F0000}"/>
    <cellStyle name="Porcentagem 2 25" xfId="46078" xr:uid="{00000000-0005-0000-0000-0000069F0000}"/>
    <cellStyle name="Porcentagem 2 3" xfId="2558" xr:uid="{00000000-0005-0000-0000-0000079F0000}"/>
    <cellStyle name="Porcentagem 2 3 2" xfId="46079" xr:uid="{00000000-0005-0000-0000-0000089F0000}"/>
    <cellStyle name="Porcentagem 2 3 3" xfId="46104" xr:uid="{AB04CD5E-FC1D-40CC-B7FF-BCE5522AD244}"/>
    <cellStyle name="Porcentagem 2 4" xfId="2559" xr:uid="{00000000-0005-0000-0000-0000099F0000}"/>
    <cellStyle name="Porcentagem 2 5" xfId="2560" xr:uid="{00000000-0005-0000-0000-00000A9F0000}"/>
    <cellStyle name="Porcentagem 2 6" xfId="2561" xr:uid="{00000000-0005-0000-0000-00000B9F0000}"/>
    <cellStyle name="Porcentagem 2 7" xfId="2562" xr:uid="{00000000-0005-0000-0000-00000C9F0000}"/>
    <cellStyle name="Porcentagem 2 8" xfId="2563" xr:uid="{00000000-0005-0000-0000-00000D9F0000}"/>
    <cellStyle name="Porcentagem 2 9" xfId="2564" xr:uid="{00000000-0005-0000-0000-00000E9F0000}"/>
    <cellStyle name="Porcentagem 3" xfId="76" xr:uid="{00000000-0005-0000-0000-00000F9F0000}"/>
    <cellStyle name="Porcentagem 3 10" xfId="2565" xr:uid="{00000000-0005-0000-0000-0000109F0000}"/>
    <cellStyle name="Porcentagem 3 11" xfId="2566" xr:uid="{00000000-0005-0000-0000-0000119F0000}"/>
    <cellStyle name="Porcentagem 3 12" xfId="2567" xr:uid="{00000000-0005-0000-0000-0000129F0000}"/>
    <cellStyle name="Porcentagem 3 13" xfId="2568" xr:uid="{00000000-0005-0000-0000-0000139F0000}"/>
    <cellStyle name="Porcentagem 3 2" xfId="77" xr:uid="{00000000-0005-0000-0000-0000149F0000}"/>
    <cellStyle name="Porcentagem 3 2 2" xfId="2569" xr:uid="{00000000-0005-0000-0000-0000159F0000}"/>
    <cellStyle name="Porcentagem 3 3" xfId="78" xr:uid="{00000000-0005-0000-0000-0000169F0000}"/>
    <cellStyle name="Porcentagem 3 3 2" xfId="2570" xr:uid="{00000000-0005-0000-0000-0000179F0000}"/>
    <cellStyle name="Porcentagem 3 4" xfId="2571" xr:uid="{00000000-0005-0000-0000-0000189F0000}"/>
    <cellStyle name="Porcentagem 3 5" xfId="2572" xr:uid="{00000000-0005-0000-0000-0000199F0000}"/>
    <cellStyle name="Porcentagem 3 6" xfId="2573" xr:uid="{00000000-0005-0000-0000-00001A9F0000}"/>
    <cellStyle name="Porcentagem 3 7" xfId="2574" xr:uid="{00000000-0005-0000-0000-00001B9F0000}"/>
    <cellStyle name="Porcentagem 3 8" xfId="2575" xr:uid="{00000000-0005-0000-0000-00001C9F0000}"/>
    <cellStyle name="Porcentagem 3 9" xfId="2576" xr:uid="{00000000-0005-0000-0000-00001D9F0000}"/>
    <cellStyle name="Porcentagem 4" xfId="79" xr:uid="{00000000-0005-0000-0000-00001E9F0000}"/>
    <cellStyle name="Porcentagem 4 10" xfId="2577" xr:uid="{00000000-0005-0000-0000-00001F9F0000}"/>
    <cellStyle name="Porcentagem 4 11" xfId="2578" xr:uid="{00000000-0005-0000-0000-0000209F0000}"/>
    <cellStyle name="Porcentagem 4 2" xfId="2579" xr:uid="{00000000-0005-0000-0000-0000219F0000}"/>
    <cellStyle name="Porcentagem 4 3" xfId="2580" xr:uid="{00000000-0005-0000-0000-0000229F0000}"/>
    <cellStyle name="Porcentagem 4 4" xfId="2581" xr:uid="{00000000-0005-0000-0000-0000239F0000}"/>
    <cellStyle name="Porcentagem 4 5" xfId="2582" xr:uid="{00000000-0005-0000-0000-0000249F0000}"/>
    <cellStyle name="Porcentagem 4 6" xfId="2583" xr:uid="{00000000-0005-0000-0000-0000259F0000}"/>
    <cellStyle name="Porcentagem 4 7" xfId="2584" xr:uid="{00000000-0005-0000-0000-0000269F0000}"/>
    <cellStyle name="Porcentagem 4 8" xfId="2585" xr:uid="{00000000-0005-0000-0000-0000279F0000}"/>
    <cellStyle name="Porcentagem 4 9" xfId="2586" xr:uid="{00000000-0005-0000-0000-0000289F0000}"/>
    <cellStyle name="Porcentagem 5" xfId="80" xr:uid="{00000000-0005-0000-0000-0000299F0000}"/>
    <cellStyle name="Porcentagem 5 10" xfId="2587" xr:uid="{00000000-0005-0000-0000-00002A9F0000}"/>
    <cellStyle name="Porcentagem 5 11" xfId="2588" xr:uid="{00000000-0005-0000-0000-00002B9F0000}"/>
    <cellStyle name="Porcentagem 5 2" xfId="2589" xr:uid="{00000000-0005-0000-0000-00002C9F0000}"/>
    <cellStyle name="Porcentagem 5 3" xfId="2590" xr:uid="{00000000-0005-0000-0000-00002D9F0000}"/>
    <cellStyle name="Porcentagem 5 4" xfId="2591" xr:uid="{00000000-0005-0000-0000-00002E9F0000}"/>
    <cellStyle name="Porcentagem 5 5" xfId="2592" xr:uid="{00000000-0005-0000-0000-00002F9F0000}"/>
    <cellStyle name="Porcentagem 5 6" xfId="2593" xr:uid="{00000000-0005-0000-0000-0000309F0000}"/>
    <cellStyle name="Porcentagem 5 7" xfId="2594" xr:uid="{00000000-0005-0000-0000-0000319F0000}"/>
    <cellStyle name="Porcentagem 5 8" xfId="2595" xr:uid="{00000000-0005-0000-0000-0000329F0000}"/>
    <cellStyle name="Porcentagem 5 9" xfId="2596" xr:uid="{00000000-0005-0000-0000-0000339F0000}"/>
    <cellStyle name="Porcentagem 6" xfId="81" xr:uid="{00000000-0005-0000-0000-0000349F0000}"/>
    <cellStyle name="Porcentagem 6 2" xfId="82" xr:uid="{00000000-0005-0000-0000-0000359F0000}"/>
    <cellStyle name="Porcentagem 6 3" xfId="2597" xr:uid="{00000000-0005-0000-0000-0000369F0000}"/>
    <cellStyle name="Porcentagem 7" xfId="83" xr:uid="{00000000-0005-0000-0000-0000379F0000}"/>
    <cellStyle name="Porcentagem 8" xfId="84" xr:uid="{00000000-0005-0000-0000-0000389F0000}"/>
    <cellStyle name="Porcentagem 8 2" xfId="2598" xr:uid="{00000000-0005-0000-0000-0000399F0000}"/>
    <cellStyle name="Porcentagem 9" xfId="85" xr:uid="{00000000-0005-0000-0000-00003A9F0000}"/>
    <cellStyle name="Porcentagem 9 2" xfId="2600" xr:uid="{00000000-0005-0000-0000-00003B9F0000}"/>
    <cellStyle name="Porcentagem 9 3" xfId="2599" xr:uid="{00000000-0005-0000-0000-00003C9F0000}"/>
    <cellStyle name="Ruim" xfId="180" builtinId="27" customBuiltin="1"/>
    <cellStyle name="Saída 10" xfId="21922" xr:uid="{00000000-0005-0000-0000-00003E9F0000}"/>
    <cellStyle name="Saída 10 2" xfId="45829" xr:uid="{00000000-0005-0000-0000-00003F9F0000}"/>
    <cellStyle name="Saída 11" xfId="27546" xr:uid="{00000000-0005-0000-0000-0000409F0000}"/>
    <cellStyle name="Saída 11 2" xfId="45867" xr:uid="{00000000-0005-0000-0000-0000419F0000}"/>
    <cellStyle name="Saída 12" xfId="46062" xr:uid="{00000000-0005-0000-0000-0000429F0000}"/>
    <cellStyle name="Saída 13" xfId="38059" xr:uid="{00000000-0005-0000-0000-0000439F0000}"/>
    <cellStyle name="Saída 14" xfId="2601" xr:uid="{00000000-0005-0000-0000-0000449F0000}"/>
    <cellStyle name="Saída 2" xfId="2602" xr:uid="{00000000-0005-0000-0000-0000459F0000}"/>
    <cellStyle name="Saída 2 2" xfId="2603" xr:uid="{00000000-0005-0000-0000-0000469F0000}"/>
    <cellStyle name="Saída 2 2 10" xfId="46063" xr:uid="{00000000-0005-0000-0000-0000479F0000}"/>
    <cellStyle name="Saída 2 2 11" xfId="38060" xr:uid="{00000000-0005-0000-0000-0000489F0000}"/>
    <cellStyle name="Saída 2 2 2" xfId="3154" xr:uid="{00000000-0005-0000-0000-0000499F0000}"/>
    <cellStyle name="Saída 2 2 2 2" xfId="20075" xr:uid="{00000000-0005-0000-0000-00004A9F0000}"/>
    <cellStyle name="Saída 2 2 2 2 2" xfId="22985" xr:uid="{00000000-0005-0000-0000-00004B9F0000}"/>
    <cellStyle name="Saída 2 2 2 2 2 2" xfId="33155" xr:uid="{00000000-0005-0000-0000-00004C9F0000}"/>
    <cellStyle name="Saída 2 2 2 2 3" xfId="30292" xr:uid="{00000000-0005-0000-0000-00004D9F0000}"/>
    <cellStyle name="Saída 2 2 2 2 4" xfId="43926" xr:uid="{00000000-0005-0000-0000-00004E9F0000}"/>
    <cellStyle name="Saída 2 2 2 3" xfId="20056" xr:uid="{00000000-0005-0000-0000-00004F9F0000}"/>
    <cellStyle name="Saída 2 2 2 3 2" xfId="30277" xr:uid="{00000000-0005-0000-0000-0000509F0000}"/>
    <cellStyle name="Saída 2 2 2 3 3" xfId="45814" xr:uid="{00000000-0005-0000-0000-0000519F0000}"/>
    <cellStyle name="Saída 2 2 2 4" xfId="27941" xr:uid="{00000000-0005-0000-0000-0000529F0000}"/>
    <cellStyle name="Saída 2 2 2 4 2" xfId="45839" xr:uid="{00000000-0005-0000-0000-0000539F0000}"/>
    <cellStyle name="Saída 2 2 2 5" xfId="45786" xr:uid="{00000000-0005-0000-0000-0000549F0000}"/>
    <cellStyle name="Saída 2 2 2 6" xfId="45842" xr:uid="{00000000-0005-0000-0000-0000559F0000}"/>
    <cellStyle name="Saída 2 2 2 7" xfId="45771" xr:uid="{00000000-0005-0000-0000-0000569F0000}"/>
    <cellStyle name="Saída 2 2 2 8" xfId="45841" xr:uid="{00000000-0005-0000-0000-0000579F0000}"/>
    <cellStyle name="Saída 2 2 2 9" xfId="39985" xr:uid="{00000000-0005-0000-0000-0000589F0000}"/>
    <cellStyle name="Saída 2 2 3" xfId="3729" xr:uid="{00000000-0005-0000-0000-0000599F0000}"/>
    <cellStyle name="Saída 2 2 3 2" xfId="20072" xr:uid="{00000000-0005-0000-0000-00005A9F0000}"/>
    <cellStyle name="Saída 2 2 3 2 2" xfId="22983" xr:uid="{00000000-0005-0000-0000-00005B9F0000}"/>
    <cellStyle name="Saída 2 2 3 2 2 2" xfId="33154" xr:uid="{00000000-0005-0000-0000-00005C9F0000}"/>
    <cellStyle name="Saída 2 2 3 2 3" xfId="30290" xr:uid="{00000000-0005-0000-0000-00005D9F0000}"/>
    <cellStyle name="Saída 2 2 3 3" xfId="20039" xr:uid="{00000000-0005-0000-0000-00005E9F0000}"/>
    <cellStyle name="Saída 2 2 3 3 2" xfId="30266" xr:uid="{00000000-0005-0000-0000-00005F9F0000}"/>
    <cellStyle name="Saída 2 2 3 4" xfId="28442" xr:uid="{00000000-0005-0000-0000-0000609F0000}"/>
    <cellStyle name="Saída 2 2 3 5" xfId="42011" xr:uid="{00000000-0005-0000-0000-0000619F0000}"/>
    <cellStyle name="Saída 2 2 4" xfId="20044" xr:uid="{00000000-0005-0000-0000-0000629F0000}"/>
    <cellStyle name="Saída 2 2 4 2" xfId="22969" xr:uid="{00000000-0005-0000-0000-0000639F0000}"/>
    <cellStyle name="Saída 2 2 4 2 2" xfId="33142" xr:uid="{00000000-0005-0000-0000-0000649F0000}"/>
    <cellStyle name="Saída 2 2 4 3" xfId="30269" xr:uid="{00000000-0005-0000-0000-0000659F0000}"/>
    <cellStyle name="Saída 2 2 4 4" xfId="41859" xr:uid="{00000000-0005-0000-0000-0000669F0000}"/>
    <cellStyle name="Saída 2 2 5" xfId="19151" xr:uid="{00000000-0005-0000-0000-0000679F0000}"/>
    <cellStyle name="Saída 2 2 5 2" xfId="29387" xr:uid="{00000000-0005-0000-0000-0000689F0000}"/>
    <cellStyle name="Saída 2 2 5 3" xfId="45875" xr:uid="{00000000-0005-0000-0000-0000699F0000}"/>
    <cellStyle name="Saída 2 2 6" xfId="27547" xr:uid="{00000000-0005-0000-0000-00006A9F0000}"/>
    <cellStyle name="Saída 2 2 6 2" xfId="45830" xr:uid="{00000000-0005-0000-0000-00006B9F0000}"/>
    <cellStyle name="Saída 2 2 7" xfId="37874" xr:uid="{00000000-0005-0000-0000-00006C9F0000}"/>
    <cellStyle name="Saída 2 2 8" xfId="41990" xr:uid="{00000000-0005-0000-0000-00006D9F0000}"/>
    <cellStyle name="Saída 2 2 9" xfId="45798" xr:uid="{00000000-0005-0000-0000-00006E9F0000}"/>
    <cellStyle name="Saída 2 3" xfId="23724" xr:uid="{00000000-0005-0000-0000-00006F9F0000}"/>
    <cellStyle name="Saída 2 3 2" xfId="37475" xr:uid="{00000000-0005-0000-0000-0000709F0000}"/>
    <cellStyle name="Saída 2 4" xfId="37500" xr:uid="{00000000-0005-0000-0000-0000719F0000}"/>
    <cellStyle name="Saída 3" xfId="2604" xr:uid="{00000000-0005-0000-0000-0000729F0000}"/>
    <cellStyle name="Saída 4" xfId="3155" xr:uid="{00000000-0005-0000-0000-0000739F0000}"/>
    <cellStyle name="Saída 4 2" xfId="3730" xr:uid="{00000000-0005-0000-0000-0000749F0000}"/>
    <cellStyle name="Saída 4 2 2" xfId="20077" xr:uid="{00000000-0005-0000-0000-0000759F0000}"/>
    <cellStyle name="Saída 4 2 2 2" xfId="22987" xr:uid="{00000000-0005-0000-0000-0000769F0000}"/>
    <cellStyle name="Saída 4 2 2 2 2" xfId="33156" xr:uid="{00000000-0005-0000-0000-0000779F0000}"/>
    <cellStyle name="Saída 4 2 2 3" xfId="30293" xr:uid="{00000000-0005-0000-0000-0000789F0000}"/>
    <cellStyle name="Saída 4 2 3" xfId="20087" xr:uid="{00000000-0005-0000-0000-0000799F0000}"/>
    <cellStyle name="Saída 4 2 3 2" xfId="30299" xr:uid="{00000000-0005-0000-0000-00007A9F0000}"/>
    <cellStyle name="Saída 4 2 4" xfId="28443" xr:uid="{00000000-0005-0000-0000-00007B9F0000}"/>
    <cellStyle name="Saída 4 2 5" xfId="43925" xr:uid="{00000000-0005-0000-0000-00007C9F0000}"/>
    <cellStyle name="Saída 4 3" xfId="19096" xr:uid="{00000000-0005-0000-0000-00007D9F0000}"/>
    <cellStyle name="Saída 4 3 2" xfId="22042" xr:uid="{00000000-0005-0000-0000-00007E9F0000}"/>
    <cellStyle name="Saída 4 3 2 2" xfId="32218" xr:uid="{00000000-0005-0000-0000-00007F9F0000}"/>
    <cellStyle name="Saída 4 3 3" xfId="29333" xr:uid="{00000000-0005-0000-0000-0000809F0000}"/>
    <cellStyle name="Saída 4 3 4" xfId="45813" xr:uid="{00000000-0005-0000-0000-0000819F0000}"/>
    <cellStyle name="Saída 4 4" xfId="19098" xr:uid="{00000000-0005-0000-0000-0000829F0000}"/>
    <cellStyle name="Saída 4 4 2" xfId="29335" xr:uid="{00000000-0005-0000-0000-0000839F0000}"/>
    <cellStyle name="Saída 4 4 3" xfId="45784" xr:uid="{00000000-0005-0000-0000-0000849F0000}"/>
    <cellStyle name="Saída 4 5" xfId="27942" xr:uid="{00000000-0005-0000-0000-0000859F0000}"/>
    <cellStyle name="Saída 4 5 2" xfId="45779" xr:uid="{00000000-0005-0000-0000-0000869F0000}"/>
    <cellStyle name="Saída 4 6" xfId="45820" xr:uid="{00000000-0005-0000-0000-0000879F0000}"/>
    <cellStyle name="Saída 4 7" xfId="45772" xr:uid="{00000000-0005-0000-0000-0000889F0000}"/>
    <cellStyle name="Saída 4 8" xfId="45769" xr:uid="{00000000-0005-0000-0000-0000899F0000}"/>
    <cellStyle name="Saída 4 9" xfId="39984" xr:uid="{00000000-0005-0000-0000-00008A9F0000}"/>
    <cellStyle name="Saída 5" xfId="3156" xr:uid="{00000000-0005-0000-0000-00008B9F0000}"/>
    <cellStyle name="Saída 5 2" xfId="20065" xr:uid="{00000000-0005-0000-0000-00008C9F0000}"/>
    <cellStyle name="Saída 5 2 2" xfId="22978" xr:uid="{00000000-0005-0000-0000-00008D9F0000}"/>
    <cellStyle name="Saída 5 2 2 2" xfId="33150" xr:uid="{00000000-0005-0000-0000-00008E9F0000}"/>
    <cellStyle name="Saída 5 2 3" xfId="30285" xr:uid="{00000000-0005-0000-0000-00008F9F0000}"/>
    <cellStyle name="Saída 5 3" xfId="20051" xr:uid="{00000000-0005-0000-0000-0000909F0000}"/>
    <cellStyle name="Saída 5 3 2" xfId="30272" xr:uid="{00000000-0005-0000-0000-0000919F0000}"/>
    <cellStyle name="Saída 5 4" xfId="27943" xr:uid="{00000000-0005-0000-0000-0000929F0000}"/>
    <cellStyle name="Saída 5 5" xfId="42010" xr:uid="{00000000-0005-0000-0000-0000939F0000}"/>
    <cellStyle name="Saída 6" xfId="3731" xr:uid="{00000000-0005-0000-0000-0000949F0000}"/>
    <cellStyle name="Saída 6 2" xfId="20101" xr:uid="{00000000-0005-0000-0000-0000959F0000}"/>
    <cellStyle name="Saída 6 2 2" xfId="22997" xr:uid="{00000000-0005-0000-0000-0000969F0000}"/>
    <cellStyle name="Saída 6 2 2 2" xfId="33165" xr:uid="{00000000-0005-0000-0000-0000979F0000}"/>
    <cellStyle name="Saída 6 2 3" xfId="30309" xr:uid="{00000000-0005-0000-0000-0000989F0000}"/>
    <cellStyle name="Saída 6 3" xfId="19152" xr:uid="{00000000-0005-0000-0000-0000999F0000}"/>
    <cellStyle name="Saída 6 3 2" xfId="29388" xr:uid="{00000000-0005-0000-0000-00009A9F0000}"/>
    <cellStyle name="Saída 6 4" xfId="28444" xr:uid="{00000000-0005-0000-0000-00009B9F0000}"/>
    <cellStyle name="Saída 6 5" xfId="45710" xr:uid="{00000000-0005-0000-0000-00009C9F0000}"/>
    <cellStyle name="Saída 7" xfId="14487" xr:uid="{00000000-0005-0000-0000-00009D9F0000}"/>
    <cellStyle name="Saída 7 2" xfId="45876" xr:uid="{00000000-0005-0000-0000-00009E9F0000}"/>
    <cellStyle name="Saída 8" xfId="20071" xr:uid="{00000000-0005-0000-0000-00009F9F0000}"/>
    <cellStyle name="Saída 8 2" xfId="22982" xr:uid="{00000000-0005-0000-0000-0000A09F0000}"/>
    <cellStyle name="Saída 8 2 2" xfId="33153" xr:uid="{00000000-0005-0000-0000-0000A19F0000}"/>
    <cellStyle name="Saída 8 3" xfId="30289" xr:uid="{00000000-0005-0000-0000-0000A29F0000}"/>
    <cellStyle name="Saída 8 4" xfId="45800" xr:uid="{00000000-0005-0000-0000-0000A39F0000}"/>
    <cellStyle name="Saída 9" xfId="20100" xr:uid="{00000000-0005-0000-0000-0000A49F0000}"/>
    <cellStyle name="Saída 9 2" xfId="30308" xr:uid="{00000000-0005-0000-0000-0000A59F0000}"/>
    <cellStyle name="Saída 9 3" xfId="45838" xr:uid="{00000000-0005-0000-0000-0000A69F0000}"/>
    <cellStyle name="SAPBEXchaText" xfId="14488" xr:uid="{00000000-0005-0000-0000-0000A79F0000}"/>
    <cellStyle name="SAPBEXstdData" xfId="14489" xr:uid="{00000000-0005-0000-0000-0000A89F0000}"/>
    <cellStyle name="SAPBEXstdData 2" xfId="14490" xr:uid="{00000000-0005-0000-0000-0000A99F0000}"/>
    <cellStyle name="SAPBEXstdData 3" xfId="14491" xr:uid="{00000000-0005-0000-0000-0000AA9F0000}"/>
    <cellStyle name="SAPBEXstdItem" xfId="14492" xr:uid="{00000000-0005-0000-0000-0000AB9F0000}"/>
    <cellStyle name="SAPBEXstdItem 2" xfId="14493" xr:uid="{00000000-0005-0000-0000-0000AC9F0000}"/>
    <cellStyle name="SAPBEXstdItem 2 2" xfId="14494" xr:uid="{00000000-0005-0000-0000-0000AD9F0000}"/>
    <cellStyle name="SAPBEXstdItem 2 3" xfId="14495" xr:uid="{00000000-0005-0000-0000-0000AE9F0000}"/>
    <cellStyle name="SAPBEXstdItem 3" xfId="14496" xr:uid="{00000000-0005-0000-0000-0000AF9F0000}"/>
    <cellStyle name="SAPBEXstdItem 4" xfId="14497" xr:uid="{00000000-0005-0000-0000-0000B09F0000}"/>
    <cellStyle name="Separador de m" xfId="14498" xr:uid="{00000000-0005-0000-0000-0000B19F0000}"/>
    <cellStyle name="Separador de milhares 10" xfId="86" xr:uid="{00000000-0005-0000-0000-0000B29F0000}"/>
    <cellStyle name="Separador de milhares 10 2" xfId="87" xr:uid="{00000000-0005-0000-0000-0000B39F0000}"/>
    <cellStyle name="Separador de milhares 10 2 2" xfId="38829" xr:uid="{00000000-0005-0000-0000-0000B49F0000}"/>
    <cellStyle name="Separador de milhares 10 2 2 2" xfId="40745" xr:uid="{00000000-0005-0000-0000-0000B59F0000}"/>
    <cellStyle name="Separador de milhares 10 2 2 2 2" xfId="44684" xr:uid="{00000000-0005-0000-0000-0000B69F0000}"/>
    <cellStyle name="Separador de milhares 10 2 2 3" xfId="42771" xr:uid="{00000000-0005-0000-0000-0000B79F0000}"/>
    <cellStyle name="Separador de milhares 10 2 3" xfId="39348" xr:uid="{00000000-0005-0000-0000-0000B89F0000}"/>
    <cellStyle name="Separador de milhares 10 2 3 2" xfId="41264" xr:uid="{00000000-0005-0000-0000-0000B99F0000}"/>
    <cellStyle name="Separador de milhares 10 2 3 2 2" xfId="45203" xr:uid="{00000000-0005-0000-0000-0000BA9F0000}"/>
    <cellStyle name="Separador de milhares 10 2 3 3" xfId="43290" xr:uid="{00000000-0005-0000-0000-0000BB9F0000}"/>
    <cellStyle name="Separador de milhares 10 2 4" xfId="40116" xr:uid="{00000000-0005-0000-0000-0000BC9F0000}"/>
    <cellStyle name="Separador de milhares 10 2 4 2" xfId="44055" xr:uid="{00000000-0005-0000-0000-0000BD9F0000}"/>
    <cellStyle name="Separador de milhares 10 2 5" xfId="42142" xr:uid="{00000000-0005-0000-0000-0000BE9F0000}"/>
    <cellStyle name="Separador de milhares 10 2 6" xfId="38200" xr:uid="{00000000-0005-0000-0000-0000BF9F0000}"/>
    <cellStyle name="Separador de milhares 10 2 7" xfId="14499" xr:uid="{00000000-0005-0000-0000-0000C09F0000}"/>
    <cellStyle name="Separador de milhares 10 3" xfId="38581" xr:uid="{00000000-0005-0000-0000-0000C19F0000}"/>
    <cellStyle name="Separador de milhares 10 3 2" xfId="39729" xr:uid="{00000000-0005-0000-0000-0000C29F0000}"/>
    <cellStyle name="Separador de milhares 10 3 2 2" xfId="41645" xr:uid="{00000000-0005-0000-0000-0000C39F0000}"/>
    <cellStyle name="Separador de milhares 10 3 2 2 2" xfId="45584" xr:uid="{00000000-0005-0000-0000-0000C49F0000}"/>
    <cellStyle name="Separador de milhares 10 3 2 3" xfId="43671" xr:uid="{00000000-0005-0000-0000-0000C59F0000}"/>
    <cellStyle name="Separador de milhares 10 3 3" xfId="40497" xr:uid="{00000000-0005-0000-0000-0000C69F0000}"/>
    <cellStyle name="Separador de milhares 10 3 3 2" xfId="44436" xr:uid="{00000000-0005-0000-0000-0000C79F0000}"/>
    <cellStyle name="Separador de milhares 10 3 4" xfId="42523" xr:uid="{00000000-0005-0000-0000-0000C89F0000}"/>
    <cellStyle name="Separador de milhares 10 4" xfId="38705" xr:uid="{00000000-0005-0000-0000-0000C99F0000}"/>
    <cellStyle name="Separador de milhares 10 4 2" xfId="40621" xr:uid="{00000000-0005-0000-0000-0000CA9F0000}"/>
    <cellStyle name="Separador de milhares 10 4 2 2" xfId="44560" xr:uid="{00000000-0005-0000-0000-0000CB9F0000}"/>
    <cellStyle name="Separador de milhares 10 4 3" xfId="42647" xr:uid="{00000000-0005-0000-0000-0000CC9F0000}"/>
    <cellStyle name="Separador de milhares 10 5" xfId="39224" xr:uid="{00000000-0005-0000-0000-0000CD9F0000}"/>
    <cellStyle name="Separador de milhares 10 5 2" xfId="41140" xr:uid="{00000000-0005-0000-0000-0000CE9F0000}"/>
    <cellStyle name="Separador de milhares 10 5 2 2" xfId="45079" xr:uid="{00000000-0005-0000-0000-0000CF9F0000}"/>
    <cellStyle name="Separador de milhares 10 5 3" xfId="43166" xr:uid="{00000000-0005-0000-0000-0000D09F0000}"/>
    <cellStyle name="Separador de milhares 10 6" xfId="39992" xr:uid="{00000000-0005-0000-0000-0000D19F0000}"/>
    <cellStyle name="Separador de milhares 10 6 2" xfId="43931" xr:uid="{00000000-0005-0000-0000-0000D29F0000}"/>
    <cellStyle name="Separador de milhares 10 7" xfId="42018" xr:uid="{00000000-0005-0000-0000-0000D39F0000}"/>
    <cellStyle name="Separador de milhares 10 8" xfId="38076" xr:uid="{00000000-0005-0000-0000-0000D49F0000}"/>
    <cellStyle name="Separador de milhares 10 9" xfId="3157" xr:uid="{00000000-0005-0000-0000-0000D59F0000}"/>
    <cellStyle name="Separador de milhares 11" xfId="88" xr:uid="{00000000-0005-0000-0000-0000D69F0000}"/>
    <cellStyle name="Separador de milhares 11 2" xfId="89" xr:uid="{00000000-0005-0000-0000-0000D79F0000}"/>
    <cellStyle name="Separador de milhares 11 2 2" xfId="90" xr:uid="{00000000-0005-0000-0000-0000D89F0000}"/>
    <cellStyle name="Separador de milhares 11 3" xfId="14500" xr:uid="{00000000-0005-0000-0000-0000D99F0000}"/>
    <cellStyle name="Separador de milhares 12" xfId="91" xr:uid="{00000000-0005-0000-0000-0000DA9F0000}"/>
    <cellStyle name="Separador de milhares 13" xfId="2605" xr:uid="{00000000-0005-0000-0000-0000DB9F0000}"/>
    <cellStyle name="Separador de milhares 2" xfId="92" xr:uid="{00000000-0005-0000-0000-0000DC9F0000}"/>
    <cellStyle name="Separador de milhares 2 10" xfId="2607" xr:uid="{00000000-0005-0000-0000-0000DD9F0000}"/>
    <cellStyle name="Separador de milhares 2 10 10" xfId="14501" xr:uid="{00000000-0005-0000-0000-0000DE9F0000}"/>
    <cellStyle name="Separador de milhares 2 10 10 2" xfId="14502" xr:uid="{00000000-0005-0000-0000-0000DF9F0000}"/>
    <cellStyle name="Separador de milhares 2 10 10 2 2" xfId="14503" xr:uid="{00000000-0005-0000-0000-0000E09F0000}"/>
    <cellStyle name="Separador de milhares 2 10 10 3" xfId="14504" xr:uid="{00000000-0005-0000-0000-0000E19F0000}"/>
    <cellStyle name="Separador de milhares 2 10 10 3 2" xfId="14505" xr:uid="{00000000-0005-0000-0000-0000E29F0000}"/>
    <cellStyle name="Separador de milhares 2 10 10 4" xfId="14506" xr:uid="{00000000-0005-0000-0000-0000E39F0000}"/>
    <cellStyle name="Separador de milhares 2 10 10 4 2" xfId="14507" xr:uid="{00000000-0005-0000-0000-0000E49F0000}"/>
    <cellStyle name="Separador de milhares 2 10 10 5" xfId="14508" xr:uid="{00000000-0005-0000-0000-0000E59F0000}"/>
    <cellStyle name="Separador de milhares 2 10 10 5 2" xfId="14509" xr:uid="{00000000-0005-0000-0000-0000E69F0000}"/>
    <cellStyle name="Separador de milhares 2 10 10 6" xfId="14510" xr:uid="{00000000-0005-0000-0000-0000E79F0000}"/>
    <cellStyle name="Separador de milhares 2 10 10 6 2" xfId="14511" xr:uid="{00000000-0005-0000-0000-0000E89F0000}"/>
    <cellStyle name="Separador de milhares 2 10 10 7" xfId="14512" xr:uid="{00000000-0005-0000-0000-0000E99F0000}"/>
    <cellStyle name="Separador de milhares 2 10 10 7 2" xfId="14513" xr:uid="{00000000-0005-0000-0000-0000EA9F0000}"/>
    <cellStyle name="Separador de milhares 2 10 10 8" xfId="14514" xr:uid="{00000000-0005-0000-0000-0000EB9F0000}"/>
    <cellStyle name="Separador de milhares 2 10 10 8 2" xfId="14515" xr:uid="{00000000-0005-0000-0000-0000EC9F0000}"/>
    <cellStyle name="Separador de milhares 2 10 10 9" xfId="14516" xr:uid="{00000000-0005-0000-0000-0000ED9F0000}"/>
    <cellStyle name="Separador de milhares 2 10 11" xfId="14517" xr:uid="{00000000-0005-0000-0000-0000EE9F0000}"/>
    <cellStyle name="Separador de milhares 2 10 12" xfId="14518" xr:uid="{00000000-0005-0000-0000-0000EF9F0000}"/>
    <cellStyle name="Separador de milhares 2 10 13" xfId="14519" xr:uid="{00000000-0005-0000-0000-0000F09F0000}"/>
    <cellStyle name="Separador de milhares 2 10 14" xfId="14520" xr:uid="{00000000-0005-0000-0000-0000F19F0000}"/>
    <cellStyle name="Separador de milhares 2 10 15" xfId="14521" xr:uid="{00000000-0005-0000-0000-0000F29F0000}"/>
    <cellStyle name="Separador de milhares 2 10 16" xfId="14522" xr:uid="{00000000-0005-0000-0000-0000F39F0000}"/>
    <cellStyle name="Separador de milhares 2 10 2" xfId="3158" xr:uid="{00000000-0005-0000-0000-0000F49F0000}"/>
    <cellStyle name="Separador de milhares 2 10 2 2" xfId="14523" xr:uid="{00000000-0005-0000-0000-0000F59F0000}"/>
    <cellStyle name="Separador de milhares 2 10 2 2 2" xfId="14524" xr:uid="{00000000-0005-0000-0000-0000F69F0000}"/>
    <cellStyle name="Separador de milhares 2 10 2 3" xfId="14525" xr:uid="{00000000-0005-0000-0000-0000F79F0000}"/>
    <cellStyle name="Separador de milhares 2 10 2 3 2" xfId="14526" xr:uid="{00000000-0005-0000-0000-0000F89F0000}"/>
    <cellStyle name="Separador de milhares 2 10 2 4" xfId="14527" xr:uid="{00000000-0005-0000-0000-0000F99F0000}"/>
    <cellStyle name="Separador de milhares 2 10 2 4 2" xfId="14528" xr:uid="{00000000-0005-0000-0000-0000FA9F0000}"/>
    <cellStyle name="Separador de milhares 2 10 2 5" xfId="14529" xr:uid="{00000000-0005-0000-0000-0000FB9F0000}"/>
    <cellStyle name="Separador de milhares 2 10 2 5 2" xfId="14530" xr:uid="{00000000-0005-0000-0000-0000FC9F0000}"/>
    <cellStyle name="Separador de milhares 2 10 2 6" xfId="14531" xr:uid="{00000000-0005-0000-0000-0000FD9F0000}"/>
    <cellStyle name="Separador de milhares 2 10 2 6 2" xfId="14532" xr:uid="{00000000-0005-0000-0000-0000FE9F0000}"/>
    <cellStyle name="Separador de milhares 2 10 2 7" xfId="14533" xr:uid="{00000000-0005-0000-0000-0000FF9F0000}"/>
    <cellStyle name="Separador de milhares 2 10 2 7 2" xfId="14534" xr:uid="{00000000-0005-0000-0000-000000A00000}"/>
    <cellStyle name="Separador de milhares 2 10 2 8" xfId="14535" xr:uid="{00000000-0005-0000-0000-000001A00000}"/>
    <cellStyle name="Separador de milhares 2 10 2 8 2" xfId="14536" xr:uid="{00000000-0005-0000-0000-000002A00000}"/>
    <cellStyle name="Separador de milhares 2 10 2 9" xfId="14537" xr:uid="{00000000-0005-0000-0000-000003A00000}"/>
    <cellStyle name="Separador de milhares 2 10 3" xfId="14538" xr:uid="{00000000-0005-0000-0000-000004A00000}"/>
    <cellStyle name="Separador de milhares 2 10 3 2" xfId="14539" xr:uid="{00000000-0005-0000-0000-000005A00000}"/>
    <cellStyle name="Separador de milhares 2 10 3 2 2" xfId="14540" xr:uid="{00000000-0005-0000-0000-000006A00000}"/>
    <cellStyle name="Separador de milhares 2 10 3 3" xfId="14541" xr:uid="{00000000-0005-0000-0000-000007A00000}"/>
    <cellStyle name="Separador de milhares 2 10 3 3 2" xfId="14542" xr:uid="{00000000-0005-0000-0000-000008A00000}"/>
    <cellStyle name="Separador de milhares 2 10 3 4" xfId="14543" xr:uid="{00000000-0005-0000-0000-000009A00000}"/>
    <cellStyle name="Separador de milhares 2 10 3 4 2" xfId="14544" xr:uid="{00000000-0005-0000-0000-00000AA00000}"/>
    <cellStyle name="Separador de milhares 2 10 3 5" xfId="14545" xr:uid="{00000000-0005-0000-0000-00000BA00000}"/>
    <cellStyle name="Separador de milhares 2 10 3 5 2" xfId="14546" xr:uid="{00000000-0005-0000-0000-00000CA00000}"/>
    <cellStyle name="Separador de milhares 2 10 3 6" xfId="14547" xr:uid="{00000000-0005-0000-0000-00000DA00000}"/>
    <cellStyle name="Separador de milhares 2 10 3 6 2" xfId="14548" xr:uid="{00000000-0005-0000-0000-00000EA00000}"/>
    <cellStyle name="Separador de milhares 2 10 3 7" xfId="14549" xr:uid="{00000000-0005-0000-0000-00000FA00000}"/>
    <cellStyle name="Separador de milhares 2 10 3 7 2" xfId="14550" xr:uid="{00000000-0005-0000-0000-000010A00000}"/>
    <cellStyle name="Separador de milhares 2 10 3 8" xfId="14551" xr:uid="{00000000-0005-0000-0000-000011A00000}"/>
    <cellStyle name="Separador de milhares 2 10 3 8 2" xfId="14552" xr:uid="{00000000-0005-0000-0000-000012A00000}"/>
    <cellStyle name="Separador de milhares 2 10 3 9" xfId="14553" xr:uid="{00000000-0005-0000-0000-000013A00000}"/>
    <cellStyle name="Separador de milhares 2 10 4" xfId="14554" xr:uid="{00000000-0005-0000-0000-000014A00000}"/>
    <cellStyle name="Separador de milhares 2 10 4 2" xfId="14555" xr:uid="{00000000-0005-0000-0000-000015A00000}"/>
    <cellStyle name="Separador de milhares 2 10 4 2 2" xfId="14556" xr:uid="{00000000-0005-0000-0000-000016A00000}"/>
    <cellStyle name="Separador de milhares 2 10 4 3" xfId="14557" xr:uid="{00000000-0005-0000-0000-000017A00000}"/>
    <cellStyle name="Separador de milhares 2 10 4 3 2" xfId="14558" xr:uid="{00000000-0005-0000-0000-000018A00000}"/>
    <cellStyle name="Separador de milhares 2 10 4 4" xfId="14559" xr:uid="{00000000-0005-0000-0000-000019A00000}"/>
    <cellStyle name="Separador de milhares 2 10 4 4 2" xfId="14560" xr:uid="{00000000-0005-0000-0000-00001AA00000}"/>
    <cellStyle name="Separador de milhares 2 10 4 5" xfId="14561" xr:uid="{00000000-0005-0000-0000-00001BA00000}"/>
    <cellStyle name="Separador de milhares 2 10 4 5 2" xfId="14562" xr:uid="{00000000-0005-0000-0000-00001CA00000}"/>
    <cellStyle name="Separador de milhares 2 10 4 6" xfId="14563" xr:uid="{00000000-0005-0000-0000-00001DA00000}"/>
    <cellStyle name="Separador de milhares 2 10 4 6 2" xfId="14564" xr:uid="{00000000-0005-0000-0000-00001EA00000}"/>
    <cellStyle name="Separador de milhares 2 10 4 7" xfId="14565" xr:uid="{00000000-0005-0000-0000-00001FA00000}"/>
    <cellStyle name="Separador de milhares 2 10 4 7 2" xfId="14566" xr:uid="{00000000-0005-0000-0000-000020A00000}"/>
    <cellStyle name="Separador de milhares 2 10 4 8" xfId="14567" xr:uid="{00000000-0005-0000-0000-000021A00000}"/>
    <cellStyle name="Separador de milhares 2 10 4 8 2" xfId="14568" xr:uid="{00000000-0005-0000-0000-000022A00000}"/>
    <cellStyle name="Separador de milhares 2 10 4 9" xfId="14569" xr:uid="{00000000-0005-0000-0000-000023A00000}"/>
    <cellStyle name="Separador de milhares 2 10 5" xfId="14570" xr:uid="{00000000-0005-0000-0000-000024A00000}"/>
    <cellStyle name="Separador de milhares 2 10 5 2" xfId="14571" xr:uid="{00000000-0005-0000-0000-000025A00000}"/>
    <cellStyle name="Separador de milhares 2 10 5 2 2" xfId="14572" xr:uid="{00000000-0005-0000-0000-000026A00000}"/>
    <cellStyle name="Separador de milhares 2 10 5 3" xfId="14573" xr:uid="{00000000-0005-0000-0000-000027A00000}"/>
    <cellStyle name="Separador de milhares 2 10 5 3 2" xfId="14574" xr:uid="{00000000-0005-0000-0000-000028A00000}"/>
    <cellStyle name="Separador de milhares 2 10 5 4" xfId="14575" xr:uid="{00000000-0005-0000-0000-000029A00000}"/>
    <cellStyle name="Separador de milhares 2 10 5 4 2" xfId="14576" xr:uid="{00000000-0005-0000-0000-00002AA00000}"/>
    <cellStyle name="Separador de milhares 2 10 5 5" xfId="14577" xr:uid="{00000000-0005-0000-0000-00002BA00000}"/>
    <cellStyle name="Separador de milhares 2 10 5 5 2" xfId="14578" xr:uid="{00000000-0005-0000-0000-00002CA00000}"/>
    <cellStyle name="Separador de milhares 2 10 5 6" xfId="14579" xr:uid="{00000000-0005-0000-0000-00002DA00000}"/>
    <cellStyle name="Separador de milhares 2 10 5 6 2" xfId="14580" xr:uid="{00000000-0005-0000-0000-00002EA00000}"/>
    <cellStyle name="Separador de milhares 2 10 5 7" xfId="14581" xr:uid="{00000000-0005-0000-0000-00002FA00000}"/>
    <cellStyle name="Separador de milhares 2 10 5 7 2" xfId="14582" xr:uid="{00000000-0005-0000-0000-000030A00000}"/>
    <cellStyle name="Separador de milhares 2 10 5 8" xfId="14583" xr:uid="{00000000-0005-0000-0000-000031A00000}"/>
    <cellStyle name="Separador de milhares 2 10 5 8 2" xfId="14584" xr:uid="{00000000-0005-0000-0000-000032A00000}"/>
    <cellStyle name="Separador de milhares 2 10 5 9" xfId="14585" xr:uid="{00000000-0005-0000-0000-000033A00000}"/>
    <cellStyle name="Separador de milhares 2 10 6" xfId="14586" xr:uid="{00000000-0005-0000-0000-000034A00000}"/>
    <cellStyle name="Separador de milhares 2 10 6 2" xfId="14587" xr:uid="{00000000-0005-0000-0000-000035A00000}"/>
    <cellStyle name="Separador de milhares 2 10 6 2 2" xfId="14588" xr:uid="{00000000-0005-0000-0000-000036A00000}"/>
    <cellStyle name="Separador de milhares 2 10 6 3" xfId="14589" xr:uid="{00000000-0005-0000-0000-000037A00000}"/>
    <cellStyle name="Separador de milhares 2 10 6 3 2" xfId="14590" xr:uid="{00000000-0005-0000-0000-000038A00000}"/>
    <cellStyle name="Separador de milhares 2 10 6 4" xfId="14591" xr:uid="{00000000-0005-0000-0000-000039A00000}"/>
    <cellStyle name="Separador de milhares 2 10 6 4 2" xfId="14592" xr:uid="{00000000-0005-0000-0000-00003AA00000}"/>
    <cellStyle name="Separador de milhares 2 10 6 5" xfId="14593" xr:uid="{00000000-0005-0000-0000-00003BA00000}"/>
    <cellStyle name="Separador de milhares 2 10 6 5 2" xfId="14594" xr:uid="{00000000-0005-0000-0000-00003CA00000}"/>
    <cellStyle name="Separador de milhares 2 10 6 6" xfId="14595" xr:uid="{00000000-0005-0000-0000-00003DA00000}"/>
    <cellStyle name="Separador de milhares 2 10 6 6 2" xfId="14596" xr:uid="{00000000-0005-0000-0000-00003EA00000}"/>
    <cellStyle name="Separador de milhares 2 10 6 7" xfId="14597" xr:uid="{00000000-0005-0000-0000-00003FA00000}"/>
    <cellStyle name="Separador de milhares 2 10 6 7 2" xfId="14598" xr:uid="{00000000-0005-0000-0000-000040A00000}"/>
    <cellStyle name="Separador de milhares 2 10 6 8" xfId="14599" xr:uid="{00000000-0005-0000-0000-000041A00000}"/>
    <cellStyle name="Separador de milhares 2 10 6 8 2" xfId="14600" xr:uid="{00000000-0005-0000-0000-000042A00000}"/>
    <cellStyle name="Separador de milhares 2 10 6 9" xfId="14601" xr:uid="{00000000-0005-0000-0000-000043A00000}"/>
    <cellStyle name="Separador de milhares 2 10 7" xfId="14602" xr:uid="{00000000-0005-0000-0000-000044A00000}"/>
    <cellStyle name="Separador de milhares 2 10 7 2" xfId="14603" xr:uid="{00000000-0005-0000-0000-000045A00000}"/>
    <cellStyle name="Separador de milhares 2 10 7 2 2" xfId="14604" xr:uid="{00000000-0005-0000-0000-000046A00000}"/>
    <cellStyle name="Separador de milhares 2 10 7 3" xfId="14605" xr:uid="{00000000-0005-0000-0000-000047A00000}"/>
    <cellStyle name="Separador de milhares 2 10 7 3 2" xfId="14606" xr:uid="{00000000-0005-0000-0000-000048A00000}"/>
    <cellStyle name="Separador de milhares 2 10 7 4" xfId="14607" xr:uid="{00000000-0005-0000-0000-000049A00000}"/>
    <cellStyle name="Separador de milhares 2 10 7 4 2" xfId="14608" xr:uid="{00000000-0005-0000-0000-00004AA00000}"/>
    <cellStyle name="Separador de milhares 2 10 7 5" xfId="14609" xr:uid="{00000000-0005-0000-0000-00004BA00000}"/>
    <cellStyle name="Separador de milhares 2 10 7 5 2" xfId="14610" xr:uid="{00000000-0005-0000-0000-00004CA00000}"/>
    <cellStyle name="Separador de milhares 2 10 7 6" xfId="14611" xr:uid="{00000000-0005-0000-0000-00004DA00000}"/>
    <cellStyle name="Separador de milhares 2 10 7 6 2" xfId="14612" xr:uid="{00000000-0005-0000-0000-00004EA00000}"/>
    <cellStyle name="Separador de milhares 2 10 7 7" xfId="14613" xr:uid="{00000000-0005-0000-0000-00004FA00000}"/>
    <cellStyle name="Separador de milhares 2 10 7 7 2" xfId="14614" xr:uid="{00000000-0005-0000-0000-000050A00000}"/>
    <cellStyle name="Separador de milhares 2 10 7 8" xfId="14615" xr:uid="{00000000-0005-0000-0000-000051A00000}"/>
    <cellStyle name="Separador de milhares 2 10 7 8 2" xfId="14616" xr:uid="{00000000-0005-0000-0000-000052A00000}"/>
    <cellStyle name="Separador de milhares 2 10 7 9" xfId="14617" xr:uid="{00000000-0005-0000-0000-000053A00000}"/>
    <cellStyle name="Separador de milhares 2 10 8" xfId="14618" xr:uid="{00000000-0005-0000-0000-000054A00000}"/>
    <cellStyle name="Separador de milhares 2 10 8 2" xfId="14619" xr:uid="{00000000-0005-0000-0000-000055A00000}"/>
    <cellStyle name="Separador de milhares 2 10 8 2 2" xfId="14620" xr:uid="{00000000-0005-0000-0000-000056A00000}"/>
    <cellStyle name="Separador de milhares 2 10 8 3" xfId="14621" xr:uid="{00000000-0005-0000-0000-000057A00000}"/>
    <cellStyle name="Separador de milhares 2 10 8 3 2" xfId="14622" xr:uid="{00000000-0005-0000-0000-000058A00000}"/>
    <cellStyle name="Separador de milhares 2 10 8 4" xfId="14623" xr:uid="{00000000-0005-0000-0000-000059A00000}"/>
    <cellStyle name="Separador de milhares 2 10 8 4 2" xfId="14624" xr:uid="{00000000-0005-0000-0000-00005AA00000}"/>
    <cellStyle name="Separador de milhares 2 10 8 5" xfId="14625" xr:uid="{00000000-0005-0000-0000-00005BA00000}"/>
    <cellStyle name="Separador de milhares 2 10 8 5 2" xfId="14626" xr:uid="{00000000-0005-0000-0000-00005CA00000}"/>
    <cellStyle name="Separador de milhares 2 10 8 6" xfId="14627" xr:uid="{00000000-0005-0000-0000-00005DA00000}"/>
    <cellStyle name="Separador de milhares 2 10 8 6 2" xfId="14628" xr:uid="{00000000-0005-0000-0000-00005EA00000}"/>
    <cellStyle name="Separador de milhares 2 10 8 7" xfId="14629" xr:uid="{00000000-0005-0000-0000-00005FA00000}"/>
    <cellStyle name="Separador de milhares 2 10 8 7 2" xfId="14630" xr:uid="{00000000-0005-0000-0000-000060A00000}"/>
    <cellStyle name="Separador de milhares 2 10 8 8" xfId="14631" xr:uid="{00000000-0005-0000-0000-000061A00000}"/>
    <cellStyle name="Separador de milhares 2 10 8 8 2" xfId="14632" xr:uid="{00000000-0005-0000-0000-000062A00000}"/>
    <cellStyle name="Separador de milhares 2 10 8 9" xfId="14633" xr:uid="{00000000-0005-0000-0000-000063A00000}"/>
    <cellStyle name="Separador de milhares 2 10 9" xfId="14634" xr:uid="{00000000-0005-0000-0000-000064A00000}"/>
    <cellStyle name="Separador de milhares 2 10 9 2" xfId="14635" xr:uid="{00000000-0005-0000-0000-000065A00000}"/>
    <cellStyle name="Separador de milhares 2 10 9 2 2" xfId="14636" xr:uid="{00000000-0005-0000-0000-000066A00000}"/>
    <cellStyle name="Separador de milhares 2 10 9 3" xfId="14637" xr:uid="{00000000-0005-0000-0000-000067A00000}"/>
    <cellStyle name="Separador de milhares 2 10 9 3 2" xfId="14638" xr:uid="{00000000-0005-0000-0000-000068A00000}"/>
    <cellStyle name="Separador de milhares 2 10 9 4" xfId="14639" xr:uid="{00000000-0005-0000-0000-000069A00000}"/>
    <cellStyle name="Separador de milhares 2 10 9 4 2" xfId="14640" xr:uid="{00000000-0005-0000-0000-00006AA00000}"/>
    <cellStyle name="Separador de milhares 2 10 9 5" xfId="14641" xr:uid="{00000000-0005-0000-0000-00006BA00000}"/>
    <cellStyle name="Separador de milhares 2 10 9 5 2" xfId="14642" xr:uid="{00000000-0005-0000-0000-00006CA00000}"/>
    <cellStyle name="Separador de milhares 2 10 9 6" xfId="14643" xr:uid="{00000000-0005-0000-0000-00006DA00000}"/>
    <cellStyle name="Separador de milhares 2 10 9 6 2" xfId="14644" xr:uid="{00000000-0005-0000-0000-00006EA00000}"/>
    <cellStyle name="Separador de milhares 2 10 9 7" xfId="14645" xr:uid="{00000000-0005-0000-0000-00006FA00000}"/>
    <cellStyle name="Separador de milhares 2 10 9 7 2" xfId="14646" xr:uid="{00000000-0005-0000-0000-000070A00000}"/>
    <cellStyle name="Separador de milhares 2 10 9 8" xfId="14647" xr:uid="{00000000-0005-0000-0000-000071A00000}"/>
    <cellStyle name="Separador de milhares 2 10 9 8 2" xfId="14648" xr:uid="{00000000-0005-0000-0000-000072A00000}"/>
    <cellStyle name="Separador de milhares 2 10 9 9" xfId="14649" xr:uid="{00000000-0005-0000-0000-000073A00000}"/>
    <cellStyle name="Separador de milhares 2 100" xfId="14650" xr:uid="{00000000-0005-0000-0000-000074A00000}"/>
    <cellStyle name="Separador de milhares 2 101" xfId="14651" xr:uid="{00000000-0005-0000-0000-000075A00000}"/>
    <cellStyle name="Separador de milhares 2 102" xfId="14652" xr:uid="{00000000-0005-0000-0000-000076A00000}"/>
    <cellStyle name="Separador de milhares 2 103" xfId="14653" xr:uid="{00000000-0005-0000-0000-000077A00000}"/>
    <cellStyle name="Separador de milhares 2 104" xfId="14654" xr:uid="{00000000-0005-0000-0000-000078A00000}"/>
    <cellStyle name="Separador de milhares 2 105" xfId="14655" xr:uid="{00000000-0005-0000-0000-000079A00000}"/>
    <cellStyle name="Separador de milhares 2 106" xfId="14656" xr:uid="{00000000-0005-0000-0000-00007AA00000}"/>
    <cellStyle name="Separador de milhares 2 107" xfId="14657" xr:uid="{00000000-0005-0000-0000-00007BA00000}"/>
    <cellStyle name="Separador de milhares 2 108" xfId="14658" xr:uid="{00000000-0005-0000-0000-00007CA00000}"/>
    <cellStyle name="Separador de milhares 2 109" xfId="14659" xr:uid="{00000000-0005-0000-0000-00007DA00000}"/>
    <cellStyle name="Separador de milhares 2 11" xfId="2608" xr:uid="{00000000-0005-0000-0000-00007EA00000}"/>
    <cellStyle name="Separador de milhares 2 11 10" xfId="14660" xr:uid="{00000000-0005-0000-0000-00007FA00000}"/>
    <cellStyle name="Separador de milhares 2 11 11" xfId="14661" xr:uid="{00000000-0005-0000-0000-000080A00000}"/>
    <cellStyle name="Separador de milhares 2 11 12" xfId="14662" xr:uid="{00000000-0005-0000-0000-000081A00000}"/>
    <cellStyle name="Separador de milhares 2 11 13" xfId="14663" xr:uid="{00000000-0005-0000-0000-000082A00000}"/>
    <cellStyle name="Separador de milhares 2 11 14" xfId="14664" xr:uid="{00000000-0005-0000-0000-000083A00000}"/>
    <cellStyle name="Separador de milhares 2 11 2" xfId="3159" xr:uid="{00000000-0005-0000-0000-000084A00000}"/>
    <cellStyle name="Separador de milhares 2 11 2 2" xfId="14665" xr:uid="{00000000-0005-0000-0000-000085A00000}"/>
    <cellStyle name="Separador de milhares 2 11 3" xfId="14666" xr:uid="{00000000-0005-0000-0000-000086A00000}"/>
    <cellStyle name="Separador de milhares 2 11 3 2" xfId="14667" xr:uid="{00000000-0005-0000-0000-000087A00000}"/>
    <cellStyle name="Separador de milhares 2 11 4" xfId="14668" xr:uid="{00000000-0005-0000-0000-000088A00000}"/>
    <cellStyle name="Separador de milhares 2 11 4 2" xfId="14669" xr:uid="{00000000-0005-0000-0000-000089A00000}"/>
    <cellStyle name="Separador de milhares 2 11 5" xfId="14670" xr:uid="{00000000-0005-0000-0000-00008AA00000}"/>
    <cellStyle name="Separador de milhares 2 11 5 2" xfId="14671" xr:uid="{00000000-0005-0000-0000-00008BA00000}"/>
    <cellStyle name="Separador de milhares 2 11 6" xfId="14672" xr:uid="{00000000-0005-0000-0000-00008CA00000}"/>
    <cellStyle name="Separador de milhares 2 11 6 2" xfId="14673" xr:uid="{00000000-0005-0000-0000-00008DA00000}"/>
    <cellStyle name="Separador de milhares 2 11 7" xfId="14674" xr:uid="{00000000-0005-0000-0000-00008EA00000}"/>
    <cellStyle name="Separador de milhares 2 11 7 2" xfId="14675" xr:uid="{00000000-0005-0000-0000-00008FA00000}"/>
    <cellStyle name="Separador de milhares 2 11 8" xfId="14676" xr:uid="{00000000-0005-0000-0000-000090A00000}"/>
    <cellStyle name="Separador de milhares 2 11 8 2" xfId="14677" xr:uid="{00000000-0005-0000-0000-000091A00000}"/>
    <cellStyle name="Separador de milhares 2 11 9" xfId="14678" xr:uid="{00000000-0005-0000-0000-000092A00000}"/>
    <cellStyle name="Separador de milhares 2 110" xfId="14679" xr:uid="{00000000-0005-0000-0000-000093A00000}"/>
    <cellStyle name="Separador de milhares 2 111" xfId="14680" xr:uid="{00000000-0005-0000-0000-000094A00000}"/>
    <cellStyle name="Separador de milhares 2 112" xfId="14681" xr:uid="{00000000-0005-0000-0000-000095A00000}"/>
    <cellStyle name="Separador de milhares 2 113" xfId="14682" xr:uid="{00000000-0005-0000-0000-000096A00000}"/>
    <cellStyle name="Separador de milhares 2 114" xfId="14683" xr:uid="{00000000-0005-0000-0000-000097A00000}"/>
    <cellStyle name="Separador de milhares 2 115" xfId="14684" xr:uid="{00000000-0005-0000-0000-000098A00000}"/>
    <cellStyle name="Separador de milhares 2 116" xfId="14685" xr:uid="{00000000-0005-0000-0000-000099A00000}"/>
    <cellStyle name="Separador de milhares 2 117" xfId="14686" xr:uid="{00000000-0005-0000-0000-00009AA00000}"/>
    <cellStyle name="Separador de milhares 2 118" xfId="14687" xr:uid="{00000000-0005-0000-0000-00009BA00000}"/>
    <cellStyle name="Separador de milhares 2 119" xfId="14688" xr:uid="{00000000-0005-0000-0000-00009CA00000}"/>
    <cellStyle name="Separador de milhares 2 12" xfId="2609" xr:uid="{00000000-0005-0000-0000-00009DA00000}"/>
    <cellStyle name="Separador de milhares 2 12 10" xfId="14689" xr:uid="{00000000-0005-0000-0000-00009EA00000}"/>
    <cellStyle name="Separador de milhares 2 12 11" xfId="14690" xr:uid="{00000000-0005-0000-0000-00009FA00000}"/>
    <cellStyle name="Separador de milhares 2 12 12" xfId="14691" xr:uid="{00000000-0005-0000-0000-0000A0A00000}"/>
    <cellStyle name="Separador de milhares 2 12 13" xfId="14692" xr:uid="{00000000-0005-0000-0000-0000A1A00000}"/>
    <cellStyle name="Separador de milhares 2 12 14" xfId="14693" xr:uid="{00000000-0005-0000-0000-0000A2A00000}"/>
    <cellStyle name="Separador de milhares 2 12 2" xfId="3160" xr:uid="{00000000-0005-0000-0000-0000A3A00000}"/>
    <cellStyle name="Separador de milhares 2 12 2 2" xfId="14694" xr:uid="{00000000-0005-0000-0000-0000A4A00000}"/>
    <cellStyle name="Separador de milhares 2 12 3" xfId="14695" xr:uid="{00000000-0005-0000-0000-0000A5A00000}"/>
    <cellStyle name="Separador de milhares 2 12 3 2" xfId="14696" xr:uid="{00000000-0005-0000-0000-0000A6A00000}"/>
    <cellStyle name="Separador de milhares 2 12 4" xfId="14697" xr:uid="{00000000-0005-0000-0000-0000A7A00000}"/>
    <cellStyle name="Separador de milhares 2 12 4 2" xfId="14698" xr:uid="{00000000-0005-0000-0000-0000A8A00000}"/>
    <cellStyle name="Separador de milhares 2 12 5" xfId="14699" xr:uid="{00000000-0005-0000-0000-0000A9A00000}"/>
    <cellStyle name="Separador de milhares 2 12 5 2" xfId="14700" xr:uid="{00000000-0005-0000-0000-0000AAA00000}"/>
    <cellStyle name="Separador de milhares 2 12 6" xfId="14701" xr:uid="{00000000-0005-0000-0000-0000ABA00000}"/>
    <cellStyle name="Separador de milhares 2 12 6 2" xfId="14702" xr:uid="{00000000-0005-0000-0000-0000ACA00000}"/>
    <cellStyle name="Separador de milhares 2 12 7" xfId="14703" xr:uid="{00000000-0005-0000-0000-0000ADA00000}"/>
    <cellStyle name="Separador de milhares 2 12 7 2" xfId="14704" xr:uid="{00000000-0005-0000-0000-0000AEA00000}"/>
    <cellStyle name="Separador de milhares 2 12 8" xfId="14705" xr:uid="{00000000-0005-0000-0000-0000AFA00000}"/>
    <cellStyle name="Separador de milhares 2 12 8 2" xfId="14706" xr:uid="{00000000-0005-0000-0000-0000B0A00000}"/>
    <cellStyle name="Separador de milhares 2 12 9" xfId="14707" xr:uid="{00000000-0005-0000-0000-0000B1A00000}"/>
    <cellStyle name="Separador de milhares 2 120" xfId="14708" xr:uid="{00000000-0005-0000-0000-0000B2A00000}"/>
    <cellStyle name="Separador de milhares 2 121" xfId="14709" xr:uid="{00000000-0005-0000-0000-0000B3A00000}"/>
    <cellStyle name="Separador de milhares 2 122" xfId="14710" xr:uid="{00000000-0005-0000-0000-0000B4A00000}"/>
    <cellStyle name="Separador de milhares 2 123" xfId="14711" xr:uid="{00000000-0005-0000-0000-0000B5A00000}"/>
    <cellStyle name="Separador de milhares 2 124" xfId="14712" xr:uid="{00000000-0005-0000-0000-0000B6A00000}"/>
    <cellStyle name="Separador de milhares 2 125" xfId="14713" xr:uid="{00000000-0005-0000-0000-0000B7A00000}"/>
    <cellStyle name="Separador de milhares 2 126" xfId="14714" xr:uid="{00000000-0005-0000-0000-0000B8A00000}"/>
    <cellStyle name="Separador de milhares 2 127" xfId="14715" xr:uid="{00000000-0005-0000-0000-0000B9A00000}"/>
    <cellStyle name="Separador de milhares 2 128" xfId="14716" xr:uid="{00000000-0005-0000-0000-0000BAA00000}"/>
    <cellStyle name="Separador de milhares 2 129" xfId="14717" xr:uid="{00000000-0005-0000-0000-0000BBA00000}"/>
    <cellStyle name="Separador de milhares 2 13" xfId="2610" xr:uid="{00000000-0005-0000-0000-0000BCA00000}"/>
    <cellStyle name="Separador de milhares 2 13 10" xfId="14718" xr:uid="{00000000-0005-0000-0000-0000BDA00000}"/>
    <cellStyle name="Separador de milhares 2 13 11" xfId="14719" xr:uid="{00000000-0005-0000-0000-0000BEA00000}"/>
    <cellStyle name="Separador de milhares 2 13 12" xfId="14720" xr:uid="{00000000-0005-0000-0000-0000BFA00000}"/>
    <cellStyle name="Separador de milhares 2 13 13" xfId="14721" xr:uid="{00000000-0005-0000-0000-0000C0A00000}"/>
    <cellStyle name="Separador de milhares 2 13 14" xfId="14722" xr:uid="{00000000-0005-0000-0000-0000C1A00000}"/>
    <cellStyle name="Separador de milhares 2 13 2" xfId="3161" xr:uid="{00000000-0005-0000-0000-0000C2A00000}"/>
    <cellStyle name="Separador de milhares 2 13 2 2" xfId="14723" xr:uid="{00000000-0005-0000-0000-0000C3A00000}"/>
    <cellStyle name="Separador de milhares 2 13 3" xfId="14724" xr:uid="{00000000-0005-0000-0000-0000C4A00000}"/>
    <cellStyle name="Separador de milhares 2 13 3 2" xfId="14725" xr:uid="{00000000-0005-0000-0000-0000C5A00000}"/>
    <cellStyle name="Separador de milhares 2 13 4" xfId="14726" xr:uid="{00000000-0005-0000-0000-0000C6A00000}"/>
    <cellStyle name="Separador de milhares 2 13 4 2" xfId="14727" xr:uid="{00000000-0005-0000-0000-0000C7A00000}"/>
    <cellStyle name="Separador de milhares 2 13 5" xfId="14728" xr:uid="{00000000-0005-0000-0000-0000C8A00000}"/>
    <cellStyle name="Separador de milhares 2 13 5 2" xfId="14729" xr:uid="{00000000-0005-0000-0000-0000C9A00000}"/>
    <cellStyle name="Separador de milhares 2 13 6" xfId="14730" xr:uid="{00000000-0005-0000-0000-0000CAA00000}"/>
    <cellStyle name="Separador de milhares 2 13 6 2" xfId="14731" xr:uid="{00000000-0005-0000-0000-0000CBA00000}"/>
    <cellStyle name="Separador de milhares 2 13 7" xfId="14732" xr:uid="{00000000-0005-0000-0000-0000CCA00000}"/>
    <cellStyle name="Separador de milhares 2 13 7 2" xfId="14733" xr:uid="{00000000-0005-0000-0000-0000CDA00000}"/>
    <cellStyle name="Separador de milhares 2 13 8" xfId="14734" xr:uid="{00000000-0005-0000-0000-0000CEA00000}"/>
    <cellStyle name="Separador de milhares 2 13 8 2" xfId="14735" xr:uid="{00000000-0005-0000-0000-0000CFA00000}"/>
    <cellStyle name="Separador de milhares 2 13 9" xfId="14736" xr:uid="{00000000-0005-0000-0000-0000D0A00000}"/>
    <cellStyle name="Separador de milhares 2 130" xfId="14737" xr:uid="{00000000-0005-0000-0000-0000D1A00000}"/>
    <cellStyle name="Separador de milhares 2 131" xfId="14738" xr:uid="{00000000-0005-0000-0000-0000D2A00000}"/>
    <cellStyle name="Separador de milhares 2 132" xfId="14739" xr:uid="{00000000-0005-0000-0000-0000D3A00000}"/>
    <cellStyle name="Separador de milhares 2 133" xfId="14740" xr:uid="{00000000-0005-0000-0000-0000D4A00000}"/>
    <cellStyle name="Separador de milhares 2 134" xfId="14741" xr:uid="{00000000-0005-0000-0000-0000D5A00000}"/>
    <cellStyle name="Separador de milhares 2 135" xfId="14742" xr:uid="{00000000-0005-0000-0000-0000D6A00000}"/>
    <cellStyle name="Separador de milhares 2 136" xfId="14743" xr:uid="{00000000-0005-0000-0000-0000D7A00000}"/>
    <cellStyle name="Separador de milhares 2 137" xfId="14744" xr:uid="{00000000-0005-0000-0000-0000D8A00000}"/>
    <cellStyle name="Separador de milhares 2 138" xfId="14745" xr:uid="{00000000-0005-0000-0000-0000D9A00000}"/>
    <cellStyle name="Separador de milhares 2 139" xfId="14746" xr:uid="{00000000-0005-0000-0000-0000DAA00000}"/>
    <cellStyle name="Separador de milhares 2 14" xfId="2611" xr:uid="{00000000-0005-0000-0000-0000DBA00000}"/>
    <cellStyle name="Separador de milhares 2 14 10" xfId="14747" xr:uid="{00000000-0005-0000-0000-0000DCA00000}"/>
    <cellStyle name="Separador de milhares 2 14 11" xfId="14748" xr:uid="{00000000-0005-0000-0000-0000DDA00000}"/>
    <cellStyle name="Separador de milhares 2 14 12" xfId="14749" xr:uid="{00000000-0005-0000-0000-0000DEA00000}"/>
    <cellStyle name="Separador de milhares 2 14 13" xfId="14750" xr:uid="{00000000-0005-0000-0000-0000DFA00000}"/>
    <cellStyle name="Separador de milhares 2 14 14" xfId="14751" xr:uid="{00000000-0005-0000-0000-0000E0A00000}"/>
    <cellStyle name="Separador de milhares 2 14 2" xfId="3162" xr:uid="{00000000-0005-0000-0000-0000E1A00000}"/>
    <cellStyle name="Separador de milhares 2 14 2 2" xfId="14752" xr:uid="{00000000-0005-0000-0000-0000E2A00000}"/>
    <cellStyle name="Separador de milhares 2 14 3" xfId="14753" xr:uid="{00000000-0005-0000-0000-0000E3A00000}"/>
    <cellStyle name="Separador de milhares 2 14 3 2" xfId="14754" xr:uid="{00000000-0005-0000-0000-0000E4A00000}"/>
    <cellStyle name="Separador de milhares 2 14 4" xfId="14755" xr:uid="{00000000-0005-0000-0000-0000E5A00000}"/>
    <cellStyle name="Separador de milhares 2 14 4 2" xfId="14756" xr:uid="{00000000-0005-0000-0000-0000E6A00000}"/>
    <cellStyle name="Separador de milhares 2 14 5" xfId="14757" xr:uid="{00000000-0005-0000-0000-0000E7A00000}"/>
    <cellStyle name="Separador de milhares 2 14 5 2" xfId="14758" xr:uid="{00000000-0005-0000-0000-0000E8A00000}"/>
    <cellStyle name="Separador de milhares 2 14 6" xfId="14759" xr:uid="{00000000-0005-0000-0000-0000E9A00000}"/>
    <cellStyle name="Separador de milhares 2 14 6 2" xfId="14760" xr:uid="{00000000-0005-0000-0000-0000EAA00000}"/>
    <cellStyle name="Separador de milhares 2 14 7" xfId="14761" xr:uid="{00000000-0005-0000-0000-0000EBA00000}"/>
    <cellStyle name="Separador de milhares 2 14 7 2" xfId="14762" xr:uid="{00000000-0005-0000-0000-0000ECA00000}"/>
    <cellStyle name="Separador de milhares 2 14 8" xfId="14763" xr:uid="{00000000-0005-0000-0000-0000EDA00000}"/>
    <cellStyle name="Separador de milhares 2 14 8 2" xfId="14764" xr:uid="{00000000-0005-0000-0000-0000EEA00000}"/>
    <cellStyle name="Separador de milhares 2 14 9" xfId="14765" xr:uid="{00000000-0005-0000-0000-0000EFA00000}"/>
    <cellStyle name="Separador de milhares 2 140" xfId="14766" xr:uid="{00000000-0005-0000-0000-0000F0A00000}"/>
    <cellStyle name="Separador de milhares 2 141" xfId="14767" xr:uid="{00000000-0005-0000-0000-0000F1A00000}"/>
    <cellStyle name="Separador de milhares 2 142" xfId="14768" xr:uid="{00000000-0005-0000-0000-0000F2A00000}"/>
    <cellStyle name="Separador de milhares 2 143" xfId="14769" xr:uid="{00000000-0005-0000-0000-0000F3A00000}"/>
    <cellStyle name="Separador de milhares 2 144" xfId="14770" xr:uid="{00000000-0005-0000-0000-0000F4A00000}"/>
    <cellStyle name="Separador de milhares 2 145" xfId="14771" xr:uid="{00000000-0005-0000-0000-0000F5A00000}"/>
    <cellStyle name="Separador de milhares 2 146" xfId="14772" xr:uid="{00000000-0005-0000-0000-0000F6A00000}"/>
    <cellStyle name="Separador de milhares 2 147" xfId="14773" xr:uid="{00000000-0005-0000-0000-0000F7A00000}"/>
    <cellStyle name="Separador de milhares 2 148" xfId="14774" xr:uid="{00000000-0005-0000-0000-0000F8A00000}"/>
    <cellStyle name="Separador de milhares 2 149" xfId="14775" xr:uid="{00000000-0005-0000-0000-0000F9A00000}"/>
    <cellStyle name="Separador de milhares 2 15" xfId="2612" xr:uid="{00000000-0005-0000-0000-0000FAA00000}"/>
    <cellStyle name="Separador de milhares 2 15 10" xfId="14776" xr:uid="{00000000-0005-0000-0000-0000FBA00000}"/>
    <cellStyle name="Separador de milhares 2 15 11" xfId="14777" xr:uid="{00000000-0005-0000-0000-0000FCA00000}"/>
    <cellStyle name="Separador de milhares 2 15 12" xfId="14778" xr:uid="{00000000-0005-0000-0000-0000FDA00000}"/>
    <cellStyle name="Separador de milhares 2 15 13" xfId="14779" xr:uid="{00000000-0005-0000-0000-0000FEA00000}"/>
    <cellStyle name="Separador de milhares 2 15 14" xfId="14780" xr:uid="{00000000-0005-0000-0000-0000FFA00000}"/>
    <cellStyle name="Separador de milhares 2 15 2" xfId="3163" xr:uid="{00000000-0005-0000-0000-000000A10000}"/>
    <cellStyle name="Separador de milhares 2 15 2 2" xfId="14781" xr:uid="{00000000-0005-0000-0000-000001A10000}"/>
    <cellStyle name="Separador de milhares 2 15 3" xfId="14782" xr:uid="{00000000-0005-0000-0000-000002A10000}"/>
    <cellStyle name="Separador de milhares 2 15 3 2" xfId="14783" xr:uid="{00000000-0005-0000-0000-000003A10000}"/>
    <cellStyle name="Separador de milhares 2 15 4" xfId="14784" xr:uid="{00000000-0005-0000-0000-000004A10000}"/>
    <cellStyle name="Separador de milhares 2 15 4 2" xfId="14785" xr:uid="{00000000-0005-0000-0000-000005A10000}"/>
    <cellStyle name="Separador de milhares 2 15 5" xfId="14786" xr:uid="{00000000-0005-0000-0000-000006A10000}"/>
    <cellStyle name="Separador de milhares 2 15 5 2" xfId="14787" xr:uid="{00000000-0005-0000-0000-000007A10000}"/>
    <cellStyle name="Separador de milhares 2 15 6" xfId="14788" xr:uid="{00000000-0005-0000-0000-000008A10000}"/>
    <cellStyle name="Separador de milhares 2 15 6 2" xfId="14789" xr:uid="{00000000-0005-0000-0000-000009A10000}"/>
    <cellStyle name="Separador de milhares 2 15 7" xfId="14790" xr:uid="{00000000-0005-0000-0000-00000AA10000}"/>
    <cellStyle name="Separador de milhares 2 15 7 2" xfId="14791" xr:uid="{00000000-0005-0000-0000-00000BA10000}"/>
    <cellStyle name="Separador de milhares 2 15 8" xfId="14792" xr:uid="{00000000-0005-0000-0000-00000CA10000}"/>
    <cellStyle name="Separador de milhares 2 15 8 2" xfId="14793" xr:uid="{00000000-0005-0000-0000-00000DA10000}"/>
    <cellStyle name="Separador de milhares 2 15 9" xfId="14794" xr:uid="{00000000-0005-0000-0000-00000EA10000}"/>
    <cellStyle name="Separador de milhares 2 150" xfId="14795" xr:uid="{00000000-0005-0000-0000-00000FA10000}"/>
    <cellStyle name="Separador de milhares 2 151" xfId="14796" xr:uid="{00000000-0005-0000-0000-000010A10000}"/>
    <cellStyle name="Separador de milhares 2 152" xfId="14797" xr:uid="{00000000-0005-0000-0000-000011A10000}"/>
    <cellStyle name="Separador de milhares 2 153" xfId="14798" xr:uid="{00000000-0005-0000-0000-000012A10000}"/>
    <cellStyle name="Separador de milhares 2 154" xfId="14799" xr:uid="{00000000-0005-0000-0000-000013A10000}"/>
    <cellStyle name="Separador de milhares 2 155" xfId="14800" xr:uid="{00000000-0005-0000-0000-000014A10000}"/>
    <cellStyle name="Separador de milhares 2 156" xfId="14801" xr:uid="{00000000-0005-0000-0000-000015A10000}"/>
    <cellStyle name="Separador de milhares 2 157" xfId="14802" xr:uid="{00000000-0005-0000-0000-000016A10000}"/>
    <cellStyle name="Separador de milhares 2 158" xfId="14803" xr:uid="{00000000-0005-0000-0000-000017A10000}"/>
    <cellStyle name="Separador de milhares 2 159" xfId="14804" xr:uid="{00000000-0005-0000-0000-000018A10000}"/>
    <cellStyle name="Separador de milhares 2 16" xfId="2613" xr:uid="{00000000-0005-0000-0000-000019A10000}"/>
    <cellStyle name="Separador de milhares 2 16 10" xfId="14805" xr:uid="{00000000-0005-0000-0000-00001AA10000}"/>
    <cellStyle name="Separador de milhares 2 16 11" xfId="14806" xr:uid="{00000000-0005-0000-0000-00001BA10000}"/>
    <cellStyle name="Separador de milhares 2 16 12" xfId="14807" xr:uid="{00000000-0005-0000-0000-00001CA10000}"/>
    <cellStyle name="Separador de milhares 2 16 13" xfId="14808" xr:uid="{00000000-0005-0000-0000-00001DA10000}"/>
    <cellStyle name="Separador de milhares 2 16 14" xfId="14809" xr:uid="{00000000-0005-0000-0000-00001EA10000}"/>
    <cellStyle name="Separador de milhares 2 16 2" xfId="3164" xr:uid="{00000000-0005-0000-0000-00001FA10000}"/>
    <cellStyle name="Separador de milhares 2 16 2 2" xfId="14810" xr:uid="{00000000-0005-0000-0000-000020A10000}"/>
    <cellStyle name="Separador de milhares 2 16 3" xfId="14811" xr:uid="{00000000-0005-0000-0000-000021A10000}"/>
    <cellStyle name="Separador de milhares 2 16 3 2" xfId="14812" xr:uid="{00000000-0005-0000-0000-000022A10000}"/>
    <cellStyle name="Separador de milhares 2 16 4" xfId="14813" xr:uid="{00000000-0005-0000-0000-000023A10000}"/>
    <cellStyle name="Separador de milhares 2 16 4 2" xfId="14814" xr:uid="{00000000-0005-0000-0000-000024A10000}"/>
    <cellStyle name="Separador de milhares 2 16 5" xfId="14815" xr:uid="{00000000-0005-0000-0000-000025A10000}"/>
    <cellStyle name="Separador de milhares 2 16 5 2" xfId="14816" xr:uid="{00000000-0005-0000-0000-000026A10000}"/>
    <cellStyle name="Separador de milhares 2 16 6" xfId="14817" xr:uid="{00000000-0005-0000-0000-000027A10000}"/>
    <cellStyle name="Separador de milhares 2 16 6 2" xfId="14818" xr:uid="{00000000-0005-0000-0000-000028A10000}"/>
    <cellStyle name="Separador de milhares 2 16 7" xfId="14819" xr:uid="{00000000-0005-0000-0000-000029A10000}"/>
    <cellStyle name="Separador de milhares 2 16 7 2" xfId="14820" xr:uid="{00000000-0005-0000-0000-00002AA10000}"/>
    <cellStyle name="Separador de milhares 2 16 8" xfId="14821" xr:uid="{00000000-0005-0000-0000-00002BA10000}"/>
    <cellStyle name="Separador de milhares 2 16 8 2" xfId="14822" xr:uid="{00000000-0005-0000-0000-00002CA10000}"/>
    <cellStyle name="Separador de milhares 2 16 9" xfId="14823" xr:uid="{00000000-0005-0000-0000-00002DA10000}"/>
    <cellStyle name="Separador de milhares 2 160" xfId="14824" xr:uid="{00000000-0005-0000-0000-00002EA10000}"/>
    <cellStyle name="Separador de milhares 2 161" xfId="14825" xr:uid="{00000000-0005-0000-0000-00002FA10000}"/>
    <cellStyle name="Separador de milhares 2 162" xfId="14826" xr:uid="{00000000-0005-0000-0000-000030A10000}"/>
    <cellStyle name="Separador de milhares 2 163" xfId="14827" xr:uid="{00000000-0005-0000-0000-000031A10000}"/>
    <cellStyle name="Separador de milhares 2 164" xfId="14828" xr:uid="{00000000-0005-0000-0000-000032A10000}"/>
    <cellStyle name="Separador de milhares 2 165" xfId="14829" xr:uid="{00000000-0005-0000-0000-000033A10000}"/>
    <cellStyle name="Separador de milhares 2 166" xfId="14830" xr:uid="{00000000-0005-0000-0000-000034A10000}"/>
    <cellStyle name="Separador de milhares 2 167" xfId="14831" xr:uid="{00000000-0005-0000-0000-000035A10000}"/>
    <cellStyle name="Separador de milhares 2 168" xfId="14832" xr:uid="{00000000-0005-0000-0000-000036A10000}"/>
    <cellStyle name="Separador de milhares 2 169" xfId="14833" xr:uid="{00000000-0005-0000-0000-000037A10000}"/>
    <cellStyle name="Separador de milhares 2 17" xfId="2614" xr:uid="{00000000-0005-0000-0000-000038A10000}"/>
    <cellStyle name="Separador de milhares 2 17 10" xfId="14834" xr:uid="{00000000-0005-0000-0000-000039A10000}"/>
    <cellStyle name="Separador de milhares 2 17 11" xfId="14835" xr:uid="{00000000-0005-0000-0000-00003AA10000}"/>
    <cellStyle name="Separador de milhares 2 17 12" xfId="14836" xr:uid="{00000000-0005-0000-0000-00003BA10000}"/>
    <cellStyle name="Separador de milhares 2 17 13" xfId="14837" xr:uid="{00000000-0005-0000-0000-00003CA10000}"/>
    <cellStyle name="Separador de milhares 2 17 14" xfId="14838" xr:uid="{00000000-0005-0000-0000-00003DA10000}"/>
    <cellStyle name="Separador de milhares 2 17 2" xfId="3165" xr:uid="{00000000-0005-0000-0000-00003EA10000}"/>
    <cellStyle name="Separador de milhares 2 17 2 2" xfId="14839" xr:uid="{00000000-0005-0000-0000-00003FA10000}"/>
    <cellStyle name="Separador de milhares 2 17 3" xfId="14840" xr:uid="{00000000-0005-0000-0000-000040A10000}"/>
    <cellStyle name="Separador de milhares 2 17 3 2" xfId="14841" xr:uid="{00000000-0005-0000-0000-000041A10000}"/>
    <cellStyle name="Separador de milhares 2 17 4" xfId="14842" xr:uid="{00000000-0005-0000-0000-000042A10000}"/>
    <cellStyle name="Separador de milhares 2 17 4 2" xfId="14843" xr:uid="{00000000-0005-0000-0000-000043A10000}"/>
    <cellStyle name="Separador de milhares 2 17 5" xfId="14844" xr:uid="{00000000-0005-0000-0000-000044A10000}"/>
    <cellStyle name="Separador de milhares 2 17 5 2" xfId="14845" xr:uid="{00000000-0005-0000-0000-000045A10000}"/>
    <cellStyle name="Separador de milhares 2 17 6" xfId="14846" xr:uid="{00000000-0005-0000-0000-000046A10000}"/>
    <cellStyle name="Separador de milhares 2 17 6 2" xfId="14847" xr:uid="{00000000-0005-0000-0000-000047A10000}"/>
    <cellStyle name="Separador de milhares 2 17 7" xfId="14848" xr:uid="{00000000-0005-0000-0000-000048A10000}"/>
    <cellStyle name="Separador de milhares 2 17 7 2" xfId="14849" xr:uid="{00000000-0005-0000-0000-000049A10000}"/>
    <cellStyle name="Separador de milhares 2 17 8" xfId="14850" xr:uid="{00000000-0005-0000-0000-00004AA10000}"/>
    <cellStyle name="Separador de milhares 2 17 8 2" xfId="14851" xr:uid="{00000000-0005-0000-0000-00004BA10000}"/>
    <cellStyle name="Separador de milhares 2 17 9" xfId="14852" xr:uid="{00000000-0005-0000-0000-00004CA10000}"/>
    <cellStyle name="Separador de milhares 2 170" xfId="14853" xr:uid="{00000000-0005-0000-0000-00004DA10000}"/>
    <cellStyle name="Separador de milhares 2 171" xfId="14854" xr:uid="{00000000-0005-0000-0000-00004EA10000}"/>
    <cellStyle name="Separador de milhares 2 172" xfId="14855" xr:uid="{00000000-0005-0000-0000-00004FA10000}"/>
    <cellStyle name="Separador de milhares 2 173" xfId="14856" xr:uid="{00000000-0005-0000-0000-000050A10000}"/>
    <cellStyle name="Separador de milhares 2 174" xfId="14857" xr:uid="{00000000-0005-0000-0000-000051A10000}"/>
    <cellStyle name="Separador de milhares 2 175" xfId="14858" xr:uid="{00000000-0005-0000-0000-000052A10000}"/>
    <cellStyle name="Separador de milhares 2 176" xfId="14859" xr:uid="{00000000-0005-0000-0000-000053A10000}"/>
    <cellStyle name="Separador de milhares 2 177" xfId="14860" xr:uid="{00000000-0005-0000-0000-000054A10000}"/>
    <cellStyle name="Separador de milhares 2 178" xfId="14861" xr:uid="{00000000-0005-0000-0000-000055A10000}"/>
    <cellStyle name="Separador de milhares 2 179" xfId="14862" xr:uid="{00000000-0005-0000-0000-000056A10000}"/>
    <cellStyle name="Separador de milhares 2 18" xfId="2615" xr:uid="{00000000-0005-0000-0000-000057A10000}"/>
    <cellStyle name="Separador de milhares 2 18 10" xfId="14863" xr:uid="{00000000-0005-0000-0000-000058A10000}"/>
    <cellStyle name="Separador de milhares 2 18 11" xfId="14864" xr:uid="{00000000-0005-0000-0000-000059A10000}"/>
    <cellStyle name="Separador de milhares 2 18 12" xfId="14865" xr:uid="{00000000-0005-0000-0000-00005AA10000}"/>
    <cellStyle name="Separador de milhares 2 18 13" xfId="14866" xr:uid="{00000000-0005-0000-0000-00005BA10000}"/>
    <cellStyle name="Separador de milhares 2 18 14" xfId="14867" xr:uid="{00000000-0005-0000-0000-00005CA10000}"/>
    <cellStyle name="Separador de milhares 2 18 2" xfId="3166" xr:uid="{00000000-0005-0000-0000-00005DA10000}"/>
    <cellStyle name="Separador de milhares 2 18 2 2" xfId="14868" xr:uid="{00000000-0005-0000-0000-00005EA10000}"/>
    <cellStyle name="Separador de milhares 2 18 3" xfId="14869" xr:uid="{00000000-0005-0000-0000-00005FA10000}"/>
    <cellStyle name="Separador de milhares 2 18 3 2" xfId="14870" xr:uid="{00000000-0005-0000-0000-000060A10000}"/>
    <cellStyle name="Separador de milhares 2 18 4" xfId="14871" xr:uid="{00000000-0005-0000-0000-000061A10000}"/>
    <cellStyle name="Separador de milhares 2 18 4 2" xfId="14872" xr:uid="{00000000-0005-0000-0000-000062A10000}"/>
    <cellStyle name="Separador de milhares 2 18 5" xfId="14873" xr:uid="{00000000-0005-0000-0000-000063A10000}"/>
    <cellStyle name="Separador de milhares 2 18 5 2" xfId="14874" xr:uid="{00000000-0005-0000-0000-000064A10000}"/>
    <cellStyle name="Separador de milhares 2 18 6" xfId="14875" xr:uid="{00000000-0005-0000-0000-000065A10000}"/>
    <cellStyle name="Separador de milhares 2 18 6 2" xfId="14876" xr:uid="{00000000-0005-0000-0000-000066A10000}"/>
    <cellStyle name="Separador de milhares 2 18 7" xfId="14877" xr:uid="{00000000-0005-0000-0000-000067A10000}"/>
    <cellStyle name="Separador de milhares 2 18 7 2" xfId="14878" xr:uid="{00000000-0005-0000-0000-000068A10000}"/>
    <cellStyle name="Separador de milhares 2 18 8" xfId="14879" xr:uid="{00000000-0005-0000-0000-000069A10000}"/>
    <cellStyle name="Separador de milhares 2 18 8 2" xfId="14880" xr:uid="{00000000-0005-0000-0000-00006AA10000}"/>
    <cellStyle name="Separador de milhares 2 18 9" xfId="14881" xr:uid="{00000000-0005-0000-0000-00006BA10000}"/>
    <cellStyle name="Separador de milhares 2 180" xfId="14882" xr:uid="{00000000-0005-0000-0000-00006CA10000}"/>
    <cellStyle name="Separador de milhares 2 181" xfId="14883" xr:uid="{00000000-0005-0000-0000-00006DA10000}"/>
    <cellStyle name="Separador de milhares 2 182" xfId="14884" xr:uid="{00000000-0005-0000-0000-00006EA10000}"/>
    <cellStyle name="Separador de milhares 2 183" xfId="14885" xr:uid="{00000000-0005-0000-0000-00006FA10000}"/>
    <cellStyle name="Separador de milhares 2 184" xfId="14886" xr:uid="{00000000-0005-0000-0000-000070A10000}"/>
    <cellStyle name="Separador de milhares 2 185" xfId="14887" xr:uid="{00000000-0005-0000-0000-000071A10000}"/>
    <cellStyle name="Separador de milhares 2 186" xfId="14888" xr:uid="{00000000-0005-0000-0000-000072A10000}"/>
    <cellStyle name="Separador de milhares 2 187" xfId="14889" xr:uid="{00000000-0005-0000-0000-000073A10000}"/>
    <cellStyle name="Separador de milhares 2 188" xfId="14890" xr:uid="{00000000-0005-0000-0000-000074A10000}"/>
    <cellStyle name="Separador de milhares 2 189" xfId="14891" xr:uid="{00000000-0005-0000-0000-000075A10000}"/>
    <cellStyle name="Separador de milhares 2 19" xfId="2616" xr:uid="{00000000-0005-0000-0000-000076A10000}"/>
    <cellStyle name="Separador de milhares 2 19 10" xfId="14892" xr:uid="{00000000-0005-0000-0000-000077A10000}"/>
    <cellStyle name="Separador de milhares 2 19 11" xfId="14893" xr:uid="{00000000-0005-0000-0000-000078A10000}"/>
    <cellStyle name="Separador de milhares 2 19 12" xfId="14894" xr:uid="{00000000-0005-0000-0000-000079A10000}"/>
    <cellStyle name="Separador de milhares 2 19 13" xfId="14895" xr:uid="{00000000-0005-0000-0000-00007AA10000}"/>
    <cellStyle name="Separador de milhares 2 19 14" xfId="14896" xr:uid="{00000000-0005-0000-0000-00007BA10000}"/>
    <cellStyle name="Separador de milhares 2 19 2" xfId="3167" xr:uid="{00000000-0005-0000-0000-00007CA10000}"/>
    <cellStyle name="Separador de milhares 2 19 2 2" xfId="14897" xr:uid="{00000000-0005-0000-0000-00007DA10000}"/>
    <cellStyle name="Separador de milhares 2 19 3" xfId="14898" xr:uid="{00000000-0005-0000-0000-00007EA10000}"/>
    <cellStyle name="Separador de milhares 2 19 3 2" xfId="14899" xr:uid="{00000000-0005-0000-0000-00007FA10000}"/>
    <cellStyle name="Separador de milhares 2 19 4" xfId="14900" xr:uid="{00000000-0005-0000-0000-000080A10000}"/>
    <cellStyle name="Separador de milhares 2 19 4 2" xfId="14901" xr:uid="{00000000-0005-0000-0000-000081A10000}"/>
    <cellStyle name="Separador de milhares 2 19 5" xfId="14902" xr:uid="{00000000-0005-0000-0000-000082A10000}"/>
    <cellStyle name="Separador de milhares 2 19 5 2" xfId="14903" xr:uid="{00000000-0005-0000-0000-000083A10000}"/>
    <cellStyle name="Separador de milhares 2 19 6" xfId="14904" xr:uid="{00000000-0005-0000-0000-000084A10000}"/>
    <cellStyle name="Separador de milhares 2 19 6 2" xfId="14905" xr:uid="{00000000-0005-0000-0000-000085A10000}"/>
    <cellStyle name="Separador de milhares 2 19 7" xfId="14906" xr:uid="{00000000-0005-0000-0000-000086A10000}"/>
    <cellStyle name="Separador de milhares 2 19 7 2" xfId="14907" xr:uid="{00000000-0005-0000-0000-000087A10000}"/>
    <cellStyle name="Separador de milhares 2 19 8" xfId="14908" xr:uid="{00000000-0005-0000-0000-000088A10000}"/>
    <cellStyle name="Separador de milhares 2 19 8 2" xfId="14909" xr:uid="{00000000-0005-0000-0000-000089A10000}"/>
    <cellStyle name="Separador de milhares 2 19 9" xfId="14910" xr:uid="{00000000-0005-0000-0000-00008AA10000}"/>
    <cellStyle name="Separador de milhares 2 190" xfId="14911" xr:uid="{00000000-0005-0000-0000-00008BA10000}"/>
    <cellStyle name="Separador de milhares 2 191" xfId="14912" xr:uid="{00000000-0005-0000-0000-00008CA10000}"/>
    <cellStyle name="Separador de milhares 2 192" xfId="14913" xr:uid="{00000000-0005-0000-0000-00008DA10000}"/>
    <cellStyle name="Separador de milhares 2 193" xfId="14914" xr:uid="{00000000-0005-0000-0000-00008EA10000}"/>
    <cellStyle name="Separador de milhares 2 194" xfId="14915" xr:uid="{00000000-0005-0000-0000-00008FA10000}"/>
    <cellStyle name="Separador de milhares 2 195" xfId="14916" xr:uid="{00000000-0005-0000-0000-000090A10000}"/>
    <cellStyle name="Separador de milhares 2 196" xfId="14917" xr:uid="{00000000-0005-0000-0000-000091A10000}"/>
    <cellStyle name="Separador de milhares 2 197" xfId="14918" xr:uid="{00000000-0005-0000-0000-000092A10000}"/>
    <cellStyle name="Separador de milhares 2 198" xfId="14919" xr:uid="{00000000-0005-0000-0000-000093A10000}"/>
    <cellStyle name="Separador de milhares 2 199" xfId="14920" xr:uid="{00000000-0005-0000-0000-000094A10000}"/>
    <cellStyle name="Separador de milhares 2 2" xfId="93" xr:uid="{00000000-0005-0000-0000-000095A10000}"/>
    <cellStyle name="Separador de milhares 2 2 10" xfId="94" xr:uid="{00000000-0005-0000-0000-000096A10000}"/>
    <cellStyle name="Separador de milhares 2 2 10 10" xfId="2617" xr:uid="{00000000-0005-0000-0000-000097A10000}"/>
    <cellStyle name="Separador de milhares 2 2 10 2" xfId="3168" xr:uid="{00000000-0005-0000-0000-000098A10000}"/>
    <cellStyle name="Separador de milhares 2 2 10 2 2" xfId="14921" xr:uid="{00000000-0005-0000-0000-000099A10000}"/>
    <cellStyle name="Separador de milhares 2 2 10 3" xfId="14922" xr:uid="{00000000-0005-0000-0000-00009AA10000}"/>
    <cellStyle name="Separador de milhares 2 2 10 3 2" xfId="14923" xr:uid="{00000000-0005-0000-0000-00009BA10000}"/>
    <cellStyle name="Separador de milhares 2 2 10 4" xfId="14924" xr:uid="{00000000-0005-0000-0000-00009CA10000}"/>
    <cellStyle name="Separador de milhares 2 2 10 4 2" xfId="14925" xr:uid="{00000000-0005-0000-0000-00009DA10000}"/>
    <cellStyle name="Separador de milhares 2 2 10 5" xfId="14926" xr:uid="{00000000-0005-0000-0000-00009EA10000}"/>
    <cellStyle name="Separador de milhares 2 2 10 5 2" xfId="14927" xr:uid="{00000000-0005-0000-0000-00009FA10000}"/>
    <cellStyle name="Separador de milhares 2 2 10 6" xfId="14928" xr:uid="{00000000-0005-0000-0000-0000A0A10000}"/>
    <cellStyle name="Separador de milhares 2 2 10 6 2" xfId="14929" xr:uid="{00000000-0005-0000-0000-0000A1A10000}"/>
    <cellStyle name="Separador de milhares 2 2 10 7" xfId="14930" xr:uid="{00000000-0005-0000-0000-0000A2A10000}"/>
    <cellStyle name="Separador de milhares 2 2 10 7 2" xfId="14931" xr:uid="{00000000-0005-0000-0000-0000A3A10000}"/>
    <cellStyle name="Separador de milhares 2 2 10 8" xfId="14932" xr:uid="{00000000-0005-0000-0000-0000A4A10000}"/>
    <cellStyle name="Separador de milhares 2 2 10 8 2" xfId="14933" xr:uid="{00000000-0005-0000-0000-0000A5A10000}"/>
    <cellStyle name="Separador de milhares 2 2 10 9" xfId="14934" xr:uid="{00000000-0005-0000-0000-0000A6A10000}"/>
    <cellStyle name="Separador de milhares 2 2 11" xfId="95" xr:uid="{00000000-0005-0000-0000-0000A7A10000}"/>
    <cellStyle name="Separador de milhares 2 2 11 10" xfId="2618" xr:uid="{00000000-0005-0000-0000-0000A8A10000}"/>
    <cellStyle name="Separador de milhares 2 2 11 2" xfId="3169" xr:uid="{00000000-0005-0000-0000-0000A9A10000}"/>
    <cellStyle name="Separador de milhares 2 2 11 2 2" xfId="14935" xr:uid="{00000000-0005-0000-0000-0000AAA10000}"/>
    <cellStyle name="Separador de milhares 2 2 11 3" xfId="14936" xr:uid="{00000000-0005-0000-0000-0000ABA10000}"/>
    <cellStyle name="Separador de milhares 2 2 11 3 2" xfId="14937" xr:uid="{00000000-0005-0000-0000-0000ACA10000}"/>
    <cellStyle name="Separador de milhares 2 2 11 4" xfId="14938" xr:uid="{00000000-0005-0000-0000-0000ADA10000}"/>
    <cellStyle name="Separador de milhares 2 2 11 4 2" xfId="14939" xr:uid="{00000000-0005-0000-0000-0000AEA10000}"/>
    <cellStyle name="Separador de milhares 2 2 11 5" xfId="14940" xr:uid="{00000000-0005-0000-0000-0000AFA10000}"/>
    <cellStyle name="Separador de milhares 2 2 11 5 2" xfId="14941" xr:uid="{00000000-0005-0000-0000-0000B0A10000}"/>
    <cellStyle name="Separador de milhares 2 2 11 6" xfId="14942" xr:uid="{00000000-0005-0000-0000-0000B1A10000}"/>
    <cellStyle name="Separador de milhares 2 2 11 6 2" xfId="14943" xr:uid="{00000000-0005-0000-0000-0000B2A10000}"/>
    <cellStyle name="Separador de milhares 2 2 11 7" xfId="14944" xr:uid="{00000000-0005-0000-0000-0000B3A10000}"/>
    <cellStyle name="Separador de milhares 2 2 11 7 2" xfId="14945" xr:uid="{00000000-0005-0000-0000-0000B4A10000}"/>
    <cellStyle name="Separador de milhares 2 2 11 8" xfId="14946" xr:uid="{00000000-0005-0000-0000-0000B5A10000}"/>
    <cellStyle name="Separador de milhares 2 2 11 8 2" xfId="14947" xr:uid="{00000000-0005-0000-0000-0000B6A10000}"/>
    <cellStyle name="Separador de milhares 2 2 11 9" xfId="14948" xr:uid="{00000000-0005-0000-0000-0000B7A10000}"/>
    <cellStyle name="Separador de milhares 2 2 12" xfId="96" xr:uid="{00000000-0005-0000-0000-0000B8A10000}"/>
    <cellStyle name="Separador de milhares 2 2 12 10" xfId="2619" xr:uid="{00000000-0005-0000-0000-0000B9A10000}"/>
    <cellStyle name="Separador de milhares 2 2 12 2" xfId="14949" xr:uid="{00000000-0005-0000-0000-0000BAA10000}"/>
    <cellStyle name="Separador de milhares 2 2 12 2 2" xfId="14950" xr:uid="{00000000-0005-0000-0000-0000BBA10000}"/>
    <cellStyle name="Separador de milhares 2 2 12 3" xfId="14951" xr:uid="{00000000-0005-0000-0000-0000BCA10000}"/>
    <cellStyle name="Separador de milhares 2 2 12 3 2" xfId="14952" xr:uid="{00000000-0005-0000-0000-0000BDA10000}"/>
    <cellStyle name="Separador de milhares 2 2 12 4" xfId="14953" xr:uid="{00000000-0005-0000-0000-0000BEA10000}"/>
    <cellStyle name="Separador de milhares 2 2 12 4 2" xfId="14954" xr:uid="{00000000-0005-0000-0000-0000BFA10000}"/>
    <cellStyle name="Separador de milhares 2 2 12 5" xfId="14955" xr:uid="{00000000-0005-0000-0000-0000C0A10000}"/>
    <cellStyle name="Separador de milhares 2 2 12 5 2" xfId="14956" xr:uid="{00000000-0005-0000-0000-0000C1A10000}"/>
    <cellStyle name="Separador de milhares 2 2 12 6" xfId="14957" xr:uid="{00000000-0005-0000-0000-0000C2A10000}"/>
    <cellStyle name="Separador de milhares 2 2 12 6 2" xfId="14958" xr:uid="{00000000-0005-0000-0000-0000C3A10000}"/>
    <cellStyle name="Separador de milhares 2 2 12 7" xfId="14959" xr:uid="{00000000-0005-0000-0000-0000C4A10000}"/>
    <cellStyle name="Separador de milhares 2 2 12 7 2" xfId="14960" xr:uid="{00000000-0005-0000-0000-0000C5A10000}"/>
    <cellStyle name="Separador de milhares 2 2 12 8" xfId="14961" xr:uid="{00000000-0005-0000-0000-0000C6A10000}"/>
    <cellStyle name="Separador de milhares 2 2 12 8 2" xfId="14962" xr:uid="{00000000-0005-0000-0000-0000C7A10000}"/>
    <cellStyle name="Separador de milhares 2 2 12 9" xfId="14963" xr:uid="{00000000-0005-0000-0000-0000C8A10000}"/>
    <cellStyle name="Separador de milhares 2 2 13" xfId="97" xr:uid="{00000000-0005-0000-0000-0000C9A10000}"/>
    <cellStyle name="Separador de milhares 2 2 13 10" xfId="41848" xr:uid="{00000000-0005-0000-0000-0000CAA10000}"/>
    <cellStyle name="Separador de milhares 2 2 13 11" xfId="3170" xr:uid="{00000000-0005-0000-0000-0000CBA10000}"/>
    <cellStyle name="Separador de milhares 2 2 13 2" xfId="98" xr:uid="{00000000-0005-0000-0000-0000CCA10000}"/>
    <cellStyle name="Separador de milhares 2 2 13 2 2" xfId="14965" xr:uid="{00000000-0005-0000-0000-0000CDA10000}"/>
    <cellStyle name="Separador de milhares 2 2 13 2 3" xfId="14964" xr:uid="{00000000-0005-0000-0000-0000CEA10000}"/>
    <cellStyle name="Separador de milhares 2 2 13 3" xfId="14966" xr:uid="{00000000-0005-0000-0000-0000CFA10000}"/>
    <cellStyle name="Separador de milhares 2 2 13 3 2" xfId="14967" xr:uid="{00000000-0005-0000-0000-0000D0A10000}"/>
    <cellStyle name="Separador de milhares 2 2 13 4" xfId="14968" xr:uid="{00000000-0005-0000-0000-0000D1A10000}"/>
    <cellStyle name="Separador de milhares 2 2 13 4 2" xfId="14969" xr:uid="{00000000-0005-0000-0000-0000D2A10000}"/>
    <cellStyle name="Separador de milhares 2 2 13 5" xfId="14970" xr:uid="{00000000-0005-0000-0000-0000D3A10000}"/>
    <cellStyle name="Separador de milhares 2 2 13 5 2" xfId="14971" xr:uid="{00000000-0005-0000-0000-0000D4A10000}"/>
    <cellStyle name="Separador de milhares 2 2 13 6" xfId="14972" xr:uid="{00000000-0005-0000-0000-0000D5A10000}"/>
    <cellStyle name="Separador de milhares 2 2 13 6 2" xfId="14973" xr:uid="{00000000-0005-0000-0000-0000D6A10000}"/>
    <cellStyle name="Separador de milhares 2 2 13 7" xfId="14974" xr:uid="{00000000-0005-0000-0000-0000D7A10000}"/>
    <cellStyle name="Separador de milhares 2 2 13 7 2" xfId="14975" xr:uid="{00000000-0005-0000-0000-0000D8A10000}"/>
    <cellStyle name="Separador de milhares 2 2 13 8" xfId="14976" xr:uid="{00000000-0005-0000-0000-0000D9A10000}"/>
    <cellStyle name="Separador de milhares 2 2 13 8 2" xfId="14977" xr:uid="{00000000-0005-0000-0000-0000DAA10000}"/>
    <cellStyle name="Separador de milhares 2 2 13 9" xfId="14978" xr:uid="{00000000-0005-0000-0000-0000DBA10000}"/>
    <cellStyle name="Separador de milhares 2 2 14" xfId="99" xr:uid="{00000000-0005-0000-0000-0000DCA10000}"/>
    <cellStyle name="Separador de milhares 2 2 14 10" xfId="14979" xr:uid="{00000000-0005-0000-0000-0000DDA10000}"/>
    <cellStyle name="Separador de milhares 2 2 14 2" xfId="14980" xr:uid="{00000000-0005-0000-0000-0000DEA10000}"/>
    <cellStyle name="Separador de milhares 2 2 14 2 2" xfId="14981" xr:uid="{00000000-0005-0000-0000-0000DFA10000}"/>
    <cellStyle name="Separador de milhares 2 2 14 3" xfId="14982" xr:uid="{00000000-0005-0000-0000-0000E0A10000}"/>
    <cellStyle name="Separador de milhares 2 2 14 3 2" xfId="14983" xr:uid="{00000000-0005-0000-0000-0000E1A10000}"/>
    <cellStyle name="Separador de milhares 2 2 14 4" xfId="14984" xr:uid="{00000000-0005-0000-0000-0000E2A10000}"/>
    <cellStyle name="Separador de milhares 2 2 14 4 2" xfId="14985" xr:uid="{00000000-0005-0000-0000-0000E3A10000}"/>
    <cellStyle name="Separador de milhares 2 2 14 5" xfId="14986" xr:uid="{00000000-0005-0000-0000-0000E4A10000}"/>
    <cellStyle name="Separador de milhares 2 2 14 5 2" xfId="14987" xr:uid="{00000000-0005-0000-0000-0000E5A10000}"/>
    <cellStyle name="Separador de milhares 2 2 14 6" xfId="14988" xr:uid="{00000000-0005-0000-0000-0000E6A10000}"/>
    <cellStyle name="Separador de milhares 2 2 14 6 2" xfId="14989" xr:uid="{00000000-0005-0000-0000-0000E7A10000}"/>
    <cellStyle name="Separador de milhares 2 2 14 7" xfId="14990" xr:uid="{00000000-0005-0000-0000-0000E8A10000}"/>
    <cellStyle name="Separador de milhares 2 2 14 7 2" xfId="14991" xr:uid="{00000000-0005-0000-0000-0000E9A10000}"/>
    <cellStyle name="Separador de milhares 2 2 14 8" xfId="14992" xr:uid="{00000000-0005-0000-0000-0000EAA10000}"/>
    <cellStyle name="Separador de milhares 2 2 14 8 2" xfId="14993" xr:uid="{00000000-0005-0000-0000-0000EBA10000}"/>
    <cellStyle name="Separador de milhares 2 2 14 9" xfId="14994" xr:uid="{00000000-0005-0000-0000-0000ECA10000}"/>
    <cellStyle name="Separador de milhares 2 2 15" xfId="14995" xr:uid="{00000000-0005-0000-0000-0000EDA10000}"/>
    <cellStyle name="Separador de milhares 2 2 15 2" xfId="14996" xr:uid="{00000000-0005-0000-0000-0000EEA10000}"/>
    <cellStyle name="Separador de milhares 2 2 15 2 2" xfId="14997" xr:uid="{00000000-0005-0000-0000-0000EFA10000}"/>
    <cellStyle name="Separador de milhares 2 2 15 3" xfId="14998" xr:uid="{00000000-0005-0000-0000-0000F0A10000}"/>
    <cellStyle name="Separador de milhares 2 2 15 3 2" xfId="14999" xr:uid="{00000000-0005-0000-0000-0000F1A10000}"/>
    <cellStyle name="Separador de milhares 2 2 15 4" xfId="15000" xr:uid="{00000000-0005-0000-0000-0000F2A10000}"/>
    <cellStyle name="Separador de milhares 2 2 15 4 2" xfId="15001" xr:uid="{00000000-0005-0000-0000-0000F3A10000}"/>
    <cellStyle name="Separador de milhares 2 2 15 5" xfId="15002" xr:uid="{00000000-0005-0000-0000-0000F4A10000}"/>
    <cellStyle name="Separador de milhares 2 2 15 5 2" xfId="15003" xr:uid="{00000000-0005-0000-0000-0000F5A10000}"/>
    <cellStyle name="Separador de milhares 2 2 15 6" xfId="15004" xr:uid="{00000000-0005-0000-0000-0000F6A10000}"/>
    <cellStyle name="Separador de milhares 2 2 15 6 2" xfId="15005" xr:uid="{00000000-0005-0000-0000-0000F7A10000}"/>
    <cellStyle name="Separador de milhares 2 2 15 7" xfId="15006" xr:uid="{00000000-0005-0000-0000-0000F8A10000}"/>
    <cellStyle name="Separador de milhares 2 2 15 7 2" xfId="15007" xr:uid="{00000000-0005-0000-0000-0000F9A10000}"/>
    <cellStyle name="Separador de milhares 2 2 15 8" xfId="15008" xr:uid="{00000000-0005-0000-0000-0000FAA10000}"/>
    <cellStyle name="Separador de milhares 2 2 15 8 2" xfId="15009" xr:uid="{00000000-0005-0000-0000-0000FBA10000}"/>
    <cellStyle name="Separador de milhares 2 2 15 9" xfId="15010" xr:uid="{00000000-0005-0000-0000-0000FCA10000}"/>
    <cellStyle name="Separador de milhares 2 2 16" xfId="15011" xr:uid="{00000000-0005-0000-0000-0000FDA10000}"/>
    <cellStyle name="Separador de milhares 2 2 16 2" xfId="15012" xr:uid="{00000000-0005-0000-0000-0000FEA10000}"/>
    <cellStyle name="Separador de milhares 2 2 16 2 2" xfId="15013" xr:uid="{00000000-0005-0000-0000-0000FFA10000}"/>
    <cellStyle name="Separador de milhares 2 2 16 3" xfId="15014" xr:uid="{00000000-0005-0000-0000-000000A20000}"/>
    <cellStyle name="Separador de milhares 2 2 16 3 2" xfId="15015" xr:uid="{00000000-0005-0000-0000-000001A20000}"/>
    <cellStyle name="Separador de milhares 2 2 16 4" xfId="15016" xr:uid="{00000000-0005-0000-0000-000002A20000}"/>
    <cellStyle name="Separador de milhares 2 2 16 4 2" xfId="15017" xr:uid="{00000000-0005-0000-0000-000003A20000}"/>
    <cellStyle name="Separador de milhares 2 2 16 5" xfId="15018" xr:uid="{00000000-0005-0000-0000-000004A20000}"/>
    <cellStyle name="Separador de milhares 2 2 16 5 2" xfId="15019" xr:uid="{00000000-0005-0000-0000-000005A20000}"/>
    <cellStyle name="Separador de milhares 2 2 16 6" xfId="15020" xr:uid="{00000000-0005-0000-0000-000006A20000}"/>
    <cellStyle name="Separador de milhares 2 2 16 6 2" xfId="15021" xr:uid="{00000000-0005-0000-0000-000007A20000}"/>
    <cellStyle name="Separador de milhares 2 2 16 7" xfId="15022" xr:uid="{00000000-0005-0000-0000-000008A20000}"/>
    <cellStyle name="Separador de milhares 2 2 16 7 2" xfId="15023" xr:uid="{00000000-0005-0000-0000-000009A20000}"/>
    <cellStyle name="Separador de milhares 2 2 16 8" xfId="15024" xr:uid="{00000000-0005-0000-0000-00000AA20000}"/>
    <cellStyle name="Separador de milhares 2 2 16 8 2" xfId="15025" xr:uid="{00000000-0005-0000-0000-00000BA20000}"/>
    <cellStyle name="Separador de milhares 2 2 16 9" xfId="15026" xr:uid="{00000000-0005-0000-0000-00000CA20000}"/>
    <cellStyle name="Separador de milhares 2 2 17" xfId="15027" xr:uid="{00000000-0005-0000-0000-00000DA20000}"/>
    <cellStyle name="Separador de milhares 2 2 17 2" xfId="15028" xr:uid="{00000000-0005-0000-0000-00000EA20000}"/>
    <cellStyle name="Separador de milhares 2 2 17 2 2" xfId="15029" xr:uid="{00000000-0005-0000-0000-00000FA20000}"/>
    <cellStyle name="Separador de milhares 2 2 17 3" xfId="15030" xr:uid="{00000000-0005-0000-0000-000010A20000}"/>
    <cellStyle name="Separador de milhares 2 2 17 3 2" xfId="15031" xr:uid="{00000000-0005-0000-0000-000011A20000}"/>
    <cellStyle name="Separador de milhares 2 2 17 4" xfId="15032" xr:uid="{00000000-0005-0000-0000-000012A20000}"/>
    <cellStyle name="Separador de milhares 2 2 17 4 2" xfId="15033" xr:uid="{00000000-0005-0000-0000-000013A20000}"/>
    <cellStyle name="Separador de milhares 2 2 17 5" xfId="15034" xr:uid="{00000000-0005-0000-0000-000014A20000}"/>
    <cellStyle name="Separador de milhares 2 2 17 5 2" xfId="15035" xr:uid="{00000000-0005-0000-0000-000015A20000}"/>
    <cellStyle name="Separador de milhares 2 2 17 6" xfId="15036" xr:uid="{00000000-0005-0000-0000-000016A20000}"/>
    <cellStyle name="Separador de milhares 2 2 17 6 2" xfId="15037" xr:uid="{00000000-0005-0000-0000-000017A20000}"/>
    <cellStyle name="Separador de milhares 2 2 17 7" xfId="15038" xr:uid="{00000000-0005-0000-0000-000018A20000}"/>
    <cellStyle name="Separador de milhares 2 2 17 7 2" xfId="15039" xr:uid="{00000000-0005-0000-0000-000019A20000}"/>
    <cellStyle name="Separador de milhares 2 2 17 8" xfId="15040" xr:uid="{00000000-0005-0000-0000-00001AA20000}"/>
    <cellStyle name="Separador de milhares 2 2 17 8 2" xfId="15041" xr:uid="{00000000-0005-0000-0000-00001BA20000}"/>
    <cellStyle name="Separador de milhares 2 2 17 9" xfId="15042" xr:uid="{00000000-0005-0000-0000-00001CA20000}"/>
    <cellStyle name="Separador de milhares 2 2 18" xfId="15043" xr:uid="{00000000-0005-0000-0000-00001DA20000}"/>
    <cellStyle name="Separador de milhares 2 2 18 2" xfId="15044" xr:uid="{00000000-0005-0000-0000-00001EA20000}"/>
    <cellStyle name="Separador de milhares 2 2 18 2 2" xfId="15045" xr:uid="{00000000-0005-0000-0000-00001FA20000}"/>
    <cellStyle name="Separador de milhares 2 2 18 3" xfId="15046" xr:uid="{00000000-0005-0000-0000-000020A20000}"/>
    <cellStyle name="Separador de milhares 2 2 18 3 2" xfId="15047" xr:uid="{00000000-0005-0000-0000-000021A20000}"/>
    <cellStyle name="Separador de milhares 2 2 18 4" xfId="15048" xr:uid="{00000000-0005-0000-0000-000022A20000}"/>
    <cellStyle name="Separador de milhares 2 2 18 4 2" xfId="15049" xr:uid="{00000000-0005-0000-0000-000023A20000}"/>
    <cellStyle name="Separador de milhares 2 2 18 5" xfId="15050" xr:uid="{00000000-0005-0000-0000-000024A20000}"/>
    <cellStyle name="Separador de milhares 2 2 18 5 2" xfId="15051" xr:uid="{00000000-0005-0000-0000-000025A20000}"/>
    <cellStyle name="Separador de milhares 2 2 18 6" xfId="15052" xr:uid="{00000000-0005-0000-0000-000026A20000}"/>
    <cellStyle name="Separador de milhares 2 2 18 6 2" xfId="15053" xr:uid="{00000000-0005-0000-0000-000027A20000}"/>
    <cellStyle name="Separador de milhares 2 2 18 7" xfId="15054" xr:uid="{00000000-0005-0000-0000-000028A20000}"/>
    <cellStyle name="Separador de milhares 2 2 18 7 2" xfId="15055" xr:uid="{00000000-0005-0000-0000-000029A20000}"/>
    <cellStyle name="Separador de milhares 2 2 18 8" xfId="15056" xr:uid="{00000000-0005-0000-0000-00002AA20000}"/>
    <cellStyle name="Separador de milhares 2 2 18 8 2" xfId="15057" xr:uid="{00000000-0005-0000-0000-00002BA20000}"/>
    <cellStyle name="Separador de milhares 2 2 18 9" xfId="15058" xr:uid="{00000000-0005-0000-0000-00002CA20000}"/>
    <cellStyle name="Separador de milhares 2 2 19" xfId="15059" xr:uid="{00000000-0005-0000-0000-00002DA20000}"/>
    <cellStyle name="Separador de milhares 2 2 2" xfId="100" xr:uid="{00000000-0005-0000-0000-00002EA20000}"/>
    <cellStyle name="Separador de milhares 2 2 2 10" xfId="15060" xr:uid="{00000000-0005-0000-0000-00002FA20000}"/>
    <cellStyle name="Separador de milhares 2 2 2 10 2" xfId="15061" xr:uid="{00000000-0005-0000-0000-000030A20000}"/>
    <cellStyle name="Separador de milhares 2 2 2 10 2 2" xfId="15062" xr:uid="{00000000-0005-0000-0000-000031A20000}"/>
    <cellStyle name="Separador de milhares 2 2 2 10 3" xfId="15063" xr:uid="{00000000-0005-0000-0000-000032A20000}"/>
    <cellStyle name="Separador de milhares 2 2 2 10 3 2" xfId="15064" xr:uid="{00000000-0005-0000-0000-000033A20000}"/>
    <cellStyle name="Separador de milhares 2 2 2 10 4" xfId="15065" xr:uid="{00000000-0005-0000-0000-000034A20000}"/>
    <cellStyle name="Separador de milhares 2 2 2 10 4 2" xfId="15066" xr:uid="{00000000-0005-0000-0000-000035A20000}"/>
    <cellStyle name="Separador de milhares 2 2 2 10 5" xfId="15067" xr:uid="{00000000-0005-0000-0000-000036A20000}"/>
    <cellStyle name="Separador de milhares 2 2 2 10 5 2" xfId="15068" xr:uid="{00000000-0005-0000-0000-000037A20000}"/>
    <cellStyle name="Separador de milhares 2 2 2 10 6" xfId="15069" xr:uid="{00000000-0005-0000-0000-000038A20000}"/>
    <cellStyle name="Separador de milhares 2 2 2 10 6 2" xfId="15070" xr:uid="{00000000-0005-0000-0000-000039A20000}"/>
    <cellStyle name="Separador de milhares 2 2 2 10 7" xfId="15071" xr:uid="{00000000-0005-0000-0000-00003AA20000}"/>
    <cellStyle name="Separador de milhares 2 2 2 10 7 2" xfId="15072" xr:uid="{00000000-0005-0000-0000-00003BA20000}"/>
    <cellStyle name="Separador de milhares 2 2 2 10 8" xfId="15073" xr:uid="{00000000-0005-0000-0000-00003CA20000}"/>
    <cellStyle name="Separador de milhares 2 2 2 10 8 2" xfId="15074" xr:uid="{00000000-0005-0000-0000-00003DA20000}"/>
    <cellStyle name="Separador de milhares 2 2 2 10 9" xfId="15075" xr:uid="{00000000-0005-0000-0000-00003EA20000}"/>
    <cellStyle name="Separador de milhares 2 2 2 11" xfId="15076" xr:uid="{00000000-0005-0000-0000-00003FA20000}"/>
    <cellStyle name="Separador de milhares 2 2 2 12" xfId="15077" xr:uid="{00000000-0005-0000-0000-000040A20000}"/>
    <cellStyle name="Separador de milhares 2 2 2 13" xfId="15078" xr:uid="{00000000-0005-0000-0000-000041A20000}"/>
    <cellStyle name="Separador de milhares 2 2 2 14" xfId="15079" xr:uid="{00000000-0005-0000-0000-000042A20000}"/>
    <cellStyle name="Separador de milhares 2 2 2 15" xfId="15080" xr:uid="{00000000-0005-0000-0000-000043A20000}"/>
    <cellStyle name="Separador de milhares 2 2 2 16" xfId="15081" xr:uid="{00000000-0005-0000-0000-000044A20000}"/>
    <cellStyle name="Separador de milhares 2 2 2 17" xfId="2620" xr:uid="{00000000-0005-0000-0000-000045A20000}"/>
    <cellStyle name="Separador de milhares 2 2 2 2" xfId="101" xr:uid="{00000000-0005-0000-0000-000046A20000}"/>
    <cellStyle name="Separador de milhares 2 2 2 2 10" xfId="3171" xr:uid="{00000000-0005-0000-0000-000047A20000}"/>
    <cellStyle name="Separador de milhares 2 2 2 2 2" xfId="102" xr:uid="{00000000-0005-0000-0000-000048A20000}"/>
    <cellStyle name="Separador de milhares 2 2 2 2 2 2" xfId="15083" xr:uid="{00000000-0005-0000-0000-000049A20000}"/>
    <cellStyle name="Separador de milhares 2 2 2 2 2 3" xfId="15082" xr:uid="{00000000-0005-0000-0000-00004AA20000}"/>
    <cellStyle name="Separador de milhares 2 2 2 2 3" xfId="15084" xr:uid="{00000000-0005-0000-0000-00004BA20000}"/>
    <cellStyle name="Separador de milhares 2 2 2 2 3 2" xfId="15085" xr:uid="{00000000-0005-0000-0000-00004CA20000}"/>
    <cellStyle name="Separador de milhares 2 2 2 2 4" xfId="15086" xr:uid="{00000000-0005-0000-0000-00004DA20000}"/>
    <cellStyle name="Separador de milhares 2 2 2 2 4 2" xfId="15087" xr:uid="{00000000-0005-0000-0000-00004EA20000}"/>
    <cellStyle name="Separador de milhares 2 2 2 2 5" xfId="15088" xr:uid="{00000000-0005-0000-0000-00004FA20000}"/>
    <cellStyle name="Separador de milhares 2 2 2 2 5 2" xfId="15089" xr:uid="{00000000-0005-0000-0000-000050A20000}"/>
    <cellStyle name="Separador de milhares 2 2 2 2 6" xfId="15090" xr:uid="{00000000-0005-0000-0000-000051A20000}"/>
    <cellStyle name="Separador de milhares 2 2 2 2 6 2" xfId="15091" xr:uid="{00000000-0005-0000-0000-000052A20000}"/>
    <cellStyle name="Separador de milhares 2 2 2 2 7" xfId="15092" xr:uid="{00000000-0005-0000-0000-000053A20000}"/>
    <cellStyle name="Separador de milhares 2 2 2 2 7 2" xfId="15093" xr:uid="{00000000-0005-0000-0000-000054A20000}"/>
    <cellStyle name="Separador de milhares 2 2 2 2 8" xfId="15094" xr:uid="{00000000-0005-0000-0000-000055A20000}"/>
    <cellStyle name="Separador de milhares 2 2 2 2 8 2" xfId="15095" xr:uid="{00000000-0005-0000-0000-000056A20000}"/>
    <cellStyle name="Separador de milhares 2 2 2 2 9" xfId="15096" xr:uid="{00000000-0005-0000-0000-000057A20000}"/>
    <cellStyle name="Separador de milhares 2 2 2 3" xfId="103" xr:uid="{00000000-0005-0000-0000-000058A20000}"/>
    <cellStyle name="Separador de milhares 2 2 2 3 10" xfId="15097" xr:uid="{00000000-0005-0000-0000-000059A20000}"/>
    <cellStyle name="Separador de milhares 2 2 2 3 2" xfId="15098" xr:uid="{00000000-0005-0000-0000-00005AA20000}"/>
    <cellStyle name="Separador de milhares 2 2 2 3 2 2" xfId="15099" xr:uid="{00000000-0005-0000-0000-00005BA20000}"/>
    <cellStyle name="Separador de milhares 2 2 2 3 3" xfId="15100" xr:uid="{00000000-0005-0000-0000-00005CA20000}"/>
    <cellStyle name="Separador de milhares 2 2 2 3 3 2" xfId="15101" xr:uid="{00000000-0005-0000-0000-00005DA20000}"/>
    <cellStyle name="Separador de milhares 2 2 2 3 4" xfId="15102" xr:uid="{00000000-0005-0000-0000-00005EA20000}"/>
    <cellStyle name="Separador de milhares 2 2 2 3 4 2" xfId="15103" xr:uid="{00000000-0005-0000-0000-00005FA20000}"/>
    <cellStyle name="Separador de milhares 2 2 2 3 5" xfId="15104" xr:uid="{00000000-0005-0000-0000-000060A20000}"/>
    <cellStyle name="Separador de milhares 2 2 2 3 5 2" xfId="15105" xr:uid="{00000000-0005-0000-0000-000061A20000}"/>
    <cellStyle name="Separador de milhares 2 2 2 3 6" xfId="15106" xr:uid="{00000000-0005-0000-0000-000062A20000}"/>
    <cellStyle name="Separador de milhares 2 2 2 3 6 2" xfId="15107" xr:uid="{00000000-0005-0000-0000-000063A20000}"/>
    <cellStyle name="Separador de milhares 2 2 2 3 7" xfId="15108" xr:uid="{00000000-0005-0000-0000-000064A20000}"/>
    <cellStyle name="Separador de milhares 2 2 2 3 7 2" xfId="15109" xr:uid="{00000000-0005-0000-0000-000065A20000}"/>
    <cellStyle name="Separador de milhares 2 2 2 3 8" xfId="15110" xr:uid="{00000000-0005-0000-0000-000066A20000}"/>
    <cellStyle name="Separador de milhares 2 2 2 3 8 2" xfId="15111" xr:uid="{00000000-0005-0000-0000-000067A20000}"/>
    <cellStyle name="Separador de milhares 2 2 2 3 9" xfId="15112" xr:uid="{00000000-0005-0000-0000-000068A20000}"/>
    <cellStyle name="Separador de milhares 2 2 2 4" xfId="15113" xr:uid="{00000000-0005-0000-0000-000069A20000}"/>
    <cellStyle name="Separador de milhares 2 2 2 4 2" xfId="15114" xr:uid="{00000000-0005-0000-0000-00006AA20000}"/>
    <cellStyle name="Separador de milhares 2 2 2 4 2 2" xfId="15115" xr:uid="{00000000-0005-0000-0000-00006BA20000}"/>
    <cellStyle name="Separador de milhares 2 2 2 4 3" xfId="15116" xr:uid="{00000000-0005-0000-0000-00006CA20000}"/>
    <cellStyle name="Separador de milhares 2 2 2 4 3 2" xfId="15117" xr:uid="{00000000-0005-0000-0000-00006DA20000}"/>
    <cellStyle name="Separador de milhares 2 2 2 4 4" xfId="15118" xr:uid="{00000000-0005-0000-0000-00006EA20000}"/>
    <cellStyle name="Separador de milhares 2 2 2 4 4 2" xfId="15119" xr:uid="{00000000-0005-0000-0000-00006FA20000}"/>
    <cellStyle name="Separador de milhares 2 2 2 4 5" xfId="15120" xr:uid="{00000000-0005-0000-0000-000070A20000}"/>
    <cellStyle name="Separador de milhares 2 2 2 4 5 2" xfId="15121" xr:uid="{00000000-0005-0000-0000-000071A20000}"/>
    <cellStyle name="Separador de milhares 2 2 2 4 6" xfId="15122" xr:uid="{00000000-0005-0000-0000-000072A20000}"/>
    <cellStyle name="Separador de milhares 2 2 2 4 6 2" xfId="15123" xr:uid="{00000000-0005-0000-0000-000073A20000}"/>
    <cellStyle name="Separador de milhares 2 2 2 4 7" xfId="15124" xr:uid="{00000000-0005-0000-0000-000074A20000}"/>
    <cellStyle name="Separador de milhares 2 2 2 4 7 2" xfId="15125" xr:uid="{00000000-0005-0000-0000-000075A20000}"/>
    <cellStyle name="Separador de milhares 2 2 2 4 8" xfId="15126" xr:uid="{00000000-0005-0000-0000-000076A20000}"/>
    <cellStyle name="Separador de milhares 2 2 2 4 8 2" xfId="15127" xr:uid="{00000000-0005-0000-0000-000077A20000}"/>
    <cellStyle name="Separador de milhares 2 2 2 4 9" xfId="15128" xr:uid="{00000000-0005-0000-0000-000078A20000}"/>
    <cellStyle name="Separador de milhares 2 2 2 5" xfId="15129" xr:uid="{00000000-0005-0000-0000-000079A20000}"/>
    <cellStyle name="Separador de milhares 2 2 2 5 2" xfId="15130" xr:uid="{00000000-0005-0000-0000-00007AA20000}"/>
    <cellStyle name="Separador de milhares 2 2 2 5 2 2" xfId="15131" xr:uid="{00000000-0005-0000-0000-00007BA20000}"/>
    <cellStyle name="Separador de milhares 2 2 2 5 3" xfId="15132" xr:uid="{00000000-0005-0000-0000-00007CA20000}"/>
    <cellStyle name="Separador de milhares 2 2 2 5 3 2" xfId="15133" xr:uid="{00000000-0005-0000-0000-00007DA20000}"/>
    <cellStyle name="Separador de milhares 2 2 2 5 4" xfId="15134" xr:uid="{00000000-0005-0000-0000-00007EA20000}"/>
    <cellStyle name="Separador de milhares 2 2 2 5 4 2" xfId="15135" xr:uid="{00000000-0005-0000-0000-00007FA20000}"/>
    <cellStyle name="Separador de milhares 2 2 2 5 5" xfId="15136" xr:uid="{00000000-0005-0000-0000-000080A20000}"/>
    <cellStyle name="Separador de milhares 2 2 2 5 5 2" xfId="15137" xr:uid="{00000000-0005-0000-0000-000081A20000}"/>
    <cellStyle name="Separador de milhares 2 2 2 5 6" xfId="15138" xr:uid="{00000000-0005-0000-0000-000082A20000}"/>
    <cellStyle name="Separador de milhares 2 2 2 5 6 2" xfId="15139" xr:uid="{00000000-0005-0000-0000-000083A20000}"/>
    <cellStyle name="Separador de milhares 2 2 2 5 7" xfId="15140" xr:uid="{00000000-0005-0000-0000-000084A20000}"/>
    <cellStyle name="Separador de milhares 2 2 2 5 7 2" xfId="15141" xr:uid="{00000000-0005-0000-0000-000085A20000}"/>
    <cellStyle name="Separador de milhares 2 2 2 5 8" xfId="15142" xr:uid="{00000000-0005-0000-0000-000086A20000}"/>
    <cellStyle name="Separador de milhares 2 2 2 5 8 2" xfId="15143" xr:uid="{00000000-0005-0000-0000-000087A20000}"/>
    <cellStyle name="Separador de milhares 2 2 2 5 9" xfId="15144" xr:uid="{00000000-0005-0000-0000-000088A20000}"/>
    <cellStyle name="Separador de milhares 2 2 2 6" xfId="15145" xr:uid="{00000000-0005-0000-0000-000089A20000}"/>
    <cellStyle name="Separador de milhares 2 2 2 6 2" xfId="15146" xr:uid="{00000000-0005-0000-0000-00008AA20000}"/>
    <cellStyle name="Separador de milhares 2 2 2 6 2 2" xfId="15147" xr:uid="{00000000-0005-0000-0000-00008BA20000}"/>
    <cellStyle name="Separador de milhares 2 2 2 6 3" xfId="15148" xr:uid="{00000000-0005-0000-0000-00008CA20000}"/>
    <cellStyle name="Separador de milhares 2 2 2 6 3 2" xfId="15149" xr:uid="{00000000-0005-0000-0000-00008DA20000}"/>
    <cellStyle name="Separador de milhares 2 2 2 6 4" xfId="15150" xr:uid="{00000000-0005-0000-0000-00008EA20000}"/>
    <cellStyle name="Separador de milhares 2 2 2 6 4 2" xfId="15151" xr:uid="{00000000-0005-0000-0000-00008FA20000}"/>
    <cellStyle name="Separador de milhares 2 2 2 6 5" xfId="15152" xr:uid="{00000000-0005-0000-0000-000090A20000}"/>
    <cellStyle name="Separador de milhares 2 2 2 6 5 2" xfId="15153" xr:uid="{00000000-0005-0000-0000-000091A20000}"/>
    <cellStyle name="Separador de milhares 2 2 2 6 6" xfId="15154" xr:uid="{00000000-0005-0000-0000-000092A20000}"/>
    <cellStyle name="Separador de milhares 2 2 2 6 6 2" xfId="15155" xr:uid="{00000000-0005-0000-0000-000093A20000}"/>
    <cellStyle name="Separador de milhares 2 2 2 6 7" xfId="15156" xr:uid="{00000000-0005-0000-0000-000094A20000}"/>
    <cellStyle name="Separador de milhares 2 2 2 6 7 2" xfId="15157" xr:uid="{00000000-0005-0000-0000-000095A20000}"/>
    <cellStyle name="Separador de milhares 2 2 2 6 8" xfId="15158" xr:uid="{00000000-0005-0000-0000-000096A20000}"/>
    <cellStyle name="Separador de milhares 2 2 2 6 8 2" xfId="15159" xr:uid="{00000000-0005-0000-0000-000097A20000}"/>
    <cellStyle name="Separador de milhares 2 2 2 6 9" xfId="15160" xr:uid="{00000000-0005-0000-0000-000098A20000}"/>
    <cellStyle name="Separador de milhares 2 2 2 7" xfId="15161" xr:uid="{00000000-0005-0000-0000-000099A20000}"/>
    <cellStyle name="Separador de milhares 2 2 2 7 2" xfId="15162" xr:uid="{00000000-0005-0000-0000-00009AA20000}"/>
    <cellStyle name="Separador de milhares 2 2 2 7 2 2" xfId="15163" xr:uid="{00000000-0005-0000-0000-00009BA20000}"/>
    <cellStyle name="Separador de milhares 2 2 2 7 3" xfId="15164" xr:uid="{00000000-0005-0000-0000-00009CA20000}"/>
    <cellStyle name="Separador de milhares 2 2 2 7 3 2" xfId="15165" xr:uid="{00000000-0005-0000-0000-00009DA20000}"/>
    <cellStyle name="Separador de milhares 2 2 2 7 4" xfId="15166" xr:uid="{00000000-0005-0000-0000-00009EA20000}"/>
    <cellStyle name="Separador de milhares 2 2 2 7 4 2" xfId="15167" xr:uid="{00000000-0005-0000-0000-00009FA20000}"/>
    <cellStyle name="Separador de milhares 2 2 2 7 5" xfId="15168" xr:uid="{00000000-0005-0000-0000-0000A0A20000}"/>
    <cellStyle name="Separador de milhares 2 2 2 7 5 2" xfId="15169" xr:uid="{00000000-0005-0000-0000-0000A1A20000}"/>
    <cellStyle name="Separador de milhares 2 2 2 7 6" xfId="15170" xr:uid="{00000000-0005-0000-0000-0000A2A20000}"/>
    <cellStyle name="Separador de milhares 2 2 2 7 6 2" xfId="15171" xr:uid="{00000000-0005-0000-0000-0000A3A20000}"/>
    <cellStyle name="Separador de milhares 2 2 2 7 7" xfId="15172" xr:uid="{00000000-0005-0000-0000-0000A4A20000}"/>
    <cellStyle name="Separador de milhares 2 2 2 7 7 2" xfId="15173" xr:uid="{00000000-0005-0000-0000-0000A5A20000}"/>
    <cellStyle name="Separador de milhares 2 2 2 7 8" xfId="15174" xr:uid="{00000000-0005-0000-0000-0000A6A20000}"/>
    <cellStyle name="Separador de milhares 2 2 2 7 8 2" xfId="15175" xr:uid="{00000000-0005-0000-0000-0000A7A20000}"/>
    <cellStyle name="Separador de milhares 2 2 2 7 9" xfId="15176" xr:uid="{00000000-0005-0000-0000-0000A8A20000}"/>
    <cellStyle name="Separador de milhares 2 2 2 8" xfId="15177" xr:uid="{00000000-0005-0000-0000-0000A9A20000}"/>
    <cellStyle name="Separador de milhares 2 2 2 8 2" xfId="15178" xr:uid="{00000000-0005-0000-0000-0000AAA20000}"/>
    <cellStyle name="Separador de milhares 2 2 2 8 2 2" xfId="15179" xr:uid="{00000000-0005-0000-0000-0000ABA20000}"/>
    <cellStyle name="Separador de milhares 2 2 2 8 3" xfId="15180" xr:uid="{00000000-0005-0000-0000-0000ACA20000}"/>
    <cellStyle name="Separador de milhares 2 2 2 8 3 2" xfId="15181" xr:uid="{00000000-0005-0000-0000-0000ADA20000}"/>
    <cellStyle name="Separador de milhares 2 2 2 8 4" xfId="15182" xr:uid="{00000000-0005-0000-0000-0000AEA20000}"/>
    <cellStyle name="Separador de milhares 2 2 2 8 4 2" xfId="15183" xr:uid="{00000000-0005-0000-0000-0000AFA20000}"/>
    <cellStyle name="Separador de milhares 2 2 2 8 5" xfId="15184" xr:uid="{00000000-0005-0000-0000-0000B0A20000}"/>
    <cellStyle name="Separador de milhares 2 2 2 8 5 2" xfId="15185" xr:uid="{00000000-0005-0000-0000-0000B1A20000}"/>
    <cellStyle name="Separador de milhares 2 2 2 8 6" xfId="15186" xr:uid="{00000000-0005-0000-0000-0000B2A20000}"/>
    <cellStyle name="Separador de milhares 2 2 2 8 6 2" xfId="15187" xr:uid="{00000000-0005-0000-0000-0000B3A20000}"/>
    <cellStyle name="Separador de milhares 2 2 2 8 7" xfId="15188" xr:uid="{00000000-0005-0000-0000-0000B4A20000}"/>
    <cellStyle name="Separador de milhares 2 2 2 8 7 2" xfId="15189" xr:uid="{00000000-0005-0000-0000-0000B5A20000}"/>
    <cellStyle name="Separador de milhares 2 2 2 8 8" xfId="15190" xr:uid="{00000000-0005-0000-0000-0000B6A20000}"/>
    <cellStyle name="Separador de milhares 2 2 2 8 8 2" xfId="15191" xr:uid="{00000000-0005-0000-0000-0000B7A20000}"/>
    <cellStyle name="Separador de milhares 2 2 2 8 9" xfId="15192" xr:uid="{00000000-0005-0000-0000-0000B8A20000}"/>
    <cellStyle name="Separador de milhares 2 2 2 9" xfId="15193" xr:uid="{00000000-0005-0000-0000-0000B9A20000}"/>
    <cellStyle name="Separador de milhares 2 2 2 9 2" xfId="15194" xr:uid="{00000000-0005-0000-0000-0000BAA20000}"/>
    <cellStyle name="Separador de milhares 2 2 2 9 2 2" xfId="15195" xr:uid="{00000000-0005-0000-0000-0000BBA20000}"/>
    <cellStyle name="Separador de milhares 2 2 2 9 3" xfId="15196" xr:uid="{00000000-0005-0000-0000-0000BCA20000}"/>
    <cellStyle name="Separador de milhares 2 2 2 9 3 2" xfId="15197" xr:uid="{00000000-0005-0000-0000-0000BDA20000}"/>
    <cellStyle name="Separador de milhares 2 2 2 9 4" xfId="15198" xr:uid="{00000000-0005-0000-0000-0000BEA20000}"/>
    <cellStyle name="Separador de milhares 2 2 2 9 4 2" xfId="15199" xr:uid="{00000000-0005-0000-0000-0000BFA20000}"/>
    <cellStyle name="Separador de milhares 2 2 2 9 5" xfId="15200" xr:uid="{00000000-0005-0000-0000-0000C0A20000}"/>
    <cellStyle name="Separador de milhares 2 2 2 9 5 2" xfId="15201" xr:uid="{00000000-0005-0000-0000-0000C1A20000}"/>
    <cellStyle name="Separador de milhares 2 2 2 9 6" xfId="15202" xr:uid="{00000000-0005-0000-0000-0000C2A20000}"/>
    <cellStyle name="Separador de milhares 2 2 2 9 6 2" xfId="15203" xr:uid="{00000000-0005-0000-0000-0000C3A20000}"/>
    <cellStyle name="Separador de milhares 2 2 2 9 7" xfId="15204" xr:uid="{00000000-0005-0000-0000-0000C4A20000}"/>
    <cellStyle name="Separador de milhares 2 2 2 9 7 2" xfId="15205" xr:uid="{00000000-0005-0000-0000-0000C5A20000}"/>
    <cellStyle name="Separador de milhares 2 2 2 9 8" xfId="15206" xr:uid="{00000000-0005-0000-0000-0000C6A20000}"/>
    <cellStyle name="Separador de milhares 2 2 2 9 8 2" xfId="15207" xr:uid="{00000000-0005-0000-0000-0000C7A20000}"/>
    <cellStyle name="Separador de milhares 2 2 2 9 9" xfId="15208" xr:uid="{00000000-0005-0000-0000-0000C8A20000}"/>
    <cellStyle name="Separador de milhares 2 2 20" xfId="15209" xr:uid="{00000000-0005-0000-0000-0000C9A20000}"/>
    <cellStyle name="Separador de milhares 2 2 21" xfId="15210" xr:uid="{00000000-0005-0000-0000-0000CAA20000}"/>
    <cellStyle name="Separador de milhares 2 2 22" xfId="15211" xr:uid="{00000000-0005-0000-0000-0000CBA20000}"/>
    <cellStyle name="Separador de milhares 2 2 23" xfId="15212" xr:uid="{00000000-0005-0000-0000-0000CCA20000}"/>
    <cellStyle name="Separador de milhares 2 2 24" xfId="15213" xr:uid="{00000000-0005-0000-0000-0000CDA20000}"/>
    <cellStyle name="Separador de milhares 2 2 3" xfId="104" xr:uid="{00000000-0005-0000-0000-0000CEA20000}"/>
    <cellStyle name="Separador de milhares 2 2 3 10" xfId="15214" xr:uid="{00000000-0005-0000-0000-0000CFA20000}"/>
    <cellStyle name="Separador de milhares 2 2 3 10 2" xfId="15215" xr:uid="{00000000-0005-0000-0000-0000D0A20000}"/>
    <cellStyle name="Separador de milhares 2 2 3 10 2 2" xfId="15216" xr:uid="{00000000-0005-0000-0000-0000D1A20000}"/>
    <cellStyle name="Separador de milhares 2 2 3 10 3" xfId="15217" xr:uid="{00000000-0005-0000-0000-0000D2A20000}"/>
    <cellStyle name="Separador de milhares 2 2 3 10 3 2" xfId="15218" xr:uid="{00000000-0005-0000-0000-0000D3A20000}"/>
    <cellStyle name="Separador de milhares 2 2 3 10 4" xfId="15219" xr:uid="{00000000-0005-0000-0000-0000D4A20000}"/>
    <cellStyle name="Separador de milhares 2 2 3 10 4 2" xfId="15220" xr:uid="{00000000-0005-0000-0000-0000D5A20000}"/>
    <cellStyle name="Separador de milhares 2 2 3 10 5" xfId="15221" xr:uid="{00000000-0005-0000-0000-0000D6A20000}"/>
    <cellStyle name="Separador de milhares 2 2 3 10 5 2" xfId="15222" xr:uid="{00000000-0005-0000-0000-0000D7A20000}"/>
    <cellStyle name="Separador de milhares 2 2 3 10 6" xfId="15223" xr:uid="{00000000-0005-0000-0000-0000D8A20000}"/>
    <cellStyle name="Separador de milhares 2 2 3 10 6 2" xfId="15224" xr:uid="{00000000-0005-0000-0000-0000D9A20000}"/>
    <cellStyle name="Separador de milhares 2 2 3 10 7" xfId="15225" xr:uid="{00000000-0005-0000-0000-0000DAA20000}"/>
    <cellStyle name="Separador de milhares 2 2 3 10 7 2" xfId="15226" xr:uid="{00000000-0005-0000-0000-0000DBA20000}"/>
    <cellStyle name="Separador de milhares 2 2 3 10 8" xfId="15227" xr:uid="{00000000-0005-0000-0000-0000DCA20000}"/>
    <cellStyle name="Separador de milhares 2 2 3 10 8 2" xfId="15228" xr:uid="{00000000-0005-0000-0000-0000DDA20000}"/>
    <cellStyle name="Separador de milhares 2 2 3 10 9" xfId="15229" xr:uid="{00000000-0005-0000-0000-0000DEA20000}"/>
    <cellStyle name="Separador de milhares 2 2 3 11" xfId="15230" xr:uid="{00000000-0005-0000-0000-0000DFA20000}"/>
    <cellStyle name="Separador de milhares 2 2 3 12" xfId="15231" xr:uid="{00000000-0005-0000-0000-0000E0A20000}"/>
    <cellStyle name="Separador de milhares 2 2 3 13" xfId="15232" xr:uid="{00000000-0005-0000-0000-0000E1A20000}"/>
    <cellStyle name="Separador de milhares 2 2 3 14" xfId="15233" xr:uid="{00000000-0005-0000-0000-0000E2A20000}"/>
    <cellStyle name="Separador de milhares 2 2 3 15" xfId="15234" xr:uid="{00000000-0005-0000-0000-0000E3A20000}"/>
    <cellStyle name="Separador de milhares 2 2 3 16" xfId="2621" xr:uid="{00000000-0005-0000-0000-0000E4A20000}"/>
    <cellStyle name="Separador de milhares 2 2 3 2" xfId="3172" xr:uid="{00000000-0005-0000-0000-0000E5A20000}"/>
    <cellStyle name="Separador de milhares 2 2 3 2 2" xfId="15235" xr:uid="{00000000-0005-0000-0000-0000E6A20000}"/>
    <cellStyle name="Separador de milhares 2 2 3 2 2 2" xfId="15236" xr:uid="{00000000-0005-0000-0000-0000E7A20000}"/>
    <cellStyle name="Separador de milhares 2 2 3 2 3" xfId="15237" xr:uid="{00000000-0005-0000-0000-0000E8A20000}"/>
    <cellStyle name="Separador de milhares 2 2 3 2 3 2" xfId="15238" xr:uid="{00000000-0005-0000-0000-0000E9A20000}"/>
    <cellStyle name="Separador de milhares 2 2 3 2 4" xfId="15239" xr:uid="{00000000-0005-0000-0000-0000EAA20000}"/>
    <cellStyle name="Separador de milhares 2 2 3 2 4 2" xfId="15240" xr:uid="{00000000-0005-0000-0000-0000EBA20000}"/>
    <cellStyle name="Separador de milhares 2 2 3 2 5" xfId="15241" xr:uid="{00000000-0005-0000-0000-0000ECA20000}"/>
    <cellStyle name="Separador de milhares 2 2 3 2 5 2" xfId="15242" xr:uid="{00000000-0005-0000-0000-0000EDA20000}"/>
    <cellStyle name="Separador de milhares 2 2 3 2 6" xfId="15243" xr:uid="{00000000-0005-0000-0000-0000EEA20000}"/>
    <cellStyle name="Separador de milhares 2 2 3 2 6 2" xfId="15244" xr:uid="{00000000-0005-0000-0000-0000EFA20000}"/>
    <cellStyle name="Separador de milhares 2 2 3 2 7" xfId="15245" xr:uid="{00000000-0005-0000-0000-0000F0A20000}"/>
    <cellStyle name="Separador de milhares 2 2 3 2 7 2" xfId="15246" xr:uid="{00000000-0005-0000-0000-0000F1A20000}"/>
    <cellStyle name="Separador de milhares 2 2 3 2 8" xfId="15247" xr:uid="{00000000-0005-0000-0000-0000F2A20000}"/>
    <cellStyle name="Separador de milhares 2 2 3 2 8 2" xfId="15248" xr:uid="{00000000-0005-0000-0000-0000F3A20000}"/>
    <cellStyle name="Separador de milhares 2 2 3 2 9" xfId="15249" xr:uid="{00000000-0005-0000-0000-0000F4A20000}"/>
    <cellStyle name="Separador de milhares 2 2 3 3" xfId="15250" xr:uid="{00000000-0005-0000-0000-0000F5A20000}"/>
    <cellStyle name="Separador de milhares 2 2 3 3 2" xfId="15251" xr:uid="{00000000-0005-0000-0000-0000F6A20000}"/>
    <cellStyle name="Separador de milhares 2 2 3 3 2 2" xfId="15252" xr:uid="{00000000-0005-0000-0000-0000F7A20000}"/>
    <cellStyle name="Separador de milhares 2 2 3 3 3" xfId="15253" xr:uid="{00000000-0005-0000-0000-0000F8A20000}"/>
    <cellStyle name="Separador de milhares 2 2 3 3 3 2" xfId="15254" xr:uid="{00000000-0005-0000-0000-0000F9A20000}"/>
    <cellStyle name="Separador de milhares 2 2 3 3 4" xfId="15255" xr:uid="{00000000-0005-0000-0000-0000FAA20000}"/>
    <cellStyle name="Separador de milhares 2 2 3 3 4 2" xfId="15256" xr:uid="{00000000-0005-0000-0000-0000FBA20000}"/>
    <cellStyle name="Separador de milhares 2 2 3 3 5" xfId="15257" xr:uid="{00000000-0005-0000-0000-0000FCA20000}"/>
    <cellStyle name="Separador de milhares 2 2 3 3 5 2" xfId="15258" xr:uid="{00000000-0005-0000-0000-0000FDA20000}"/>
    <cellStyle name="Separador de milhares 2 2 3 3 6" xfId="15259" xr:uid="{00000000-0005-0000-0000-0000FEA20000}"/>
    <cellStyle name="Separador de milhares 2 2 3 3 6 2" xfId="15260" xr:uid="{00000000-0005-0000-0000-0000FFA20000}"/>
    <cellStyle name="Separador de milhares 2 2 3 3 7" xfId="15261" xr:uid="{00000000-0005-0000-0000-000000A30000}"/>
    <cellStyle name="Separador de milhares 2 2 3 3 8" xfId="15262" xr:uid="{00000000-0005-0000-0000-000001A30000}"/>
    <cellStyle name="Separador de milhares 2 2 3 4" xfId="15263" xr:uid="{00000000-0005-0000-0000-000002A30000}"/>
    <cellStyle name="Separador de milhares 2 2 3 4 2" xfId="15264" xr:uid="{00000000-0005-0000-0000-000003A30000}"/>
    <cellStyle name="Separador de milhares 2 2 3 4 3" xfId="15265" xr:uid="{00000000-0005-0000-0000-000004A30000}"/>
    <cellStyle name="Separador de milhares 2 2 3 4 4" xfId="15266" xr:uid="{00000000-0005-0000-0000-000005A30000}"/>
    <cellStyle name="Separador de milhares 2 2 3 4 4 2" xfId="15267" xr:uid="{00000000-0005-0000-0000-000006A30000}"/>
    <cellStyle name="Separador de milhares 2 2 3 4 5" xfId="15268" xr:uid="{00000000-0005-0000-0000-000007A30000}"/>
    <cellStyle name="Separador de milhares 2 2 3 4 5 2" xfId="15269" xr:uid="{00000000-0005-0000-0000-000008A30000}"/>
    <cellStyle name="Separador de milhares 2 2 3 4 6" xfId="15270" xr:uid="{00000000-0005-0000-0000-000009A30000}"/>
    <cellStyle name="Separador de milhares 2 2 3 4 6 2" xfId="15271" xr:uid="{00000000-0005-0000-0000-00000AA30000}"/>
    <cellStyle name="Separador de milhares 2 2 3 4 7" xfId="15272" xr:uid="{00000000-0005-0000-0000-00000BA30000}"/>
    <cellStyle name="Separador de milhares 2 2 3 4 7 2" xfId="15273" xr:uid="{00000000-0005-0000-0000-00000CA30000}"/>
    <cellStyle name="Separador de milhares 2 2 3 4 8" xfId="15274" xr:uid="{00000000-0005-0000-0000-00000DA30000}"/>
    <cellStyle name="Separador de milhares 2 2 3 4 8 2" xfId="15275" xr:uid="{00000000-0005-0000-0000-00000EA30000}"/>
    <cellStyle name="Separador de milhares 2 2 3 5" xfId="15276" xr:uid="{00000000-0005-0000-0000-00000FA30000}"/>
    <cellStyle name="Separador de milhares 2 2 3 5 2" xfId="15277" xr:uid="{00000000-0005-0000-0000-000010A30000}"/>
    <cellStyle name="Separador de milhares 2 2 3 5 2 2" xfId="15278" xr:uid="{00000000-0005-0000-0000-000011A30000}"/>
    <cellStyle name="Separador de milhares 2 2 3 5 3" xfId="15279" xr:uid="{00000000-0005-0000-0000-000012A30000}"/>
    <cellStyle name="Separador de milhares 2 2 3 5 3 2" xfId="15280" xr:uid="{00000000-0005-0000-0000-000013A30000}"/>
    <cellStyle name="Separador de milhares 2 2 3 5 4" xfId="15281" xr:uid="{00000000-0005-0000-0000-000014A30000}"/>
    <cellStyle name="Separador de milhares 2 2 3 5 4 2" xfId="15282" xr:uid="{00000000-0005-0000-0000-000015A30000}"/>
    <cellStyle name="Separador de milhares 2 2 3 5 5" xfId="15283" xr:uid="{00000000-0005-0000-0000-000016A30000}"/>
    <cellStyle name="Separador de milhares 2 2 3 5 5 2" xfId="15284" xr:uid="{00000000-0005-0000-0000-000017A30000}"/>
    <cellStyle name="Separador de milhares 2 2 3 5 6" xfId="15285" xr:uid="{00000000-0005-0000-0000-000018A30000}"/>
    <cellStyle name="Separador de milhares 2 2 3 5 6 2" xfId="15286" xr:uid="{00000000-0005-0000-0000-000019A30000}"/>
    <cellStyle name="Separador de milhares 2 2 3 5 7" xfId="15287" xr:uid="{00000000-0005-0000-0000-00001AA30000}"/>
    <cellStyle name="Separador de milhares 2 2 3 5 7 2" xfId="15288" xr:uid="{00000000-0005-0000-0000-00001BA30000}"/>
    <cellStyle name="Separador de milhares 2 2 3 5 8" xfId="15289" xr:uid="{00000000-0005-0000-0000-00001CA30000}"/>
    <cellStyle name="Separador de milhares 2 2 3 5 8 2" xfId="15290" xr:uid="{00000000-0005-0000-0000-00001DA30000}"/>
    <cellStyle name="Separador de milhares 2 2 3 5 9" xfId="15291" xr:uid="{00000000-0005-0000-0000-00001EA30000}"/>
    <cellStyle name="Separador de milhares 2 2 3 6" xfId="15292" xr:uid="{00000000-0005-0000-0000-00001FA30000}"/>
    <cellStyle name="Separador de milhares 2 2 3 6 2" xfId="15293" xr:uid="{00000000-0005-0000-0000-000020A30000}"/>
    <cellStyle name="Separador de milhares 2 2 3 6 2 2" xfId="15294" xr:uid="{00000000-0005-0000-0000-000021A30000}"/>
    <cellStyle name="Separador de milhares 2 2 3 6 3" xfId="15295" xr:uid="{00000000-0005-0000-0000-000022A30000}"/>
    <cellStyle name="Separador de milhares 2 2 3 6 3 2" xfId="15296" xr:uid="{00000000-0005-0000-0000-000023A30000}"/>
    <cellStyle name="Separador de milhares 2 2 3 6 4" xfId="15297" xr:uid="{00000000-0005-0000-0000-000024A30000}"/>
    <cellStyle name="Separador de milhares 2 2 3 6 4 2" xfId="15298" xr:uid="{00000000-0005-0000-0000-000025A30000}"/>
    <cellStyle name="Separador de milhares 2 2 3 6 5" xfId="15299" xr:uid="{00000000-0005-0000-0000-000026A30000}"/>
    <cellStyle name="Separador de milhares 2 2 3 6 5 2" xfId="15300" xr:uid="{00000000-0005-0000-0000-000027A30000}"/>
    <cellStyle name="Separador de milhares 2 2 3 6 6" xfId="15301" xr:uid="{00000000-0005-0000-0000-000028A30000}"/>
    <cellStyle name="Separador de milhares 2 2 3 6 6 2" xfId="15302" xr:uid="{00000000-0005-0000-0000-000029A30000}"/>
    <cellStyle name="Separador de milhares 2 2 3 6 7" xfId="15303" xr:uid="{00000000-0005-0000-0000-00002AA30000}"/>
    <cellStyle name="Separador de milhares 2 2 3 6 7 2" xfId="15304" xr:uid="{00000000-0005-0000-0000-00002BA30000}"/>
    <cellStyle name="Separador de milhares 2 2 3 6 8" xfId="15305" xr:uid="{00000000-0005-0000-0000-00002CA30000}"/>
    <cellStyle name="Separador de milhares 2 2 3 6 8 2" xfId="15306" xr:uid="{00000000-0005-0000-0000-00002DA30000}"/>
    <cellStyle name="Separador de milhares 2 2 3 6 9" xfId="15307" xr:uid="{00000000-0005-0000-0000-00002EA30000}"/>
    <cellStyle name="Separador de milhares 2 2 3 7" xfId="15308" xr:uid="{00000000-0005-0000-0000-00002FA30000}"/>
    <cellStyle name="Separador de milhares 2 2 3 7 2" xfId="15309" xr:uid="{00000000-0005-0000-0000-000030A30000}"/>
    <cellStyle name="Separador de milhares 2 2 3 7 2 2" xfId="15310" xr:uid="{00000000-0005-0000-0000-000031A30000}"/>
    <cellStyle name="Separador de milhares 2 2 3 7 3" xfId="15311" xr:uid="{00000000-0005-0000-0000-000032A30000}"/>
    <cellStyle name="Separador de milhares 2 2 3 7 3 2" xfId="15312" xr:uid="{00000000-0005-0000-0000-000033A30000}"/>
    <cellStyle name="Separador de milhares 2 2 3 7 4" xfId="15313" xr:uid="{00000000-0005-0000-0000-000034A30000}"/>
    <cellStyle name="Separador de milhares 2 2 3 7 4 2" xfId="15314" xr:uid="{00000000-0005-0000-0000-000035A30000}"/>
    <cellStyle name="Separador de milhares 2 2 3 7 5" xfId="15315" xr:uid="{00000000-0005-0000-0000-000036A30000}"/>
    <cellStyle name="Separador de milhares 2 2 3 7 5 2" xfId="15316" xr:uid="{00000000-0005-0000-0000-000037A30000}"/>
    <cellStyle name="Separador de milhares 2 2 3 7 6" xfId="15317" xr:uid="{00000000-0005-0000-0000-000038A30000}"/>
    <cellStyle name="Separador de milhares 2 2 3 7 6 2" xfId="15318" xr:uid="{00000000-0005-0000-0000-000039A30000}"/>
    <cellStyle name="Separador de milhares 2 2 3 7 7" xfId="15319" xr:uid="{00000000-0005-0000-0000-00003AA30000}"/>
    <cellStyle name="Separador de milhares 2 2 3 7 7 2" xfId="15320" xr:uid="{00000000-0005-0000-0000-00003BA30000}"/>
    <cellStyle name="Separador de milhares 2 2 3 7 8" xfId="15321" xr:uid="{00000000-0005-0000-0000-00003CA30000}"/>
    <cellStyle name="Separador de milhares 2 2 3 7 8 2" xfId="15322" xr:uid="{00000000-0005-0000-0000-00003DA30000}"/>
    <cellStyle name="Separador de milhares 2 2 3 7 9" xfId="15323" xr:uid="{00000000-0005-0000-0000-00003EA30000}"/>
    <cellStyle name="Separador de milhares 2 2 3 8" xfId="15324" xr:uid="{00000000-0005-0000-0000-00003FA30000}"/>
    <cellStyle name="Separador de milhares 2 2 3 8 2" xfId="15325" xr:uid="{00000000-0005-0000-0000-000040A30000}"/>
    <cellStyle name="Separador de milhares 2 2 3 8 2 2" xfId="15326" xr:uid="{00000000-0005-0000-0000-000041A30000}"/>
    <cellStyle name="Separador de milhares 2 2 3 8 3" xfId="15327" xr:uid="{00000000-0005-0000-0000-000042A30000}"/>
    <cellStyle name="Separador de milhares 2 2 3 8 3 2" xfId="15328" xr:uid="{00000000-0005-0000-0000-000043A30000}"/>
    <cellStyle name="Separador de milhares 2 2 3 8 4" xfId="15329" xr:uid="{00000000-0005-0000-0000-000044A30000}"/>
    <cellStyle name="Separador de milhares 2 2 3 8 4 2" xfId="15330" xr:uid="{00000000-0005-0000-0000-000045A30000}"/>
    <cellStyle name="Separador de milhares 2 2 3 8 5" xfId="15331" xr:uid="{00000000-0005-0000-0000-000046A30000}"/>
    <cellStyle name="Separador de milhares 2 2 3 8 5 2" xfId="15332" xr:uid="{00000000-0005-0000-0000-000047A30000}"/>
    <cellStyle name="Separador de milhares 2 2 3 8 6" xfId="15333" xr:uid="{00000000-0005-0000-0000-000048A30000}"/>
    <cellStyle name="Separador de milhares 2 2 3 8 6 2" xfId="15334" xr:uid="{00000000-0005-0000-0000-000049A30000}"/>
    <cellStyle name="Separador de milhares 2 2 3 8 7" xfId="15335" xr:uid="{00000000-0005-0000-0000-00004AA30000}"/>
    <cellStyle name="Separador de milhares 2 2 3 8 7 2" xfId="15336" xr:uid="{00000000-0005-0000-0000-00004BA30000}"/>
    <cellStyle name="Separador de milhares 2 2 3 8 8" xfId="15337" xr:uid="{00000000-0005-0000-0000-00004CA30000}"/>
    <cellStyle name="Separador de milhares 2 2 3 8 8 2" xfId="15338" xr:uid="{00000000-0005-0000-0000-00004DA30000}"/>
    <cellStyle name="Separador de milhares 2 2 3 8 9" xfId="15339" xr:uid="{00000000-0005-0000-0000-00004EA30000}"/>
    <cellStyle name="Separador de milhares 2 2 3 9" xfId="15340" xr:uid="{00000000-0005-0000-0000-00004FA30000}"/>
    <cellStyle name="Separador de milhares 2 2 3 9 2" xfId="15341" xr:uid="{00000000-0005-0000-0000-000050A30000}"/>
    <cellStyle name="Separador de milhares 2 2 3 9 2 2" xfId="15342" xr:uid="{00000000-0005-0000-0000-000051A30000}"/>
    <cellStyle name="Separador de milhares 2 2 3 9 3" xfId="15343" xr:uid="{00000000-0005-0000-0000-000052A30000}"/>
    <cellStyle name="Separador de milhares 2 2 3 9 3 2" xfId="15344" xr:uid="{00000000-0005-0000-0000-000053A30000}"/>
    <cellStyle name="Separador de milhares 2 2 3 9 4" xfId="15345" xr:uid="{00000000-0005-0000-0000-000054A30000}"/>
    <cellStyle name="Separador de milhares 2 2 3 9 4 2" xfId="15346" xr:uid="{00000000-0005-0000-0000-000055A30000}"/>
    <cellStyle name="Separador de milhares 2 2 3 9 5" xfId="15347" xr:uid="{00000000-0005-0000-0000-000056A30000}"/>
    <cellStyle name="Separador de milhares 2 2 3 9 5 2" xfId="15348" xr:uid="{00000000-0005-0000-0000-000057A30000}"/>
    <cellStyle name="Separador de milhares 2 2 3 9 6" xfId="15349" xr:uid="{00000000-0005-0000-0000-000058A30000}"/>
    <cellStyle name="Separador de milhares 2 2 3 9 6 2" xfId="15350" xr:uid="{00000000-0005-0000-0000-000059A30000}"/>
    <cellStyle name="Separador de milhares 2 2 3 9 7" xfId="15351" xr:uid="{00000000-0005-0000-0000-00005AA30000}"/>
    <cellStyle name="Separador de milhares 2 2 3 9 7 2" xfId="15352" xr:uid="{00000000-0005-0000-0000-00005BA30000}"/>
    <cellStyle name="Separador de milhares 2 2 3 9 8" xfId="15353" xr:uid="{00000000-0005-0000-0000-00005CA30000}"/>
    <cellStyle name="Separador de milhares 2 2 3 9 8 2" xfId="15354" xr:uid="{00000000-0005-0000-0000-00005DA30000}"/>
    <cellStyle name="Separador de milhares 2 2 3 9 9" xfId="15355" xr:uid="{00000000-0005-0000-0000-00005EA30000}"/>
    <cellStyle name="Separador de milhares 2 2 4" xfId="105" xr:uid="{00000000-0005-0000-0000-00005FA30000}"/>
    <cellStyle name="Separador de milhares 2 2 4 10" xfId="15356" xr:uid="{00000000-0005-0000-0000-000060A30000}"/>
    <cellStyle name="Separador de milhares 2 2 4 10 2" xfId="15357" xr:uid="{00000000-0005-0000-0000-000061A30000}"/>
    <cellStyle name="Separador de milhares 2 2 4 10 2 2" xfId="15358" xr:uid="{00000000-0005-0000-0000-000062A30000}"/>
    <cellStyle name="Separador de milhares 2 2 4 10 3" xfId="15359" xr:uid="{00000000-0005-0000-0000-000063A30000}"/>
    <cellStyle name="Separador de milhares 2 2 4 10 3 2" xfId="15360" xr:uid="{00000000-0005-0000-0000-000064A30000}"/>
    <cellStyle name="Separador de milhares 2 2 4 10 4" xfId="15361" xr:uid="{00000000-0005-0000-0000-000065A30000}"/>
    <cellStyle name="Separador de milhares 2 2 4 10 4 2" xfId="15362" xr:uid="{00000000-0005-0000-0000-000066A30000}"/>
    <cellStyle name="Separador de milhares 2 2 4 10 5" xfId="15363" xr:uid="{00000000-0005-0000-0000-000067A30000}"/>
    <cellStyle name="Separador de milhares 2 2 4 10 5 2" xfId="15364" xr:uid="{00000000-0005-0000-0000-000068A30000}"/>
    <cellStyle name="Separador de milhares 2 2 4 10 6" xfId="15365" xr:uid="{00000000-0005-0000-0000-000069A30000}"/>
    <cellStyle name="Separador de milhares 2 2 4 10 6 2" xfId="15366" xr:uid="{00000000-0005-0000-0000-00006AA30000}"/>
    <cellStyle name="Separador de milhares 2 2 4 10 7" xfId="15367" xr:uid="{00000000-0005-0000-0000-00006BA30000}"/>
    <cellStyle name="Separador de milhares 2 2 4 10 7 2" xfId="15368" xr:uid="{00000000-0005-0000-0000-00006CA30000}"/>
    <cellStyle name="Separador de milhares 2 2 4 10 8" xfId="15369" xr:uid="{00000000-0005-0000-0000-00006DA30000}"/>
    <cellStyle name="Separador de milhares 2 2 4 10 8 2" xfId="15370" xr:uid="{00000000-0005-0000-0000-00006EA30000}"/>
    <cellStyle name="Separador de milhares 2 2 4 10 9" xfId="15371" xr:uid="{00000000-0005-0000-0000-00006FA30000}"/>
    <cellStyle name="Separador de milhares 2 2 4 11" xfId="15372" xr:uid="{00000000-0005-0000-0000-000070A30000}"/>
    <cellStyle name="Separador de milhares 2 2 4 12" xfId="2622" xr:uid="{00000000-0005-0000-0000-000071A30000}"/>
    <cellStyle name="Separador de milhares 2 2 4 2" xfId="3173" xr:uid="{00000000-0005-0000-0000-000072A30000}"/>
    <cellStyle name="Separador de milhares 2 2 4 2 2" xfId="15373" xr:uid="{00000000-0005-0000-0000-000073A30000}"/>
    <cellStyle name="Separador de milhares 2 2 4 2 2 2" xfId="15374" xr:uid="{00000000-0005-0000-0000-000074A30000}"/>
    <cellStyle name="Separador de milhares 2 2 4 2 3" xfId="15375" xr:uid="{00000000-0005-0000-0000-000075A30000}"/>
    <cellStyle name="Separador de milhares 2 2 4 2 3 2" xfId="15376" xr:uid="{00000000-0005-0000-0000-000076A30000}"/>
    <cellStyle name="Separador de milhares 2 2 4 2 4" xfId="15377" xr:uid="{00000000-0005-0000-0000-000077A30000}"/>
    <cellStyle name="Separador de milhares 2 2 4 2 4 2" xfId="15378" xr:uid="{00000000-0005-0000-0000-000078A30000}"/>
    <cellStyle name="Separador de milhares 2 2 4 2 5" xfId="15379" xr:uid="{00000000-0005-0000-0000-000079A30000}"/>
    <cellStyle name="Separador de milhares 2 2 4 2 5 2" xfId="15380" xr:uid="{00000000-0005-0000-0000-00007AA30000}"/>
    <cellStyle name="Separador de milhares 2 2 4 2 6" xfId="15381" xr:uid="{00000000-0005-0000-0000-00007BA30000}"/>
    <cellStyle name="Separador de milhares 2 2 4 2 6 2" xfId="15382" xr:uid="{00000000-0005-0000-0000-00007CA30000}"/>
    <cellStyle name="Separador de milhares 2 2 4 2 7" xfId="15383" xr:uid="{00000000-0005-0000-0000-00007DA30000}"/>
    <cellStyle name="Separador de milhares 2 2 4 2 7 2" xfId="15384" xr:uid="{00000000-0005-0000-0000-00007EA30000}"/>
    <cellStyle name="Separador de milhares 2 2 4 2 8" xfId="15385" xr:uid="{00000000-0005-0000-0000-00007FA30000}"/>
    <cellStyle name="Separador de milhares 2 2 4 2 8 2" xfId="15386" xr:uid="{00000000-0005-0000-0000-000080A30000}"/>
    <cellStyle name="Separador de milhares 2 2 4 2 9" xfId="15387" xr:uid="{00000000-0005-0000-0000-000081A30000}"/>
    <cellStyle name="Separador de milhares 2 2 4 3" xfId="15388" xr:uid="{00000000-0005-0000-0000-000082A30000}"/>
    <cellStyle name="Separador de milhares 2 2 4 3 2" xfId="15389" xr:uid="{00000000-0005-0000-0000-000083A30000}"/>
    <cellStyle name="Separador de milhares 2 2 4 3 2 2" xfId="15390" xr:uid="{00000000-0005-0000-0000-000084A30000}"/>
    <cellStyle name="Separador de milhares 2 2 4 3 3" xfId="15391" xr:uid="{00000000-0005-0000-0000-000085A30000}"/>
    <cellStyle name="Separador de milhares 2 2 4 3 3 2" xfId="15392" xr:uid="{00000000-0005-0000-0000-000086A30000}"/>
    <cellStyle name="Separador de milhares 2 2 4 3 4" xfId="15393" xr:uid="{00000000-0005-0000-0000-000087A30000}"/>
    <cellStyle name="Separador de milhares 2 2 4 3 4 2" xfId="15394" xr:uid="{00000000-0005-0000-0000-000088A30000}"/>
    <cellStyle name="Separador de milhares 2 2 4 3 5" xfId="15395" xr:uid="{00000000-0005-0000-0000-000089A30000}"/>
    <cellStyle name="Separador de milhares 2 2 4 3 5 2" xfId="15396" xr:uid="{00000000-0005-0000-0000-00008AA30000}"/>
    <cellStyle name="Separador de milhares 2 2 4 3 6" xfId="15397" xr:uid="{00000000-0005-0000-0000-00008BA30000}"/>
    <cellStyle name="Separador de milhares 2 2 4 3 6 2" xfId="15398" xr:uid="{00000000-0005-0000-0000-00008CA30000}"/>
    <cellStyle name="Separador de milhares 2 2 4 3 7" xfId="15399" xr:uid="{00000000-0005-0000-0000-00008DA30000}"/>
    <cellStyle name="Separador de milhares 2 2 4 3 7 2" xfId="15400" xr:uid="{00000000-0005-0000-0000-00008EA30000}"/>
    <cellStyle name="Separador de milhares 2 2 4 3 8" xfId="15401" xr:uid="{00000000-0005-0000-0000-00008FA30000}"/>
    <cellStyle name="Separador de milhares 2 2 4 3 8 2" xfId="15402" xr:uid="{00000000-0005-0000-0000-000090A30000}"/>
    <cellStyle name="Separador de milhares 2 2 4 3 9" xfId="15403" xr:uid="{00000000-0005-0000-0000-000091A30000}"/>
    <cellStyle name="Separador de milhares 2 2 4 4" xfId="15404" xr:uid="{00000000-0005-0000-0000-000092A30000}"/>
    <cellStyle name="Separador de milhares 2 2 4 4 2" xfId="15405" xr:uid="{00000000-0005-0000-0000-000093A30000}"/>
    <cellStyle name="Separador de milhares 2 2 4 4 2 2" xfId="15406" xr:uid="{00000000-0005-0000-0000-000094A30000}"/>
    <cellStyle name="Separador de milhares 2 2 4 4 3" xfId="15407" xr:uid="{00000000-0005-0000-0000-000095A30000}"/>
    <cellStyle name="Separador de milhares 2 2 4 4 3 2" xfId="15408" xr:uid="{00000000-0005-0000-0000-000096A30000}"/>
    <cellStyle name="Separador de milhares 2 2 4 4 4" xfId="15409" xr:uid="{00000000-0005-0000-0000-000097A30000}"/>
    <cellStyle name="Separador de milhares 2 2 4 4 4 2" xfId="15410" xr:uid="{00000000-0005-0000-0000-000098A30000}"/>
    <cellStyle name="Separador de milhares 2 2 4 4 5" xfId="15411" xr:uid="{00000000-0005-0000-0000-000099A30000}"/>
    <cellStyle name="Separador de milhares 2 2 4 4 5 2" xfId="15412" xr:uid="{00000000-0005-0000-0000-00009AA30000}"/>
    <cellStyle name="Separador de milhares 2 2 4 4 6" xfId="15413" xr:uid="{00000000-0005-0000-0000-00009BA30000}"/>
    <cellStyle name="Separador de milhares 2 2 4 4 6 2" xfId="15414" xr:uid="{00000000-0005-0000-0000-00009CA30000}"/>
    <cellStyle name="Separador de milhares 2 2 4 4 7" xfId="15415" xr:uid="{00000000-0005-0000-0000-00009DA30000}"/>
    <cellStyle name="Separador de milhares 2 2 4 4 7 2" xfId="15416" xr:uid="{00000000-0005-0000-0000-00009EA30000}"/>
    <cellStyle name="Separador de milhares 2 2 4 4 8" xfId="15417" xr:uid="{00000000-0005-0000-0000-00009FA30000}"/>
    <cellStyle name="Separador de milhares 2 2 4 4 8 2" xfId="15418" xr:uid="{00000000-0005-0000-0000-0000A0A30000}"/>
    <cellStyle name="Separador de milhares 2 2 4 4 9" xfId="15419" xr:uid="{00000000-0005-0000-0000-0000A1A30000}"/>
    <cellStyle name="Separador de milhares 2 2 4 5" xfId="15420" xr:uid="{00000000-0005-0000-0000-0000A2A30000}"/>
    <cellStyle name="Separador de milhares 2 2 4 5 2" xfId="15421" xr:uid="{00000000-0005-0000-0000-0000A3A30000}"/>
    <cellStyle name="Separador de milhares 2 2 4 5 2 2" xfId="15422" xr:uid="{00000000-0005-0000-0000-0000A4A30000}"/>
    <cellStyle name="Separador de milhares 2 2 4 5 3" xfId="15423" xr:uid="{00000000-0005-0000-0000-0000A5A30000}"/>
    <cellStyle name="Separador de milhares 2 2 4 5 3 2" xfId="15424" xr:uid="{00000000-0005-0000-0000-0000A6A30000}"/>
    <cellStyle name="Separador de milhares 2 2 4 5 4" xfId="15425" xr:uid="{00000000-0005-0000-0000-0000A7A30000}"/>
    <cellStyle name="Separador de milhares 2 2 4 5 4 2" xfId="15426" xr:uid="{00000000-0005-0000-0000-0000A8A30000}"/>
    <cellStyle name="Separador de milhares 2 2 4 5 5" xfId="15427" xr:uid="{00000000-0005-0000-0000-0000A9A30000}"/>
    <cellStyle name="Separador de milhares 2 2 4 5 5 2" xfId="15428" xr:uid="{00000000-0005-0000-0000-0000AAA30000}"/>
    <cellStyle name="Separador de milhares 2 2 4 5 6" xfId="15429" xr:uid="{00000000-0005-0000-0000-0000ABA30000}"/>
    <cellStyle name="Separador de milhares 2 2 4 5 6 2" xfId="15430" xr:uid="{00000000-0005-0000-0000-0000ACA30000}"/>
    <cellStyle name="Separador de milhares 2 2 4 5 7" xfId="15431" xr:uid="{00000000-0005-0000-0000-0000ADA30000}"/>
    <cellStyle name="Separador de milhares 2 2 4 5 7 2" xfId="15432" xr:uid="{00000000-0005-0000-0000-0000AEA30000}"/>
    <cellStyle name="Separador de milhares 2 2 4 5 8" xfId="15433" xr:uid="{00000000-0005-0000-0000-0000AFA30000}"/>
    <cellStyle name="Separador de milhares 2 2 4 5 8 2" xfId="15434" xr:uid="{00000000-0005-0000-0000-0000B0A30000}"/>
    <cellStyle name="Separador de milhares 2 2 4 5 9" xfId="15435" xr:uid="{00000000-0005-0000-0000-0000B1A30000}"/>
    <cellStyle name="Separador de milhares 2 2 4 6" xfId="15436" xr:uid="{00000000-0005-0000-0000-0000B2A30000}"/>
    <cellStyle name="Separador de milhares 2 2 4 6 2" xfId="15437" xr:uid="{00000000-0005-0000-0000-0000B3A30000}"/>
    <cellStyle name="Separador de milhares 2 2 4 6 2 2" xfId="15438" xr:uid="{00000000-0005-0000-0000-0000B4A30000}"/>
    <cellStyle name="Separador de milhares 2 2 4 6 3" xfId="15439" xr:uid="{00000000-0005-0000-0000-0000B5A30000}"/>
    <cellStyle name="Separador de milhares 2 2 4 6 3 2" xfId="15440" xr:uid="{00000000-0005-0000-0000-0000B6A30000}"/>
    <cellStyle name="Separador de milhares 2 2 4 6 4" xfId="15441" xr:uid="{00000000-0005-0000-0000-0000B7A30000}"/>
    <cellStyle name="Separador de milhares 2 2 4 6 4 2" xfId="15442" xr:uid="{00000000-0005-0000-0000-0000B8A30000}"/>
    <cellStyle name="Separador de milhares 2 2 4 6 5" xfId="15443" xr:uid="{00000000-0005-0000-0000-0000B9A30000}"/>
    <cellStyle name="Separador de milhares 2 2 4 6 5 2" xfId="15444" xr:uid="{00000000-0005-0000-0000-0000BAA30000}"/>
    <cellStyle name="Separador de milhares 2 2 4 6 6" xfId="15445" xr:uid="{00000000-0005-0000-0000-0000BBA30000}"/>
    <cellStyle name="Separador de milhares 2 2 4 6 6 2" xfId="15446" xr:uid="{00000000-0005-0000-0000-0000BCA30000}"/>
    <cellStyle name="Separador de milhares 2 2 4 6 7" xfId="15447" xr:uid="{00000000-0005-0000-0000-0000BDA30000}"/>
    <cellStyle name="Separador de milhares 2 2 4 6 7 2" xfId="15448" xr:uid="{00000000-0005-0000-0000-0000BEA30000}"/>
    <cellStyle name="Separador de milhares 2 2 4 6 8" xfId="15449" xr:uid="{00000000-0005-0000-0000-0000BFA30000}"/>
    <cellStyle name="Separador de milhares 2 2 4 6 8 2" xfId="15450" xr:uid="{00000000-0005-0000-0000-0000C0A30000}"/>
    <cellStyle name="Separador de milhares 2 2 4 6 9" xfId="15451" xr:uid="{00000000-0005-0000-0000-0000C1A30000}"/>
    <cellStyle name="Separador de milhares 2 2 4 7" xfId="15452" xr:uid="{00000000-0005-0000-0000-0000C2A30000}"/>
    <cellStyle name="Separador de milhares 2 2 4 7 2" xfId="15453" xr:uid="{00000000-0005-0000-0000-0000C3A30000}"/>
    <cellStyle name="Separador de milhares 2 2 4 7 2 2" xfId="15454" xr:uid="{00000000-0005-0000-0000-0000C4A30000}"/>
    <cellStyle name="Separador de milhares 2 2 4 7 3" xfId="15455" xr:uid="{00000000-0005-0000-0000-0000C5A30000}"/>
    <cellStyle name="Separador de milhares 2 2 4 7 3 2" xfId="15456" xr:uid="{00000000-0005-0000-0000-0000C6A30000}"/>
    <cellStyle name="Separador de milhares 2 2 4 7 4" xfId="15457" xr:uid="{00000000-0005-0000-0000-0000C7A30000}"/>
    <cellStyle name="Separador de milhares 2 2 4 7 4 2" xfId="15458" xr:uid="{00000000-0005-0000-0000-0000C8A30000}"/>
    <cellStyle name="Separador de milhares 2 2 4 7 5" xfId="15459" xr:uid="{00000000-0005-0000-0000-0000C9A30000}"/>
    <cellStyle name="Separador de milhares 2 2 4 7 5 2" xfId="15460" xr:uid="{00000000-0005-0000-0000-0000CAA30000}"/>
    <cellStyle name="Separador de milhares 2 2 4 7 6" xfId="15461" xr:uid="{00000000-0005-0000-0000-0000CBA30000}"/>
    <cellStyle name="Separador de milhares 2 2 4 7 6 2" xfId="15462" xr:uid="{00000000-0005-0000-0000-0000CCA30000}"/>
    <cellStyle name="Separador de milhares 2 2 4 7 7" xfId="15463" xr:uid="{00000000-0005-0000-0000-0000CDA30000}"/>
    <cellStyle name="Separador de milhares 2 2 4 7 7 2" xfId="15464" xr:uid="{00000000-0005-0000-0000-0000CEA30000}"/>
    <cellStyle name="Separador de milhares 2 2 4 7 8" xfId="15465" xr:uid="{00000000-0005-0000-0000-0000CFA30000}"/>
    <cellStyle name="Separador de milhares 2 2 4 7 8 2" xfId="15466" xr:uid="{00000000-0005-0000-0000-0000D0A30000}"/>
    <cellStyle name="Separador de milhares 2 2 4 7 9" xfId="15467" xr:uid="{00000000-0005-0000-0000-0000D1A30000}"/>
    <cellStyle name="Separador de milhares 2 2 4 8" xfId="15468" xr:uid="{00000000-0005-0000-0000-0000D2A30000}"/>
    <cellStyle name="Separador de milhares 2 2 4 8 2" xfId="15469" xr:uid="{00000000-0005-0000-0000-0000D3A30000}"/>
    <cellStyle name="Separador de milhares 2 2 4 8 2 2" xfId="15470" xr:uid="{00000000-0005-0000-0000-0000D4A30000}"/>
    <cellStyle name="Separador de milhares 2 2 4 8 3" xfId="15471" xr:uid="{00000000-0005-0000-0000-0000D5A30000}"/>
    <cellStyle name="Separador de milhares 2 2 4 8 3 2" xfId="15472" xr:uid="{00000000-0005-0000-0000-0000D6A30000}"/>
    <cellStyle name="Separador de milhares 2 2 4 8 4" xfId="15473" xr:uid="{00000000-0005-0000-0000-0000D7A30000}"/>
    <cellStyle name="Separador de milhares 2 2 4 8 4 2" xfId="15474" xr:uid="{00000000-0005-0000-0000-0000D8A30000}"/>
    <cellStyle name="Separador de milhares 2 2 4 8 5" xfId="15475" xr:uid="{00000000-0005-0000-0000-0000D9A30000}"/>
    <cellStyle name="Separador de milhares 2 2 4 8 5 2" xfId="15476" xr:uid="{00000000-0005-0000-0000-0000DAA30000}"/>
    <cellStyle name="Separador de milhares 2 2 4 8 6" xfId="15477" xr:uid="{00000000-0005-0000-0000-0000DBA30000}"/>
    <cellStyle name="Separador de milhares 2 2 4 8 6 2" xfId="15478" xr:uid="{00000000-0005-0000-0000-0000DCA30000}"/>
    <cellStyle name="Separador de milhares 2 2 4 8 7" xfId="15479" xr:uid="{00000000-0005-0000-0000-0000DDA30000}"/>
    <cellStyle name="Separador de milhares 2 2 4 8 7 2" xfId="15480" xr:uid="{00000000-0005-0000-0000-0000DEA30000}"/>
    <cellStyle name="Separador de milhares 2 2 4 8 8" xfId="15481" xr:uid="{00000000-0005-0000-0000-0000DFA30000}"/>
    <cellStyle name="Separador de milhares 2 2 4 8 8 2" xfId="15482" xr:uid="{00000000-0005-0000-0000-0000E0A30000}"/>
    <cellStyle name="Separador de milhares 2 2 4 8 9" xfId="15483" xr:uid="{00000000-0005-0000-0000-0000E1A30000}"/>
    <cellStyle name="Separador de milhares 2 2 4 9" xfId="15484" xr:uid="{00000000-0005-0000-0000-0000E2A30000}"/>
    <cellStyle name="Separador de milhares 2 2 4 9 2" xfId="15485" xr:uid="{00000000-0005-0000-0000-0000E3A30000}"/>
    <cellStyle name="Separador de milhares 2 2 4 9 2 2" xfId="15486" xr:uid="{00000000-0005-0000-0000-0000E4A30000}"/>
    <cellStyle name="Separador de milhares 2 2 4 9 3" xfId="15487" xr:uid="{00000000-0005-0000-0000-0000E5A30000}"/>
    <cellStyle name="Separador de milhares 2 2 4 9 3 2" xfId="15488" xr:uid="{00000000-0005-0000-0000-0000E6A30000}"/>
    <cellStyle name="Separador de milhares 2 2 4 9 4" xfId="15489" xr:uid="{00000000-0005-0000-0000-0000E7A30000}"/>
    <cellStyle name="Separador de milhares 2 2 4 9 4 2" xfId="15490" xr:uid="{00000000-0005-0000-0000-0000E8A30000}"/>
    <cellStyle name="Separador de milhares 2 2 4 9 5" xfId="15491" xr:uid="{00000000-0005-0000-0000-0000E9A30000}"/>
    <cellStyle name="Separador de milhares 2 2 4 9 5 2" xfId="15492" xr:uid="{00000000-0005-0000-0000-0000EAA30000}"/>
    <cellStyle name="Separador de milhares 2 2 4 9 6" xfId="15493" xr:uid="{00000000-0005-0000-0000-0000EBA30000}"/>
    <cellStyle name="Separador de milhares 2 2 4 9 6 2" xfId="15494" xr:uid="{00000000-0005-0000-0000-0000ECA30000}"/>
    <cellStyle name="Separador de milhares 2 2 4 9 7" xfId="15495" xr:uid="{00000000-0005-0000-0000-0000EDA30000}"/>
    <cellStyle name="Separador de milhares 2 2 4 9 7 2" xfId="15496" xr:uid="{00000000-0005-0000-0000-0000EEA30000}"/>
    <cellStyle name="Separador de milhares 2 2 4 9 8" xfId="15497" xr:uid="{00000000-0005-0000-0000-0000EFA30000}"/>
    <cellStyle name="Separador de milhares 2 2 4 9 8 2" xfId="15498" xr:uid="{00000000-0005-0000-0000-0000F0A30000}"/>
    <cellStyle name="Separador de milhares 2 2 4 9 9" xfId="15499" xr:uid="{00000000-0005-0000-0000-0000F1A30000}"/>
    <cellStyle name="Separador de milhares 2 2 5" xfId="106" xr:uid="{00000000-0005-0000-0000-0000F2A30000}"/>
    <cellStyle name="Separador de milhares 2 2 5 10" xfId="15500" xr:uid="{00000000-0005-0000-0000-0000F3A30000}"/>
    <cellStyle name="Separador de milhares 2 2 5 10 2" xfId="15501" xr:uid="{00000000-0005-0000-0000-0000F4A30000}"/>
    <cellStyle name="Separador de milhares 2 2 5 10 2 2" xfId="15502" xr:uid="{00000000-0005-0000-0000-0000F5A30000}"/>
    <cellStyle name="Separador de milhares 2 2 5 10 3" xfId="15503" xr:uid="{00000000-0005-0000-0000-0000F6A30000}"/>
    <cellStyle name="Separador de milhares 2 2 5 10 3 2" xfId="15504" xr:uid="{00000000-0005-0000-0000-0000F7A30000}"/>
    <cellStyle name="Separador de milhares 2 2 5 10 4" xfId="15505" xr:uid="{00000000-0005-0000-0000-0000F8A30000}"/>
    <cellStyle name="Separador de milhares 2 2 5 10 4 2" xfId="15506" xr:uid="{00000000-0005-0000-0000-0000F9A30000}"/>
    <cellStyle name="Separador de milhares 2 2 5 10 5" xfId="15507" xr:uid="{00000000-0005-0000-0000-0000FAA30000}"/>
    <cellStyle name="Separador de milhares 2 2 5 10 5 2" xfId="15508" xr:uid="{00000000-0005-0000-0000-0000FBA30000}"/>
    <cellStyle name="Separador de milhares 2 2 5 10 6" xfId="15509" xr:uid="{00000000-0005-0000-0000-0000FCA30000}"/>
    <cellStyle name="Separador de milhares 2 2 5 10 6 2" xfId="15510" xr:uid="{00000000-0005-0000-0000-0000FDA30000}"/>
    <cellStyle name="Separador de milhares 2 2 5 10 7" xfId="15511" xr:uid="{00000000-0005-0000-0000-0000FEA30000}"/>
    <cellStyle name="Separador de milhares 2 2 5 10 7 2" xfId="15512" xr:uid="{00000000-0005-0000-0000-0000FFA30000}"/>
    <cellStyle name="Separador de milhares 2 2 5 10 8" xfId="15513" xr:uid="{00000000-0005-0000-0000-000000A40000}"/>
    <cellStyle name="Separador de milhares 2 2 5 10 8 2" xfId="15514" xr:uid="{00000000-0005-0000-0000-000001A40000}"/>
    <cellStyle name="Separador de milhares 2 2 5 10 9" xfId="15515" xr:uid="{00000000-0005-0000-0000-000002A40000}"/>
    <cellStyle name="Separador de milhares 2 2 5 11" xfId="15516" xr:uid="{00000000-0005-0000-0000-000003A40000}"/>
    <cellStyle name="Separador de milhares 2 2 5 12" xfId="2623" xr:uid="{00000000-0005-0000-0000-000004A40000}"/>
    <cellStyle name="Separador de milhares 2 2 5 2" xfId="107" xr:uid="{00000000-0005-0000-0000-000005A40000}"/>
    <cellStyle name="Separador de milhares 2 2 5 2 10" xfId="3174" xr:uid="{00000000-0005-0000-0000-000006A40000}"/>
    <cellStyle name="Separador de milhares 2 2 5 2 2" xfId="15517" xr:uid="{00000000-0005-0000-0000-000007A40000}"/>
    <cellStyle name="Separador de milhares 2 2 5 2 2 2" xfId="15518" xr:uid="{00000000-0005-0000-0000-000008A40000}"/>
    <cellStyle name="Separador de milhares 2 2 5 2 3" xfId="15519" xr:uid="{00000000-0005-0000-0000-000009A40000}"/>
    <cellStyle name="Separador de milhares 2 2 5 2 3 2" xfId="15520" xr:uid="{00000000-0005-0000-0000-00000AA40000}"/>
    <cellStyle name="Separador de milhares 2 2 5 2 4" xfId="15521" xr:uid="{00000000-0005-0000-0000-00000BA40000}"/>
    <cellStyle name="Separador de milhares 2 2 5 2 4 2" xfId="15522" xr:uid="{00000000-0005-0000-0000-00000CA40000}"/>
    <cellStyle name="Separador de milhares 2 2 5 2 5" xfId="15523" xr:uid="{00000000-0005-0000-0000-00000DA40000}"/>
    <cellStyle name="Separador de milhares 2 2 5 2 5 2" xfId="15524" xr:uid="{00000000-0005-0000-0000-00000EA40000}"/>
    <cellStyle name="Separador de milhares 2 2 5 2 6" xfId="15525" xr:uid="{00000000-0005-0000-0000-00000FA40000}"/>
    <cellStyle name="Separador de milhares 2 2 5 2 6 2" xfId="15526" xr:uid="{00000000-0005-0000-0000-000010A40000}"/>
    <cellStyle name="Separador de milhares 2 2 5 2 7" xfId="15527" xr:uid="{00000000-0005-0000-0000-000011A40000}"/>
    <cellStyle name="Separador de milhares 2 2 5 2 7 2" xfId="15528" xr:uid="{00000000-0005-0000-0000-000012A40000}"/>
    <cellStyle name="Separador de milhares 2 2 5 2 8" xfId="15529" xr:uid="{00000000-0005-0000-0000-000013A40000}"/>
    <cellStyle name="Separador de milhares 2 2 5 2 8 2" xfId="15530" xr:uid="{00000000-0005-0000-0000-000014A40000}"/>
    <cellStyle name="Separador de milhares 2 2 5 2 9" xfId="15531" xr:uid="{00000000-0005-0000-0000-000015A40000}"/>
    <cellStyle name="Separador de milhares 2 2 5 3" xfId="15532" xr:uid="{00000000-0005-0000-0000-000016A40000}"/>
    <cellStyle name="Separador de milhares 2 2 5 3 2" xfId="15533" xr:uid="{00000000-0005-0000-0000-000017A40000}"/>
    <cellStyle name="Separador de milhares 2 2 5 3 2 2" xfId="15534" xr:uid="{00000000-0005-0000-0000-000018A40000}"/>
    <cellStyle name="Separador de milhares 2 2 5 3 3" xfId="15535" xr:uid="{00000000-0005-0000-0000-000019A40000}"/>
    <cellStyle name="Separador de milhares 2 2 5 3 3 2" xfId="15536" xr:uid="{00000000-0005-0000-0000-00001AA40000}"/>
    <cellStyle name="Separador de milhares 2 2 5 3 4" xfId="15537" xr:uid="{00000000-0005-0000-0000-00001BA40000}"/>
    <cellStyle name="Separador de milhares 2 2 5 3 4 2" xfId="15538" xr:uid="{00000000-0005-0000-0000-00001CA40000}"/>
    <cellStyle name="Separador de milhares 2 2 5 3 5" xfId="15539" xr:uid="{00000000-0005-0000-0000-00001DA40000}"/>
    <cellStyle name="Separador de milhares 2 2 5 3 5 2" xfId="15540" xr:uid="{00000000-0005-0000-0000-00001EA40000}"/>
    <cellStyle name="Separador de milhares 2 2 5 3 6" xfId="15541" xr:uid="{00000000-0005-0000-0000-00001FA40000}"/>
    <cellStyle name="Separador de milhares 2 2 5 3 6 2" xfId="15542" xr:uid="{00000000-0005-0000-0000-000020A40000}"/>
    <cellStyle name="Separador de milhares 2 2 5 3 7" xfId="15543" xr:uid="{00000000-0005-0000-0000-000021A40000}"/>
    <cellStyle name="Separador de milhares 2 2 5 3 7 2" xfId="15544" xr:uid="{00000000-0005-0000-0000-000022A40000}"/>
    <cellStyle name="Separador de milhares 2 2 5 3 8" xfId="15545" xr:uid="{00000000-0005-0000-0000-000023A40000}"/>
    <cellStyle name="Separador de milhares 2 2 5 3 8 2" xfId="15546" xr:uid="{00000000-0005-0000-0000-000024A40000}"/>
    <cellStyle name="Separador de milhares 2 2 5 3 9" xfId="15547" xr:uid="{00000000-0005-0000-0000-000025A40000}"/>
    <cellStyle name="Separador de milhares 2 2 5 4" xfId="15548" xr:uid="{00000000-0005-0000-0000-000026A40000}"/>
    <cellStyle name="Separador de milhares 2 2 5 4 2" xfId="15549" xr:uid="{00000000-0005-0000-0000-000027A40000}"/>
    <cellStyle name="Separador de milhares 2 2 5 4 2 2" xfId="15550" xr:uid="{00000000-0005-0000-0000-000028A40000}"/>
    <cellStyle name="Separador de milhares 2 2 5 4 3" xfId="15551" xr:uid="{00000000-0005-0000-0000-000029A40000}"/>
    <cellStyle name="Separador de milhares 2 2 5 4 3 2" xfId="15552" xr:uid="{00000000-0005-0000-0000-00002AA40000}"/>
    <cellStyle name="Separador de milhares 2 2 5 4 4" xfId="15553" xr:uid="{00000000-0005-0000-0000-00002BA40000}"/>
    <cellStyle name="Separador de milhares 2 2 5 4 4 2" xfId="15554" xr:uid="{00000000-0005-0000-0000-00002CA40000}"/>
    <cellStyle name="Separador de milhares 2 2 5 4 5" xfId="15555" xr:uid="{00000000-0005-0000-0000-00002DA40000}"/>
    <cellStyle name="Separador de milhares 2 2 5 4 5 2" xfId="15556" xr:uid="{00000000-0005-0000-0000-00002EA40000}"/>
    <cellStyle name="Separador de milhares 2 2 5 4 6" xfId="15557" xr:uid="{00000000-0005-0000-0000-00002FA40000}"/>
    <cellStyle name="Separador de milhares 2 2 5 4 6 2" xfId="15558" xr:uid="{00000000-0005-0000-0000-000030A40000}"/>
    <cellStyle name="Separador de milhares 2 2 5 4 7" xfId="15559" xr:uid="{00000000-0005-0000-0000-000031A40000}"/>
    <cellStyle name="Separador de milhares 2 2 5 4 7 2" xfId="15560" xr:uid="{00000000-0005-0000-0000-000032A40000}"/>
    <cellStyle name="Separador de milhares 2 2 5 4 8" xfId="15561" xr:uid="{00000000-0005-0000-0000-000033A40000}"/>
    <cellStyle name="Separador de milhares 2 2 5 4 8 2" xfId="15562" xr:uid="{00000000-0005-0000-0000-000034A40000}"/>
    <cellStyle name="Separador de milhares 2 2 5 4 9" xfId="15563" xr:uid="{00000000-0005-0000-0000-000035A40000}"/>
    <cellStyle name="Separador de milhares 2 2 5 5" xfId="15564" xr:uid="{00000000-0005-0000-0000-000036A40000}"/>
    <cellStyle name="Separador de milhares 2 2 5 5 2" xfId="15565" xr:uid="{00000000-0005-0000-0000-000037A40000}"/>
    <cellStyle name="Separador de milhares 2 2 5 5 2 2" xfId="15566" xr:uid="{00000000-0005-0000-0000-000038A40000}"/>
    <cellStyle name="Separador de milhares 2 2 5 5 3" xfId="15567" xr:uid="{00000000-0005-0000-0000-000039A40000}"/>
    <cellStyle name="Separador de milhares 2 2 5 5 3 2" xfId="15568" xr:uid="{00000000-0005-0000-0000-00003AA40000}"/>
    <cellStyle name="Separador de milhares 2 2 5 5 4" xfId="15569" xr:uid="{00000000-0005-0000-0000-00003BA40000}"/>
    <cellStyle name="Separador de milhares 2 2 5 5 4 2" xfId="15570" xr:uid="{00000000-0005-0000-0000-00003CA40000}"/>
    <cellStyle name="Separador de milhares 2 2 5 5 5" xfId="15571" xr:uid="{00000000-0005-0000-0000-00003DA40000}"/>
    <cellStyle name="Separador de milhares 2 2 5 5 5 2" xfId="15572" xr:uid="{00000000-0005-0000-0000-00003EA40000}"/>
    <cellStyle name="Separador de milhares 2 2 5 5 6" xfId="15573" xr:uid="{00000000-0005-0000-0000-00003FA40000}"/>
    <cellStyle name="Separador de milhares 2 2 5 5 6 2" xfId="15574" xr:uid="{00000000-0005-0000-0000-000040A40000}"/>
    <cellStyle name="Separador de milhares 2 2 5 5 7" xfId="15575" xr:uid="{00000000-0005-0000-0000-000041A40000}"/>
    <cellStyle name="Separador de milhares 2 2 5 5 7 2" xfId="15576" xr:uid="{00000000-0005-0000-0000-000042A40000}"/>
    <cellStyle name="Separador de milhares 2 2 5 5 8" xfId="15577" xr:uid="{00000000-0005-0000-0000-000043A40000}"/>
    <cellStyle name="Separador de milhares 2 2 5 5 8 2" xfId="15578" xr:uid="{00000000-0005-0000-0000-000044A40000}"/>
    <cellStyle name="Separador de milhares 2 2 5 5 9" xfId="15579" xr:uid="{00000000-0005-0000-0000-000045A40000}"/>
    <cellStyle name="Separador de milhares 2 2 5 6" xfId="15580" xr:uid="{00000000-0005-0000-0000-000046A40000}"/>
    <cellStyle name="Separador de milhares 2 2 5 6 2" xfId="15581" xr:uid="{00000000-0005-0000-0000-000047A40000}"/>
    <cellStyle name="Separador de milhares 2 2 5 6 2 2" xfId="15582" xr:uid="{00000000-0005-0000-0000-000048A40000}"/>
    <cellStyle name="Separador de milhares 2 2 5 6 3" xfId="15583" xr:uid="{00000000-0005-0000-0000-000049A40000}"/>
    <cellStyle name="Separador de milhares 2 2 5 6 3 2" xfId="15584" xr:uid="{00000000-0005-0000-0000-00004AA40000}"/>
    <cellStyle name="Separador de milhares 2 2 5 6 4" xfId="15585" xr:uid="{00000000-0005-0000-0000-00004BA40000}"/>
    <cellStyle name="Separador de milhares 2 2 5 6 4 2" xfId="15586" xr:uid="{00000000-0005-0000-0000-00004CA40000}"/>
    <cellStyle name="Separador de milhares 2 2 5 6 5" xfId="15587" xr:uid="{00000000-0005-0000-0000-00004DA40000}"/>
    <cellStyle name="Separador de milhares 2 2 5 6 5 2" xfId="15588" xr:uid="{00000000-0005-0000-0000-00004EA40000}"/>
    <cellStyle name="Separador de milhares 2 2 5 6 6" xfId="15589" xr:uid="{00000000-0005-0000-0000-00004FA40000}"/>
    <cellStyle name="Separador de milhares 2 2 5 6 6 2" xfId="15590" xr:uid="{00000000-0005-0000-0000-000050A40000}"/>
    <cellStyle name="Separador de milhares 2 2 5 6 7" xfId="15591" xr:uid="{00000000-0005-0000-0000-000051A40000}"/>
    <cellStyle name="Separador de milhares 2 2 5 6 7 2" xfId="15592" xr:uid="{00000000-0005-0000-0000-000052A40000}"/>
    <cellStyle name="Separador de milhares 2 2 5 6 8" xfId="15593" xr:uid="{00000000-0005-0000-0000-000053A40000}"/>
    <cellStyle name="Separador de milhares 2 2 5 6 8 2" xfId="15594" xr:uid="{00000000-0005-0000-0000-000054A40000}"/>
    <cellStyle name="Separador de milhares 2 2 5 6 9" xfId="15595" xr:uid="{00000000-0005-0000-0000-000055A40000}"/>
    <cellStyle name="Separador de milhares 2 2 5 7" xfId="15596" xr:uid="{00000000-0005-0000-0000-000056A40000}"/>
    <cellStyle name="Separador de milhares 2 2 5 7 2" xfId="15597" xr:uid="{00000000-0005-0000-0000-000057A40000}"/>
    <cellStyle name="Separador de milhares 2 2 5 7 2 2" xfId="15598" xr:uid="{00000000-0005-0000-0000-000058A40000}"/>
    <cellStyle name="Separador de milhares 2 2 5 7 3" xfId="15599" xr:uid="{00000000-0005-0000-0000-000059A40000}"/>
    <cellStyle name="Separador de milhares 2 2 5 7 3 2" xfId="15600" xr:uid="{00000000-0005-0000-0000-00005AA40000}"/>
    <cellStyle name="Separador de milhares 2 2 5 7 4" xfId="15601" xr:uid="{00000000-0005-0000-0000-00005BA40000}"/>
    <cellStyle name="Separador de milhares 2 2 5 7 4 2" xfId="15602" xr:uid="{00000000-0005-0000-0000-00005CA40000}"/>
    <cellStyle name="Separador de milhares 2 2 5 7 5" xfId="15603" xr:uid="{00000000-0005-0000-0000-00005DA40000}"/>
    <cellStyle name="Separador de milhares 2 2 5 7 5 2" xfId="15604" xr:uid="{00000000-0005-0000-0000-00005EA40000}"/>
    <cellStyle name="Separador de milhares 2 2 5 7 6" xfId="15605" xr:uid="{00000000-0005-0000-0000-00005FA40000}"/>
    <cellStyle name="Separador de milhares 2 2 5 7 6 2" xfId="15606" xr:uid="{00000000-0005-0000-0000-000060A40000}"/>
    <cellStyle name="Separador de milhares 2 2 5 7 7" xfId="15607" xr:uid="{00000000-0005-0000-0000-000061A40000}"/>
    <cellStyle name="Separador de milhares 2 2 5 7 7 2" xfId="15608" xr:uid="{00000000-0005-0000-0000-000062A40000}"/>
    <cellStyle name="Separador de milhares 2 2 5 7 8" xfId="15609" xr:uid="{00000000-0005-0000-0000-000063A40000}"/>
    <cellStyle name="Separador de milhares 2 2 5 7 8 2" xfId="15610" xr:uid="{00000000-0005-0000-0000-000064A40000}"/>
    <cellStyle name="Separador de milhares 2 2 5 7 9" xfId="15611" xr:uid="{00000000-0005-0000-0000-000065A40000}"/>
    <cellStyle name="Separador de milhares 2 2 5 8" xfId="15612" xr:uid="{00000000-0005-0000-0000-000066A40000}"/>
    <cellStyle name="Separador de milhares 2 2 5 8 2" xfId="15613" xr:uid="{00000000-0005-0000-0000-000067A40000}"/>
    <cellStyle name="Separador de milhares 2 2 5 8 2 2" xfId="15614" xr:uid="{00000000-0005-0000-0000-000068A40000}"/>
    <cellStyle name="Separador de milhares 2 2 5 8 3" xfId="15615" xr:uid="{00000000-0005-0000-0000-000069A40000}"/>
    <cellStyle name="Separador de milhares 2 2 5 8 3 2" xfId="15616" xr:uid="{00000000-0005-0000-0000-00006AA40000}"/>
    <cellStyle name="Separador de milhares 2 2 5 8 4" xfId="15617" xr:uid="{00000000-0005-0000-0000-00006BA40000}"/>
    <cellStyle name="Separador de milhares 2 2 5 8 4 2" xfId="15618" xr:uid="{00000000-0005-0000-0000-00006CA40000}"/>
    <cellStyle name="Separador de milhares 2 2 5 8 5" xfId="15619" xr:uid="{00000000-0005-0000-0000-00006DA40000}"/>
    <cellStyle name="Separador de milhares 2 2 5 8 5 2" xfId="15620" xr:uid="{00000000-0005-0000-0000-00006EA40000}"/>
    <cellStyle name="Separador de milhares 2 2 5 8 6" xfId="15621" xr:uid="{00000000-0005-0000-0000-00006FA40000}"/>
    <cellStyle name="Separador de milhares 2 2 5 8 6 2" xfId="15622" xr:uid="{00000000-0005-0000-0000-000070A40000}"/>
    <cellStyle name="Separador de milhares 2 2 5 8 7" xfId="15623" xr:uid="{00000000-0005-0000-0000-000071A40000}"/>
    <cellStyle name="Separador de milhares 2 2 5 8 7 2" xfId="15624" xr:uid="{00000000-0005-0000-0000-000072A40000}"/>
    <cellStyle name="Separador de milhares 2 2 5 8 8" xfId="15625" xr:uid="{00000000-0005-0000-0000-000073A40000}"/>
    <cellStyle name="Separador de milhares 2 2 5 8 8 2" xfId="15626" xr:uid="{00000000-0005-0000-0000-000074A40000}"/>
    <cellStyle name="Separador de milhares 2 2 5 8 9" xfId="15627" xr:uid="{00000000-0005-0000-0000-000075A40000}"/>
    <cellStyle name="Separador de milhares 2 2 5 9" xfId="15628" xr:uid="{00000000-0005-0000-0000-000076A40000}"/>
    <cellStyle name="Separador de milhares 2 2 5 9 2" xfId="15629" xr:uid="{00000000-0005-0000-0000-000077A40000}"/>
    <cellStyle name="Separador de milhares 2 2 5 9 2 2" xfId="15630" xr:uid="{00000000-0005-0000-0000-000078A40000}"/>
    <cellStyle name="Separador de milhares 2 2 5 9 3" xfId="15631" xr:uid="{00000000-0005-0000-0000-000079A40000}"/>
    <cellStyle name="Separador de milhares 2 2 5 9 3 2" xfId="15632" xr:uid="{00000000-0005-0000-0000-00007AA40000}"/>
    <cellStyle name="Separador de milhares 2 2 5 9 4" xfId="15633" xr:uid="{00000000-0005-0000-0000-00007BA40000}"/>
    <cellStyle name="Separador de milhares 2 2 5 9 4 2" xfId="15634" xr:uid="{00000000-0005-0000-0000-00007CA40000}"/>
    <cellStyle name="Separador de milhares 2 2 5 9 5" xfId="15635" xr:uid="{00000000-0005-0000-0000-00007DA40000}"/>
    <cellStyle name="Separador de milhares 2 2 5 9 5 2" xfId="15636" xr:uid="{00000000-0005-0000-0000-00007EA40000}"/>
    <cellStyle name="Separador de milhares 2 2 5 9 6" xfId="15637" xr:uid="{00000000-0005-0000-0000-00007FA40000}"/>
    <cellStyle name="Separador de milhares 2 2 5 9 6 2" xfId="15638" xr:uid="{00000000-0005-0000-0000-000080A40000}"/>
    <cellStyle name="Separador de milhares 2 2 5 9 7" xfId="15639" xr:uid="{00000000-0005-0000-0000-000081A40000}"/>
    <cellStyle name="Separador de milhares 2 2 5 9 7 2" xfId="15640" xr:uid="{00000000-0005-0000-0000-000082A40000}"/>
    <cellStyle name="Separador de milhares 2 2 5 9 8" xfId="15641" xr:uid="{00000000-0005-0000-0000-000083A40000}"/>
    <cellStyle name="Separador de milhares 2 2 5 9 8 2" xfId="15642" xr:uid="{00000000-0005-0000-0000-000084A40000}"/>
    <cellStyle name="Separador de milhares 2 2 5 9 9" xfId="15643" xr:uid="{00000000-0005-0000-0000-000085A40000}"/>
    <cellStyle name="Separador de milhares 2 2 6" xfId="108" xr:uid="{00000000-0005-0000-0000-000086A40000}"/>
    <cellStyle name="Separador de milhares 2 2 6 10" xfId="15644" xr:uid="{00000000-0005-0000-0000-000087A40000}"/>
    <cellStyle name="Separador de milhares 2 2 6 10 2" xfId="15645" xr:uid="{00000000-0005-0000-0000-000088A40000}"/>
    <cellStyle name="Separador de milhares 2 2 6 10 2 2" xfId="15646" xr:uid="{00000000-0005-0000-0000-000089A40000}"/>
    <cellStyle name="Separador de milhares 2 2 6 10 3" xfId="15647" xr:uid="{00000000-0005-0000-0000-00008AA40000}"/>
    <cellStyle name="Separador de milhares 2 2 6 10 3 2" xfId="15648" xr:uid="{00000000-0005-0000-0000-00008BA40000}"/>
    <cellStyle name="Separador de milhares 2 2 6 10 4" xfId="15649" xr:uid="{00000000-0005-0000-0000-00008CA40000}"/>
    <cellStyle name="Separador de milhares 2 2 6 10 4 2" xfId="15650" xr:uid="{00000000-0005-0000-0000-00008DA40000}"/>
    <cellStyle name="Separador de milhares 2 2 6 10 5" xfId="15651" xr:uid="{00000000-0005-0000-0000-00008EA40000}"/>
    <cellStyle name="Separador de milhares 2 2 6 10 5 2" xfId="15652" xr:uid="{00000000-0005-0000-0000-00008FA40000}"/>
    <cellStyle name="Separador de milhares 2 2 6 10 6" xfId="15653" xr:uid="{00000000-0005-0000-0000-000090A40000}"/>
    <cellStyle name="Separador de milhares 2 2 6 10 6 2" xfId="15654" xr:uid="{00000000-0005-0000-0000-000091A40000}"/>
    <cellStyle name="Separador de milhares 2 2 6 10 7" xfId="15655" xr:uid="{00000000-0005-0000-0000-000092A40000}"/>
    <cellStyle name="Separador de milhares 2 2 6 10 7 2" xfId="15656" xr:uid="{00000000-0005-0000-0000-000093A40000}"/>
    <cellStyle name="Separador de milhares 2 2 6 10 8" xfId="15657" xr:uid="{00000000-0005-0000-0000-000094A40000}"/>
    <cellStyle name="Separador de milhares 2 2 6 10 8 2" xfId="15658" xr:uid="{00000000-0005-0000-0000-000095A40000}"/>
    <cellStyle name="Separador de milhares 2 2 6 10 9" xfId="15659" xr:uid="{00000000-0005-0000-0000-000096A40000}"/>
    <cellStyle name="Separador de milhares 2 2 6 11" xfId="15660" xr:uid="{00000000-0005-0000-0000-000097A40000}"/>
    <cellStyle name="Separador de milhares 2 2 6 12" xfId="2624" xr:uid="{00000000-0005-0000-0000-000098A40000}"/>
    <cellStyle name="Separador de milhares 2 2 6 2" xfId="3175" xr:uid="{00000000-0005-0000-0000-000099A40000}"/>
    <cellStyle name="Separador de milhares 2 2 6 2 2" xfId="15661" xr:uid="{00000000-0005-0000-0000-00009AA40000}"/>
    <cellStyle name="Separador de milhares 2 2 6 2 2 2" xfId="15662" xr:uid="{00000000-0005-0000-0000-00009BA40000}"/>
    <cellStyle name="Separador de milhares 2 2 6 2 3" xfId="15663" xr:uid="{00000000-0005-0000-0000-00009CA40000}"/>
    <cellStyle name="Separador de milhares 2 2 6 2 3 2" xfId="15664" xr:uid="{00000000-0005-0000-0000-00009DA40000}"/>
    <cellStyle name="Separador de milhares 2 2 6 2 4" xfId="15665" xr:uid="{00000000-0005-0000-0000-00009EA40000}"/>
    <cellStyle name="Separador de milhares 2 2 6 2 4 2" xfId="15666" xr:uid="{00000000-0005-0000-0000-00009FA40000}"/>
    <cellStyle name="Separador de milhares 2 2 6 2 5" xfId="15667" xr:uid="{00000000-0005-0000-0000-0000A0A40000}"/>
    <cellStyle name="Separador de milhares 2 2 6 2 5 2" xfId="15668" xr:uid="{00000000-0005-0000-0000-0000A1A40000}"/>
    <cellStyle name="Separador de milhares 2 2 6 2 6" xfId="15669" xr:uid="{00000000-0005-0000-0000-0000A2A40000}"/>
    <cellStyle name="Separador de milhares 2 2 6 2 6 2" xfId="15670" xr:uid="{00000000-0005-0000-0000-0000A3A40000}"/>
    <cellStyle name="Separador de milhares 2 2 6 2 7" xfId="15671" xr:uid="{00000000-0005-0000-0000-0000A4A40000}"/>
    <cellStyle name="Separador de milhares 2 2 6 2 7 2" xfId="15672" xr:uid="{00000000-0005-0000-0000-0000A5A40000}"/>
    <cellStyle name="Separador de milhares 2 2 6 2 8" xfId="15673" xr:uid="{00000000-0005-0000-0000-0000A6A40000}"/>
    <cellStyle name="Separador de milhares 2 2 6 2 8 2" xfId="15674" xr:uid="{00000000-0005-0000-0000-0000A7A40000}"/>
    <cellStyle name="Separador de milhares 2 2 6 2 9" xfId="15675" xr:uid="{00000000-0005-0000-0000-0000A8A40000}"/>
    <cellStyle name="Separador de milhares 2 2 6 3" xfId="15676" xr:uid="{00000000-0005-0000-0000-0000A9A40000}"/>
    <cellStyle name="Separador de milhares 2 2 6 3 2" xfId="15677" xr:uid="{00000000-0005-0000-0000-0000AAA40000}"/>
    <cellStyle name="Separador de milhares 2 2 6 3 2 2" xfId="15678" xr:uid="{00000000-0005-0000-0000-0000ABA40000}"/>
    <cellStyle name="Separador de milhares 2 2 6 3 3" xfId="15679" xr:uid="{00000000-0005-0000-0000-0000ACA40000}"/>
    <cellStyle name="Separador de milhares 2 2 6 3 3 2" xfId="15680" xr:uid="{00000000-0005-0000-0000-0000ADA40000}"/>
    <cellStyle name="Separador de milhares 2 2 6 3 4" xfId="15681" xr:uid="{00000000-0005-0000-0000-0000AEA40000}"/>
    <cellStyle name="Separador de milhares 2 2 6 3 4 2" xfId="15682" xr:uid="{00000000-0005-0000-0000-0000AFA40000}"/>
    <cellStyle name="Separador de milhares 2 2 6 3 5" xfId="15683" xr:uid="{00000000-0005-0000-0000-0000B0A40000}"/>
    <cellStyle name="Separador de milhares 2 2 6 3 5 2" xfId="15684" xr:uid="{00000000-0005-0000-0000-0000B1A40000}"/>
    <cellStyle name="Separador de milhares 2 2 6 3 6" xfId="15685" xr:uid="{00000000-0005-0000-0000-0000B2A40000}"/>
    <cellStyle name="Separador de milhares 2 2 6 3 6 2" xfId="15686" xr:uid="{00000000-0005-0000-0000-0000B3A40000}"/>
    <cellStyle name="Separador de milhares 2 2 6 3 7" xfId="15687" xr:uid="{00000000-0005-0000-0000-0000B4A40000}"/>
    <cellStyle name="Separador de milhares 2 2 6 3 7 2" xfId="15688" xr:uid="{00000000-0005-0000-0000-0000B5A40000}"/>
    <cellStyle name="Separador de milhares 2 2 6 3 8" xfId="15689" xr:uid="{00000000-0005-0000-0000-0000B6A40000}"/>
    <cellStyle name="Separador de milhares 2 2 6 3 8 2" xfId="15690" xr:uid="{00000000-0005-0000-0000-0000B7A40000}"/>
    <cellStyle name="Separador de milhares 2 2 6 3 9" xfId="15691" xr:uid="{00000000-0005-0000-0000-0000B8A40000}"/>
    <cellStyle name="Separador de milhares 2 2 6 4" xfId="15692" xr:uid="{00000000-0005-0000-0000-0000B9A40000}"/>
    <cellStyle name="Separador de milhares 2 2 6 4 2" xfId="15693" xr:uid="{00000000-0005-0000-0000-0000BAA40000}"/>
    <cellStyle name="Separador de milhares 2 2 6 4 2 2" xfId="15694" xr:uid="{00000000-0005-0000-0000-0000BBA40000}"/>
    <cellStyle name="Separador de milhares 2 2 6 4 3" xfId="15695" xr:uid="{00000000-0005-0000-0000-0000BCA40000}"/>
    <cellStyle name="Separador de milhares 2 2 6 4 3 2" xfId="15696" xr:uid="{00000000-0005-0000-0000-0000BDA40000}"/>
    <cellStyle name="Separador de milhares 2 2 6 4 4" xfId="15697" xr:uid="{00000000-0005-0000-0000-0000BEA40000}"/>
    <cellStyle name="Separador de milhares 2 2 6 4 4 2" xfId="15698" xr:uid="{00000000-0005-0000-0000-0000BFA40000}"/>
    <cellStyle name="Separador de milhares 2 2 6 4 5" xfId="15699" xr:uid="{00000000-0005-0000-0000-0000C0A40000}"/>
    <cellStyle name="Separador de milhares 2 2 6 4 5 2" xfId="15700" xr:uid="{00000000-0005-0000-0000-0000C1A40000}"/>
    <cellStyle name="Separador de milhares 2 2 6 4 6" xfId="15701" xr:uid="{00000000-0005-0000-0000-0000C2A40000}"/>
    <cellStyle name="Separador de milhares 2 2 6 4 6 2" xfId="15702" xr:uid="{00000000-0005-0000-0000-0000C3A40000}"/>
    <cellStyle name="Separador de milhares 2 2 6 4 7" xfId="15703" xr:uid="{00000000-0005-0000-0000-0000C4A40000}"/>
    <cellStyle name="Separador de milhares 2 2 6 4 7 2" xfId="15704" xr:uid="{00000000-0005-0000-0000-0000C5A40000}"/>
    <cellStyle name="Separador de milhares 2 2 6 4 8" xfId="15705" xr:uid="{00000000-0005-0000-0000-0000C6A40000}"/>
    <cellStyle name="Separador de milhares 2 2 6 4 8 2" xfId="15706" xr:uid="{00000000-0005-0000-0000-0000C7A40000}"/>
    <cellStyle name="Separador de milhares 2 2 6 4 9" xfId="15707" xr:uid="{00000000-0005-0000-0000-0000C8A40000}"/>
    <cellStyle name="Separador de milhares 2 2 6 5" xfId="15708" xr:uid="{00000000-0005-0000-0000-0000C9A40000}"/>
    <cellStyle name="Separador de milhares 2 2 6 5 2" xfId="15709" xr:uid="{00000000-0005-0000-0000-0000CAA40000}"/>
    <cellStyle name="Separador de milhares 2 2 6 5 2 2" xfId="15710" xr:uid="{00000000-0005-0000-0000-0000CBA40000}"/>
    <cellStyle name="Separador de milhares 2 2 6 5 3" xfId="15711" xr:uid="{00000000-0005-0000-0000-0000CCA40000}"/>
    <cellStyle name="Separador de milhares 2 2 6 5 3 2" xfId="15712" xr:uid="{00000000-0005-0000-0000-0000CDA40000}"/>
    <cellStyle name="Separador de milhares 2 2 6 5 4" xfId="15713" xr:uid="{00000000-0005-0000-0000-0000CEA40000}"/>
    <cellStyle name="Separador de milhares 2 2 6 5 4 2" xfId="15714" xr:uid="{00000000-0005-0000-0000-0000CFA40000}"/>
    <cellStyle name="Separador de milhares 2 2 6 5 5" xfId="15715" xr:uid="{00000000-0005-0000-0000-0000D0A40000}"/>
    <cellStyle name="Separador de milhares 2 2 6 5 5 2" xfId="15716" xr:uid="{00000000-0005-0000-0000-0000D1A40000}"/>
    <cellStyle name="Separador de milhares 2 2 6 5 6" xfId="15717" xr:uid="{00000000-0005-0000-0000-0000D2A40000}"/>
    <cellStyle name="Separador de milhares 2 2 6 5 6 2" xfId="15718" xr:uid="{00000000-0005-0000-0000-0000D3A40000}"/>
    <cellStyle name="Separador de milhares 2 2 6 5 7" xfId="15719" xr:uid="{00000000-0005-0000-0000-0000D4A40000}"/>
    <cellStyle name="Separador de milhares 2 2 6 5 7 2" xfId="15720" xr:uid="{00000000-0005-0000-0000-0000D5A40000}"/>
    <cellStyle name="Separador de milhares 2 2 6 5 8" xfId="15721" xr:uid="{00000000-0005-0000-0000-0000D6A40000}"/>
    <cellStyle name="Separador de milhares 2 2 6 5 8 2" xfId="15722" xr:uid="{00000000-0005-0000-0000-0000D7A40000}"/>
    <cellStyle name="Separador de milhares 2 2 6 5 9" xfId="15723" xr:uid="{00000000-0005-0000-0000-0000D8A40000}"/>
    <cellStyle name="Separador de milhares 2 2 6 6" xfId="15724" xr:uid="{00000000-0005-0000-0000-0000D9A40000}"/>
    <cellStyle name="Separador de milhares 2 2 6 6 2" xfId="15725" xr:uid="{00000000-0005-0000-0000-0000DAA40000}"/>
    <cellStyle name="Separador de milhares 2 2 6 6 2 2" xfId="15726" xr:uid="{00000000-0005-0000-0000-0000DBA40000}"/>
    <cellStyle name="Separador de milhares 2 2 6 6 3" xfId="15727" xr:uid="{00000000-0005-0000-0000-0000DCA40000}"/>
    <cellStyle name="Separador de milhares 2 2 6 6 3 2" xfId="15728" xr:uid="{00000000-0005-0000-0000-0000DDA40000}"/>
    <cellStyle name="Separador de milhares 2 2 6 6 4" xfId="15729" xr:uid="{00000000-0005-0000-0000-0000DEA40000}"/>
    <cellStyle name="Separador de milhares 2 2 6 6 4 2" xfId="15730" xr:uid="{00000000-0005-0000-0000-0000DFA40000}"/>
    <cellStyle name="Separador de milhares 2 2 6 6 5" xfId="15731" xr:uid="{00000000-0005-0000-0000-0000E0A40000}"/>
    <cellStyle name="Separador de milhares 2 2 6 6 5 2" xfId="15732" xr:uid="{00000000-0005-0000-0000-0000E1A40000}"/>
    <cellStyle name="Separador de milhares 2 2 6 6 6" xfId="15733" xr:uid="{00000000-0005-0000-0000-0000E2A40000}"/>
    <cellStyle name="Separador de milhares 2 2 6 6 6 2" xfId="15734" xr:uid="{00000000-0005-0000-0000-0000E3A40000}"/>
    <cellStyle name="Separador de milhares 2 2 6 6 7" xfId="15735" xr:uid="{00000000-0005-0000-0000-0000E4A40000}"/>
    <cellStyle name="Separador de milhares 2 2 6 6 7 2" xfId="15736" xr:uid="{00000000-0005-0000-0000-0000E5A40000}"/>
    <cellStyle name="Separador de milhares 2 2 6 6 8" xfId="15737" xr:uid="{00000000-0005-0000-0000-0000E6A40000}"/>
    <cellStyle name="Separador de milhares 2 2 6 6 8 2" xfId="15738" xr:uid="{00000000-0005-0000-0000-0000E7A40000}"/>
    <cellStyle name="Separador de milhares 2 2 6 6 9" xfId="15739" xr:uid="{00000000-0005-0000-0000-0000E8A40000}"/>
    <cellStyle name="Separador de milhares 2 2 6 7" xfId="15740" xr:uid="{00000000-0005-0000-0000-0000E9A40000}"/>
    <cellStyle name="Separador de milhares 2 2 6 7 2" xfId="15741" xr:uid="{00000000-0005-0000-0000-0000EAA40000}"/>
    <cellStyle name="Separador de milhares 2 2 6 7 2 2" xfId="15742" xr:uid="{00000000-0005-0000-0000-0000EBA40000}"/>
    <cellStyle name="Separador de milhares 2 2 6 7 3" xfId="15743" xr:uid="{00000000-0005-0000-0000-0000ECA40000}"/>
    <cellStyle name="Separador de milhares 2 2 6 7 3 2" xfId="15744" xr:uid="{00000000-0005-0000-0000-0000EDA40000}"/>
    <cellStyle name="Separador de milhares 2 2 6 7 4" xfId="15745" xr:uid="{00000000-0005-0000-0000-0000EEA40000}"/>
    <cellStyle name="Separador de milhares 2 2 6 7 4 2" xfId="15746" xr:uid="{00000000-0005-0000-0000-0000EFA40000}"/>
    <cellStyle name="Separador de milhares 2 2 6 7 5" xfId="15747" xr:uid="{00000000-0005-0000-0000-0000F0A40000}"/>
    <cellStyle name="Separador de milhares 2 2 6 7 5 2" xfId="15748" xr:uid="{00000000-0005-0000-0000-0000F1A40000}"/>
    <cellStyle name="Separador de milhares 2 2 6 7 6" xfId="15749" xr:uid="{00000000-0005-0000-0000-0000F2A40000}"/>
    <cellStyle name="Separador de milhares 2 2 6 7 6 2" xfId="15750" xr:uid="{00000000-0005-0000-0000-0000F3A40000}"/>
    <cellStyle name="Separador de milhares 2 2 6 7 7" xfId="15751" xr:uid="{00000000-0005-0000-0000-0000F4A40000}"/>
    <cellStyle name="Separador de milhares 2 2 6 7 7 2" xfId="15752" xr:uid="{00000000-0005-0000-0000-0000F5A40000}"/>
    <cellStyle name="Separador de milhares 2 2 6 7 8" xfId="15753" xr:uid="{00000000-0005-0000-0000-0000F6A40000}"/>
    <cellStyle name="Separador de milhares 2 2 6 7 8 2" xfId="15754" xr:uid="{00000000-0005-0000-0000-0000F7A40000}"/>
    <cellStyle name="Separador de milhares 2 2 6 7 9" xfId="15755" xr:uid="{00000000-0005-0000-0000-0000F8A40000}"/>
    <cellStyle name="Separador de milhares 2 2 6 8" xfId="15756" xr:uid="{00000000-0005-0000-0000-0000F9A40000}"/>
    <cellStyle name="Separador de milhares 2 2 6 8 2" xfId="15757" xr:uid="{00000000-0005-0000-0000-0000FAA40000}"/>
    <cellStyle name="Separador de milhares 2 2 6 8 2 2" xfId="15758" xr:uid="{00000000-0005-0000-0000-0000FBA40000}"/>
    <cellStyle name="Separador de milhares 2 2 6 8 3" xfId="15759" xr:uid="{00000000-0005-0000-0000-0000FCA40000}"/>
    <cellStyle name="Separador de milhares 2 2 6 8 3 2" xfId="15760" xr:uid="{00000000-0005-0000-0000-0000FDA40000}"/>
    <cellStyle name="Separador de milhares 2 2 6 8 4" xfId="15761" xr:uid="{00000000-0005-0000-0000-0000FEA40000}"/>
    <cellStyle name="Separador de milhares 2 2 6 8 4 2" xfId="15762" xr:uid="{00000000-0005-0000-0000-0000FFA40000}"/>
    <cellStyle name="Separador de milhares 2 2 6 8 5" xfId="15763" xr:uid="{00000000-0005-0000-0000-000000A50000}"/>
    <cellStyle name="Separador de milhares 2 2 6 8 5 2" xfId="15764" xr:uid="{00000000-0005-0000-0000-000001A50000}"/>
    <cellStyle name="Separador de milhares 2 2 6 8 6" xfId="15765" xr:uid="{00000000-0005-0000-0000-000002A50000}"/>
    <cellStyle name="Separador de milhares 2 2 6 8 6 2" xfId="15766" xr:uid="{00000000-0005-0000-0000-000003A50000}"/>
    <cellStyle name="Separador de milhares 2 2 6 8 7" xfId="15767" xr:uid="{00000000-0005-0000-0000-000004A50000}"/>
    <cellStyle name="Separador de milhares 2 2 6 8 7 2" xfId="15768" xr:uid="{00000000-0005-0000-0000-000005A50000}"/>
    <cellStyle name="Separador de milhares 2 2 6 8 8" xfId="15769" xr:uid="{00000000-0005-0000-0000-000006A50000}"/>
    <cellStyle name="Separador de milhares 2 2 6 8 8 2" xfId="15770" xr:uid="{00000000-0005-0000-0000-000007A50000}"/>
    <cellStyle name="Separador de milhares 2 2 6 8 9" xfId="15771" xr:uid="{00000000-0005-0000-0000-000008A50000}"/>
    <cellStyle name="Separador de milhares 2 2 6 9" xfId="15772" xr:uid="{00000000-0005-0000-0000-000009A50000}"/>
    <cellStyle name="Separador de milhares 2 2 6 9 2" xfId="15773" xr:uid="{00000000-0005-0000-0000-00000AA50000}"/>
    <cellStyle name="Separador de milhares 2 2 6 9 2 2" xfId="15774" xr:uid="{00000000-0005-0000-0000-00000BA50000}"/>
    <cellStyle name="Separador de milhares 2 2 6 9 3" xfId="15775" xr:uid="{00000000-0005-0000-0000-00000CA50000}"/>
    <cellStyle name="Separador de milhares 2 2 6 9 3 2" xfId="15776" xr:uid="{00000000-0005-0000-0000-00000DA50000}"/>
    <cellStyle name="Separador de milhares 2 2 6 9 4" xfId="15777" xr:uid="{00000000-0005-0000-0000-00000EA50000}"/>
    <cellStyle name="Separador de milhares 2 2 6 9 4 2" xfId="15778" xr:uid="{00000000-0005-0000-0000-00000FA50000}"/>
    <cellStyle name="Separador de milhares 2 2 6 9 5" xfId="15779" xr:uid="{00000000-0005-0000-0000-000010A50000}"/>
    <cellStyle name="Separador de milhares 2 2 6 9 5 2" xfId="15780" xr:uid="{00000000-0005-0000-0000-000011A50000}"/>
    <cellStyle name="Separador de milhares 2 2 6 9 6" xfId="15781" xr:uid="{00000000-0005-0000-0000-000012A50000}"/>
    <cellStyle name="Separador de milhares 2 2 6 9 6 2" xfId="15782" xr:uid="{00000000-0005-0000-0000-000013A50000}"/>
    <cellStyle name="Separador de milhares 2 2 6 9 7" xfId="15783" xr:uid="{00000000-0005-0000-0000-000014A50000}"/>
    <cellStyle name="Separador de milhares 2 2 6 9 7 2" xfId="15784" xr:uid="{00000000-0005-0000-0000-000015A50000}"/>
    <cellStyle name="Separador de milhares 2 2 6 9 8" xfId="15785" xr:uid="{00000000-0005-0000-0000-000016A50000}"/>
    <cellStyle name="Separador de milhares 2 2 6 9 8 2" xfId="15786" xr:uid="{00000000-0005-0000-0000-000017A50000}"/>
    <cellStyle name="Separador de milhares 2 2 6 9 9" xfId="15787" xr:uid="{00000000-0005-0000-0000-000018A50000}"/>
    <cellStyle name="Separador de milhares 2 2 7" xfId="109" xr:uid="{00000000-0005-0000-0000-000019A50000}"/>
    <cellStyle name="Separador de milhares 2 2 7 10" xfId="15788" xr:uid="{00000000-0005-0000-0000-00001AA50000}"/>
    <cellStyle name="Separador de milhares 2 2 7 10 2" xfId="15789" xr:uid="{00000000-0005-0000-0000-00001BA50000}"/>
    <cellStyle name="Separador de milhares 2 2 7 10 2 2" xfId="15790" xr:uid="{00000000-0005-0000-0000-00001CA50000}"/>
    <cellStyle name="Separador de milhares 2 2 7 10 3" xfId="15791" xr:uid="{00000000-0005-0000-0000-00001DA50000}"/>
    <cellStyle name="Separador de milhares 2 2 7 10 3 2" xfId="15792" xr:uid="{00000000-0005-0000-0000-00001EA50000}"/>
    <cellStyle name="Separador de milhares 2 2 7 10 4" xfId="15793" xr:uid="{00000000-0005-0000-0000-00001FA50000}"/>
    <cellStyle name="Separador de milhares 2 2 7 10 4 2" xfId="15794" xr:uid="{00000000-0005-0000-0000-000020A50000}"/>
    <cellStyle name="Separador de milhares 2 2 7 10 5" xfId="15795" xr:uid="{00000000-0005-0000-0000-000021A50000}"/>
    <cellStyle name="Separador de milhares 2 2 7 10 5 2" xfId="15796" xr:uid="{00000000-0005-0000-0000-000022A50000}"/>
    <cellStyle name="Separador de milhares 2 2 7 10 6" xfId="15797" xr:uid="{00000000-0005-0000-0000-000023A50000}"/>
    <cellStyle name="Separador de milhares 2 2 7 10 6 2" xfId="15798" xr:uid="{00000000-0005-0000-0000-000024A50000}"/>
    <cellStyle name="Separador de milhares 2 2 7 10 7" xfId="15799" xr:uid="{00000000-0005-0000-0000-000025A50000}"/>
    <cellStyle name="Separador de milhares 2 2 7 10 7 2" xfId="15800" xr:uid="{00000000-0005-0000-0000-000026A50000}"/>
    <cellStyle name="Separador de milhares 2 2 7 10 8" xfId="15801" xr:uid="{00000000-0005-0000-0000-000027A50000}"/>
    <cellStyle name="Separador de milhares 2 2 7 10 8 2" xfId="15802" xr:uid="{00000000-0005-0000-0000-000028A50000}"/>
    <cellStyle name="Separador de milhares 2 2 7 10 9" xfId="15803" xr:uid="{00000000-0005-0000-0000-000029A50000}"/>
    <cellStyle name="Separador de milhares 2 2 7 11" xfId="15804" xr:uid="{00000000-0005-0000-0000-00002AA50000}"/>
    <cellStyle name="Separador de milhares 2 2 7 12" xfId="2625" xr:uid="{00000000-0005-0000-0000-00002BA50000}"/>
    <cellStyle name="Separador de milhares 2 2 7 2" xfId="3176" xr:uid="{00000000-0005-0000-0000-00002CA50000}"/>
    <cellStyle name="Separador de milhares 2 2 7 2 2" xfId="15805" xr:uid="{00000000-0005-0000-0000-00002DA50000}"/>
    <cellStyle name="Separador de milhares 2 2 7 2 2 2" xfId="15806" xr:uid="{00000000-0005-0000-0000-00002EA50000}"/>
    <cellStyle name="Separador de milhares 2 2 7 2 3" xfId="15807" xr:uid="{00000000-0005-0000-0000-00002FA50000}"/>
    <cellStyle name="Separador de milhares 2 2 7 2 3 2" xfId="15808" xr:uid="{00000000-0005-0000-0000-000030A50000}"/>
    <cellStyle name="Separador de milhares 2 2 7 2 4" xfId="15809" xr:uid="{00000000-0005-0000-0000-000031A50000}"/>
    <cellStyle name="Separador de milhares 2 2 7 2 4 2" xfId="15810" xr:uid="{00000000-0005-0000-0000-000032A50000}"/>
    <cellStyle name="Separador de milhares 2 2 7 2 5" xfId="15811" xr:uid="{00000000-0005-0000-0000-000033A50000}"/>
    <cellStyle name="Separador de milhares 2 2 7 2 5 2" xfId="15812" xr:uid="{00000000-0005-0000-0000-000034A50000}"/>
    <cellStyle name="Separador de milhares 2 2 7 2 6" xfId="15813" xr:uid="{00000000-0005-0000-0000-000035A50000}"/>
    <cellStyle name="Separador de milhares 2 2 7 2 6 2" xfId="15814" xr:uid="{00000000-0005-0000-0000-000036A50000}"/>
    <cellStyle name="Separador de milhares 2 2 7 2 7" xfId="15815" xr:uid="{00000000-0005-0000-0000-000037A50000}"/>
    <cellStyle name="Separador de milhares 2 2 7 2 7 2" xfId="15816" xr:uid="{00000000-0005-0000-0000-000038A50000}"/>
    <cellStyle name="Separador de milhares 2 2 7 2 8" xfId="15817" xr:uid="{00000000-0005-0000-0000-000039A50000}"/>
    <cellStyle name="Separador de milhares 2 2 7 2 8 2" xfId="15818" xr:uid="{00000000-0005-0000-0000-00003AA50000}"/>
    <cellStyle name="Separador de milhares 2 2 7 2 9" xfId="15819" xr:uid="{00000000-0005-0000-0000-00003BA50000}"/>
    <cellStyle name="Separador de milhares 2 2 7 3" xfId="15820" xr:uid="{00000000-0005-0000-0000-00003CA50000}"/>
    <cellStyle name="Separador de milhares 2 2 7 3 2" xfId="15821" xr:uid="{00000000-0005-0000-0000-00003DA50000}"/>
    <cellStyle name="Separador de milhares 2 2 7 3 2 2" xfId="15822" xr:uid="{00000000-0005-0000-0000-00003EA50000}"/>
    <cellStyle name="Separador de milhares 2 2 7 3 3" xfId="15823" xr:uid="{00000000-0005-0000-0000-00003FA50000}"/>
    <cellStyle name="Separador de milhares 2 2 7 3 3 2" xfId="15824" xr:uid="{00000000-0005-0000-0000-000040A50000}"/>
    <cellStyle name="Separador de milhares 2 2 7 3 4" xfId="15825" xr:uid="{00000000-0005-0000-0000-000041A50000}"/>
    <cellStyle name="Separador de milhares 2 2 7 3 4 2" xfId="15826" xr:uid="{00000000-0005-0000-0000-000042A50000}"/>
    <cellStyle name="Separador de milhares 2 2 7 3 5" xfId="15827" xr:uid="{00000000-0005-0000-0000-000043A50000}"/>
    <cellStyle name="Separador de milhares 2 2 7 3 5 2" xfId="15828" xr:uid="{00000000-0005-0000-0000-000044A50000}"/>
    <cellStyle name="Separador de milhares 2 2 7 3 6" xfId="15829" xr:uid="{00000000-0005-0000-0000-000045A50000}"/>
    <cellStyle name="Separador de milhares 2 2 7 3 6 2" xfId="15830" xr:uid="{00000000-0005-0000-0000-000046A50000}"/>
    <cellStyle name="Separador de milhares 2 2 7 3 7" xfId="15831" xr:uid="{00000000-0005-0000-0000-000047A50000}"/>
    <cellStyle name="Separador de milhares 2 2 7 3 7 2" xfId="15832" xr:uid="{00000000-0005-0000-0000-000048A50000}"/>
    <cellStyle name="Separador de milhares 2 2 7 3 8" xfId="15833" xr:uid="{00000000-0005-0000-0000-000049A50000}"/>
    <cellStyle name="Separador de milhares 2 2 7 3 8 2" xfId="15834" xr:uid="{00000000-0005-0000-0000-00004AA50000}"/>
    <cellStyle name="Separador de milhares 2 2 7 3 9" xfId="15835" xr:uid="{00000000-0005-0000-0000-00004BA50000}"/>
    <cellStyle name="Separador de milhares 2 2 7 4" xfId="15836" xr:uid="{00000000-0005-0000-0000-00004CA50000}"/>
    <cellStyle name="Separador de milhares 2 2 7 4 2" xfId="15837" xr:uid="{00000000-0005-0000-0000-00004DA50000}"/>
    <cellStyle name="Separador de milhares 2 2 7 4 2 2" xfId="15838" xr:uid="{00000000-0005-0000-0000-00004EA50000}"/>
    <cellStyle name="Separador de milhares 2 2 7 4 3" xfId="15839" xr:uid="{00000000-0005-0000-0000-00004FA50000}"/>
    <cellStyle name="Separador de milhares 2 2 7 4 3 2" xfId="15840" xr:uid="{00000000-0005-0000-0000-000050A50000}"/>
    <cellStyle name="Separador de milhares 2 2 7 4 4" xfId="15841" xr:uid="{00000000-0005-0000-0000-000051A50000}"/>
    <cellStyle name="Separador de milhares 2 2 7 4 4 2" xfId="15842" xr:uid="{00000000-0005-0000-0000-000052A50000}"/>
    <cellStyle name="Separador de milhares 2 2 7 4 5" xfId="15843" xr:uid="{00000000-0005-0000-0000-000053A50000}"/>
    <cellStyle name="Separador de milhares 2 2 7 4 5 2" xfId="15844" xr:uid="{00000000-0005-0000-0000-000054A50000}"/>
    <cellStyle name="Separador de milhares 2 2 7 4 6" xfId="15845" xr:uid="{00000000-0005-0000-0000-000055A50000}"/>
    <cellStyle name="Separador de milhares 2 2 7 4 6 2" xfId="15846" xr:uid="{00000000-0005-0000-0000-000056A50000}"/>
    <cellStyle name="Separador de milhares 2 2 7 4 7" xfId="15847" xr:uid="{00000000-0005-0000-0000-000057A50000}"/>
    <cellStyle name="Separador de milhares 2 2 7 4 7 2" xfId="15848" xr:uid="{00000000-0005-0000-0000-000058A50000}"/>
    <cellStyle name="Separador de milhares 2 2 7 4 8" xfId="15849" xr:uid="{00000000-0005-0000-0000-000059A50000}"/>
    <cellStyle name="Separador de milhares 2 2 7 4 8 2" xfId="15850" xr:uid="{00000000-0005-0000-0000-00005AA50000}"/>
    <cellStyle name="Separador de milhares 2 2 7 4 9" xfId="15851" xr:uid="{00000000-0005-0000-0000-00005BA50000}"/>
    <cellStyle name="Separador de milhares 2 2 7 5" xfId="15852" xr:uid="{00000000-0005-0000-0000-00005CA50000}"/>
    <cellStyle name="Separador de milhares 2 2 7 5 2" xfId="15853" xr:uid="{00000000-0005-0000-0000-00005DA50000}"/>
    <cellStyle name="Separador de milhares 2 2 7 5 2 2" xfId="15854" xr:uid="{00000000-0005-0000-0000-00005EA50000}"/>
    <cellStyle name="Separador de milhares 2 2 7 5 3" xfId="15855" xr:uid="{00000000-0005-0000-0000-00005FA50000}"/>
    <cellStyle name="Separador de milhares 2 2 7 5 3 2" xfId="15856" xr:uid="{00000000-0005-0000-0000-000060A50000}"/>
    <cellStyle name="Separador de milhares 2 2 7 5 4" xfId="15857" xr:uid="{00000000-0005-0000-0000-000061A50000}"/>
    <cellStyle name="Separador de milhares 2 2 7 5 4 2" xfId="15858" xr:uid="{00000000-0005-0000-0000-000062A50000}"/>
    <cellStyle name="Separador de milhares 2 2 7 5 5" xfId="15859" xr:uid="{00000000-0005-0000-0000-000063A50000}"/>
    <cellStyle name="Separador de milhares 2 2 7 5 5 2" xfId="15860" xr:uid="{00000000-0005-0000-0000-000064A50000}"/>
    <cellStyle name="Separador de milhares 2 2 7 5 6" xfId="15861" xr:uid="{00000000-0005-0000-0000-000065A50000}"/>
    <cellStyle name="Separador de milhares 2 2 7 5 6 2" xfId="15862" xr:uid="{00000000-0005-0000-0000-000066A50000}"/>
    <cellStyle name="Separador de milhares 2 2 7 5 7" xfId="15863" xr:uid="{00000000-0005-0000-0000-000067A50000}"/>
    <cellStyle name="Separador de milhares 2 2 7 5 7 2" xfId="15864" xr:uid="{00000000-0005-0000-0000-000068A50000}"/>
    <cellStyle name="Separador de milhares 2 2 7 5 8" xfId="15865" xr:uid="{00000000-0005-0000-0000-000069A50000}"/>
    <cellStyle name="Separador de milhares 2 2 7 5 8 2" xfId="15866" xr:uid="{00000000-0005-0000-0000-00006AA50000}"/>
    <cellStyle name="Separador de milhares 2 2 7 5 9" xfId="15867" xr:uid="{00000000-0005-0000-0000-00006BA50000}"/>
    <cellStyle name="Separador de milhares 2 2 7 6" xfId="15868" xr:uid="{00000000-0005-0000-0000-00006CA50000}"/>
    <cellStyle name="Separador de milhares 2 2 7 6 2" xfId="15869" xr:uid="{00000000-0005-0000-0000-00006DA50000}"/>
    <cellStyle name="Separador de milhares 2 2 7 6 2 2" xfId="15870" xr:uid="{00000000-0005-0000-0000-00006EA50000}"/>
    <cellStyle name="Separador de milhares 2 2 7 6 3" xfId="15871" xr:uid="{00000000-0005-0000-0000-00006FA50000}"/>
    <cellStyle name="Separador de milhares 2 2 7 6 3 2" xfId="15872" xr:uid="{00000000-0005-0000-0000-000070A50000}"/>
    <cellStyle name="Separador de milhares 2 2 7 6 4" xfId="15873" xr:uid="{00000000-0005-0000-0000-000071A50000}"/>
    <cellStyle name="Separador de milhares 2 2 7 6 4 2" xfId="15874" xr:uid="{00000000-0005-0000-0000-000072A50000}"/>
    <cellStyle name="Separador de milhares 2 2 7 6 5" xfId="15875" xr:uid="{00000000-0005-0000-0000-000073A50000}"/>
    <cellStyle name="Separador de milhares 2 2 7 6 5 2" xfId="15876" xr:uid="{00000000-0005-0000-0000-000074A50000}"/>
    <cellStyle name="Separador de milhares 2 2 7 6 6" xfId="15877" xr:uid="{00000000-0005-0000-0000-000075A50000}"/>
    <cellStyle name="Separador de milhares 2 2 7 6 6 2" xfId="15878" xr:uid="{00000000-0005-0000-0000-000076A50000}"/>
    <cellStyle name="Separador de milhares 2 2 7 6 7" xfId="15879" xr:uid="{00000000-0005-0000-0000-000077A50000}"/>
    <cellStyle name="Separador de milhares 2 2 7 6 7 2" xfId="15880" xr:uid="{00000000-0005-0000-0000-000078A50000}"/>
    <cellStyle name="Separador de milhares 2 2 7 6 8" xfId="15881" xr:uid="{00000000-0005-0000-0000-000079A50000}"/>
    <cellStyle name="Separador de milhares 2 2 7 6 8 2" xfId="15882" xr:uid="{00000000-0005-0000-0000-00007AA50000}"/>
    <cellStyle name="Separador de milhares 2 2 7 6 9" xfId="15883" xr:uid="{00000000-0005-0000-0000-00007BA50000}"/>
    <cellStyle name="Separador de milhares 2 2 7 7" xfId="15884" xr:uid="{00000000-0005-0000-0000-00007CA50000}"/>
    <cellStyle name="Separador de milhares 2 2 7 7 2" xfId="15885" xr:uid="{00000000-0005-0000-0000-00007DA50000}"/>
    <cellStyle name="Separador de milhares 2 2 7 7 2 2" xfId="15886" xr:uid="{00000000-0005-0000-0000-00007EA50000}"/>
    <cellStyle name="Separador de milhares 2 2 7 7 3" xfId="15887" xr:uid="{00000000-0005-0000-0000-00007FA50000}"/>
    <cellStyle name="Separador de milhares 2 2 7 7 3 2" xfId="15888" xr:uid="{00000000-0005-0000-0000-000080A50000}"/>
    <cellStyle name="Separador de milhares 2 2 7 7 4" xfId="15889" xr:uid="{00000000-0005-0000-0000-000081A50000}"/>
    <cellStyle name="Separador de milhares 2 2 7 7 4 2" xfId="15890" xr:uid="{00000000-0005-0000-0000-000082A50000}"/>
    <cellStyle name="Separador de milhares 2 2 7 7 5" xfId="15891" xr:uid="{00000000-0005-0000-0000-000083A50000}"/>
    <cellStyle name="Separador de milhares 2 2 7 7 5 2" xfId="15892" xr:uid="{00000000-0005-0000-0000-000084A50000}"/>
    <cellStyle name="Separador de milhares 2 2 7 7 6" xfId="15893" xr:uid="{00000000-0005-0000-0000-000085A50000}"/>
    <cellStyle name="Separador de milhares 2 2 7 7 6 2" xfId="15894" xr:uid="{00000000-0005-0000-0000-000086A50000}"/>
    <cellStyle name="Separador de milhares 2 2 7 7 7" xfId="15895" xr:uid="{00000000-0005-0000-0000-000087A50000}"/>
    <cellStyle name="Separador de milhares 2 2 7 7 7 2" xfId="15896" xr:uid="{00000000-0005-0000-0000-000088A50000}"/>
    <cellStyle name="Separador de milhares 2 2 7 7 8" xfId="15897" xr:uid="{00000000-0005-0000-0000-000089A50000}"/>
    <cellStyle name="Separador de milhares 2 2 7 7 8 2" xfId="15898" xr:uid="{00000000-0005-0000-0000-00008AA50000}"/>
    <cellStyle name="Separador de milhares 2 2 7 7 9" xfId="15899" xr:uid="{00000000-0005-0000-0000-00008BA50000}"/>
    <cellStyle name="Separador de milhares 2 2 7 8" xfId="15900" xr:uid="{00000000-0005-0000-0000-00008CA50000}"/>
    <cellStyle name="Separador de milhares 2 2 7 8 2" xfId="15901" xr:uid="{00000000-0005-0000-0000-00008DA50000}"/>
    <cellStyle name="Separador de milhares 2 2 7 8 2 2" xfId="15902" xr:uid="{00000000-0005-0000-0000-00008EA50000}"/>
    <cellStyle name="Separador de milhares 2 2 7 8 3" xfId="15903" xr:uid="{00000000-0005-0000-0000-00008FA50000}"/>
    <cellStyle name="Separador de milhares 2 2 7 8 3 2" xfId="15904" xr:uid="{00000000-0005-0000-0000-000090A50000}"/>
    <cellStyle name="Separador de milhares 2 2 7 8 4" xfId="15905" xr:uid="{00000000-0005-0000-0000-000091A50000}"/>
    <cellStyle name="Separador de milhares 2 2 7 8 4 2" xfId="15906" xr:uid="{00000000-0005-0000-0000-000092A50000}"/>
    <cellStyle name="Separador de milhares 2 2 7 8 5" xfId="15907" xr:uid="{00000000-0005-0000-0000-000093A50000}"/>
    <cellStyle name="Separador de milhares 2 2 7 8 5 2" xfId="15908" xr:uid="{00000000-0005-0000-0000-000094A50000}"/>
    <cellStyle name="Separador de milhares 2 2 7 8 6" xfId="15909" xr:uid="{00000000-0005-0000-0000-000095A50000}"/>
    <cellStyle name="Separador de milhares 2 2 7 8 6 2" xfId="15910" xr:uid="{00000000-0005-0000-0000-000096A50000}"/>
    <cellStyle name="Separador de milhares 2 2 7 8 7" xfId="15911" xr:uid="{00000000-0005-0000-0000-000097A50000}"/>
    <cellStyle name="Separador de milhares 2 2 7 8 7 2" xfId="15912" xr:uid="{00000000-0005-0000-0000-000098A50000}"/>
    <cellStyle name="Separador de milhares 2 2 7 8 8" xfId="15913" xr:uid="{00000000-0005-0000-0000-000099A50000}"/>
    <cellStyle name="Separador de milhares 2 2 7 8 8 2" xfId="15914" xr:uid="{00000000-0005-0000-0000-00009AA50000}"/>
    <cellStyle name="Separador de milhares 2 2 7 8 9" xfId="15915" xr:uid="{00000000-0005-0000-0000-00009BA50000}"/>
    <cellStyle name="Separador de milhares 2 2 7 9" xfId="15916" xr:uid="{00000000-0005-0000-0000-00009CA50000}"/>
    <cellStyle name="Separador de milhares 2 2 7 9 2" xfId="15917" xr:uid="{00000000-0005-0000-0000-00009DA50000}"/>
    <cellStyle name="Separador de milhares 2 2 7 9 2 2" xfId="15918" xr:uid="{00000000-0005-0000-0000-00009EA50000}"/>
    <cellStyle name="Separador de milhares 2 2 7 9 3" xfId="15919" xr:uid="{00000000-0005-0000-0000-00009FA50000}"/>
    <cellStyle name="Separador de milhares 2 2 7 9 3 2" xfId="15920" xr:uid="{00000000-0005-0000-0000-0000A0A50000}"/>
    <cellStyle name="Separador de milhares 2 2 7 9 4" xfId="15921" xr:uid="{00000000-0005-0000-0000-0000A1A50000}"/>
    <cellStyle name="Separador de milhares 2 2 7 9 4 2" xfId="15922" xr:uid="{00000000-0005-0000-0000-0000A2A50000}"/>
    <cellStyle name="Separador de milhares 2 2 7 9 5" xfId="15923" xr:uid="{00000000-0005-0000-0000-0000A3A50000}"/>
    <cellStyle name="Separador de milhares 2 2 7 9 5 2" xfId="15924" xr:uid="{00000000-0005-0000-0000-0000A4A50000}"/>
    <cellStyle name="Separador de milhares 2 2 7 9 6" xfId="15925" xr:uid="{00000000-0005-0000-0000-0000A5A50000}"/>
    <cellStyle name="Separador de milhares 2 2 7 9 6 2" xfId="15926" xr:uid="{00000000-0005-0000-0000-0000A6A50000}"/>
    <cellStyle name="Separador de milhares 2 2 7 9 7" xfId="15927" xr:uid="{00000000-0005-0000-0000-0000A7A50000}"/>
    <cellStyle name="Separador de milhares 2 2 7 9 7 2" xfId="15928" xr:uid="{00000000-0005-0000-0000-0000A8A50000}"/>
    <cellStyle name="Separador de milhares 2 2 7 9 8" xfId="15929" xr:uid="{00000000-0005-0000-0000-0000A9A50000}"/>
    <cellStyle name="Separador de milhares 2 2 7 9 8 2" xfId="15930" xr:uid="{00000000-0005-0000-0000-0000AAA50000}"/>
    <cellStyle name="Separador de milhares 2 2 7 9 9" xfId="15931" xr:uid="{00000000-0005-0000-0000-0000ABA50000}"/>
    <cellStyle name="Separador de milhares 2 2 8" xfId="110" xr:uid="{00000000-0005-0000-0000-0000ACA50000}"/>
    <cellStyle name="Separador de milhares 2 2 8 10" xfId="15932" xr:uid="{00000000-0005-0000-0000-0000ADA50000}"/>
    <cellStyle name="Separador de milhares 2 2 8 10 2" xfId="15933" xr:uid="{00000000-0005-0000-0000-0000AEA50000}"/>
    <cellStyle name="Separador de milhares 2 2 8 10 2 2" xfId="15934" xr:uid="{00000000-0005-0000-0000-0000AFA50000}"/>
    <cellStyle name="Separador de milhares 2 2 8 10 3" xfId="15935" xr:uid="{00000000-0005-0000-0000-0000B0A50000}"/>
    <cellStyle name="Separador de milhares 2 2 8 10 3 2" xfId="15936" xr:uid="{00000000-0005-0000-0000-0000B1A50000}"/>
    <cellStyle name="Separador de milhares 2 2 8 10 4" xfId="15937" xr:uid="{00000000-0005-0000-0000-0000B2A50000}"/>
    <cellStyle name="Separador de milhares 2 2 8 10 4 2" xfId="15938" xr:uid="{00000000-0005-0000-0000-0000B3A50000}"/>
    <cellStyle name="Separador de milhares 2 2 8 10 5" xfId="15939" xr:uid="{00000000-0005-0000-0000-0000B4A50000}"/>
    <cellStyle name="Separador de milhares 2 2 8 10 5 2" xfId="15940" xr:uid="{00000000-0005-0000-0000-0000B5A50000}"/>
    <cellStyle name="Separador de milhares 2 2 8 10 6" xfId="15941" xr:uid="{00000000-0005-0000-0000-0000B6A50000}"/>
    <cellStyle name="Separador de milhares 2 2 8 10 6 2" xfId="15942" xr:uid="{00000000-0005-0000-0000-0000B7A50000}"/>
    <cellStyle name="Separador de milhares 2 2 8 10 7" xfId="15943" xr:uid="{00000000-0005-0000-0000-0000B8A50000}"/>
    <cellStyle name="Separador de milhares 2 2 8 10 7 2" xfId="15944" xr:uid="{00000000-0005-0000-0000-0000B9A50000}"/>
    <cellStyle name="Separador de milhares 2 2 8 10 8" xfId="15945" xr:uid="{00000000-0005-0000-0000-0000BAA50000}"/>
    <cellStyle name="Separador de milhares 2 2 8 10 8 2" xfId="15946" xr:uid="{00000000-0005-0000-0000-0000BBA50000}"/>
    <cellStyle name="Separador de milhares 2 2 8 10 9" xfId="15947" xr:uid="{00000000-0005-0000-0000-0000BCA50000}"/>
    <cellStyle name="Separador de milhares 2 2 8 11" xfId="15948" xr:uid="{00000000-0005-0000-0000-0000BDA50000}"/>
    <cellStyle name="Separador de milhares 2 2 8 12" xfId="2626" xr:uid="{00000000-0005-0000-0000-0000BEA50000}"/>
    <cellStyle name="Separador de milhares 2 2 8 2" xfId="3177" xr:uid="{00000000-0005-0000-0000-0000BFA50000}"/>
    <cellStyle name="Separador de milhares 2 2 8 2 2" xfId="15949" xr:uid="{00000000-0005-0000-0000-0000C0A50000}"/>
    <cellStyle name="Separador de milhares 2 2 8 2 2 2" xfId="15950" xr:uid="{00000000-0005-0000-0000-0000C1A50000}"/>
    <cellStyle name="Separador de milhares 2 2 8 2 3" xfId="15951" xr:uid="{00000000-0005-0000-0000-0000C2A50000}"/>
    <cellStyle name="Separador de milhares 2 2 8 2 3 2" xfId="15952" xr:uid="{00000000-0005-0000-0000-0000C3A50000}"/>
    <cellStyle name="Separador de milhares 2 2 8 2 4" xfId="15953" xr:uid="{00000000-0005-0000-0000-0000C4A50000}"/>
    <cellStyle name="Separador de milhares 2 2 8 2 4 2" xfId="15954" xr:uid="{00000000-0005-0000-0000-0000C5A50000}"/>
    <cellStyle name="Separador de milhares 2 2 8 2 5" xfId="15955" xr:uid="{00000000-0005-0000-0000-0000C6A50000}"/>
    <cellStyle name="Separador de milhares 2 2 8 2 5 2" xfId="15956" xr:uid="{00000000-0005-0000-0000-0000C7A50000}"/>
    <cellStyle name="Separador de milhares 2 2 8 2 6" xfId="15957" xr:uid="{00000000-0005-0000-0000-0000C8A50000}"/>
    <cellStyle name="Separador de milhares 2 2 8 2 6 2" xfId="15958" xr:uid="{00000000-0005-0000-0000-0000C9A50000}"/>
    <cellStyle name="Separador de milhares 2 2 8 2 7" xfId="15959" xr:uid="{00000000-0005-0000-0000-0000CAA50000}"/>
    <cellStyle name="Separador de milhares 2 2 8 2 7 2" xfId="15960" xr:uid="{00000000-0005-0000-0000-0000CBA50000}"/>
    <cellStyle name="Separador de milhares 2 2 8 2 8" xfId="15961" xr:uid="{00000000-0005-0000-0000-0000CCA50000}"/>
    <cellStyle name="Separador de milhares 2 2 8 2 8 2" xfId="15962" xr:uid="{00000000-0005-0000-0000-0000CDA50000}"/>
    <cellStyle name="Separador de milhares 2 2 8 2 9" xfId="15963" xr:uid="{00000000-0005-0000-0000-0000CEA50000}"/>
    <cellStyle name="Separador de milhares 2 2 8 3" xfId="15964" xr:uid="{00000000-0005-0000-0000-0000CFA50000}"/>
    <cellStyle name="Separador de milhares 2 2 8 3 2" xfId="15965" xr:uid="{00000000-0005-0000-0000-0000D0A50000}"/>
    <cellStyle name="Separador de milhares 2 2 8 3 2 2" xfId="15966" xr:uid="{00000000-0005-0000-0000-0000D1A50000}"/>
    <cellStyle name="Separador de milhares 2 2 8 3 3" xfId="15967" xr:uid="{00000000-0005-0000-0000-0000D2A50000}"/>
    <cellStyle name="Separador de milhares 2 2 8 3 3 2" xfId="15968" xr:uid="{00000000-0005-0000-0000-0000D3A50000}"/>
    <cellStyle name="Separador de milhares 2 2 8 3 4" xfId="15969" xr:uid="{00000000-0005-0000-0000-0000D4A50000}"/>
    <cellStyle name="Separador de milhares 2 2 8 3 4 2" xfId="15970" xr:uid="{00000000-0005-0000-0000-0000D5A50000}"/>
    <cellStyle name="Separador de milhares 2 2 8 3 5" xfId="15971" xr:uid="{00000000-0005-0000-0000-0000D6A50000}"/>
    <cellStyle name="Separador de milhares 2 2 8 3 5 2" xfId="15972" xr:uid="{00000000-0005-0000-0000-0000D7A50000}"/>
    <cellStyle name="Separador de milhares 2 2 8 3 6" xfId="15973" xr:uid="{00000000-0005-0000-0000-0000D8A50000}"/>
    <cellStyle name="Separador de milhares 2 2 8 3 6 2" xfId="15974" xr:uid="{00000000-0005-0000-0000-0000D9A50000}"/>
    <cellStyle name="Separador de milhares 2 2 8 3 7" xfId="15975" xr:uid="{00000000-0005-0000-0000-0000DAA50000}"/>
    <cellStyle name="Separador de milhares 2 2 8 3 7 2" xfId="15976" xr:uid="{00000000-0005-0000-0000-0000DBA50000}"/>
    <cellStyle name="Separador de milhares 2 2 8 3 8" xfId="15977" xr:uid="{00000000-0005-0000-0000-0000DCA50000}"/>
    <cellStyle name="Separador de milhares 2 2 8 3 8 2" xfId="15978" xr:uid="{00000000-0005-0000-0000-0000DDA50000}"/>
    <cellStyle name="Separador de milhares 2 2 8 3 9" xfId="15979" xr:uid="{00000000-0005-0000-0000-0000DEA50000}"/>
    <cellStyle name="Separador de milhares 2 2 8 4" xfId="15980" xr:uid="{00000000-0005-0000-0000-0000DFA50000}"/>
    <cellStyle name="Separador de milhares 2 2 8 4 2" xfId="15981" xr:uid="{00000000-0005-0000-0000-0000E0A50000}"/>
    <cellStyle name="Separador de milhares 2 2 8 4 2 2" xfId="15982" xr:uid="{00000000-0005-0000-0000-0000E1A50000}"/>
    <cellStyle name="Separador de milhares 2 2 8 4 3" xfId="15983" xr:uid="{00000000-0005-0000-0000-0000E2A50000}"/>
    <cellStyle name="Separador de milhares 2 2 8 4 3 2" xfId="15984" xr:uid="{00000000-0005-0000-0000-0000E3A50000}"/>
    <cellStyle name="Separador de milhares 2 2 8 4 4" xfId="15985" xr:uid="{00000000-0005-0000-0000-0000E4A50000}"/>
    <cellStyle name="Separador de milhares 2 2 8 4 4 2" xfId="15986" xr:uid="{00000000-0005-0000-0000-0000E5A50000}"/>
    <cellStyle name="Separador de milhares 2 2 8 4 5" xfId="15987" xr:uid="{00000000-0005-0000-0000-0000E6A50000}"/>
    <cellStyle name="Separador de milhares 2 2 8 4 5 2" xfId="15988" xr:uid="{00000000-0005-0000-0000-0000E7A50000}"/>
    <cellStyle name="Separador de milhares 2 2 8 4 6" xfId="15989" xr:uid="{00000000-0005-0000-0000-0000E8A50000}"/>
    <cellStyle name="Separador de milhares 2 2 8 4 6 2" xfId="15990" xr:uid="{00000000-0005-0000-0000-0000E9A50000}"/>
    <cellStyle name="Separador de milhares 2 2 8 4 7" xfId="15991" xr:uid="{00000000-0005-0000-0000-0000EAA50000}"/>
    <cellStyle name="Separador de milhares 2 2 8 4 7 2" xfId="15992" xr:uid="{00000000-0005-0000-0000-0000EBA50000}"/>
    <cellStyle name="Separador de milhares 2 2 8 4 8" xfId="15993" xr:uid="{00000000-0005-0000-0000-0000ECA50000}"/>
    <cellStyle name="Separador de milhares 2 2 8 4 8 2" xfId="15994" xr:uid="{00000000-0005-0000-0000-0000EDA50000}"/>
    <cellStyle name="Separador de milhares 2 2 8 4 9" xfId="15995" xr:uid="{00000000-0005-0000-0000-0000EEA50000}"/>
    <cellStyle name="Separador de milhares 2 2 8 5" xfId="15996" xr:uid="{00000000-0005-0000-0000-0000EFA50000}"/>
    <cellStyle name="Separador de milhares 2 2 8 5 2" xfId="15997" xr:uid="{00000000-0005-0000-0000-0000F0A50000}"/>
    <cellStyle name="Separador de milhares 2 2 8 5 2 2" xfId="15998" xr:uid="{00000000-0005-0000-0000-0000F1A50000}"/>
    <cellStyle name="Separador de milhares 2 2 8 5 3" xfId="15999" xr:uid="{00000000-0005-0000-0000-0000F2A50000}"/>
    <cellStyle name="Separador de milhares 2 2 8 5 3 2" xfId="16000" xr:uid="{00000000-0005-0000-0000-0000F3A50000}"/>
    <cellStyle name="Separador de milhares 2 2 8 5 4" xfId="16001" xr:uid="{00000000-0005-0000-0000-0000F4A50000}"/>
    <cellStyle name="Separador de milhares 2 2 8 5 4 2" xfId="16002" xr:uid="{00000000-0005-0000-0000-0000F5A50000}"/>
    <cellStyle name="Separador de milhares 2 2 8 5 5" xfId="16003" xr:uid="{00000000-0005-0000-0000-0000F6A50000}"/>
    <cellStyle name="Separador de milhares 2 2 8 5 5 2" xfId="16004" xr:uid="{00000000-0005-0000-0000-0000F7A50000}"/>
    <cellStyle name="Separador de milhares 2 2 8 5 6" xfId="16005" xr:uid="{00000000-0005-0000-0000-0000F8A50000}"/>
    <cellStyle name="Separador de milhares 2 2 8 5 6 2" xfId="16006" xr:uid="{00000000-0005-0000-0000-0000F9A50000}"/>
    <cellStyle name="Separador de milhares 2 2 8 5 7" xfId="16007" xr:uid="{00000000-0005-0000-0000-0000FAA50000}"/>
    <cellStyle name="Separador de milhares 2 2 8 5 7 2" xfId="16008" xr:uid="{00000000-0005-0000-0000-0000FBA50000}"/>
    <cellStyle name="Separador de milhares 2 2 8 5 8" xfId="16009" xr:uid="{00000000-0005-0000-0000-0000FCA50000}"/>
    <cellStyle name="Separador de milhares 2 2 8 5 8 2" xfId="16010" xr:uid="{00000000-0005-0000-0000-0000FDA50000}"/>
    <cellStyle name="Separador de milhares 2 2 8 5 9" xfId="16011" xr:uid="{00000000-0005-0000-0000-0000FEA50000}"/>
    <cellStyle name="Separador de milhares 2 2 8 6" xfId="16012" xr:uid="{00000000-0005-0000-0000-0000FFA50000}"/>
    <cellStyle name="Separador de milhares 2 2 8 6 2" xfId="16013" xr:uid="{00000000-0005-0000-0000-000000A60000}"/>
    <cellStyle name="Separador de milhares 2 2 8 6 2 2" xfId="16014" xr:uid="{00000000-0005-0000-0000-000001A60000}"/>
    <cellStyle name="Separador de milhares 2 2 8 6 3" xfId="16015" xr:uid="{00000000-0005-0000-0000-000002A60000}"/>
    <cellStyle name="Separador de milhares 2 2 8 6 3 2" xfId="16016" xr:uid="{00000000-0005-0000-0000-000003A60000}"/>
    <cellStyle name="Separador de milhares 2 2 8 6 4" xfId="16017" xr:uid="{00000000-0005-0000-0000-000004A60000}"/>
    <cellStyle name="Separador de milhares 2 2 8 6 4 2" xfId="16018" xr:uid="{00000000-0005-0000-0000-000005A60000}"/>
    <cellStyle name="Separador de milhares 2 2 8 6 5" xfId="16019" xr:uid="{00000000-0005-0000-0000-000006A60000}"/>
    <cellStyle name="Separador de milhares 2 2 8 6 5 2" xfId="16020" xr:uid="{00000000-0005-0000-0000-000007A60000}"/>
    <cellStyle name="Separador de milhares 2 2 8 6 6" xfId="16021" xr:uid="{00000000-0005-0000-0000-000008A60000}"/>
    <cellStyle name="Separador de milhares 2 2 8 6 6 2" xfId="16022" xr:uid="{00000000-0005-0000-0000-000009A60000}"/>
    <cellStyle name="Separador de milhares 2 2 8 6 7" xfId="16023" xr:uid="{00000000-0005-0000-0000-00000AA60000}"/>
    <cellStyle name="Separador de milhares 2 2 8 6 7 2" xfId="16024" xr:uid="{00000000-0005-0000-0000-00000BA60000}"/>
    <cellStyle name="Separador de milhares 2 2 8 6 8" xfId="16025" xr:uid="{00000000-0005-0000-0000-00000CA60000}"/>
    <cellStyle name="Separador de milhares 2 2 8 6 8 2" xfId="16026" xr:uid="{00000000-0005-0000-0000-00000DA60000}"/>
    <cellStyle name="Separador de milhares 2 2 8 6 9" xfId="16027" xr:uid="{00000000-0005-0000-0000-00000EA60000}"/>
    <cellStyle name="Separador de milhares 2 2 8 7" xfId="16028" xr:uid="{00000000-0005-0000-0000-00000FA60000}"/>
    <cellStyle name="Separador de milhares 2 2 8 7 2" xfId="16029" xr:uid="{00000000-0005-0000-0000-000010A60000}"/>
    <cellStyle name="Separador de milhares 2 2 8 7 2 2" xfId="16030" xr:uid="{00000000-0005-0000-0000-000011A60000}"/>
    <cellStyle name="Separador de milhares 2 2 8 7 3" xfId="16031" xr:uid="{00000000-0005-0000-0000-000012A60000}"/>
    <cellStyle name="Separador de milhares 2 2 8 7 3 2" xfId="16032" xr:uid="{00000000-0005-0000-0000-000013A60000}"/>
    <cellStyle name="Separador de milhares 2 2 8 7 4" xfId="16033" xr:uid="{00000000-0005-0000-0000-000014A60000}"/>
    <cellStyle name="Separador de milhares 2 2 8 7 4 2" xfId="16034" xr:uid="{00000000-0005-0000-0000-000015A60000}"/>
    <cellStyle name="Separador de milhares 2 2 8 7 5" xfId="16035" xr:uid="{00000000-0005-0000-0000-000016A60000}"/>
    <cellStyle name="Separador de milhares 2 2 8 7 5 2" xfId="16036" xr:uid="{00000000-0005-0000-0000-000017A60000}"/>
    <cellStyle name="Separador de milhares 2 2 8 7 6" xfId="16037" xr:uid="{00000000-0005-0000-0000-000018A60000}"/>
    <cellStyle name="Separador de milhares 2 2 8 7 6 2" xfId="16038" xr:uid="{00000000-0005-0000-0000-000019A60000}"/>
    <cellStyle name="Separador de milhares 2 2 8 7 7" xfId="16039" xr:uid="{00000000-0005-0000-0000-00001AA60000}"/>
    <cellStyle name="Separador de milhares 2 2 8 7 7 2" xfId="16040" xr:uid="{00000000-0005-0000-0000-00001BA60000}"/>
    <cellStyle name="Separador de milhares 2 2 8 7 8" xfId="16041" xr:uid="{00000000-0005-0000-0000-00001CA60000}"/>
    <cellStyle name="Separador de milhares 2 2 8 7 8 2" xfId="16042" xr:uid="{00000000-0005-0000-0000-00001DA60000}"/>
    <cellStyle name="Separador de milhares 2 2 8 7 9" xfId="16043" xr:uid="{00000000-0005-0000-0000-00001EA60000}"/>
    <cellStyle name="Separador de milhares 2 2 8 8" xfId="16044" xr:uid="{00000000-0005-0000-0000-00001FA60000}"/>
    <cellStyle name="Separador de milhares 2 2 8 8 2" xfId="16045" xr:uid="{00000000-0005-0000-0000-000020A60000}"/>
    <cellStyle name="Separador de milhares 2 2 8 8 2 2" xfId="16046" xr:uid="{00000000-0005-0000-0000-000021A60000}"/>
    <cellStyle name="Separador de milhares 2 2 8 8 3" xfId="16047" xr:uid="{00000000-0005-0000-0000-000022A60000}"/>
    <cellStyle name="Separador de milhares 2 2 8 8 3 2" xfId="16048" xr:uid="{00000000-0005-0000-0000-000023A60000}"/>
    <cellStyle name="Separador de milhares 2 2 8 8 4" xfId="16049" xr:uid="{00000000-0005-0000-0000-000024A60000}"/>
    <cellStyle name="Separador de milhares 2 2 8 8 4 2" xfId="16050" xr:uid="{00000000-0005-0000-0000-000025A60000}"/>
    <cellStyle name="Separador de milhares 2 2 8 8 5" xfId="16051" xr:uid="{00000000-0005-0000-0000-000026A60000}"/>
    <cellStyle name="Separador de milhares 2 2 8 8 5 2" xfId="16052" xr:uid="{00000000-0005-0000-0000-000027A60000}"/>
    <cellStyle name="Separador de milhares 2 2 8 8 6" xfId="16053" xr:uid="{00000000-0005-0000-0000-000028A60000}"/>
    <cellStyle name="Separador de milhares 2 2 8 8 6 2" xfId="16054" xr:uid="{00000000-0005-0000-0000-000029A60000}"/>
    <cellStyle name="Separador de milhares 2 2 8 8 7" xfId="16055" xr:uid="{00000000-0005-0000-0000-00002AA60000}"/>
    <cellStyle name="Separador de milhares 2 2 8 8 7 2" xfId="16056" xr:uid="{00000000-0005-0000-0000-00002BA60000}"/>
    <cellStyle name="Separador de milhares 2 2 8 8 8" xfId="16057" xr:uid="{00000000-0005-0000-0000-00002CA60000}"/>
    <cellStyle name="Separador de milhares 2 2 8 8 8 2" xfId="16058" xr:uid="{00000000-0005-0000-0000-00002DA60000}"/>
    <cellStyle name="Separador de milhares 2 2 8 8 9" xfId="16059" xr:uid="{00000000-0005-0000-0000-00002EA60000}"/>
    <cellStyle name="Separador de milhares 2 2 8 9" xfId="16060" xr:uid="{00000000-0005-0000-0000-00002FA60000}"/>
    <cellStyle name="Separador de milhares 2 2 8 9 2" xfId="16061" xr:uid="{00000000-0005-0000-0000-000030A60000}"/>
    <cellStyle name="Separador de milhares 2 2 8 9 2 2" xfId="16062" xr:uid="{00000000-0005-0000-0000-000031A60000}"/>
    <cellStyle name="Separador de milhares 2 2 8 9 3" xfId="16063" xr:uid="{00000000-0005-0000-0000-000032A60000}"/>
    <cellStyle name="Separador de milhares 2 2 8 9 3 2" xfId="16064" xr:uid="{00000000-0005-0000-0000-000033A60000}"/>
    <cellStyle name="Separador de milhares 2 2 8 9 4" xfId="16065" xr:uid="{00000000-0005-0000-0000-000034A60000}"/>
    <cellStyle name="Separador de milhares 2 2 8 9 4 2" xfId="16066" xr:uid="{00000000-0005-0000-0000-000035A60000}"/>
    <cellStyle name="Separador de milhares 2 2 8 9 5" xfId="16067" xr:uid="{00000000-0005-0000-0000-000036A60000}"/>
    <cellStyle name="Separador de milhares 2 2 8 9 5 2" xfId="16068" xr:uid="{00000000-0005-0000-0000-000037A60000}"/>
    <cellStyle name="Separador de milhares 2 2 8 9 6" xfId="16069" xr:uid="{00000000-0005-0000-0000-000038A60000}"/>
    <cellStyle name="Separador de milhares 2 2 8 9 6 2" xfId="16070" xr:uid="{00000000-0005-0000-0000-000039A60000}"/>
    <cellStyle name="Separador de milhares 2 2 8 9 7" xfId="16071" xr:uid="{00000000-0005-0000-0000-00003AA60000}"/>
    <cellStyle name="Separador de milhares 2 2 8 9 7 2" xfId="16072" xr:uid="{00000000-0005-0000-0000-00003BA60000}"/>
    <cellStyle name="Separador de milhares 2 2 8 9 8" xfId="16073" xr:uid="{00000000-0005-0000-0000-00003CA60000}"/>
    <cellStyle name="Separador de milhares 2 2 8 9 8 2" xfId="16074" xr:uid="{00000000-0005-0000-0000-00003DA60000}"/>
    <cellStyle name="Separador de milhares 2 2 8 9 9" xfId="16075" xr:uid="{00000000-0005-0000-0000-00003EA60000}"/>
    <cellStyle name="Separador de milhares 2 2 9" xfId="111" xr:uid="{00000000-0005-0000-0000-00003FA60000}"/>
    <cellStyle name="Separador de milhares 2 2 9 10" xfId="16076" xr:uid="{00000000-0005-0000-0000-000040A60000}"/>
    <cellStyle name="Separador de milhares 2 2 9 10 2" xfId="16077" xr:uid="{00000000-0005-0000-0000-000041A60000}"/>
    <cellStyle name="Separador de milhares 2 2 9 10 2 2" xfId="16078" xr:uid="{00000000-0005-0000-0000-000042A60000}"/>
    <cellStyle name="Separador de milhares 2 2 9 10 3" xfId="16079" xr:uid="{00000000-0005-0000-0000-000043A60000}"/>
    <cellStyle name="Separador de milhares 2 2 9 10 3 2" xfId="16080" xr:uid="{00000000-0005-0000-0000-000044A60000}"/>
    <cellStyle name="Separador de milhares 2 2 9 10 4" xfId="16081" xr:uid="{00000000-0005-0000-0000-000045A60000}"/>
    <cellStyle name="Separador de milhares 2 2 9 10 4 2" xfId="16082" xr:uid="{00000000-0005-0000-0000-000046A60000}"/>
    <cellStyle name="Separador de milhares 2 2 9 10 5" xfId="16083" xr:uid="{00000000-0005-0000-0000-000047A60000}"/>
    <cellStyle name="Separador de milhares 2 2 9 10 5 2" xfId="16084" xr:uid="{00000000-0005-0000-0000-000048A60000}"/>
    <cellStyle name="Separador de milhares 2 2 9 10 6" xfId="16085" xr:uid="{00000000-0005-0000-0000-000049A60000}"/>
    <cellStyle name="Separador de milhares 2 2 9 10 6 2" xfId="16086" xr:uid="{00000000-0005-0000-0000-00004AA60000}"/>
    <cellStyle name="Separador de milhares 2 2 9 10 7" xfId="16087" xr:uid="{00000000-0005-0000-0000-00004BA60000}"/>
    <cellStyle name="Separador de milhares 2 2 9 10 7 2" xfId="16088" xr:uid="{00000000-0005-0000-0000-00004CA60000}"/>
    <cellStyle name="Separador de milhares 2 2 9 10 8" xfId="16089" xr:uid="{00000000-0005-0000-0000-00004DA60000}"/>
    <cellStyle name="Separador de milhares 2 2 9 10 8 2" xfId="16090" xr:uid="{00000000-0005-0000-0000-00004EA60000}"/>
    <cellStyle name="Separador de milhares 2 2 9 10 9" xfId="16091" xr:uid="{00000000-0005-0000-0000-00004FA60000}"/>
    <cellStyle name="Separador de milhares 2 2 9 11" xfId="16092" xr:uid="{00000000-0005-0000-0000-000050A60000}"/>
    <cellStyle name="Separador de milhares 2 2 9 12" xfId="2627" xr:uid="{00000000-0005-0000-0000-000051A60000}"/>
    <cellStyle name="Separador de milhares 2 2 9 2" xfId="3178" xr:uid="{00000000-0005-0000-0000-000052A60000}"/>
    <cellStyle name="Separador de milhares 2 2 9 2 2" xfId="16093" xr:uid="{00000000-0005-0000-0000-000053A60000}"/>
    <cellStyle name="Separador de milhares 2 2 9 2 2 2" xfId="16094" xr:uid="{00000000-0005-0000-0000-000054A60000}"/>
    <cellStyle name="Separador de milhares 2 2 9 2 3" xfId="16095" xr:uid="{00000000-0005-0000-0000-000055A60000}"/>
    <cellStyle name="Separador de milhares 2 2 9 2 3 2" xfId="16096" xr:uid="{00000000-0005-0000-0000-000056A60000}"/>
    <cellStyle name="Separador de milhares 2 2 9 2 4" xfId="16097" xr:uid="{00000000-0005-0000-0000-000057A60000}"/>
    <cellStyle name="Separador de milhares 2 2 9 2 4 2" xfId="16098" xr:uid="{00000000-0005-0000-0000-000058A60000}"/>
    <cellStyle name="Separador de milhares 2 2 9 2 5" xfId="16099" xr:uid="{00000000-0005-0000-0000-000059A60000}"/>
    <cellStyle name="Separador de milhares 2 2 9 2 5 2" xfId="16100" xr:uid="{00000000-0005-0000-0000-00005AA60000}"/>
    <cellStyle name="Separador de milhares 2 2 9 2 6" xfId="16101" xr:uid="{00000000-0005-0000-0000-00005BA60000}"/>
    <cellStyle name="Separador de milhares 2 2 9 2 6 2" xfId="16102" xr:uid="{00000000-0005-0000-0000-00005CA60000}"/>
    <cellStyle name="Separador de milhares 2 2 9 2 7" xfId="16103" xr:uid="{00000000-0005-0000-0000-00005DA60000}"/>
    <cellStyle name="Separador de milhares 2 2 9 2 7 2" xfId="16104" xr:uid="{00000000-0005-0000-0000-00005EA60000}"/>
    <cellStyle name="Separador de milhares 2 2 9 2 8" xfId="16105" xr:uid="{00000000-0005-0000-0000-00005FA60000}"/>
    <cellStyle name="Separador de milhares 2 2 9 2 8 2" xfId="16106" xr:uid="{00000000-0005-0000-0000-000060A60000}"/>
    <cellStyle name="Separador de milhares 2 2 9 2 9" xfId="16107" xr:uid="{00000000-0005-0000-0000-000061A60000}"/>
    <cellStyle name="Separador de milhares 2 2 9 3" xfId="16108" xr:uid="{00000000-0005-0000-0000-000062A60000}"/>
    <cellStyle name="Separador de milhares 2 2 9 3 2" xfId="16109" xr:uid="{00000000-0005-0000-0000-000063A60000}"/>
    <cellStyle name="Separador de milhares 2 2 9 3 2 2" xfId="16110" xr:uid="{00000000-0005-0000-0000-000064A60000}"/>
    <cellStyle name="Separador de milhares 2 2 9 3 3" xfId="16111" xr:uid="{00000000-0005-0000-0000-000065A60000}"/>
    <cellStyle name="Separador de milhares 2 2 9 3 3 2" xfId="16112" xr:uid="{00000000-0005-0000-0000-000066A60000}"/>
    <cellStyle name="Separador de milhares 2 2 9 3 4" xfId="16113" xr:uid="{00000000-0005-0000-0000-000067A60000}"/>
    <cellStyle name="Separador de milhares 2 2 9 3 4 2" xfId="16114" xr:uid="{00000000-0005-0000-0000-000068A60000}"/>
    <cellStyle name="Separador de milhares 2 2 9 3 5" xfId="16115" xr:uid="{00000000-0005-0000-0000-000069A60000}"/>
    <cellStyle name="Separador de milhares 2 2 9 3 5 2" xfId="16116" xr:uid="{00000000-0005-0000-0000-00006AA60000}"/>
    <cellStyle name="Separador de milhares 2 2 9 3 6" xfId="16117" xr:uid="{00000000-0005-0000-0000-00006BA60000}"/>
    <cellStyle name="Separador de milhares 2 2 9 3 6 2" xfId="16118" xr:uid="{00000000-0005-0000-0000-00006CA60000}"/>
    <cellStyle name="Separador de milhares 2 2 9 3 7" xfId="16119" xr:uid="{00000000-0005-0000-0000-00006DA60000}"/>
    <cellStyle name="Separador de milhares 2 2 9 3 7 2" xfId="16120" xr:uid="{00000000-0005-0000-0000-00006EA60000}"/>
    <cellStyle name="Separador de milhares 2 2 9 3 8" xfId="16121" xr:uid="{00000000-0005-0000-0000-00006FA60000}"/>
    <cellStyle name="Separador de milhares 2 2 9 3 8 2" xfId="16122" xr:uid="{00000000-0005-0000-0000-000070A60000}"/>
    <cellStyle name="Separador de milhares 2 2 9 3 9" xfId="16123" xr:uid="{00000000-0005-0000-0000-000071A60000}"/>
    <cellStyle name="Separador de milhares 2 2 9 4" xfId="16124" xr:uid="{00000000-0005-0000-0000-000072A60000}"/>
    <cellStyle name="Separador de milhares 2 2 9 4 2" xfId="16125" xr:uid="{00000000-0005-0000-0000-000073A60000}"/>
    <cellStyle name="Separador de milhares 2 2 9 4 2 2" xfId="16126" xr:uid="{00000000-0005-0000-0000-000074A60000}"/>
    <cellStyle name="Separador de milhares 2 2 9 4 3" xfId="16127" xr:uid="{00000000-0005-0000-0000-000075A60000}"/>
    <cellStyle name="Separador de milhares 2 2 9 4 3 2" xfId="16128" xr:uid="{00000000-0005-0000-0000-000076A60000}"/>
    <cellStyle name="Separador de milhares 2 2 9 4 4" xfId="16129" xr:uid="{00000000-0005-0000-0000-000077A60000}"/>
    <cellStyle name="Separador de milhares 2 2 9 4 4 2" xfId="16130" xr:uid="{00000000-0005-0000-0000-000078A60000}"/>
    <cellStyle name="Separador de milhares 2 2 9 4 5" xfId="16131" xr:uid="{00000000-0005-0000-0000-000079A60000}"/>
    <cellStyle name="Separador de milhares 2 2 9 4 5 2" xfId="16132" xr:uid="{00000000-0005-0000-0000-00007AA60000}"/>
    <cellStyle name="Separador de milhares 2 2 9 4 6" xfId="16133" xr:uid="{00000000-0005-0000-0000-00007BA60000}"/>
    <cellStyle name="Separador de milhares 2 2 9 4 6 2" xfId="16134" xr:uid="{00000000-0005-0000-0000-00007CA60000}"/>
    <cellStyle name="Separador de milhares 2 2 9 4 7" xfId="16135" xr:uid="{00000000-0005-0000-0000-00007DA60000}"/>
    <cellStyle name="Separador de milhares 2 2 9 4 7 2" xfId="16136" xr:uid="{00000000-0005-0000-0000-00007EA60000}"/>
    <cellStyle name="Separador de milhares 2 2 9 4 8" xfId="16137" xr:uid="{00000000-0005-0000-0000-00007FA60000}"/>
    <cellStyle name="Separador de milhares 2 2 9 4 8 2" xfId="16138" xr:uid="{00000000-0005-0000-0000-000080A60000}"/>
    <cellStyle name="Separador de milhares 2 2 9 4 9" xfId="16139" xr:uid="{00000000-0005-0000-0000-000081A60000}"/>
    <cellStyle name="Separador de milhares 2 2 9 5" xfId="16140" xr:uid="{00000000-0005-0000-0000-000082A60000}"/>
    <cellStyle name="Separador de milhares 2 2 9 5 2" xfId="16141" xr:uid="{00000000-0005-0000-0000-000083A60000}"/>
    <cellStyle name="Separador de milhares 2 2 9 5 2 2" xfId="16142" xr:uid="{00000000-0005-0000-0000-000084A60000}"/>
    <cellStyle name="Separador de milhares 2 2 9 5 3" xfId="16143" xr:uid="{00000000-0005-0000-0000-000085A60000}"/>
    <cellStyle name="Separador de milhares 2 2 9 5 3 2" xfId="16144" xr:uid="{00000000-0005-0000-0000-000086A60000}"/>
    <cellStyle name="Separador de milhares 2 2 9 5 4" xfId="16145" xr:uid="{00000000-0005-0000-0000-000087A60000}"/>
    <cellStyle name="Separador de milhares 2 2 9 5 4 2" xfId="16146" xr:uid="{00000000-0005-0000-0000-000088A60000}"/>
    <cellStyle name="Separador de milhares 2 2 9 5 5" xfId="16147" xr:uid="{00000000-0005-0000-0000-000089A60000}"/>
    <cellStyle name="Separador de milhares 2 2 9 5 5 2" xfId="16148" xr:uid="{00000000-0005-0000-0000-00008AA60000}"/>
    <cellStyle name="Separador de milhares 2 2 9 5 6" xfId="16149" xr:uid="{00000000-0005-0000-0000-00008BA60000}"/>
    <cellStyle name="Separador de milhares 2 2 9 5 6 2" xfId="16150" xr:uid="{00000000-0005-0000-0000-00008CA60000}"/>
    <cellStyle name="Separador de milhares 2 2 9 5 7" xfId="16151" xr:uid="{00000000-0005-0000-0000-00008DA60000}"/>
    <cellStyle name="Separador de milhares 2 2 9 5 7 2" xfId="16152" xr:uid="{00000000-0005-0000-0000-00008EA60000}"/>
    <cellStyle name="Separador de milhares 2 2 9 5 8" xfId="16153" xr:uid="{00000000-0005-0000-0000-00008FA60000}"/>
    <cellStyle name="Separador de milhares 2 2 9 5 8 2" xfId="16154" xr:uid="{00000000-0005-0000-0000-000090A60000}"/>
    <cellStyle name="Separador de milhares 2 2 9 5 9" xfId="16155" xr:uid="{00000000-0005-0000-0000-000091A60000}"/>
    <cellStyle name="Separador de milhares 2 2 9 6" xfId="16156" xr:uid="{00000000-0005-0000-0000-000092A60000}"/>
    <cellStyle name="Separador de milhares 2 2 9 6 2" xfId="16157" xr:uid="{00000000-0005-0000-0000-000093A60000}"/>
    <cellStyle name="Separador de milhares 2 2 9 6 2 2" xfId="16158" xr:uid="{00000000-0005-0000-0000-000094A60000}"/>
    <cellStyle name="Separador de milhares 2 2 9 6 3" xfId="16159" xr:uid="{00000000-0005-0000-0000-000095A60000}"/>
    <cellStyle name="Separador de milhares 2 2 9 6 3 2" xfId="16160" xr:uid="{00000000-0005-0000-0000-000096A60000}"/>
    <cellStyle name="Separador de milhares 2 2 9 6 4" xfId="16161" xr:uid="{00000000-0005-0000-0000-000097A60000}"/>
    <cellStyle name="Separador de milhares 2 2 9 6 4 2" xfId="16162" xr:uid="{00000000-0005-0000-0000-000098A60000}"/>
    <cellStyle name="Separador de milhares 2 2 9 6 5" xfId="16163" xr:uid="{00000000-0005-0000-0000-000099A60000}"/>
    <cellStyle name="Separador de milhares 2 2 9 6 5 2" xfId="16164" xr:uid="{00000000-0005-0000-0000-00009AA60000}"/>
    <cellStyle name="Separador de milhares 2 2 9 6 6" xfId="16165" xr:uid="{00000000-0005-0000-0000-00009BA60000}"/>
    <cellStyle name="Separador de milhares 2 2 9 6 6 2" xfId="16166" xr:uid="{00000000-0005-0000-0000-00009CA60000}"/>
    <cellStyle name="Separador de milhares 2 2 9 6 7" xfId="16167" xr:uid="{00000000-0005-0000-0000-00009DA60000}"/>
    <cellStyle name="Separador de milhares 2 2 9 6 7 2" xfId="16168" xr:uid="{00000000-0005-0000-0000-00009EA60000}"/>
    <cellStyle name="Separador de milhares 2 2 9 6 8" xfId="16169" xr:uid="{00000000-0005-0000-0000-00009FA60000}"/>
    <cellStyle name="Separador de milhares 2 2 9 6 8 2" xfId="16170" xr:uid="{00000000-0005-0000-0000-0000A0A60000}"/>
    <cellStyle name="Separador de milhares 2 2 9 6 9" xfId="16171" xr:uid="{00000000-0005-0000-0000-0000A1A60000}"/>
    <cellStyle name="Separador de milhares 2 2 9 7" xfId="16172" xr:uid="{00000000-0005-0000-0000-0000A2A60000}"/>
    <cellStyle name="Separador de milhares 2 2 9 7 2" xfId="16173" xr:uid="{00000000-0005-0000-0000-0000A3A60000}"/>
    <cellStyle name="Separador de milhares 2 2 9 7 2 2" xfId="16174" xr:uid="{00000000-0005-0000-0000-0000A4A60000}"/>
    <cellStyle name="Separador de milhares 2 2 9 7 3" xfId="16175" xr:uid="{00000000-0005-0000-0000-0000A5A60000}"/>
    <cellStyle name="Separador de milhares 2 2 9 7 3 2" xfId="16176" xr:uid="{00000000-0005-0000-0000-0000A6A60000}"/>
    <cellStyle name="Separador de milhares 2 2 9 7 4" xfId="16177" xr:uid="{00000000-0005-0000-0000-0000A7A60000}"/>
    <cellStyle name="Separador de milhares 2 2 9 7 4 2" xfId="16178" xr:uid="{00000000-0005-0000-0000-0000A8A60000}"/>
    <cellStyle name="Separador de milhares 2 2 9 7 5" xfId="16179" xr:uid="{00000000-0005-0000-0000-0000A9A60000}"/>
    <cellStyle name="Separador de milhares 2 2 9 7 5 2" xfId="16180" xr:uid="{00000000-0005-0000-0000-0000AAA60000}"/>
    <cellStyle name="Separador de milhares 2 2 9 7 6" xfId="16181" xr:uid="{00000000-0005-0000-0000-0000ABA60000}"/>
    <cellStyle name="Separador de milhares 2 2 9 7 6 2" xfId="16182" xr:uid="{00000000-0005-0000-0000-0000ACA60000}"/>
    <cellStyle name="Separador de milhares 2 2 9 7 7" xfId="16183" xr:uid="{00000000-0005-0000-0000-0000ADA60000}"/>
    <cellStyle name="Separador de milhares 2 2 9 7 7 2" xfId="16184" xr:uid="{00000000-0005-0000-0000-0000AEA60000}"/>
    <cellStyle name="Separador de milhares 2 2 9 7 8" xfId="16185" xr:uid="{00000000-0005-0000-0000-0000AFA60000}"/>
    <cellStyle name="Separador de milhares 2 2 9 7 8 2" xfId="16186" xr:uid="{00000000-0005-0000-0000-0000B0A60000}"/>
    <cellStyle name="Separador de milhares 2 2 9 7 9" xfId="16187" xr:uid="{00000000-0005-0000-0000-0000B1A60000}"/>
    <cellStyle name="Separador de milhares 2 2 9 8" xfId="16188" xr:uid="{00000000-0005-0000-0000-0000B2A60000}"/>
    <cellStyle name="Separador de milhares 2 2 9 8 2" xfId="16189" xr:uid="{00000000-0005-0000-0000-0000B3A60000}"/>
    <cellStyle name="Separador de milhares 2 2 9 8 2 2" xfId="16190" xr:uid="{00000000-0005-0000-0000-0000B4A60000}"/>
    <cellStyle name="Separador de milhares 2 2 9 8 3" xfId="16191" xr:uid="{00000000-0005-0000-0000-0000B5A60000}"/>
    <cellStyle name="Separador de milhares 2 2 9 8 3 2" xfId="16192" xr:uid="{00000000-0005-0000-0000-0000B6A60000}"/>
    <cellStyle name="Separador de milhares 2 2 9 8 4" xfId="16193" xr:uid="{00000000-0005-0000-0000-0000B7A60000}"/>
    <cellStyle name="Separador de milhares 2 2 9 8 4 2" xfId="16194" xr:uid="{00000000-0005-0000-0000-0000B8A60000}"/>
    <cellStyle name="Separador de milhares 2 2 9 8 5" xfId="16195" xr:uid="{00000000-0005-0000-0000-0000B9A60000}"/>
    <cellStyle name="Separador de milhares 2 2 9 8 5 2" xfId="16196" xr:uid="{00000000-0005-0000-0000-0000BAA60000}"/>
    <cellStyle name="Separador de milhares 2 2 9 8 6" xfId="16197" xr:uid="{00000000-0005-0000-0000-0000BBA60000}"/>
    <cellStyle name="Separador de milhares 2 2 9 8 6 2" xfId="16198" xr:uid="{00000000-0005-0000-0000-0000BCA60000}"/>
    <cellStyle name="Separador de milhares 2 2 9 8 7" xfId="16199" xr:uid="{00000000-0005-0000-0000-0000BDA60000}"/>
    <cellStyle name="Separador de milhares 2 2 9 8 7 2" xfId="16200" xr:uid="{00000000-0005-0000-0000-0000BEA60000}"/>
    <cellStyle name="Separador de milhares 2 2 9 8 8" xfId="16201" xr:uid="{00000000-0005-0000-0000-0000BFA60000}"/>
    <cellStyle name="Separador de milhares 2 2 9 8 8 2" xfId="16202" xr:uid="{00000000-0005-0000-0000-0000C0A60000}"/>
    <cellStyle name="Separador de milhares 2 2 9 8 9" xfId="16203" xr:uid="{00000000-0005-0000-0000-0000C1A60000}"/>
    <cellStyle name="Separador de milhares 2 2 9 9" xfId="16204" xr:uid="{00000000-0005-0000-0000-0000C2A60000}"/>
    <cellStyle name="Separador de milhares 2 2 9 9 2" xfId="16205" xr:uid="{00000000-0005-0000-0000-0000C3A60000}"/>
    <cellStyle name="Separador de milhares 2 2 9 9 2 2" xfId="16206" xr:uid="{00000000-0005-0000-0000-0000C4A60000}"/>
    <cellStyle name="Separador de milhares 2 2 9 9 3" xfId="16207" xr:uid="{00000000-0005-0000-0000-0000C5A60000}"/>
    <cellStyle name="Separador de milhares 2 2 9 9 3 2" xfId="16208" xr:uid="{00000000-0005-0000-0000-0000C6A60000}"/>
    <cellStyle name="Separador de milhares 2 2 9 9 4" xfId="16209" xr:uid="{00000000-0005-0000-0000-0000C7A60000}"/>
    <cellStyle name="Separador de milhares 2 2 9 9 4 2" xfId="16210" xr:uid="{00000000-0005-0000-0000-0000C8A60000}"/>
    <cellStyle name="Separador de milhares 2 2 9 9 5" xfId="16211" xr:uid="{00000000-0005-0000-0000-0000C9A60000}"/>
    <cellStyle name="Separador de milhares 2 2 9 9 5 2" xfId="16212" xr:uid="{00000000-0005-0000-0000-0000CAA60000}"/>
    <cellStyle name="Separador de milhares 2 2 9 9 6" xfId="16213" xr:uid="{00000000-0005-0000-0000-0000CBA60000}"/>
    <cellStyle name="Separador de milhares 2 2 9 9 6 2" xfId="16214" xr:uid="{00000000-0005-0000-0000-0000CCA60000}"/>
    <cellStyle name="Separador de milhares 2 2 9 9 7" xfId="16215" xr:uid="{00000000-0005-0000-0000-0000CDA60000}"/>
    <cellStyle name="Separador de milhares 2 2 9 9 7 2" xfId="16216" xr:uid="{00000000-0005-0000-0000-0000CEA60000}"/>
    <cellStyle name="Separador de milhares 2 2 9 9 8" xfId="16217" xr:uid="{00000000-0005-0000-0000-0000CFA60000}"/>
    <cellStyle name="Separador de milhares 2 2 9 9 8 2" xfId="16218" xr:uid="{00000000-0005-0000-0000-0000D0A60000}"/>
    <cellStyle name="Separador de milhares 2 2 9 9 9" xfId="16219" xr:uid="{00000000-0005-0000-0000-0000D1A60000}"/>
    <cellStyle name="Separador de milhares 2 20" xfId="2628" xr:uid="{00000000-0005-0000-0000-0000D2A60000}"/>
    <cellStyle name="Separador de milhares 2 20 2" xfId="3179" xr:uid="{00000000-0005-0000-0000-0000D3A60000}"/>
    <cellStyle name="Separador de milhares 2 20 3" xfId="16220" xr:uid="{00000000-0005-0000-0000-0000D4A60000}"/>
    <cellStyle name="Separador de milhares 2 20 4" xfId="16221" xr:uid="{00000000-0005-0000-0000-0000D5A60000}"/>
    <cellStyle name="Separador de milhares 2 20 5" xfId="16222" xr:uid="{00000000-0005-0000-0000-0000D6A60000}"/>
    <cellStyle name="Separador de milhares 2 20 6" xfId="16223" xr:uid="{00000000-0005-0000-0000-0000D7A60000}"/>
    <cellStyle name="Separador de milhares 2 20 7" xfId="16224" xr:uid="{00000000-0005-0000-0000-0000D8A60000}"/>
    <cellStyle name="Separador de milhares 2 200" xfId="16225" xr:uid="{00000000-0005-0000-0000-0000D9A60000}"/>
    <cellStyle name="Separador de milhares 2 201" xfId="16226" xr:uid="{00000000-0005-0000-0000-0000DAA60000}"/>
    <cellStyle name="Separador de milhares 2 202" xfId="16227" xr:uid="{00000000-0005-0000-0000-0000DBA60000}"/>
    <cellStyle name="Separador de milhares 2 203" xfId="16228" xr:uid="{00000000-0005-0000-0000-0000DCA60000}"/>
    <cellStyle name="Separador de milhares 2 204" xfId="16229" xr:uid="{00000000-0005-0000-0000-0000DDA60000}"/>
    <cellStyle name="Separador de milhares 2 205" xfId="16230" xr:uid="{00000000-0005-0000-0000-0000DEA60000}"/>
    <cellStyle name="Separador de milhares 2 206" xfId="16231" xr:uid="{00000000-0005-0000-0000-0000DFA60000}"/>
    <cellStyle name="Separador de milhares 2 207" xfId="16232" xr:uid="{00000000-0005-0000-0000-0000E0A60000}"/>
    <cellStyle name="Separador de milhares 2 208" xfId="16233" xr:uid="{00000000-0005-0000-0000-0000E1A60000}"/>
    <cellStyle name="Separador de milhares 2 209" xfId="16234" xr:uid="{00000000-0005-0000-0000-0000E2A60000}"/>
    <cellStyle name="Separador de milhares 2 21" xfId="2629" xr:uid="{00000000-0005-0000-0000-0000E3A60000}"/>
    <cellStyle name="Separador de milhares 2 21 2" xfId="3180" xr:uid="{00000000-0005-0000-0000-0000E4A60000}"/>
    <cellStyle name="Separador de milhares 2 21 3" xfId="16235" xr:uid="{00000000-0005-0000-0000-0000E5A60000}"/>
    <cellStyle name="Separador de milhares 2 21 4" xfId="16236" xr:uid="{00000000-0005-0000-0000-0000E6A60000}"/>
    <cellStyle name="Separador de milhares 2 21 5" xfId="16237" xr:uid="{00000000-0005-0000-0000-0000E7A60000}"/>
    <cellStyle name="Separador de milhares 2 21 6" xfId="16238" xr:uid="{00000000-0005-0000-0000-0000E8A60000}"/>
    <cellStyle name="Separador de milhares 2 21 7" xfId="16239" xr:uid="{00000000-0005-0000-0000-0000E9A60000}"/>
    <cellStyle name="Separador de milhares 2 210" xfId="16240" xr:uid="{00000000-0005-0000-0000-0000EAA60000}"/>
    <cellStyle name="Separador de milhares 2 211" xfId="16241" xr:uid="{00000000-0005-0000-0000-0000EBA60000}"/>
    <cellStyle name="Separador de milhares 2 212" xfId="16242" xr:uid="{00000000-0005-0000-0000-0000ECA60000}"/>
    <cellStyle name="Separador de milhares 2 213" xfId="16243" xr:uid="{00000000-0005-0000-0000-0000EDA60000}"/>
    <cellStyle name="Separador de milhares 2 214" xfId="16244" xr:uid="{00000000-0005-0000-0000-0000EEA60000}"/>
    <cellStyle name="Separador de milhares 2 215" xfId="16245" xr:uid="{00000000-0005-0000-0000-0000EFA60000}"/>
    <cellStyle name="Separador de milhares 2 216" xfId="16246" xr:uid="{00000000-0005-0000-0000-0000F0A60000}"/>
    <cellStyle name="Separador de milhares 2 217" xfId="16247" xr:uid="{00000000-0005-0000-0000-0000F1A60000}"/>
    <cellStyle name="Separador de milhares 2 218" xfId="16248" xr:uid="{00000000-0005-0000-0000-0000F2A60000}"/>
    <cellStyle name="Separador de milhares 2 219" xfId="16249" xr:uid="{00000000-0005-0000-0000-0000F3A60000}"/>
    <cellStyle name="Separador de milhares 2 22" xfId="2630" xr:uid="{00000000-0005-0000-0000-0000F4A60000}"/>
    <cellStyle name="Separador de milhares 2 22 2" xfId="16250" xr:uid="{00000000-0005-0000-0000-0000F5A60000}"/>
    <cellStyle name="Separador de milhares 2 22 3" xfId="16251" xr:uid="{00000000-0005-0000-0000-0000F6A60000}"/>
    <cellStyle name="Separador de milhares 2 22 4" xfId="16252" xr:uid="{00000000-0005-0000-0000-0000F7A60000}"/>
    <cellStyle name="Separador de milhares 2 22 5" xfId="16253" xr:uid="{00000000-0005-0000-0000-0000F8A60000}"/>
    <cellStyle name="Separador de milhares 2 22 6" xfId="16254" xr:uid="{00000000-0005-0000-0000-0000F9A60000}"/>
    <cellStyle name="Separador de milhares 2 22 7" xfId="16255" xr:uid="{00000000-0005-0000-0000-0000FAA60000}"/>
    <cellStyle name="Separador de milhares 2 220" xfId="16256" xr:uid="{00000000-0005-0000-0000-0000FBA60000}"/>
    <cellStyle name="Separador de milhares 2 221" xfId="16257" xr:uid="{00000000-0005-0000-0000-0000FCA60000}"/>
    <cellStyle name="Separador de milhares 2 222" xfId="16258" xr:uid="{00000000-0005-0000-0000-0000FDA60000}"/>
    <cellStyle name="Separador de milhares 2 223" xfId="16259" xr:uid="{00000000-0005-0000-0000-0000FEA60000}"/>
    <cellStyle name="Separador de milhares 2 224" xfId="16260" xr:uid="{00000000-0005-0000-0000-0000FFA60000}"/>
    <cellStyle name="Separador de milhares 2 225" xfId="16261" xr:uid="{00000000-0005-0000-0000-000000A70000}"/>
    <cellStyle name="Separador de milhares 2 226" xfId="16262" xr:uid="{00000000-0005-0000-0000-000001A70000}"/>
    <cellStyle name="Separador de milhares 2 227" xfId="16263" xr:uid="{00000000-0005-0000-0000-000002A70000}"/>
    <cellStyle name="Separador de milhares 2 228" xfId="16264" xr:uid="{00000000-0005-0000-0000-000003A70000}"/>
    <cellStyle name="Separador de milhares 2 229" xfId="16265" xr:uid="{00000000-0005-0000-0000-000004A70000}"/>
    <cellStyle name="Separador de milhares 2 23" xfId="2631" xr:uid="{00000000-0005-0000-0000-000005A70000}"/>
    <cellStyle name="Separador de milhares 2 23 2" xfId="16266" xr:uid="{00000000-0005-0000-0000-000006A70000}"/>
    <cellStyle name="Separador de milhares 2 23 3" xfId="16267" xr:uid="{00000000-0005-0000-0000-000007A70000}"/>
    <cellStyle name="Separador de milhares 2 23 4" xfId="16268" xr:uid="{00000000-0005-0000-0000-000008A70000}"/>
    <cellStyle name="Separador de milhares 2 23 5" xfId="16269" xr:uid="{00000000-0005-0000-0000-000009A70000}"/>
    <cellStyle name="Separador de milhares 2 23 6" xfId="16270" xr:uid="{00000000-0005-0000-0000-00000AA70000}"/>
    <cellStyle name="Separador de milhares 2 23 7" xfId="16271" xr:uid="{00000000-0005-0000-0000-00000BA70000}"/>
    <cellStyle name="Separador de milhares 2 230" xfId="16272" xr:uid="{00000000-0005-0000-0000-00000CA70000}"/>
    <cellStyle name="Separador de milhares 2 231" xfId="16273" xr:uid="{00000000-0005-0000-0000-00000DA70000}"/>
    <cellStyle name="Separador de milhares 2 232" xfId="16274" xr:uid="{00000000-0005-0000-0000-00000EA70000}"/>
    <cellStyle name="Separador de milhares 2 233" xfId="16275" xr:uid="{00000000-0005-0000-0000-00000FA70000}"/>
    <cellStyle name="Separador de milhares 2 234" xfId="16276" xr:uid="{00000000-0005-0000-0000-000010A70000}"/>
    <cellStyle name="Separador de milhares 2 235" xfId="16277" xr:uid="{00000000-0005-0000-0000-000011A70000}"/>
    <cellStyle name="Separador de milhares 2 236" xfId="16278" xr:uid="{00000000-0005-0000-0000-000012A70000}"/>
    <cellStyle name="Separador de milhares 2 237" xfId="16279" xr:uid="{00000000-0005-0000-0000-000013A70000}"/>
    <cellStyle name="Separador de milhares 2 238" xfId="16280" xr:uid="{00000000-0005-0000-0000-000014A70000}"/>
    <cellStyle name="Separador de milhares 2 238 2" xfId="16281" xr:uid="{00000000-0005-0000-0000-000015A70000}"/>
    <cellStyle name="Separador de milhares 2 238 2 2" xfId="16282" xr:uid="{00000000-0005-0000-0000-000016A70000}"/>
    <cellStyle name="Separador de milhares 2 238 3" xfId="16283" xr:uid="{00000000-0005-0000-0000-000017A70000}"/>
    <cellStyle name="Separador de milhares 2 238 4" xfId="16284" xr:uid="{00000000-0005-0000-0000-000018A70000}"/>
    <cellStyle name="Separador de milhares 2 239" xfId="16285" xr:uid="{00000000-0005-0000-0000-000019A70000}"/>
    <cellStyle name="Separador de milhares 2 24" xfId="2632" xr:uid="{00000000-0005-0000-0000-00001AA70000}"/>
    <cellStyle name="Separador de milhares 2 24 2" xfId="16286" xr:uid="{00000000-0005-0000-0000-00001BA70000}"/>
    <cellStyle name="Separador de milhares 2 24 3" xfId="16287" xr:uid="{00000000-0005-0000-0000-00001CA70000}"/>
    <cellStyle name="Separador de milhares 2 24 4" xfId="16288" xr:uid="{00000000-0005-0000-0000-00001DA70000}"/>
    <cellStyle name="Separador de milhares 2 24 5" xfId="16289" xr:uid="{00000000-0005-0000-0000-00001EA70000}"/>
    <cellStyle name="Separador de milhares 2 24 6" xfId="16290" xr:uid="{00000000-0005-0000-0000-00001FA70000}"/>
    <cellStyle name="Separador de milhares 2 24 7" xfId="16291" xr:uid="{00000000-0005-0000-0000-000020A70000}"/>
    <cellStyle name="Separador de milhares 2 240" xfId="16292" xr:uid="{00000000-0005-0000-0000-000021A70000}"/>
    <cellStyle name="Separador de milhares 2 241" xfId="16293" xr:uid="{00000000-0005-0000-0000-000022A70000}"/>
    <cellStyle name="Separador de milhares 2 242" xfId="16294" xr:uid="{00000000-0005-0000-0000-000023A70000}"/>
    <cellStyle name="Separador de milhares 2 243" xfId="16295" xr:uid="{00000000-0005-0000-0000-000024A70000}"/>
    <cellStyle name="Separador de milhares 2 244" xfId="16296" xr:uid="{00000000-0005-0000-0000-000025A70000}"/>
    <cellStyle name="Separador de milhares 2 245" xfId="2606" xr:uid="{00000000-0005-0000-0000-000026A70000}"/>
    <cellStyle name="Separador de milhares 2 246" xfId="46081" xr:uid="{00000000-0005-0000-0000-000027A70000}"/>
    <cellStyle name="Separador de milhares 2 25" xfId="2633" xr:uid="{00000000-0005-0000-0000-000028A70000}"/>
    <cellStyle name="Separador de milhares 2 25 2" xfId="16297" xr:uid="{00000000-0005-0000-0000-000029A70000}"/>
    <cellStyle name="Separador de milhares 2 25 3" xfId="16298" xr:uid="{00000000-0005-0000-0000-00002AA70000}"/>
    <cellStyle name="Separador de milhares 2 25 4" xfId="16299" xr:uid="{00000000-0005-0000-0000-00002BA70000}"/>
    <cellStyle name="Separador de milhares 2 25 5" xfId="16300" xr:uid="{00000000-0005-0000-0000-00002CA70000}"/>
    <cellStyle name="Separador de milhares 2 25 6" xfId="16301" xr:uid="{00000000-0005-0000-0000-00002DA70000}"/>
    <cellStyle name="Separador de milhares 2 25 7" xfId="16302" xr:uid="{00000000-0005-0000-0000-00002EA70000}"/>
    <cellStyle name="Separador de milhares 2 26" xfId="2634" xr:uid="{00000000-0005-0000-0000-00002FA70000}"/>
    <cellStyle name="Separador de milhares 2 26 2" xfId="16303" xr:uid="{00000000-0005-0000-0000-000030A70000}"/>
    <cellStyle name="Separador de milhares 2 26 3" xfId="16304" xr:uid="{00000000-0005-0000-0000-000031A70000}"/>
    <cellStyle name="Separador de milhares 2 26 4" xfId="16305" xr:uid="{00000000-0005-0000-0000-000032A70000}"/>
    <cellStyle name="Separador de milhares 2 26 5" xfId="16306" xr:uid="{00000000-0005-0000-0000-000033A70000}"/>
    <cellStyle name="Separador de milhares 2 26 6" xfId="16307" xr:uid="{00000000-0005-0000-0000-000034A70000}"/>
    <cellStyle name="Separador de milhares 2 26 7" xfId="16308" xr:uid="{00000000-0005-0000-0000-000035A70000}"/>
    <cellStyle name="Separador de milhares 2 27" xfId="2635" xr:uid="{00000000-0005-0000-0000-000036A70000}"/>
    <cellStyle name="Separador de milhares 2 27 2" xfId="16309" xr:uid="{00000000-0005-0000-0000-000037A70000}"/>
    <cellStyle name="Separador de milhares 2 27 3" xfId="16310" xr:uid="{00000000-0005-0000-0000-000038A70000}"/>
    <cellStyle name="Separador de milhares 2 27 4" xfId="16311" xr:uid="{00000000-0005-0000-0000-000039A70000}"/>
    <cellStyle name="Separador de milhares 2 27 5" xfId="16312" xr:uid="{00000000-0005-0000-0000-00003AA70000}"/>
    <cellStyle name="Separador de milhares 2 27 6" xfId="16313" xr:uid="{00000000-0005-0000-0000-00003BA70000}"/>
    <cellStyle name="Separador de milhares 2 28" xfId="2636" xr:uid="{00000000-0005-0000-0000-00003CA70000}"/>
    <cellStyle name="Separador de milhares 2 28 2" xfId="16314" xr:uid="{00000000-0005-0000-0000-00003DA70000}"/>
    <cellStyle name="Separador de milhares 2 28 3" xfId="16315" xr:uid="{00000000-0005-0000-0000-00003EA70000}"/>
    <cellStyle name="Separador de milhares 2 28 4" xfId="16316" xr:uid="{00000000-0005-0000-0000-00003FA70000}"/>
    <cellStyle name="Separador de milhares 2 28 5" xfId="16317" xr:uid="{00000000-0005-0000-0000-000040A70000}"/>
    <cellStyle name="Separador de milhares 2 28 6" xfId="16318" xr:uid="{00000000-0005-0000-0000-000041A70000}"/>
    <cellStyle name="Separador de milhares 2 29" xfId="2637" xr:uid="{00000000-0005-0000-0000-000042A70000}"/>
    <cellStyle name="Separador de milhares 2 29 2" xfId="16319" xr:uid="{00000000-0005-0000-0000-000043A70000}"/>
    <cellStyle name="Separador de milhares 2 29 3" xfId="16320" xr:uid="{00000000-0005-0000-0000-000044A70000}"/>
    <cellStyle name="Separador de milhares 2 29 4" xfId="16321" xr:uid="{00000000-0005-0000-0000-000045A70000}"/>
    <cellStyle name="Separador de milhares 2 29 5" xfId="16322" xr:uid="{00000000-0005-0000-0000-000046A70000}"/>
    <cellStyle name="Separador de milhares 2 29 6" xfId="16323" xr:uid="{00000000-0005-0000-0000-000047A70000}"/>
    <cellStyle name="Separador de milhares 2 3" xfId="112" xr:uid="{00000000-0005-0000-0000-000048A70000}"/>
    <cellStyle name="Separador de milhares 2 3 10" xfId="2639" xr:uid="{00000000-0005-0000-0000-000049A70000}"/>
    <cellStyle name="Separador de milhares 2 3 10 2" xfId="3181" xr:uid="{00000000-0005-0000-0000-00004AA70000}"/>
    <cellStyle name="Separador de milhares 2 3 10 2 2" xfId="16324" xr:uid="{00000000-0005-0000-0000-00004BA70000}"/>
    <cellStyle name="Separador de milhares 2 3 10 3" xfId="16325" xr:uid="{00000000-0005-0000-0000-00004CA70000}"/>
    <cellStyle name="Separador de milhares 2 3 10 3 2" xfId="16326" xr:uid="{00000000-0005-0000-0000-00004DA70000}"/>
    <cellStyle name="Separador de milhares 2 3 10 4" xfId="16327" xr:uid="{00000000-0005-0000-0000-00004EA70000}"/>
    <cellStyle name="Separador de milhares 2 3 10 4 2" xfId="16328" xr:uid="{00000000-0005-0000-0000-00004FA70000}"/>
    <cellStyle name="Separador de milhares 2 3 10 5" xfId="16329" xr:uid="{00000000-0005-0000-0000-000050A70000}"/>
    <cellStyle name="Separador de milhares 2 3 10 5 2" xfId="16330" xr:uid="{00000000-0005-0000-0000-000051A70000}"/>
    <cellStyle name="Separador de milhares 2 3 10 6" xfId="16331" xr:uid="{00000000-0005-0000-0000-000052A70000}"/>
    <cellStyle name="Separador de milhares 2 3 10 6 2" xfId="16332" xr:uid="{00000000-0005-0000-0000-000053A70000}"/>
    <cellStyle name="Separador de milhares 2 3 10 7" xfId="16333" xr:uid="{00000000-0005-0000-0000-000054A70000}"/>
    <cellStyle name="Separador de milhares 2 3 10 7 2" xfId="16334" xr:uid="{00000000-0005-0000-0000-000055A70000}"/>
    <cellStyle name="Separador de milhares 2 3 10 8" xfId="16335" xr:uid="{00000000-0005-0000-0000-000056A70000}"/>
    <cellStyle name="Separador de milhares 2 3 10 8 2" xfId="16336" xr:uid="{00000000-0005-0000-0000-000057A70000}"/>
    <cellStyle name="Separador de milhares 2 3 10 9" xfId="16337" xr:uid="{00000000-0005-0000-0000-000058A70000}"/>
    <cellStyle name="Separador de milhares 2 3 11" xfId="2640" xr:uid="{00000000-0005-0000-0000-000059A70000}"/>
    <cellStyle name="Separador de milhares 2 3 12" xfId="2641" xr:uid="{00000000-0005-0000-0000-00005AA70000}"/>
    <cellStyle name="Separador de milhares 2 3 13" xfId="2642" xr:uid="{00000000-0005-0000-0000-00005BA70000}"/>
    <cellStyle name="Separador de milhares 2 3 14" xfId="2643" xr:uid="{00000000-0005-0000-0000-00005CA70000}"/>
    <cellStyle name="Separador de milhares 2 3 15" xfId="2644" xr:uid="{00000000-0005-0000-0000-00005DA70000}"/>
    <cellStyle name="Separador de milhares 2 3 16" xfId="2645" xr:uid="{00000000-0005-0000-0000-00005EA70000}"/>
    <cellStyle name="Separador de milhares 2 3 17" xfId="2646" xr:uid="{00000000-0005-0000-0000-00005FA70000}"/>
    <cellStyle name="Separador de milhares 2 3 18" xfId="2647" xr:uid="{00000000-0005-0000-0000-000060A70000}"/>
    <cellStyle name="Separador de milhares 2 3 19" xfId="2648" xr:uid="{00000000-0005-0000-0000-000061A70000}"/>
    <cellStyle name="Separador de milhares 2 3 2" xfId="2649" xr:uid="{00000000-0005-0000-0000-000062A70000}"/>
    <cellStyle name="Separador de milhares 2 3 2 10" xfId="16338" xr:uid="{00000000-0005-0000-0000-000063A70000}"/>
    <cellStyle name="Separador de milhares 2 3 2 11" xfId="16339" xr:uid="{00000000-0005-0000-0000-000064A70000}"/>
    <cellStyle name="Separador de milhares 2 3 2 12" xfId="16340" xr:uid="{00000000-0005-0000-0000-000065A70000}"/>
    <cellStyle name="Separador de milhares 2 3 2 13" xfId="16341" xr:uid="{00000000-0005-0000-0000-000066A70000}"/>
    <cellStyle name="Separador de milhares 2 3 2 14" xfId="16342" xr:uid="{00000000-0005-0000-0000-000067A70000}"/>
    <cellStyle name="Separador de milhares 2 3 2 2" xfId="3182" xr:uid="{00000000-0005-0000-0000-000068A70000}"/>
    <cellStyle name="Separador de milhares 2 3 2 2 2" xfId="16343" xr:uid="{00000000-0005-0000-0000-000069A70000}"/>
    <cellStyle name="Separador de milhares 2 3 2 3" xfId="16344" xr:uid="{00000000-0005-0000-0000-00006AA70000}"/>
    <cellStyle name="Separador de milhares 2 3 2 3 2" xfId="16345" xr:uid="{00000000-0005-0000-0000-00006BA70000}"/>
    <cellStyle name="Separador de milhares 2 3 2 4" xfId="16346" xr:uid="{00000000-0005-0000-0000-00006CA70000}"/>
    <cellStyle name="Separador de milhares 2 3 2 4 2" xfId="16347" xr:uid="{00000000-0005-0000-0000-00006DA70000}"/>
    <cellStyle name="Separador de milhares 2 3 2 5" xfId="16348" xr:uid="{00000000-0005-0000-0000-00006EA70000}"/>
    <cellStyle name="Separador de milhares 2 3 2 5 2" xfId="16349" xr:uid="{00000000-0005-0000-0000-00006FA70000}"/>
    <cellStyle name="Separador de milhares 2 3 2 6" xfId="16350" xr:uid="{00000000-0005-0000-0000-000070A70000}"/>
    <cellStyle name="Separador de milhares 2 3 2 6 2" xfId="16351" xr:uid="{00000000-0005-0000-0000-000071A70000}"/>
    <cellStyle name="Separador de milhares 2 3 2 7" xfId="16352" xr:uid="{00000000-0005-0000-0000-000072A70000}"/>
    <cellStyle name="Separador de milhares 2 3 2 7 2" xfId="16353" xr:uid="{00000000-0005-0000-0000-000073A70000}"/>
    <cellStyle name="Separador de milhares 2 3 2 8" xfId="16354" xr:uid="{00000000-0005-0000-0000-000074A70000}"/>
    <cellStyle name="Separador de milhares 2 3 2 8 2" xfId="16355" xr:uid="{00000000-0005-0000-0000-000075A70000}"/>
    <cellStyle name="Separador de milhares 2 3 2 9" xfId="16356" xr:uid="{00000000-0005-0000-0000-000076A70000}"/>
    <cellStyle name="Separador de milhares 2 3 20" xfId="2650" xr:uid="{00000000-0005-0000-0000-000077A70000}"/>
    <cellStyle name="Separador de milhares 2 3 21" xfId="2651" xr:uid="{00000000-0005-0000-0000-000078A70000}"/>
    <cellStyle name="Separador de milhares 2 3 22" xfId="2652" xr:uid="{00000000-0005-0000-0000-000079A70000}"/>
    <cellStyle name="Separador de milhares 2 3 23" xfId="2653" xr:uid="{00000000-0005-0000-0000-00007AA70000}"/>
    <cellStyle name="Separador de milhares 2 3 24" xfId="2654" xr:uid="{00000000-0005-0000-0000-00007BA70000}"/>
    <cellStyle name="Separador de milhares 2 3 25" xfId="2655" xr:uid="{00000000-0005-0000-0000-00007CA70000}"/>
    <cellStyle name="Separador de milhares 2 3 26" xfId="2656" xr:uid="{00000000-0005-0000-0000-00007DA70000}"/>
    <cellStyle name="Separador de milhares 2 3 27" xfId="2657" xr:uid="{00000000-0005-0000-0000-00007EA70000}"/>
    <cellStyle name="Separador de milhares 2 3 28" xfId="2658" xr:uid="{00000000-0005-0000-0000-00007FA70000}"/>
    <cellStyle name="Separador de milhares 2 3 29" xfId="41849" xr:uid="{00000000-0005-0000-0000-000080A70000}"/>
    <cellStyle name="Separador de milhares 2 3 3" xfId="2659" xr:uid="{00000000-0005-0000-0000-000081A70000}"/>
    <cellStyle name="Separador de milhares 2 3 3 2" xfId="3183" xr:uid="{00000000-0005-0000-0000-000082A70000}"/>
    <cellStyle name="Separador de milhares 2 3 3 2 2" xfId="16357" xr:uid="{00000000-0005-0000-0000-000083A70000}"/>
    <cellStyle name="Separador de milhares 2 3 3 3" xfId="16358" xr:uid="{00000000-0005-0000-0000-000084A70000}"/>
    <cellStyle name="Separador de milhares 2 3 3 3 2" xfId="16359" xr:uid="{00000000-0005-0000-0000-000085A70000}"/>
    <cellStyle name="Separador de milhares 2 3 3 4" xfId="16360" xr:uid="{00000000-0005-0000-0000-000086A70000}"/>
    <cellStyle name="Separador de milhares 2 3 3 4 2" xfId="16361" xr:uid="{00000000-0005-0000-0000-000087A70000}"/>
    <cellStyle name="Separador de milhares 2 3 3 5" xfId="16362" xr:uid="{00000000-0005-0000-0000-000088A70000}"/>
    <cellStyle name="Separador de milhares 2 3 3 5 2" xfId="16363" xr:uid="{00000000-0005-0000-0000-000089A70000}"/>
    <cellStyle name="Separador de milhares 2 3 3 6" xfId="16364" xr:uid="{00000000-0005-0000-0000-00008AA70000}"/>
    <cellStyle name="Separador de milhares 2 3 3 6 2" xfId="16365" xr:uid="{00000000-0005-0000-0000-00008BA70000}"/>
    <cellStyle name="Separador de milhares 2 3 3 7" xfId="16366" xr:uid="{00000000-0005-0000-0000-00008CA70000}"/>
    <cellStyle name="Separador de milhares 2 3 3 7 2" xfId="16367" xr:uid="{00000000-0005-0000-0000-00008DA70000}"/>
    <cellStyle name="Separador de milhares 2 3 3 8" xfId="16368" xr:uid="{00000000-0005-0000-0000-00008EA70000}"/>
    <cellStyle name="Separador de milhares 2 3 3 8 2" xfId="16369" xr:uid="{00000000-0005-0000-0000-00008FA70000}"/>
    <cellStyle name="Separador de milhares 2 3 3 9" xfId="16370" xr:uid="{00000000-0005-0000-0000-000090A70000}"/>
    <cellStyle name="Separador de milhares 2 3 30" xfId="2638" xr:uid="{00000000-0005-0000-0000-000091A70000}"/>
    <cellStyle name="Separador de milhares 2 3 4" xfId="2660" xr:uid="{00000000-0005-0000-0000-000092A70000}"/>
    <cellStyle name="Separador de milhares 2 3 4 2" xfId="3184" xr:uid="{00000000-0005-0000-0000-000093A70000}"/>
    <cellStyle name="Separador de milhares 2 3 4 2 2" xfId="16371" xr:uid="{00000000-0005-0000-0000-000094A70000}"/>
    <cellStyle name="Separador de milhares 2 3 4 3" xfId="16372" xr:uid="{00000000-0005-0000-0000-000095A70000}"/>
    <cellStyle name="Separador de milhares 2 3 4 3 2" xfId="16373" xr:uid="{00000000-0005-0000-0000-000096A70000}"/>
    <cellStyle name="Separador de milhares 2 3 4 4" xfId="16374" xr:uid="{00000000-0005-0000-0000-000097A70000}"/>
    <cellStyle name="Separador de milhares 2 3 4 4 2" xfId="16375" xr:uid="{00000000-0005-0000-0000-000098A70000}"/>
    <cellStyle name="Separador de milhares 2 3 4 5" xfId="16376" xr:uid="{00000000-0005-0000-0000-000099A70000}"/>
    <cellStyle name="Separador de milhares 2 3 4 5 2" xfId="16377" xr:uid="{00000000-0005-0000-0000-00009AA70000}"/>
    <cellStyle name="Separador de milhares 2 3 4 6" xfId="16378" xr:uid="{00000000-0005-0000-0000-00009BA70000}"/>
    <cellStyle name="Separador de milhares 2 3 4 6 2" xfId="16379" xr:uid="{00000000-0005-0000-0000-00009CA70000}"/>
    <cellStyle name="Separador de milhares 2 3 4 7" xfId="16380" xr:uid="{00000000-0005-0000-0000-00009DA70000}"/>
    <cellStyle name="Separador de milhares 2 3 4 7 2" xfId="16381" xr:uid="{00000000-0005-0000-0000-00009EA70000}"/>
    <cellStyle name="Separador de milhares 2 3 4 8" xfId="16382" xr:uid="{00000000-0005-0000-0000-00009FA70000}"/>
    <cellStyle name="Separador de milhares 2 3 4 8 2" xfId="16383" xr:uid="{00000000-0005-0000-0000-0000A0A70000}"/>
    <cellStyle name="Separador de milhares 2 3 4 9" xfId="16384" xr:uid="{00000000-0005-0000-0000-0000A1A70000}"/>
    <cellStyle name="Separador de milhares 2 3 5" xfId="2661" xr:uid="{00000000-0005-0000-0000-0000A2A70000}"/>
    <cellStyle name="Separador de milhares 2 3 5 2" xfId="3185" xr:uid="{00000000-0005-0000-0000-0000A3A70000}"/>
    <cellStyle name="Separador de milhares 2 3 5 2 2" xfId="16385" xr:uid="{00000000-0005-0000-0000-0000A4A70000}"/>
    <cellStyle name="Separador de milhares 2 3 5 3" xfId="16386" xr:uid="{00000000-0005-0000-0000-0000A5A70000}"/>
    <cellStyle name="Separador de milhares 2 3 5 3 2" xfId="16387" xr:uid="{00000000-0005-0000-0000-0000A6A70000}"/>
    <cellStyle name="Separador de milhares 2 3 5 4" xfId="16388" xr:uid="{00000000-0005-0000-0000-0000A7A70000}"/>
    <cellStyle name="Separador de milhares 2 3 5 4 2" xfId="16389" xr:uid="{00000000-0005-0000-0000-0000A8A70000}"/>
    <cellStyle name="Separador de milhares 2 3 5 5" xfId="16390" xr:uid="{00000000-0005-0000-0000-0000A9A70000}"/>
    <cellStyle name="Separador de milhares 2 3 5 5 2" xfId="16391" xr:uid="{00000000-0005-0000-0000-0000AAA70000}"/>
    <cellStyle name="Separador de milhares 2 3 5 6" xfId="16392" xr:uid="{00000000-0005-0000-0000-0000ABA70000}"/>
    <cellStyle name="Separador de milhares 2 3 5 6 2" xfId="16393" xr:uid="{00000000-0005-0000-0000-0000ACA70000}"/>
    <cellStyle name="Separador de milhares 2 3 5 7" xfId="16394" xr:uid="{00000000-0005-0000-0000-0000ADA70000}"/>
    <cellStyle name="Separador de milhares 2 3 5 7 2" xfId="16395" xr:uid="{00000000-0005-0000-0000-0000AEA70000}"/>
    <cellStyle name="Separador de milhares 2 3 5 8" xfId="16396" xr:uid="{00000000-0005-0000-0000-0000AFA70000}"/>
    <cellStyle name="Separador de milhares 2 3 5 8 2" xfId="16397" xr:uid="{00000000-0005-0000-0000-0000B0A70000}"/>
    <cellStyle name="Separador de milhares 2 3 5 9" xfId="16398" xr:uid="{00000000-0005-0000-0000-0000B1A70000}"/>
    <cellStyle name="Separador de milhares 2 3 6" xfId="2662" xr:uid="{00000000-0005-0000-0000-0000B2A70000}"/>
    <cellStyle name="Separador de milhares 2 3 6 2" xfId="3186" xr:uid="{00000000-0005-0000-0000-0000B3A70000}"/>
    <cellStyle name="Separador de milhares 2 3 6 2 2" xfId="16399" xr:uid="{00000000-0005-0000-0000-0000B4A70000}"/>
    <cellStyle name="Separador de milhares 2 3 6 3" xfId="16400" xr:uid="{00000000-0005-0000-0000-0000B5A70000}"/>
    <cellStyle name="Separador de milhares 2 3 6 3 2" xfId="16401" xr:uid="{00000000-0005-0000-0000-0000B6A70000}"/>
    <cellStyle name="Separador de milhares 2 3 6 4" xfId="16402" xr:uid="{00000000-0005-0000-0000-0000B7A70000}"/>
    <cellStyle name="Separador de milhares 2 3 6 4 2" xfId="16403" xr:uid="{00000000-0005-0000-0000-0000B8A70000}"/>
    <cellStyle name="Separador de milhares 2 3 6 5" xfId="16404" xr:uid="{00000000-0005-0000-0000-0000B9A70000}"/>
    <cellStyle name="Separador de milhares 2 3 6 5 2" xfId="16405" xr:uid="{00000000-0005-0000-0000-0000BAA70000}"/>
    <cellStyle name="Separador de milhares 2 3 6 6" xfId="16406" xr:uid="{00000000-0005-0000-0000-0000BBA70000}"/>
    <cellStyle name="Separador de milhares 2 3 6 6 2" xfId="16407" xr:uid="{00000000-0005-0000-0000-0000BCA70000}"/>
    <cellStyle name="Separador de milhares 2 3 6 7" xfId="16408" xr:uid="{00000000-0005-0000-0000-0000BDA70000}"/>
    <cellStyle name="Separador de milhares 2 3 6 7 2" xfId="16409" xr:uid="{00000000-0005-0000-0000-0000BEA70000}"/>
    <cellStyle name="Separador de milhares 2 3 6 8" xfId="16410" xr:uid="{00000000-0005-0000-0000-0000BFA70000}"/>
    <cellStyle name="Separador de milhares 2 3 6 8 2" xfId="16411" xr:uid="{00000000-0005-0000-0000-0000C0A70000}"/>
    <cellStyle name="Separador de milhares 2 3 6 9" xfId="16412" xr:uid="{00000000-0005-0000-0000-0000C1A70000}"/>
    <cellStyle name="Separador de milhares 2 3 7" xfId="2663" xr:uid="{00000000-0005-0000-0000-0000C2A70000}"/>
    <cellStyle name="Separador de milhares 2 3 7 2" xfId="3187" xr:uid="{00000000-0005-0000-0000-0000C3A70000}"/>
    <cellStyle name="Separador de milhares 2 3 7 2 2" xfId="16413" xr:uid="{00000000-0005-0000-0000-0000C4A70000}"/>
    <cellStyle name="Separador de milhares 2 3 7 3" xfId="16414" xr:uid="{00000000-0005-0000-0000-0000C5A70000}"/>
    <cellStyle name="Separador de milhares 2 3 7 3 2" xfId="16415" xr:uid="{00000000-0005-0000-0000-0000C6A70000}"/>
    <cellStyle name="Separador de milhares 2 3 7 4" xfId="16416" xr:uid="{00000000-0005-0000-0000-0000C7A70000}"/>
    <cellStyle name="Separador de milhares 2 3 7 4 2" xfId="16417" xr:uid="{00000000-0005-0000-0000-0000C8A70000}"/>
    <cellStyle name="Separador de milhares 2 3 7 5" xfId="16418" xr:uid="{00000000-0005-0000-0000-0000C9A70000}"/>
    <cellStyle name="Separador de milhares 2 3 7 5 2" xfId="16419" xr:uid="{00000000-0005-0000-0000-0000CAA70000}"/>
    <cellStyle name="Separador de milhares 2 3 7 6" xfId="16420" xr:uid="{00000000-0005-0000-0000-0000CBA70000}"/>
    <cellStyle name="Separador de milhares 2 3 7 6 2" xfId="16421" xr:uid="{00000000-0005-0000-0000-0000CCA70000}"/>
    <cellStyle name="Separador de milhares 2 3 7 7" xfId="16422" xr:uid="{00000000-0005-0000-0000-0000CDA70000}"/>
    <cellStyle name="Separador de milhares 2 3 7 7 2" xfId="16423" xr:uid="{00000000-0005-0000-0000-0000CEA70000}"/>
    <cellStyle name="Separador de milhares 2 3 7 8" xfId="16424" xr:uid="{00000000-0005-0000-0000-0000CFA70000}"/>
    <cellStyle name="Separador de milhares 2 3 7 8 2" xfId="16425" xr:uid="{00000000-0005-0000-0000-0000D0A70000}"/>
    <cellStyle name="Separador de milhares 2 3 7 9" xfId="16426" xr:uid="{00000000-0005-0000-0000-0000D1A70000}"/>
    <cellStyle name="Separador de milhares 2 3 8" xfId="2664" xr:uid="{00000000-0005-0000-0000-0000D2A70000}"/>
    <cellStyle name="Separador de milhares 2 3 8 2" xfId="3188" xr:uid="{00000000-0005-0000-0000-0000D3A70000}"/>
    <cellStyle name="Separador de milhares 2 3 8 2 2" xfId="16427" xr:uid="{00000000-0005-0000-0000-0000D4A70000}"/>
    <cellStyle name="Separador de milhares 2 3 8 3" xfId="16428" xr:uid="{00000000-0005-0000-0000-0000D5A70000}"/>
    <cellStyle name="Separador de milhares 2 3 8 3 2" xfId="16429" xr:uid="{00000000-0005-0000-0000-0000D6A70000}"/>
    <cellStyle name="Separador de milhares 2 3 8 4" xfId="16430" xr:uid="{00000000-0005-0000-0000-0000D7A70000}"/>
    <cellStyle name="Separador de milhares 2 3 8 4 2" xfId="16431" xr:uid="{00000000-0005-0000-0000-0000D8A70000}"/>
    <cellStyle name="Separador de milhares 2 3 8 5" xfId="16432" xr:uid="{00000000-0005-0000-0000-0000D9A70000}"/>
    <cellStyle name="Separador de milhares 2 3 8 5 2" xfId="16433" xr:uid="{00000000-0005-0000-0000-0000DAA70000}"/>
    <cellStyle name="Separador de milhares 2 3 8 6" xfId="16434" xr:uid="{00000000-0005-0000-0000-0000DBA70000}"/>
    <cellStyle name="Separador de milhares 2 3 8 6 2" xfId="16435" xr:uid="{00000000-0005-0000-0000-0000DCA70000}"/>
    <cellStyle name="Separador de milhares 2 3 8 7" xfId="16436" xr:uid="{00000000-0005-0000-0000-0000DDA70000}"/>
    <cellStyle name="Separador de milhares 2 3 8 7 2" xfId="16437" xr:uid="{00000000-0005-0000-0000-0000DEA70000}"/>
    <cellStyle name="Separador de milhares 2 3 8 8" xfId="16438" xr:uid="{00000000-0005-0000-0000-0000DFA70000}"/>
    <cellStyle name="Separador de milhares 2 3 8 8 2" xfId="16439" xr:uid="{00000000-0005-0000-0000-0000E0A70000}"/>
    <cellStyle name="Separador de milhares 2 3 8 9" xfId="16440" xr:uid="{00000000-0005-0000-0000-0000E1A70000}"/>
    <cellStyle name="Separador de milhares 2 3 9" xfId="2665" xr:uid="{00000000-0005-0000-0000-0000E2A70000}"/>
    <cellStyle name="Separador de milhares 2 3 9 2" xfId="3189" xr:uid="{00000000-0005-0000-0000-0000E3A70000}"/>
    <cellStyle name="Separador de milhares 2 3 9 2 2" xfId="16441" xr:uid="{00000000-0005-0000-0000-0000E4A70000}"/>
    <cellStyle name="Separador de milhares 2 3 9 3" xfId="16442" xr:uid="{00000000-0005-0000-0000-0000E5A70000}"/>
    <cellStyle name="Separador de milhares 2 3 9 3 2" xfId="16443" xr:uid="{00000000-0005-0000-0000-0000E6A70000}"/>
    <cellStyle name="Separador de milhares 2 3 9 4" xfId="16444" xr:uid="{00000000-0005-0000-0000-0000E7A70000}"/>
    <cellStyle name="Separador de milhares 2 3 9 4 2" xfId="16445" xr:uid="{00000000-0005-0000-0000-0000E8A70000}"/>
    <cellStyle name="Separador de milhares 2 3 9 5" xfId="16446" xr:uid="{00000000-0005-0000-0000-0000E9A70000}"/>
    <cellStyle name="Separador de milhares 2 3 9 5 2" xfId="16447" xr:uid="{00000000-0005-0000-0000-0000EAA70000}"/>
    <cellStyle name="Separador de milhares 2 3 9 6" xfId="16448" xr:uid="{00000000-0005-0000-0000-0000EBA70000}"/>
    <cellStyle name="Separador de milhares 2 3 9 6 2" xfId="16449" xr:uid="{00000000-0005-0000-0000-0000ECA70000}"/>
    <cellStyle name="Separador de milhares 2 3 9 7" xfId="16450" xr:uid="{00000000-0005-0000-0000-0000EDA70000}"/>
    <cellStyle name="Separador de milhares 2 3 9 7 2" xfId="16451" xr:uid="{00000000-0005-0000-0000-0000EEA70000}"/>
    <cellStyle name="Separador de milhares 2 3 9 8" xfId="16452" xr:uid="{00000000-0005-0000-0000-0000EFA70000}"/>
    <cellStyle name="Separador de milhares 2 3 9 8 2" xfId="16453" xr:uid="{00000000-0005-0000-0000-0000F0A70000}"/>
    <cellStyle name="Separador de milhares 2 3 9 9" xfId="16454" xr:uid="{00000000-0005-0000-0000-0000F1A70000}"/>
    <cellStyle name="Separador de milhares 2 30" xfId="2666" xr:uid="{00000000-0005-0000-0000-0000F2A70000}"/>
    <cellStyle name="Separador de milhares 2 30 2" xfId="16455" xr:uid="{00000000-0005-0000-0000-0000F3A70000}"/>
    <cellStyle name="Separador de milhares 2 30 3" xfId="16456" xr:uid="{00000000-0005-0000-0000-0000F4A70000}"/>
    <cellStyle name="Separador de milhares 2 30 4" xfId="16457" xr:uid="{00000000-0005-0000-0000-0000F5A70000}"/>
    <cellStyle name="Separador de milhares 2 30 5" xfId="16458" xr:uid="{00000000-0005-0000-0000-0000F6A70000}"/>
    <cellStyle name="Separador de milhares 2 30 6" xfId="16459" xr:uid="{00000000-0005-0000-0000-0000F7A70000}"/>
    <cellStyle name="Separador de milhares 2 31" xfId="2667" xr:uid="{00000000-0005-0000-0000-0000F8A70000}"/>
    <cellStyle name="Separador de milhares 2 32" xfId="2668" xr:uid="{00000000-0005-0000-0000-0000F9A70000}"/>
    <cellStyle name="Separador de milhares 2 33" xfId="2669" xr:uid="{00000000-0005-0000-0000-0000FAA70000}"/>
    <cellStyle name="Separador de milhares 2 34" xfId="2670" xr:uid="{00000000-0005-0000-0000-0000FBA70000}"/>
    <cellStyle name="Separador de milhares 2 35" xfId="2671" xr:uid="{00000000-0005-0000-0000-0000FCA70000}"/>
    <cellStyle name="Separador de milhares 2 36" xfId="2672" xr:uid="{00000000-0005-0000-0000-0000FDA70000}"/>
    <cellStyle name="Separador de milhares 2 37" xfId="2673" xr:uid="{00000000-0005-0000-0000-0000FEA70000}"/>
    <cellStyle name="Separador de milhares 2 37 2" xfId="16460" xr:uid="{00000000-0005-0000-0000-0000FFA70000}"/>
    <cellStyle name="Separador de milhares 2 37 3" xfId="16461" xr:uid="{00000000-0005-0000-0000-000000A80000}"/>
    <cellStyle name="Separador de milhares 2 37 4" xfId="16462" xr:uid="{00000000-0005-0000-0000-000001A80000}"/>
    <cellStyle name="Separador de milhares 2 37 5" xfId="16463" xr:uid="{00000000-0005-0000-0000-000002A80000}"/>
    <cellStyle name="Separador de milhares 2 37 6" xfId="16464" xr:uid="{00000000-0005-0000-0000-000003A80000}"/>
    <cellStyle name="Separador de milhares 2 38" xfId="2674" xr:uid="{00000000-0005-0000-0000-000004A80000}"/>
    <cellStyle name="Separador de milhares 2 38 2" xfId="16465" xr:uid="{00000000-0005-0000-0000-000005A80000}"/>
    <cellStyle name="Separador de milhares 2 38 3" xfId="16466" xr:uid="{00000000-0005-0000-0000-000006A80000}"/>
    <cellStyle name="Separador de milhares 2 38 4" xfId="16467" xr:uid="{00000000-0005-0000-0000-000007A80000}"/>
    <cellStyle name="Separador de milhares 2 38 5" xfId="16468" xr:uid="{00000000-0005-0000-0000-000008A80000}"/>
    <cellStyle name="Separador de milhares 2 38 6" xfId="16469" xr:uid="{00000000-0005-0000-0000-000009A80000}"/>
    <cellStyle name="Separador de milhares 2 39" xfId="2675" xr:uid="{00000000-0005-0000-0000-00000AA80000}"/>
    <cellStyle name="Separador de milhares 2 4" xfId="113" xr:uid="{00000000-0005-0000-0000-00000BA80000}"/>
    <cellStyle name="Separador de milhares 2 4 10" xfId="16470" xr:uid="{00000000-0005-0000-0000-00000CA80000}"/>
    <cellStyle name="Separador de milhares 2 4 10 2" xfId="16471" xr:uid="{00000000-0005-0000-0000-00000DA80000}"/>
    <cellStyle name="Separador de milhares 2 4 10 2 2" xfId="16472" xr:uid="{00000000-0005-0000-0000-00000EA80000}"/>
    <cellStyle name="Separador de milhares 2 4 10 3" xfId="16473" xr:uid="{00000000-0005-0000-0000-00000FA80000}"/>
    <cellStyle name="Separador de milhares 2 4 10 3 2" xfId="16474" xr:uid="{00000000-0005-0000-0000-000010A80000}"/>
    <cellStyle name="Separador de milhares 2 4 10 4" xfId="16475" xr:uid="{00000000-0005-0000-0000-000011A80000}"/>
    <cellStyle name="Separador de milhares 2 4 10 4 2" xfId="16476" xr:uid="{00000000-0005-0000-0000-000012A80000}"/>
    <cellStyle name="Separador de milhares 2 4 10 5" xfId="16477" xr:uid="{00000000-0005-0000-0000-000013A80000}"/>
    <cellStyle name="Separador de milhares 2 4 10 5 2" xfId="16478" xr:uid="{00000000-0005-0000-0000-000014A80000}"/>
    <cellStyle name="Separador de milhares 2 4 10 6" xfId="16479" xr:uid="{00000000-0005-0000-0000-000015A80000}"/>
    <cellStyle name="Separador de milhares 2 4 10 6 2" xfId="16480" xr:uid="{00000000-0005-0000-0000-000016A80000}"/>
    <cellStyle name="Separador de milhares 2 4 10 7" xfId="16481" xr:uid="{00000000-0005-0000-0000-000017A80000}"/>
    <cellStyle name="Separador de milhares 2 4 10 7 2" xfId="16482" xr:uid="{00000000-0005-0000-0000-000018A80000}"/>
    <cellStyle name="Separador de milhares 2 4 10 8" xfId="16483" xr:uid="{00000000-0005-0000-0000-000019A80000}"/>
    <cellStyle name="Separador de milhares 2 4 10 8 2" xfId="16484" xr:uid="{00000000-0005-0000-0000-00001AA80000}"/>
    <cellStyle name="Separador de milhares 2 4 10 9" xfId="16485" xr:uid="{00000000-0005-0000-0000-00001BA80000}"/>
    <cellStyle name="Separador de milhares 2 4 11" xfId="16486" xr:uid="{00000000-0005-0000-0000-00001CA80000}"/>
    <cellStyle name="Separador de milhares 2 4 12" xfId="16487" xr:uid="{00000000-0005-0000-0000-00001DA80000}"/>
    <cellStyle name="Separador de milhares 2 4 13" xfId="16488" xr:uid="{00000000-0005-0000-0000-00001EA80000}"/>
    <cellStyle name="Separador de milhares 2 4 14" xfId="16489" xr:uid="{00000000-0005-0000-0000-00001FA80000}"/>
    <cellStyle name="Separador de milhares 2 4 15" xfId="16490" xr:uid="{00000000-0005-0000-0000-000020A80000}"/>
    <cellStyle name="Separador de milhares 2 4 16" xfId="16491" xr:uid="{00000000-0005-0000-0000-000021A80000}"/>
    <cellStyle name="Separador de milhares 2 4 17" xfId="16492" xr:uid="{00000000-0005-0000-0000-000022A80000}"/>
    <cellStyle name="Separador de milhares 2 4 18" xfId="16493" xr:uid="{00000000-0005-0000-0000-000023A80000}"/>
    <cellStyle name="Separador de milhares 2 4 19" xfId="16494" xr:uid="{00000000-0005-0000-0000-000024A80000}"/>
    <cellStyle name="Separador de milhares 2 4 2" xfId="3190" xr:uid="{00000000-0005-0000-0000-000025A80000}"/>
    <cellStyle name="Separador de milhares 2 4 2 10" xfId="16495" xr:uid="{00000000-0005-0000-0000-000026A80000}"/>
    <cellStyle name="Separador de milhares 2 4 2 11" xfId="16496" xr:uid="{00000000-0005-0000-0000-000027A80000}"/>
    <cellStyle name="Separador de milhares 2 4 2 12" xfId="16497" xr:uid="{00000000-0005-0000-0000-000028A80000}"/>
    <cellStyle name="Separador de milhares 2 4 2 13" xfId="16498" xr:uid="{00000000-0005-0000-0000-000029A80000}"/>
    <cellStyle name="Separador de milhares 2 4 2 14" xfId="16499" xr:uid="{00000000-0005-0000-0000-00002AA80000}"/>
    <cellStyle name="Separador de milhares 2 4 2 2" xfId="16500" xr:uid="{00000000-0005-0000-0000-00002BA80000}"/>
    <cellStyle name="Separador de milhares 2 4 2 2 2" xfId="16501" xr:uid="{00000000-0005-0000-0000-00002CA80000}"/>
    <cellStyle name="Separador de milhares 2 4 2 3" xfId="16502" xr:uid="{00000000-0005-0000-0000-00002DA80000}"/>
    <cellStyle name="Separador de milhares 2 4 2 3 2" xfId="16503" xr:uid="{00000000-0005-0000-0000-00002EA80000}"/>
    <cellStyle name="Separador de milhares 2 4 2 4" xfId="16504" xr:uid="{00000000-0005-0000-0000-00002FA80000}"/>
    <cellStyle name="Separador de milhares 2 4 2 4 2" xfId="16505" xr:uid="{00000000-0005-0000-0000-000030A80000}"/>
    <cellStyle name="Separador de milhares 2 4 2 5" xfId="16506" xr:uid="{00000000-0005-0000-0000-000031A80000}"/>
    <cellStyle name="Separador de milhares 2 4 2 5 2" xfId="16507" xr:uid="{00000000-0005-0000-0000-000032A80000}"/>
    <cellStyle name="Separador de milhares 2 4 2 6" xfId="16508" xr:uid="{00000000-0005-0000-0000-000033A80000}"/>
    <cellStyle name="Separador de milhares 2 4 2 6 2" xfId="16509" xr:uid="{00000000-0005-0000-0000-000034A80000}"/>
    <cellStyle name="Separador de milhares 2 4 2 7" xfId="16510" xr:uid="{00000000-0005-0000-0000-000035A80000}"/>
    <cellStyle name="Separador de milhares 2 4 2 7 2" xfId="16511" xr:uid="{00000000-0005-0000-0000-000036A80000}"/>
    <cellStyle name="Separador de milhares 2 4 2 8" xfId="16512" xr:uid="{00000000-0005-0000-0000-000037A80000}"/>
    <cellStyle name="Separador de milhares 2 4 2 8 2" xfId="16513" xr:uid="{00000000-0005-0000-0000-000038A80000}"/>
    <cellStyle name="Separador de milhares 2 4 2 9" xfId="16514" xr:uid="{00000000-0005-0000-0000-000039A80000}"/>
    <cellStyle name="Separador de milhares 2 4 20" xfId="16515" xr:uid="{00000000-0005-0000-0000-00003AA80000}"/>
    <cellStyle name="Separador de milhares 2 4 21" xfId="16516" xr:uid="{00000000-0005-0000-0000-00003BA80000}"/>
    <cellStyle name="Separador de milhares 2 4 22" xfId="16517" xr:uid="{00000000-0005-0000-0000-00003CA80000}"/>
    <cellStyle name="Separador de milhares 2 4 23" xfId="16518" xr:uid="{00000000-0005-0000-0000-00003DA80000}"/>
    <cellStyle name="Separador de milhares 2 4 24" xfId="16519" xr:uid="{00000000-0005-0000-0000-00003EA80000}"/>
    <cellStyle name="Separador de milhares 2 4 25" xfId="16520" xr:uid="{00000000-0005-0000-0000-00003FA80000}"/>
    <cellStyle name="Separador de milhares 2 4 26" xfId="16521" xr:uid="{00000000-0005-0000-0000-000040A80000}"/>
    <cellStyle name="Separador de milhares 2 4 27" xfId="16522" xr:uid="{00000000-0005-0000-0000-000041A80000}"/>
    <cellStyle name="Separador de milhares 2 4 28" xfId="16523" xr:uid="{00000000-0005-0000-0000-000042A80000}"/>
    <cellStyle name="Separador de milhares 2 4 29" xfId="16524" xr:uid="{00000000-0005-0000-0000-000043A80000}"/>
    <cellStyle name="Separador de milhares 2 4 3" xfId="16525" xr:uid="{00000000-0005-0000-0000-000044A80000}"/>
    <cellStyle name="Separador de milhares 2 4 3 2" xfId="16526" xr:uid="{00000000-0005-0000-0000-000045A80000}"/>
    <cellStyle name="Separador de milhares 2 4 3 2 2" xfId="16527" xr:uid="{00000000-0005-0000-0000-000046A80000}"/>
    <cellStyle name="Separador de milhares 2 4 3 3" xfId="16528" xr:uid="{00000000-0005-0000-0000-000047A80000}"/>
    <cellStyle name="Separador de milhares 2 4 3 3 2" xfId="16529" xr:uid="{00000000-0005-0000-0000-000048A80000}"/>
    <cellStyle name="Separador de milhares 2 4 3 4" xfId="16530" xr:uid="{00000000-0005-0000-0000-000049A80000}"/>
    <cellStyle name="Separador de milhares 2 4 3 4 2" xfId="16531" xr:uid="{00000000-0005-0000-0000-00004AA80000}"/>
    <cellStyle name="Separador de milhares 2 4 3 5" xfId="16532" xr:uid="{00000000-0005-0000-0000-00004BA80000}"/>
    <cellStyle name="Separador de milhares 2 4 3 5 2" xfId="16533" xr:uid="{00000000-0005-0000-0000-00004CA80000}"/>
    <cellStyle name="Separador de milhares 2 4 3 6" xfId="16534" xr:uid="{00000000-0005-0000-0000-00004DA80000}"/>
    <cellStyle name="Separador de milhares 2 4 3 6 2" xfId="16535" xr:uid="{00000000-0005-0000-0000-00004EA80000}"/>
    <cellStyle name="Separador de milhares 2 4 3 7" xfId="16536" xr:uid="{00000000-0005-0000-0000-00004FA80000}"/>
    <cellStyle name="Separador de milhares 2 4 3 7 2" xfId="16537" xr:uid="{00000000-0005-0000-0000-000050A80000}"/>
    <cellStyle name="Separador de milhares 2 4 3 8" xfId="16538" xr:uid="{00000000-0005-0000-0000-000051A80000}"/>
    <cellStyle name="Separador de milhares 2 4 3 8 2" xfId="16539" xr:uid="{00000000-0005-0000-0000-000052A80000}"/>
    <cellStyle name="Separador de milhares 2 4 3 9" xfId="16540" xr:uid="{00000000-0005-0000-0000-000053A80000}"/>
    <cellStyle name="Separador de milhares 2 4 30" xfId="16541" xr:uid="{00000000-0005-0000-0000-000054A80000}"/>
    <cellStyle name="Separador de milhares 2 4 31" xfId="16542" xr:uid="{00000000-0005-0000-0000-000055A80000}"/>
    <cellStyle name="Separador de milhares 2 4 4" xfId="16543" xr:uid="{00000000-0005-0000-0000-000056A80000}"/>
    <cellStyle name="Separador de milhares 2 4 4 2" xfId="16544" xr:uid="{00000000-0005-0000-0000-000057A80000}"/>
    <cellStyle name="Separador de milhares 2 4 4 2 2" xfId="16545" xr:uid="{00000000-0005-0000-0000-000058A80000}"/>
    <cellStyle name="Separador de milhares 2 4 4 3" xfId="16546" xr:uid="{00000000-0005-0000-0000-000059A80000}"/>
    <cellStyle name="Separador de milhares 2 4 4 3 2" xfId="16547" xr:uid="{00000000-0005-0000-0000-00005AA80000}"/>
    <cellStyle name="Separador de milhares 2 4 4 4" xfId="16548" xr:uid="{00000000-0005-0000-0000-00005BA80000}"/>
    <cellStyle name="Separador de milhares 2 4 4 4 2" xfId="16549" xr:uid="{00000000-0005-0000-0000-00005CA80000}"/>
    <cellStyle name="Separador de milhares 2 4 4 5" xfId="16550" xr:uid="{00000000-0005-0000-0000-00005DA80000}"/>
    <cellStyle name="Separador de milhares 2 4 4 5 2" xfId="16551" xr:uid="{00000000-0005-0000-0000-00005EA80000}"/>
    <cellStyle name="Separador de milhares 2 4 4 6" xfId="16552" xr:uid="{00000000-0005-0000-0000-00005FA80000}"/>
    <cellStyle name="Separador de milhares 2 4 4 6 2" xfId="16553" xr:uid="{00000000-0005-0000-0000-000060A80000}"/>
    <cellStyle name="Separador de milhares 2 4 4 7" xfId="16554" xr:uid="{00000000-0005-0000-0000-000061A80000}"/>
    <cellStyle name="Separador de milhares 2 4 4 7 2" xfId="16555" xr:uid="{00000000-0005-0000-0000-000062A80000}"/>
    <cellStyle name="Separador de milhares 2 4 4 8" xfId="16556" xr:uid="{00000000-0005-0000-0000-000063A80000}"/>
    <cellStyle name="Separador de milhares 2 4 4 8 2" xfId="16557" xr:uid="{00000000-0005-0000-0000-000064A80000}"/>
    <cellStyle name="Separador de milhares 2 4 4 9" xfId="16558" xr:uid="{00000000-0005-0000-0000-000065A80000}"/>
    <cellStyle name="Separador de milhares 2 4 5" xfId="16559" xr:uid="{00000000-0005-0000-0000-000066A80000}"/>
    <cellStyle name="Separador de milhares 2 4 5 2" xfId="16560" xr:uid="{00000000-0005-0000-0000-000067A80000}"/>
    <cellStyle name="Separador de milhares 2 4 5 2 2" xfId="16561" xr:uid="{00000000-0005-0000-0000-000068A80000}"/>
    <cellStyle name="Separador de milhares 2 4 5 3" xfId="16562" xr:uid="{00000000-0005-0000-0000-000069A80000}"/>
    <cellStyle name="Separador de milhares 2 4 5 3 2" xfId="16563" xr:uid="{00000000-0005-0000-0000-00006AA80000}"/>
    <cellStyle name="Separador de milhares 2 4 5 4" xfId="16564" xr:uid="{00000000-0005-0000-0000-00006BA80000}"/>
    <cellStyle name="Separador de milhares 2 4 5 4 2" xfId="16565" xr:uid="{00000000-0005-0000-0000-00006CA80000}"/>
    <cellStyle name="Separador de milhares 2 4 5 5" xfId="16566" xr:uid="{00000000-0005-0000-0000-00006DA80000}"/>
    <cellStyle name="Separador de milhares 2 4 5 5 2" xfId="16567" xr:uid="{00000000-0005-0000-0000-00006EA80000}"/>
    <cellStyle name="Separador de milhares 2 4 5 6" xfId="16568" xr:uid="{00000000-0005-0000-0000-00006FA80000}"/>
    <cellStyle name="Separador de milhares 2 4 5 6 2" xfId="16569" xr:uid="{00000000-0005-0000-0000-000070A80000}"/>
    <cellStyle name="Separador de milhares 2 4 5 7" xfId="16570" xr:uid="{00000000-0005-0000-0000-000071A80000}"/>
    <cellStyle name="Separador de milhares 2 4 5 7 2" xfId="16571" xr:uid="{00000000-0005-0000-0000-000072A80000}"/>
    <cellStyle name="Separador de milhares 2 4 5 8" xfId="16572" xr:uid="{00000000-0005-0000-0000-000073A80000}"/>
    <cellStyle name="Separador de milhares 2 4 5 8 2" xfId="16573" xr:uid="{00000000-0005-0000-0000-000074A80000}"/>
    <cellStyle name="Separador de milhares 2 4 5 9" xfId="16574" xr:uid="{00000000-0005-0000-0000-000075A80000}"/>
    <cellStyle name="Separador de milhares 2 4 6" xfId="16575" xr:uid="{00000000-0005-0000-0000-000076A80000}"/>
    <cellStyle name="Separador de milhares 2 4 6 2" xfId="16576" xr:uid="{00000000-0005-0000-0000-000077A80000}"/>
    <cellStyle name="Separador de milhares 2 4 6 2 2" xfId="16577" xr:uid="{00000000-0005-0000-0000-000078A80000}"/>
    <cellStyle name="Separador de milhares 2 4 6 3" xfId="16578" xr:uid="{00000000-0005-0000-0000-000079A80000}"/>
    <cellStyle name="Separador de milhares 2 4 6 3 2" xfId="16579" xr:uid="{00000000-0005-0000-0000-00007AA80000}"/>
    <cellStyle name="Separador de milhares 2 4 6 4" xfId="16580" xr:uid="{00000000-0005-0000-0000-00007BA80000}"/>
    <cellStyle name="Separador de milhares 2 4 6 4 2" xfId="16581" xr:uid="{00000000-0005-0000-0000-00007CA80000}"/>
    <cellStyle name="Separador de milhares 2 4 6 5" xfId="16582" xr:uid="{00000000-0005-0000-0000-00007DA80000}"/>
    <cellStyle name="Separador de milhares 2 4 6 5 2" xfId="16583" xr:uid="{00000000-0005-0000-0000-00007EA80000}"/>
    <cellStyle name="Separador de milhares 2 4 6 6" xfId="16584" xr:uid="{00000000-0005-0000-0000-00007FA80000}"/>
    <cellStyle name="Separador de milhares 2 4 6 6 2" xfId="16585" xr:uid="{00000000-0005-0000-0000-000080A80000}"/>
    <cellStyle name="Separador de milhares 2 4 6 7" xfId="16586" xr:uid="{00000000-0005-0000-0000-000081A80000}"/>
    <cellStyle name="Separador de milhares 2 4 6 7 2" xfId="16587" xr:uid="{00000000-0005-0000-0000-000082A80000}"/>
    <cellStyle name="Separador de milhares 2 4 6 8" xfId="16588" xr:uid="{00000000-0005-0000-0000-000083A80000}"/>
    <cellStyle name="Separador de milhares 2 4 6 8 2" xfId="16589" xr:uid="{00000000-0005-0000-0000-000084A80000}"/>
    <cellStyle name="Separador de milhares 2 4 6 9" xfId="16590" xr:uid="{00000000-0005-0000-0000-000085A80000}"/>
    <cellStyle name="Separador de milhares 2 4 7" xfId="16591" xr:uid="{00000000-0005-0000-0000-000086A80000}"/>
    <cellStyle name="Separador de milhares 2 4 7 2" xfId="16592" xr:uid="{00000000-0005-0000-0000-000087A80000}"/>
    <cellStyle name="Separador de milhares 2 4 7 2 2" xfId="16593" xr:uid="{00000000-0005-0000-0000-000088A80000}"/>
    <cellStyle name="Separador de milhares 2 4 7 3" xfId="16594" xr:uid="{00000000-0005-0000-0000-000089A80000}"/>
    <cellStyle name="Separador de milhares 2 4 7 3 2" xfId="16595" xr:uid="{00000000-0005-0000-0000-00008AA80000}"/>
    <cellStyle name="Separador de milhares 2 4 7 4" xfId="16596" xr:uid="{00000000-0005-0000-0000-00008BA80000}"/>
    <cellStyle name="Separador de milhares 2 4 7 4 2" xfId="16597" xr:uid="{00000000-0005-0000-0000-00008CA80000}"/>
    <cellStyle name="Separador de milhares 2 4 7 5" xfId="16598" xr:uid="{00000000-0005-0000-0000-00008DA80000}"/>
    <cellStyle name="Separador de milhares 2 4 7 5 2" xfId="16599" xr:uid="{00000000-0005-0000-0000-00008EA80000}"/>
    <cellStyle name="Separador de milhares 2 4 7 6" xfId="16600" xr:uid="{00000000-0005-0000-0000-00008FA80000}"/>
    <cellStyle name="Separador de milhares 2 4 7 6 2" xfId="16601" xr:uid="{00000000-0005-0000-0000-000090A80000}"/>
    <cellStyle name="Separador de milhares 2 4 7 7" xfId="16602" xr:uid="{00000000-0005-0000-0000-000091A80000}"/>
    <cellStyle name="Separador de milhares 2 4 7 7 2" xfId="16603" xr:uid="{00000000-0005-0000-0000-000092A80000}"/>
    <cellStyle name="Separador de milhares 2 4 7 8" xfId="16604" xr:uid="{00000000-0005-0000-0000-000093A80000}"/>
    <cellStyle name="Separador de milhares 2 4 7 8 2" xfId="16605" xr:uid="{00000000-0005-0000-0000-000094A80000}"/>
    <cellStyle name="Separador de milhares 2 4 7 9" xfId="16606" xr:uid="{00000000-0005-0000-0000-000095A80000}"/>
    <cellStyle name="Separador de milhares 2 4 8" xfId="16607" xr:uid="{00000000-0005-0000-0000-000096A80000}"/>
    <cellStyle name="Separador de milhares 2 4 8 2" xfId="16608" xr:uid="{00000000-0005-0000-0000-000097A80000}"/>
    <cellStyle name="Separador de milhares 2 4 8 2 2" xfId="16609" xr:uid="{00000000-0005-0000-0000-000098A80000}"/>
    <cellStyle name="Separador de milhares 2 4 8 3" xfId="16610" xr:uid="{00000000-0005-0000-0000-000099A80000}"/>
    <cellStyle name="Separador de milhares 2 4 8 3 2" xfId="16611" xr:uid="{00000000-0005-0000-0000-00009AA80000}"/>
    <cellStyle name="Separador de milhares 2 4 8 4" xfId="16612" xr:uid="{00000000-0005-0000-0000-00009BA80000}"/>
    <cellStyle name="Separador de milhares 2 4 8 4 2" xfId="16613" xr:uid="{00000000-0005-0000-0000-00009CA80000}"/>
    <cellStyle name="Separador de milhares 2 4 8 5" xfId="16614" xr:uid="{00000000-0005-0000-0000-00009DA80000}"/>
    <cellStyle name="Separador de milhares 2 4 8 5 2" xfId="16615" xr:uid="{00000000-0005-0000-0000-00009EA80000}"/>
    <cellStyle name="Separador de milhares 2 4 8 6" xfId="16616" xr:uid="{00000000-0005-0000-0000-00009FA80000}"/>
    <cellStyle name="Separador de milhares 2 4 8 6 2" xfId="16617" xr:uid="{00000000-0005-0000-0000-0000A0A80000}"/>
    <cellStyle name="Separador de milhares 2 4 8 7" xfId="16618" xr:uid="{00000000-0005-0000-0000-0000A1A80000}"/>
    <cellStyle name="Separador de milhares 2 4 8 7 2" xfId="16619" xr:uid="{00000000-0005-0000-0000-0000A2A80000}"/>
    <cellStyle name="Separador de milhares 2 4 8 8" xfId="16620" xr:uid="{00000000-0005-0000-0000-0000A3A80000}"/>
    <cellStyle name="Separador de milhares 2 4 8 8 2" xfId="16621" xr:uid="{00000000-0005-0000-0000-0000A4A80000}"/>
    <cellStyle name="Separador de milhares 2 4 8 9" xfId="16622" xr:uid="{00000000-0005-0000-0000-0000A5A80000}"/>
    <cellStyle name="Separador de milhares 2 4 9" xfId="16623" xr:uid="{00000000-0005-0000-0000-0000A6A80000}"/>
    <cellStyle name="Separador de milhares 2 4 9 2" xfId="16624" xr:uid="{00000000-0005-0000-0000-0000A7A80000}"/>
    <cellStyle name="Separador de milhares 2 4 9 2 2" xfId="16625" xr:uid="{00000000-0005-0000-0000-0000A8A80000}"/>
    <cellStyle name="Separador de milhares 2 4 9 3" xfId="16626" xr:uid="{00000000-0005-0000-0000-0000A9A80000}"/>
    <cellStyle name="Separador de milhares 2 4 9 3 2" xfId="16627" xr:uid="{00000000-0005-0000-0000-0000AAA80000}"/>
    <cellStyle name="Separador de milhares 2 4 9 4" xfId="16628" xr:uid="{00000000-0005-0000-0000-0000ABA80000}"/>
    <cellStyle name="Separador de milhares 2 4 9 4 2" xfId="16629" xr:uid="{00000000-0005-0000-0000-0000ACA80000}"/>
    <cellStyle name="Separador de milhares 2 4 9 5" xfId="16630" xr:uid="{00000000-0005-0000-0000-0000ADA80000}"/>
    <cellStyle name="Separador de milhares 2 4 9 5 2" xfId="16631" xr:uid="{00000000-0005-0000-0000-0000AEA80000}"/>
    <cellStyle name="Separador de milhares 2 4 9 6" xfId="16632" xr:uid="{00000000-0005-0000-0000-0000AFA80000}"/>
    <cellStyle name="Separador de milhares 2 4 9 6 2" xfId="16633" xr:uid="{00000000-0005-0000-0000-0000B0A80000}"/>
    <cellStyle name="Separador de milhares 2 4 9 7" xfId="16634" xr:uid="{00000000-0005-0000-0000-0000B1A80000}"/>
    <cellStyle name="Separador de milhares 2 4 9 7 2" xfId="16635" xr:uid="{00000000-0005-0000-0000-0000B2A80000}"/>
    <cellStyle name="Separador de milhares 2 4 9 8" xfId="16636" xr:uid="{00000000-0005-0000-0000-0000B3A80000}"/>
    <cellStyle name="Separador de milhares 2 4 9 8 2" xfId="16637" xr:uid="{00000000-0005-0000-0000-0000B4A80000}"/>
    <cellStyle name="Separador de milhares 2 4 9 9" xfId="16638" xr:uid="{00000000-0005-0000-0000-0000B5A80000}"/>
    <cellStyle name="Separador de milhares 2 40" xfId="2676" xr:uid="{00000000-0005-0000-0000-0000B6A80000}"/>
    <cellStyle name="Separador de milhares 2 41" xfId="16639" xr:uid="{00000000-0005-0000-0000-0000B7A80000}"/>
    <cellStyle name="Separador de milhares 2 42" xfId="16640" xr:uid="{00000000-0005-0000-0000-0000B8A80000}"/>
    <cellStyle name="Separador de milhares 2 43" xfId="16641" xr:uid="{00000000-0005-0000-0000-0000B9A80000}"/>
    <cellStyle name="Separador de milhares 2 44" xfId="16642" xr:uid="{00000000-0005-0000-0000-0000BAA80000}"/>
    <cellStyle name="Separador de milhares 2 45" xfId="16643" xr:uid="{00000000-0005-0000-0000-0000BBA80000}"/>
    <cellStyle name="Separador de milhares 2 46" xfId="16644" xr:uid="{00000000-0005-0000-0000-0000BCA80000}"/>
    <cellStyle name="Separador de milhares 2 47" xfId="16645" xr:uid="{00000000-0005-0000-0000-0000BDA80000}"/>
    <cellStyle name="Separador de milhares 2 48" xfId="16646" xr:uid="{00000000-0005-0000-0000-0000BEA80000}"/>
    <cellStyle name="Separador de milhares 2 48 2" xfId="16647" xr:uid="{00000000-0005-0000-0000-0000BFA80000}"/>
    <cellStyle name="Separador de milhares 2 48 3" xfId="16648" xr:uid="{00000000-0005-0000-0000-0000C0A80000}"/>
    <cellStyle name="Separador de milhares 2 48 4" xfId="16649" xr:uid="{00000000-0005-0000-0000-0000C1A80000}"/>
    <cellStyle name="Separador de milhares 2 48 5" xfId="16650" xr:uid="{00000000-0005-0000-0000-0000C2A80000}"/>
    <cellStyle name="Separador de milhares 2 48 6" xfId="16651" xr:uid="{00000000-0005-0000-0000-0000C3A80000}"/>
    <cellStyle name="Separador de milhares 2 49" xfId="16652" xr:uid="{00000000-0005-0000-0000-0000C4A80000}"/>
    <cellStyle name="Separador de milhares 2 5" xfId="2677" xr:uid="{00000000-0005-0000-0000-0000C5A80000}"/>
    <cellStyle name="Separador de milhares 2 5 10" xfId="16653" xr:uid="{00000000-0005-0000-0000-0000C6A80000}"/>
    <cellStyle name="Separador de milhares 2 5 10 2" xfId="16654" xr:uid="{00000000-0005-0000-0000-0000C7A80000}"/>
    <cellStyle name="Separador de milhares 2 5 10 2 2" xfId="16655" xr:uid="{00000000-0005-0000-0000-0000C8A80000}"/>
    <cellStyle name="Separador de milhares 2 5 10 3" xfId="16656" xr:uid="{00000000-0005-0000-0000-0000C9A80000}"/>
    <cellStyle name="Separador de milhares 2 5 10 3 2" xfId="16657" xr:uid="{00000000-0005-0000-0000-0000CAA80000}"/>
    <cellStyle name="Separador de milhares 2 5 10 4" xfId="16658" xr:uid="{00000000-0005-0000-0000-0000CBA80000}"/>
    <cellStyle name="Separador de milhares 2 5 10 4 2" xfId="16659" xr:uid="{00000000-0005-0000-0000-0000CCA80000}"/>
    <cellStyle name="Separador de milhares 2 5 10 5" xfId="16660" xr:uid="{00000000-0005-0000-0000-0000CDA80000}"/>
    <cellStyle name="Separador de milhares 2 5 10 5 2" xfId="16661" xr:uid="{00000000-0005-0000-0000-0000CEA80000}"/>
    <cellStyle name="Separador de milhares 2 5 10 6" xfId="16662" xr:uid="{00000000-0005-0000-0000-0000CFA80000}"/>
    <cellStyle name="Separador de milhares 2 5 10 6 2" xfId="16663" xr:uid="{00000000-0005-0000-0000-0000D0A80000}"/>
    <cellStyle name="Separador de milhares 2 5 10 7" xfId="16664" xr:uid="{00000000-0005-0000-0000-0000D1A80000}"/>
    <cellStyle name="Separador de milhares 2 5 10 7 2" xfId="16665" xr:uid="{00000000-0005-0000-0000-0000D2A80000}"/>
    <cellStyle name="Separador de milhares 2 5 10 8" xfId="16666" xr:uid="{00000000-0005-0000-0000-0000D3A80000}"/>
    <cellStyle name="Separador de milhares 2 5 10 8 2" xfId="16667" xr:uid="{00000000-0005-0000-0000-0000D4A80000}"/>
    <cellStyle name="Separador de milhares 2 5 10 9" xfId="16668" xr:uid="{00000000-0005-0000-0000-0000D5A80000}"/>
    <cellStyle name="Separador de milhares 2 5 11" xfId="16669" xr:uid="{00000000-0005-0000-0000-0000D6A80000}"/>
    <cellStyle name="Separador de milhares 2 5 12" xfId="16670" xr:uid="{00000000-0005-0000-0000-0000D7A80000}"/>
    <cellStyle name="Separador de milhares 2 5 13" xfId="16671" xr:uid="{00000000-0005-0000-0000-0000D8A80000}"/>
    <cellStyle name="Separador de milhares 2 5 14" xfId="16672" xr:uid="{00000000-0005-0000-0000-0000D9A80000}"/>
    <cellStyle name="Separador de milhares 2 5 15" xfId="16673" xr:uid="{00000000-0005-0000-0000-0000DAA80000}"/>
    <cellStyle name="Separador de milhares 2 5 16" xfId="16674" xr:uid="{00000000-0005-0000-0000-0000DBA80000}"/>
    <cellStyle name="Separador de milhares 2 5 17" xfId="46082" xr:uid="{00000000-0005-0000-0000-0000DCA80000}"/>
    <cellStyle name="Separador de milhares 2 5 2" xfId="3191" xr:uid="{00000000-0005-0000-0000-0000DDA80000}"/>
    <cellStyle name="Separador de milhares 2 5 2 2" xfId="16675" xr:uid="{00000000-0005-0000-0000-0000DEA80000}"/>
    <cellStyle name="Separador de milhares 2 5 2 2 2" xfId="16676" xr:uid="{00000000-0005-0000-0000-0000DFA80000}"/>
    <cellStyle name="Separador de milhares 2 5 2 3" xfId="16677" xr:uid="{00000000-0005-0000-0000-0000E0A80000}"/>
    <cellStyle name="Separador de milhares 2 5 2 3 2" xfId="16678" xr:uid="{00000000-0005-0000-0000-0000E1A80000}"/>
    <cellStyle name="Separador de milhares 2 5 2 4" xfId="16679" xr:uid="{00000000-0005-0000-0000-0000E2A80000}"/>
    <cellStyle name="Separador de milhares 2 5 2 4 2" xfId="16680" xr:uid="{00000000-0005-0000-0000-0000E3A80000}"/>
    <cellStyle name="Separador de milhares 2 5 2 5" xfId="16681" xr:uid="{00000000-0005-0000-0000-0000E4A80000}"/>
    <cellStyle name="Separador de milhares 2 5 2 5 2" xfId="16682" xr:uid="{00000000-0005-0000-0000-0000E5A80000}"/>
    <cellStyle name="Separador de milhares 2 5 2 6" xfId="16683" xr:uid="{00000000-0005-0000-0000-0000E6A80000}"/>
    <cellStyle name="Separador de milhares 2 5 2 6 2" xfId="16684" xr:uid="{00000000-0005-0000-0000-0000E7A80000}"/>
    <cellStyle name="Separador de milhares 2 5 2 7" xfId="16685" xr:uid="{00000000-0005-0000-0000-0000E8A80000}"/>
    <cellStyle name="Separador de milhares 2 5 2 7 2" xfId="16686" xr:uid="{00000000-0005-0000-0000-0000E9A80000}"/>
    <cellStyle name="Separador de milhares 2 5 2 8" xfId="16687" xr:uid="{00000000-0005-0000-0000-0000EAA80000}"/>
    <cellStyle name="Separador de milhares 2 5 2 8 2" xfId="16688" xr:uid="{00000000-0005-0000-0000-0000EBA80000}"/>
    <cellStyle name="Separador de milhares 2 5 2 9" xfId="16689" xr:uid="{00000000-0005-0000-0000-0000ECA80000}"/>
    <cellStyle name="Separador de milhares 2 5 3" xfId="16690" xr:uid="{00000000-0005-0000-0000-0000EDA80000}"/>
    <cellStyle name="Separador de milhares 2 5 3 2" xfId="16691" xr:uid="{00000000-0005-0000-0000-0000EEA80000}"/>
    <cellStyle name="Separador de milhares 2 5 3 2 2" xfId="16692" xr:uid="{00000000-0005-0000-0000-0000EFA80000}"/>
    <cellStyle name="Separador de milhares 2 5 3 3" xfId="16693" xr:uid="{00000000-0005-0000-0000-0000F0A80000}"/>
    <cellStyle name="Separador de milhares 2 5 3 3 2" xfId="16694" xr:uid="{00000000-0005-0000-0000-0000F1A80000}"/>
    <cellStyle name="Separador de milhares 2 5 3 4" xfId="16695" xr:uid="{00000000-0005-0000-0000-0000F2A80000}"/>
    <cellStyle name="Separador de milhares 2 5 3 4 2" xfId="16696" xr:uid="{00000000-0005-0000-0000-0000F3A80000}"/>
    <cellStyle name="Separador de milhares 2 5 3 5" xfId="16697" xr:uid="{00000000-0005-0000-0000-0000F4A80000}"/>
    <cellStyle name="Separador de milhares 2 5 3 5 2" xfId="16698" xr:uid="{00000000-0005-0000-0000-0000F5A80000}"/>
    <cellStyle name="Separador de milhares 2 5 3 6" xfId="16699" xr:uid="{00000000-0005-0000-0000-0000F6A80000}"/>
    <cellStyle name="Separador de milhares 2 5 3 6 2" xfId="16700" xr:uid="{00000000-0005-0000-0000-0000F7A80000}"/>
    <cellStyle name="Separador de milhares 2 5 3 7" xfId="16701" xr:uid="{00000000-0005-0000-0000-0000F8A80000}"/>
    <cellStyle name="Separador de milhares 2 5 3 7 2" xfId="16702" xr:uid="{00000000-0005-0000-0000-0000F9A80000}"/>
    <cellStyle name="Separador de milhares 2 5 3 8" xfId="16703" xr:uid="{00000000-0005-0000-0000-0000FAA80000}"/>
    <cellStyle name="Separador de milhares 2 5 3 8 2" xfId="16704" xr:uid="{00000000-0005-0000-0000-0000FBA80000}"/>
    <cellStyle name="Separador de milhares 2 5 3 9" xfId="16705" xr:uid="{00000000-0005-0000-0000-0000FCA80000}"/>
    <cellStyle name="Separador de milhares 2 5 4" xfId="16706" xr:uid="{00000000-0005-0000-0000-0000FDA80000}"/>
    <cellStyle name="Separador de milhares 2 5 4 2" xfId="16707" xr:uid="{00000000-0005-0000-0000-0000FEA80000}"/>
    <cellStyle name="Separador de milhares 2 5 4 2 2" xfId="16708" xr:uid="{00000000-0005-0000-0000-0000FFA80000}"/>
    <cellStyle name="Separador de milhares 2 5 4 3" xfId="16709" xr:uid="{00000000-0005-0000-0000-000000A90000}"/>
    <cellStyle name="Separador de milhares 2 5 4 3 2" xfId="16710" xr:uid="{00000000-0005-0000-0000-000001A90000}"/>
    <cellStyle name="Separador de milhares 2 5 4 4" xfId="16711" xr:uid="{00000000-0005-0000-0000-000002A90000}"/>
    <cellStyle name="Separador de milhares 2 5 4 4 2" xfId="16712" xr:uid="{00000000-0005-0000-0000-000003A90000}"/>
    <cellStyle name="Separador de milhares 2 5 4 5" xfId="16713" xr:uid="{00000000-0005-0000-0000-000004A90000}"/>
    <cellStyle name="Separador de milhares 2 5 4 5 2" xfId="16714" xr:uid="{00000000-0005-0000-0000-000005A90000}"/>
    <cellStyle name="Separador de milhares 2 5 4 6" xfId="16715" xr:uid="{00000000-0005-0000-0000-000006A90000}"/>
    <cellStyle name="Separador de milhares 2 5 4 6 2" xfId="16716" xr:uid="{00000000-0005-0000-0000-000007A90000}"/>
    <cellStyle name="Separador de milhares 2 5 4 7" xfId="16717" xr:uid="{00000000-0005-0000-0000-000008A90000}"/>
    <cellStyle name="Separador de milhares 2 5 4 7 2" xfId="16718" xr:uid="{00000000-0005-0000-0000-000009A90000}"/>
    <cellStyle name="Separador de milhares 2 5 4 8" xfId="16719" xr:uid="{00000000-0005-0000-0000-00000AA90000}"/>
    <cellStyle name="Separador de milhares 2 5 4 8 2" xfId="16720" xr:uid="{00000000-0005-0000-0000-00000BA90000}"/>
    <cellStyle name="Separador de milhares 2 5 4 9" xfId="16721" xr:uid="{00000000-0005-0000-0000-00000CA90000}"/>
    <cellStyle name="Separador de milhares 2 5 5" xfId="16722" xr:uid="{00000000-0005-0000-0000-00000DA90000}"/>
    <cellStyle name="Separador de milhares 2 5 5 2" xfId="16723" xr:uid="{00000000-0005-0000-0000-00000EA90000}"/>
    <cellStyle name="Separador de milhares 2 5 5 2 2" xfId="16724" xr:uid="{00000000-0005-0000-0000-00000FA90000}"/>
    <cellStyle name="Separador de milhares 2 5 5 3" xfId="16725" xr:uid="{00000000-0005-0000-0000-000010A90000}"/>
    <cellStyle name="Separador de milhares 2 5 5 3 2" xfId="16726" xr:uid="{00000000-0005-0000-0000-000011A90000}"/>
    <cellStyle name="Separador de milhares 2 5 5 4" xfId="16727" xr:uid="{00000000-0005-0000-0000-000012A90000}"/>
    <cellStyle name="Separador de milhares 2 5 5 4 2" xfId="16728" xr:uid="{00000000-0005-0000-0000-000013A90000}"/>
    <cellStyle name="Separador de milhares 2 5 5 5" xfId="16729" xr:uid="{00000000-0005-0000-0000-000014A90000}"/>
    <cellStyle name="Separador de milhares 2 5 5 5 2" xfId="16730" xr:uid="{00000000-0005-0000-0000-000015A90000}"/>
    <cellStyle name="Separador de milhares 2 5 5 6" xfId="16731" xr:uid="{00000000-0005-0000-0000-000016A90000}"/>
    <cellStyle name="Separador de milhares 2 5 5 6 2" xfId="16732" xr:uid="{00000000-0005-0000-0000-000017A90000}"/>
    <cellStyle name="Separador de milhares 2 5 5 7" xfId="16733" xr:uid="{00000000-0005-0000-0000-000018A90000}"/>
    <cellStyle name="Separador de milhares 2 5 5 7 2" xfId="16734" xr:uid="{00000000-0005-0000-0000-000019A90000}"/>
    <cellStyle name="Separador de milhares 2 5 5 8" xfId="16735" xr:uid="{00000000-0005-0000-0000-00001AA90000}"/>
    <cellStyle name="Separador de milhares 2 5 5 8 2" xfId="16736" xr:uid="{00000000-0005-0000-0000-00001BA90000}"/>
    <cellStyle name="Separador de milhares 2 5 5 9" xfId="16737" xr:uid="{00000000-0005-0000-0000-00001CA90000}"/>
    <cellStyle name="Separador de milhares 2 5 6" xfId="16738" xr:uid="{00000000-0005-0000-0000-00001DA90000}"/>
    <cellStyle name="Separador de milhares 2 5 6 2" xfId="16739" xr:uid="{00000000-0005-0000-0000-00001EA90000}"/>
    <cellStyle name="Separador de milhares 2 5 6 2 2" xfId="16740" xr:uid="{00000000-0005-0000-0000-00001FA90000}"/>
    <cellStyle name="Separador de milhares 2 5 6 3" xfId="16741" xr:uid="{00000000-0005-0000-0000-000020A90000}"/>
    <cellStyle name="Separador de milhares 2 5 6 3 2" xfId="16742" xr:uid="{00000000-0005-0000-0000-000021A90000}"/>
    <cellStyle name="Separador de milhares 2 5 6 4" xfId="16743" xr:uid="{00000000-0005-0000-0000-000022A90000}"/>
    <cellStyle name="Separador de milhares 2 5 6 4 2" xfId="16744" xr:uid="{00000000-0005-0000-0000-000023A90000}"/>
    <cellStyle name="Separador de milhares 2 5 6 5" xfId="16745" xr:uid="{00000000-0005-0000-0000-000024A90000}"/>
    <cellStyle name="Separador de milhares 2 5 6 5 2" xfId="16746" xr:uid="{00000000-0005-0000-0000-000025A90000}"/>
    <cellStyle name="Separador de milhares 2 5 6 6" xfId="16747" xr:uid="{00000000-0005-0000-0000-000026A90000}"/>
    <cellStyle name="Separador de milhares 2 5 6 6 2" xfId="16748" xr:uid="{00000000-0005-0000-0000-000027A90000}"/>
    <cellStyle name="Separador de milhares 2 5 6 7" xfId="16749" xr:uid="{00000000-0005-0000-0000-000028A90000}"/>
    <cellStyle name="Separador de milhares 2 5 6 7 2" xfId="16750" xr:uid="{00000000-0005-0000-0000-000029A90000}"/>
    <cellStyle name="Separador de milhares 2 5 6 8" xfId="16751" xr:uid="{00000000-0005-0000-0000-00002AA90000}"/>
    <cellStyle name="Separador de milhares 2 5 6 8 2" xfId="16752" xr:uid="{00000000-0005-0000-0000-00002BA90000}"/>
    <cellStyle name="Separador de milhares 2 5 6 9" xfId="16753" xr:uid="{00000000-0005-0000-0000-00002CA90000}"/>
    <cellStyle name="Separador de milhares 2 5 7" xfId="16754" xr:uid="{00000000-0005-0000-0000-00002DA90000}"/>
    <cellStyle name="Separador de milhares 2 5 7 2" xfId="16755" xr:uid="{00000000-0005-0000-0000-00002EA90000}"/>
    <cellStyle name="Separador de milhares 2 5 7 2 2" xfId="16756" xr:uid="{00000000-0005-0000-0000-00002FA90000}"/>
    <cellStyle name="Separador de milhares 2 5 7 3" xfId="16757" xr:uid="{00000000-0005-0000-0000-000030A90000}"/>
    <cellStyle name="Separador de milhares 2 5 7 3 2" xfId="16758" xr:uid="{00000000-0005-0000-0000-000031A90000}"/>
    <cellStyle name="Separador de milhares 2 5 7 4" xfId="16759" xr:uid="{00000000-0005-0000-0000-000032A90000}"/>
    <cellStyle name="Separador de milhares 2 5 7 4 2" xfId="16760" xr:uid="{00000000-0005-0000-0000-000033A90000}"/>
    <cellStyle name="Separador de milhares 2 5 7 5" xfId="16761" xr:uid="{00000000-0005-0000-0000-000034A90000}"/>
    <cellStyle name="Separador de milhares 2 5 7 5 2" xfId="16762" xr:uid="{00000000-0005-0000-0000-000035A90000}"/>
    <cellStyle name="Separador de milhares 2 5 7 6" xfId="16763" xr:uid="{00000000-0005-0000-0000-000036A90000}"/>
    <cellStyle name="Separador de milhares 2 5 7 6 2" xfId="16764" xr:uid="{00000000-0005-0000-0000-000037A90000}"/>
    <cellStyle name="Separador de milhares 2 5 7 7" xfId="16765" xr:uid="{00000000-0005-0000-0000-000038A90000}"/>
    <cellStyle name="Separador de milhares 2 5 7 7 2" xfId="16766" xr:uid="{00000000-0005-0000-0000-000039A90000}"/>
    <cellStyle name="Separador de milhares 2 5 7 8" xfId="16767" xr:uid="{00000000-0005-0000-0000-00003AA90000}"/>
    <cellStyle name="Separador de milhares 2 5 7 8 2" xfId="16768" xr:uid="{00000000-0005-0000-0000-00003BA90000}"/>
    <cellStyle name="Separador de milhares 2 5 7 9" xfId="16769" xr:uid="{00000000-0005-0000-0000-00003CA90000}"/>
    <cellStyle name="Separador de milhares 2 5 8" xfId="16770" xr:uid="{00000000-0005-0000-0000-00003DA90000}"/>
    <cellStyle name="Separador de milhares 2 5 8 2" xfId="16771" xr:uid="{00000000-0005-0000-0000-00003EA90000}"/>
    <cellStyle name="Separador de milhares 2 5 8 2 2" xfId="16772" xr:uid="{00000000-0005-0000-0000-00003FA90000}"/>
    <cellStyle name="Separador de milhares 2 5 8 3" xfId="16773" xr:uid="{00000000-0005-0000-0000-000040A90000}"/>
    <cellStyle name="Separador de milhares 2 5 8 3 2" xfId="16774" xr:uid="{00000000-0005-0000-0000-000041A90000}"/>
    <cellStyle name="Separador de milhares 2 5 8 4" xfId="16775" xr:uid="{00000000-0005-0000-0000-000042A90000}"/>
    <cellStyle name="Separador de milhares 2 5 8 4 2" xfId="16776" xr:uid="{00000000-0005-0000-0000-000043A90000}"/>
    <cellStyle name="Separador de milhares 2 5 8 5" xfId="16777" xr:uid="{00000000-0005-0000-0000-000044A90000}"/>
    <cellStyle name="Separador de milhares 2 5 8 5 2" xfId="16778" xr:uid="{00000000-0005-0000-0000-000045A90000}"/>
    <cellStyle name="Separador de milhares 2 5 8 6" xfId="16779" xr:uid="{00000000-0005-0000-0000-000046A90000}"/>
    <cellStyle name="Separador de milhares 2 5 8 6 2" xfId="16780" xr:uid="{00000000-0005-0000-0000-000047A90000}"/>
    <cellStyle name="Separador de milhares 2 5 8 7" xfId="16781" xr:uid="{00000000-0005-0000-0000-000048A90000}"/>
    <cellStyle name="Separador de milhares 2 5 8 7 2" xfId="16782" xr:uid="{00000000-0005-0000-0000-000049A90000}"/>
    <cellStyle name="Separador de milhares 2 5 8 8" xfId="16783" xr:uid="{00000000-0005-0000-0000-00004AA90000}"/>
    <cellStyle name="Separador de milhares 2 5 8 8 2" xfId="16784" xr:uid="{00000000-0005-0000-0000-00004BA90000}"/>
    <cellStyle name="Separador de milhares 2 5 8 9" xfId="16785" xr:uid="{00000000-0005-0000-0000-00004CA90000}"/>
    <cellStyle name="Separador de milhares 2 5 9" xfId="16786" xr:uid="{00000000-0005-0000-0000-00004DA90000}"/>
    <cellStyle name="Separador de milhares 2 5 9 2" xfId="16787" xr:uid="{00000000-0005-0000-0000-00004EA90000}"/>
    <cellStyle name="Separador de milhares 2 5 9 2 2" xfId="16788" xr:uid="{00000000-0005-0000-0000-00004FA90000}"/>
    <cellStyle name="Separador de milhares 2 5 9 3" xfId="16789" xr:uid="{00000000-0005-0000-0000-000050A90000}"/>
    <cellStyle name="Separador de milhares 2 5 9 3 2" xfId="16790" xr:uid="{00000000-0005-0000-0000-000051A90000}"/>
    <cellStyle name="Separador de milhares 2 5 9 4" xfId="16791" xr:uid="{00000000-0005-0000-0000-000052A90000}"/>
    <cellStyle name="Separador de milhares 2 5 9 4 2" xfId="16792" xr:uid="{00000000-0005-0000-0000-000053A90000}"/>
    <cellStyle name="Separador de milhares 2 5 9 5" xfId="16793" xr:uid="{00000000-0005-0000-0000-000054A90000}"/>
    <cellStyle name="Separador de milhares 2 5 9 5 2" xfId="16794" xr:uid="{00000000-0005-0000-0000-000055A90000}"/>
    <cellStyle name="Separador de milhares 2 5 9 6" xfId="16795" xr:uid="{00000000-0005-0000-0000-000056A90000}"/>
    <cellStyle name="Separador de milhares 2 5 9 6 2" xfId="16796" xr:uid="{00000000-0005-0000-0000-000057A90000}"/>
    <cellStyle name="Separador de milhares 2 5 9 7" xfId="16797" xr:uid="{00000000-0005-0000-0000-000058A90000}"/>
    <cellStyle name="Separador de milhares 2 5 9 7 2" xfId="16798" xr:uid="{00000000-0005-0000-0000-000059A90000}"/>
    <cellStyle name="Separador de milhares 2 5 9 8" xfId="16799" xr:uid="{00000000-0005-0000-0000-00005AA90000}"/>
    <cellStyle name="Separador de milhares 2 5 9 8 2" xfId="16800" xr:uid="{00000000-0005-0000-0000-00005BA90000}"/>
    <cellStyle name="Separador de milhares 2 5 9 9" xfId="16801" xr:uid="{00000000-0005-0000-0000-00005CA90000}"/>
    <cellStyle name="Separador de milhares 2 50" xfId="16802" xr:uid="{00000000-0005-0000-0000-00005DA90000}"/>
    <cellStyle name="Separador de milhares 2 51" xfId="16803" xr:uid="{00000000-0005-0000-0000-00005EA90000}"/>
    <cellStyle name="Separador de milhares 2 52" xfId="16804" xr:uid="{00000000-0005-0000-0000-00005FA90000}"/>
    <cellStyle name="Separador de milhares 2 53" xfId="16805" xr:uid="{00000000-0005-0000-0000-000060A90000}"/>
    <cellStyle name="Separador de milhares 2 54" xfId="16806" xr:uid="{00000000-0005-0000-0000-000061A90000}"/>
    <cellStyle name="Separador de milhares 2 55" xfId="16807" xr:uid="{00000000-0005-0000-0000-000062A90000}"/>
    <cellStyle name="Separador de milhares 2 56" xfId="16808" xr:uid="{00000000-0005-0000-0000-000063A90000}"/>
    <cellStyle name="Separador de milhares 2 57" xfId="16809" xr:uid="{00000000-0005-0000-0000-000064A90000}"/>
    <cellStyle name="Separador de milhares 2 58" xfId="16810" xr:uid="{00000000-0005-0000-0000-000065A90000}"/>
    <cellStyle name="Separador de milhares 2 59" xfId="16811" xr:uid="{00000000-0005-0000-0000-000066A90000}"/>
    <cellStyle name="Separador de milhares 2 6" xfId="2678" xr:uid="{00000000-0005-0000-0000-000067A90000}"/>
    <cellStyle name="Separador de milhares 2 6 10" xfId="16812" xr:uid="{00000000-0005-0000-0000-000068A90000}"/>
    <cellStyle name="Separador de milhares 2 6 10 2" xfId="16813" xr:uid="{00000000-0005-0000-0000-000069A90000}"/>
    <cellStyle name="Separador de milhares 2 6 10 2 2" xfId="16814" xr:uid="{00000000-0005-0000-0000-00006AA90000}"/>
    <cellStyle name="Separador de milhares 2 6 10 3" xfId="16815" xr:uid="{00000000-0005-0000-0000-00006BA90000}"/>
    <cellStyle name="Separador de milhares 2 6 10 3 2" xfId="16816" xr:uid="{00000000-0005-0000-0000-00006CA90000}"/>
    <cellStyle name="Separador de milhares 2 6 10 4" xfId="16817" xr:uid="{00000000-0005-0000-0000-00006DA90000}"/>
    <cellStyle name="Separador de milhares 2 6 10 4 2" xfId="16818" xr:uid="{00000000-0005-0000-0000-00006EA90000}"/>
    <cellStyle name="Separador de milhares 2 6 10 5" xfId="16819" xr:uid="{00000000-0005-0000-0000-00006FA90000}"/>
    <cellStyle name="Separador de milhares 2 6 10 5 2" xfId="16820" xr:uid="{00000000-0005-0000-0000-000070A90000}"/>
    <cellStyle name="Separador de milhares 2 6 10 6" xfId="16821" xr:uid="{00000000-0005-0000-0000-000071A90000}"/>
    <cellStyle name="Separador de milhares 2 6 10 6 2" xfId="16822" xr:uid="{00000000-0005-0000-0000-000072A90000}"/>
    <cellStyle name="Separador de milhares 2 6 10 7" xfId="16823" xr:uid="{00000000-0005-0000-0000-000073A90000}"/>
    <cellStyle name="Separador de milhares 2 6 10 7 2" xfId="16824" xr:uid="{00000000-0005-0000-0000-000074A90000}"/>
    <cellStyle name="Separador de milhares 2 6 10 8" xfId="16825" xr:uid="{00000000-0005-0000-0000-000075A90000}"/>
    <cellStyle name="Separador de milhares 2 6 10 8 2" xfId="16826" xr:uid="{00000000-0005-0000-0000-000076A90000}"/>
    <cellStyle name="Separador de milhares 2 6 10 9" xfId="16827" xr:uid="{00000000-0005-0000-0000-000077A90000}"/>
    <cellStyle name="Separador de milhares 2 6 11" xfId="16828" xr:uid="{00000000-0005-0000-0000-000078A90000}"/>
    <cellStyle name="Separador de milhares 2 6 12" xfId="16829" xr:uid="{00000000-0005-0000-0000-000079A90000}"/>
    <cellStyle name="Separador de milhares 2 6 13" xfId="16830" xr:uid="{00000000-0005-0000-0000-00007AA90000}"/>
    <cellStyle name="Separador de milhares 2 6 14" xfId="16831" xr:uid="{00000000-0005-0000-0000-00007BA90000}"/>
    <cellStyle name="Separador de milhares 2 6 15" xfId="16832" xr:uid="{00000000-0005-0000-0000-00007CA90000}"/>
    <cellStyle name="Separador de milhares 2 6 16" xfId="16833" xr:uid="{00000000-0005-0000-0000-00007DA90000}"/>
    <cellStyle name="Separador de milhares 2 6 2" xfId="3192" xr:uid="{00000000-0005-0000-0000-00007EA90000}"/>
    <cellStyle name="Separador de milhares 2 6 2 2" xfId="16834" xr:uid="{00000000-0005-0000-0000-00007FA90000}"/>
    <cellStyle name="Separador de milhares 2 6 2 2 2" xfId="16835" xr:uid="{00000000-0005-0000-0000-000080A90000}"/>
    <cellStyle name="Separador de milhares 2 6 2 3" xfId="16836" xr:uid="{00000000-0005-0000-0000-000081A90000}"/>
    <cellStyle name="Separador de milhares 2 6 2 3 2" xfId="16837" xr:uid="{00000000-0005-0000-0000-000082A90000}"/>
    <cellStyle name="Separador de milhares 2 6 2 4" xfId="16838" xr:uid="{00000000-0005-0000-0000-000083A90000}"/>
    <cellStyle name="Separador de milhares 2 6 2 4 2" xfId="16839" xr:uid="{00000000-0005-0000-0000-000084A90000}"/>
    <cellStyle name="Separador de milhares 2 6 2 5" xfId="16840" xr:uid="{00000000-0005-0000-0000-000085A90000}"/>
    <cellStyle name="Separador de milhares 2 6 2 5 2" xfId="16841" xr:uid="{00000000-0005-0000-0000-000086A90000}"/>
    <cellStyle name="Separador de milhares 2 6 2 6" xfId="16842" xr:uid="{00000000-0005-0000-0000-000087A90000}"/>
    <cellStyle name="Separador de milhares 2 6 2 6 2" xfId="16843" xr:uid="{00000000-0005-0000-0000-000088A90000}"/>
    <cellStyle name="Separador de milhares 2 6 2 7" xfId="16844" xr:uid="{00000000-0005-0000-0000-000089A90000}"/>
    <cellStyle name="Separador de milhares 2 6 2 7 2" xfId="16845" xr:uid="{00000000-0005-0000-0000-00008AA90000}"/>
    <cellStyle name="Separador de milhares 2 6 2 8" xfId="16846" xr:uid="{00000000-0005-0000-0000-00008BA90000}"/>
    <cellStyle name="Separador de milhares 2 6 2 8 2" xfId="16847" xr:uid="{00000000-0005-0000-0000-00008CA90000}"/>
    <cellStyle name="Separador de milhares 2 6 2 9" xfId="16848" xr:uid="{00000000-0005-0000-0000-00008DA90000}"/>
    <cellStyle name="Separador de milhares 2 6 3" xfId="16849" xr:uid="{00000000-0005-0000-0000-00008EA90000}"/>
    <cellStyle name="Separador de milhares 2 6 3 2" xfId="16850" xr:uid="{00000000-0005-0000-0000-00008FA90000}"/>
    <cellStyle name="Separador de milhares 2 6 3 2 2" xfId="16851" xr:uid="{00000000-0005-0000-0000-000090A90000}"/>
    <cellStyle name="Separador de milhares 2 6 3 3" xfId="16852" xr:uid="{00000000-0005-0000-0000-000091A90000}"/>
    <cellStyle name="Separador de milhares 2 6 3 3 2" xfId="16853" xr:uid="{00000000-0005-0000-0000-000092A90000}"/>
    <cellStyle name="Separador de milhares 2 6 3 4" xfId="16854" xr:uid="{00000000-0005-0000-0000-000093A90000}"/>
    <cellStyle name="Separador de milhares 2 6 3 4 2" xfId="16855" xr:uid="{00000000-0005-0000-0000-000094A90000}"/>
    <cellStyle name="Separador de milhares 2 6 3 5" xfId="16856" xr:uid="{00000000-0005-0000-0000-000095A90000}"/>
    <cellStyle name="Separador de milhares 2 6 3 5 2" xfId="16857" xr:uid="{00000000-0005-0000-0000-000096A90000}"/>
    <cellStyle name="Separador de milhares 2 6 3 6" xfId="16858" xr:uid="{00000000-0005-0000-0000-000097A90000}"/>
    <cellStyle name="Separador de milhares 2 6 3 6 2" xfId="16859" xr:uid="{00000000-0005-0000-0000-000098A90000}"/>
    <cellStyle name="Separador de milhares 2 6 3 7" xfId="16860" xr:uid="{00000000-0005-0000-0000-000099A90000}"/>
    <cellStyle name="Separador de milhares 2 6 3 7 2" xfId="16861" xr:uid="{00000000-0005-0000-0000-00009AA90000}"/>
    <cellStyle name="Separador de milhares 2 6 3 8" xfId="16862" xr:uid="{00000000-0005-0000-0000-00009BA90000}"/>
    <cellStyle name="Separador de milhares 2 6 3 8 2" xfId="16863" xr:uid="{00000000-0005-0000-0000-00009CA90000}"/>
    <cellStyle name="Separador de milhares 2 6 3 9" xfId="16864" xr:uid="{00000000-0005-0000-0000-00009DA90000}"/>
    <cellStyle name="Separador de milhares 2 6 4" xfId="16865" xr:uid="{00000000-0005-0000-0000-00009EA90000}"/>
    <cellStyle name="Separador de milhares 2 6 4 2" xfId="16866" xr:uid="{00000000-0005-0000-0000-00009FA90000}"/>
    <cellStyle name="Separador de milhares 2 6 4 2 2" xfId="16867" xr:uid="{00000000-0005-0000-0000-0000A0A90000}"/>
    <cellStyle name="Separador de milhares 2 6 4 3" xfId="16868" xr:uid="{00000000-0005-0000-0000-0000A1A90000}"/>
    <cellStyle name="Separador de milhares 2 6 4 3 2" xfId="16869" xr:uid="{00000000-0005-0000-0000-0000A2A90000}"/>
    <cellStyle name="Separador de milhares 2 6 4 4" xfId="16870" xr:uid="{00000000-0005-0000-0000-0000A3A90000}"/>
    <cellStyle name="Separador de milhares 2 6 4 4 2" xfId="16871" xr:uid="{00000000-0005-0000-0000-0000A4A90000}"/>
    <cellStyle name="Separador de milhares 2 6 4 5" xfId="16872" xr:uid="{00000000-0005-0000-0000-0000A5A90000}"/>
    <cellStyle name="Separador de milhares 2 6 4 5 2" xfId="16873" xr:uid="{00000000-0005-0000-0000-0000A6A90000}"/>
    <cellStyle name="Separador de milhares 2 6 4 6" xfId="16874" xr:uid="{00000000-0005-0000-0000-0000A7A90000}"/>
    <cellStyle name="Separador de milhares 2 6 4 6 2" xfId="16875" xr:uid="{00000000-0005-0000-0000-0000A8A90000}"/>
    <cellStyle name="Separador de milhares 2 6 4 7" xfId="16876" xr:uid="{00000000-0005-0000-0000-0000A9A90000}"/>
    <cellStyle name="Separador de milhares 2 6 4 7 2" xfId="16877" xr:uid="{00000000-0005-0000-0000-0000AAA90000}"/>
    <cellStyle name="Separador de milhares 2 6 4 8" xfId="16878" xr:uid="{00000000-0005-0000-0000-0000ABA90000}"/>
    <cellStyle name="Separador de milhares 2 6 4 8 2" xfId="16879" xr:uid="{00000000-0005-0000-0000-0000ACA90000}"/>
    <cellStyle name="Separador de milhares 2 6 4 9" xfId="16880" xr:uid="{00000000-0005-0000-0000-0000ADA90000}"/>
    <cellStyle name="Separador de milhares 2 6 5" xfId="16881" xr:uid="{00000000-0005-0000-0000-0000AEA90000}"/>
    <cellStyle name="Separador de milhares 2 6 5 2" xfId="16882" xr:uid="{00000000-0005-0000-0000-0000AFA90000}"/>
    <cellStyle name="Separador de milhares 2 6 5 2 2" xfId="16883" xr:uid="{00000000-0005-0000-0000-0000B0A90000}"/>
    <cellStyle name="Separador de milhares 2 6 5 3" xfId="16884" xr:uid="{00000000-0005-0000-0000-0000B1A90000}"/>
    <cellStyle name="Separador de milhares 2 6 5 3 2" xfId="16885" xr:uid="{00000000-0005-0000-0000-0000B2A90000}"/>
    <cellStyle name="Separador de milhares 2 6 5 4" xfId="16886" xr:uid="{00000000-0005-0000-0000-0000B3A90000}"/>
    <cellStyle name="Separador de milhares 2 6 5 4 2" xfId="16887" xr:uid="{00000000-0005-0000-0000-0000B4A90000}"/>
    <cellStyle name="Separador de milhares 2 6 5 5" xfId="16888" xr:uid="{00000000-0005-0000-0000-0000B5A90000}"/>
    <cellStyle name="Separador de milhares 2 6 5 5 2" xfId="16889" xr:uid="{00000000-0005-0000-0000-0000B6A90000}"/>
    <cellStyle name="Separador de milhares 2 6 5 6" xfId="16890" xr:uid="{00000000-0005-0000-0000-0000B7A90000}"/>
    <cellStyle name="Separador de milhares 2 6 5 6 2" xfId="16891" xr:uid="{00000000-0005-0000-0000-0000B8A90000}"/>
    <cellStyle name="Separador de milhares 2 6 5 7" xfId="16892" xr:uid="{00000000-0005-0000-0000-0000B9A90000}"/>
    <cellStyle name="Separador de milhares 2 6 5 7 2" xfId="16893" xr:uid="{00000000-0005-0000-0000-0000BAA90000}"/>
    <cellStyle name="Separador de milhares 2 6 5 8" xfId="16894" xr:uid="{00000000-0005-0000-0000-0000BBA90000}"/>
    <cellStyle name="Separador de milhares 2 6 5 8 2" xfId="16895" xr:uid="{00000000-0005-0000-0000-0000BCA90000}"/>
    <cellStyle name="Separador de milhares 2 6 5 9" xfId="16896" xr:uid="{00000000-0005-0000-0000-0000BDA90000}"/>
    <cellStyle name="Separador de milhares 2 6 6" xfId="16897" xr:uid="{00000000-0005-0000-0000-0000BEA90000}"/>
    <cellStyle name="Separador de milhares 2 6 6 2" xfId="16898" xr:uid="{00000000-0005-0000-0000-0000BFA90000}"/>
    <cellStyle name="Separador de milhares 2 6 6 2 2" xfId="16899" xr:uid="{00000000-0005-0000-0000-0000C0A90000}"/>
    <cellStyle name="Separador de milhares 2 6 6 3" xfId="16900" xr:uid="{00000000-0005-0000-0000-0000C1A90000}"/>
    <cellStyle name="Separador de milhares 2 6 6 3 2" xfId="16901" xr:uid="{00000000-0005-0000-0000-0000C2A90000}"/>
    <cellStyle name="Separador de milhares 2 6 6 4" xfId="16902" xr:uid="{00000000-0005-0000-0000-0000C3A90000}"/>
    <cellStyle name="Separador de milhares 2 6 6 4 2" xfId="16903" xr:uid="{00000000-0005-0000-0000-0000C4A90000}"/>
    <cellStyle name="Separador de milhares 2 6 6 5" xfId="16904" xr:uid="{00000000-0005-0000-0000-0000C5A90000}"/>
    <cellStyle name="Separador de milhares 2 6 6 5 2" xfId="16905" xr:uid="{00000000-0005-0000-0000-0000C6A90000}"/>
    <cellStyle name="Separador de milhares 2 6 6 6" xfId="16906" xr:uid="{00000000-0005-0000-0000-0000C7A90000}"/>
    <cellStyle name="Separador de milhares 2 6 6 6 2" xfId="16907" xr:uid="{00000000-0005-0000-0000-0000C8A90000}"/>
    <cellStyle name="Separador de milhares 2 6 6 7" xfId="16908" xr:uid="{00000000-0005-0000-0000-0000C9A90000}"/>
    <cellStyle name="Separador de milhares 2 6 6 7 2" xfId="16909" xr:uid="{00000000-0005-0000-0000-0000CAA90000}"/>
    <cellStyle name="Separador de milhares 2 6 6 8" xfId="16910" xr:uid="{00000000-0005-0000-0000-0000CBA90000}"/>
    <cellStyle name="Separador de milhares 2 6 6 8 2" xfId="16911" xr:uid="{00000000-0005-0000-0000-0000CCA90000}"/>
    <cellStyle name="Separador de milhares 2 6 6 9" xfId="16912" xr:uid="{00000000-0005-0000-0000-0000CDA90000}"/>
    <cellStyle name="Separador de milhares 2 6 7" xfId="16913" xr:uid="{00000000-0005-0000-0000-0000CEA90000}"/>
    <cellStyle name="Separador de milhares 2 6 7 2" xfId="16914" xr:uid="{00000000-0005-0000-0000-0000CFA90000}"/>
    <cellStyle name="Separador de milhares 2 6 7 2 2" xfId="16915" xr:uid="{00000000-0005-0000-0000-0000D0A90000}"/>
    <cellStyle name="Separador de milhares 2 6 7 3" xfId="16916" xr:uid="{00000000-0005-0000-0000-0000D1A90000}"/>
    <cellStyle name="Separador de milhares 2 6 7 3 2" xfId="16917" xr:uid="{00000000-0005-0000-0000-0000D2A90000}"/>
    <cellStyle name="Separador de milhares 2 6 7 4" xfId="16918" xr:uid="{00000000-0005-0000-0000-0000D3A90000}"/>
    <cellStyle name="Separador de milhares 2 6 7 4 2" xfId="16919" xr:uid="{00000000-0005-0000-0000-0000D4A90000}"/>
    <cellStyle name="Separador de milhares 2 6 7 5" xfId="16920" xr:uid="{00000000-0005-0000-0000-0000D5A90000}"/>
    <cellStyle name="Separador de milhares 2 6 7 5 2" xfId="16921" xr:uid="{00000000-0005-0000-0000-0000D6A90000}"/>
    <cellStyle name="Separador de milhares 2 6 7 6" xfId="16922" xr:uid="{00000000-0005-0000-0000-0000D7A90000}"/>
    <cellStyle name="Separador de milhares 2 6 7 6 2" xfId="16923" xr:uid="{00000000-0005-0000-0000-0000D8A90000}"/>
    <cellStyle name="Separador de milhares 2 6 7 7" xfId="16924" xr:uid="{00000000-0005-0000-0000-0000D9A90000}"/>
    <cellStyle name="Separador de milhares 2 6 7 7 2" xfId="16925" xr:uid="{00000000-0005-0000-0000-0000DAA90000}"/>
    <cellStyle name="Separador de milhares 2 6 7 8" xfId="16926" xr:uid="{00000000-0005-0000-0000-0000DBA90000}"/>
    <cellStyle name="Separador de milhares 2 6 7 8 2" xfId="16927" xr:uid="{00000000-0005-0000-0000-0000DCA90000}"/>
    <cellStyle name="Separador de milhares 2 6 7 9" xfId="16928" xr:uid="{00000000-0005-0000-0000-0000DDA90000}"/>
    <cellStyle name="Separador de milhares 2 6 8" xfId="16929" xr:uid="{00000000-0005-0000-0000-0000DEA90000}"/>
    <cellStyle name="Separador de milhares 2 6 8 2" xfId="16930" xr:uid="{00000000-0005-0000-0000-0000DFA90000}"/>
    <cellStyle name="Separador de milhares 2 6 8 2 2" xfId="16931" xr:uid="{00000000-0005-0000-0000-0000E0A90000}"/>
    <cellStyle name="Separador de milhares 2 6 8 3" xfId="16932" xr:uid="{00000000-0005-0000-0000-0000E1A90000}"/>
    <cellStyle name="Separador de milhares 2 6 8 3 2" xfId="16933" xr:uid="{00000000-0005-0000-0000-0000E2A90000}"/>
    <cellStyle name="Separador de milhares 2 6 8 4" xfId="16934" xr:uid="{00000000-0005-0000-0000-0000E3A90000}"/>
    <cellStyle name="Separador de milhares 2 6 8 4 2" xfId="16935" xr:uid="{00000000-0005-0000-0000-0000E4A90000}"/>
    <cellStyle name="Separador de milhares 2 6 8 5" xfId="16936" xr:uid="{00000000-0005-0000-0000-0000E5A90000}"/>
    <cellStyle name="Separador de milhares 2 6 8 5 2" xfId="16937" xr:uid="{00000000-0005-0000-0000-0000E6A90000}"/>
    <cellStyle name="Separador de milhares 2 6 8 6" xfId="16938" xr:uid="{00000000-0005-0000-0000-0000E7A90000}"/>
    <cellStyle name="Separador de milhares 2 6 8 6 2" xfId="16939" xr:uid="{00000000-0005-0000-0000-0000E8A90000}"/>
    <cellStyle name="Separador de milhares 2 6 8 7" xfId="16940" xr:uid="{00000000-0005-0000-0000-0000E9A90000}"/>
    <cellStyle name="Separador de milhares 2 6 8 7 2" xfId="16941" xr:uid="{00000000-0005-0000-0000-0000EAA90000}"/>
    <cellStyle name="Separador de milhares 2 6 8 8" xfId="16942" xr:uid="{00000000-0005-0000-0000-0000EBA90000}"/>
    <cellStyle name="Separador de milhares 2 6 8 8 2" xfId="16943" xr:uid="{00000000-0005-0000-0000-0000ECA90000}"/>
    <cellStyle name="Separador de milhares 2 6 8 9" xfId="16944" xr:uid="{00000000-0005-0000-0000-0000EDA90000}"/>
    <cellStyle name="Separador de milhares 2 6 9" xfId="16945" xr:uid="{00000000-0005-0000-0000-0000EEA90000}"/>
    <cellStyle name="Separador de milhares 2 6 9 2" xfId="16946" xr:uid="{00000000-0005-0000-0000-0000EFA90000}"/>
    <cellStyle name="Separador de milhares 2 6 9 2 2" xfId="16947" xr:uid="{00000000-0005-0000-0000-0000F0A90000}"/>
    <cellStyle name="Separador de milhares 2 6 9 3" xfId="16948" xr:uid="{00000000-0005-0000-0000-0000F1A90000}"/>
    <cellStyle name="Separador de milhares 2 6 9 3 2" xfId="16949" xr:uid="{00000000-0005-0000-0000-0000F2A90000}"/>
    <cellStyle name="Separador de milhares 2 6 9 4" xfId="16950" xr:uid="{00000000-0005-0000-0000-0000F3A90000}"/>
    <cellStyle name="Separador de milhares 2 6 9 4 2" xfId="16951" xr:uid="{00000000-0005-0000-0000-0000F4A90000}"/>
    <cellStyle name="Separador de milhares 2 6 9 5" xfId="16952" xr:uid="{00000000-0005-0000-0000-0000F5A90000}"/>
    <cellStyle name="Separador de milhares 2 6 9 5 2" xfId="16953" xr:uid="{00000000-0005-0000-0000-0000F6A90000}"/>
    <cellStyle name="Separador de milhares 2 6 9 6" xfId="16954" xr:uid="{00000000-0005-0000-0000-0000F7A90000}"/>
    <cellStyle name="Separador de milhares 2 6 9 6 2" xfId="16955" xr:uid="{00000000-0005-0000-0000-0000F8A90000}"/>
    <cellStyle name="Separador de milhares 2 6 9 7" xfId="16956" xr:uid="{00000000-0005-0000-0000-0000F9A90000}"/>
    <cellStyle name="Separador de milhares 2 6 9 7 2" xfId="16957" xr:uid="{00000000-0005-0000-0000-0000FAA90000}"/>
    <cellStyle name="Separador de milhares 2 6 9 8" xfId="16958" xr:uid="{00000000-0005-0000-0000-0000FBA90000}"/>
    <cellStyle name="Separador de milhares 2 6 9 8 2" xfId="16959" xr:uid="{00000000-0005-0000-0000-0000FCA90000}"/>
    <cellStyle name="Separador de milhares 2 6 9 9" xfId="16960" xr:uid="{00000000-0005-0000-0000-0000FDA90000}"/>
    <cellStyle name="Separador de milhares 2 60" xfId="16961" xr:uid="{00000000-0005-0000-0000-0000FEA90000}"/>
    <cellStyle name="Separador de milhares 2 61" xfId="16962" xr:uid="{00000000-0005-0000-0000-0000FFA90000}"/>
    <cellStyle name="Separador de milhares 2 61 2" xfId="16963" xr:uid="{00000000-0005-0000-0000-000000AA0000}"/>
    <cellStyle name="Separador de milhares 2 61 3" xfId="16964" xr:uid="{00000000-0005-0000-0000-000001AA0000}"/>
    <cellStyle name="Separador de milhares 2 61 4" xfId="16965" xr:uid="{00000000-0005-0000-0000-000002AA0000}"/>
    <cellStyle name="Separador de milhares 2 61 5" xfId="16966" xr:uid="{00000000-0005-0000-0000-000003AA0000}"/>
    <cellStyle name="Separador de milhares 2 61 6" xfId="16967" xr:uid="{00000000-0005-0000-0000-000004AA0000}"/>
    <cellStyle name="Separador de milhares 2 62" xfId="16968" xr:uid="{00000000-0005-0000-0000-000005AA0000}"/>
    <cellStyle name="Separador de milhares 2 62 2" xfId="16969" xr:uid="{00000000-0005-0000-0000-000006AA0000}"/>
    <cellStyle name="Separador de milhares 2 62 3" xfId="16970" xr:uid="{00000000-0005-0000-0000-000007AA0000}"/>
    <cellStyle name="Separador de milhares 2 62 4" xfId="16971" xr:uid="{00000000-0005-0000-0000-000008AA0000}"/>
    <cellStyle name="Separador de milhares 2 62 5" xfId="16972" xr:uid="{00000000-0005-0000-0000-000009AA0000}"/>
    <cellStyle name="Separador de milhares 2 62 6" xfId="16973" xr:uid="{00000000-0005-0000-0000-00000AAA0000}"/>
    <cellStyle name="Separador de milhares 2 63" xfId="16974" xr:uid="{00000000-0005-0000-0000-00000BAA0000}"/>
    <cellStyle name="Separador de milhares 2 64" xfId="16975" xr:uid="{00000000-0005-0000-0000-00000CAA0000}"/>
    <cellStyle name="Separador de milhares 2 65" xfId="16976" xr:uid="{00000000-0005-0000-0000-00000DAA0000}"/>
    <cellStyle name="Separador de milhares 2 66" xfId="16977" xr:uid="{00000000-0005-0000-0000-00000EAA0000}"/>
    <cellStyle name="Separador de milhares 2 67" xfId="16978" xr:uid="{00000000-0005-0000-0000-00000FAA0000}"/>
    <cellStyle name="Separador de milhares 2 68" xfId="16979" xr:uid="{00000000-0005-0000-0000-000010AA0000}"/>
    <cellStyle name="Separador de milhares 2 69" xfId="16980" xr:uid="{00000000-0005-0000-0000-000011AA0000}"/>
    <cellStyle name="Separador de milhares 2 7" xfId="2679" xr:uid="{00000000-0005-0000-0000-000012AA0000}"/>
    <cellStyle name="Separador de milhares 2 7 10" xfId="16981" xr:uid="{00000000-0005-0000-0000-000013AA0000}"/>
    <cellStyle name="Separador de milhares 2 7 10 10" xfId="16982" xr:uid="{00000000-0005-0000-0000-000014AA0000}"/>
    <cellStyle name="Separador de milhares 2 7 10 11" xfId="16983" xr:uid="{00000000-0005-0000-0000-000015AA0000}"/>
    <cellStyle name="Separador de milhares 2 7 10 12" xfId="16984" xr:uid="{00000000-0005-0000-0000-000016AA0000}"/>
    <cellStyle name="Separador de milhares 2 7 10 13" xfId="16985" xr:uid="{00000000-0005-0000-0000-000017AA0000}"/>
    <cellStyle name="Separador de milhares 2 7 10 14" xfId="16986" xr:uid="{00000000-0005-0000-0000-000018AA0000}"/>
    <cellStyle name="Separador de milhares 2 7 10 2" xfId="16987" xr:uid="{00000000-0005-0000-0000-000019AA0000}"/>
    <cellStyle name="Separador de milhares 2 7 10 2 2" xfId="16988" xr:uid="{00000000-0005-0000-0000-00001AAA0000}"/>
    <cellStyle name="Separador de milhares 2 7 10 3" xfId="16989" xr:uid="{00000000-0005-0000-0000-00001BAA0000}"/>
    <cellStyle name="Separador de milhares 2 7 10 3 2" xfId="16990" xr:uid="{00000000-0005-0000-0000-00001CAA0000}"/>
    <cellStyle name="Separador de milhares 2 7 10 4" xfId="16991" xr:uid="{00000000-0005-0000-0000-00001DAA0000}"/>
    <cellStyle name="Separador de milhares 2 7 10 4 2" xfId="16992" xr:uid="{00000000-0005-0000-0000-00001EAA0000}"/>
    <cellStyle name="Separador de milhares 2 7 10 5" xfId="16993" xr:uid="{00000000-0005-0000-0000-00001FAA0000}"/>
    <cellStyle name="Separador de milhares 2 7 10 5 2" xfId="16994" xr:uid="{00000000-0005-0000-0000-000020AA0000}"/>
    <cellStyle name="Separador de milhares 2 7 10 6" xfId="16995" xr:uid="{00000000-0005-0000-0000-000021AA0000}"/>
    <cellStyle name="Separador de milhares 2 7 10 6 2" xfId="16996" xr:uid="{00000000-0005-0000-0000-000022AA0000}"/>
    <cellStyle name="Separador de milhares 2 7 10 7" xfId="16997" xr:uid="{00000000-0005-0000-0000-000023AA0000}"/>
    <cellStyle name="Separador de milhares 2 7 10 7 2" xfId="16998" xr:uid="{00000000-0005-0000-0000-000024AA0000}"/>
    <cellStyle name="Separador de milhares 2 7 10 8" xfId="16999" xr:uid="{00000000-0005-0000-0000-000025AA0000}"/>
    <cellStyle name="Separador de milhares 2 7 10 8 2" xfId="17000" xr:uid="{00000000-0005-0000-0000-000026AA0000}"/>
    <cellStyle name="Separador de milhares 2 7 10 9" xfId="17001" xr:uid="{00000000-0005-0000-0000-000027AA0000}"/>
    <cellStyle name="Separador de milhares 2 7 100" xfId="17002" xr:uid="{00000000-0005-0000-0000-000028AA0000}"/>
    <cellStyle name="Separador de milhares 2 7 100 2" xfId="17003" xr:uid="{00000000-0005-0000-0000-000029AA0000}"/>
    <cellStyle name="Separador de milhares 2 7 101" xfId="17004" xr:uid="{00000000-0005-0000-0000-00002AAA0000}"/>
    <cellStyle name="Separador de milhares 2 7 101 2" xfId="17005" xr:uid="{00000000-0005-0000-0000-00002BAA0000}"/>
    <cellStyle name="Separador de milhares 2 7 102" xfId="17006" xr:uid="{00000000-0005-0000-0000-00002CAA0000}"/>
    <cellStyle name="Separador de milhares 2 7 102 2" xfId="17007" xr:uid="{00000000-0005-0000-0000-00002DAA0000}"/>
    <cellStyle name="Separador de milhares 2 7 103" xfId="17008" xr:uid="{00000000-0005-0000-0000-00002EAA0000}"/>
    <cellStyle name="Separador de milhares 2 7 103 2" xfId="17009" xr:uid="{00000000-0005-0000-0000-00002FAA0000}"/>
    <cellStyle name="Separador de milhares 2 7 104" xfId="17010" xr:uid="{00000000-0005-0000-0000-000030AA0000}"/>
    <cellStyle name="Separador de milhares 2 7 104 2" xfId="17011" xr:uid="{00000000-0005-0000-0000-000031AA0000}"/>
    <cellStyle name="Separador de milhares 2 7 105" xfId="17012" xr:uid="{00000000-0005-0000-0000-000032AA0000}"/>
    <cellStyle name="Separador de milhares 2 7 105 2" xfId="17013" xr:uid="{00000000-0005-0000-0000-000033AA0000}"/>
    <cellStyle name="Separador de milhares 2 7 106" xfId="17014" xr:uid="{00000000-0005-0000-0000-000034AA0000}"/>
    <cellStyle name="Separador de milhares 2 7 106 2" xfId="17015" xr:uid="{00000000-0005-0000-0000-000035AA0000}"/>
    <cellStyle name="Separador de milhares 2 7 107" xfId="17016" xr:uid="{00000000-0005-0000-0000-000036AA0000}"/>
    <cellStyle name="Separador de milhares 2 7 107 2" xfId="17017" xr:uid="{00000000-0005-0000-0000-000037AA0000}"/>
    <cellStyle name="Separador de milhares 2 7 108" xfId="17018" xr:uid="{00000000-0005-0000-0000-000038AA0000}"/>
    <cellStyle name="Separador de milhares 2 7 108 2" xfId="17019" xr:uid="{00000000-0005-0000-0000-000039AA0000}"/>
    <cellStyle name="Separador de milhares 2 7 109" xfId="17020" xr:uid="{00000000-0005-0000-0000-00003AAA0000}"/>
    <cellStyle name="Separador de milhares 2 7 109 2" xfId="17021" xr:uid="{00000000-0005-0000-0000-00003BAA0000}"/>
    <cellStyle name="Separador de milhares 2 7 11" xfId="17022" xr:uid="{00000000-0005-0000-0000-00003CAA0000}"/>
    <cellStyle name="Separador de milhares 2 7 11 2" xfId="17023" xr:uid="{00000000-0005-0000-0000-00003DAA0000}"/>
    <cellStyle name="Separador de milhares 2 7 11 3" xfId="17024" xr:uid="{00000000-0005-0000-0000-00003EAA0000}"/>
    <cellStyle name="Separador de milhares 2 7 11 4" xfId="17025" xr:uid="{00000000-0005-0000-0000-00003FAA0000}"/>
    <cellStyle name="Separador de milhares 2 7 11 5" xfId="17026" xr:uid="{00000000-0005-0000-0000-000040AA0000}"/>
    <cellStyle name="Separador de milhares 2 7 11 6" xfId="17027" xr:uid="{00000000-0005-0000-0000-000041AA0000}"/>
    <cellStyle name="Separador de milhares 2 7 110" xfId="17028" xr:uid="{00000000-0005-0000-0000-000042AA0000}"/>
    <cellStyle name="Separador de milhares 2 7 110 2" xfId="17029" xr:uid="{00000000-0005-0000-0000-000043AA0000}"/>
    <cellStyle name="Separador de milhares 2 7 111" xfId="17030" xr:uid="{00000000-0005-0000-0000-000044AA0000}"/>
    <cellStyle name="Separador de milhares 2 7 111 2" xfId="17031" xr:uid="{00000000-0005-0000-0000-000045AA0000}"/>
    <cellStyle name="Separador de milhares 2 7 112" xfId="17032" xr:uid="{00000000-0005-0000-0000-000046AA0000}"/>
    <cellStyle name="Separador de milhares 2 7 112 2" xfId="17033" xr:uid="{00000000-0005-0000-0000-000047AA0000}"/>
    <cellStyle name="Separador de milhares 2 7 113" xfId="17034" xr:uid="{00000000-0005-0000-0000-000048AA0000}"/>
    <cellStyle name="Separador de milhares 2 7 113 2" xfId="17035" xr:uid="{00000000-0005-0000-0000-000049AA0000}"/>
    <cellStyle name="Separador de milhares 2 7 114" xfId="17036" xr:uid="{00000000-0005-0000-0000-00004AAA0000}"/>
    <cellStyle name="Separador de milhares 2 7 114 2" xfId="17037" xr:uid="{00000000-0005-0000-0000-00004BAA0000}"/>
    <cellStyle name="Separador de milhares 2 7 115" xfId="17038" xr:uid="{00000000-0005-0000-0000-00004CAA0000}"/>
    <cellStyle name="Separador de milhares 2 7 115 2" xfId="17039" xr:uid="{00000000-0005-0000-0000-00004DAA0000}"/>
    <cellStyle name="Separador de milhares 2 7 116" xfId="17040" xr:uid="{00000000-0005-0000-0000-00004EAA0000}"/>
    <cellStyle name="Separador de milhares 2 7 116 2" xfId="17041" xr:uid="{00000000-0005-0000-0000-00004FAA0000}"/>
    <cellStyle name="Separador de milhares 2 7 117" xfId="17042" xr:uid="{00000000-0005-0000-0000-000050AA0000}"/>
    <cellStyle name="Separador de milhares 2 7 117 2" xfId="17043" xr:uid="{00000000-0005-0000-0000-000051AA0000}"/>
    <cellStyle name="Separador de milhares 2 7 118" xfId="17044" xr:uid="{00000000-0005-0000-0000-000052AA0000}"/>
    <cellStyle name="Separador de milhares 2 7 118 2" xfId="17045" xr:uid="{00000000-0005-0000-0000-000053AA0000}"/>
    <cellStyle name="Separador de milhares 2 7 119" xfId="17046" xr:uid="{00000000-0005-0000-0000-000054AA0000}"/>
    <cellStyle name="Separador de milhares 2 7 119 2" xfId="17047" xr:uid="{00000000-0005-0000-0000-000055AA0000}"/>
    <cellStyle name="Separador de milhares 2 7 12" xfId="17048" xr:uid="{00000000-0005-0000-0000-000056AA0000}"/>
    <cellStyle name="Separador de milhares 2 7 12 2" xfId="17049" xr:uid="{00000000-0005-0000-0000-000057AA0000}"/>
    <cellStyle name="Separador de milhares 2 7 12 3" xfId="17050" xr:uid="{00000000-0005-0000-0000-000058AA0000}"/>
    <cellStyle name="Separador de milhares 2 7 12 4" xfId="17051" xr:uid="{00000000-0005-0000-0000-000059AA0000}"/>
    <cellStyle name="Separador de milhares 2 7 12 5" xfId="17052" xr:uid="{00000000-0005-0000-0000-00005AAA0000}"/>
    <cellStyle name="Separador de milhares 2 7 12 6" xfId="17053" xr:uid="{00000000-0005-0000-0000-00005BAA0000}"/>
    <cellStyle name="Separador de milhares 2 7 120" xfId="17054" xr:uid="{00000000-0005-0000-0000-00005CAA0000}"/>
    <cellStyle name="Separador de milhares 2 7 120 2" xfId="17055" xr:uid="{00000000-0005-0000-0000-00005DAA0000}"/>
    <cellStyle name="Separador de milhares 2 7 121" xfId="17056" xr:uid="{00000000-0005-0000-0000-00005EAA0000}"/>
    <cellStyle name="Separador de milhares 2 7 121 2" xfId="17057" xr:uid="{00000000-0005-0000-0000-00005FAA0000}"/>
    <cellStyle name="Separador de milhares 2 7 122" xfId="17058" xr:uid="{00000000-0005-0000-0000-000060AA0000}"/>
    <cellStyle name="Separador de milhares 2 7 122 2" xfId="17059" xr:uid="{00000000-0005-0000-0000-000061AA0000}"/>
    <cellStyle name="Separador de milhares 2 7 123" xfId="17060" xr:uid="{00000000-0005-0000-0000-000062AA0000}"/>
    <cellStyle name="Separador de milhares 2 7 123 2" xfId="17061" xr:uid="{00000000-0005-0000-0000-000063AA0000}"/>
    <cellStyle name="Separador de milhares 2 7 124" xfId="17062" xr:uid="{00000000-0005-0000-0000-000064AA0000}"/>
    <cellStyle name="Separador de milhares 2 7 124 2" xfId="17063" xr:uid="{00000000-0005-0000-0000-000065AA0000}"/>
    <cellStyle name="Separador de milhares 2 7 125" xfId="17064" xr:uid="{00000000-0005-0000-0000-000066AA0000}"/>
    <cellStyle name="Separador de milhares 2 7 125 2" xfId="17065" xr:uid="{00000000-0005-0000-0000-000067AA0000}"/>
    <cellStyle name="Separador de milhares 2 7 126" xfId="17066" xr:uid="{00000000-0005-0000-0000-000068AA0000}"/>
    <cellStyle name="Separador de milhares 2 7 126 2" xfId="17067" xr:uid="{00000000-0005-0000-0000-000069AA0000}"/>
    <cellStyle name="Separador de milhares 2 7 13" xfId="17068" xr:uid="{00000000-0005-0000-0000-00006AAA0000}"/>
    <cellStyle name="Separador de milhares 2 7 13 2" xfId="17069" xr:uid="{00000000-0005-0000-0000-00006BAA0000}"/>
    <cellStyle name="Separador de milhares 2 7 13 3" xfId="17070" xr:uid="{00000000-0005-0000-0000-00006CAA0000}"/>
    <cellStyle name="Separador de milhares 2 7 13 4" xfId="17071" xr:uid="{00000000-0005-0000-0000-00006DAA0000}"/>
    <cellStyle name="Separador de milhares 2 7 13 5" xfId="17072" xr:uid="{00000000-0005-0000-0000-00006EAA0000}"/>
    <cellStyle name="Separador de milhares 2 7 13 6" xfId="17073" xr:uid="{00000000-0005-0000-0000-00006FAA0000}"/>
    <cellStyle name="Separador de milhares 2 7 14" xfId="17074" xr:uid="{00000000-0005-0000-0000-000070AA0000}"/>
    <cellStyle name="Separador de milhares 2 7 14 2" xfId="17075" xr:uid="{00000000-0005-0000-0000-000071AA0000}"/>
    <cellStyle name="Separador de milhares 2 7 14 3" xfId="17076" xr:uid="{00000000-0005-0000-0000-000072AA0000}"/>
    <cellStyle name="Separador de milhares 2 7 14 4" xfId="17077" xr:uid="{00000000-0005-0000-0000-000073AA0000}"/>
    <cellStyle name="Separador de milhares 2 7 14 5" xfId="17078" xr:uid="{00000000-0005-0000-0000-000074AA0000}"/>
    <cellStyle name="Separador de milhares 2 7 14 6" xfId="17079" xr:uid="{00000000-0005-0000-0000-000075AA0000}"/>
    <cellStyle name="Separador de milhares 2 7 15" xfId="17080" xr:uid="{00000000-0005-0000-0000-000076AA0000}"/>
    <cellStyle name="Separador de milhares 2 7 15 2" xfId="17081" xr:uid="{00000000-0005-0000-0000-000077AA0000}"/>
    <cellStyle name="Separador de milhares 2 7 15 3" xfId="17082" xr:uid="{00000000-0005-0000-0000-000078AA0000}"/>
    <cellStyle name="Separador de milhares 2 7 15 4" xfId="17083" xr:uid="{00000000-0005-0000-0000-000079AA0000}"/>
    <cellStyle name="Separador de milhares 2 7 15 5" xfId="17084" xr:uid="{00000000-0005-0000-0000-00007AAA0000}"/>
    <cellStyle name="Separador de milhares 2 7 15 6" xfId="17085" xr:uid="{00000000-0005-0000-0000-00007BAA0000}"/>
    <cellStyle name="Separador de milhares 2 7 16" xfId="17086" xr:uid="{00000000-0005-0000-0000-00007CAA0000}"/>
    <cellStyle name="Separador de milhares 2 7 16 2" xfId="17087" xr:uid="{00000000-0005-0000-0000-00007DAA0000}"/>
    <cellStyle name="Separador de milhares 2 7 16 3" xfId="17088" xr:uid="{00000000-0005-0000-0000-00007EAA0000}"/>
    <cellStyle name="Separador de milhares 2 7 16 4" xfId="17089" xr:uid="{00000000-0005-0000-0000-00007FAA0000}"/>
    <cellStyle name="Separador de milhares 2 7 16 5" xfId="17090" xr:uid="{00000000-0005-0000-0000-000080AA0000}"/>
    <cellStyle name="Separador de milhares 2 7 16 6" xfId="17091" xr:uid="{00000000-0005-0000-0000-000081AA0000}"/>
    <cellStyle name="Separador de milhares 2 7 17" xfId="17092" xr:uid="{00000000-0005-0000-0000-000082AA0000}"/>
    <cellStyle name="Separador de milhares 2 7 17 2" xfId="17093" xr:uid="{00000000-0005-0000-0000-000083AA0000}"/>
    <cellStyle name="Separador de milhares 2 7 17 3" xfId="17094" xr:uid="{00000000-0005-0000-0000-000084AA0000}"/>
    <cellStyle name="Separador de milhares 2 7 17 4" xfId="17095" xr:uid="{00000000-0005-0000-0000-000085AA0000}"/>
    <cellStyle name="Separador de milhares 2 7 17 5" xfId="17096" xr:uid="{00000000-0005-0000-0000-000086AA0000}"/>
    <cellStyle name="Separador de milhares 2 7 17 6" xfId="17097" xr:uid="{00000000-0005-0000-0000-000087AA0000}"/>
    <cellStyle name="Separador de milhares 2 7 18" xfId="17098" xr:uid="{00000000-0005-0000-0000-000088AA0000}"/>
    <cellStyle name="Separador de milhares 2 7 18 2" xfId="17099" xr:uid="{00000000-0005-0000-0000-000089AA0000}"/>
    <cellStyle name="Separador de milhares 2 7 18 3" xfId="17100" xr:uid="{00000000-0005-0000-0000-00008AAA0000}"/>
    <cellStyle name="Separador de milhares 2 7 18 4" xfId="17101" xr:uid="{00000000-0005-0000-0000-00008BAA0000}"/>
    <cellStyle name="Separador de milhares 2 7 18 5" xfId="17102" xr:uid="{00000000-0005-0000-0000-00008CAA0000}"/>
    <cellStyle name="Separador de milhares 2 7 18 6" xfId="17103" xr:uid="{00000000-0005-0000-0000-00008DAA0000}"/>
    <cellStyle name="Separador de milhares 2 7 19" xfId="17104" xr:uid="{00000000-0005-0000-0000-00008EAA0000}"/>
    <cellStyle name="Separador de milhares 2 7 19 2" xfId="17105" xr:uid="{00000000-0005-0000-0000-00008FAA0000}"/>
    <cellStyle name="Separador de milhares 2 7 19 3" xfId="17106" xr:uid="{00000000-0005-0000-0000-000090AA0000}"/>
    <cellStyle name="Separador de milhares 2 7 19 4" xfId="17107" xr:uid="{00000000-0005-0000-0000-000091AA0000}"/>
    <cellStyle name="Separador de milhares 2 7 19 5" xfId="17108" xr:uid="{00000000-0005-0000-0000-000092AA0000}"/>
    <cellStyle name="Separador de milhares 2 7 19 6" xfId="17109" xr:uid="{00000000-0005-0000-0000-000093AA0000}"/>
    <cellStyle name="Separador de milhares 2 7 2" xfId="3193" xr:uid="{00000000-0005-0000-0000-000094AA0000}"/>
    <cellStyle name="Separador de milhares 2 7 2 10" xfId="17110" xr:uid="{00000000-0005-0000-0000-000095AA0000}"/>
    <cellStyle name="Separador de milhares 2 7 2 11" xfId="17111" xr:uid="{00000000-0005-0000-0000-000096AA0000}"/>
    <cellStyle name="Separador de milhares 2 7 2 12" xfId="17112" xr:uid="{00000000-0005-0000-0000-000097AA0000}"/>
    <cellStyle name="Separador de milhares 2 7 2 13" xfId="17113" xr:uid="{00000000-0005-0000-0000-000098AA0000}"/>
    <cellStyle name="Separador de milhares 2 7 2 14" xfId="17114" xr:uid="{00000000-0005-0000-0000-000099AA0000}"/>
    <cellStyle name="Separador de milhares 2 7 2 2" xfId="17115" xr:uid="{00000000-0005-0000-0000-00009AAA0000}"/>
    <cellStyle name="Separador de milhares 2 7 2 2 2" xfId="17116" xr:uid="{00000000-0005-0000-0000-00009BAA0000}"/>
    <cellStyle name="Separador de milhares 2 7 2 2 3" xfId="17117" xr:uid="{00000000-0005-0000-0000-00009CAA0000}"/>
    <cellStyle name="Separador de milhares 2 7 2 2 4" xfId="17118" xr:uid="{00000000-0005-0000-0000-00009DAA0000}"/>
    <cellStyle name="Separador de milhares 2 7 2 2 5" xfId="17119" xr:uid="{00000000-0005-0000-0000-00009EAA0000}"/>
    <cellStyle name="Separador de milhares 2 7 2 2 6" xfId="17120" xr:uid="{00000000-0005-0000-0000-00009FAA0000}"/>
    <cellStyle name="Separador de milhares 2 7 2 2 7" xfId="17121" xr:uid="{00000000-0005-0000-0000-0000A0AA0000}"/>
    <cellStyle name="Separador de milhares 2 7 2 3" xfId="17122" xr:uid="{00000000-0005-0000-0000-0000A1AA0000}"/>
    <cellStyle name="Separador de milhares 2 7 2 3 2" xfId="17123" xr:uid="{00000000-0005-0000-0000-0000A2AA0000}"/>
    <cellStyle name="Separador de milhares 2 7 2 4" xfId="17124" xr:uid="{00000000-0005-0000-0000-0000A3AA0000}"/>
    <cellStyle name="Separador de milhares 2 7 2 4 2" xfId="17125" xr:uid="{00000000-0005-0000-0000-0000A4AA0000}"/>
    <cellStyle name="Separador de milhares 2 7 2 5" xfId="17126" xr:uid="{00000000-0005-0000-0000-0000A5AA0000}"/>
    <cellStyle name="Separador de milhares 2 7 2 5 2" xfId="17127" xr:uid="{00000000-0005-0000-0000-0000A6AA0000}"/>
    <cellStyle name="Separador de milhares 2 7 2 6" xfId="17128" xr:uid="{00000000-0005-0000-0000-0000A7AA0000}"/>
    <cellStyle name="Separador de milhares 2 7 2 6 2" xfId="17129" xr:uid="{00000000-0005-0000-0000-0000A8AA0000}"/>
    <cellStyle name="Separador de milhares 2 7 2 7" xfId="17130" xr:uid="{00000000-0005-0000-0000-0000A9AA0000}"/>
    <cellStyle name="Separador de milhares 2 7 2 7 2" xfId="17131" xr:uid="{00000000-0005-0000-0000-0000AAAA0000}"/>
    <cellStyle name="Separador de milhares 2 7 2 8" xfId="17132" xr:uid="{00000000-0005-0000-0000-0000ABAA0000}"/>
    <cellStyle name="Separador de milhares 2 7 2 8 2" xfId="17133" xr:uid="{00000000-0005-0000-0000-0000ACAA0000}"/>
    <cellStyle name="Separador de milhares 2 7 2 9" xfId="17134" xr:uid="{00000000-0005-0000-0000-0000ADAA0000}"/>
    <cellStyle name="Separador de milhares 2 7 20" xfId="17135" xr:uid="{00000000-0005-0000-0000-0000AEAA0000}"/>
    <cellStyle name="Separador de milhares 2 7 20 2" xfId="17136" xr:uid="{00000000-0005-0000-0000-0000AFAA0000}"/>
    <cellStyle name="Separador de milhares 2 7 20 3" xfId="17137" xr:uid="{00000000-0005-0000-0000-0000B0AA0000}"/>
    <cellStyle name="Separador de milhares 2 7 20 4" xfId="17138" xr:uid="{00000000-0005-0000-0000-0000B1AA0000}"/>
    <cellStyle name="Separador de milhares 2 7 20 5" xfId="17139" xr:uid="{00000000-0005-0000-0000-0000B2AA0000}"/>
    <cellStyle name="Separador de milhares 2 7 20 6" xfId="17140" xr:uid="{00000000-0005-0000-0000-0000B3AA0000}"/>
    <cellStyle name="Separador de milhares 2 7 21" xfId="17141" xr:uid="{00000000-0005-0000-0000-0000B4AA0000}"/>
    <cellStyle name="Separador de milhares 2 7 21 2" xfId="17142" xr:uid="{00000000-0005-0000-0000-0000B5AA0000}"/>
    <cellStyle name="Separador de milhares 2 7 21 3" xfId="17143" xr:uid="{00000000-0005-0000-0000-0000B6AA0000}"/>
    <cellStyle name="Separador de milhares 2 7 21 4" xfId="17144" xr:uid="{00000000-0005-0000-0000-0000B7AA0000}"/>
    <cellStyle name="Separador de milhares 2 7 21 5" xfId="17145" xr:uid="{00000000-0005-0000-0000-0000B8AA0000}"/>
    <cellStyle name="Separador de milhares 2 7 21 6" xfId="17146" xr:uid="{00000000-0005-0000-0000-0000B9AA0000}"/>
    <cellStyle name="Separador de milhares 2 7 22" xfId="17147" xr:uid="{00000000-0005-0000-0000-0000BAAA0000}"/>
    <cellStyle name="Separador de milhares 2 7 22 2" xfId="17148" xr:uid="{00000000-0005-0000-0000-0000BBAA0000}"/>
    <cellStyle name="Separador de milhares 2 7 22 3" xfId="17149" xr:uid="{00000000-0005-0000-0000-0000BCAA0000}"/>
    <cellStyle name="Separador de milhares 2 7 22 4" xfId="17150" xr:uid="{00000000-0005-0000-0000-0000BDAA0000}"/>
    <cellStyle name="Separador de milhares 2 7 22 5" xfId="17151" xr:uid="{00000000-0005-0000-0000-0000BEAA0000}"/>
    <cellStyle name="Separador de milhares 2 7 22 6" xfId="17152" xr:uid="{00000000-0005-0000-0000-0000BFAA0000}"/>
    <cellStyle name="Separador de milhares 2 7 23" xfId="17153" xr:uid="{00000000-0005-0000-0000-0000C0AA0000}"/>
    <cellStyle name="Separador de milhares 2 7 23 2" xfId="17154" xr:uid="{00000000-0005-0000-0000-0000C1AA0000}"/>
    <cellStyle name="Separador de milhares 2 7 23 3" xfId="17155" xr:uid="{00000000-0005-0000-0000-0000C2AA0000}"/>
    <cellStyle name="Separador de milhares 2 7 23 4" xfId="17156" xr:uid="{00000000-0005-0000-0000-0000C3AA0000}"/>
    <cellStyle name="Separador de milhares 2 7 23 5" xfId="17157" xr:uid="{00000000-0005-0000-0000-0000C4AA0000}"/>
    <cellStyle name="Separador de milhares 2 7 23 6" xfId="17158" xr:uid="{00000000-0005-0000-0000-0000C5AA0000}"/>
    <cellStyle name="Separador de milhares 2 7 24" xfId="17159" xr:uid="{00000000-0005-0000-0000-0000C6AA0000}"/>
    <cellStyle name="Separador de milhares 2 7 24 2" xfId="17160" xr:uid="{00000000-0005-0000-0000-0000C7AA0000}"/>
    <cellStyle name="Separador de milhares 2 7 24 3" xfId="17161" xr:uid="{00000000-0005-0000-0000-0000C8AA0000}"/>
    <cellStyle name="Separador de milhares 2 7 24 4" xfId="17162" xr:uid="{00000000-0005-0000-0000-0000C9AA0000}"/>
    <cellStyle name="Separador de milhares 2 7 24 5" xfId="17163" xr:uid="{00000000-0005-0000-0000-0000CAAA0000}"/>
    <cellStyle name="Separador de milhares 2 7 24 6" xfId="17164" xr:uid="{00000000-0005-0000-0000-0000CBAA0000}"/>
    <cellStyle name="Separador de milhares 2 7 25" xfId="17165" xr:uid="{00000000-0005-0000-0000-0000CCAA0000}"/>
    <cellStyle name="Separador de milhares 2 7 25 2" xfId="17166" xr:uid="{00000000-0005-0000-0000-0000CDAA0000}"/>
    <cellStyle name="Separador de milhares 2 7 25 3" xfId="17167" xr:uid="{00000000-0005-0000-0000-0000CEAA0000}"/>
    <cellStyle name="Separador de milhares 2 7 25 4" xfId="17168" xr:uid="{00000000-0005-0000-0000-0000CFAA0000}"/>
    <cellStyle name="Separador de milhares 2 7 25 5" xfId="17169" xr:uid="{00000000-0005-0000-0000-0000D0AA0000}"/>
    <cellStyle name="Separador de milhares 2 7 25 6" xfId="17170" xr:uid="{00000000-0005-0000-0000-0000D1AA0000}"/>
    <cellStyle name="Separador de milhares 2 7 26" xfId="17171" xr:uid="{00000000-0005-0000-0000-0000D2AA0000}"/>
    <cellStyle name="Separador de milhares 2 7 26 2" xfId="17172" xr:uid="{00000000-0005-0000-0000-0000D3AA0000}"/>
    <cellStyle name="Separador de milhares 2 7 26 3" xfId="17173" xr:uid="{00000000-0005-0000-0000-0000D4AA0000}"/>
    <cellStyle name="Separador de milhares 2 7 26 4" xfId="17174" xr:uid="{00000000-0005-0000-0000-0000D5AA0000}"/>
    <cellStyle name="Separador de milhares 2 7 26 5" xfId="17175" xr:uid="{00000000-0005-0000-0000-0000D6AA0000}"/>
    <cellStyle name="Separador de milhares 2 7 26 6" xfId="17176" xr:uid="{00000000-0005-0000-0000-0000D7AA0000}"/>
    <cellStyle name="Separador de milhares 2 7 27" xfId="17177" xr:uid="{00000000-0005-0000-0000-0000D8AA0000}"/>
    <cellStyle name="Separador de milhares 2 7 27 2" xfId="17178" xr:uid="{00000000-0005-0000-0000-0000D9AA0000}"/>
    <cellStyle name="Separador de milhares 2 7 27 3" xfId="17179" xr:uid="{00000000-0005-0000-0000-0000DAAA0000}"/>
    <cellStyle name="Separador de milhares 2 7 27 4" xfId="17180" xr:uid="{00000000-0005-0000-0000-0000DBAA0000}"/>
    <cellStyle name="Separador de milhares 2 7 27 5" xfId="17181" xr:uid="{00000000-0005-0000-0000-0000DCAA0000}"/>
    <cellStyle name="Separador de milhares 2 7 27 6" xfId="17182" xr:uid="{00000000-0005-0000-0000-0000DDAA0000}"/>
    <cellStyle name="Separador de milhares 2 7 28" xfId="17183" xr:uid="{00000000-0005-0000-0000-0000DEAA0000}"/>
    <cellStyle name="Separador de milhares 2 7 28 2" xfId="17184" xr:uid="{00000000-0005-0000-0000-0000DFAA0000}"/>
    <cellStyle name="Separador de milhares 2 7 28 3" xfId="17185" xr:uid="{00000000-0005-0000-0000-0000E0AA0000}"/>
    <cellStyle name="Separador de milhares 2 7 28 4" xfId="17186" xr:uid="{00000000-0005-0000-0000-0000E1AA0000}"/>
    <cellStyle name="Separador de milhares 2 7 28 5" xfId="17187" xr:uid="{00000000-0005-0000-0000-0000E2AA0000}"/>
    <cellStyle name="Separador de milhares 2 7 28 6" xfId="17188" xr:uid="{00000000-0005-0000-0000-0000E3AA0000}"/>
    <cellStyle name="Separador de milhares 2 7 29" xfId="17189" xr:uid="{00000000-0005-0000-0000-0000E4AA0000}"/>
    <cellStyle name="Separador de milhares 2 7 29 2" xfId="17190" xr:uid="{00000000-0005-0000-0000-0000E5AA0000}"/>
    <cellStyle name="Separador de milhares 2 7 3" xfId="17191" xr:uid="{00000000-0005-0000-0000-0000E6AA0000}"/>
    <cellStyle name="Separador de milhares 2 7 3 10" xfId="17192" xr:uid="{00000000-0005-0000-0000-0000E7AA0000}"/>
    <cellStyle name="Separador de milhares 2 7 3 11" xfId="17193" xr:uid="{00000000-0005-0000-0000-0000E8AA0000}"/>
    <cellStyle name="Separador de milhares 2 7 3 12" xfId="17194" xr:uid="{00000000-0005-0000-0000-0000E9AA0000}"/>
    <cellStyle name="Separador de milhares 2 7 3 13" xfId="17195" xr:uid="{00000000-0005-0000-0000-0000EAAA0000}"/>
    <cellStyle name="Separador de milhares 2 7 3 14" xfId="17196" xr:uid="{00000000-0005-0000-0000-0000EBAA0000}"/>
    <cellStyle name="Separador de milhares 2 7 3 2" xfId="17197" xr:uid="{00000000-0005-0000-0000-0000ECAA0000}"/>
    <cellStyle name="Separador de milhares 2 7 3 2 2" xfId="17198" xr:uid="{00000000-0005-0000-0000-0000EDAA0000}"/>
    <cellStyle name="Separador de milhares 2 7 3 3" xfId="17199" xr:uid="{00000000-0005-0000-0000-0000EEAA0000}"/>
    <cellStyle name="Separador de milhares 2 7 3 3 2" xfId="17200" xr:uid="{00000000-0005-0000-0000-0000EFAA0000}"/>
    <cellStyle name="Separador de milhares 2 7 3 4" xfId="17201" xr:uid="{00000000-0005-0000-0000-0000F0AA0000}"/>
    <cellStyle name="Separador de milhares 2 7 3 4 2" xfId="17202" xr:uid="{00000000-0005-0000-0000-0000F1AA0000}"/>
    <cellStyle name="Separador de milhares 2 7 3 5" xfId="17203" xr:uid="{00000000-0005-0000-0000-0000F2AA0000}"/>
    <cellStyle name="Separador de milhares 2 7 3 5 2" xfId="17204" xr:uid="{00000000-0005-0000-0000-0000F3AA0000}"/>
    <cellStyle name="Separador de milhares 2 7 3 6" xfId="17205" xr:uid="{00000000-0005-0000-0000-0000F4AA0000}"/>
    <cellStyle name="Separador de milhares 2 7 3 6 2" xfId="17206" xr:uid="{00000000-0005-0000-0000-0000F5AA0000}"/>
    <cellStyle name="Separador de milhares 2 7 3 7" xfId="17207" xr:uid="{00000000-0005-0000-0000-0000F6AA0000}"/>
    <cellStyle name="Separador de milhares 2 7 3 7 2" xfId="17208" xr:uid="{00000000-0005-0000-0000-0000F7AA0000}"/>
    <cellStyle name="Separador de milhares 2 7 3 8" xfId="17209" xr:uid="{00000000-0005-0000-0000-0000F8AA0000}"/>
    <cellStyle name="Separador de milhares 2 7 3 8 2" xfId="17210" xr:uid="{00000000-0005-0000-0000-0000F9AA0000}"/>
    <cellStyle name="Separador de milhares 2 7 3 9" xfId="17211" xr:uid="{00000000-0005-0000-0000-0000FAAA0000}"/>
    <cellStyle name="Separador de milhares 2 7 30" xfId="17212" xr:uid="{00000000-0005-0000-0000-0000FBAA0000}"/>
    <cellStyle name="Separador de milhares 2 7 31" xfId="17213" xr:uid="{00000000-0005-0000-0000-0000FCAA0000}"/>
    <cellStyle name="Separador de milhares 2 7 32" xfId="17214" xr:uid="{00000000-0005-0000-0000-0000FDAA0000}"/>
    <cellStyle name="Separador de milhares 2 7 33" xfId="17215" xr:uid="{00000000-0005-0000-0000-0000FEAA0000}"/>
    <cellStyle name="Separador de milhares 2 7 34" xfId="17216" xr:uid="{00000000-0005-0000-0000-0000FFAA0000}"/>
    <cellStyle name="Separador de milhares 2 7 34 2" xfId="17217" xr:uid="{00000000-0005-0000-0000-000000AB0000}"/>
    <cellStyle name="Separador de milhares 2 7 34 3" xfId="17218" xr:uid="{00000000-0005-0000-0000-000001AB0000}"/>
    <cellStyle name="Separador de milhares 2 7 34 4" xfId="17219" xr:uid="{00000000-0005-0000-0000-000002AB0000}"/>
    <cellStyle name="Separador de milhares 2 7 35" xfId="17220" xr:uid="{00000000-0005-0000-0000-000003AB0000}"/>
    <cellStyle name="Separador de milhares 2 7 36" xfId="17221" xr:uid="{00000000-0005-0000-0000-000004AB0000}"/>
    <cellStyle name="Separador de milhares 2 7 37" xfId="17222" xr:uid="{00000000-0005-0000-0000-000005AB0000}"/>
    <cellStyle name="Separador de milhares 2 7 38" xfId="17223" xr:uid="{00000000-0005-0000-0000-000006AB0000}"/>
    <cellStyle name="Separador de milhares 2 7 39" xfId="17224" xr:uid="{00000000-0005-0000-0000-000007AB0000}"/>
    <cellStyle name="Separador de milhares 2 7 4" xfId="17225" xr:uid="{00000000-0005-0000-0000-000008AB0000}"/>
    <cellStyle name="Separador de milhares 2 7 4 10" xfId="17226" xr:uid="{00000000-0005-0000-0000-000009AB0000}"/>
    <cellStyle name="Separador de milhares 2 7 4 11" xfId="17227" xr:uid="{00000000-0005-0000-0000-00000AAB0000}"/>
    <cellStyle name="Separador de milhares 2 7 4 12" xfId="17228" xr:uid="{00000000-0005-0000-0000-00000BAB0000}"/>
    <cellStyle name="Separador de milhares 2 7 4 13" xfId="17229" xr:uid="{00000000-0005-0000-0000-00000CAB0000}"/>
    <cellStyle name="Separador de milhares 2 7 4 14" xfId="17230" xr:uid="{00000000-0005-0000-0000-00000DAB0000}"/>
    <cellStyle name="Separador de milhares 2 7 4 2" xfId="17231" xr:uid="{00000000-0005-0000-0000-00000EAB0000}"/>
    <cellStyle name="Separador de milhares 2 7 4 2 2" xfId="17232" xr:uid="{00000000-0005-0000-0000-00000FAB0000}"/>
    <cellStyle name="Separador de milhares 2 7 4 3" xfId="17233" xr:uid="{00000000-0005-0000-0000-000010AB0000}"/>
    <cellStyle name="Separador de milhares 2 7 4 3 2" xfId="17234" xr:uid="{00000000-0005-0000-0000-000011AB0000}"/>
    <cellStyle name="Separador de milhares 2 7 4 4" xfId="17235" xr:uid="{00000000-0005-0000-0000-000012AB0000}"/>
    <cellStyle name="Separador de milhares 2 7 4 4 2" xfId="17236" xr:uid="{00000000-0005-0000-0000-000013AB0000}"/>
    <cellStyle name="Separador de milhares 2 7 4 5" xfId="17237" xr:uid="{00000000-0005-0000-0000-000014AB0000}"/>
    <cellStyle name="Separador de milhares 2 7 4 5 2" xfId="17238" xr:uid="{00000000-0005-0000-0000-000015AB0000}"/>
    <cellStyle name="Separador de milhares 2 7 4 6" xfId="17239" xr:uid="{00000000-0005-0000-0000-000016AB0000}"/>
    <cellStyle name="Separador de milhares 2 7 4 6 2" xfId="17240" xr:uid="{00000000-0005-0000-0000-000017AB0000}"/>
    <cellStyle name="Separador de milhares 2 7 4 7" xfId="17241" xr:uid="{00000000-0005-0000-0000-000018AB0000}"/>
    <cellStyle name="Separador de milhares 2 7 4 7 2" xfId="17242" xr:uid="{00000000-0005-0000-0000-000019AB0000}"/>
    <cellStyle name="Separador de milhares 2 7 4 8" xfId="17243" xr:uid="{00000000-0005-0000-0000-00001AAB0000}"/>
    <cellStyle name="Separador de milhares 2 7 4 8 2" xfId="17244" xr:uid="{00000000-0005-0000-0000-00001BAB0000}"/>
    <cellStyle name="Separador de milhares 2 7 4 9" xfId="17245" xr:uid="{00000000-0005-0000-0000-00001CAB0000}"/>
    <cellStyle name="Separador de milhares 2 7 40" xfId="17246" xr:uid="{00000000-0005-0000-0000-00001DAB0000}"/>
    <cellStyle name="Separador de milhares 2 7 41" xfId="17247" xr:uid="{00000000-0005-0000-0000-00001EAB0000}"/>
    <cellStyle name="Separador de milhares 2 7 42" xfId="17248" xr:uid="{00000000-0005-0000-0000-00001FAB0000}"/>
    <cellStyle name="Separador de milhares 2 7 43" xfId="17249" xr:uid="{00000000-0005-0000-0000-000020AB0000}"/>
    <cellStyle name="Separador de milhares 2 7 44" xfId="17250" xr:uid="{00000000-0005-0000-0000-000021AB0000}"/>
    <cellStyle name="Separador de milhares 2 7 45" xfId="17251" xr:uid="{00000000-0005-0000-0000-000022AB0000}"/>
    <cellStyle name="Separador de milhares 2 7 46" xfId="17252" xr:uid="{00000000-0005-0000-0000-000023AB0000}"/>
    <cellStyle name="Separador de milhares 2 7 47" xfId="17253" xr:uid="{00000000-0005-0000-0000-000024AB0000}"/>
    <cellStyle name="Separador de milhares 2 7 48" xfId="17254" xr:uid="{00000000-0005-0000-0000-000025AB0000}"/>
    <cellStyle name="Separador de milhares 2 7 49" xfId="17255" xr:uid="{00000000-0005-0000-0000-000026AB0000}"/>
    <cellStyle name="Separador de milhares 2 7 5" xfId="17256" xr:uid="{00000000-0005-0000-0000-000027AB0000}"/>
    <cellStyle name="Separador de milhares 2 7 5 10" xfId="17257" xr:uid="{00000000-0005-0000-0000-000028AB0000}"/>
    <cellStyle name="Separador de milhares 2 7 5 11" xfId="17258" xr:uid="{00000000-0005-0000-0000-000029AB0000}"/>
    <cellStyle name="Separador de milhares 2 7 5 12" xfId="17259" xr:uid="{00000000-0005-0000-0000-00002AAB0000}"/>
    <cellStyle name="Separador de milhares 2 7 5 13" xfId="17260" xr:uid="{00000000-0005-0000-0000-00002BAB0000}"/>
    <cellStyle name="Separador de milhares 2 7 5 14" xfId="17261" xr:uid="{00000000-0005-0000-0000-00002CAB0000}"/>
    <cellStyle name="Separador de milhares 2 7 5 2" xfId="17262" xr:uid="{00000000-0005-0000-0000-00002DAB0000}"/>
    <cellStyle name="Separador de milhares 2 7 5 2 2" xfId="17263" xr:uid="{00000000-0005-0000-0000-00002EAB0000}"/>
    <cellStyle name="Separador de milhares 2 7 5 3" xfId="17264" xr:uid="{00000000-0005-0000-0000-00002FAB0000}"/>
    <cellStyle name="Separador de milhares 2 7 5 3 2" xfId="17265" xr:uid="{00000000-0005-0000-0000-000030AB0000}"/>
    <cellStyle name="Separador de milhares 2 7 5 4" xfId="17266" xr:uid="{00000000-0005-0000-0000-000031AB0000}"/>
    <cellStyle name="Separador de milhares 2 7 5 4 2" xfId="17267" xr:uid="{00000000-0005-0000-0000-000032AB0000}"/>
    <cellStyle name="Separador de milhares 2 7 5 5" xfId="17268" xr:uid="{00000000-0005-0000-0000-000033AB0000}"/>
    <cellStyle name="Separador de milhares 2 7 5 5 2" xfId="17269" xr:uid="{00000000-0005-0000-0000-000034AB0000}"/>
    <cellStyle name="Separador de milhares 2 7 5 6" xfId="17270" xr:uid="{00000000-0005-0000-0000-000035AB0000}"/>
    <cellStyle name="Separador de milhares 2 7 5 6 2" xfId="17271" xr:uid="{00000000-0005-0000-0000-000036AB0000}"/>
    <cellStyle name="Separador de milhares 2 7 5 7" xfId="17272" xr:uid="{00000000-0005-0000-0000-000037AB0000}"/>
    <cellStyle name="Separador de milhares 2 7 5 7 2" xfId="17273" xr:uid="{00000000-0005-0000-0000-000038AB0000}"/>
    <cellStyle name="Separador de milhares 2 7 5 8" xfId="17274" xr:uid="{00000000-0005-0000-0000-000039AB0000}"/>
    <cellStyle name="Separador de milhares 2 7 5 8 2" xfId="17275" xr:uid="{00000000-0005-0000-0000-00003AAB0000}"/>
    <cellStyle name="Separador de milhares 2 7 5 9" xfId="17276" xr:uid="{00000000-0005-0000-0000-00003BAB0000}"/>
    <cellStyle name="Separador de milhares 2 7 50" xfId="17277" xr:uid="{00000000-0005-0000-0000-00003CAB0000}"/>
    <cellStyle name="Separador de milhares 2 7 51" xfId="17278" xr:uid="{00000000-0005-0000-0000-00003DAB0000}"/>
    <cellStyle name="Separador de milhares 2 7 52" xfId="17279" xr:uid="{00000000-0005-0000-0000-00003EAB0000}"/>
    <cellStyle name="Separador de milhares 2 7 53" xfId="17280" xr:uid="{00000000-0005-0000-0000-00003FAB0000}"/>
    <cellStyle name="Separador de milhares 2 7 54" xfId="17281" xr:uid="{00000000-0005-0000-0000-000040AB0000}"/>
    <cellStyle name="Separador de milhares 2 7 55" xfId="17282" xr:uid="{00000000-0005-0000-0000-000041AB0000}"/>
    <cellStyle name="Separador de milhares 2 7 56" xfId="17283" xr:uid="{00000000-0005-0000-0000-000042AB0000}"/>
    <cellStyle name="Separador de milhares 2 7 57" xfId="17284" xr:uid="{00000000-0005-0000-0000-000043AB0000}"/>
    <cellStyle name="Separador de milhares 2 7 58" xfId="17285" xr:uid="{00000000-0005-0000-0000-000044AB0000}"/>
    <cellStyle name="Separador de milhares 2 7 59" xfId="17286" xr:uid="{00000000-0005-0000-0000-000045AB0000}"/>
    <cellStyle name="Separador de milhares 2 7 6" xfId="17287" xr:uid="{00000000-0005-0000-0000-000046AB0000}"/>
    <cellStyle name="Separador de milhares 2 7 6 10" xfId="17288" xr:uid="{00000000-0005-0000-0000-000047AB0000}"/>
    <cellStyle name="Separador de milhares 2 7 6 11" xfId="17289" xr:uid="{00000000-0005-0000-0000-000048AB0000}"/>
    <cellStyle name="Separador de milhares 2 7 6 12" xfId="17290" xr:uid="{00000000-0005-0000-0000-000049AB0000}"/>
    <cellStyle name="Separador de milhares 2 7 6 13" xfId="17291" xr:uid="{00000000-0005-0000-0000-00004AAB0000}"/>
    <cellStyle name="Separador de milhares 2 7 6 14" xfId="17292" xr:uid="{00000000-0005-0000-0000-00004BAB0000}"/>
    <cellStyle name="Separador de milhares 2 7 6 2" xfId="17293" xr:uid="{00000000-0005-0000-0000-00004CAB0000}"/>
    <cellStyle name="Separador de milhares 2 7 6 2 2" xfId="17294" xr:uid="{00000000-0005-0000-0000-00004DAB0000}"/>
    <cellStyle name="Separador de milhares 2 7 6 3" xfId="17295" xr:uid="{00000000-0005-0000-0000-00004EAB0000}"/>
    <cellStyle name="Separador de milhares 2 7 6 3 2" xfId="17296" xr:uid="{00000000-0005-0000-0000-00004FAB0000}"/>
    <cellStyle name="Separador de milhares 2 7 6 4" xfId="17297" xr:uid="{00000000-0005-0000-0000-000050AB0000}"/>
    <cellStyle name="Separador de milhares 2 7 6 4 2" xfId="17298" xr:uid="{00000000-0005-0000-0000-000051AB0000}"/>
    <cellStyle name="Separador de milhares 2 7 6 5" xfId="17299" xr:uid="{00000000-0005-0000-0000-000052AB0000}"/>
    <cellStyle name="Separador de milhares 2 7 6 5 2" xfId="17300" xr:uid="{00000000-0005-0000-0000-000053AB0000}"/>
    <cellStyle name="Separador de milhares 2 7 6 6" xfId="17301" xr:uid="{00000000-0005-0000-0000-000054AB0000}"/>
    <cellStyle name="Separador de milhares 2 7 6 6 2" xfId="17302" xr:uid="{00000000-0005-0000-0000-000055AB0000}"/>
    <cellStyle name="Separador de milhares 2 7 6 7" xfId="17303" xr:uid="{00000000-0005-0000-0000-000056AB0000}"/>
    <cellStyle name="Separador de milhares 2 7 6 7 2" xfId="17304" xr:uid="{00000000-0005-0000-0000-000057AB0000}"/>
    <cellStyle name="Separador de milhares 2 7 6 8" xfId="17305" xr:uid="{00000000-0005-0000-0000-000058AB0000}"/>
    <cellStyle name="Separador de milhares 2 7 6 8 2" xfId="17306" xr:uid="{00000000-0005-0000-0000-000059AB0000}"/>
    <cellStyle name="Separador de milhares 2 7 6 9" xfId="17307" xr:uid="{00000000-0005-0000-0000-00005AAB0000}"/>
    <cellStyle name="Separador de milhares 2 7 60" xfId="17308" xr:uid="{00000000-0005-0000-0000-00005BAB0000}"/>
    <cellStyle name="Separador de milhares 2 7 61" xfId="17309" xr:uid="{00000000-0005-0000-0000-00005CAB0000}"/>
    <cellStyle name="Separador de milhares 2 7 62" xfId="17310" xr:uid="{00000000-0005-0000-0000-00005DAB0000}"/>
    <cellStyle name="Separador de milhares 2 7 63" xfId="17311" xr:uid="{00000000-0005-0000-0000-00005EAB0000}"/>
    <cellStyle name="Separador de milhares 2 7 64" xfId="17312" xr:uid="{00000000-0005-0000-0000-00005FAB0000}"/>
    <cellStyle name="Separador de milhares 2 7 65" xfId="17313" xr:uid="{00000000-0005-0000-0000-000060AB0000}"/>
    <cellStyle name="Separador de milhares 2 7 65 10" xfId="17314" xr:uid="{00000000-0005-0000-0000-000061AB0000}"/>
    <cellStyle name="Separador de milhares 2 7 65 100" xfId="17315" xr:uid="{00000000-0005-0000-0000-000062AB0000}"/>
    <cellStyle name="Separador de milhares 2 7 65 101" xfId="17316" xr:uid="{00000000-0005-0000-0000-000063AB0000}"/>
    <cellStyle name="Separador de milhares 2 7 65 102" xfId="17317" xr:uid="{00000000-0005-0000-0000-000064AB0000}"/>
    <cellStyle name="Separador de milhares 2 7 65 103" xfId="17318" xr:uid="{00000000-0005-0000-0000-000065AB0000}"/>
    <cellStyle name="Separador de milhares 2 7 65 104" xfId="17319" xr:uid="{00000000-0005-0000-0000-000066AB0000}"/>
    <cellStyle name="Separador de milhares 2 7 65 105" xfId="17320" xr:uid="{00000000-0005-0000-0000-000067AB0000}"/>
    <cellStyle name="Separador de milhares 2 7 65 106" xfId="17321" xr:uid="{00000000-0005-0000-0000-000068AB0000}"/>
    <cellStyle name="Separador de milhares 2 7 65 107" xfId="17322" xr:uid="{00000000-0005-0000-0000-000069AB0000}"/>
    <cellStyle name="Separador de milhares 2 7 65 108" xfId="17323" xr:uid="{00000000-0005-0000-0000-00006AAB0000}"/>
    <cellStyle name="Separador de milhares 2 7 65 109" xfId="17324" xr:uid="{00000000-0005-0000-0000-00006BAB0000}"/>
    <cellStyle name="Separador de milhares 2 7 65 11" xfId="17325" xr:uid="{00000000-0005-0000-0000-00006CAB0000}"/>
    <cellStyle name="Separador de milhares 2 7 65 110" xfId="17326" xr:uid="{00000000-0005-0000-0000-00006DAB0000}"/>
    <cellStyle name="Separador de milhares 2 7 65 111" xfId="17327" xr:uid="{00000000-0005-0000-0000-00006EAB0000}"/>
    <cellStyle name="Separador de milhares 2 7 65 112" xfId="17328" xr:uid="{00000000-0005-0000-0000-00006FAB0000}"/>
    <cellStyle name="Separador de milhares 2 7 65 113" xfId="17329" xr:uid="{00000000-0005-0000-0000-000070AB0000}"/>
    <cellStyle name="Separador de milhares 2 7 65 114" xfId="17330" xr:uid="{00000000-0005-0000-0000-000071AB0000}"/>
    <cellStyle name="Separador de milhares 2 7 65 115" xfId="17331" xr:uid="{00000000-0005-0000-0000-000072AB0000}"/>
    <cellStyle name="Separador de milhares 2 7 65 116" xfId="17332" xr:uid="{00000000-0005-0000-0000-000073AB0000}"/>
    <cellStyle name="Separador de milhares 2 7 65 117" xfId="17333" xr:uid="{00000000-0005-0000-0000-000074AB0000}"/>
    <cellStyle name="Separador de milhares 2 7 65 118" xfId="17334" xr:uid="{00000000-0005-0000-0000-000075AB0000}"/>
    <cellStyle name="Separador de milhares 2 7 65 119" xfId="17335" xr:uid="{00000000-0005-0000-0000-000076AB0000}"/>
    <cellStyle name="Separador de milhares 2 7 65 12" xfId="17336" xr:uid="{00000000-0005-0000-0000-000077AB0000}"/>
    <cellStyle name="Separador de milhares 2 7 65 120" xfId="17337" xr:uid="{00000000-0005-0000-0000-000078AB0000}"/>
    <cellStyle name="Separador de milhares 2 7 65 121" xfId="17338" xr:uid="{00000000-0005-0000-0000-000079AB0000}"/>
    <cellStyle name="Separador de milhares 2 7 65 122" xfId="17339" xr:uid="{00000000-0005-0000-0000-00007AAB0000}"/>
    <cellStyle name="Separador de milhares 2 7 65 123" xfId="17340" xr:uid="{00000000-0005-0000-0000-00007BAB0000}"/>
    <cellStyle name="Separador de milhares 2 7 65 124" xfId="17341" xr:uid="{00000000-0005-0000-0000-00007CAB0000}"/>
    <cellStyle name="Separador de milhares 2 7 65 125" xfId="17342" xr:uid="{00000000-0005-0000-0000-00007DAB0000}"/>
    <cellStyle name="Separador de milhares 2 7 65 126" xfId="17343" xr:uid="{00000000-0005-0000-0000-00007EAB0000}"/>
    <cellStyle name="Separador de milhares 2 7 65 127" xfId="17344" xr:uid="{00000000-0005-0000-0000-00007FAB0000}"/>
    <cellStyle name="Separador de milhares 2 7 65 128" xfId="17345" xr:uid="{00000000-0005-0000-0000-000080AB0000}"/>
    <cellStyle name="Separador de milhares 2 7 65 129" xfId="17346" xr:uid="{00000000-0005-0000-0000-000081AB0000}"/>
    <cellStyle name="Separador de milhares 2 7 65 13" xfId="17347" xr:uid="{00000000-0005-0000-0000-000082AB0000}"/>
    <cellStyle name="Separador de milhares 2 7 65 130" xfId="17348" xr:uid="{00000000-0005-0000-0000-000083AB0000}"/>
    <cellStyle name="Separador de milhares 2 7 65 131" xfId="17349" xr:uid="{00000000-0005-0000-0000-000084AB0000}"/>
    <cellStyle name="Separador de milhares 2 7 65 132" xfId="17350" xr:uid="{00000000-0005-0000-0000-000085AB0000}"/>
    <cellStyle name="Separador de milhares 2 7 65 133" xfId="17351" xr:uid="{00000000-0005-0000-0000-000086AB0000}"/>
    <cellStyle name="Separador de milhares 2 7 65 134" xfId="17352" xr:uid="{00000000-0005-0000-0000-000087AB0000}"/>
    <cellStyle name="Separador de milhares 2 7 65 135" xfId="17353" xr:uid="{00000000-0005-0000-0000-000088AB0000}"/>
    <cellStyle name="Separador de milhares 2 7 65 136" xfId="17354" xr:uid="{00000000-0005-0000-0000-000089AB0000}"/>
    <cellStyle name="Separador de milhares 2 7 65 137" xfId="17355" xr:uid="{00000000-0005-0000-0000-00008AAB0000}"/>
    <cellStyle name="Separador de milhares 2 7 65 138" xfId="17356" xr:uid="{00000000-0005-0000-0000-00008BAB0000}"/>
    <cellStyle name="Separador de milhares 2 7 65 139" xfId="17357" xr:uid="{00000000-0005-0000-0000-00008CAB0000}"/>
    <cellStyle name="Separador de milhares 2 7 65 14" xfId="17358" xr:uid="{00000000-0005-0000-0000-00008DAB0000}"/>
    <cellStyle name="Separador de milhares 2 7 65 140" xfId="17359" xr:uid="{00000000-0005-0000-0000-00008EAB0000}"/>
    <cellStyle name="Separador de milhares 2 7 65 141" xfId="17360" xr:uid="{00000000-0005-0000-0000-00008FAB0000}"/>
    <cellStyle name="Separador de milhares 2 7 65 142" xfId="17361" xr:uid="{00000000-0005-0000-0000-000090AB0000}"/>
    <cellStyle name="Separador de milhares 2 7 65 143" xfId="17362" xr:uid="{00000000-0005-0000-0000-000091AB0000}"/>
    <cellStyle name="Separador de milhares 2 7 65 144" xfId="17363" xr:uid="{00000000-0005-0000-0000-000092AB0000}"/>
    <cellStyle name="Separador de milhares 2 7 65 145" xfId="17364" xr:uid="{00000000-0005-0000-0000-000093AB0000}"/>
    <cellStyle name="Separador de milhares 2 7 65 146" xfId="17365" xr:uid="{00000000-0005-0000-0000-000094AB0000}"/>
    <cellStyle name="Separador de milhares 2 7 65 147" xfId="17366" xr:uid="{00000000-0005-0000-0000-000095AB0000}"/>
    <cellStyle name="Separador de milhares 2 7 65 148" xfId="17367" xr:uid="{00000000-0005-0000-0000-000096AB0000}"/>
    <cellStyle name="Separador de milhares 2 7 65 149" xfId="17368" xr:uid="{00000000-0005-0000-0000-000097AB0000}"/>
    <cellStyle name="Separador de milhares 2 7 65 15" xfId="17369" xr:uid="{00000000-0005-0000-0000-000098AB0000}"/>
    <cellStyle name="Separador de milhares 2 7 65 150" xfId="17370" xr:uid="{00000000-0005-0000-0000-000099AB0000}"/>
    <cellStyle name="Separador de milhares 2 7 65 151" xfId="17371" xr:uid="{00000000-0005-0000-0000-00009AAB0000}"/>
    <cellStyle name="Separador de milhares 2 7 65 152" xfId="17372" xr:uid="{00000000-0005-0000-0000-00009BAB0000}"/>
    <cellStyle name="Separador de milhares 2 7 65 153" xfId="17373" xr:uid="{00000000-0005-0000-0000-00009CAB0000}"/>
    <cellStyle name="Separador de milhares 2 7 65 154" xfId="17374" xr:uid="{00000000-0005-0000-0000-00009DAB0000}"/>
    <cellStyle name="Separador de milhares 2 7 65 155" xfId="17375" xr:uid="{00000000-0005-0000-0000-00009EAB0000}"/>
    <cellStyle name="Separador de milhares 2 7 65 156" xfId="17376" xr:uid="{00000000-0005-0000-0000-00009FAB0000}"/>
    <cellStyle name="Separador de milhares 2 7 65 157" xfId="17377" xr:uid="{00000000-0005-0000-0000-0000A0AB0000}"/>
    <cellStyle name="Separador de milhares 2 7 65 158" xfId="17378" xr:uid="{00000000-0005-0000-0000-0000A1AB0000}"/>
    <cellStyle name="Separador de milhares 2 7 65 159" xfId="17379" xr:uid="{00000000-0005-0000-0000-0000A2AB0000}"/>
    <cellStyle name="Separador de milhares 2 7 65 16" xfId="17380" xr:uid="{00000000-0005-0000-0000-0000A3AB0000}"/>
    <cellStyle name="Separador de milhares 2 7 65 160" xfId="17381" xr:uid="{00000000-0005-0000-0000-0000A4AB0000}"/>
    <cellStyle name="Separador de milhares 2 7 65 161" xfId="17382" xr:uid="{00000000-0005-0000-0000-0000A5AB0000}"/>
    <cellStyle name="Separador de milhares 2 7 65 162" xfId="17383" xr:uid="{00000000-0005-0000-0000-0000A6AB0000}"/>
    <cellStyle name="Separador de milhares 2 7 65 163" xfId="17384" xr:uid="{00000000-0005-0000-0000-0000A7AB0000}"/>
    <cellStyle name="Separador de milhares 2 7 65 164" xfId="17385" xr:uid="{00000000-0005-0000-0000-0000A8AB0000}"/>
    <cellStyle name="Separador de milhares 2 7 65 165" xfId="17386" xr:uid="{00000000-0005-0000-0000-0000A9AB0000}"/>
    <cellStyle name="Separador de milhares 2 7 65 166" xfId="17387" xr:uid="{00000000-0005-0000-0000-0000AAAB0000}"/>
    <cellStyle name="Separador de milhares 2 7 65 167" xfId="17388" xr:uid="{00000000-0005-0000-0000-0000ABAB0000}"/>
    <cellStyle name="Separador de milhares 2 7 65 168" xfId="17389" xr:uid="{00000000-0005-0000-0000-0000ACAB0000}"/>
    <cellStyle name="Separador de milhares 2 7 65 169" xfId="17390" xr:uid="{00000000-0005-0000-0000-0000ADAB0000}"/>
    <cellStyle name="Separador de milhares 2 7 65 17" xfId="17391" xr:uid="{00000000-0005-0000-0000-0000AEAB0000}"/>
    <cellStyle name="Separador de milhares 2 7 65 18" xfId="17392" xr:uid="{00000000-0005-0000-0000-0000AFAB0000}"/>
    <cellStyle name="Separador de milhares 2 7 65 19" xfId="17393" xr:uid="{00000000-0005-0000-0000-0000B0AB0000}"/>
    <cellStyle name="Separador de milhares 2 7 65 2" xfId="17394" xr:uid="{00000000-0005-0000-0000-0000B1AB0000}"/>
    <cellStyle name="Separador de milhares 2 7 65 20" xfId="17395" xr:uid="{00000000-0005-0000-0000-0000B2AB0000}"/>
    <cellStyle name="Separador de milhares 2 7 65 21" xfId="17396" xr:uid="{00000000-0005-0000-0000-0000B3AB0000}"/>
    <cellStyle name="Separador de milhares 2 7 65 22" xfId="17397" xr:uid="{00000000-0005-0000-0000-0000B4AB0000}"/>
    <cellStyle name="Separador de milhares 2 7 65 23" xfId="17398" xr:uid="{00000000-0005-0000-0000-0000B5AB0000}"/>
    <cellStyle name="Separador de milhares 2 7 65 24" xfId="17399" xr:uid="{00000000-0005-0000-0000-0000B6AB0000}"/>
    <cellStyle name="Separador de milhares 2 7 65 25" xfId="17400" xr:uid="{00000000-0005-0000-0000-0000B7AB0000}"/>
    <cellStyle name="Separador de milhares 2 7 65 26" xfId="17401" xr:uid="{00000000-0005-0000-0000-0000B8AB0000}"/>
    <cellStyle name="Separador de milhares 2 7 65 27" xfId="17402" xr:uid="{00000000-0005-0000-0000-0000B9AB0000}"/>
    <cellStyle name="Separador de milhares 2 7 65 28" xfId="17403" xr:uid="{00000000-0005-0000-0000-0000BAAB0000}"/>
    <cellStyle name="Separador de milhares 2 7 65 29" xfId="17404" xr:uid="{00000000-0005-0000-0000-0000BBAB0000}"/>
    <cellStyle name="Separador de milhares 2 7 65 3" xfId="17405" xr:uid="{00000000-0005-0000-0000-0000BCAB0000}"/>
    <cellStyle name="Separador de milhares 2 7 65 30" xfId="17406" xr:uid="{00000000-0005-0000-0000-0000BDAB0000}"/>
    <cellStyle name="Separador de milhares 2 7 65 31" xfId="17407" xr:uid="{00000000-0005-0000-0000-0000BEAB0000}"/>
    <cellStyle name="Separador de milhares 2 7 65 32" xfId="17408" xr:uid="{00000000-0005-0000-0000-0000BFAB0000}"/>
    <cellStyle name="Separador de milhares 2 7 65 33" xfId="17409" xr:uid="{00000000-0005-0000-0000-0000C0AB0000}"/>
    <cellStyle name="Separador de milhares 2 7 65 34" xfId="17410" xr:uid="{00000000-0005-0000-0000-0000C1AB0000}"/>
    <cellStyle name="Separador de milhares 2 7 65 35" xfId="17411" xr:uid="{00000000-0005-0000-0000-0000C2AB0000}"/>
    <cellStyle name="Separador de milhares 2 7 65 36" xfId="17412" xr:uid="{00000000-0005-0000-0000-0000C3AB0000}"/>
    <cellStyle name="Separador de milhares 2 7 65 37" xfId="17413" xr:uid="{00000000-0005-0000-0000-0000C4AB0000}"/>
    <cellStyle name="Separador de milhares 2 7 65 38" xfId="17414" xr:uid="{00000000-0005-0000-0000-0000C5AB0000}"/>
    <cellStyle name="Separador de milhares 2 7 65 39" xfId="17415" xr:uid="{00000000-0005-0000-0000-0000C6AB0000}"/>
    <cellStyle name="Separador de milhares 2 7 65 4" xfId="17416" xr:uid="{00000000-0005-0000-0000-0000C7AB0000}"/>
    <cellStyle name="Separador de milhares 2 7 65 40" xfId="17417" xr:uid="{00000000-0005-0000-0000-0000C8AB0000}"/>
    <cellStyle name="Separador de milhares 2 7 65 41" xfId="17418" xr:uid="{00000000-0005-0000-0000-0000C9AB0000}"/>
    <cellStyle name="Separador de milhares 2 7 65 42" xfId="17419" xr:uid="{00000000-0005-0000-0000-0000CAAB0000}"/>
    <cellStyle name="Separador de milhares 2 7 65 43" xfId="17420" xr:uid="{00000000-0005-0000-0000-0000CBAB0000}"/>
    <cellStyle name="Separador de milhares 2 7 65 44" xfId="17421" xr:uid="{00000000-0005-0000-0000-0000CCAB0000}"/>
    <cellStyle name="Separador de milhares 2 7 65 45" xfId="17422" xr:uid="{00000000-0005-0000-0000-0000CDAB0000}"/>
    <cellStyle name="Separador de milhares 2 7 65 46" xfId="17423" xr:uid="{00000000-0005-0000-0000-0000CEAB0000}"/>
    <cellStyle name="Separador de milhares 2 7 65 47" xfId="17424" xr:uid="{00000000-0005-0000-0000-0000CFAB0000}"/>
    <cellStyle name="Separador de milhares 2 7 65 48" xfId="17425" xr:uid="{00000000-0005-0000-0000-0000D0AB0000}"/>
    <cellStyle name="Separador de milhares 2 7 65 49" xfId="17426" xr:uid="{00000000-0005-0000-0000-0000D1AB0000}"/>
    <cellStyle name="Separador de milhares 2 7 65 5" xfId="17427" xr:uid="{00000000-0005-0000-0000-0000D2AB0000}"/>
    <cellStyle name="Separador de milhares 2 7 65 50" xfId="17428" xr:uid="{00000000-0005-0000-0000-0000D3AB0000}"/>
    <cellStyle name="Separador de milhares 2 7 65 51" xfId="17429" xr:uid="{00000000-0005-0000-0000-0000D4AB0000}"/>
    <cellStyle name="Separador de milhares 2 7 65 52" xfId="17430" xr:uid="{00000000-0005-0000-0000-0000D5AB0000}"/>
    <cellStyle name="Separador de milhares 2 7 65 53" xfId="17431" xr:uid="{00000000-0005-0000-0000-0000D6AB0000}"/>
    <cellStyle name="Separador de milhares 2 7 65 54" xfId="17432" xr:uid="{00000000-0005-0000-0000-0000D7AB0000}"/>
    <cellStyle name="Separador de milhares 2 7 65 55" xfId="17433" xr:uid="{00000000-0005-0000-0000-0000D8AB0000}"/>
    <cellStyle name="Separador de milhares 2 7 65 56" xfId="17434" xr:uid="{00000000-0005-0000-0000-0000D9AB0000}"/>
    <cellStyle name="Separador de milhares 2 7 65 57" xfId="17435" xr:uid="{00000000-0005-0000-0000-0000DAAB0000}"/>
    <cellStyle name="Separador de milhares 2 7 65 58" xfId="17436" xr:uid="{00000000-0005-0000-0000-0000DBAB0000}"/>
    <cellStyle name="Separador de milhares 2 7 65 59" xfId="17437" xr:uid="{00000000-0005-0000-0000-0000DCAB0000}"/>
    <cellStyle name="Separador de milhares 2 7 65 6" xfId="17438" xr:uid="{00000000-0005-0000-0000-0000DDAB0000}"/>
    <cellStyle name="Separador de milhares 2 7 65 60" xfId="17439" xr:uid="{00000000-0005-0000-0000-0000DEAB0000}"/>
    <cellStyle name="Separador de milhares 2 7 65 61" xfId="17440" xr:uid="{00000000-0005-0000-0000-0000DFAB0000}"/>
    <cellStyle name="Separador de milhares 2 7 65 62" xfId="17441" xr:uid="{00000000-0005-0000-0000-0000E0AB0000}"/>
    <cellStyle name="Separador de milhares 2 7 65 63" xfId="17442" xr:uid="{00000000-0005-0000-0000-0000E1AB0000}"/>
    <cellStyle name="Separador de milhares 2 7 65 64" xfId="17443" xr:uid="{00000000-0005-0000-0000-0000E2AB0000}"/>
    <cellStyle name="Separador de milhares 2 7 65 65" xfId="17444" xr:uid="{00000000-0005-0000-0000-0000E3AB0000}"/>
    <cellStyle name="Separador de milhares 2 7 65 66" xfId="17445" xr:uid="{00000000-0005-0000-0000-0000E4AB0000}"/>
    <cellStyle name="Separador de milhares 2 7 65 67" xfId="17446" xr:uid="{00000000-0005-0000-0000-0000E5AB0000}"/>
    <cellStyle name="Separador de milhares 2 7 65 68" xfId="17447" xr:uid="{00000000-0005-0000-0000-0000E6AB0000}"/>
    <cellStyle name="Separador de milhares 2 7 65 69" xfId="17448" xr:uid="{00000000-0005-0000-0000-0000E7AB0000}"/>
    <cellStyle name="Separador de milhares 2 7 65 7" xfId="17449" xr:uid="{00000000-0005-0000-0000-0000E8AB0000}"/>
    <cellStyle name="Separador de milhares 2 7 65 70" xfId="17450" xr:uid="{00000000-0005-0000-0000-0000E9AB0000}"/>
    <cellStyle name="Separador de milhares 2 7 65 71" xfId="17451" xr:uid="{00000000-0005-0000-0000-0000EAAB0000}"/>
    <cellStyle name="Separador de milhares 2 7 65 72" xfId="17452" xr:uid="{00000000-0005-0000-0000-0000EBAB0000}"/>
    <cellStyle name="Separador de milhares 2 7 65 73" xfId="17453" xr:uid="{00000000-0005-0000-0000-0000ECAB0000}"/>
    <cellStyle name="Separador de milhares 2 7 65 74" xfId="17454" xr:uid="{00000000-0005-0000-0000-0000EDAB0000}"/>
    <cellStyle name="Separador de milhares 2 7 65 75" xfId="17455" xr:uid="{00000000-0005-0000-0000-0000EEAB0000}"/>
    <cellStyle name="Separador de milhares 2 7 65 76" xfId="17456" xr:uid="{00000000-0005-0000-0000-0000EFAB0000}"/>
    <cellStyle name="Separador de milhares 2 7 65 77" xfId="17457" xr:uid="{00000000-0005-0000-0000-0000F0AB0000}"/>
    <cellStyle name="Separador de milhares 2 7 65 78" xfId="17458" xr:uid="{00000000-0005-0000-0000-0000F1AB0000}"/>
    <cellStyle name="Separador de milhares 2 7 65 79" xfId="17459" xr:uid="{00000000-0005-0000-0000-0000F2AB0000}"/>
    <cellStyle name="Separador de milhares 2 7 65 8" xfId="17460" xr:uid="{00000000-0005-0000-0000-0000F3AB0000}"/>
    <cellStyle name="Separador de milhares 2 7 65 80" xfId="17461" xr:uid="{00000000-0005-0000-0000-0000F4AB0000}"/>
    <cellStyle name="Separador de milhares 2 7 65 81" xfId="17462" xr:uid="{00000000-0005-0000-0000-0000F5AB0000}"/>
    <cellStyle name="Separador de milhares 2 7 65 82" xfId="17463" xr:uid="{00000000-0005-0000-0000-0000F6AB0000}"/>
    <cellStyle name="Separador de milhares 2 7 65 83" xfId="17464" xr:uid="{00000000-0005-0000-0000-0000F7AB0000}"/>
    <cellStyle name="Separador de milhares 2 7 65 84" xfId="17465" xr:uid="{00000000-0005-0000-0000-0000F8AB0000}"/>
    <cellStyle name="Separador de milhares 2 7 65 85" xfId="17466" xr:uid="{00000000-0005-0000-0000-0000F9AB0000}"/>
    <cellStyle name="Separador de milhares 2 7 65 86" xfId="17467" xr:uid="{00000000-0005-0000-0000-0000FAAB0000}"/>
    <cellStyle name="Separador de milhares 2 7 65 87" xfId="17468" xr:uid="{00000000-0005-0000-0000-0000FBAB0000}"/>
    <cellStyle name="Separador de milhares 2 7 65 88" xfId="17469" xr:uid="{00000000-0005-0000-0000-0000FCAB0000}"/>
    <cellStyle name="Separador de milhares 2 7 65 89" xfId="17470" xr:uid="{00000000-0005-0000-0000-0000FDAB0000}"/>
    <cellStyle name="Separador de milhares 2 7 65 9" xfId="17471" xr:uid="{00000000-0005-0000-0000-0000FEAB0000}"/>
    <cellStyle name="Separador de milhares 2 7 65 90" xfId="17472" xr:uid="{00000000-0005-0000-0000-0000FFAB0000}"/>
    <cellStyle name="Separador de milhares 2 7 65 91" xfId="17473" xr:uid="{00000000-0005-0000-0000-000000AC0000}"/>
    <cellStyle name="Separador de milhares 2 7 65 92" xfId="17474" xr:uid="{00000000-0005-0000-0000-000001AC0000}"/>
    <cellStyle name="Separador de milhares 2 7 65 93" xfId="17475" xr:uid="{00000000-0005-0000-0000-000002AC0000}"/>
    <cellStyle name="Separador de milhares 2 7 65 94" xfId="17476" xr:uid="{00000000-0005-0000-0000-000003AC0000}"/>
    <cellStyle name="Separador de milhares 2 7 65 95" xfId="17477" xr:uid="{00000000-0005-0000-0000-000004AC0000}"/>
    <cellStyle name="Separador de milhares 2 7 65 96" xfId="17478" xr:uid="{00000000-0005-0000-0000-000005AC0000}"/>
    <cellStyle name="Separador de milhares 2 7 65 97" xfId="17479" xr:uid="{00000000-0005-0000-0000-000006AC0000}"/>
    <cellStyle name="Separador de milhares 2 7 65 98" xfId="17480" xr:uid="{00000000-0005-0000-0000-000007AC0000}"/>
    <cellStyle name="Separador de milhares 2 7 65 99" xfId="17481" xr:uid="{00000000-0005-0000-0000-000008AC0000}"/>
    <cellStyle name="Separador de milhares 2 7 66" xfId="17482" xr:uid="{00000000-0005-0000-0000-000009AC0000}"/>
    <cellStyle name="Separador de milhares 2 7 67" xfId="17483" xr:uid="{00000000-0005-0000-0000-00000AAC0000}"/>
    <cellStyle name="Separador de milhares 2 7 68" xfId="17484" xr:uid="{00000000-0005-0000-0000-00000BAC0000}"/>
    <cellStyle name="Separador de milhares 2 7 69" xfId="17485" xr:uid="{00000000-0005-0000-0000-00000CAC0000}"/>
    <cellStyle name="Separador de milhares 2 7 7" xfId="17486" xr:uid="{00000000-0005-0000-0000-00000DAC0000}"/>
    <cellStyle name="Separador de milhares 2 7 7 10" xfId="17487" xr:uid="{00000000-0005-0000-0000-00000EAC0000}"/>
    <cellStyle name="Separador de milhares 2 7 7 11" xfId="17488" xr:uid="{00000000-0005-0000-0000-00000FAC0000}"/>
    <cellStyle name="Separador de milhares 2 7 7 12" xfId="17489" xr:uid="{00000000-0005-0000-0000-000010AC0000}"/>
    <cellStyle name="Separador de milhares 2 7 7 13" xfId="17490" xr:uid="{00000000-0005-0000-0000-000011AC0000}"/>
    <cellStyle name="Separador de milhares 2 7 7 14" xfId="17491" xr:uid="{00000000-0005-0000-0000-000012AC0000}"/>
    <cellStyle name="Separador de milhares 2 7 7 2" xfId="17492" xr:uid="{00000000-0005-0000-0000-000013AC0000}"/>
    <cellStyle name="Separador de milhares 2 7 7 2 2" xfId="17493" xr:uid="{00000000-0005-0000-0000-000014AC0000}"/>
    <cellStyle name="Separador de milhares 2 7 7 3" xfId="17494" xr:uid="{00000000-0005-0000-0000-000015AC0000}"/>
    <cellStyle name="Separador de milhares 2 7 7 3 2" xfId="17495" xr:uid="{00000000-0005-0000-0000-000016AC0000}"/>
    <cellStyle name="Separador de milhares 2 7 7 4" xfId="17496" xr:uid="{00000000-0005-0000-0000-000017AC0000}"/>
    <cellStyle name="Separador de milhares 2 7 7 4 2" xfId="17497" xr:uid="{00000000-0005-0000-0000-000018AC0000}"/>
    <cellStyle name="Separador de milhares 2 7 7 5" xfId="17498" xr:uid="{00000000-0005-0000-0000-000019AC0000}"/>
    <cellStyle name="Separador de milhares 2 7 7 5 2" xfId="17499" xr:uid="{00000000-0005-0000-0000-00001AAC0000}"/>
    <cellStyle name="Separador de milhares 2 7 7 6" xfId="17500" xr:uid="{00000000-0005-0000-0000-00001BAC0000}"/>
    <cellStyle name="Separador de milhares 2 7 7 6 2" xfId="17501" xr:uid="{00000000-0005-0000-0000-00001CAC0000}"/>
    <cellStyle name="Separador de milhares 2 7 7 7" xfId="17502" xr:uid="{00000000-0005-0000-0000-00001DAC0000}"/>
    <cellStyle name="Separador de milhares 2 7 7 7 2" xfId="17503" xr:uid="{00000000-0005-0000-0000-00001EAC0000}"/>
    <cellStyle name="Separador de milhares 2 7 7 8" xfId="17504" xr:uid="{00000000-0005-0000-0000-00001FAC0000}"/>
    <cellStyle name="Separador de milhares 2 7 7 8 2" xfId="17505" xr:uid="{00000000-0005-0000-0000-000020AC0000}"/>
    <cellStyle name="Separador de milhares 2 7 7 9" xfId="17506" xr:uid="{00000000-0005-0000-0000-000021AC0000}"/>
    <cellStyle name="Separador de milhares 2 7 70" xfId="17507" xr:uid="{00000000-0005-0000-0000-000022AC0000}"/>
    <cellStyle name="Separador de milhares 2 7 71" xfId="17508" xr:uid="{00000000-0005-0000-0000-000023AC0000}"/>
    <cellStyle name="Separador de milhares 2 7 72" xfId="17509" xr:uid="{00000000-0005-0000-0000-000024AC0000}"/>
    <cellStyle name="Separador de milhares 2 7 73" xfId="17510" xr:uid="{00000000-0005-0000-0000-000025AC0000}"/>
    <cellStyle name="Separador de milhares 2 7 74" xfId="17511" xr:uid="{00000000-0005-0000-0000-000026AC0000}"/>
    <cellStyle name="Separador de milhares 2 7 75" xfId="17512" xr:uid="{00000000-0005-0000-0000-000027AC0000}"/>
    <cellStyle name="Separador de milhares 2 7 76" xfId="17513" xr:uid="{00000000-0005-0000-0000-000028AC0000}"/>
    <cellStyle name="Separador de milhares 2 7 77" xfId="17514" xr:uid="{00000000-0005-0000-0000-000029AC0000}"/>
    <cellStyle name="Separador de milhares 2 7 78" xfId="17515" xr:uid="{00000000-0005-0000-0000-00002AAC0000}"/>
    <cellStyle name="Separador de milhares 2 7 79" xfId="17516" xr:uid="{00000000-0005-0000-0000-00002BAC0000}"/>
    <cellStyle name="Separador de milhares 2 7 8" xfId="17517" xr:uid="{00000000-0005-0000-0000-00002CAC0000}"/>
    <cellStyle name="Separador de milhares 2 7 8 10" xfId="17518" xr:uid="{00000000-0005-0000-0000-00002DAC0000}"/>
    <cellStyle name="Separador de milhares 2 7 8 11" xfId="17519" xr:uid="{00000000-0005-0000-0000-00002EAC0000}"/>
    <cellStyle name="Separador de milhares 2 7 8 12" xfId="17520" xr:uid="{00000000-0005-0000-0000-00002FAC0000}"/>
    <cellStyle name="Separador de milhares 2 7 8 13" xfId="17521" xr:uid="{00000000-0005-0000-0000-000030AC0000}"/>
    <cellStyle name="Separador de milhares 2 7 8 14" xfId="17522" xr:uid="{00000000-0005-0000-0000-000031AC0000}"/>
    <cellStyle name="Separador de milhares 2 7 8 2" xfId="17523" xr:uid="{00000000-0005-0000-0000-000032AC0000}"/>
    <cellStyle name="Separador de milhares 2 7 8 2 2" xfId="17524" xr:uid="{00000000-0005-0000-0000-000033AC0000}"/>
    <cellStyle name="Separador de milhares 2 7 8 3" xfId="17525" xr:uid="{00000000-0005-0000-0000-000034AC0000}"/>
    <cellStyle name="Separador de milhares 2 7 8 3 2" xfId="17526" xr:uid="{00000000-0005-0000-0000-000035AC0000}"/>
    <cellStyle name="Separador de milhares 2 7 8 4" xfId="17527" xr:uid="{00000000-0005-0000-0000-000036AC0000}"/>
    <cellStyle name="Separador de milhares 2 7 8 4 2" xfId="17528" xr:uid="{00000000-0005-0000-0000-000037AC0000}"/>
    <cellStyle name="Separador de milhares 2 7 8 5" xfId="17529" xr:uid="{00000000-0005-0000-0000-000038AC0000}"/>
    <cellStyle name="Separador de milhares 2 7 8 5 2" xfId="17530" xr:uid="{00000000-0005-0000-0000-000039AC0000}"/>
    <cellStyle name="Separador de milhares 2 7 8 6" xfId="17531" xr:uid="{00000000-0005-0000-0000-00003AAC0000}"/>
    <cellStyle name="Separador de milhares 2 7 8 6 2" xfId="17532" xr:uid="{00000000-0005-0000-0000-00003BAC0000}"/>
    <cellStyle name="Separador de milhares 2 7 8 7" xfId="17533" xr:uid="{00000000-0005-0000-0000-00003CAC0000}"/>
    <cellStyle name="Separador de milhares 2 7 8 7 2" xfId="17534" xr:uid="{00000000-0005-0000-0000-00003DAC0000}"/>
    <cellStyle name="Separador de milhares 2 7 8 8" xfId="17535" xr:uid="{00000000-0005-0000-0000-00003EAC0000}"/>
    <cellStyle name="Separador de milhares 2 7 8 8 2" xfId="17536" xr:uid="{00000000-0005-0000-0000-00003FAC0000}"/>
    <cellStyle name="Separador de milhares 2 7 8 9" xfId="17537" xr:uid="{00000000-0005-0000-0000-000040AC0000}"/>
    <cellStyle name="Separador de milhares 2 7 80" xfId="17538" xr:uid="{00000000-0005-0000-0000-000041AC0000}"/>
    <cellStyle name="Separador de milhares 2 7 81" xfId="17539" xr:uid="{00000000-0005-0000-0000-000042AC0000}"/>
    <cellStyle name="Separador de milhares 2 7 82" xfId="17540" xr:uid="{00000000-0005-0000-0000-000043AC0000}"/>
    <cellStyle name="Separador de milhares 2 7 83" xfId="17541" xr:uid="{00000000-0005-0000-0000-000044AC0000}"/>
    <cellStyle name="Separador de milhares 2 7 84" xfId="17542" xr:uid="{00000000-0005-0000-0000-000045AC0000}"/>
    <cellStyle name="Separador de milhares 2 7 85" xfId="17543" xr:uid="{00000000-0005-0000-0000-000046AC0000}"/>
    <cellStyle name="Separador de milhares 2 7 86" xfId="17544" xr:uid="{00000000-0005-0000-0000-000047AC0000}"/>
    <cellStyle name="Separador de milhares 2 7 87" xfId="17545" xr:uid="{00000000-0005-0000-0000-000048AC0000}"/>
    <cellStyle name="Separador de milhares 2 7 88" xfId="17546" xr:uid="{00000000-0005-0000-0000-000049AC0000}"/>
    <cellStyle name="Separador de milhares 2 7 89" xfId="17547" xr:uid="{00000000-0005-0000-0000-00004AAC0000}"/>
    <cellStyle name="Separador de milhares 2 7 9" xfId="17548" xr:uid="{00000000-0005-0000-0000-00004BAC0000}"/>
    <cellStyle name="Separador de milhares 2 7 9 10" xfId="17549" xr:uid="{00000000-0005-0000-0000-00004CAC0000}"/>
    <cellStyle name="Separador de milhares 2 7 9 11" xfId="17550" xr:uid="{00000000-0005-0000-0000-00004DAC0000}"/>
    <cellStyle name="Separador de milhares 2 7 9 12" xfId="17551" xr:uid="{00000000-0005-0000-0000-00004EAC0000}"/>
    <cellStyle name="Separador de milhares 2 7 9 13" xfId="17552" xr:uid="{00000000-0005-0000-0000-00004FAC0000}"/>
    <cellStyle name="Separador de milhares 2 7 9 14" xfId="17553" xr:uid="{00000000-0005-0000-0000-000050AC0000}"/>
    <cellStyle name="Separador de milhares 2 7 9 2" xfId="17554" xr:uid="{00000000-0005-0000-0000-000051AC0000}"/>
    <cellStyle name="Separador de milhares 2 7 9 2 2" xfId="17555" xr:uid="{00000000-0005-0000-0000-000052AC0000}"/>
    <cellStyle name="Separador de milhares 2 7 9 3" xfId="17556" xr:uid="{00000000-0005-0000-0000-000053AC0000}"/>
    <cellStyle name="Separador de milhares 2 7 9 3 2" xfId="17557" xr:uid="{00000000-0005-0000-0000-000054AC0000}"/>
    <cellStyle name="Separador de milhares 2 7 9 4" xfId="17558" xr:uid="{00000000-0005-0000-0000-000055AC0000}"/>
    <cellStyle name="Separador de milhares 2 7 9 4 2" xfId="17559" xr:uid="{00000000-0005-0000-0000-000056AC0000}"/>
    <cellStyle name="Separador de milhares 2 7 9 5" xfId="17560" xr:uid="{00000000-0005-0000-0000-000057AC0000}"/>
    <cellStyle name="Separador de milhares 2 7 9 5 2" xfId="17561" xr:uid="{00000000-0005-0000-0000-000058AC0000}"/>
    <cellStyle name="Separador de milhares 2 7 9 6" xfId="17562" xr:uid="{00000000-0005-0000-0000-000059AC0000}"/>
    <cellStyle name="Separador de milhares 2 7 9 6 2" xfId="17563" xr:uid="{00000000-0005-0000-0000-00005AAC0000}"/>
    <cellStyle name="Separador de milhares 2 7 9 7" xfId="17564" xr:uid="{00000000-0005-0000-0000-00005BAC0000}"/>
    <cellStyle name="Separador de milhares 2 7 9 7 2" xfId="17565" xr:uid="{00000000-0005-0000-0000-00005CAC0000}"/>
    <cellStyle name="Separador de milhares 2 7 9 8" xfId="17566" xr:uid="{00000000-0005-0000-0000-00005DAC0000}"/>
    <cellStyle name="Separador de milhares 2 7 9 8 2" xfId="17567" xr:uid="{00000000-0005-0000-0000-00005EAC0000}"/>
    <cellStyle name="Separador de milhares 2 7 9 9" xfId="17568" xr:uid="{00000000-0005-0000-0000-00005FAC0000}"/>
    <cellStyle name="Separador de milhares 2 7 90" xfId="17569" xr:uid="{00000000-0005-0000-0000-000060AC0000}"/>
    <cellStyle name="Separador de milhares 2 7 90 2" xfId="17570" xr:uid="{00000000-0005-0000-0000-000061AC0000}"/>
    <cellStyle name="Separador de milhares 2 7 91" xfId="17571" xr:uid="{00000000-0005-0000-0000-000062AC0000}"/>
    <cellStyle name="Separador de milhares 2 7 91 2" xfId="17572" xr:uid="{00000000-0005-0000-0000-000063AC0000}"/>
    <cellStyle name="Separador de milhares 2 7 92" xfId="17573" xr:uid="{00000000-0005-0000-0000-000064AC0000}"/>
    <cellStyle name="Separador de milhares 2 7 92 2" xfId="17574" xr:uid="{00000000-0005-0000-0000-000065AC0000}"/>
    <cellStyle name="Separador de milhares 2 7 93" xfId="17575" xr:uid="{00000000-0005-0000-0000-000066AC0000}"/>
    <cellStyle name="Separador de milhares 2 7 93 2" xfId="17576" xr:uid="{00000000-0005-0000-0000-000067AC0000}"/>
    <cellStyle name="Separador de milhares 2 7 94" xfId="17577" xr:uid="{00000000-0005-0000-0000-000068AC0000}"/>
    <cellStyle name="Separador de milhares 2 7 94 2" xfId="17578" xr:uid="{00000000-0005-0000-0000-000069AC0000}"/>
    <cellStyle name="Separador de milhares 2 7 95" xfId="17579" xr:uid="{00000000-0005-0000-0000-00006AAC0000}"/>
    <cellStyle name="Separador de milhares 2 7 95 2" xfId="17580" xr:uid="{00000000-0005-0000-0000-00006BAC0000}"/>
    <cellStyle name="Separador de milhares 2 7 96" xfId="17581" xr:uid="{00000000-0005-0000-0000-00006CAC0000}"/>
    <cellStyle name="Separador de milhares 2 7 96 2" xfId="17582" xr:uid="{00000000-0005-0000-0000-00006DAC0000}"/>
    <cellStyle name="Separador de milhares 2 7 97" xfId="17583" xr:uid="{00000000-0005-0000-0000-00006EAC0000}"/>
    <cellStyle name="Separador de milhares 2 7 97 2" xfId="17584" xr:uid="{00000000-0005-0000-0000-00006FAC0000}"/>
    <cellStyle name="Separador de milhares 2 7 98" xfId="17585" xr:uid="{00000000-0005-0000-0000-000070AC0000}"/>
    <cellStyle name="Separador de milhares 2 7 98 2" xfId="17586" xr:uid="{00000000-0005-0000-0000-000071AC0000}"/>
    <cellStyle name="Separador de milhares 2 7 99" xfId="17587" xr:uid="{00000000-0005-0000-0000-000072AC0000}"/>
    <cellStyle name="Separador de milhares 2 7 99 2" xfId="17588" xr:uid="{00000000-0005-0000-0000-000073AC0000}"/>
    <cellStyle name="Separador de milhares 2 70" xfId="17589" xr:uid="{00000000-0005-0000-0000-000074AC0000}"/>
    <cellStyle name="Separador de milhares 2 71" xfId="17590" xr:uid="{00000000-0005-0000-0000-000075AC0000}"/>
    <cellStyle name="Separador de milhares 2 72" xfId="17591" xr:uid="{00000000-0005-0000-0000-000076AC0000}"/>
    <cellStyle name="Separador de milhares 2 73" xfId="17592" xr:uid="{00000000-0005-0000-0000-000077AC0000}"/>
    <cellStyle name="Separador de milhares 2 74" xfId="17593" xr:uid="{00000000-0005-0000-0000-000078AC0000}"/>
    <cellStyle name="Separador de milhares 2 75" xfId="17594" xr:uid="{00000000-0005-0000-0000-000079AC0000}"/>
    <cellStyle name="Separador de milhares 2 76" xfId="17595" xr:uid="{00000000-0005-0000-0000-00007AAC0000}"/>
    <cellStyle name="Separador de milhares 2 77" xfId="17596" xr:uid="{00000000-0005-0000-0000-00007BAC0000}"/>
    <cellStyle name="Separador de milhares 2 78" xfId="17597" xr:uid="{00000000-0005-0000-0000-00007CAC0000}"/>
    <cellStyle name="Separador de milhares 2 79" xfId="17598" xr:uid="{00000000-0005-0000-0000-00007DAC0000}"/>
    <cellStyle name="Separador de milhares 2 8" xfId="2680" xr:uid="{00000000-0005-0000-0000-00007EAC0000}"/>
    <cellStyle name="Separador de milhares 2 8 10" xfId="17599" xr:uid="{00000000-0005-0000-0000-00007FAC0000}"/>
    <cellStyle name="Separador de milhares 2 8 10 2" xfId="17600" xr:uid="{00000000-0005-0000-0000-000080AC0000}"/>
    <cellStyle name="Separador de milhares 2 8 10 2 2" xfId="17601" xr:uid="{00000000-0005-0000-0000-000081AC0000}"/>
    <cellStyle name="Separador de milhares 2 8 10 3" xfId="17602" xr:uid="{00000000-0005-0000-0000-000082AC0000}"/>
    <cellStyle name="Separador de milhares 2 8 10 3 2" xfId="17603" xr:uid="{00000000-0005-0000-0000-000083AC0000}"/>
    <cellStyle name="Separador de milhares 2 8 10 4" xfId="17604" xr:uid="{00000000-0005-0000-0000-000084AC0000}"/>
    <cellStyle name="Separador de milhares 2 8 10 4 2" xfId="17605" xr:uid="{00000000-0005-0000-0000-000085AC0000}"/>
    <cellStyle name="Separador de milhares 2 8 10 5" xfId="17606" xr:uid="{00000000-0005-0000-0000-000086AC0000}"/>
    <cellStyle name="Separador de milhares 2 8 10 5 2" xfId="17607" xr:uid="{00000000-0005-0000-0000-000087AC0000}"/>
    <cellStyle name="Separador de milhares 2 8 10 6" xfId="17608" xr:uid="{00000000-0005-0000-0000-000088AC0000}"/>
    <cellStyle name="Separador de milhares 2 8 10 6 2" xfId="17609" xr:uid="{00000000-0005-0000-0000-000089AC0000}"/>
    <cellStyle name="Separador de milhares 2 8 10 7" xfId="17610" xr:uid="{00000000-0005-0000-0000-00008AAC0000}"/>
    <cellStyle name="Separador de milhares 2 8 10 7 2" xfId="17611" xr:uid="{00000000-0005-0000-0000-00008BAC0000}"/>
    <cellStyle name="Separador de milhares 2 8 10 8" xfId="17612" xr:uid="{00000000-0005-0000-0000-00008CAC0000}"/>
    <cellStyle name="Separador de milhares 2 8 10 8 2" xfId="17613" xr:uid="{00000000-0005-0000-0000-00008DAC0000}"/>
    <cellStyle name="Separador de milhares 2 8 10 9" xfId="17614" xr:uid="{00000000-0005-0000-0000-00008EAC0000}"/>
    <cellStyle name="Separador de milhares 2 8 11" xfId="17615" xr:uid="{00000000-0005-0000-0000-00008FAC0000}"/>
    <cellStyle name="Separador de milhares 2 8 12" xfId="17616" xr:uid="{00000000-0005-0000-0000-000090AC0000}"/>
    <cellStyle name="Separador de milhares 2 8 13" xfId="17617" xr:uid="{00000000-0005-0000-0000-000091AC0000}"/>
    <cellStyle name="Separador de milhares 2 8 14" xfId="17618" xr:uid="{00000000-0005-0000-0000-000092AC0000}"/>
    <cellStyle name="Separador de milhares 2 8 15" xfId="17619" xr:uid="{00000000-0005-0000-0000-000093AC0000}"/>
    <cellStyle name="Separador de milhares 2 8 16" xfId="17620" xr:uid="{00000000-0005-0000-0000-000094AC0000}"/>
    <cellStyle name="Separador de milhares 2 8 17" xfId="17621" xr:uid="{00000000-0005-0000-0000-000095AC0000}"/>
    <cellStyle name="Separador de milhares 2 8 2" xfId="3194" xr:uid="{00000000-0005-0000-0000-000096AC0000}"/>
    <cellStyle name="Separador de milhares 2 8 2 2" xfId="17622" xr:uid="{00000000-0005-0000-0000-000097AC0000}"/>
    <cellStyle name="Separador de milhares 2 8 2 2 2" xfId="17623" xr:uid="{00000000-0005-0000-0000-000098AC0000}"/>
    <cellStyle name="Separador de milhares 2 8 2 3" xfId="17624" xr:uid="{00000000-0005-0000-0000-000099AC0000}"/>
    <cellStyle name="Separador de milhares 2 8 2 3 2" xfId="17625" xr:uid="{00000000-0005-0000-0000-00009AAC0000}"/>
    <cellStyle name="Separador de milhares 2 8 2 4" xfId="17626" xr:uid="{00000000-0005-0000-0000-00009BAC0000}"/>
    <cellStyle name="Separador de milhares 2 8 2 4 2" xfId="17627" xr:uid="{00000000-0005-0000-0000-00009CAC0000}"/>
    <cellStyle name="Separador de milhares 2 8 2 5" xfId="17628" xr:uid="{00000000-0005-0000-0000-00009DAC0000}"/>
    <cellStyle name="Separador de milhares 2 8 2 5 2" xfId="17629" xr:uid="{00000000-0005-0000-0000-00009EAC0000}"/>
    <cellStyle name="Separador de milhares 2 8 2 6" xfId="17630" xr:uid="{00000000-0005-0000-0000-00009FAC0000}"/>
    <cellStyle name="Separador de milhares 2 8 2 6 2" xfId="17631" xr:uid="{00000000-0005-0000-0000-0000A0AC0000}"/>
    <cellStyle name="Separador de milhares 2 8 2 7" xfId="17632" xr:uid="{00000000-0005-0000-0000-0000A1AC0000}"/>
    <cellStyle name="Separador de milhares 2 8 2 7 2" xfId="17633" xr:uid="{00000000-0005-0000-0000-0000A2AC0000}"/>
    <cellStyle name="Separador de milhares 2 8 2 8" xfId="17634" xr:uid="{00000000-0005-0000-0000-0000A3AC0000}"/>
    <cellStyle name="Separador de milhares 2 8 2 8 2" xfId="17635" xr:uid="{00000000-0005-0000-0000-0000A4AC0000}"/>
    <cellStyle name="Separador de milhares 2 8 2 9" xfId="17636" xr:uid="{00000000-0005-0000-0000-0000A5AC0000}"/>
    <cellStyle name="Separador de milhares 2 8 3" xfId="17637" xr:uid="{00000000-0005-0000-0000-0000A6AC0000}"/>
    <cellStyle name="Separador de milhares 2 8 3 2" xfId="17638" xr:uid="{00000000-0005-0000-0000-0000A7AC0000}"/>
    <cellStyle name="Separador de milhares 2 8 3 2 2" xfId="17639" xr:uid="{00000000-0005-0000-0000-0000A8AC0000}"/>
    <cellStyle name="Separador de milhares 2 8 3 3" xfId="17640" xr:uid="{00000000-0005-0000-0000-0000A9AC0000}"/>
    <cellStyle name="Separador de milhares 2 8 3 3 2" xfId="17641" xr:uid="{00000000-0005-0000-0000-0000AAAC0000}"/>
    <cellStyle name="Separador de milhares 2 8 3 4" xfId="17642" xr:uid="{00000000-0005-0000-0000-0000ABAC0000}"/>
    <cellStyle name="Separador de milhares 2 8 3 4 2" xfId="17643" xr:uid="{00000000-0005-0000-0000-0000ACAC0000}"/>
    <cellStyle name="Separador de milhares 2 8 3 5" xfId="17644" xr:uid="{00000000-0005-0000-0000-0000ADAC0000}"/>
    <cellStyle name="Separador de milhares 2 8 3 5 2" xfId="17645" xr:uid="{00000000-0005-0000-0000-0000AEAC0000}"/>
    <cellStyle name="Separador de milhares 2 8 3 6" xfId="17646" xr:uid="{00000000-0005-0000-0000-0000AFAC0000}"/>
    <cellStyle name="Separador de milhares 2 8 3 6 2" xfId="17647" xr:uid="{00000000-0005-0000-0000-0000B0AC0000}"/>
    <cellStyle name="Separador de milhares 2 8 3 7" xfId="17648" xr:uid="{00000000-0005-0000-0000-0000B1AC0000}"/>
    <cellStyle name="Separador de milhares 2 8 3 7 2" xfId="17649" xr:uid="{00000000-0005-0000-0000-0000B2AC0000}"/>
    <cellStyle name="Separador de milhares 2 8 3 8" xfId="17650" xr:uid="{00000000-0005-0000-0000-0000B3AC0000}"/>
    <cellStyle name="Separador de milhares 2 8 3 8 2" xfId="17651" xr:uid="{00000000-0005-0000-0000-0000B4AC0000}"/>
    <cellStyle name="Separador de milhares 2 8 3 9" xfId="17652" xr:uid="{00000000-0005-0000-0000-0000B5AC0000}"/>
    <cellStyle name="Separador de milhares 2 8 4" xfId="17653" xr:uid="{00000000-0005-0000-0000-0000B6AC0000}"/>
    <cellStyle name="Separador de milhares 2 8 4 2" xfId="17654" xr:uid="{00000000-0005-0000-0000-0000B7AC0000}"/>
    <cellStyle name="Separador de milhares 2 8 4 2 2" xfId="17655" xr:uid="{00000000-0005-0000-0000-0000B8AC0000}"/>
    <cellStyle name="Separador de milhares 2 8 4 3" xfId="17656" xr:uid="{00000000-0005-0000-0000-0000B9AC0000}"/>
    <cellStyle name="Separador de milhares 2 8 4 3 2" xfId="17657" xr:uid="{00000000-0005-0000-0000-0000BAAC0000}"/>
    <cellStyle name="Separador de milhares 2 8 4 4" xfId="17658" xr:uid="{00000000-0005-0000-0000-0000BBAC0000}"/>
    <cellStyle name="Separador de milhares 2 8 4 4 2" xfId="17659" xr:uid="{00000000-0005-0000-0000-0000BCAC0000}"/>
    <cellStyle name="Separador de milhares 2 8 4 5" xfId="17660" xr:uid="{00000000-0005-0000-0000-0000BDAC0000}"/>
    <cellStyle name="Separador de milhares 2 8 4 5 2" xfId="17661" xr:uid="{00000000-0005-0000-0000-0000BEAC0000}"/>
    <cellStyle name="Separador de milhares 2 8 4 6" xfId="17662" xr:uid="{00000000-0005-0000-0000-0000BFAC0000}"/>
    <cellStyle name="Separador de milhares 2 8 4 6 2" xfId="17663" xr:uid="{00000000-0005-0000-0000-0000C0AC0000}"/>
    <cellStyle name="Separador de milhares 2 8 4 7" xfId="17664" xr:uid="{00000000-0005-0000-0000-0000C1AC0000}"/>
    <cellStyle name="Separador de milhares 2 8 4 7 2" xfId="17665" xr:uid="{00000000-0005-0000-0000-0000C2AC0000}"/>
    <cellStyle name="Separador de milhares 2 8 4 8" xfId="17666" xr:uid="{00000000-0005-0000-0000-0000C3AC0000}"/>
    <cellStyle name="Separador de milhares 2 8 4 8 2" xfId="17667" xr:uid="{00000000-0005-0000-0000-0000C4AC0000}"/>
    <cellStyle name="Separador de milhares 2 8 4 9" xfId="17668" xr:uid="{00000000-0005-0000-0000-0000C5AC0000}"/>
    <cellStyle name="Separador de milhares 2 8 5" xfId="17669" xr:uid="{00000000-0005-0000-0000-0000C6AC0000}"/>
    <cellStyle name="Separador de milhares 2 8 5 2" xfId="17670" xr:uid="{00000000-0005-0000-0000-0000C7AC0000}"/>
    <cellStyle name="Separador de milhares 2 8 5 2 2" xfId="17671" xr:uid="{00000000-0005-0000-0000-0000C8AC0000}"/>
    <cellStyle name="Separador de milhares 2 8 5 3" xfId="17672" xr:uid="{00000000-0005-0000-0000-0000C9AC0000}"/>
    <cellStyle name="Separador de milhares 2 8 5 3 2" xfId="17673" xr:uid="{00000000-0005-0000-0000-0000CAAC0000}"/>
    <cellStyle name="Separador de milhares 2 8 5 4" xfId="17674" xr:uid="{00000000-0005-0000-0000-0000CBAC0000}"/>
    <cellStyle name="Separador de milhares 2 8 5 4 2" xfId="17675" xr:uid="{00000000-0005-0000-0000-0000CCAC0000}"/>
    <cellStyle name="Separador de milhares 2 8 5 5" xfId="17676" xr:uid="{00000000-0005-0000-0000-0000CDAC0000}"/>
    <cellStyle name="Separador de milhares 2 8 5 5 2" xfId="17677" xr:uid="{00000000-0005-0000-0000-0000CEAC0000}"/>
    <cellStyle name="Separador de milhares 2 8 5 6" xfId="17678" xr:uid="{00000000-0005-0000-0000-0000CFAC0000}"/>
    <cellStyle name="Separador de milhares 2 8 5 6 2" xfId="17679" xr:uid="{00000000-0005-0000-0000-0000D0AC0000}"/>
    <cellStyle name="Separador de milhares 2 8 5 7" xfId="17680" xr:uid="{00000000-0005-0000-0000-0000D1AC0000}"/>
    <cellStyle name="Separador de milhares 2 8 5 7 2" xfId="17681" xr:uid="{00000000-0005-0000-0000-0000D2AC0000}"/>
    <cellStyle name="Separador de milhares 2 8 5 8" xfId="17682" xr:uid="{00000000-0005-0000-0000-0000D3AC0000}"/>
    <cellStyle name="Separador de milhares 2 8 5 8 2" xfId="17683" xr:uid="{00000000-0005-0000-0000-0000D4AC0000}"/>
    <cellStyle name="Separador de milhares 2 8 5 9" xfId="17684" xr:uid="{00000000-0005-0000-0000-0000D5AC0000}"/>
    <cellStyle name="Separador de milhares 2 8 6" xfId="17685" xr:uid="{00000000-0005-0000-0000-0000D6AC0000}"/>
    <cellStyle name="Separador de milhares 2 8 6 2" xfId="17686" xr:uid="{00000000-0005-0000-0000-0000D7AC0000}"/>
    <cellStyle name="Separador de milhares 2 8 6 2 2" xfId="17687" xr:uid="{00000000-0005-0000-0000-0000D8AC0000}"/>
    <cellStyle name="Separador de milhares 2 8 6 3" xfId="17688" xr:uid="{00000000-0005-0000-0000-0000D9AC0000}"/>
    <cellStyle name="Separador de milhares 2 8 6 3 2" xfId="17689" xr:uid="{00000000-0005-0000-0000-0000DAAC0000}"/>
    <cellStyle name="Separador de milhares 2 8 6 4" xfId="17690" xr:uid="{00000000-0005-0000-0000-0000DBAC0000}"/>
    <cellStyle name="Separador de milhares 2 8 6 4 2" xfId="17691" xr:uid="{00000000-0005-0000-0000-0000DCAC0000}"/>
    <cellStyle name="Separador de milhares 2 8 6 5" xfId="17692" xr:uid="{00000000-0005-0000-0000-0000DDAC0000}"/>
    <cellStyle name="Separador de milhares 2 8 6 5 2" xfId="17693" xr:uid="{00000000-0005-0000-0000-0000DEAC0000}"/>
    <cellStyle name="Separador de milhares 2 8 6 6" xfId="17694" xr:uid="{00000000-0005-0000-0000-0000DFAC0000}"/>
    <cellStyle name="Separador de milhares 2 8 6 6 2" xfId="17695" xr:uid="{00000000-0005-0000-0000-0000E0AC0000}"/>
    <cellStyle name="Separador de milhares 2 8 6 7" xfId="17696" xr:uid="{00000000-0005-0000-0000-0000E1AC0000}"/>
    <cellStyle name="Separador de milhares 2 8 6 7 2" xfId="17697" xr:uid="{00000000-0005-0000-0000-0000E2AC0000}"/>
    <cellStyle name="Separador de milhares 2 8 6 8" xfId="17698" xr:uid="{00000000-0005-0000-0000-0000E3AC0000}"/>
    <cellStyle name="Separador de milhares 2 8 6 8 2" xfId="17699" xr:uid="{00000000-0005-0000-0000-0000E4AC0000}"/>
    <cellStyle name="Separador de milhares 2 8 6 9" xfId="17700" xr:uid="{00000000-0005-0000-0000-0000E5AC0000}"/>
    <cellStyle name="Separador de milhares 2 8 7" xfId="17701" xr:uid="{00000000-0005-0000-0000-0000E6AC0000}"/>
    <cellStyle name="Separador de milhares 2 8 7 2" xfId="17702" xr:uid="{00000000-0005-0000-0000-0000E7AC0000}"/>
    <cellStyle name="Separador de milhares 2 8 7 2 2" xfId="17703" xr:uid="{00000000-0005-0000-0000-0000E8AC0000}"/>
    <cellStyle name="Separador de milhares 2 8 7 3" xfId="17704" xr:uid="{00000000-0005-0000-0000-0000E9AC0000}"/>
    <cellStyle name="Separador de milhares 2 8 7 3 2" xfId="17705" xr:uid="{00000000-0005-0000-0000-0000EAAC0000}"/>
    <cellStyle name="Separador de milhares 2 8 7 4" xfId="17706" xr:uid="{00000000-0005-0000-0000-0000EBAC0000}"/>
    <cellStyle name="Separador de milhares 2 8 7 4 2" xfId="17707" xr:uid="{00000000-0005-0000-0000-0000ECAC0000}"/>
    <cellStyle name="Separador de milhares 2 8 7 5" xfId="17708" xr:uid="{00000000-0005-0000-0000-0000EDAC0000}"/>
    <cellStyle name="Separador de milhares 2 8 7 5 2" xfId="17709" xr:uid="{00000000-0005-0000-0000-0000EEAC0000}"/>
    <cellStyle name="Separador de milhares 2 8 7 6" xfId="17710" xr:uid="{00000000-0005-0000-0000-0000EFAC0000}"/>
    <cellStyle name="Separador de milhares 2 8 7 6 2" xfId="17711" xr:uid="{00000000-0005-0000-0000-0000F0AC0000}"/>
    <cellStyle name="Separador de milhares 2 8 7 7" xfId="17712" xr:uid="{00000000-0005-0000-0000-0000F1AC0000}"/>
    <cellStyle name="Separador de milhares 2 8 7 7 2" xfId="17713" xr:uid="{00000000-0005-0000-0000-0000F2AC0000}"/>
    <cellStyle name="Separador de milhares 2 8 7 8" xfId="17714" xr:uid="{00000000-0005-0000-0000-0000F3AC0000}"/>
    <cellStyle name="Separador de milhares 2 8 7 8 2" xfId="17715" xr:uid="{00000000-0005-0000-0000-0000F4AC0000}"/>
    <cellStyle name="Separador de milhares 2 8 7 9" xfId="17716" xr:uid="{00000000-0005-0000-0000-0000F5AC0000}"/>
    <cellStyle name="Separador de milhares 2 8 8" xfId="17717" xr:uid="{00000000-0005-0000-0000-0000F6AC0000}"/>
    <cellStyle name="Separador de milhares 2 8 8 2" xfId="17718" xr:uid="{00000000-0005-0000-0000-0000F7AC0000}"/>
    <cellStyle name="Separador de milhares 2 8 8 2 2" xfId="17719" xr:uid="{00000000-0005-0000-0000-0000F8AC0000}"/>
    <cellStyle name="Separador de milhares 2 8 8 3" xfId="17720" xr:uid="{00000000-0005-0000-0000-0000F9AC0000}"/>
    <cellStyle name="Separador de milhares 2 8 8 3 2" xfId="17721" xr:uid="{00000000-0005-0000-0000-0000FAAC0000}"/>
    <cellStyle name="Separador de milhares 2 8 8 4" xfId="17722" xr:uid="{00000000-0005-0000-0000-0000FBAC0000}"/>
    <cellStyle name="Separador de milhares 2 8 8 4 2" xfId="17723" xr:uid="{00000000-0005-0000-0000-0000FCAC0000}"/>
    <cellStyle name="Separador de milhares 2 8 8 5" xfId="17724" xr:uid="{00000000-0005-0000-0000-0000FDAC0000}"/>
    <cellStyle name="Separador de milhares 2 8 8 5 2" xfId="17725" xr:uid="{00000000-0005-0000-0000-0000FEAC0000}"/>
    <cellStyle name="Separador de milhares 2 8 8 6" xfId="17726" xr:uid="{00000000-0005-0000-0000-0000FFAC0000}"/>
    <cellStyle name="Separador de milhares 2 8 8 6 2" xfId="17727" xr:uid="{00000000-0005-0000-0000-000000AD0000}"/>
    <cellStyle name="Separador de milhares 2 8 8 7" xfId="17728" xr:uid="{00000000-0005-0000-0000-000001AD0000}"/>
    <cellStyle name="Separador de milhares 2 8 8 7 2" xfId="17729" xr:uid="{00000000-0005-0000-0000-000002AD0000}"/>
    <cellStyle name="Separador de milhares 2 8 8 8" xfId="17730" xr:uid="{00000000-0005-0000-0000-000003AD0000}"/>
    <cellStyle name="Separador de milhares 2 8 8 8 2" xfId="17731" xr:uid="{00000000-0005-0000-0000-000004AD0000}"/>
    <cellStyle name="Separador de milhares 2 8 8 9" xfId="17732" xr:uid="{00000000-0005-0000-0000-000005AD0000}"/>
    <cellStyle name="Separador de milhares 2 8 9" xfId="17733" xr:uid="{00000000-0005-0000-0000-000006AD0000}"/>
    <cellStyle name="Separador de milhares 2 8 9 2" xfId="17734" xr:uid="{00000000-0005-0000-0000-000007AD0000}"/>
    <cellStyle name="Separador de milhares 2 8 9 2 2" xfId="17735" xr:uid="{00000000-0005-0000-0000-000008AD0000}"/>
    <cellStyle name="Separador de milhares 2 8 9 3" xfId="17736" xr:uid="{00000000-0005-0000-0000-000009AD0000}"/>
    <cellStyle name="Separador de milhares 2 8 9 3 2" xfId="17737" xr:uid="{00000000-0005-0000-0000-00000AAD0000}"/>
    <cellStyle name="Separador de milhares 2 8 9 4" xfId="17738" xr:uid="{00000000-0005-0000-0000-00000BAD0000}"/>
    <cellStyle name="Separador de milhares 2 8 9 4 2" xfId="17739" xr:uid="{00000000-0005-0000-0000-00000CAD0000}"/>
    <cellStyle name="Separador de milhares 2 8 9 5" xfId="17740" xr:uid="{00000000-0005-0000-0000-00000DAD0000}"/>
    <cellStyle name="Separador de milhares 2 8 9 5 2" xfId="17741" xr:uid="{00000000-0005-0000-0000-00000EAD0000}"/>
    <cellStyle name="Separador de milhares 2 8 9 6" xfId="17742" xr:uid="{00000000-0005-0000-0000-00000FAD0000}"/>
    <cellStyle name="Separador de milhares 2 8 9 6 2" xfId="17743" xr:uid="{00000000-0005-0000-0000-000010AD0000}"/>
    <cellStyle name="Separador de milhares 2 8 9 7" xfId="17744" xr:uid="{00000000-0005-0000-0000-000011AD0000}"/>
    <cellStyle name="Separador de milhares 2 8 9 7 2" xfId="17745" xr:uid="{00000000-0005-0000-0000-000012AD0000}"/>
    <cellStyle name="Separador de milhares 2 8 9 8" xfId="17746" xr:uid="{00000000-0005-0000-0000-000013AD0000}"/>
    <cellStyle name="Separador de milhares 2 8 9 8 2" xfId="17747" xr:uid="{00000000-0005-0000-0000-000014AD0000}"/>
    <cellStyle name="Separador de milhares 2 8 9 9" xfId="17748" xr:uid="{00000000-0005-0000-0000-000015AD0000}"/>
    <cellStyle name="Separador de milhares 2 80" xfId="17749" xr:uid="{00000000-0005-0000-0000-000016AD0000}"/>
    <cellStyle name="Separador de milhares 2 81" xfId="17750" xr:uid="{00000000-0005-0000-0000-000017AD0000}"/>
    <cellStyle name="Separador de milhares 2 82" xfId="17751" xr:uid="{00000000-0005-0000-0000-000018AD0000}"/>
    <cellStyle name="Separador de milhares 2 83" xfId="17752" xr:uid="{00000000-0005-0000-0000-000019AD0000}"/>
    <cellStyle name="Separador de milhares 2 84" xfId="17753" xr:uid="{00000000-0005-0000-0000-00001AAD0000}"/>
    <cellStyle name="Separador de milhares 2 85" xfId="17754" xr:uid="{00000000-0005-0000-0000-00001BAD0000}"/>
    <cellStyle name="Separador de milhares 2 86" xfId="17755" xr:uid="{00000000-0005-0000-0000-00001CAD0000}"/>
    <cellStyle name="Separador de milhares 2 87" xfId="17756" xr:uid="{00000000-0005-0000-0000-00001DAD0000}"/>
    <cellStyle name="Separador de milhares 2 88" xfId="17757" xr:uid="{00000000-0005-0000-0000-00001EAD0000}"/>
    <cellStyle name="Separador de milhares 2 89" xfId="17758" xr:uid="{00000000-0005-0000-0000-00001FAD0000}"/>
    <cellStyle name="Separador de milhares 2 9" xfId="2681" xr:uid="{00000000-0005-0000-0000-000020AD0000}"/>
    <cellStyle name="Separador de milhares 2 9 10" xfId="17759" xr:uid="{00000000-0005-0000-0000-000021AD0000}"/>
    <cellStyle name="Separador de milhares 2 9 10 2" xfId="17760" xr:uid="{00000000-0005-0000-0000-000022AD0000}"/>
    <cellStyle name="Separador de milhares 2 9 10 2 2" xfId="17761" xr:uid="{00000000-0005-0000-0000-000023AD0000}"/>
    <cellStyle name="Separador de milhares 2 9 10 3" xfId="17762" xr:uid="{00000000-0005-0000-0000-000024AD0000}"/>
    <cellStyle name="Separador de milhares 2 9 10 3 2" xfId="17763" xr:uid="{00000000-0005-0000-0000-000025AD0000}"/>
    <cellStyle name="Separador de milhares 2 9 10 4" xfId="17764" xr:uid="{00000000-0005-0000-0000-000026AD0000}"/>
    <cellStyle name="Separador de milhares 2 9 10 4 2" xfId="17765" xr:uid="{00000000-0005-0000-0000-000027AD0000}"/>
    <cellStyle name="Separador de milhares 2 9 10 5" xfId="17766" xr:uid="{00000000-0005-0000-0000-000028AD0000}"/>
    <cellStyle name="Separador de milhares 2 9 10 5 2" xfId="17767" xr:uid="{00000000-0005-0000-0000-000029AD0000}"/>
    <cellStyle name="Separador de milhares 2 9 10 6" xfId="17768" xr:uid="{00000000-0005-0000-0000-00002AAD0000}"/>
    <cellStyle name="Separador de milhares 2 9 10 6 2" xfId="17769" xr:uid="{00000000-0005-0000-0000-00002BAD0000}"/>
    <cellStyle name="Separador de milhares 2 9 10 7" xfId="17770" xr:uid="{00000000-0005-0000-0000-00002CAD0000}"/>
    <cellStyle name="Separador de milhares 2 9 10 7 2" xfId="17771" xr:uid="{00000000-0005-0000-0000-00002DAD0000}"/>
    <cellStyle name="Separador de milhares 2 9 10 8" xfId="17772" xr:uid="{00000000-0005-0000-0000-00002EAD0000}"/>
    <cellStyle name="Separador de milhares 2 9 10 8 2" xfId="17773" xr:uid="{00000000-0005-0000-0000-00002FAD0000}"/>
    <cellStyle name="Separador de milhares 2 9 10 9" xfId="17774" xr:uid="{00000000-0005-0000-0000-000030AD0000}"/>
    <cellStyle name="Separador de milhares 2 9 11" xfId="17775" xr:uid="{00000000-0005-0000-0000-000031AD0000}"/>
    <cellStyle name="Separador de milhares 2 9 12" xfId="17776" xr:uid="{00000000-0005-0000-0000-000032AD0000}"/>
    <cellStyle name="Separador de milhares 2 9 13" xfId="17777" xr:uid="{00000000-0005-0000-0000-000033AD0000}"/>
    <cellStyle name="Separador de milhares 2 9 14" xfId="17778" xr:uid="{00000000-0005-0000-0000-000034AD0000}"/>
    <cellStyle name="Separador de milhares 2 9 15" xfId="17779" xr:uid="{00000000-0005-0000-0000-000035AD0000}"/>
    <cellStyle name="Separador de milhares 2 9 16" xfId="17780" xr:uid="{00000000-0005-0000-0000-000036AD0000}"/>
    <cellStyle name="Separador de milhares 2 9 2" xfId="3195" xr:uid="{00000000-0005-0000-0000-000037AD0000}"/>
    <cellStyle name="Separador de milhares 2 9 2 2" xfId="17781" xr:uid="{00000000-0005-0000-0000-000038AD0000}"/>
    <cellStyle name="Separador de milhares 2 9 2 2 2" xfId="17782" xr:uid="{00000000-0005-0000-0000-000039AD0000}"/>
    <cellStyle name="Separador de milhares 2 9 2 3" xfId="17783" xr:uid="{00000000-0005-0000-0000-00003AAD0000}"/>
    <cellStyle name="Separador de milhares 2 9 2 3 2" xfId="17784" xr:uid="{00000000-0005-0000-0000-00003BAD0000}"/>
    <cellStyle name="Separador de milhares 2 9 2 4" xfId="17785" xr:uid="{00000000-0005-0000-0000-00003CAD0000}"/>
    <cellStyle name="Separador de milhares 2 9 2 4 2" xfId="17786" xr:uid="{00000000-0005-0000-0000-00003DAD0000}"/>
    <cellStyle name="Separador de milhares 2 9 2 5" xfId="17787" xr:uid="{00000000-0005-0000-0000-00003EAD0000}"/>
    <cellStyle name="Separador de milhares 2 9 2 5 2" xfId="17788" xr:uid="{00000000-0005-0000-0000-00003FAD0000}"/>
    <cellStyle name="Separador de milhares 2 9 2 6" xfId="17789" xr:uid="{00000000-0005-0000-0000-000040AD0000}"/>
    <cellStyle name="Separador de milhares 2 9 2 6 2" xfId="17790" xr:uid="{00000000-0005-0000-0000-000041AD0000}"/>
    <cellStyle name="Separador de milhares 2 9 2 7" xfId="17791" xr:uid="{00000000-0005-0000-0000-000042AD0000}"/>
    <cellStyle name="Separador de milhares 2 9 2 7 2" xfId="17792" xr:uid="{00000000-0005-0000-0000-000043AD0000}"/>
    <cellStyle name="Separador de milhares 2 9 2 8" xfId="17793" xr:uid="{00000000-0005-0000-0000-000044AD0000}"/>
    <cellStyle name="Separador de milhares 2 9 2 8 2" xfId="17794" xr:uid="{00000000-0005-0000-0000-000045AD0000}"/>
    <cellStyle name="Separador de milhares 2 9 2 9" xfId="17795" xr:uid="{00000000-0005-0000-0000-000046AD0000}"/>
    <cellStyle name="Separador de milhares 2 9 3" xfId="17796" xr:uid="{00000000-0005-0000-0000-000047AD0000}"/>
    <cellStyle name="Separador de milhares 2 9 3 2" xfId="17797" xr:uid="{00000000-0005-0000-0000-000048AD0000}"/>
    <cellStyle name="Separador de milhares 2 9 3 2 2" xfId="17798" xr:uid="{00000000-0005-0000-0000-000049AD0000}"/>
    <cellStyle name="Separador de milhares 2 9 3 3" xfId="17799" xr:uid="{00000000-0005-0000-0000-00004AAD0000}"/>
    <cellStyle name="Separador de milhares 2 9 3 3 2" xfId="17800" xr:uid="{00000000-0005-0000-0000-00004BAD0000}"/>
    <cellStyle name="Separador de milhares 2 9 3 4" xfId="17801" xr:uid="{00000000-0005-0000-0000-00004CAD0000}"/>
    <cellStyle name="Separador de milhares 2 9 3 4 2" xfId="17802" xr:uid="{00000000-0005-0000-0000-00004DAD0000}"/>
    <cellStyle name="Separador de milhares 2 9 3 5" xfId="17803" xr:uid="{00000000-0005-0000-0000-00004EAD0000}"/>
    <cellStyle name="Separador de milhares 2 9 3 5 2" xfId="17804" xr:uid="{00000000-0005-0000-0000-00004FAD0000}"/>
    <cellStyle name="Separador de milhares 2 9 3 6" xfId="17805" xr:uid="{00000000-0005-0000-0000-000050AD0000}"/>
    <cellStyle name="Separador de milhares 2 9 3 6 2" xfId="17806" xr:uid="{00000000-0005-0000-0000-000051AD0000}"/>
    <cellStyle name="Separador de milhares 2 9 3 7" xfId="17807" xr:uid="{00000000-0005-0000-0000-000052AD0000}"/>
    <cellStyle name="Separador de milhares 2 9 3 7 2" xfId="17808" xr:uid="{00000000-0005-0000-0000-000053AD0000}"/>
    <cellStyle name="Separador de milhares 2 9 3 8" xfId="17809" xr:uid="{00000000-0005-0000-0000-000054AD0000}"/>
    <cellStyle name="Separador de milhares 2 9 3 8 2" xfId="17810" xr:uid="{00000000-0005-0000-0000-000055AD0000}"/>
    <cellStyle name="Separador de milhares 2 9 3 9" xfId="17811" xr:uid="{00000000-0005-0000-0000-000056AD0000}"/>
    <cellStyle name="Separador de milhares 2 9 4" xfId="17812" xr:uid="{00000000-0005-0000-0000-000057AD0000}"/>
    <cellStyle name="Separador de milhares 2 9 4 2" xfId="17813" xr:uid="{00000000-0005-0000-0000-000058AD0000}"/>
    <cellStyle name="Separador de milhares 2 9 4 2 2" xfId="17814" xr:uid="{00000000-0005-0000-0000-000059AD0000}"/>
    <cellStyle name="Separador de milhares 2 9 4 3" xfId="17815" xr:uid="{00000000-0005-0000-0000-00005AAD0000}"/>
    <cellStyle name="Separador de milhares 2 9 4 3 2" xfId="17816" xr:uid="{00000000-0005-0000-0000-00005BAD0000}"/>
    <cellStyle name="Separador de milhares 2 9 4 4" xfId="17817" xr:uid="{00000000-0005-0000-0000-00005CAD0000}"/>
    <cellStyle name="Separador de milhares 2 9 4 4 2" xfId="17818" xr:uid="{00000000-0005-0000-0000-00005DAD0000}"/>
    <cellStyle name="Separador de milhares 2 9 4 5" xfId="17819" xr:uid="{00000000-0005-0000-0000-00005EAD0000}"/>
    <cellStyle name="Separador de milhares 2 9 4 5 2" xfId="17820" xr:uid="{00000000-0005-0000-0000-00005FAD0000}"/>
    <cellStyle name="Separador de milhares 2 9 4 6" xfId="17821" xr:uid="{00000000-0005-0000-0000-000060AD0000}"/>
    <cellStyle name="Separador de milhares 2 9 4 6 2" xfId="17822" xr:uid="{00000000-0005-0000-0000-000061AD0000}"/>
    <cellStyle name="Separador de milhares 2 9 4 7" xfId="17823" xr:uid="{00000000-0005-0000-0000-000062AD0000}"/>
    <cellStyle name="Separador de milhares 2 9 4 7 2" xfId="17824" xr:uid="{00000000-0005-0000-0000-000063AD0000}"/>
    <cellStyle name="Separador de milhares 2 9 4 8" xfId="17825" xr:uid="{00000000-0005-0000-0000-000064AD0000}"/>
    <cellStyle name="Separador de milhares 2 9 4 8 2" xfId="17826" xr:uid="{00000000-0005-0000-0000-000065AD0000}"/>
    <cellStyle name="Separador de milhares 2 9 4 9" xfId="17827" xr:uid="{00000000-0005-0000-0000-000066AD0000}"/>
    <cellStyle name="Separador de milhares 2 9 5" xfId="17828" xr:uid="{00000000-0005-0000-0000-000067AD0000}"/>
    <cellStyle name="Separador de milhares 2 9 5 2" xfId="17829" xr:uid="{00000000-0005-0000-0000-000068AD0000}"/>
    <cellStyle name="Separador de milhares 2 9 5 2 2" xfId="17830" xr:uid="{00000000-0005-0000-0000-000069AD0000}"/>
    <cellStyle name="Separador de milhares 2 9 5 3" xfId="17831" xr:uid="{00000000-0005-0000-0000-00006AAD0000}"/>
    <cellStyle name="Separador de milhares 2 9 5 3 2" xfId="17832" xr:uid="{00000000-0005-0000-0000-00006BAD0000}"/>
    <cellStyle name="Separador de milhares 2 9 5 4" xfId="17833" xr:uid="{00000000-0005-0000-0000-00006CAD0000}"/>
    <cellStyle name="Separador de milhares 2 9 5 4 2" xfId="17834" xr:uid="{00000000-0005-0000-0000-00006DAD0000}"/>
    <cellStyle name="Separador de milhares 2 9 5 5" xfId="17835" xr:uid="{00000000-0005-0000-0000-00006EAD0000}"/>
    <cellStyle name="Separador de milhares 2 9 5 5 2" xfId="17836" xr:uid="{00000000-0005-0000-0000-00006FAD0000}"/>
    <cellStyle name="Separador de milhares 2 9 5 6" xfId="17837" xr:uid="{00000000-0005-0000-0000-000070AD0000}"/>
    <cellStyle name="Separador de milhares 2 9 5 6 2" xfId="17838" xr:uid="{00000000-0005-0000-0000-000071AD0000}"/>
    <cellStyle name="Separador de milhares 2 9 5 7" xfId="17839" xr:uid="{00000000-0005-0000-0000-000072AD0000}"/>
    <cellStyle name="Separador de milhares 2 9 5 7 2" xfId="17840" xr:uid="{00000000-0005-0000-0000-000073AD0000}"/>
    <cellStyle name="Separador de milhares 2 9 5 8" xfId="17841" xr:uid="{00000000-0005-0000-0000-000074AD0000}"/>
    <cellStyle name="Separador de milhares 2 9 5 8 2" xfId="17842" xr:uid="{00000000-0005-0000-0000-000075AD0000}"/>
    <cellStyle name="Separador de milhares 2 9 5 9" xfId="17843" xr:uid="{00000000-0005-0000-0000-000076AD0000}"/>
    <cellStyle name="Separador de milhares 2 9 6" xfId="17844" xr:uid="{00000000-0005-0000-0000-000077AD0000}"/>
    <cellStyle name="Separador de milhares 2 9 6 2" xfId="17845" xr:uid="{00000000-0005-0000-0000-000078AD0000}"/>
    <cellStyle name="Separador de milhares 2 9 6 2 2" xfId="17846" xr:uid="{00000000-0005-0000-0000-000079AD0000}"/>
    <cellStyle name="Separador de milhares 2 9 6 3" xfId="17847" xr:uid="{00000000-0005-0000-0000-00007AAD0000}"/>
    <cellStyle name="Separador de milhares 2 9 6 3 2" xfId="17848" xr:uid="{00000000-0005-0000-0000-00007BAD0000}"/>
    <cellStyle name="Separador de milhares 2 9 6 4" xfId="17849" xr:uid="{00000000-0005-0000-0000-00007CAD0000}"/>
    <cellStyle name="Separador de milhares 2 9 6 4 2" xfId="17850" xr:uid="{00000000-0005-0000-0000-00007DAD0000}"/>
    <cellStyle name="Separador de milhares 2 9 6 5" xfId="17851" xr:uid="{00000000-0005-0000-0000-00007EAD0000}"/>
    <cellStyle name="Separador de milhares 2 9 6 5 2" xfId="17852" xr:uid="{00000000-0005-0000-0000-00007FAD0000}"/>
    <cellStyle name="Separador de milhares 2 9 6 6" xfId="17853" xr:uid="{00000000-0005-0000-0000-000080AD0000}"/>
    <cellStyle name="Separador de milhares 2 9 6 6 2" xfId="17854" xr:uid="{00000000-0005-0000-0000-000081AD0000}"/>
    <cellStyle name="Separador de milhares 2 9 6 7" xfId="17855" xr:uid="{00000000-0005-0000-0000-000082AD0000}"/>
    <cellStyle name="Separador de milhares 2 9 6 7 2" xfId="17856" xr:uid="{00000000-0005-0000-0000-000083AD0000}"/>
    <cellStyle name="Separador de milhares 2 9 6 8" xfId="17857" xr:uid="{00000000-0005-0000-0000-000084AD0000}"/>
    <cellStyle name="Separador de milhares 2 9 6 8 2" xfId="17858" xr:uid="{00000000-0005-0000-0000-000085AD0000}"/>
    <cellStyle name="Separador de milhares 2 9 6 9" xfId="17859" xr:uid="{00000000-0005-0000-0000-000086AD0000}"/>
    <cellStyle name="Separador de milhares 2 9 7" xfId="17860" xr:uid="{00000000-0005-0000-0000-000087AD0000}"/>
    <cellStyle name="Separador de milhares 2 9 7 2" xfId="17861" xr:uid="{00000000-0005-0000-0000-000088AD0000}"/>
    <cellStyle name="Separador de milhares 2 9 7 2 2" xfId="17862" xr:uid="{00000000-0005-0000-0000-000089AD0000}"/>
    <cellStyle name="Separador de milhares 2 9 7 3" xfId="17863" xr:uid="{00000000-0005-0000-0000-00008AAD0000}"/>
    <cellStyle name="Separador de milhares 2 9 7 3 2" xfId="17864" xr:uid="{00000000-0005-0000-0000-00008BAD0000}"/>
    <cellStyle name="Separador de milhares 2 9 7 4" xfId="17865" xr:uid="{00000000-0005-0000-0000-00008CAD0000}"/>
    <cellStyle name="Separador de milhares 2 9 7 4 2" xfId="17866" xr:uid="{00000000-0005-0000-0000-00008DAD0000}"/>
    <cellStyle name="Separador de milhares 2 9 7 5" xfId="17867" xr:uid="{00000000-0005-0000-0000-00008EAD0000}"/>
    <cellStyle name="Separador de milhares 2 9 7 5 2" xfId="17868" xr:uid="{00000000-0005-0000-0000-00008FAD0000}"/>
    <cellStyle name="Separador de milhares 2 9 7 6" xfId="17869" xr:uid="{00000000-0005-0000-0000-000090AD0000}"/>
    <cellStyle name="Separador de milhares 2 9 7 6 2" xfId="17870" xr:uid="{00000000-0005-0000-0000-000091AD0000}"/>
    <cellStyle name="Separador de milhares 2 9 7 7" xfId="17871" xr:uid="{00000000-0005-0000-0000-000092AD0000}"/>
    <cellStyle name="Separador de milhares 2 9 7 7 2" xfId="17872" xr:uid="{00000000-0005-0000-0000-000093AD0000}"/>
    <cellStyle name="Separador de milhares 2 9 7 8" xfId="17873" xr:uid="{00000000-0005-0000-0000-000094AD0000}"/>
    <cellStyle name="Separador de milhares 2 9 7 8 2" xfId="17874" xr:uid="{00000000-0005-0000-0000-000095AD0000}"/>
    <cellStyle name="Separador de milhares 2 9 7 9" xfId="17875" xr:uid="{00000000-0005-0000-0000-000096AD0000}"/>
    <cellStyle name="Separador de milhares 2 9 8" xfId="17876" xr:uid="{00000000-0005-0000-0000-000097AD0000}"/>
    <cellStyle name="Separador de milhares 2 9 8 2" xfId="17877" xr:uid="{00000000-0005-0000-0000-000098AD0000}"/>
    <cellStyle name="Separador de milhares 2 9 8 2 2" xfId="17878" xr:uid="{00000000-0005-0000-0000-000099AD0000}"/>
    <cellStyle name="Separador de milhares 2 9 8 3" xfId="17879" xr:uid="{00000000-0005-0000-0000-00009AAD0000}"/>
    <cellStyle name="Separador de milhares 2 9 8 3 2" xfId="17880" xr:uid="{00000000-0005-0000-0000-00009BAD0000}"/>
    <cellStyle name="Separador de milhares 2 9 8 4" xfId="17881" xr:uid="{00000000-0005-0000-0000-00009CAD0000}"/>
    <cellStyle name="Separador de milhares 2 9 8 4 2" xfId="17882" xr:uid="{00000000-0005-0000-0000-00009DAD0000}"/>
    <cellStyle name="Separador de milhares 2 9 8 5" xfId="17883" xr:uid="{00000000-0005-0000-0000-00009EAD0000}"/>
    <cellStyle name="Separador de milhares 2 9 8 5 2" xfId="17884" xr:uid="{00000000-0005-0000-0000-00009FAD0000}"/>
    <cellStyle name="Separador de milhares 2 9 8 6" xfId="17885" xr:uid="{00000000-0005-0000-0000-0000A0AD0000}"/>
    <cellStyle name="Separador de milhares 2 9 8 6 2" xfId="17886" xr:uid="{00000000-0005-0000-0000-0000A1AD0000}"/>
    <cellStyle name="Separador de milhares 2 9 8 7" xfId="17887" xr:uid="{00000000-0005-0000-0000-0000A2AD0000}"/>
    <cellStyle name="Separador de milhares 2 9 8 7 2" xfId="17888" xr:uid="{00000000-0005-0000-0000-0000A3AD0000}"/>
    <cellStyle name="Separador de milhares 2 9 8 8" xfId="17889" xr:uid="{00000000-0005-0000-0000-0000A4AD0000}"/>
    <cellStyle name="Separador de milhares 2 9 8 8 2" xfId="17890" xr:uid="{00000000-0005-0000-0000-0000A5AD0000}"/>
    <cellStyle name="Separador de milhares 2 9 8 9" xfId="17891" xr:uid="{00000000-0005-0000-0000-0000A6AD0000}"/>
    <cellStyle name="Separador de milhares 2 9 9" xfId="17892" xr:uid="{00000000-0005-0000-0000-0000A7AD0000}"/>
    <cellStyle name="Separador de milhares 2 9 9 2" xfId="17893" xr:uid="{00000000-0005-0000-0000-0000A8AD0000}"/>
    <cellStyle name="Separador de milhares 2 9 9 2 2" xfId="17894" xr:uid="{00000000-0005-0000-0000-0000A9AD0000}"/>
    <cellStyle name="Separador de milhares 2 9 9 3" xfId="17895" xr:uid="{00000000-0005-0000-0000-0000AAAD0000}"/>
    <cellStyle name="Separador de milhares 2 9 9 3 2" xfId="17896" xr:uid="{00000000-0005-0000-0000-0000ABAD0000}"/>
    <cellStyle name="Separador de milhares 2 9 9 4" xfId="17897" xr:uid="{00000000-0005-0000-0000-0000ACAD0000}"/>
    <cellStyle name="Separador de milhares 2 9 9 4 2" xfId="17898" xr:uid="{00000000-0005-0000-0000-0000ADAD0000}"/>
    <cellStyle name="Separador de milhares 2 9 9 5" xfId="17899" xr:uid="{00000000-0005-0000-0000-0000AEAD0000}"/>
    <cellStyle name="Separador de milhares 2 9 9 5 2" xfId="17900" xr:uid="{00000000-0005-0000-0000-0000AFAD0000}"/>
    <cellStyle name="Separador de milhares 2 9 9 6" xfId="17901" xr:uid="{00000000-0005-0000-0000-0000B0AD0000}"/>
    <cellStyle name="Separador de milhares 2 9 9 6 2" xfId="17902" xr:uid="{00000000-0005-0000-0000-0000B1AD0000}"/>
    <cellStyle name="Separador de milhares 2 9 9 7" xfId="17903" xr:uid="{00000000-0005-0000-0000-0000B2AD0000}"/>
    <cellStyle name="Separador de milhares 2 9 9 7 2" xfId="17904" xr:uid="{00000000-0005-0000-0000-0000B3AD0000}"/>
    <cellStyle name="Separador de milhares 2 9 9 8" xfId="17905" xr:uid="{00000000-0005-0000-0000-0000B4AD0000}"/>
    <cellStyle name="Separador de milhares 2 9 9 8 2" xfId="17906" xr:uid="{00000000-0005-0000-0000-0000B5AD0000}"/>
    <cellStyle name="Separador de milhares 2 9 9 9" xfId="17907" xr:uid="{00000000-0005-0000-0000-0000B6AD0000}"/>
    <cellStyle name="Separador de milhares 2 90" xfId="17908" xr:uid="{00000000-0005-0000-0000-0000B7AD0000}"/>
    <cellStyle name="Separador de milhares 2 91" xfId="17909" xr:uid="{00000000-0005-0000-0000-0000B8AD0000}"/>
    <cellStyle name="Separador de milhares 2 92" xfId="17910" xr:uid="{00000000-0005-0000-0000-0000B9AD0000}"/>
    <cellStyle name="Separador de milhares 2 93" xfId="17911" xr:uid="{00000000-0005-0000-0000-0000BAAD0000}"/>
    <cellStyle name="Separador de milhares 2 94" xfId="17912" xr:uid="{00000000-0005-0000-0000-0000BBAD0000}"/>
    <cellStyle name="Separador de milhares 2 95" xfId="17913" xr:uid="{00000000-0005-0000-0000-0000BCAD0000}"/>
    <cellStyle name="Separador de milhares 2 96" xfId="17914" xr:uid="{00000000-0005-0000-0000-0000BDAD0000}"/>
    <cellStyle name="Separador de milhares 2 97" xfId="17915" xr:uid="{00000000-0005-0000-0000-0000BEAD0000}"/>
    <cellStyle name="Separador de milhares 2 98" xfId="17916" xr:uid="{00000000-0005-0000-0000-0000BFAD0000}"/>
    <cellStyle name="Separador de milhares 2 99" xfId="17917" xr:uid="{00000000-0005-0000-0000-0000C0AD0000}"/>
    <cellStyle name="Separador de milhares 3" xfId="114" xr:uid="{00000000-0005-0000-0000-0000C1AD0000}"/>
    <cellStyle name="Separador de milhares 3 10" xfId="2682" xr:uid="{00000000-0005-0000-0000-0000C2AD0000}"/>
    <cellStyle name="Separador de milhares 3 10 2" xfId="17918" xr:uid="{00000000-0005-0000-0000-0000C3AD0000}"/>
    <cellStyle name="Separador de milhares 3 100" xfId="17919" xr:uid="{00000000-0005-0000-0000-0000C4AD0000}"/>
    <cellStyle name="Separador de milhares 3 100 2" xfId="17920" xr:uid="{00000000-0005-0000-0000-0000C5AD0000}"/>
    <cellStyle name="Separador de milhares 3 101" xfId="17921" xr:uid="{00000000-0005-0000-0000-0000C6AD0000}"/>
    <cellStyle name="Separador de milhares 3 101 2" xfId="17922" xr:uid="{00000000-0005-0000-0000-0000C7AD0000}"/>
    <cellStyle name="Separador de milhares 3 102" xfId="17923" xr:uid="{00000000-0005-0000-0000-0000C8AD0000}"/>
    <cellStyle name="Separador de milhares 3 102 2" xfId="17924" xr:uid="{00000000-0005-0000-0000-0000C9AD0000}"/>
    <cellStyle name="Separador de milhares 3 103" xfId="17925" xr:uid="{00000000-0005-0000-0000-0000CAAD0000}"/>
    <cellStyle name="Separador de milhares 3 103 2" xfId="17926" xr:uid="{00000000-0005-0000-0000-0000CBAD0000}"/>
    <cellStyle name="Separador de milhares 3 104" xfId="17927" xr:uid="{00000000-0005-0000-0000-0000CCAD0000}"/>
    <cellStyle name="Separador de milhares 3 104 2" xfId="17928" xr:uid="{00000000-0005-0000-0000-0000CDAD0000}"/>
    <cellStyle name="Separador de milhares 3 105" xfId="17929" xr:uid="{00000000-0005-0000-0000-0000CEAD0000}"/>
    <cellStyle name="Separador de milhares 3 105 2" xfId="17930" xr:uid="{00000000-0005-0000-0000-0000CFAD0000}"/>
    <cellStyle name="Separador de milhares 3 106" xfId="17931" xr:uid="{00000000-0005-0000-0000-0000D0AD0000}"/>
    <cellStyle name="Separador de milhares 3 106 2" xfId="17932" xr:uid="{00000000-0005-0000-0000-0000D1AD0000}"/>
    <cellStyle name="Separador de milhares 3 107" xfId="17933" xr:uid="{00000000-0005-0000-0000-0000D2AD0000}"/>
    <cellStyle name="Separador de milhares 3 107 2" xfId="17934" xr:uid="{00000000-0005-0000-0000-0000D3AD0000}"/>
    <cellStyle name="Separador de milhares 3 108" xfId="17935" xr:uid="{00000000-0005-0000-0000-0000D4AD0000}"/>
    <cellStyle name="Separador de milhares 3 108 2" xfId="17936" xr:uid="{00000000-0005-0000-0000-0000D5AD0000}"/>
    <cellStyle name="Separador de milhares 3 109" xfId="17937" xr:uid="{00000000-0005-0000-0000-0000D6AD0000}"/>
    <cellStyle name="Separador de milhares 3 109 2" xfId="17938" xr:uid="{00000000-0005-0000-0000-0000D7AD0000}"/>
    <cellStyle name="Separador de milhares 3 11" xfId="2683" xr:uid="{00000000-0005-0000-0000-0000D8AD0000}"/>
    <cellStyle name="Separador de milhares 3 11 2" xfId="17939" xr:uid="{00000000-0005-0000-0000-0000D9AD0000}"/>
    <cellStyle name="Separador de milhares 3 110" xfId="17940" xr:uid="{00000000-0005-0000-0000-0000DAAD0000}"/>
    <cellStyle name="Separador de milhares 3 110 2" xfId="17941" xr:uid="{00000000-0005-0000-0000-0000DBAD0000}"/>
    <cellStyle name="Separador de milhares 3 111" xfId="17942" xr:uid="{00000000-0005-0000-0000-0000DCAD0000}"/>
    <cellStyle name="Separador de milhares 3 111 2" xfId="17943" xr:uid="{00000000-0005-0000-0000-0000DDAD0000}"/>
    <cellStyle name="Separador de milhares 3 112" xfId="17944" xr:uid="{00000000-0005-0000-0000-0000DEAD0000}"/>
    <cellStyle name="Separador de milhares 3 112 2" xfId="17945" xr:uid="{00000000-0005-0000-0000-0000DFAD0000}"/>
    <cellStyle name="Separador de milhares 3 113" xfId="17946" xr:uid="{00000000-0005-0000-0000-0000E0AD0000}"/>
    <cellStyle name="Separador de milhares 3 113 2" xfId="17947" xr:uid="{00000000-0005-0000-0000-0000E1AD0000}"/>
    <cellStyle name="Separador de milhares 3 114" xfId="17948" xr:uid="{00000000-0005-0000-0000-0000E2AD0000}"/>
    <cellStyle name="Separador de milhares 3 114 2" xfId="17949" xr:uid="{00000000-0005-0000-0000-0000E3AD0000}"/>
    <cellStyle name="Separador de milhares 3 115" xfId="17950" xr:uid="{00000000-0005-0000-0000-0000E4AD0000}"/>
    <cellStyle name="Separador de milhares 3 115 2" xfId="17951" xr:uid="{00000000-0005-0000-0000-0000E5AD0000}"/>
    <cellStyle name="Separador de milhares 3 116" xfId="17952" xr:uid="{00000000-0005-0000-0000-0000E6AD0000}"/>
    <cellStyle name="Separador de milhares 3 116 2" xfId="17953" xr:uid="{00000000-0005-0000-0000-0000E7AD0000}"/>
    <cellStyle name="Separador de milhares 3 117" xfId="17954" xr:uid="{00000000-0005-0000-0000-0000E8AD0000}"/>
    <cellStyle name="Separador de milhares 3 117 2" xfId="17955" xr:uid="{00000000-0005-0000-0000-0000E9AD0000}"/>
    <cellStyle name="Separador de milhares 3 118" xfId="17956" xr:uid="{00000000-0005-0000-0000-0000EAAD0000}"/>
    <cellStyle name="Separador de milhares 3 118 2" xfId="17957" xr:uid="{00000000-0005-0000-0000-0000EBAD0000}"/>
    <cellStyle name="Separador de milhares 3 119" xfId="17958" xr:uid="{00000000-0005-0000-0000-0000ECAD0000}"/>
    <cellStyle name="Separador de milhares 3 119 2" xfId="17959" xr:uid="{00000000-0005-0000-0000-0000EDAD0000}"/>
    <cellStyle name="Separador de milhares 3 12" xfId="2684" xr:uid="{00000000-0005-0000-0000-0000EEAD0000}"/>
    <cellStyle name="Separador de milhares 3 12 2" xfId="3196" xr:uid="{00000000-0005-0000-0000-0000EFAD0000}"/>
    <cellStyle name="Separador de milhares 3 120" xfId="17960" xr:uid="{00000000-0005-0000-0000-0000F0AD0000}"/>
    <cellStyle name="Separador de milhares 3 120 2" xfId="17961" xr:uid="{00000000-0005-0000-0000-0000F1AD0000}"/>
    <cellStyle name="Separador de milhares 3 121" xfId="17962" xr:uid="{00000000-0005-0000-0000-0000F2AD0000}"/>
    <cellStyle name="Separador de milhares 3 121 2" xfId="17963" xr:uid="{00000000-0005-0000-0000-0000F3AD0000}"/>
    <cellStyle name="Separador de milhares 3 122" xfId="17964" xr:uid="{00000000-0005-0000-0000-0000F4AD0000}"/>
    <cellStyle name="Separador de milhares 3 122 2" xfId="17965" xr:uid="{00000000-0005-0000-0000-0000F5AD0000}"/>
    <cellStyle name="Separador de milhares 3 123" xfId="17966" xr:uid="{00000000-0005-0000-0000-0000F6AD0000}"/>
    <cellStyle name="Separador de milhares 3 123 2" xfId="17967" xr:uid="{00000000-0005-0000-0000-0000F7AD0000}"/>
    <cellStyle name="Separador de milhares 3 124" xfId="17968" xr:uid="{00000000-0005-0000-0000-0000F8AD0000}"/>
    <cellStyle name="Separador de milhares 3 124 2" xfId="17969" xr:uid="{00000000-0005-0000-0000-0000F9AD0000}"/>
    <cellStyle name="Separador de milhares 3 125" xfId="17970" xr:uid="{00000000-0005-0000-0000-0000FAAD0000}"/>
    <cellStyle name="Separador de milhares 3 125 2" xfId="17971" xr:uid="{00000000-0005-0000-0000-0000FBAD0000}"/>
    <cellStyle name="Separador de milhares 3 126" xfId="17972" xr:uid="{00000000-0005-0000-0000-0000FCAD0000}"/>
    <cellStyle name="Separador de milhares 3 126 2" xfId="17973" xr:uid="{00000000-0005-0000-0000-0000FDAD0000}"/>
    <cellStyle name="Separador de milhares 3 127" xfId="17974" xr:uid="{00000000-0005-0000-0000-0000FEAD0000}"/>
    <cellStyle name="Separador de milhares 3 127 2" xfId="17975" xr:uid="{00000000-0005-0000-0000-0000FFAD0000}"/>
    <cellStyle name="Separador de milhares 3 128" xfId="17976" xr:uid="{00000000-0005-0000-0000-000000AE0000}"/>
    <cellStyle name="Separador de milhares 3 128 2" xfId="17977" xr:uid="{00000000-0005-0000-0000-000001AE0000}"/>
    <cellStyle name="Separador de milhares 3 129" xfId="17978" xr:uid="{00000000-0005-0000-0000-000002AE0000}"/>
    <cellStyle name="Separador de milhares 3 129 2" xfId="17979" xr:uid="{00000000-0005-0000-0000-000003AE0000}"/>
    <cellStyle name="Separador de milhares 3 13" xfId="3197" xr:uid="{00000000-0005-0000-0000-000004AE0000}"/>
    <cellStyle name="Separador de milhares 3 13 2" xfId="17980" xr:uid="{00000000-0005-0000-0000-000005AE0000}"/>
    <cellStyle name="Separador de milhares 3 130" xfId="17981" xr:uid="{00000000-0005-0000-0000-000006AE0000}"/>
    <cellStyle name="Separador de milhares 3 130 2" xfId="17982" xr:uid="{00000000-0005-0000-0000-000007AE0000}"/>
    <cellStyle name="Separador de milhares 3 131" xfId="17983" xr:uid="{00000000-0005-0000-0000-000008AE0000}"/>
    <cellStyle name="Separador de milhares 3 131 2" xfId="17984" xr:uid="{00000000-0005-0000-0000-000009AE0000}"/>
    <cellStyle name="Separador de milhares 3 132" xfId="17985" xr:uid="{00000000-0005-0000-0000-00000AAE0000}"/>
    <cellStyle name="Separador de milhares 3 132 2" xfId="17986" xr:uid="{00000000-0005-0000-0000-00000BAE0000}"/>
    <cellStyle name="Separador de milhares 3 133" xfId="17987" xr:uid="{00000000-0005-0000-0000-00000CAE0000}"/>
    <cellStyle name="Separador de milhares 3 133 2" xfId="17988" xr:uid="{00000000-0005-0000-0000-00000DAE0000}"/>
    <cellStyle name="Separador de milhares 3 134" xfId="17989" xr:uid="{00000000-0005-0000-0000-00000EAE0000}"/>
    <cellStyle name="Separador de milhares 3 134 2" xfId="17990" xr:uid="{00000000-0005-0000-0000-00000FAE0000}"/>
    <cellStyle name="Separador de milhares 3 135" xfId="17991" xr:uid="{00000000-0005-0000-0000-000010AE0000}"/>
    <cellStyle name="Separador de milhares 3 135 2" xfId="17992" xr:uid="{00000000-0005-0000-0000-000011AE0000}"/>
    <cellStyle name="Separador de milhares 3 136" xfId="17993" xr:uid="{00000000-0005-0000-0000-000012AE0000}"/>
    <cellStyle name="Separador de milhares 3 136 2" xfId="17994" xr:uid="{00000000-0005-0000-0000-000013AE0000}"/>
    <cellStyle name="Separador de milhares 3 137" xfId="17995" xr:uid="{00000000-0005-0000-0000-000014AE0000}"/>
    <cellStyle name="Separador de milhares 3 137 2" xfId="17996" xr:uid="{00000000-0005-0000-0000-000015AE0000}"/>
    <cellStyle name="Separador de milhares 3 138" xfId="17997" xr:uid="{00000000-0005-0000-0000-000016AE0000}"/>
    <cellStyle name="Separador de milhares 3 138 2" xfId="17998" xr:uid="{00000000-0005-0000-0000-000017AE0000}"/>
    <cellStyle name="Separador de milhares 3 139" xfId="17999" xr:uid="{00000000-0005-0000-0000-000018AE0000}"/>
    <cellStyle name="Separador de milhares 3 139 2" xfId="18000" xr:uid="{00000000-0005-0000-0000-000019AE0000}"/>
    <cellStyle name="Separador de milhares 3 14" xfId="18001" xr:uid="{00000000-0005-0000-0000-00001AAE0000}"/>
    <cellStyle name="Separador de milhares 3 14 2" xfId="18002" xr:uid="{00000000-0005-0000-0000-00001BAE0000}"/>
    <cellStyle name="Separador de milhares 3 140" xfId="18003" xr:uid="{00000000-0005-0000-0000-00001CAE0000}"/>
    <cellStyle name="Separador de milhares 3 140 2" xfId="18004" xr:uid="{00000000-0005-0000-0000-00001DAE0000}"/>
    <cellStyle name="Separador de milhares 3 141" xfId="18005" xr:uid="{00000000-0005-0000-0000-00001EAE0000}"/>
    <cellStyle name="Separador de milhares 3 141 2" xfId="18006" xr:uid="{00000000-0005-0000-0000-00001FAE0000}"/>
    <cellStyle name="Separador de milhares 3 142" xfId="18007" xr:uid="{00000000-0005-0000-0000-000020AE0000}"/>
    <cellStyle name="Separador de milhares 3 142 2" xfId="18008" xr:uid="{00000000-0005-0000-0000-000021AE0000}"/>
    <cellStyle name="Separador de milhares 3 143" xfId="18009" xr:uid="{00000000-0005-0000-0000-000022AE0000}"/>
    <cellStyle name="Separador de milhares 3 143 2" xfId="18010" xr:uid="{00000000-0005-0000-0000-000023AE0000}"/>
    <cellStyle name="Separador de milhares 3 144" xfId="18011" xr:uid="{00000000-0005-0000-0000-000024AE0000}"/>
    <cellStyle name="Separador de milhares 3 144 2" xfId="18012" xr:uid="{00000000-0005-0000-0000-000025AE0000}"/>
    <cellStyle name="Separador de milhares 3 145" xfId="18013" xr:uid="{00000000-0005-0000-0000-000026AE0000}"/>
    <cellStyle name="Separador de milhares 3 145 2" xfId="18014" xr:uid="{00000000-0005-0000-0000-000027AE0000}"/>
    <cellStyle name="Separador de milhares 3 146" xfId="18015" xr:uid="{00000000-0005-0000-0000-000028AE0000}"/>
    <cellStyle name="Separador de milhares 3 146 2" xfId="18016" xr:uid="{00000000-0005-0000-0000-000029AE0000}"/>
    <cellStyle name="Separador de milhares 3 147" xfId="18017" xr:uid="{00000000-0005-0000-0000-00002AAE0000}"/>
    <cellStyle name="Separador de milhares 3 147 2" xfId="18018" xr:uid="{00000000-0005-0000-0000-00002BAE0000}"/>
    <cellStyle name="Separador de milhares 3 148" xfId="18019" xr:uid="{00000000-0005-0000-0000-00002CAE0000}"/>
    <cellStyle name="Separador de milhares 3 148 2" xfId="18020" xr:uid="{00000000-0005-0000-0000-00002DAE0000}"/>
    <cellStyle name="Separador de milhares 3 149" xfId="18021" xr:uid="{00000000-0005-0000-0000-00002EAE0000}"/>
    <cellStyle name="Separador de milhares 3 149 2" xfId="18022" xr:uid="{00000000-0005-0000-0000-00002FAE0000}"/>
    <cellStyle name="Separador de milhares 3 15" xfId="18023" xr:uid="{00000000-0005-0000-0000-000030AE0000}"/>
    <cellStyle name="Separador de milhares 3 15 2" xfId="18024" xr:uid="{00000000-0005-0000-0000-000031AE0000}"/>
    <cellStyle name="Separador de milhares 3 150" xfId="18025" xr:uid="{00000000-0005-0000-0000-000032AE0000}"/>
    <cellStyle name="Separador de milhares 3 150 2" xfId="18026" xr:uid="{00000000-0005-0000-0000-000033AE0000}"/>
    <cellStyle name="Separador de milhares 3 151" xfId="18027" xr:uid="{00000000-0005-0000-0000-000034AE0000}"/>
    <cellStyle name="Separador de milhares 3 151 2" xfId="18028" xr:uid="{00000000-0005-0000-0000-000035AE0000}"/>
    <cellStyle name="Separador de milhares 3 152" xfId="18029" xr:uid="{00000000-0005-0000-0000-000036AE0000}"/>
    <cellStyle name="Separador de milhares 3 152 2" xfId="18030" xr:uid="{00000000-0005-0000-0000-000037AE0000}"/>
    <cellStyle name="Separador de milhares 3 153" xfId="18031" xr:uid="{00000000-0005-0000-0000-000038AE0000}"/>
    <cellStyle name="Separador de milhares 3 153 2" xfId="18032" xr:uid="{00000000-0005-0000-0000-000039AE0000}"/>
    <cellStyle name="Separador de milhares 3 154" xfId="18033" xr:uid="{00000000-0005-0000-0000-00003AAE0000}"/>
    <cellStyle name="Separador de milhares 3 154 2" xfId="18034" xr:uid="{00000000-0005-0000-0000-00003BAE0000}"/>
    <cellStyle name="Separador de milhares 3 155" xfId="18035" xr:uid="{00000000-0005-0000-0000-00003CAE0000}"/>
    <cellStyle name="Separador de milhares 3 155 2" xfId="18036" xr:uid="{00000000-0005-0000-0000-00003DAE0000}"/>
    <cellStyle name="Separador de milhares 3 156" xfId="18037" xr:uid="{00000000-0005-0000-0000-00003EAE0000}"/>
    <cellStyle name="Separador de milhares 3 156 2" xfId="18038" xr:uid="{00000000-0005-0000-0000-00003FAE0000}"/>
    <cellStyle name="Separador de milhares 3 157" xfId="18039" xr:uid="{00000000-0005-0000-0000-000040AE0000}"/>
    <cellStyle name="Separador de milhares 3 157 2" xfId="18040" xr:uid="{00000000-0005-0000-0000-000041AE0000}"/>
    <cellStyle name="Separador de milhares 3 158" xfId="18041" xr:uid="{00000000-0005-0000-0000-000042AE0000}"/>
    <cellStyle name="Separador de milhares 3 158 2" xfId="18042" xr:uid="{00000000-0005-0000-0000-000043AE0000}"/>
    <cellStyle name="Separador de milhares 3 159" xfId="18043" xr:uid="{00000000-0005-0000-0000-000044AE0000}"/>
    <cellStyle name="Separador de milhares 3 159 2" xfId="18044" xr:uid="{00000000-0005-0000-0000-000045AE0000}"/>
    <cellStyle name="Separador de milhares 3 16" xfId="18045" xr:uid="{00000000-0005-0000-0000-000046AE0000}"/>
    <cellStyle name="Separador de milhares 3 16 2" xfId="18046" xr:uid="{00000000-0005-0000-0000-000047AE0000}"/>
    <cellStyle name="Separador de milhares 3 160" xfId="18047" xr:uid="{00000000-0005-0000-0000-000048AE0000}"/>
    <cellStyle name="Separador de milhares 3 160 2" xfId="18048" xr:uid="{00000000-0005-0000-0000-000049AE0000}"/>
    <cellStyle name="Separador de milhares 3 161" xfId="18049" xr:uid="{00000000-0005-0000-0000-00004AAE0000}"/>
    <cellStyle name="Separador de milhares 3 161 2" xfId="18050" xr:uid="{00000000-0005-0000-0000-00004BAE0000}"/>
    <cellStyle name="Separador de milhares 3 162" xfId="18051" xr:uid="{00000000-0005-0000-0000-00004CAE0000}"/>
    <cellStyle name="Separador de milhares 3 162 2" xfId="18052" xr:uid="{00000000-0005-0000-0000-00004DAE0000}"/>
    <cellStyle name="Separador de milhares 3 163" xfId="18053" xr:uid="{00000000-0005-0000-0000-00004EAE0000}"/>
    <cellStyle name="Separador de milhares 3 163 2" xfId="18054" xr:uid="{00000000-0005-0000-0000-00004FAE0000}"/>
    <cellStyle name="Separador de milhares 3 164" xfId="18055" xr:uid="{00000000-0005-0000-0000-000050AE0000}"/>
    <cellStyle name="Separador de milhares 3 164 2" xfId="18056" xr:uid="{00000000-0005-0000-0000-000051AE0000}"/>
    <cellStyle name="Separador de milhares 3 165" xfId="18057" xr:uid="{00000000-0005-0000-0000-000052AE0000}"/>
    <cellStyle name="Separador de milhares 3 165 2" xfId="18058" xr:uid="{00000000-0005-0000-0000-000053AE0000}"/>
    <cellStyle name="Separador de milhares 3 166" xfId="18059" xr:uid="{00000000-0005-0000-0000-000054AE0000}"/>
    <cellStyle name="Separador de milhares 3 166 2" xfId="18060" xr:uid="{00000000-0005-0000-0000-000055AE0000}"/>
    <cellStyle name="Separador de milhares 3 167" xfId="18061" xr:uid="{00000000-0005-0000-0000-000056AE0000}"/>
    <cellStyle name="Separador de milhares 3 167 2" xfId="18062" xr:uid="{00000000-0005-0000-0000-000057AE0000}"/>
    <cellStyle name="Separador de milhares 3 168" xfId="18063" xr:uid="{00000000-0005-0000-0000-000058AE0000}"/>
    <cellStyle name="Separador de milhares 3 168 2" xfId="18064" xr:uid="{00000000-0005-0000-0000-000059AE0000}"/>
    <cellStyle name="Separador de milhares 3 169" xfId="18065" xr:uid="{00000000-0005-0000-0000-00005AAE0000}"/>
    <cellStyle name="Separador de milhares 3 169 2" xfId="18066" xr:uid="{00000000-0005-0000-0000-00005BAE0000}"/>
    <cellStyle name="Separador de milhares 3 17" xfId="18067" xr:uid="{00000000-0005-0000-0000-00005CAE0000}"/>
    <cellStyle name="Separador de milhares 3 17 2" xfId="18068" xr:uid="{00000000-0005-0000-0000-00005DAE0000}"/>
    <cellStyle name="Separador de milhares 3 170" xfId="18069" xr:uid="{00000000-0005-0000-0000-00005EAE0000}"/>
    <cellStyle name="Separador de milhares 3 170 2" xfId="18070" xr:uid="{00000000-0005-0000-0000-00005FAE0000}"/>
    <cellStyle name="Separador de milhares 3 171" xfId="18071" xr:uid="{00000000-0005-0000-0000-000060AE0000}"/>
    <cellStyle name="Separador de milhares 3 171 2" xfId="18072" xr:uid="{00000000-0005-0000-0000-000061AE0000}"/>
    <cellStyle name="Separador de milhares 3 172" xfId="18073" xr:uid="{00000000-0005-0000-0000-000062AE0000}"/>
    <cellStyle name="Separador de milhares 3 172 2" xfId="18074" xr:uid="{00000000-0005-0000-0000-000063AE0000}"/>
    <cellStyle name="Separador de milhares 3 173" xfId="18075" xr:uid="{00000000-0005-0000-0000-000064AE0000}"/>
    <cellStyle name="Separador de milhares 3 173 2" xfId="18076" xr:uid="{00000000-0005-0000-0000-000065AE0000}"/>
    <cellStyle name="Separador de milhares 3 174" xfId="18077" xr:uid="{00000000-0005-0000-0000-000066AE0000}"/>
    <cellStyle name="Separador de milhares 3 174 2" xfId="18078" xr:uid="{00000000-0005-0000-0000-000067AE0000}"/>
    <cellStyle name="Separador de milhares 3 175" xfId="18079" xr:uid="{00000000-0005-0000-0000-000068AE0000}"/>
    <cellStyle name="Separador de milhares 3 175 2" xfId="18080" xr:uid="{00000000-0005-0000-0000-000069AE0000}"/>
    <cellStyle name="Separador de milhares 3 176" xfId="18081" xr:uid="{00000000-0005-0000-0000-00006AAE0000}"/>
    <cellStyle name="Separador de milhares 3 176 2" xfId="18082" xr:uid="{00000000-0005-0000-0000-00006BAE0000}"/>
    <cellStyle name="Separador de milhares 3 177" xfId="18083" xr:uid="{00000000-0005-0000-0000-00006CAE0000}"/>
    <cellStyle name="Separador de milhares 3 177 2" xfId="18084" xr:uid="{00000000-0005-0000-0000-00006DAE0000}"/>
    <cellStyle name="Separador de milhares 3 178" xfId="18085" xr:uid="{00000000-0005-0000-0000-00006EAE0000}"/>
    <cellStyle name="Separador de milhares 3 178 2" xfId="18086" xr:uid="{00000000-0005-0000-0000-00006FAE0000}"/>
    <cellStyle name="Separador de milhares 3 179" xfId="18087" xr:uid="{00000000-0005-0000-0000-000070AE0000}"/>
    <cellStyle name="Separador de milhares 3 179 2" xfId="18088" xr:uid="{00000000-0005-0000-0000-000071AE0000}"/>
    <cellStyle name="Separador de milhares 3 18" xfId="18089" xr:uid="{00000000-0005-0000-0000-000072AE0000}"/>
    <cellStyle name="Separador de milhares 3 18 2" xfId="18090" xr:uid="{00000000-0005-0000-0000-000073AE0000}"/>
    <cellStyle name="Separador de milhares 3 180" xfId="18091" xr:uid="{00000000-0005-0000-0000-000074AE0000}"/>
    <cellStyle name="Separador de milhares 3 180 2" xfId="18092" xr:uid="{00000000-0005-0000-0000-000075AE0000}"/>
    <cellStyle name="Separador de milhares 3 181" xfId="18093" xr:uid="{00000000-0005-0000-0000-000076AE0000}"/>
    <cellStyle name="Separador de milhares 3 181 2" xfId="18094" xr:uid="{00000000-0005-0000-0000-000077AE0000}"/>
    <cellStyle name="Separador de milhares 3 182" xfId="18095" xr:uid="{00000000-0005-0000-0000-000078AE0000}"/>
    <cellStyle name="Separador de milhares 3 182 2" xfId="18096" xr:uid="{00000000-0005-0000-0000-000079AE0000}"/>
    <cellStyle name="Separador de milhares 3 183" xfId="18097" xr:uid="{00000000-0005-0000-0000-00007AAE0000}"/>
    <cellStyle name="Separador de milhares 3 183 2" xfId="18098" xr:uid="{00000000-0005-0000-0000-00007BAE0000}"/>
    <cellStyle name="Separador de milhares 3 184" xfId="18099" xr:uid="{00000000-0005-0000-0000-00007CAE0000}"/>
    <cellStyle name="Separador de milhares 3 184 2" xfId="18100" xr:uid="{00000000-0005-0000-0000-00007DAE0000}"/>
    <cellStyle name="Separador de milhares 3 185" xfId="18101" xr:uid="{00000000-0005-0000-0000-00007EAE0000}"/>
    <cellStyle name="Separador de milhares 3 185 2" xfId="18102" xr:uid="{00000000-0005-0000-0000-00007FAE0000}"/>
    <cellStyle name="Separador de milhares 3 186" xfId="18103" xr:uid="{00000000-0005-0000-0000-000080AE0000}"/>
    <cellStyle name="Separador de milhares 3 186 2" xfId="18104" xr:uid="{00000000-0005-0000-0000-000081AE0000}"/>
    <cellStyle name="Separador de milhares 3 187" xfId="18105" xr:uid="{00000000-0005-0000-0000-000082AE0000}"/>
    <cellStyle name="Separador de milhares 3 187 2" xfId="18106" xr:uid="{00000000-0005-0000-0000-000083AE0000}"/>
    <cellStyle name="Separador de milhares 3 188" xfId="18107" xr:uid="{00000000-0005-0000-0000-000084AE0000}"/>
    <cellStyle name="Separador de milhares 3 188 2" xfId="18108" xr:uid="{00000000-0005-0000-0000-000085AE0000}"/>
    <cellStyle name="Separador de milhares 3 189" xfId="18109" xr:uid="{00000000-0005-0000-0000-000086AE0000}"/>
    <cellStyle name="Separador de milhares 3 189 2" xfId="18110" xr:uid="{00000000-0005-0000-0000-000087AE0000}"/>
    <cellStyle name="Separador de milhares 3 19" xfId="18111" xr:uid="{00000000-0005-0000-0000-000088AE0000}"/>
    <cellStyle name="Separador de milhares 3 19 2" xfId="18112" xr:uid="{00000000-0005-0000-0000-000089AE0000}"/>
    <cellStyle name="Separador de milhares 3 190" xfId="18113" xr:uid="{00000000-0005-0000-0000-00008AAE0000}"/>
    <cellStyle name="Separador de milhares 3 190 2" xfId="18114" xr:uid="{00000000-0005-0000-0000-00008BAE0000}"/>
    <cellStyle name="Separador de milhares 3 191" xfId="18115" xr:uid="{00000000-0005-0000-0000-00008CAE0000}"/>
    <cellStyle name="Separador de milhares 3 191 2" xfId="18116" xr:uid="{00000000-0005-0000-0000-00008DAE0000}"/>
    <cellStyle name="Separador de milhares 3 192" xfId="18117" xr:uid="{00000000-0005-0000-0000-00008EAE0000}"/>
    <cellStyle name="Separador de milhares 3 192 2" xfId="18118" xr:uid="{00000000-0005-0000-0000-00008FAE0000}"/>
    <cellStyle name="Separador de milhares 3 193" xfId="18119" xr:uid="{00000000-0005-0000-0000-000090AE0000}"/>
    <cellStyle name="Separador de milhares 3 193 2" xfId="18120" xr:uid="{00000000-0005-0000-0000-000091AE0000}"/>
    <cellStyle name="Separador de milhares 3 194" xfId="18121" xr:uid="{00000000-0005-0000-0000-000092AE0000}"/>
    <cellStyle name="Separador de milhares 3 194 2" xfId="18122" xr:uid="{00000000-0005-0000-0000-000093AE0000}"/>
    <cellStyle name="Separador de milhares 3 195" xfId="18123" xr:uid="{00000000-0005-0000-0000-000094AE0000}"/>
    <cellStyle name="Separador de milhares 3 195 2" xfId="18124" xr:uid="{00000000-0005-0000-0000-000095AE0000}"/>
    <cellStyle name="Separador de milhares 3 196" xfId="18125" xr:uid="{00000000-0005-0000-0000-000096AE0000}"/>
    <cellStyle name="Separador de milhares 3 196 2" xfId="18126" xr:uid="{00000000-0005-0000-0000-000097AE0000}"/>
    <cellStyle name="Separador de milhares 3 197" xfId="18127" xr:uid="{00000000-0005-0000-0000-000098AE0000}"/>
    <cellStyle name="Separador de milhares 3 197 2" xfId="18128" xr:uid="{00000000-0005-0000-0000-000099AE0000}"/>
    <cellStyle name="Separador de milhares 3 198" xfId="18129" xr:uid="{00000000-0005-0000-0000-00009AAE0000}"/>
    <cellStyle name="Separador de milhares 3 198 2" xfId="18130" xr:uid="{00000000-0005-0000-0000-00009BAE0000}"/>
    <cellStyle name="Separador de milhares 3 199" xfId="18131" xr:uid="{00000000-0005-0000-0000-00009CAE0000}"/>
    <cellStyle name="Separador de milhares 3 199 2" xfId="18132" xr:uid="{00000000-0005-0000-0000-00009DAE0000}"/>
    <cellStyle name="Separador de milhares 3 2" xfId="115" xr:uid="{00000000-0005-0000-0000-00009EAE0000}"/>
    <cellStyle name="Separador de milhares 3 2 2" xfId="116" xr:uid="{00000000-0005-0000-0000-00009FAE0000}"/>
    <cellStyle name="Separador de milhares 3 2 2 2" xfId="18134" xr:uid="{00000000-0005-0000-0000-0000A0AE0000}"/>
    <cellStyle name="Separador de milhares 3 2 2 3" xfId="18133" xr:uid="{00000000-0005-0000-0000-0000A1AE0000}"/>
    <cellStyle name="Separador de milhares 3 2 3" xfId="18135" xr:uid="{00000000-0005-0000-0000-0000A2AE0000}"/>
    <cellStyle name="Separador de milhares 3 2 4" xfId="18136" xr:uid="{00000000-0005-0000-0000-0000A3AE0000}"/>
    <cellStyle name="Separador de milhares 3 2 5" xfId="18137" xr:uid="{00000000-0005-0000-0000-0000A4AE0000}"/>
    <cellStyle name="Separador de milhares 3 2 6" xfId="18138" xr:uid="{00000000-0005-0000-0000-0000A5AE0000}"/>
    <cellStyle name="Separador de milhares 3 2 7" xfId="18139" xr:uid="{00000000-0005-0000-0000-0000A6AE0000}"/>
    <cellStyle name="Separador de milhares 3 2 8" xfId="18140" xr:uid="{00000000-0005-0000-0000-0000A7AE0000}"/>
    <cellStyle name="Separador de milhares 3 2 9" xfId="2685" xr:uid="{00000000-0005-0000-0000-0000A8AE0000}"/>
    <cellStyle name="Separador de milhares 3 20" xfId="18141" xr:uid="{00000000-0005-0000-0000-0000A9AE0000}"/>
    <cellStyle name="Separador de milhares 3 20 2" xfId="18142" xr:uid="{00000000-0005-0000-0000-0000AAAE0000}"/>
    <cellStyle name="Separador de milhares 3 200" xfId="18143" xr:uid="{00000000-0005-0000-0000-0000ABAE0000}"/>
    <cellStyle name="Separador de milhares 3 200 2" xfId="18144" xr:uid="{00000000-0005-0000-0000-0000ACAE0000}"/>
    <cellStyle name="Separador de milhares 3 201" xfId="18145" xr:uid="{00000000-0005-0000-0000-0000ADAE0000}"/>
    <cellStyle name="Separador de milhares 3 201 2" xfId="18146" xr:uid="{00000000-0005-0000-0000-0000AEAE0000}"/>
    <cellStyle name="Separador de milhares 3 202" xfId="18147" xr:uid="{00000000-0005-0000-0000-0000AFAE0000}"/>
    <cellStyle name="Separador de milhares 3 202 2" xfId="18148" xr:uid="{00000000-0005-0000-0000-0000B0AE0000}"/>
    <cellStyle name="Separador de milhares 3 203" xfId="18149" xr:uid="{00000000-0005-0000-0000-0000B1AE0000}"/>
    <cellStyle name="Separador de milhares 3 203 2" xfId="18150" xr:uid="{00000000-0005-0000-0000-0000B2AE0000}"/>
    <cellStyle name="Separador de milhares 3 204" xfId="18151" xr:uid="{00000000-0005-0000-0000-0000B3AE0000}"/>
    <cellStyle name="Separador de milhares 3 204 2" xfId="18152" xr:uid="{00000000-0005-0000-0000-0000B4AE0000}"/>
    <cellStyle name="Separador de milhares 3 205" xfId="18153" xr:uid="{00000000-0005-0000-0000-0000B5AE0000}"/>
    <cellStyle name="Separador de milhares 3 205 2" xfId="18154" xr:uid="{00000000-0005-0000-0000-0000B6AE0000}"/>
    <cellStyle name="Separador de milhares 3 206" xfId="18155" xr:uid="{00000000-0005-0000-0000-0000B7AE0000}"/>
    <cellStyle name="Separador de milhares 3 206 2" xfId="18156" xr:uid="{00000000-0005-0000-0000-0000B8AE0000}"/>
    <cellStyle name="Separador de milhares 3 207" xfId="18157" xr:uid="{00000000-0005-0000-0000-0000B9AE0000}"/>
    <cellStyle name="Separador de milhares 3 207 2" xfId="18158" xr:uid="{00000000-0005-0000-0000-0000BAAE0000}"/>
    <cellStyle name="Separador de milhares 3 208" xfId="18159" xr:uid="{00000000-0005-0000-0000-0000BBAE0000}"/>
    <cellStyle name="Separador de milhares 3 208 2" xfId="18160" xr:uid="{00000000-0005-0000-0000-0000BCAE0000}"/>
    <cellStyle name="Separador de milhares 3 209" xfId="18161" xr:uid="{00000000-0005-0000-0000-0000BDAE0000}"/>
    <cellStyle name="Separador de milhares 3 209 2" xfId="18162" xr:uid="{00000000-0005-0000-0000-0000BEAE0000}"/>
    <cellStyle name="Separador de milhares 3 21" xfId="18163" xr:uid="{00000000-0005-0000-0000-0000BFAE0000}"/>
    <cellStyle name="Separador de milhares 3 21 2" xfId="18164" xr:uid="{00000000-0005-0000-0000-0000C0AE0000}"/>
    <cellStyle name="Separador de milhares 3 210" xfId="18165" xr:uid="{00000000-0005-0000-0000-0000C1AE0000}"/>
    <cellStyle name="Separador de milhares 3 210 2" xfId="18166" xr:uid="{00000000-0005-0000-0000-0000C2AE0000}"/>
    <cellStyle name="Separador de milhares 3 211" xfId="18167" xr:uid="{00000000-0005-0000-0000-0000C3AE0000}"/>
    <cellStyle name="Separador de milhares 3 211 2" xfId="18168" xr:uid="{00000000-0005-0000-0000-0000C4AE0000}"/>
    <cellStyle name="Separador de milhares 3 212" xfId="18169" xr:uid="{00000000-0005-0000-0000-0000C5AE0000}"/>
    <cellStyle name="Separador de milhares 3 212 2" xfId="18170" xr:uid="{00000000-0005-0000-0000-0000C6AE0000}"/>
    <cellStyle name="Separador de milhares 3 213" xfId="18171" xr:uid="{00000000-0005-0000-0000-0000C7AE0000}"/>
    <cellStyle name="Separador de milhares 3 213 2" xfId="18172" xr:uid="{00000000-0005-0000-0000-0000C8AE0000}"/>
    <cellStyle name="Separador de milhares 3 214" xfId="18173" xr:uid="{00000000-0005-0000-0000-0000C9AE0000}"/>
    <cellStyle name="Separador de milhares 3 214 2" xfId="18174" xr:uid="{00000000-0005-0000-0000-0000CAAE0000}"/>
    <cellStyle name="Separador de milhares 3 215" xfId="18175" xr:uid="{00000000-0005-0000-0000-0000CBAE0000}"/>
    <cellStyle name="Separador de milhares 3 215 2" xfId="18176" xr:uid="{00000000-0005-0000-0000-0000CCAE0000}"/>
    <cellStyle name="Separador de milhares 3 216" xfId="18177" xr:uid="{00000000-0005-0000-0000-0000CDAE0000}"/>
    <cellStyle name="Separador de milhares 3 216 2" xfId="18178" xr:uid="{00000000-0005-0000-0000-0000CEAE0000}"/>
    <cellStyle name="Separador de milhares 3 217" xfId="18179" xr:uid="{00000000-0005-0000-0000-0000CFAE0000}"/>
    <cellStyle name="Separador de milhares 3 217 2" xfId="18180" xr:uid="{00000000-0005-0000-0000-0000D0AE0000}"/>
    <cellStyle name="Separador de milhares 3 218" xfId="18181" xr:uid="{00000000-0005-0000-0000-0000D1AE0000}"/>
    <cellStyle name="Separador de milhares 3 218 2" xfId="18182" xr:uid="{00000000-0005-0000-0000-0000D2AE0000}"/>
    <cellStyle name="Separador de milhares 3 219" xfId="18183" xr:uid="{00000000-0005-0000-0000-0000D3AE0000}"/>
    <cellStyle name="Separador de milhares 3 219 2" xfId="18184" xr:uid="{00000000-0005-0000-0000-0000D4AE0000}"/>
    <cellStyle name="Separador de milhares 3 22" xfId="18185" xr:uid="{00000000-0005-0000-0000-0000D5AE0000}"/>
    <cellStyle name="Separador de milhares 3 22 2" xfId="18186" xr:uid="{00000000-0005-0000-0000-0000D6AE0000}"/>
    <cellStyle name="Separador de milhares 3 220" xfId="18187" xr:uid="{00000000-0005-0000-0000-0000D7AE0000}"/>
    <cellStyle name="Separador de milhares 3 220 2" xfId="18188" xr:uid="{00000000-0005-0000-0000-0000D8AE0000}"/>
    <cellStyle name="Separador de milhares 3 221" xfId="18189" xr:uid="{00000000-0005-0000-0000-0000D9AE0000}"/>
    <cellStyle name="Separador de milhares 3 221 2" xfId="18190" xr:uid="{00000000-0005-0000-0000-0000DAAE0000}"/>
    <cellStyle name="Separador de milhares 3 222" xfId="18191" xr:uid="{00000000-0005-0000-0000-0000DBAE0000}"/>
    <cellStyle name="Separador de milhares 3 222 2" xfId="18192" xr:uid="{00000000-0005-0000-0000-0000DCAE0000}"/>
    <cellStyle name="Separador de milhares 3 223" xfId="18193" xr:uid="{00000000-0005-0000-0000-0000DDAE0000}"/>
    <cellStyle name="Separador de milhares 3 223 2" xfId="18194" xr:uid="{00000000-0005-0000-0000-0000DEAE0000}"/>
    <cellStyle name="Separador de milhares 3 224" xfId="18195" xr:uid="{00000000-0005-0000-0000-0000DFAE0000}"/>
    <cellStyle name="Separador de milhares 3 224 2" xfId="18196" xr:uid="{00000000-0005-0000-0000-0000E0AE0000}"/>
    <cellStyle name="Separador de milhares 3 225" xfId="18197" xr:uid="{00000000-0005-0000-0000-0000E1AE0000}"/>
    <cellStyle name="Separador de milhares 3 225 2" xfId="18198" xr:uid="{00000000-0005-0000-0000-0000E2AE0000}"/>
    <cellStyle name="Separador de milhares 3 226" xfId="18199" xr:uid="{00000000-0005-0000-0000-0000E3AE0000}"/>
    <cellStyle name="Separador de milhares 3 226 2" xfId="18200" xr:uid="{00000000-0005-0000-0000-0000E4AE0000}"/>
    <cellStyle name="Separador de milhares 3 227" xfId="18201" xr:uid="{00000000-0005-0000-0000-0000E5AE0000}"/>
    <cellStyle name="Separador de milhares 3 227 2" xfId="18202" xr:uid="{00000000-0005-0000-0000-0000E6AE0000}"/>
    <cellStyle name="Separador de milhares 3 228" xfId="18203" xr:uid="{00000000-0005-0000-0000-0000E7AE0000}"/>
    <cellStyle name="Separador de milhares 3 228 2" xfId="18204" xr:uid="{00000000-0005-0000-0000-0000E8AE0000}"/>
    <cellStyle name="Separador de milhares 3 229" xfId="18205" xr:uid="{00000000-0005-0000-0000-0000E9AE0000}"/>
    <cellStyle name="Separador de milhares 3 229 2" xfId="18206" xr:uid="{00000000-0005-0000-0000-0000EAAE0000}"/>
    <cellStyle name="Separador de milhares 3 23" xfId="18207" xr:uid="{00000000-0005-0000-0000-0000EBAE0000}"/>
    <cellStyle name="Separador de milhares 3 23 2" xfId="18208" xr:uid="{00000000-0005-0000-0000-0000ECAE0000}"/>
    <cellStyle name="Separador de milhares 3 230" xfId="18209" xr:uid="{00000000-0005-0000-0000-0000EDAE0000}"/>
    <cellStyle name="Separador de milhares 3 230 2" xfId="18210" xr:uid="{00000000-0005-0000-0000-0000EEAE0000}"/>
    <cellStyle name="Separador de milhares 3 231" xfId="18211" xr:uid="{00000000-0005-0000-0000-0000EFAE0000}"/>
    <cellStyle name="Separador de milhares 3 231 2" xfId="18212" xr:uid="{00000000-0005-0000-0000-0000F0AE0000}"/>
    <cellStyle name="Separador de milhares 3 232" xfId="18213" xr:uid="{00000000-0005-0000-0000-0000F1AE0000}"/>
    <cellStyle name="Separador de milhares 3 232 2" xfId="18214" xr:uid="{00000000-0005-0000-0000-0000F2AE0000}"/>
    <cellStyle name="Separador de milhares 3 233" xfId="18215" xr:uid="{00000000-0005-0000-0000-0000F3AE0000}"/>
    <cellStyle name="Separador de milhares 3 233 2" xfId="18216" xr:uid="{00000000-0005-0000-0000-0000F4AE0000}"/>
    <cellStyle name="Separador de milhares 3 234" xfId="18217" xr:uid="{00000000-0005-0000-0000-0000F5AE0000}"/>
    <cellStyle name="Separador de milhares 3 234 2" xfId="18218" xr:uid="{00000000-0005-0000-0000-0000F6AE0000}"/>
    <cellStyle name="Separador de milhares 3 235" xfId="18219" xr:uid="{00000000-0005-0000-0000-0000F7AE0000}"/>
    <cellStyle name="Separador de milhares 3 235 2" xfId="18220" xr:uid="{00000000-0005-0000-0000-0000F8AE0000}"/>
    <cellStyle name="Separador de milhares 3 236" xfId="18221" xr:uid="{00000000-0005-0000-0000-0000F9AE0000}"/>
    <cellStyle name="Separador de milhares 3 236 2" xfId="18222" xr:uid="{00000000-0005-0000-0000-0000FAAE0000}"/>
    <cellStyle name="Separador de milhares 3 237" xfId="18223" xr:uid="{00000000-0005-0000-0000-0000FBAE0000}"/>
    <cellStyle name="Separador de milhares 3 237 2" xfId="18224" xr:uid="{00000000-0005-0000-0000-0000FCAE0000}"/>
    <cellStyle name="Separador de milhares 3 238" xfId="18225" xr:uid="{00000000-0005-0000-0000-0000FDAE0000}"/>
    <cellStyle name="Separador de milhares 3 238 2" xfId="18226" xr:uid="{00000000-0005-0000-0000-0000FEAE0000}"/>
    <cellStyle name="Separador de milhares 3 239" xfId="18227" xr:uid="{00000000-0005-0000-0000-0000FFAE0000}"/>
    <cellStyle name="Separador de milhares 3 239 2" xfId="18228" xr:uid="{00000000-0005-0000-0000-000000AF0000}"/>
    <cellStyle name="Separador de milhares 3 24" xfId="18229" xr:uid="{00000000-0005-0000-0000-000001AF0000}"/>
    <cellStyle name="Separador de milhares 3 24 2" xfId="18230" xr:uid="{00000000-0005-0000-0000-000002AF0000}"/>
    <cellStyle name="Separador de milhares 3 240" xfId="18231" xr:uid="{00000000-0005-0000-0000-000003AF0000}"/>
    <cellStyle name="Separador de milhares 3 240 2" xfId="18232" xr:uid="{00000000-0005-0000-0000-000004AF0000}"/>
    <cellStyle name="Separador de milhares 3 241" xfId="18233" xr:uid="{00000000-0005-0000-0000-000005AF0000}"/>
    <cellStyle name="Separador de milhares 3 241 2" xfId="18234" xr:uid="{00000000-0005-0000-0000-000006AF0000}"/>
    <cellStyle name="Separador de milhares 3 242" xfId="18235" xr:uid="{00000000-0005-0000-0000-000007AF0000}"/>
    <cellStyle name="Separador de milhares 3 242 2" xfId="18236" xr:uid="{00000000-0005-0000-0000-000008AF0000}"/>
    <cellStyle name="Separador de milhares 3 243" xfId="18237" xr:uid="{00000000-0005-0000-0000-000009AF0000}"/>
    <cellStyle name="Separador de milhares 3 243 2" xfId="18238" xr:uid="{00000000-0005-0000-0000-00000AAF0000}"/>
    <cellStyle name="Separador de milhares 3 244" xfId="18239" xr:uid="{00000000-0005-0000-0000-00000BAF0000}"/>
    <cellStyle name="Separador de milhares 3 244 2" xfId="18240" xr:uid="{00000000-0005-0000-0000-00000CAF0000}"/>
    <cellStyle name="Separador de milhares 3 245" xfId="18241" xr:uid="{00000000-0005-0000-0000-00000DAF0000}"/>
    <cellStyle name="Separador de milhares 3 245 2" xfId="18242" xr:uid="{00000000-0005-0000-0000-00000EAF0000}"/>
    <cellStyle name="Separador de milhares 3 246" xfId="18243" xr:uid="{00000000-0005-0000-0000-00000FAF0000}"/>
    <cellStyle name="Separador de milhares 3 246 2" xfId="18244" xr:uid="{00000000-0005-0000-0000-000010AF0000}"/>
    <cellStyle name="Separador de milhares 3 247" xfId="18245" xr:uid="{00000000-0005-0000-0000-000011AF0000}"/>
    <cellStyle name="Separador de milhares 3 247 2" xfId="18246" xr:uid="{00000000-0005-0000-0000-000012AF0000}"/>
    <cellStyle name="Separador de milhares 3 248" xfId="18247" xr:uid="{00000000-0005-0000-0000-000013AF0000}"/>
    <cellStyle name="Separador de milhares 3 248 2" xfId="18248" xr:uid="{00000000-0005-0000-0000-000014AF0000}"/>
    <cellStyle name="Separador de milhares 3 249" xfId="18249" xr:uid="{00000000-0005-0000-0000-000015AF0000}"/>
    <cellStyle name="Separador de milhares 3 249 2" xfId="18250" xr:uid="{00000000-0005-0000-0000-000016AF0000}"/>
    <cellStyle name="Separador de milhares 3 25" xfId="18251" xr:uid="{00000000-0005-0000-0000-000017AF0000}"/>
    <cellStyle name="Separador de milhares 3 25 2" xfId="18252" xr:uid="{00000000-0005-0000-0000-000018AF0000}"/>
    <cellStyle name="Separador de milhares 3 250" xfId="18253" xr:uid="{00000000-0005-0000-0000-000019AF0000}"/>
    <cellStyle name="Separador de milhares 3 250 2" xfId="18254" xr:uid="{00000000-0005-0000-0000-00001AAF0000}"/>
    <cellStyle name="Separador de milhares 3 251" xfId="18255" xr:uid="{00000000-0005-0000-0000-00001BAF0000}"/>
    <cellStyle name="Separador de milhares 3 251 2" xfId="18256" xr:uid="{00000000-0005-0000-0000-00001CAF0000}"/>
    <cellStyle name="Separador de milhares 3 252" xfId="18257" xr:uid="{00000000-0005-0000-0000-00001DAF0000}"/>
    <cellStyle name="Separador de milhares 3 252 2" xfId="18258" xr:uid="{00000000-0005-0000-0000-00001EAF0000}"/>
    <cellStyle name="Separador de milhares 3 253" xfId="18259" xr:uid="{00000000-0005-0000-0000-00001FAF0000}"/>
    <cellStyle name="Separador de milhares 3 253 2" xfId="18260" xr:uid="{00000000-0005-0000-0000-000020AF0000}"/>
    <cellStyle name="Separador de milhares 3 254" xfId="18261" xr:uid="{00000000-0005-0000-0000-000021AF0000}"/>
    <cellStyle name="Separador de milhares 3 254 2" xfId="18262" xr:uid="{00000000-0005-0000-0000-000022AF0000}"/>
    <cellStyle name="Separador de milhares 3 255" xfId="18263" xr:uid="{00000000-0005-0000-0000-000023AF0000}"/>
    <cellStyle name="Separador de milhares 3 255 2" xfId="18264" xr:uid="{00000000-0005-0000-0000-000024AF0000}"/>
    <cellStyle name="Separador de milhares 3 256" xfId="18265" xr:uid="{00000000-0005-0000-0000-000025AF0000}"/>
    <cellStyle name="Separador de milhares 3 257" xfId="46083" xr:uid="{00000000-0005-0000-0000-000026AF0000}"/>
    <cellStyle name="Separador de milhares 3 26" xfId="18266" xr:uid="{00000000-0005-0000-0000-000027AF0000}"/>
    <cellStyle name="Separador de milhares 3 26 2" xfId="18267" xr:uid="{00000000-0005-0000-0000-000028AF0000}"/>
    <cellStyle name="Separador de milhares 3 27" xfId="18268" xr:uid="{00000000-0005-0000-0000-000029AF0000}"/>
    <cellStyle name="Separador de milhares 3 27 2" xfId="18269" xr:uid="{00000000-0005-0000-0000-00002AAF0000}"/>
    <cellStyle name="Separador de milhares 3 28" xfId="18270" xr:uid="{00000000-0005-0000-0000-00002BAF0000}"/>
    <cellStyle name="Separador de milhares 3 28 2" xfId="18271" xr:uid="{00000000-0005-0000-0000-00002CAF0000}"/>
    <cellStyle name="Separador de milhares 3 29" xfId="18272" xr:uid="{00000000-0005-0000-0000-00002DAF0000}"/>
    <cellStyle name="Separador de milhares 3 29 2" xfId="18273" xr:uid="{00000000-0005-0000-0000-00002EAF0000}"/>
    <cellStyle name="Separador de milhares 3 3" xfId="2686" xr:uid="{00000000-0005-0000-0000-00002FAF0000}"/>
    <cellStyle name="Separador de milhares 3 3 2" xfId="18274" xr:uid="{00000000-0005-0000-0000-000030AF0000}"/>
    <cellStyle name="Separador de milhares 3 3 3" xfId="46084" xr:uid="{00000000-0005-0000-0000-000031AF0000}"/>
    <cellStyle name="Separador de milhares 3 30" xfId="18275" xr:uid="{00000000-0005-0000-0000-000032AF0000}"/>
    <cellStyle name="Separador de milhares 3 30 2" xfId="18276" xr:uid="{00000000-0005-0000-0000-000033AF0000}"/>
    <cellStyle name="Separador de milhares 3 31" xfId="18277" xr:uid="{00000000-0005-0000-0000-000034AF0000}"/>
    <cellStyle name="Separador de milhares 3 31 2" xfId="18278" xr:uid="{00000000-0005-0000-0000-000035AF0000}"/>
    <cellStyle name="Separador de milhares 3 32" xfId="18279" xr:uid="{00000000-0005-0000-0000-000036AF0000}"/>
    <cellStyle name="Separador de milhares 3 32 2" xfId="18280" xr:uid="{00000000-0005-0000-0000-000037AF0000}"/>
    <cellStyle name="Separador de milhares 3 33" xfId="18281" xr:uid="{00000000-0005-0000-0000-000038AF0000}"/>
    <cellStyle name="Separador de milhares 3 33 2" xfId="18282" xr:uid="{00000000-0005-0000-0000-000039AF0000}"/>
    <cellStyle name="Separador de milhares 3 34" xfId="18283" xr:uid="{00000000-0005-0000-0000-00003AAF0000}"/>
    <cellStyle name="Separador de milhares 3 34 2" xfId="18284" xr:uid="{00000000-0005-0000-0000-00003BAF0000}"/>
    <cellStyle name="Separador de milhares 3 35" xfId="18285" xr:uid="{00000000-0005-0000-0000-00003CAF0000}"/>
    <cellStyle name="Separador de milhares 3 35 2" xfId="18286" xr:uid="{00000000-0005-0000-0000-00003DAF0000}"/>
    <cellStyle name="Separador de milhares 3 36" xfId="18287" xr:uid="{00000000-0005-0000-0000-00003EAF0000}"/>
    <cellStyle name="Separador de milhares 3 36 2" xfId="18288" xr:uid="{00000000-0005-0000-0000-00003FAF0000}"/>
    <cellStyle name="Separador de milhares 3 37" xfId="18289" xr:uid="{00000000-0005-0000-0000-000040AF0000}"/>
    <cellStyle name="Separador de milhares 3 37 2" xfId="18290" xr:uid="{00000000-0005-0000-0000-000041AF0000}"/>
    <cellStyle name="Separador de milhares 3 38" xfId="18291" xr:uid="{00000000-0005-0000-0000-000042AF0000}"/>
    <cellStyle name="Separador de milhares 3 38 2" xfId="18292" xr:uid="{00000000-0005-0000-0000-000043AF0000}"/>
    <cellStyle name="Separador de milhares 3 39" xfId="18293" xr:uid="{00000000-0005-0000-0000-000044AF0000}"/>
    <cellStyle name="Separador de milhares 3 39 2" xfId="18294" xr:uid="{00000000-0005-0000-0000-000045AF0000}"/>
    <cellStyle name="Separador de milhares 3 4" xfId="2687" xr:uid="{00000000-0005-0000-0000-000046AF0000}"/>
    <cellStyle name="Separador de milhares 3 4 2" xfId="18295" xr:uid="{00000000-0005-0000-0000-000047AF0000}"/>
    <cellStyle name="Separador de milhares 3 40" xfId="18296" xr:uid="{00000000-0005-0000-0000-000048AF0000}"/>
    <cellStyle name="Separador de milhares 3 40 2" xfId="18297" xr:uid="{00000000-0005-0000-0000-000049AF0000}"/>
    <cellStyle name="Separador de milhares 3 41" xfId="18298" xr:uid="{00000000-0005-0000-0000-00004AAF0000}"/>
    <cellStyle name="Separador de milhares 3 41 2" xfId="18299" xr:uid="{00000000-0005-0000-0000-00004BAF0000}"/>
    <cellStyle name="Separador de milhares 3 42" xfId="18300" xr:uid="{00000000-0005-0000-0000-00004CAF0000}"/>
    <cellStyle name="Separador de milhares 3 42 2" xfId="18301" xr:uid="{00000000-0005-0000-0000-00004DAF0000}"/>
    <cellStyle name="Separador de milhares 3 43" xfId="18302" xr:uid="{00000000-0005-0000-0000-00004EAF0000}"/>
    <cellStyle name="Separador de milhares 3 43 2" xfId="18303" xr:uid="{00000000-0005-0000-0000-00004FAF0000}"/>
    <cellStyle name="Separador de milhares 3 44" xfId="18304" xr:uid="{00000000-0005-0000-0000-000050AF0000}"/>
    <cellStyle name="Separador de milhares 3 44 2" xfId="18305" xr:uid="{00000000-0005-0000-0000-000051AF0000}"/>
    <cellStyle name="Separador de milhares 3 45" xfId="18306" xr:uid="{00000000-0005-0000-0000-000052AF0000}"/>
    <cellStyle name="Separador de milhares 3 45 2" xfId="18307" xr:uid="{00000000-0005-0000-0000-000053AF0000}"/>
    <cellStyle name="Separador de milhares 3 46" xfId="18308" xr:uid="{00000000-0005-0000-0000-000054AF0000}"/>
    <cellStyle name="Separador de milhares 3 46 2" xfId="18309" xr:uid="{00000000-0005-0000-0000-000055AF0000}"/>
    <cellStyle name="Separador de milhares 3 47" xfId="18310" xr:uid="{00000000-0005-0000-0000-000056AF0000}"/>
    <cellStyle name="Separador de milhares 3 47 2" xfId="18311" xr:uid="{00000000-0005-0000-0000-000057AF0000}"/>
    <cellStyle name="Separador de milhares 3 48" xfId="18312" xr:uid="{00000000-0005-0000-0000-000058AF0000}"/>
    <cellStyle name="Separador de milhares 3 48 2" xfId="18313" xr:uid="{00000000-0005-0000-0000-000059AF0000}"/>
    <cellStyle name="Separador de milhares 3 49" xfId="18314" xr:uid="{00000000-0005-0000-0000-00005AAF0000}"/>
    <cellStyle name="Separador de milhares 3 49 2" xfId="18315" xr:uid="{00000000-0005-0000-0000-00005BAF0000}"/>
    <cellStyle name="Separador de milhares 3 5" xfId="2688" xr:uid="{00000000-0005-0000-0000-00005CAF0000}"/>
    <cellStyle name="Separador de milhares 3 5 2" xfId="18316" xr:uid="{00000000-0005-0000-0000-00005DAF0000}"/>
    <cellStyle name="Separador de milhares 3 50" xfId="18317" xr:uid="{00000000-0005-0000-0000-00005EAF0000}"/>
    <cellStyle name="Separador de milhares 3 50 2" xfId="18318" xr:uid="{00000000-0005-0000-0000-00005FAF0000}"/>
    <cellStyle name="Separador de milhares 3 51" xfId="18319" xr:uid="{00000000-0005-0000-0000-000060AF0000}"/>
    <cellStyle name="Separador de milhares 3 51 2" xfId="18320" xr:uid="{00000000-0005-0000-0000-000061AF0000}"/>
    <cellStyle name="Separador de milhares 3 52" xfId="18321" xr:uid="{00000000-0005-0000-0000-000062AF0000}"/>
    <cellStyle name="Separador de milhares 3 52 2" xfId="18322" xr:uid="{00000000-0005-0000-0000-000063AF0000}"/>
    <cellStyle name="Separador de milhares 3 53" xfId="18323" xr:uid="{00000000-0005-0000-0000-000064AF0000}"/>
    <cellStyle name="Separador de milhares 3 53 2" xfId="18324" xr:uid="{00000000-0005-0000-0000-000065AF0000}"/>
    <cellStyle name="Separador de milhares 3 54" xfId="18325" xr:uid="{00000000-0005-0000-0000-000066AF0000}"/>
    <cellStyle name="Separador de milhares 3 54 2" xfId="18326" xr:uid="{00000000-0005-0000-0000-000067AF0000}"/>
    <cellStyle name="Separador de milhares 3 55" xfId="18327" xr:uid="{00000000-0005-0000-0000-000068AF0000}"/>
    <cellStyle name="Separador de milhares 3 55 2" xfId="18328" xr:uid="{00000000-0005-0000-0000-000069AF0000}"/>
    <cellStyle name="Separador de milhares 3 56" xfId="18329" xr:uid="{00000000-0005-0000-0000-00006AAF0000}"/>
    <cellStyle name="Separador de milhares 3 56 2" xfId="18330" xr:uid="{00000000-0005-0000-0000-00006BAF0000}"/>
    <cellStyle name="Separador de milhares 3 57" xfId="18331" xr:uid="{00000000-0005-0000-0000-00006CAF0000}"/>
    <cellStyle name="Separador de milhares 3 57 2" xfId="18332" xr:uid="{00000000-0005-0000-0000-00006DAF0000}"/>
    <cellStyle name="Separador de milhares 3 58" xfId="18333" xr:uid="{00000000-0005-0000-0000-00006EAF0000}"/>
    <cellStyle name="Separador de milhares 3 58 2" xfId="18334" xr:uid="{00000000-0005-0000-0000-00006FAF0000}"/>
    <cellStyle name="Separador de milhares 3 59" xfId="18335" xr:uid="{00000000-0005-0000-0000-000070AF0000}"/>
    <cellStyle name="Separador de milhares 3 59 2" xfId="18336" xr:uid="{00000000-0005-0000-0000-000071AF0000}"/>
    <cellStyle name="Separador de milhares 3 6" xfId="2689" xr:uid="{00000000-0005-0000-0000-000072AF0000}"/>
    <cellStyle name="Separador de milhares 3 6 2" xfId="18337" xr:uid="{00000000-0005-0000-0000-000073AF0000}"/>
    <cellStyle name="Separador de milhares 3 60" xfId="18338" xr:uid="{00000000-0005-0000-0000-000074AF0000}"/>
    <cellStyle name="Separador de milhares 3 60 2" xfId="18339" xr:uid="{00000000-0005-0000-0000-000075AF0000}"/>
    <cellStyle name="Separador de milhares 3 61" xfId="18340" xr:uid="{00000000-0005-0000-0000-000076AF0000}"/>
    <cellStyle name="Separador de milhares 3 61 2" xfId="18341" xr:uid="{00000000-0005-0000-0000-000077AF0000}"/>
    <cellStyle name="Separador de milhares 3 62" xfId="18342" xr:uid="{00000000-0005-0000-0000-000078AF0000}"/>
    <cellStyle name="Separador de milhares 3 62 2" xfId="18343" xr:uid="{00000000-0005-0000-0000-000079AF0000}"/>
    <cellStyle name="Separador de milhares 3 63" xfId="18344" xr:uid="{00000000-0005-0000-0000-00007AAF0000}"/>
    <cellStyle name="Separador de milhares 3 63 2" xfId="18345" xr:uid="{00000000-0005-0000-0000-00007BAF0000}"/>
    <cellStyle name="Separador de milhares 3 64" xfId="18346" xr:uid="{00000000-0005-0000-0000-00007CAF0000}"/>
    <cellStyle name="Separador de milhares 3 64 2" xfId="18347" xr:uid="{00000000-0005-0000-0000-00007DAF0000}"/>
    <cellStyle name="Separador de milhares 3 65" xfId="18348" xr:uid="{00000000-0005-0000-0000-00007EAF0000}"/>
    <cellStyle name="Separador de milhares 3 65 2" xfId="18349" xr:uid="{00000000-0005-0000-0000-00007FAF0000}"/>
    <cellStyle name="Separador de milhares 3 66" xfId="18350" xr:uid="{00000000-0005-0000-0000-000080AF0000}"/>
    <cellStyle name="Separador de milhares 3 66 2" xfId="18351" xr:uid="{00000000-0005-0000-0000-000081AF0000}"/>
    <cellStyle name="Separador de milhares 3 67" xfId="18352" xr:uid="{00000000-0005-0000-0000-000082AF0000}"/>
    <cellStyle name="Separador de milhares 3 67 2" xfId="18353" xr:uid="{00000000-0005-0000-0000-000083AF0000}"/>
    <cellStyle name="Separador de milhares 3 68" xfId="18354" xr:uid="{00000000-0005-0000-0000-000084AF0000}"/>
    <cellStyle name="Separador de milhares 3 68 2" xfId="18355" xr:uid="{00000000-0005-0000-0000-000085AF0000}"/>
    <cellStyle name="Separador de milhares 3 69" xfId="18356" xr:uid="{00000000-0005-0000-0000-000086AF0000}"/>
    <cellStyle name="Separador de milhares 3 69 2" xfId="18357" xr:uid="{00000000-0005-0000-0000-000087AF0000}"/>
    <cellStyle name="Separador de milhares 3 7" xfId="2690" xr:uid="{00000000-0005-0000-0000-000088AF0000}"/>
    <cellStyle name="Separador de milhares 3 7 2" xfId="18358" xr:uid="{00000000-0005-0000-0000-000089AF0000}"/>
    <cellStyle name="Separador de milhares 3 70" xfId="18359" xr:uid="{00000000-0005-0000-0000-00008AAF0000}"/>
    <cellStyle name="Separador de milhares 3 70 2" xfId="18360" xr:uid="{00000000-0005-0000-0000-00008BAF0000}"/>
    <cellStyle name="Separador de milhares 3 71" xfId="18361" xr:uid="{00000000-0005-0000-0000-00008CAF0000}"/>
    <cellStyle name="Separador de milhares 3 71 2" xfId="18362" xr:uid="{00000000-0005-0000-0000-00008DAF0000}"/>
    <cellStyle name="Separador de milhares 3 72" xfId="18363" xr:uid="{00000000-0005-0000-0000-00008EAF0000}"/>
    <cellStyle name="Separador de milhares 3 72 2" xfId="18364" xr:uid="{00000000-0005-0000-0000-00008FAF0000}"/>
    <cellStyle name="Separador de milhares 3 73" xfId="18365" xr:uid="{00000000-0005-0000-0000-000090AF0000}"/>
    <cellStyle name="Separador de milhares 3 73 2" xfId="18366" xr:uid="{00000000-0005-0000-0000-000091AF0000}"/>
    <cellStyle name="Separador de milhares 3 74" xfId="18367" xr:uid="{00000000-0005-0000-0000-000092AF0000}"/>
    <cellStyle name="Separador de milhares 3 74 2" xfId="18368" xr:uid="{00000000-0005-0000-0000-000093AF0000}"/>
    <cellStyle name="Separador de milhares 3 75" xfId="18369" xr:uid="{00000000-0005-0000-0000-000094AF0000}"/>
    <cellStyle name="Separador de milhares 3 75 2" xfId="18370" xr:uid="{00000000-0005-0000-0000-000095AF0000}"/>
    <cellStyle name="Separador de milhares 3 76" xfId="18371" xr:uid="{00000000-0005-0000-0000-000096AF0000}"/>
    <cellStyle name="Separador de milhares 3 76 2" xfId="18372" xr:uid="{00000000-0005-0000-0000-000097AF0000}"/>
    <cellStyle name="Separador de milhares 3 77" xfId="18373" xr:uid="{00000000-0005-0000-0000-000098AF0000}"/>
    <cellStyle name="Separador de milhares 3 77 2" xfId="18374" xr:uid="{00000000-0005-0000-0000-000099AF0000}"/>
    <cellStyle name="Separador de milhares 3 78" xfId="18375" xr:uid="{00000000-0005-0000-0000-00009AAF0000}"/>
    <cellStyle name="Separador de milhares 3 78 2" xfId="18376" xr:uid="{00000000-0005-0000-0000-00009BAF0000}"/>
    <cellStyle name="Separador de milhares 3 79" xfId="18377" xr:uid="{00000000-0005-0000-0000-00009CAF0000}"/>
    <cellStyle name="Separador de milhares 3 79 2" xfId="18378" xr:uid="{00000000-0005-0000-0000-00009DAF0000}"/>
    <cellStyle name="Separador de milhares 3 8" xfId="2691" xr:uid="{00000000-0005-0000-0000-00009EAF0000}"/>
    <cellStyle name="Separador de milhares 3 8 2" xfId="18379" xr:uid="{00000000-0005-0000-0000-00009FAF0000}"/>
    <cellStyle name="Separador de milhares 3 80" xfId="18380" xr:uid="{00000000-0005-0000-0000-0000A0AF0000}"/>
    <cellStyle name="Separador de milhares 3 80 2" xfId="18381" xr:uid="{00000000-0005-0000-0000-0000A1AF0000}"/>
    <cellStyle name="Separador de milhares 3 81" xfId="18382" xr:uid="{00000000-0005-0000-0000-0000A2AF0000}"/>
    <cellStyle name="Separador de milhares 3 81 2" xfId="18383" xr:uid="{00000000-0005-0000-0000-0000A3AF0000}"/>
    <cellStyle name="Separador de milhares 3 82" xfId="18384" xr:uid="{00000000-0005-0000-0000-0000A4AF0000}"/>
    <cellStyle name="Separador de milhares 3 82 2" xfId="18385" xr:uid="{00000000-0005-0000-0000-0000A5AF0000}"/>
    <cellStyle name="Separador de milhares 3 83" xfId="18386" xr:uid="{00000000-0005-0000-0000-0000A6AF0000}"/>
    <cellStyle name="Separador de milhares 3 83 2" xfId="18387" xr:uid="{00000000-0005-0000-0000-0000A7AF0000}"/>
    <cellStyle name="Separador de milhares 3 84" xfId="18388" xr:uid="{00000000-0005-0000-0000-0000A8AF0000}"/>
    <cellStyle name="Separador de milhares 3 84 2" xfId="18389" xr:uid="{00000000-0005-0000-0000-0000A9AF0000}"/>
    <cellStyle name="Separador de milhares 3 85" xfId="18390" xr:uid="{00000000-0005-0000-0000-0000AAAF0000}"/>
    <cellStyle name="Separador de milhares 3 85 2" xfId="18391" xr:uid="{00000000-0005-0000-0000-0000ABAF0000}"/>
    <cellStyle name="Separador de milhares 3 86" xfId="18392" xr:uid="{00000000-0005-0000-0000-0000ACAF0000}"/>
    <cellStyle name="Separador de milhares 3 86 2" xfId="18393" xr:uid="{00000000-0005-0000-0000-0000ADAF0000}"/>
    <cellStyle name="Separador de milhares 3 87" xfId="18394" xr:uid="{00000000-0005-0000-0000-0000AEAF0000}"/>
    <cellStyle name="Separador de milhares 3 87 2" xfId="18395" xr:uid="{00000000-0005-0000-0000-0000AFAF0000}"/>
    <cellStyle name="Separador de milhares 3 88" xfId="18396" xr:uid="{00000000-0005-0000-0000-0000B0AF0000}"/>
    <cellStyle name="Separador de milhares 3 88 2" xfId="18397" xr:uid="{00000000-0005-0000-0000-0000B1AF0000}"/>
    <cellStyle name="Separador de milhares 3 89" xfId="18398" xr:uid="{00000000-0005-0000-0000-0000B2AF0000}"/>
    <cellStyle name="Separador de milhares 3 89 2" xfId="18399" xr:uid="{00000000-0005-0000-0000-0000B3AF0000}"/>
    <cellStyle name="Separador de milhares 3 9" xfId="2692" xr:uid="{00000000-0005-0000-0000-0000B4AF0000}"/>
    <cellStyle name="Separador de milhares 3 9 2" xfId="18400" xr:uid="{00000000-0005-0000-0000-0000B5AF0000}"/>
    <cellStyle name="Separador de milhares 3 90" xfId="18401" xr:uid="{00000000-0005-0000-0000-0000B6AF0000}"/>
    <cellStyle name="Separador de milhares 3 90 2" xfId="18402" xr:uid="{00000000-0005-0000-0000-0000B7AF0000}"/>
    <cellStyle name="Separador de milhares 3 91" xfId="18403" xr:uid="{00000000-0005-0000-0000-0000B8AF0000}"/>
    <cellStyle name="Separador de milhares 3 91 2" xfId="18404" xr:uid="{00000000-0005-0000-0000-0000B9AF0000}"/>
    <cellStyle name="Separador de milhares 3 92" xfId="18405" xr:uid="{00000000-0005-0000-0000-0000BAAF0000}"/>
    <cellStyle name="Separador de milhares 3 92 2" xfId="18406" xr:uid="{00000000-0005-0000-0000-0000BBAF0000}"/>
    <cellStyle name="Separador de milhares 3 93" xfId="18407" xr:uid="{00000000-0005-0000-0000-0000BCAF0000}"/>
    <cellStyle name="Separador de milhares 3 93 2" xfId="18408" xr:uid="{00000000-0005-0000-0000-0000BDAF0000}"/>
    <cellStyle name="Separador de milhares 3 94" xfId="18409" xr:uid="{00000000-0005-0000-0000-0000BEAF0000}"/>
    <cellStyle name="Separador de milhares 3 94 2" xfId="18410" xr:uid="{00000000-0005-0000-0000-0000BFAF0000}"/>
    <cellStyle name="Separador de milhares 3 95" xfId="18411" xr:uid="{00000000-0005-0000-0000-0000C0AF0000}"/>
    <cellStyle name="Separador de milhares 3 95 2" xfId="18412" xr:uid="{00000000-0005-0000-0000-0000C1AF0000}"/>
    <cellStyle name="Separador de milhares 3 96" xfId="18413" xr:uid="{00000000-0005-0000-0000-0000C2AF0000}"/>
    <cellStyle name="Separador de milhares 3 96 2" xfId="18414" xr:uid="{00000000-0005-0000-0000-0000C3AF0000}"/>
    <cellStyle name="Separador de milhares 3 97" xfId="18415" xr:uid="{00000000-0005-0000-0000-0000C4AF0000}"/>
    <cellStyle name="Separador de milhares 3 97 2" xfId="18416" xr:uid="{00000000-0005-0000-0000-0000C5AF0000}"/>
    <cellStyle name="Separador de milhares 3 98" xfId="18417" xr:uid="{00000000-0005-0000-0000-0000C6AF0000}"/>
    <cellStyle name="Separador de milhares 3 98 2" xfId="18418" xr:uid="{00000000-0005-0000-0000-0000C7AF0000}"/>
    <cellStyle name="Separador de milhares 3 99" xfId="18419" xr:uid="{00000000-0005-0000-0000-0000C8AF0000}"/>
    <cellStyle name="Separador de milhares 3 99 2" xfId="18420" xr:uid="{00000000-0005-0000-0000-0000C9AF0000}"/>
    <cellStyle name="Separador de milhares 3_L.I.COTAÇÃO" xfId="18421" xr:uid="{00000000-0005-0000-0000-0000CAAF0000}"/>
    <cellStyle name="Separador de milhares 4" xfId="117" xr:uid="{00000000-0005-0000-0000-0000CBAF0000}"/>
    <cellStyle name="Separador de milhares 4 2" xfId="118" xr:uid="{00000000-0005-0000-0000-0000CCAF0000}"/>
    <cellStyle name="Separador de milhares 4 2 2" xfId="18422" xr:uid="{00000000-0005-0000-0000-0000CDAF0000}"/>
    <cellStyle name="Separador de milhares 4 3" xfId="119" xr:uid="{00000000-0005-0000-0000-0000CEAF0000}"/>
    <cellStyle name="Separador de milhares 4 4" xfId="2693" xr:uid="{00000000-0005-0000-0000-0000CFAF0000}"/>
    <cellStyle name="Separador de milhares 40" xfId="18423" xr:uid="{00000000-0005-0000-0000-0000D0AF0000}"/>
    <cellStyle name="Separador de milhares 5" xfId="120" xr:uid="{00000000-0005-0000-0000-0000D1AF0000}"/>
    <cellStyle name="Separador de milhares 5 2" xfId="121" xr:uid="{00000000-0005-0000-0000-0000D2AF0000}"/>
    <cellStyle name="Separador de milhares 5 2 2" xfId="122" xr:uid="{00000000-0005-0000-0000-0000D3AF0000}"/>
    <cellStyle name="Separador de milhares 5 2 2 2" xfId="18424" xr:uid="{00000000-0005-0000-0000-0000D4AF0000}"/>
    <cellStyle name="Separador de milhares 5 2 3" xfId="2695" xr:uid="{00000000-0005-0000-0000-0000D5AF0000}"/>
    <cellStyle name="Separador de milhares 5 3" xfId="123" xr:uid="{00000000-0005-0000-0000-0000D6AF0000}"/>
    <cellStyle name="Separador de milhares 5 3 2" xfId="18425" xr:uid="{00000000-0005-0000-0000-0000D7AF0000}"/>
    <cellStyle name="Separador de milhares 5 4" xfId="124" xr:uid="{00000000-0005-0000-0000-0000D8AF0000}"/>
    <cellStyle name="Separador de milhares 5 5" xfId="2694" xr:uid="{00000000-0005-0000-0000-0000D9AF0000}"/>
    <cellStyle name="Separador de milhares 6" xfId="125" xr:uid="{00000000-0005-0000-0000-0000DAAF0000}"/>
    <cellStyle name="Separador de milhares 6 2" xfId="2696" xr:uid="{00000000-0005-0000-0000-0000DBAF0000}"/>
    <cellStyle name="Separador de milhares 7" xfId="126" xr:uid="{00000000-0005-0000-0000-0000DCAF0000}"/>
    <cellStyle name="Separador de milhares 7 2" xfId="2697" xr:uid="{00000000-0005-0000-0000-0000DDAF0000}"/>
    <cellStyle name="Separador de milhares 8" xfId="127" xr:uid="{00000000-0005-0000-0000-0000DEAF0000}"/>
    <cellStyle name="Separador de milhares 8 2" xfId="2698" xr:uid="{00000000-0005-0000-0000-0000DFAF0000}"/>
    <cellStyle name="Separador de milhares 9" xfId="128" xr:uid="{00000000-0005-0000-0000-0000E0AF0000}"/>
    <cellStyle name="Separador de milhares 9 10" xfId="46064" xr:uid="{00000000-0005-0000-0000-0000E1AF0000}"/>
    <cellStyle name="Separador de milhares 9 11" xfId="38061" xr:uid="{00000000-0005-0000-0000-0000E2AF0000}"/>
    <cellStyle name="Separador de milhares 9 12" xfId="2699" xr:uid="{00000000-0005-0000-0000-0000E3AF0000}"/>
    <cellStyle name="Separador de milhares 9 2" xfId="129" xr:uid="{00000000-0005-0000-0000-0000E4AF0000}"/>
    <cellStyle name="Separador de milhares 9 2 2" xfId="38827" xr:uid="{00000000-0005-0000-0000-0000E5AF0000}"/>
    <cellStyle name="Separador de milhares 9 2 2 2" xfId="40743" xr:uid="{00000000-0005-0000-0000-0000E6AF0000}"/>
    <cellStyle name="Separador de milhares 9 2 2 2 2" xfId="44682" xr:uid="{00000000-0005-0000-0000-0000E7AF0000}"/>
    <cellStyle name="Separador de milhares 9 2 2 3" xfId="42769" xr:uid="{00000000-0005-0000-0000-0000E8AF0000}"/>
    <cellStyle name="Separador de milhares 9 2 3" xfId="39346" xr:uid="{00000000-0005-0000-0000-0000E9AF0000}"/>
    <cellStyle name="Separador de milhares 9 2 3 2" xfId="41262" xr:uid="{00000000-0005-0000-0000-0000EAAF0000}"/>
    <cellStyle name="Separador de milhares 9 2 3 2 2" xfId="45201" xr:uid="{00000000-0005-0000-0000-0000EBAF0000}"/>
    <cellStyle name="Separador de milhares 9 2 3 3" xfId="43288" xr:uid="{00000000-0005-0000-0000-0000ECAF0000}"/>
    <cellStyle name="Separador de milhares 9 2 4" xfId="40114" xr:uid="{00000000-0005-0000-0000-0000EDAF0000}"/>
    <cellStyle name="Separador de milhares 9 2 4 2" xfId="44053" xr:uid="{00000000-0005-0000-0000-0000EEAF0000}"/>
    <cellStyle name="Separador de milhares 9 2 5" xfId="42140" xr:uid="{00000000-0005-0000-0000-0000EFAF0000}"/>
    <cellStyle name="Separador de milhares 9 2 6" xfId="46065" xr:uid="{00000000-0005-0000-0000-0000F0AF0000}"/>
    <cellStyle name="Separador de milhares 9 2 7" xfId="38198" xr:uid="{00000000-0005-0000-0000-0000F1AF0000}"/>
    <cellStyle name="Separador de milhares 9 2 8" xfId="2700" xr:uid="{00000000-0005-0000-0000-0000F2AF0000}"/>
    <cellStyle name="Separador de milhares 9 3" xfId="130" xr:uid="{00000000-0005-0000-0000-0000F3AF0000}"/>
    <cellStyle name="Separador de milhares 9 3 2" xfId="131" xr:uid="{00000000-0005-0000-0000-0000F4AF0000}"/>
    <cellStyle name="Separador de milhares 9 3 2 2" xfId="40879" xr:uid="{00000000-0005-0000-0000-0000F5AF0000}"/>
    <cellStyle name="Separador de milhares 9 3 2 2 2" xfId="44818" xr:uid="{00000000-0005-0000-0000-0000F6AF0000}"/>
    <cellStyle name="Separador de milhares 9 3 2 3" xfId="42905" xr:uid="{00000000-0005-0000-0000-0000F7AF0000}"/>
    <cellStyle name="Separador de milhares 9 3 2 4" xfId="38963" xr:uid="{00000000-0005-0000-0000-0000F8AF0000}"/>
    <cellStyle name="Separador de milhares 9 3 2 5" xfId="3198" xr:uid="{00000000-0005-0000-0000-0000F9AF0000}"/>
    <cellStyle name="Separador de milhares 9 3 3" xfId="3732" xr:uid="{00000000-0005-0000-0000-0000FAAF0000}"/>
    <cellStyle name="Separador de milhares 9 3 3 2" xfId="41386" xr:uid="{00000000-0005-0000-0000-0000FBAF0000}"/>
    <cellStyle name="Separador de milhares 9 3 3 2 2" xfId="45325" xr:uid="{00000000-0005-0000-0000-0000FCAF0000}"/>
    <cellStyle name="Separador de milhares 9 3 3 3" xfId="43412" xr:uid="{00000000-0005-0000-0000-0000FDAF0000}"/>
    <cellStyle name="Separador de milhares 9 3 3 4" xfId="39470" xr:uid="{00000000-0005-0000-0000-0000FEAF0000}"/>
    <cellStyle name="Separador de milhares 9 3 4" xfId="40238" xr:uid="{00000000-0005-0000-0000-0000FFAF0000}"/>
    <cellStyle name="Separador de milhares 9 3 4 2" xfId="44177" xr:uid="{00000000-0005-0000-0000-000000B00000}"/>
    <cellStyle name="Separador de milhares 9 3 5" xfId="42264" xr:uid="{00000000-0005-0000-0000-000001B00000}"/>
    <cellStyle name="Separador de milhares 9 3 6" xfId="38322" xr:uid="{00000000-0005-0000-0000-000002B00000}"/>
    <cellStyle name="Separador de milhares 9 3 7" xfId="2701" xr:uid="{00000000-0005-0000-0000-000003B00000}"/>
    <cellStyle name="Separador de milhares 9 4" xfId="132" xr:uid="{00000000-0005-0000-0000-000004B00000}"/>
    <cellStyle name="Separador de milhares 9 4 2" xfId="39098" xr:uid="{00000000-0005-0000-0000-000005B00000}"/>
    <cellStyle name="Separador de milhares 9 4 2 2" xfId="41014" xr:uid="{00000000-0005-0000-0000-000006B00000}"/>
    <cellStyle name="Separador de milhares 9 4 2 2 2" xfId="44953" xr:uid="{00000000-0005-0000-0000-000007B00000}"/>
    <cellStyle name="Separador de milhares 9 4 2 3" xfId="43040" xr:uid="{00000000-0005-0000-0000-000008B00000}"/>
    <cellStyle name="Separador de milhares 9 4 3" xfId="39592" xr:uid="{00000000-0005-0000-0000-000009B00000}"/>
    <cellStyle name="Separador de milhares 9 4 3 2" xfId="41508" xr:uid="{00000000-0005-0000-0000-00000AB00000}"/>
    <cellStyle name="Separador de milhares 9 4 3 2 2" xfId="45447" xr:uid="{00000000-0005-0000-0000-00000BB00000}"/>
    <cellStyle name="Separador de milhares 9 4 3 3" xfId="43534" xr:uid="{00000000-0005-0000-0000-00000CB00000}"/>
    <cellStyle name="Separador de milhares 9 4 4" xfId="40360" xr:uid="{00000000-0005-0000-0000-00000DB00000}"/>
    <cellStyle name="Separador de milhares 9 4 4 2" xfId="44299" xr:uid="{00000000-0005-0000-0000-00000EB00000}"/>
    <cellStyle name="Separador de milhares 9 4 5" xfId="42386" xr:uid="{00000000-0005-0000-0000-00000FB00000}"/>
    <cellStyle name="Separador de milhares 9 4 6" xfId="38444" xr:uid="{00000000-0005-0000-0000-000010B00000}"/>
    <cellStyle name="Separador de milhares 9 5" xfId="38578" xr:uid="{00000000-0005-0000-0000-000011B00000}"/>
    <cellStyle name="Separador de milhares 9 5 2" xfId="39726" xr:uid="{00000000-0005-0000-0000-000012B00000}"/>
    <cellStyle name="Separador de milhares 9 5 2 2" xfId="41642" xr:uid="{00000000-0005-0000-0000-000013B00000}"/>
    <cellStyle name="Separador de milhares 9 5 2 2 2" xfId="45581" xr:uid="{00000000-0005-0000-0000-000014B00000}"/>
    <cellStyle name="Separador de milhares 9 5 2 3" xfId="43668" xr:uid="{00000000-0005-0000-0000-000015B00000}"/>
    <cellStyle name="Separador de milhares 9 5 3" xfId="40494" xr:uid="{00000000-0005-0000-0000-000016B00000}"/>
    <cellStyle name="Separador de milhares 9 5 3 2" xfId="44433" xr:uid="{00000000-0005-0000-0000-000017B00000}"/>
    <cellStyle name="Separador de milhares 9 5 4" xfId="42520" xr:uid="{00000000-0005-0000-0000-000018B00000}"/>
    <cellStyle name="Separador de milhares 9 6" xfId="38703" xr:uid="{00000000-0005-0000-0000-000019B00000}"/>
    <cellStyle name="Separador de milhares 9 6 2" xfId="39853" xr:uid="{00000000-0005-0000-0000-00001AB00000}"/>
    <cellStyle name="Separador de milhares 9 6 2 2" xfId="41769" xr:uid="{00000000-0005-0000-0000-00001BB00000}"/>
    <cellStyle name="Separador de milhares 9 6 2 2 2" xfId="45708" xr:uid="{00000000-0005-0000-0000-00001CB00000}"/>
    <cellStyle name="Separador de milhares 9 6 2 3" xfId="43795" xr:uid="{00000000-0005-0000-0000-00001DB00000}"/>
    <cellStyle name="Separador de milhares 9 6 3" xfId="40619" xr:uid="{00000000-0005-0000-0000-00001EB00000}"/>
    <cellStyle name="Separador de milhares 9 6 3 2" xfId="44558" xr:uid="{00000000-0005-0000-0000-00001FB00000}"/>
    <cellStyle name="Separador de milhares 9 6 4" xfId="42645" xr:uid="{00000000-0005-0000-0000-000020B00000}"/>
    <cellStyle name="Separador de milhares 9 7" xfId="39222" xr:uid="{00000000-0005-0000-0000-000021B00000}"/>
    <cellStyle name="Separador de milhares 9 7 2" xfId="41138" xr:uid="{00000000-0005-0000-0000-000022B00000}"/>
    <cellStyle name="Separador de milhares 9 7 2 2" xfId="45077" xr:uid="{00000000-0005-0000-0000-000023B00000}"/>
    <cellStyle name="Separador de milhares 9 7 3" xfId="43164" xr:uid="{00000000-0005-0000-0000-000024B00000}"/>
    <cellStyle name="Separador de milhares 9 8" xfId="39986" xr:uid="{00000000-0005-0000-0000-000025B00000}"/>
    <cellStyle name="Separador de milhares 9 8 2" xfId="43927" xr:uid="{00000000-0005-0000-0000-000026B00000}"/>
    <cellStyle name="Separador de milhares 9 9" xfId="42014" xr:uid="{00000000-0005-0000-0000-000027B00000}"/>
    <cellStyle name="Standard 2" xfId="18426" xr:uid="{00000000-0005-0000-0000-000029B00000}"/>
    <cellStyle name="Standard_Beni-Suef" xfId="18427" xr:uid="{00000000-0005-0000-0000-00002AB00000}"/>
    <cellStyle name="Style 1" xfId="18428" xr:uid="{00000000-0005-0000-0000-00002BB00000}"/>
    <cellStyle name="Style 1 2" xfId="18429" xr:uid="{00000000-0005-0000-0000-00002CB00000}"/>
    <cellStyle name="Style 1 2 2" xfId="18430" xr:uid="{00000000-0005-0000-0000-00002DB00000}"/>
    <cellStyle name="subhead" xfId="2702" xr:uid="{00000000-0005-0000-0000-00002EB00000}"/>
    <cellStyle name="SUBTOTAIS" xfId="18431" xr:uid="{00000000-0005-0000-0000-00002FB00000}"/>
    <cellStyle name="SUBTOTAIS 2" xfId="18432" xr:uid="{00000000-0005-0000-0000-000030B00000}"/>
    <cellStyle name="SUMA PARCIAL" xfId="18433" xr:uid="{00000000-0005-0000-0000-000031B00000}"/>
    <cellStyle name="SUMA PARCIAL 2" xfId="18434" xr:uid="{00000000-0005-0000-0000-000032B00000}"/>
    <cellStyle name="Texto de Aviso 2" xfId="2704" xr:uid="{00000000-0005-0000-0000-000033B00000}"/>
    <cellStyle name="Texto de Aviso 2 2" xfId="23339" xr:uid="{00000000-0005-0000-0000-000034B00000}"/>
    <cellStyle name="Texto de Aviso 3" xfId="2705" xr:uid="{00000000-0005-0000-0000-000035B00000}"/>
    <cellStyle name="Texto de Aviso 4" xfId="3199" xr:uid="{00000000-0005-0000-0000-000036B00000}"/>
    <cellStyle name="Texto de Aviso 5" xfId="18435" xr:uid="{00000000-0005-0000-0000-000037B00000}"/>
    <cellStyle name="Texto de Aviso 6" xfId="18436" xr:uid="{00000000-0005-0000-0000-000038B00000}"/>
    <cellStyle name="Texto de Aviso 7" xfId="18437" xr:uid="{00000000-0005-0000-0000-000039B00000}"/>
    <cellStyle name="Texto de Aviso 8" xfId="27548" xr:uid="{00000000-0005-0000-0000-00003AB00000}"/>
    <cellStyle name="Texto de Aviso 9" xfId="2703" xr:uid="{00000000-0005-0000-0000-00003BB00000}"/>
    <cellStyle name="Texto Explicativo 2" xfId="2707" xr:uid="{00000000-0005-0000-0000-00003CB00000}"/>
    <cellStyle name="Texto Explicativo 2 2" xfId="23338" xr:uid="{00000000-0005-0000-0000-00003DB00000}"/>
    <cellStyle name="Texto Explicativo 3" xfId="2708" xr:uid="{00000000-0005-0000-0000-00003EB00000}"/>
    <cellStyle name="Texto Explicativo 4" xfId="3200" xr:uid="{00000000-0005-0000-0000-00003FB00000}"/>
    <cellStyle name="Texto Explicativo 5" xfId="18438" xr:uid="{00000000-0005-0000-0000-000040B00000}"/>
    <cellStyle name="Texto Explicativo 6" xfId="18439" xr:uid="{00000000-0005-0000-0000-000041B00000}"/>
    <cellStyle name="Texto Explicativo 7" xfId="18440" xr:uid="{00000000-0005-0000-0000-000042B00000}"/>
    <cellStyle name="Texto Explicativo 8" xfId="27549" xr:uid="{00000000-0005-0000-0000-000043B00000}"/>
    <cellStyle name="Texto Explicativo 9" xfId="2706" xr:uid="{00000000-0005-0000-0000-000044B00000}"/>
    <cellStyle name="Title" xfId="18441" xr:uid="{00000000-0005-0000-0000-000045B00000}"/>
    <cellStyle name="Title 2" xfId="41850" xr:uid="{00000000-0005-0000-0000-000046B00000}"/>
    <cellStyle name="Título 1 1" xfId="2710" xr:uid="{00000000-0005-0000-0000-000047B00000}"/>
    <cellStyle name="Título 1 1 1" xfId="2711" xr:uid="{00000000-0005-0000-0000-000048B00000}"/>
    <cellStyle name="Título 1 1 1 2" xfId="41851" xr:uid="{00000000-0005-0000-0000-000049B00000}"/>
    <cellStyle name="Título 1 1 10" xfId="2712" xr:uid="{00000000-0005-0000-0000-00004AB00000}"/>
    <cellStyle name="Título 1 1 10 2" xfId="18442" xr:uid="{00000000-0005-0000-0000-00004BB00000}"/>
    <cellStyle name="Título 1 1 100" xfId="18443" xr:uid="{00000000-0005-0000-0000-00004CB00000}"/>
    <cellStyle name="Título 1 1 100 2" xfId="18444" xr:uid="{00000000-0005-0000-0000-00004DB00000}"/>
    <cellStyle name="Título 1 1 101" xfId="18445" xr:uid="{00000000-0005-0000-0000-00004EB00000}"/>
    <cellStyle name="Título 1 1 101 2" xfId="18446" xr:uid="{00000000-0005-0000-0000-00004FB00000}"/>
    <cellStyle name="Título 1 1 102" xfId="18447" xr:uid="{00000000-0005-0000-0000-000050B00000}"/>
    <cellStyle name="Título 1 1 102 2" xfId="18448" xr:uid="{00000000-0005-0000-0000-000051B00000}"/>
    <cellStyle name="Título 1 1 103" xfId="18449" xr:uid="{00000000-0005-0000-0000-000052B00000}"/>
    <cellStyle name="Título 1 1 103 2" xfId="18450" xr:uid="{00000000-0005-0000-0000-000053B00000}"/>
    <cellStyle name="Título 1 1 104" xfId="18451" xr:uid="{00000000-0005-0000-0000-000054B00000}"/>
    <cellStyle name="Título 1 1 104 2" xfId="18452" xr:uid="{00000000-0005-0000-0000-000055B00000}"/>
    <cellStyle name="Título 1 1 105" xfId="18453" xr:uid="{00000000-0005-0000-0000-000056B00000}"/>
    <cellStyle name="Título 1 1 105 2" xfId="18454" xr:uid="{00000000-0005-0000-0000-000057B00000}"/>
    <cellStyle name="Título 1 1 106" xfId="18455" xr:uid="{00000000-0005-0000-0000-000058B00000}"/>
    <cellStyle name="Título 1 1 106 2" xfId="18456" xr:uid="{00000000-0005-0000-0000-000059B00000}"/>
    <cellStyle name="Título 1 1 107" xfId="18457" xr:uid="{00000000-0005-0000-0000-00005AB00000}"/>
    <cellStyle name="Título 1 1 107 2" xfId="18458" xr:uid="{00000000-0005-0000-0000-00005BB00000}"/>
    <cellStyle name="Título 1 1 108" xfId="18459" xr:uid="{00000000-0005-0000-0000-00005CB00000}"/>
    <cellStyle name="Título 1 1 108 2" xfId="18460" xr:uid="{00000000-0005-0000-0000-00005DB00000}"/>
    <cellStyle name="Título 1 1 109" xfId="18461" xr:uid="{00000000-0005-0000-0000-00005EB00000}"/>
    <cellStyle name="Título 1 1 109 2" xfId="18462" xr:uid="{00000000-0005-0000-0000-00005FB00000}"/>
    <cellStyle name="Título 1 1 11" xfId="2713" xr:uid="{00000000-0005-0000-0000-000060B00000}"/>
    <cellStyle name="Título 1 1 11 2" xfId="18463" xr:uid="{00000000-0005-0000-0000-000061B00000}"/>
    <cellStyle name="Título 1 1 110" xfId="18464" xr:uid="{00000000-0005-0000-0000-000062B00000}"/>
    <cellStyle name="Título 1 1 110 2" xfId="18465" xr:uid="{00000000-0005-0000-0000-000063B00000}"/>
    <cellStyle name="Título 1 1 111" xfId="18466" xr:uid="{00000000-0005-0000-0000-000064B00000}"/>
    <cellStyle name="Título 1 1 111 2" xfId="18467" xr:uid="{00000000-0005-0000-0000-000065B00000}"/>
    <cellStyle name="Título 1 1 112" xfId="18468" xr:uid="{00000000-0005-0000-0000-000066B00000}"/>
    <cellStyle name="Título 1 1 112 2" xfId="18469" xr:uid="{00000000-0005-0000-0000-000067B00000}"/>
    <cellStyle name="Título 1 1 113" xfId="18470" xr:uid="{00000000-0005-0000-0000-000068B00000}"/>
    <cellStyle name="Título 1 1 113 2" xfId="18471" xr:uid="{00000000-0005-0000-0000-000069B00000}"/>
    <cellStyle name="Título 1 1 114" xfId="18472" xr:uid="{00000000-0005-0000-0000-00006AB00000}"/>
    <cellStyle name="Título 1 1 114 2" xfId="18473" xr:uid="{00000000-0005-0000-0000-00006BB00000}"/>
    <cellStyle name="Título 1 1 115" xfId="18474" xr:uid="{00000000-0005-0000-0000-00006CB00000}"/>
    <cellStyle name="Título 1 1 115 2" xfId="18475" xr:uid="{00000000-0005-0000-0000-00006DB00000}"/>
    <cellStyle name="Título 1 1 116" xfId="18476" xr:uid="{00000000-0005-0000-0000-00006EB00000}"/>
    <cellStyle name="Título 1 1 116 2" xfId="18477" xr:uid="{00000000-0005-0000-0000-00006FB00000}"/>
    <cellStyle name="Título 1 1 117" xfId="18478" xr:uid="{00000000-0005-0000-0000-000070B00000}"/>
    <cellStyle name="Título 1 1 117 2" xfId="18479" xr:uid="{00000000-0005-0000-0000-000071B00000}"/>
    <cellStyle name="Título 1 1 118" xfId="18480" xr:uid="{00000000-0005-0000-0000-000072B00000}"/>
    <cellStyle name="Título 1 1 118 2" xfId="18481" xr:uid="{00000000-0005-0000-0000-000073B00000}"/>
    <cellStyle name="Título 1 1 119" xfId="18482" xr:uid="{00000000-0005-0000-0000-000074B00000}"/>
    <cellStyle name="Título 1 1 119 2" xfId="18483" xr:uid="{00000000-0005-0000-0000-000075B00000}"/>
    <cellStyle name="Título 1 1 12" xfId="2714" xr:uid="{00000000-0005-0000-0000-000076B00000}"/>
    <cellStyle name="Título 1 1 12 2" xfId="18484" xr:uid="{00000000-0005-0000-0000-000077B00000}"/>
    <cellStyle name="Título 1 1 120" xfId="18485" xr:uid="{00000000-0005-0000-0000-000078B00000}"/>
    <cellStyle name="Título 1 1 120 2" xfId="18486" xr:uid="{00000000-0005-0000-0000-000079B00000}"/>
    <cellStyle name="Título 1 1 121" xfId="18487" xr:uid="{00000000-0005-0000-0000-00007AB00000}"/>
    <cellStyle name="Título 1 1 121 2" xfId="18488" xr:uid="{00000000-0005-0000-0000-00007BB00000}"/>
    <cellStyle name="Título 1 1 122" xfId="18489" xr:uid="{00000000-0005-0000-0000-00007CB00000}"/>
    <cellStyle name="Título 1 1 122 2" xfId="18490" xr:uid="{00000000-0005-0000-0000-00007DB00000}"/>
    <cellStyle name="Título 1 1 123" xfId="18491" xr:uid="{00000000-0005-0000-0000-00007EB00000}"/>
    <cellStyle name="Título 1 1 123 2" xfId="18492" xr:uid="{00000000-0005-0000-0000-00007FB00000}"/>
    <cellStyle name="Título 1 1 124" xfId="18493" xr:uid="{00000000-0005-0000-0000-000080B00000}"/>
    <cellStyle name="Título 1 1 124 2" xfId="18494" xr:uid="{00000000-0005-0000-0000-000081B00000}"/>
    <cellStyle name="Título 1 1 125" xfId="18495" xr:uid="{00000000-0005-0000-0000-000082B00000}"/>
    <cellStyle name="Título 1 1 125 2" xfId="18496" xr:uid="{00000000-0005-0000-0000-000083B00000}"/>
    <cellStyle name="Título 1 1 126" xfId="18497" xr:uid="{00000000-0005-0000-0000-000084B00000}"/>
    <cellStyle name="Título 1 1 126 2" xfId="18498" xr:uid="{00000000-0005-0000-0000-000085B00000}"/>
    <cellStyle name="Título 1 1 127" xfId="18499" xr:uid="{00000000-0005-0000-0000-000086B00000}"/>
    <cellStyle name="Título 1 1 127 2" xfId="18500" xr:uid="{00000000-0005-0000-0000-000087B00000}"/>
    <cellStyle name="Título 1 1 128" xfId="18501" xr:uid="{00000000-0005-0000-0000-000088B00000}"/>
    <cellStyle name="Título 1 1 128 2" xfId="18502" xr:uid="{00000000-0005-0000-0000-000089B00000}"/>
    <cellStyle name="Título 1 1 129" xfId="18503" xr:uid="{00000000-0005-0000-0000-00008AB00000}"/>
    <cellStyle name="Título 1 1 129 2" xfId="18504" xr:uid="{00000000-0005-0000-0000-00008BB00000}"/>
    <cellStyle name="Título 1 1 13" xfId="18505" xr:uid="{00000000-0005-0000-0000-00008CB00000}"/>
    <cellStyle name="Título 1 1 13 2" xfId="18506" xr:uid="{00000000-0005-0000-0000-00008DB00000}"/>
    <cellStyle name="Título 1 1 130" xfId="18507" xr:uid="{00000000-0005-0000-0000-00008EB00000}"/>
    <cellStyle name="Título 1 1 130 2" xfId="18508" xr:uid="{00000000-0005-0000-0000-00008FB00000}"/>
    <cellStyle name="Título 1 1 131" xfId="18509" xr:uid="{00000000-0005-0000-0000-000090B00000}"/>
    <cellStyle name="Título 1 1 131 2" xfId="18510" xr:uid="{00000000-0005-0000-0000-000091B00000}"/>
    <cellStyle name="Título 1 1 132" xfId="18511" xr:uid="{00000000-0005-0000-0000-000092B00000}"/>
    <cellStyle name="Título 1 1 132 2" xfId="18512" xr:uid="{00000000-0005-0000-0000-000093B00000}"/>
    <cellStyle name="Título 1 1 133" xfId="18513" xr:uid="{00000000-0005-0000-0000-000094B00000}"/>
    <cellStyle name="Título 1 1 133 2" xfId="18514" xr:uid="{00000000-0005-0000-0000-000095B00000}"/>
    <cellStyle name="Título 1 1 134" xfId="18515" xr:uid="{00000000-0005-0000-0000-000096B00000}"/>
    <cellStyle name="Título 1 1 134 2" xfId="18516" xr:uid="{00000000-0005-0000-0000-000097B00000}"/>
    <cellStyle name="Título 1 1 135" xfId="18517" xr:uid="{00000000-0005-0000-0000-000098B00000}"/>
    <cellStyle name="Título 1 1 135 2" xfId="18518" xr:uid="{00000000-0005-0000-0000-000099B00000}"/>
    <cellStyle name="Título 1 1 136" xfId="18519" xr:uid="{00000000-0005-0000-0000-00009AB00000}"/>
    <cellStyle name="Título 1 1 136 2" xfId="18520" xr:uid="{00000000-0005-0000-0000-00009BB00000}"/>
    <cellStyle name="Título 1 1 137" xfId="18521" xr:uid="{00000000-0005-0000-0000-00009CB00000}"/>
    <cellStyle name="Título 1 1 137 2" xfId="18522" xr:uid="{00000000-0005-0000-0000-00009DB00000}"/>
    <cellStyle name="Título 1 1 138" xfId="18523" xr:uid="{00000000-0005-0000-0000-00009EB00000}"/>
    <cellStyle name="Título 1 1 138 2" xfId="18524" xr:uid="{00000000-0005-0000-0000-00009FB00000}"/>
    <cellStyle name="Título 1 1 139" xfId="18525" xr:uid="{00000000-0005-0000-0000-0000A0B00000}"/>
    <cellStyle name="Título 1 1 139 2" xfId="18526" xr:uid="{00000000-0005-0000-0000-0000A1B00000}"/>
    <cellStyle name="Título 1 1 14" xfId="18527" xr:uid="{00000000-0005-0000-0000-0000A2B00000}"/>
    <cellStyle name="Título 1 1 14 2" xfId="18528" xr:uid="{00000000-0005-0000-0000-0000A3B00000}"/>
    <cellStyle name="Título 1 1 140" xfId="18529" xr:uid="{00000000-0005-0000-0000-0000A4B00000}"/>
    <cellStyle name="Título 1 1 140 2" xfId="18530" xr:uid="{00000000-0005-0000-0000-0000A5B00000}"/>
    <cellStyle name="Título 1 1 141" xfId="18531" xr:uid="{00000000-0005-0000-0000-0000A6B00000}"/>
    <cellStyle name="Título 1 1 141 2" xfId="18532" xr:uid="{00000000-0005-0000-0000-0000A7B00000}"/>
    <cellStyle name="Título 1 1 142" xfId="18533" xr:uid="{00000000-0005-0000-0000-0000A8B00000}"/>
    <cellStyle name="Título 1 1 142 2" xfId="18534" xr:uid="{00000000-0005-0000-0000-0000A9B00000}"/>
    <cellStyle name="Título 1 1 143" xfId="18535" xr:uid="{00000000-0005-0000-0000-0000AAB00000}"/>
    <cellStyle name="Título 1 1 143 2" xfId="18536" xr:uid="{00000000-0005-0000-0000-0000ABB00000}"/>
    <cellStyle name="Título 1 1 144" xfId="18537" xr:uid="{00000000-0005-0000-0000-0000ACB00000}"/>
    <cellStyle name="Título 1 1 144 2" xfId="18538" xr:uid="{00000000-0005-0000-0000-0000ADB00000}"/>
    <cellStyle name="Título 1 1 145" xfId="18539" xr:uid="{00000000-0005-0000-0000-0000AEB00000}"/>
    <cellStyle name="Título 1 1 145 2" xfId="18540" xr:uid="{00000000-0005-0000-0000-0000AFB00000}"/>
    <cellStyle name="Título 1 1 146" xfId="18541" xr:uid="{00000000-0005-0000-0000-0000B0B00000}"/>
    <cellStyle name="Título 1 1 146 2" xfId="18542" xr:uid="{00000000-0005-0000-0000-0000B1B00000}"/>
    <cellStyle name="Título 1 1 147" xfId="18543" xr:uid="{00000000-0005-0000-0000-0000B2B00000}"/>
    <cellStyle name="Título 1 1 147 2" xfId="18544" xr:uid="{00000000-0005-0000-0000-0000B3B00000}"/>
    <cellStyle name="Título 1 1 148" xfId="18545" xr:uid="{00000000-0005-0000-0000-0000B4B00000}"/>
    <cellStyle name="Título 1 1 148 2" xfId="18546" xr:uid="{00000000-0005-0000-0000-0000B5B00000}"/>
    <cellStyle name="Título 1 1 149" xfId="18547" xr:uid="{00000000-0005-0000-0000-0000B6B00000}"/>
    <cellStyle name="Título 1 1 149 2" xfId="18548" xr:uid="{00000000-0005-0000-0000-0000B7B00000}"/>
    <cellStyle name="Título 1 1 15" xfId="18549" xr:uid="{00000000-0005-0000-0000-0000B8B00000}"/>
    <cellStyle name="Título 1 1 15 2" xfId="18550" xr:uid="{00000000-0005-0000-0000-0000B9B00000}"/>
    <cellStyle name="Título 1 1 150" xfId="18551" xr:uid="{00000000-0005-0000-0000-0000BAB00000}"/>
    <cellStyle name="Título 1 1 150 2" xfId="18552" xr:uid="{00000000-0005-0000-0000-0000BBB00000}"/>
    <cellStyle name="Título 1 1 151" xfId="18553" xr:uid="{00000000-0005-0000-0000-0000BCB00000}"/>
    <cellStyle name="Título 1 1 151 2" xfId="18554" xr:uid="{00000000-0005-0000-0000-0000BDB00000}"/>
    <cellStyle name="Título 1 1 152" xfId="18555" xr:uid="{00000000-0005-0000-0000-0000BEB00000}"/>
    <cellStyle name="Título 1 1 152 2" xfId="18556" xr:uid="{00000000-0005-0000-0000-0000BFB00000}"/>
    <cellStyle name="Título 1 1 153" xfId="18557" xr:uid="{00000000-0005-0000-0000-0000C0B00000}"/>
    <cellStyle name="Título 1 1 153 2" xfId="18558" xr:uid="{00000000-0005-0000-0000-0000C1B00000}"/>
    <cellStyle name="Título 1 1 154" xfId="18559" xr:uid="{00000000-0005-0000-0000-0000C2B00000}"/>
    <cellStyle name="Título 1 1 154 2" xfId="18560" xr:uid="{00000000-0005-0000-0000-0000C3B00000}"/>
    <cellStyle name="Título 1 1 155" xfId="18561" xr:uid="{00000000-0005-0000-0000-0000C4B00000}"/>
    <cellStyle name="Título 1 1 155 2" xfId="18562" xr:uid="{00000000-0005-0000-0000-0000C5B00000}"/>
    <cellStyle name="Título 1 1 156" xfId="18563" xr:uid="{00000000-0005-0000-0000-0000C6B00000}"/>
    <cellStyle name="Título 1 1 156 2" xfId="18564" xr:uid="{00000000-0005-0000-0000-0000C7B00000}"/>
    <cellStyle name="Título 1 1 157" xfId="18565" xr:uid="{00000000-0005-0000-0000-0000C8B00000}"/>
    <cellStyle name="Título 1 1 157 2" xfId="18566" xr:uid="{00000000-0005-0000-0000-0000C9B00000}"/>
    <cellStyle name="Título 1 1 158" xfId="18567" xr:uid="{00000000-0005-0000-0000-0000CAB00000}"/>
    <cellStyle name="Título 1 1 158 2" xfId="18568" xr:uid="{00000000-0005-0000-0000-0000CBB00000}"/>
    <cellStyle name="Título 1 1 159" xfId="18569" xr:uid="{00000000-0005-0000-0000-0000CCB00000}"/>
    <cellStyle name="Título 1 1 159 2" xfId="18570" xr:uid="{00000000-0005-0000-0000-0000CDB00000}"/>
    <cellStyle name="Título 1 1 16" xfId="18571" xr:uid="{00000000-0005-0000-0000-0000CEB00000}"/>
    <cellStyle name="Título 1 1 16 2" xfId="18572" xr:uid="{00000000-0005-0000-0000-0000CFB00000}"/>
    <cellStyle name="Título 1 1 160" xfId="18573" xr:uid="{00000000-0005-0000-0000-0000D0B00000}"/>
    <cellStyle name="Título 1 1 160 2" xfId="18574" xr:uid="{00000000-0005-0000-0000-0000D1B00000}"/>
    <cellStyle name="Título 1 1 161" xfId="18575" xr:uid="{00000000-0005-0000-0000-0000D2B00000}"/>
    <cellStyle name="Título 1 1 161 2" xfId="18576" xr:uid="{00000000-0005-0000-0000-0000D3B00000}"/>
    <cellStyle name="Título 1 1 162" xfId="18577" xr:uid="{00000000-0005-0000-0000-0000D4B00000}"/>
    <cellStyle name="Título 1 1 162 2" xfId="18578" xr:uid="{00000000-0005-0000-0000-0000D5B00000}"/>
    <cellStyle name="Título 1 1 163" xfId="18579" xr:uid="{00000000-0005-0000-0000-0000D6B00000}"/>
    <cellStyle name="Título 1 1 163 2" xfId="18580" xr:uid="{00000000-0005-0000-0000-0000D7B00000}"/>
    <cellStyle name="Título 1 1 164" xfId="18581" xr:uid="{00000000-0005-0000-0000-0000D8B00000}"/>
    <cellStyle name="Título 1 1 164 2" xfId="18582" xr:uid="{00000000-0005-0000-0000-0000D9B00000}"/>
    <cellStyle name="Título 1 1 165" xfId="18583" xr:uid="{00000000-0005-0000-0000-0000DAB00000}"/>
    <cellStyle name="Título 1 1 165 2" xfId="18584" xr:uid="{00000000-0005-0000-0000-0000DBB00000}"/>
    <cellStyle name="Título 1 1 166" xfId="18585" xr:uid="{00000000-0005-0000-0000-0000DCB00000}"/>
    <cellStyle name="Título 1 1 166 2" xfId="18586" xr:uid="{00000000-0005-0000-0000-0000DDB00000}"/>
    <cellStyle name="Título 1 1 167" xfId="18587" xr:uid="{00000000-0005-0000-0000-0000DEB00000}"/>
    <cellStyle name="Título 1 1 167 2" xfId="18588" xr:uid="{00000000-0005-0000-0000-0000DFB00000}"/>
    <cellStyle name="Título 1 1 168" xfId="18589" xr:uid="{00000000-0005-0000-0000-0000E0B00000}"/>
    <cellStyle name="Título 1 1 168 2" xfId="18590" xr:uid="{00000000-0005-0000-0000-0000E1B00000}"/>
    <cellStyle name="Título 1 1 169" xfId="18591" xr:uid="{00000000-0005-0000-0000-0000E2B00000}"/>
    <cellStyle name="Título 1 1 169 2" xfId="18592" xr:uid="{00000000-0005-0000-0000-0000E3B00000}"/>
    <cellStyle name="Título 1 1 17" xfId="18593" xr:uid="{00000000-0005-0000-0000-0000E4B00000}"/>
    <cellStyle name="Título 1 1 17 2" xfId="18594" xr:uid="{00000000-0005-0000-0000-0000E5B00000}"/>
    <cellStyle name="Título 1 1 170" xfId="18595" xr:uid="{00000000-0005-0000-0000-0000E6B00000}"/>
    <cellStyle name="Título 1 1 170 2" xfId="18596" xr:uid="{00000000-0005-0000-0000-0000E7B00000}"/>
    <cellStyle name="Título 1 1 171" xfId="18597" xr:uid="{00000000-0005-0000-0000-0000E8B00000}"/>
    <cellStyle name="Título 1 1 171 2" xfId="18598" xr:uid="{00000000-0005-0000-0000-0000E9B00000}"/>
    <cellStyle name="Título 1 1 172" xfId="18599" xr:uid="{00000000-0005-0000-0000-0000EAB00000}"/>
    <cellStyle name="Título 1 1 172 2" xfId="18600" xr:uid="{00000000-0005-0000-0000-0000EBB00000}"/>
    <cellStyle name="Título 1 1 173" xfId="18601" xr:uid="{00000000-0005-0000-0000-0000ECB00000}"/>
    <cellStyle name="Título 1 1 173 2" xfId="18602" xr:uid="{00000000-0005-0000-0000-0000EDB00000}"/>
    <cellStyle name="Título 1 1 174" xfId="18603" xr:uid="{00000000-0005-0000-0000-0000EEB00000}"/>
    <cellStyle name="Título 1 1 174 2" xfId="18604" xr:uid="{00000000-0005-0000-0000-0000EFB00000}"/>
    <cellStyle name="Título 1 1 175" xfId="18605" xr:uid="{00000000-0005-0000-0000-0000F0B00000}"/>
    <cellStyle name="Título 1 1 175 2" xfId="18606" xr:uid="{00000000-0005-0000-0000-0000F1B00000}"/>
    <cellStyle name="Título 1 1 176" xfId="18607" xr:uid="{00000000-0005-0000-0000-0000F2B00000}"/>
    <cellStyle name="Título 1 1 176 2" xfId="18608" xr:uid="{00000000-0005-0000-0000-0000F3B00000}"/>
    <cellStyle name="Título 1 1 177" xfId="18609" xr:uid="{00000000-0005-0000-0000-0000F4B00000}"/>
    <cellStyle name="Título 1 1 177 2" xfId="18610" xr:uid="{00000000-0005-0000-0000-0000F5B00000}"/>
    <cellStyle name="Título 1 1 178" xfId="18611" xr:uid="{00000000-0005-0000-0000-0000F6B00000}"/>
    <cellStyle name="Título 1 1 178 2" xfId="18612" xr:uid="{00000000-0005-0000-0000-0000F7B00000}"/>
    <cellStyle name="Título 1 1 179" xfId="18613" xr:uid="{00000000-0005-0000-0000-0000F8B00000}"/>
    <cellStyle name="Título 1 1 179 2" xfId="18614" xr:uid="{00000000-0005-0000-0000-0000F9B00000}"/>
    <cellStyle name="Título 1 1 18" xfId="18615" xr:uid="{00000000-0005-0000-0000-0000FAB00000}"/>
    <cellStyle name="Título 1 1 18 2" xfId="18616" xr:uid="{00000000-0005-0000-0000-0000FBB00000}"/>
    <cellStyle name="Título 1 1 180" xfId="18617" xr:uid="{00000000-0005-0000-0000-0000FCB00000}"/>
    <cellStyle name="Título 1 1 180 2" xfId="18618" xr:uid="{00000000-0005-0000-0000-0000FDB00000}"/>
    <cellStyle name="Título 1 1 181" xfId="18619" xr:uid="{00000000-0005-0000-0000-0000FEB00000}"/>
    <cellStyle name="Título 1 1 181 2" xfId="18620" xr:uid="{00000000-0005-0000-0000-0000FFB00000}"/>
    <cellStyle name="Título 1 1 182" xfId="18621" xr:uid="{00000000-0005-0000-0000-000000B10000}"/>
    <cellStyle name="Título 1 1 182 2" xfId="18622" xr:uid="{00000000-0005-0000-0000-000001B10000}"/>
    <cellStyle name="Título 1 1 183" xfId="18623" xr:uid="{00000000-0005-0000-0000-000002B10000}"/>
    <cellStyle name="Título 1 1 183 2" xfId="18624" xr:uid="{00000000-0005-0000-0000-000003B10000}"/>
    <cellStyle name="Título 1 1 184" xfId="18625" xr:uid="{00000000-0005-0000-0000-000004B10000}"/>
    <cellStyle name="Título 1 1 184 2" xfId="18626" xr:uid="{00000000-0005-0000-0000-000005B10000}"/>
    <cellStyle name="Título 1 1 185" xfId="18627" xr:uid="{00000000-0005-0000-0000-000006B10000}"/>
    <cellStyle name="Título 1 1 185 2" xfId="18628" xr:uid="{00000000-0005-0000-0000-000007B10000}"/>
    <cellStyle name="Título 1 1 186" xfId="18629" xr:uid="{00000000-0005-0000-0000-000008B10000}"/>
    <cellStyle name="Título 1 1 186 2" xfId="18630" xr:uid="{00000000-0005-0000-0000-000009B10000}"/>
    <cellStyle name="Título 1 1 187" xfId="18631" xr:uid="{00000000-0005-0000-0000-00000AB10000}"/>
    <cellStyle name="Título 1 1 187 2" xfId="18632" xr:uid="{00000000-0005-0000-0000-00000BB10000}"/>
    <cellStyle name="Título 1 1 188" xfId="18633" xr:uid="{00000000-0005-0000-0000-00000CB10000}"/>
    <cellStyle name="Título 1 1 188 2" xfId="18634" xr:uid="{00000000-0005-0000-0000-00000DB10000}"/>
    <cellStyle name="Título 1 1 189" xfId="18635" xr:uid="{00000000-0005-0000-0000-00000EB10000}"/>
    <cellStyle name="Título 1 1 189 2" xfId="18636" xr:uid="{00000000-0005-0000-0000-00000FB10000}"/>
    <cellStyle name="Título 1 1 19" xfId="18637" xr:uid="{00000000-0005-0000-0000-000010B10000}"/>
    <cellStyle name="Título 1 1 19 2" xfId="18638" xr:uid="{00000000-0005-0000-0000-000011B10000}"/>
    <cellStyle name="Título 1 1 190" xfId="18639" xr:uid="{00000000-0005-0000-0000-000012B10000}"/>
    <cellStyle name="Título 1 1 190 2" xfId="18640" xr:uid="{00000000-0005-0000-0000-000013B10000}"/>
    <cellStyle name="Título 1 1 191" xfId="18641" xr:uid="{00000000-0005-0000-0000-000014B10000}"/>
    <cellStyle name="Título 1 1 191 2" xfId="18642" xr:uid="{00000000-0005-0000-0000-000015B10000}"/>
    <cellStyle name="Título 1 1 192" xfId="18643" xr:uid="{00000000-0005-0000-0000-000016B10000}"/>
    <cellStyle name="Título 1 1 192 2" xfId="18644" xr:uid="{00000000-0005-0000-0000-000017B10000}"/>
    <cellStyle name="Título 1 1 193" xfId="18645" xr:uid="{00000000-0005-0000-0000-000018B10000}"/>
    <cellStyle name="Título 1 1 193 2" xfId="18646" xr:uid="{00000000-0005-0000-0000-000019B10000}"/>
    <cellStyle name="Título 1 1 194" xfId="18647" xr:uid="{00000000-0005-0000-0000-00001AB10000}"/>
    <cellStyle name="Título 1 1 194 2" xfId="18648" xr:uid="{00000000-0005-0000-0000-00001BB10000}"/>
    <cellStyle name="Título 1 1 195" xfId="18649" xr:uid="{00000000-0005-0000-0000-00001CB10000}"/>
    <cellStyle name="Título 1 1 195 2" xfId="18650" xr:uid="{00000000-0005-0000-0000-00001DB10000}"/>
    <cellStyle name="Título 1 1 196" xfId="18651" xr:uid="{00000000-0005-0000-0000-00001EB10000}"/>
    <cellStyle name="Título 1 1 196 2" xfId="18652" xr:uid="{00000000-0005-0000-0000-00001FB10000}"/>
    <cellStyle name="Título 1 1 197" xfId="18653" xr:uid="{00000000-0005-0000-0000-000020B10000}"/>
    <cellStyle name="Título 1 1 197 2" xfId="18654" xr:uid="{00000000-0005-0000-0000-000021B10000}"/>
    <cellStyle name="Título 1 1 198" xfId="18655" xr:uid="{00000000-0005-0000-0000-000022B10000}"/>
    <cellStyle name="Título 1 1 198 2" xfId="18656" xr:uid="{00000000-0005-0000-0000-000023B10000}"/>
    <cellStyle name="Título 1 1 199" xfId="18657" xr:uid="{00000000-0005-0000-0000-000024B10000}"/>
    <cellStyle name="Título 1 1 199 2" xfId="18658" xr:uid="{00000000-0005-0000-0000-000025B10000}"/>
    <cellStyle name="Título 1 1 2" xfId="2715" xr:uid="{00000000-0005-0000-0000-000026B10000}"/>
    <cellStyle name="Título 1 1 2 2" xfId="18659" xr:uid="{00000000-0005-0000-0000-000027B10000}"/>
    <cellStyle name="Título 1 1 20" xfId="18660" xr:uid="{00000000-0005-0000-0000-000028B10000}"/>
    <cellStyle name="Título 1 1 20 2" xfId="18661" xr:uid="{00000000-0005-0000-0000-000029B10000}"/>
    <cellStyle name="Título 1 1 200" xfId="18662" xr:uid="{00000000-0005-0000-0000-00002AB10000}"/>
    <cellStyle name="Título 1 1 200 2" xfId="18663" xr:uid="{00000000-0005-0000-0000-00002BB10000}"/>
    <cellStyle name="Título 1 1 201" xfId="18664" xr:uid="{00000000-0005-0000-0000-00002CB10000}"/>
    <cellStyle name="Título 1 1 201 2" xfId="18665" xr:uid="{00000000-0005-0000-0000-00002DB10000}"/>
    <cellStyle name="Título 1 1 202" xfId="18666" xr:uid="{00000000-0005-0000-0000-00002EB10000}"/>
    <cellStyle name="Título 1 1 202 2" xfId="18667" xr:uid="{00000000-0005-0000-0000-00002FB10000}"/>
    <cellStyle name="Título 1 1 203" xfId="18668" xr:uid="{00000000-0005-0000-0000-000030B10000}"/>
    <cellStyle name="Título 1 1 203 2" xfId="18669" xr:uid="{00000000-0005-0000-0000-000031B10000}"/>
    <cellStyle name="Título 1 1 204" xfId="18670" xr:uid="{00000000-0005-0000-0000-000032B10000}"/>
    <cellStyle name="Título 1 1 204 2" xfId="18671" xr:uid="{00000000-0005-0000-0000-000033B10000}"/>
    <cellStyle name="Título 1 1 205" xfId="18672" xr:uid="{00000000-0005-0000-0000-000034B10000}"/>
    <cellStyle name="Título 1 1 205 2" xfId="18673" xr:uid="{00000000-0005-0000-0000-000035B10000}"/>
    <cellStyle name="Título 1 1 206" xfId="18674" xr:uid="{00000000-0005-0000-0000-000036B10000}"/>
    <cellStyle name="Título 1 1 206 2" xfId="18675" xr:uid="{00000000-0005-0000-0000-000037B10000}"/>
    <cellStyle name="Título 1 1 207" xfId="18676" xr:uid="{00000000-0005-0000-0000-000038B10000}"/>
    <cellStyle name="Título 1 1 207 2" xfId="18677" xr:uid="{00000000-0005-0000-0000-000039B10000}"/>
    <cellStyle name="Título 1 1 208" xfId="18678" xr:uid="{00000000-0005-0000-0000-00003AB10000}"/>
    <cellStyle name="Título 1 1 208 2" xfId="18679" xr:uid="{00000000-0005-0000-0000-00003BB10000}"/>
    <cellStyle name="Título 1 1 209" xfId="18680" xr:uid="{00000000-0005-0000-0000-00003CB10000}"/>
    <cellStyle name="Título 1 1 209 2" xfId="18681" xr:uid="{00000000-0005-0000-0000-00003DB10000}"/>
    <cellStyle name="Título 1 1 21" xfId="18682" xr:uid="{00000000-0005-0000-0000-00003EB10000}"/>
    <cellStyle name="Título 1 1 21 2" xfId="18683" xr:uid="{00000000-0005-0000-0000-00003FB10000}"/>
    <cellStyle name="Título 1 1 210" xfId="18684" xr:uid="{00000000-0005-0000-0000-000040B10000}"/>
    <cellStyle name="Título 1 1 210 2" xfId="18685" xr:uid="{00000000-0005-0000-0000-000041B10000}"/>
    <cellStyle name="Título 1 1 211" xfId="18686" xr:uid="{00000000-0005-0000-0000-000042B10000}"/>
    <cellStyle name="Título 1 1 211 2" xfId="18687" xr:uid="{00000000-0005-0000-0000-000043B10000}"/>
    <cellStyle name="Título 1 1 212" xfId="18688" xr:uid="{00000000-0005-0000-0000-000044B10000}"/>
    <cellStyle name="Título 1 1 212 2" xfId="18689" xr:uid="{00000000-0005-0000-0000-000045B10000}"/>
    <cellStyle name="Título 1 1 213" xfId="18690" xr:uid="{00000000-0005-0000-0000-000046B10000}"/>
    <cellStyle name="Título 1 1 213 2" xfId="18691" xr:uid="{00000000-0005-0000-0000-000047B10000}"/>
    <cellStyle name="Título 1 1 214" xfId="18692" xr:uid="{00000000-0005-0000-0000-000048B10000}"/>
    <cellStyle name="Título 1 1 214 2" xfId="18693" xr:uid="{00000000-0005-0000-0000-000049B10000}"/>
    <cellStyle name="Título 1 1 215" xfId="18694" xr:uid="{00000000-0005-0000-0000-00004AB10000}"/>
    <cellStyle name="Título 1 1 215 2" xfId="18695" xr:uid="{00000000-0005-0000-0000-00004BB10000}"/>
    <cellStyle name="Título 1 1 216" xfId="18696" xr:uid="{00000000-0005-0000-0000-00004CB10000}"/>
    <cellStyle name="Título 1 1 216 2" xfId="18697" xr:uid="{00000000-0005-0000-0000-00004DB10000}"/>
    <cellStyle name="Título 1 1 217" xfId="18698" xr:uid="{00000000-0005-0000-0000-00004EB10000}"/>
    <cellStyle name="Título 1 1 217 2" xfId="18699" xr:uid="{00000000-0005-0000-0000-00004FB10000}"/>
    <cellStyle name="Título 1 1 218" xfId="18700" xr:uid="{00000000-0005-0000-0000-000050B10000}"/>
    <cellStyle name="Título 1 1 218 2" xfId="18701" xr:uid="{00000000-0005-0000-0000-000051B10000}"/>
    <cellStyle name="Título 1 1 219" xfId="18702" xr:uid="{00000000-0005-0000-0000-000052B10000}"/>
    <cellStyle name="Título 1 1 219 2" xfId="18703" xr:uid="{00000000-0005-0000-0000-000053B10000}"/>
    <cellStyle name="Título 1 1 22" xfId="18704" xr:uid="{00000000-0005-0000-0000-000054B10000}"/>
    <cellStyle name="Título 1 1 22 2" xfId="18705" xr:uid="{00000000-0005-0000-0000-000055B10000}"/>
    <cellStyle name="Título 1 1 220" xfId="18706" xr:uid="{00000000-0005-0000-0000-000056B10000}"/>
    <cellStyle name="Título 1 1 220 2" xfId="18707" xr:uid="{00000000-0005-0000-0000-000057B10000}"/>
    <cellStyle name="Título 1 1 221" xfId="18708" xr:uid="{00000000-0005-0000-0000-000058B10000}"/>
    <cellStyle name="Título 1 1 221 2" xfId="18709" xr:uid="{00000000-0005-0000-0000-000059B10000}"/>
    <cellStyle name="Título 1 1 222" xfId="18710" xr:uid="{00000000-0005-0000-0000-00005AB10000}"/>
    <cellStyle name="Título 1 1 222 2" xfId="18711" xr:uid="{00000000-0005-0000-0000-00005BB10000}"/>
    <cellStyle name="Título 1 1 223" xfId="18712" xr:uid="{00000000-0005-0000-0000-00005CB10000}"/>
    <cellStyle name="Título 1 1 223 2" xfId="18713" xr:uid="{00000000-0005-0000-0000-00005DB10000}"/>
    <cellStyle name="Título 1 1 224" xfId="18714" xr:uid="{00000000-0005-0000-0000-00005EB10000}"/>
    <cellStyle name="Título 1 1 224 2" xfId="18715" xr:uid="{00000000-0005-0000-0000-00005FB10000}"/>
    <cellStyle name="Título 1 1 225" xfId="18716" xr:uid="{00000000-0005-0000-0000-000060B10000}"/>
    <cellStyle name="Título 1 1 225 2" xfId="18717" xr:uid="{00000000-0005-0000-0000-000061B10000}"/>
    <cellStyle name="Título 1 1 226" xfId="18718" xr:uid="{00000000-0005-0000-0000-000062B10000}"/>
    <cellStyle name="Título 1 1 226 2" xfId="18719" xr:uid="{00000000-0005-0000-0000-000063B10000}"/>
    <cellStyle name="Título 1 1 227" xfId="18720" xr:uid="{00000000-0005-0000-0000-000064B10000}"/>
    <cellStyle name="Título 1 1 227 2" xfId="18721" xr:uid="{00000000-0005-0000-0000-000065B10000}"/>
    <cellStyle name="Título 1 1 228" xfId="18722" xr:uid="{00000000-0005-0000-0000-000066B10000}"/>
    <cellStyle name="Título 1 1 228 2" xfId="18723" xr:uid="{00000000-0005-0000-0000-000067B10000}"/>
    <cellStyle name="Título 1 1 229" xfId="18724" xr:uid="{00000000-0005-0000-0000-000068B10000}"/>
    <cellStyle name="Título 1 1 229 2" xfId="18725" xr:uid="{00000000-0005-0000-0000-000069B10000}"/>
    <cellStyle name="Título 1 1 23" xfId="18726" xr:uid="{00000000-0005-0000-0000-00006AB10000}"/>
    <cellStyle name="Título 1 1 23 2" xfId="18727" xr:uid="{00000000-0005-0000-0000-00006BB10000}"/>
    <cellStyle name="Título 1 1 230" xfId="18728" xr:uid="{00000000-0005-0000-0000-00006CB10000}"/>
    <cellStyle name="Título 1 1 230 2" xfId="18729" xr:uid="{00000000-0005-0000-0000-00006DB10000}"/>
    <cellStyle name="Título 1 1 231" xfId="18730" xr:uid="{00000000-0005-0000-0000-00006EB10000}"/>
    <cellStyle name="Título 1 1 231 2" xfId="18731" xr:uid="{00000000-0005-0000-0000-00006FB10000}"/>
    <cellStyle name="Título 1 1 232" xfId="18732" xr:uid="{00000000-0005-0000-0000-000070B10000}"/>
    <cellStyle name="Título 1 1 232 2" xfId="18733" xr:uid="{00000000-0005-0000-0000-000071B10000}"/>
    <cellStyle name="Título 1 1 233" xfId="18734" xr:uid="{00000000-0005-0000-0000-000072B10000}"/>
    <cellStyle name="Título 1 1 233 2" xfId="18735" xr:uid="{00000000-0005-0000-0000-000073B10000}"/>
    <cellStyle name="Título 1 1 234" xfId="18736" xr:uid="{00000000-0005-0000-0000-000074B10000}"/>
    <cellStyle name="Título 1 1 234 2" xfId="18737" xr:uid="{00000000-0005-0000-0000-000075B10000}"/>
    <cellStyle name="Título 1 1 235" xfId="18738" xr:uid="{00000000-0005-0000-0000-000076B10000}"/>
    <cellStyle name="Título 1 1 235 2" xfId="18739" xr:uid="{00000000-0005-0000-0000-000077B10000}"/>
    <cellStyle name="Título 1 1 236" xfId="18740" xr:uid="{00000000-0005-0000-0000-000078B10000}"/>
    <cellStyle name="Título 1 1 236 2" xfId="18741" xr:uid="{00000000-0005-0000-0000-000079B10000}"/>
    <cellStyle name="Título 1 1 237" xfId="18742" xr:uid="{00000000-0005-0000-0000-00007AB10000}"/>
    <cellStyle name="Título 1 1 237 2" xfId="18743" xr:uid="{00000000-0005-0000-0000-00007BB10000}"/>
    <cellStyle name="Título 1 1 238" xfId="18744" xr:uid="{00000000-0005-0000-0000-00007CB10000}"/>
    <cellStyle name="Título 1 1 238 2" xfId="18745" xr:uid="{00000000-0005-0000-0000-00007DB10000}"/>
    <cellStyle name="Título 1 1 239" xfId="18746" xr:uid="{00000000-0005-0000-0000-00007EB10000}"/>
    <cellStyle name="Título 1 1 239 2" xfId="18747" xr:uid="{00000000-0005-0000-0000-00007FB10000}"/>
    <cellStyle name="Título 1 1 24" xfId="18748" xr:uid="{00000000-0005-0000-0000-000080B10000}"/>
    <cellStyle name="Título 1 1 24 2" xfId="18749" xr:uid="{00000000-0005-0000-0000-000081B10000}"/>
    <cellStyle name="Título 1 1 240" xfId="18750" xr:uid="{00000000-0005-0000-0000-000082B10000}"/>
    <cellStyle name="Título 1 1 240 2" xfId="18751" xr:uid="{00000000-0005-0000-0000-000083B10000}"/>
    <cellStyle name="Título 1 1 241" xfId="18752" xr:uid="{00000000-0005-0000-0000-000084B10000}"/>
    <cellStyle name="Título 1 1 241 2" xfId="18753" xr:uid="{00000000-0005-0000-0000-000085B10000}"/>
    <cellStyle name="Título 1 1 242" xfId="18754" xr:uid="{00000000-0005-0000-0000-000086B10000}"/>
    <cellStyle name="Título 1 1 242 2" xfId="18755" xr:uid="{00000000-0005-0000-0000-000087B10000}"/>
    <cellStyle name="Título 1 1 243" xfId="18756" xr:uid="{00000000-0005-0000-0000-000088B10000}"/>
    <cellStyle name="Título 1 1 243 2" xfId="18757" xr:uid="{00000000-0005-0000-0000-000089B10000}"/>
    <cellStyle name="Título 1 1 244" xfId="18758" xr:uid="{00000000-0005-0000-0000-00008AB10000}"/>
    <cellStyle name="Título 1 1 244 2" xfId="18759" xr:uid="{00000000-0005-0000-0000-00008BB10000}"/>
    <cellStyle name="Título 1 1 245" xfId="18760" xr:uid="{00000000-0005-0000-0000-00008CB10000}"/>
    <cellStyle name="Título 1 1 245 2" xfId="18761" xr:uid="{00000000-0005-0000-0000-00008DB10000}"/>
    <cellStyle name="Título 1 1 246" xfId="18762" xr:uid="{00000000-0005-0000-0000-00008EB10000}"/>
    <cellStyle name="Título 1 1 246 2" xfId="18763" xr:uid="{00000000-0005-0000-0000-00008FB10000}"/>
    <cellStyle name="Título 1 1 247" xfId="18764" xr:uid="{00000000-0005-0000-0000-000090B10000}"/>
    <cellStyle name="Título 1 1 247 2" xfId="18765" xr:uid="{00000000-0005-0000-0000-000091B10000}"/>
    <cellStyle name="Título 1 1 248" xfId="18766" xr:uid="{00000000-0005-0000-0000-000092B10000}"/>
    <cellStyle name="Título 1 1 248 2" xfId="18767" xr:uid="{00000000-0005-0000-0000-000093B10000}"/>
    <cellStyle name="Título 1 1 249" xfId="18768" xr:uid="{00000000-0005-0000-0000-000094B10000}"/>
    <cellStyle name="Título 1 1 249 2" xfId="18769" xr:uid="{00000000-0005-0000-0000-000095B10000}"/>
    <cellStyle name="Título 1 1 25" xfId="18770" xr:uid="{00000000-0005-0000-0000-000096B10000}"/>
    <cellStyle name="Título 1 1 25 2" xfId="18771" xr:uid="{00000000-0005-0000-0000-000097B10000}"/>
    <cellStyle name="Título 1 1 250" xfId="18772" xr:uid="{00000000-0005-0000-0000-000098B10000}"/>
    <cellStyle name="Título 1 1 250 2" xfId="18773" xr:uid="{00000000-0005-0000-0000-000099B10000}"/>
    <cellStyle name="Título 1 1 251" xfId="18774" xr:uid="{00000000-0005-0000-0000-00009AB10000}"/>
    <cellStyle name="Título 1 1 251 2" xfId="18775" xr:uid="{00000000-0005-0000-0000-00009BB10000}"/>
    <cellStyle name="Título 1 1 252" xfId="18776" xr:uid="{00000000-0005-0000-0000-00009CB10000}"/>
    <cellStyle name="Título 1 1 252 2" xfId="18777" xr:uid="{00000000-0005-0000-0000-00009DB10000}"/>
    <cellStyle name="Título 1 1 253" xfId="18778" xr:uid="{00000000-0005-0000-0000-00009EB10000}"/>
    <cellStyle name="Título 1 1 253 2" xfId="18779" xr:uid="{00000000-0005-0000-0000-00009FB10000}"/>
    <cellStyle name="Título 1 1 254" xfId="18780" xr:uid="{00000000-0005-0000-0000-0000A0B10000}"/>
    <cellStyle name="Título 1 1 254 2" xfId="18781" xr:uid="{00000000-0005-0000-0000-0000A1B10000}"/>
    <cellStyle name="Título 1 1 255" xfId="18782" xr:uid="{00000000-0005-0000-0000-0000A2B10000}"/>
    <cellStyle name="Título 1 1 255 2" xfId="18783" xr:uid="{00000000-0005-0000-0000-0000A3B10000}"/>
    <cellStyle name="Título 1 1 256" xfId="18784" xr:uid="{00000000-0005-0000-0000-0000A4B10000}"/>
    <cellStyle name="Título 1 1 26" xfId="18785" xr:uid="{00000000-0005-0000-0000-0000A5B10000}"/>
    <cellStyle name="Título 1 1 26 2" xfId="18786" xr:uid="{00000000-0005-0000-0000-0000A6B10000}"/>
    <cellStyle name="Título 1 1 27" xfId="18787" xr:uid="{00000000-0005-0000-0000-0000A7B10000}"/>
    <cellStyle name="Título 1 1 27 2" xfId="18788" xr:uid="{00000000-0005-0000-0000-0000A8B10000}"/>
    <cellStyle name="Título 1 1 28" xfId="18789" xr:uid="{00000000-0005-0000-0000-0000A9B10000}"/>
    <cellStyle name="Título 1 1 28 2" xfId="18790" xr:uid="{00000000-0005-0000-0000-0000AAB10000}"/>
    <cellStyle name="Título 1 1 29" xfId="18791" xr:uid="{00000000-0005-0000-0000-0000ABB10000}"/>
    <cellStyle name="Título 1 1 29 2" xfId="18792" xr:uid="{00000000-0005-0000-0000-0000ACB10000}"/>
    <cellStyle name="Título 1 1 3" xfId="2716" xr:uid="{00000000-0005-0000-0000-0000ADB10000}"/>
    <cellStyle name="Título 1 1 3 2" xfId="18793" xr:uid="{00000000-0005-0000-0000-0000AEB10000}"/>
    <cellStyle name="Título 1 1 30" xfId="18794" xr:uid="{00000000-0005-0000-0000-0000AFB10000}"/>
    <cellStyle name="Título 1 1 30 2" xfId="18795" xr:uid="{00000000-0005-0000-0000-0000B0B10000}"/>
    <cellStyle name="Título 1 1 31" xfId="18796" xr:uid="{00000000-0005-0000-0000-0000B1B10000}"/>
    <cellStyle name="Título 1 1 31 2" xfId="18797" xr:uid="{00000000-0005-0000-0000-0000B2B10000}"/>
    <cellStyle name="Título 1 1 32" xfId="18798" xr:uid="{00000000-0005-0000-0000-0000B3B10000}"/>
    <cellStyle name="Título 1 1 32 2" xfId="18799" xr:uid="{00000000-0005-0000-0000-0000B4B10000}"/>
    <cellStyle name="Título 1 1 33" xfId="18800" xr:uid="{00000000-0005-0000-0000-0000B5B10000}"/>
    <cellStyle name="Título 1 1 33 2" xfId="18801" xr:uid="{00000000-0005-0000-0000-0000B6B10000}"/>
    <cellStyle name="Título 1 1 34" xfId="18802" xr:uid="{00000000-0005-0000-0000-0000B7B10000}"/>
    <cellStyle name="Título 1 1 34 2" xfId="18803" xr:uid="{00000000-0005-0000-0000-0000B8B10000}"/>
    <cellStyle name="Título 1 1 35" xfId="18804" xr:uid="{00000000-0005-0000-0000-0000B9B10000}"/>
    <cellStyle name="Título 1 1 35 2" xfId="18805" xr:uid="{00000000-0005-0000-0000-0000BAB10000}"/>
    <cellStyle name="Título 1 1 36" xfId="18806" xr:uid="{00000000-0005-0000-0000-0000BBB10000}"/>
    <cellStyle name="Título 1 1 36 2" xfId="18807" xr:uid="{00000000-0005-0000-0000-0000BCB10000}"/>
    <cellStyle name="Título 1 1 37" xfId="18808" xr:uid="{00000000-0005-0000-0000-0000BDB10000}"/>
    <cellStyle name="Título 1 1 37 2" xfId="18809" xr:uid="{00000000-0005-0000-0000-0000BEB10000}"/>
    <cellStyle name="Título 1 1 38" xfId="18810" xr:uid="{00000000-0005-0000-0000-0000BFB10000}"/>
    <cellStyle name="Título 1 1 38 2" xfId="18811" xr:uid="{00000000-0005-0000-0000-0000C0B10000}"/>
    <cellStyle name="Título 1 1 39" xfId="18812" xr:uid="{00000000-0005-0000-0000-0000C1B10000}"/>
    <cellStyle name="Título 1 1 39 2" xfId="18813" xr:uid="{00000000-0005-0000-0000-0000C2B10000}"/>
    <cellStyle name="Título 1 1 4" xfId="2717" xr:uid="{00000000-0005-0000-0000-0000C3B10000}"/>
    <cellStyle name="Título 1 1 4 2" xfId="18814" xr:uid="{00000000-0005-0000-0000-0000C4B10000}"/>
    <cellStyle name="Título 1 1 40" xfId="18815" xr:uid="{00000000-0005-0000-0000-0000C5B10000}"/>
    <cellStyle name="Título 1 1 40 2" xfId="18816" xr:uid="{00000000-0005-0000-0000-0000C6B10000}"/>
    <cellStyle name="Título 1 1 41" xfId="18817" xr:uid="{00000000-0005-0000-0000-0000C7B10000}"/>
    <cellStyle name="Título 1 1 41 2" xfId="18818" xr:uid="{00000000-0005-0000-0000-0000C8B10000}"/>
    <cellStyle name="Título 1 1 42" xfId="18819" xr:uid="{00000000-0005-0000-0000-0000C9B10000}"/>
    <cellStyle name="Título 1 1 42 2" xfId="18820" xr:uid="{00000000-0005-0000-0000-0000CAB10000}"/>
    <cellStyle name="Título 1 1 43" xfId="18821" xr:uid="{00000000-0005-0000-0000-0000CBB10000}"/>
    <cellStyle name="Título 1 1 43 2" xfId="18822" xr:uid="{00000000-0005-0000-0000-0000CCB10000}"/>
    <cellStyle name="Título 1 1 44" xfId="18823" xr:uid="{00000000-0005-0000-0000-0000CDB10000}"/>
    <cellStyle name="Título 1 1 44 2" xfId="18824" xr:uid="{00000000-0005-0000-0000-0000CEB10000}"/>
    <cellStyle name="Título 1 1 45" xfId="18825" xr:uid="{00000000-0005-0000-0000-0000CFB10000}"/>
    <cellStyle name="Título 1 1 45 2" xfId="18826" xr:uid="{00000000-0005-0000-0000-0000D0B10000}"/>
    <cellStyle name="Título 1 1 46" xfId="18827" xr:uid="{00000000-0005-0000-0000-0000D1B10000}"/>
    <cellStyle name="Título 1 1 46 2" xfId="18828" xr:uid="{00000000-0005-0000-0000-0000D2B10000}"/>
    <cellStyle name="Título 1 1 47" xfId="18829" xr:uid="{00000000-0005-0000-0000-0000D3B10000}"/>
    <cellStyle name="Título 1 1 47 2" xfId="18830" xr:uid="{00000000-0005-0000-0000-0000D4B10000}"/>
    <cellStyle name="Título 1 1 48" xfId="18831" xr:uid="{00000000-0005-0000-0000-0000D5B10000}"/>
    <cellStyle name="Título 1 1 48 2" xfId="18832" xr:uid="{00000000-0005-0000-0000-0000D6B10000}"/>
    <cellStyle name="Título 1 1 49" xfId="18833" xr:uid="{00000000-0005-0000-0000-0000D7B10000}"/>
    <cellStyle name="Título 1 1 49 2" xfId="18834" xr:uid="{00000000-0005-0000-0000-0000D8B10000}"/>
    <cellStyle name="Título 1 1 5" xfId="2718" xr:uid="{00000000-0005-0000-0000-0000D9B10000}"/>
    <cellStyle name="Título 1 1 5 2" xfId="18835" xr:uid="{00000000-0005-0000-0000-0000DAB10000}"/>
    <cellStyle name="Título 1 1 50" xfId="18836" xr:uid="{00000000-0005-0000-0000-0000DBB10000}"/>
    <cellStyle name="Título 1 1 50 2" xfId="18837" xr:uid="{00000000-0005-0000-0000-0000DCB10000}"/>
    <cellStyle name="Título 1 1 51" xfId="18838" xr:uid="{00000000-0005-0000-0000-0000DDB10000}"/>
    <cellStyle name="Título 1 1 51 2" xfId="18839" xr:uid="{00000000-0005-0000-0000-0000DEB10000}"/>
    <cellStyle name="Título 1 1 52" xfId="18840" xr:uid="{00000000-0005-0000-0000-0000DFB10000}"/>
    <cellStyle name="Título 1 1 52 2" xfId="18841" xr:uid="{00000000-0005-0000-0000-0000E0B10000}"/>
    <cellStyle name="Título 1 1 53" xfId="18842" xr:uid="{00000000-0005-0000-0000-0000E1B10000}"/>
    <cellStyle name="Título 1 1 53 2" xfId="18843" xr:uid="{00000000-0005-0000-0000-0000E2B10000}"/>
    <cellStyle name="Título 1 1 54" xfId="18844" xr:uid="{00000000-0005-0000-0000-0000E3B10000}"/>
    <cellStyle name="Título 1 1 54 2" xfId="18845" xr:uid="{00000000-0005-0000-0000-0000E4B10000}"/>
    <cellStyle name="Título 1 1 55" xfId="18846" xr:uid="{00000000-0005-0000-0000-0000E5B10000}"/>
    <cellStyle name="Título 1 1 55 2" xfId="18847" xr:uid="{00000000-0005-0000-0000-0000E6B10000}"/>
    <cellStyle name="Título 1 1 56" xfId="18848" xr:uid="{00000000-0005-0000-0000-0000E7B10000}"/>
    <cellStyle name="Título 1 1 56 2" xfId="18849" xr:uid="{00000000-0005-0000-0000-0000E8B10000}"/>
    <cellStyle name="Título 1 1 57" xfId="18850" xr:uid="{00000000-0005-0000-0000-0000E9B10000}"/>
    <cellStyle name="Título 1 1 57 2" xfId="18851" xr:uid="{00000000-0005-0000-0000-0000EAB10000}"/>
    <cellStyle name="Título 1 1 58" xfId="18852" xr:uid="{00000000-0005-0000-0000-0000EBB10000}"/>
    <cellStyle name="Título 1 1 58 2" xfId="18853" xr:uid="{00000000-0005-0000-0000-0000ECB10000}"/>
    <cellStyle name="Título 1 1 59" xfId="18854" xr:uid="{00000000-0005-0000-0000-0000EDB10000}"/>
    <cellStyle name="Título 1 1 59 2" xfId="18855" xr:uid="{00000000-0005-0000-0000-0000EEB10000}"/>
    <cellStyle name="Título 1 1 6" xfId="2719" xr:uid="{00000000-0005-0000-0000-0000EFB10000}"/>
    <cellStyle name="Título 1 1 6 2" xfId="18856" xr:uid="{00000000-0005-0000-0000-0000F0B10000}"/>
    <cellStyle name="Título 1 1 60" xfId="18857" xr:uid="{00000000-0005-0000-0000-0000F1B10000}"/>
    <cellStyle name="Título 1 1 60 2" xfId="18858" xr:uid="{00000000-0005-0000-0000-0000F2B10000}"/>
    <cellStyle name="Título 1 1 61" xfId="18859" xr:uid="{00000000-0005-0000-0000-0000F3B10000}"/>
    <cellStyle name="Título 1 1 61 2" xfId="18860" xr:uid="{00000000-0005-0000-0000-0000F4B10000}"/>
    <cellStyle name="Título 1 1 62" xfId="18861" xr:uid="{00000000-0005-0000-0000-0000F5B10000}"/>
    <cellStyle name="Título 1 1 62 2" xfId="18862" xr:uid="{00000000-0005-0000-0000-0000F6B10000}"/>
    <cellStyle name="Título 1 1 63" xfId="18863" xr:uid="{00000000-0005-0000-0000-0000F7B10000}"/>
    <cellStyle name="Título 1 1 63 2" xfId="18864" xr:uid="{00000000-0005-0000-0000-0000F8B10000}"/>
    <cellStyle name="Título 1 1 64" xfId="18865" xr:uid="{00000000-0005-0000-0000-0000F9B10000}"/>
    <cellStyle name="Título 1 1 64 2" xfId="18866" xr:uid="{00000000-0005-0000-0000-0000FAB10000}"/>
    <cellStyle name="Título 1 1 65" xfId="18867" xr:uid="{00000000-0005-0000-0000-0000FBB10000}"/>
    <cellStyle name="Título 1 1 65 2" xfId="18868" xr:uid="{00000000-0005-0000-0000-0000FCB10000}"/>
    <cellStyle name="Título 1 1 66" xfId="18869" xr:uid="{00000000-0005-0000-0000-0000FDB10000}"/>
    <cellStyle name="Título 1 1 66 2" xfId="18870" xr:uid="{00000000-0005-0000-0000-0000FEB10000}"/>
    <cellStyle name="Título 1 1 67" xfId="18871" xr:uid="{00000000-0005-0000-0000-0000FFB10000}"/>
    <cellStyle name="Título 1 1 67 2" xfId="18872" xr:uid="{00000000-0005-0000-0000-000000B20000}"/>
    <cellStyle name="Título 1 1 68" xfId="18873" xr:uid="{00000000-0005-0000-0000-000001B20000}"/>
    <cellStyle name="Título 1 1 68 2" xfId="18874" xr:uid="{00000000-0005-0000-0000-000002B20000}"/>
    <cellStyle name="Título 1 1 69" xfId="18875" xr:uid="{00000000-0005-0000-0000-000003B20000}"/>
    <cellStyle name="Título 1 1 69 2" xfId="18876" xr:uid="{00000000-0005-0000-0000-000004B20000}"/>
    <cellStyle name="Título 1 1 7" xfId="2720" xr:uid="{00000000-0005-0000-0000-000005B20000}"/>
    <cellStyle name="Título 1 1 7 2" xfId="18877" xr:uid="{00000000-0005-0000-0000-000006B20000}"/>
    <cellStyle name="Título 1 1 70" xfId="18878" xr:uid="{00000000-0005-0000-0000-000007B20000}"/>
    <cellStyle name="Título 1 1 70 2" xfId="18879" xr:uid="{00000000-0005-0000-0000-000008B20000}"/>
    <cellStyle name="Título 1 1 71" xfId="18880" xr:uid="{00000000-0005-0000-0000-000009B20000}"/>
    <cellStyle name="Título 1 1 71 2" xfId="18881" xr:uid="{00000000-0005-0000-0000-00000AB20000}"/>
    <cellStyle name="Título 1 1 72" xfId="18882" xr:uid="{00000000-0005-0000-0000-00000BB20000}"/>
    <cellStyle name="Título 1 1 72 2" xfId="18883" xr:uid="{00000000-0005-0000-0000-00000CB20000}"/>
    <cellStyle name="Título 1 1 73" xfId="18884" xr:uid="{00000000-0005-0000-0000-00000DB20000}"/>
    <cellStyle name="Título 1 1 73 2" xfId="18885" xr:uid="{00000000-0005-0000-0000-00000EB20000}"/>
    <cellStyle name="Título 1 1 74" xfId="18886" xr:uid="{00000000-0005-0000-0000-00000FB20000}"/>
    <cellStyle name="Título 1 1 74 2" xfId="18887" xr:uid="{00000000-0005-0000-0000-000010B20000}"/>
    <cellStyle name="Título 1 1 75" xfId="18888" xr:uid="{00000000-0005-0000-0000-000011B20000}"/>
    <cellStyle name="Título 1 1 75 2" xfId="18889" xr:uid="{00000000-0005-0000-0000-000012B20000}"/>
    <cellStyle name="Título 1 1 76" xfId="18890" xr:uid="{00000000-0005-0000-0000-000013B20000}"/>
    <cellStyle name="Título 1 1 76 2" xfId="18891" xr:uid="{00000000-0005-0000-0000-000014B20000}"/>
    <cellStyle name="Título 1 1 77" xfId="18892" xr:uid="{00000000-0005-0000-0000-000015B20000}"/>
    <cellStyle name="Título 1 1 77 2" xfId="18893" xr:uid="{00000000-0005-0000-0000-000016B20000}"/>
    <cellStyle name="Título 1 1 78" xfId="18894" xr:uid="{00000000-0005-0000-0000-000017B20000}"/>
    <cellStyle name="Título 1 1 78 2" xfId="18895" xr:uid="{00000000-0005-0000-0000-000018B20000}"/>
    <cellStyle name="Título 1 1 79" xfId="18896" xr:uid="{00000000-0005-0000-0000-000019B20000}"/>
    <cellStyle name="Título 1 1 79 2" xfId="18897" xr:uid="{00000000-0005-0000-0000-00001AB20000}"/>
    <cellStyle name="Título 1 1 8" xfId="2721" xr:uid="{00000000-0005-0000-0000-00001BB20000}"/>
    <cellStyle name="Título 1 1 8 2" xfId="18898" xr:uid="{00000000-0005-0000-0000-00001CB20000}"/>
    <cellStyle name="Título 1 1 80" xfId="18899" xr:uid="{00000000-0005-0000-0000-00001DB20000}"/>
    <cellStyle name="Título 1 1 80 2" xfId="18900" xr:uid="{00000000-0005-0000-0000-00001EB20000}"/>
    <cellStyle name="Título 1 1 81" xfId="18901" xr:uid="{00000000-0005-0000-0000-00001FB20000}"/>
    <cellStyle name="Título 1 1 81 2" xfId="18902" xr:uid="{00000000-0005-0000-0000-000020B20000}"/>
    <cellStyle name="Título 1 1 82" xfId="18903" xr:uid="{00000000-0005-0000-0000-000021B20000}"/>
    <cellStyle name="Título 1 1 82 2" xfId="18904" xr:uid="{00000000-0005-0000-0000-000022B20000}"/>
    <cellStyle name="Título 1 1 83" xfId="18905" xr:uid="{00000000-0005-0000-0000-000023B20000}"/>
    <cellStyle name="Título 1 1 83 2" xfId="18906" xr:uid="{00000000-0005-0000-0000-000024B20000}"/>
    <cellStyle name="Título 1 1 84" xfId="18907" xr:uid="{00000000-0005-0000-0000-000025B20000}"/>
    <cellStyle name="Título 1 1 84 2" xfId="18908" xr:uid="{00000000-0005-0000-0000-000026B20000}"/>
    <cellStyle name="Título 1 1 85" xfId="18909" xr:uid="{00000000-0005-0000-0000-000027B20000}"/>
    <cellStyle name="Título 1 1 85 2" xfId="18910" xr:uid="{00000000-0005-0000-0000-000028B20000}"/>
    <cellStyle name="Título 1 1 86" xfId="18911" xr:uid="{00000000-0005-0000-0000-000029B20000}"/>
    <cellStyle name="Título 1 1 86 2" xfId="18912" xr:uid="{00000000-0005-0000-0000-00002AB20000}"/>
    <cellStyle name="Título 1 1 87" xfId="18913" xr:uid="{00000000-0005-0000-0000-00002BB20000}"/>
    <cellStyle name="Título 1 1 87 2" xfId="18914" xr:uid="{00000000-0005-0000-0000-00002CB20000}"/>
    <cellStyle name="Título 1 1 88" xfId="18915" xr:uid="{00000000-0005-0000-0000-00002DB20000}"/>
    <cellStyle name="Título 1 1 88 2" xfId="18916" xr:uid="{00000000-0005-0000-0000-00002EB20000}"/>
    <cellStyle name="Título 1 1 89" xfId="18917" xr:uid="{00000000-0005-0000-0000-00002FB20000}"/>
    <cellStyle name="Título 1 1 89 2" xfId="18918" xr:uid="{00000000-0005-0000-0000-000030B20000}"/>
    <cellStyle name="Título 1 1 9" xfId="2722" xr:uid="{00000000-0005-0000-0000-000031B20000}"/>
    <cellStyle name="Título 1 1 9 2" xfId="18919" xr:uid="{00000000-0005-0000-0000-000032B20000}"/>
    <cellStyle name="Título 1 1 90" xfId="18920" xr:uid="{00000000-0005-0000-0000-000033B20000}"/>
    <cellStyle name="Título 1 1 90 2" xfId="18921" xr:uid="{00000000-0005-0000-0000-000034B20000}"/>
    <cellStyle name="Título 1 1 91" xfId="18922" xr:uid="{00000000-0005-0000-0000-000035B20000}"/>
    <cellStyle name="Título 1 1 91 2" xfId="18923" xr:uid="{00000000-0005-0000-0000-000036B20000}"/>
    <cellStyle name="Título 1 1 92" xfId="18924" xr:uid="{00000000-0005-0000-0000-000037B20000}"/>
    <cellStyle name="Título 1 1 92 2" xfId="18925" xr:uid="{00000000-0005-0000-0000-000038B20000}"/>
    <cellStyle name="Título 1 1 93" xfId="18926" xr:uid="{00000000-0005-0000-0000-000039B20000}"/>
    <cellStyle name="Título 1 1 93 2" xfId="18927" xr:uid="{00000000-0005-0000-0000-00003AB20000}"/>
    <cellStyle name="Título 1 1 94" xfId="18928" xr:uid="{00000000-0005-0000-0000-00003BB20000}"/>
    <cellStyle name="Título 1 1 94 2" xfId="18929" xr:uid="{00000000-0005-0000-0000-00003CB20000}"/>
    <cellStyle name="Título 1 1 95" xfId="18930" xr:uid="{00000000-0005-0000-0000-00003DB20000}"/>
    <cellStyle name="Título 1 1 95 2" xfId="18931" xr:uid="{00000000-0005-0000-0000-00003EB20000}"/>
    <cellStyle name="Título 1 1 96" xfId="18932" xr:uid="{00000000-0005-0000-0000-00003FB20000}"/>
    <cellStyle name="Título 1 1 96 2" xfId="18933" xr:uid="{00000000-0005-0000-0000-000040B20000}"/>
    <cellStyle name="Título 1 1 97" xfId="18934" xr:uid="{00000000-0005-0000-0000-000041B20000}"/>
    <cellStyle name="Título 1 1 97 2" xfId="18935" xr:uid="{00000000-0005-0000-0000-000042B20000}"/>
    <cellStyle name="Título 1 1 98" xfId="18936" xr:uid="{00000000-0005-0000-0000-000043B20000}"/>
    <cellStyle name="Título 1 1 98 2" xfId="18937" xr:uid="{00000000-0005-0000-0000-000044B20000}"/>
    <cellStyle name="Título 1 1 99" xfId="18938" xr:uid="{00000000-0005-0000-0000-000045B20000}"/>
    <cellStyle name="Título 1 1 99 2" xfId="18939" xr:uid="{00000000-0005-0000-0000-000046B20000}"/>
    <cellStyle name="Título 1 1_L.I.COTAÇÃO" xfId="18940" xr:uid="{00000000-0005-0000-0000-000047B20000}"/>
    <cellStyle name="Título 1 10" xfId="27551" xr:uid="{00000000-0005-0000-0000-000048B20000}"/>
    <cellStyle name="Título 1 11" xfId="37482" xr:uid="{00000000-0005-0000-0000-000049B20000}"/>
    <cellStyle name="Título 1 12" xfId="37506" xr:uid="{00000000-0005-0000-0000-00004AB20000}"/>
    <cellStyle name="Título 1 13" xfId="37692" xr:uid="{00000000-0005-0000-0000-00004BB20000}"/>
    <cellStyle name="Título 1 14" xfId="37880" xr:uid="{00000000-0005-0000-0000-00004CB20000}"/>
    <cellStyle name="Título 1 15" xfId="37889" xr:uid="{00000000-0005-0000-0000-00004DB20000}"/>
    <cellStyle name="Título 1 16" xfId="37892" xr:uid="{00000000-0005-0000-0000-00004EB20000}"/>
    <cellStyle name="Título 1 17" xfId="37886" xr:uid="{00000000-0005-0000-0000-00004FB20000}"/>
    <cellStyle name="Título 1 18" xfId="37895" xr:uid="{00000000-0005-0000-0000-000050B20000}"/>
    <cellStyle name="Título 1 19" xfId="37885" xr:uid="{00000000-0005-0000-0000-000051B20000}"/>
    <cellStyle name="Título 1 2" xfId="151" xr:uid="{00000000-0005-0000-0000-000052B20000}"/>
    <cellStyle name="Título 1 2 2" xfId="2723" xr:uid="{00000000-0005-0000-0000-000053B20000}"/>
    <cellStyle name="Título 1 2 2 2" xfId="3201" xr:uid="{00000000-0005-0000-0000-000054B20000}"/>
    <cellStyle name="Título 1 2 2 3" xfId="3733" xr:uid="{00000000-0005-0000-0000-000055B20000}"/>
    <cellStyle name="Título 1 2 3" xfId="3202" xr:uid="{00000000-0005-0000-0000-000056B20000}"/>
    <cellStyle name="Título 1 2 4" xfId="3734" xr:uid="{00000000-0005-0000-0000-000057B20000}"/>
    <cellStyle name="Título 1 2 5" xfId="24232" xr:uid="{00000000-0005-0000-0000-000058B20000}"/>
    <cellStyle name="Título 1 2 6" xfId="38062" xr:uid="{00000000-0005-0000-0000-000059B20000}"/>
    <cellStyle name="Título 1 20" xfId="37875" xr:uid="{00000000-0005-0000-0000-00005AB20000}"/>
    <cellStyle name="Título 1 21" xfId="37900" xr:uid="{00000000-0005-0000-0000-00005BB20000}"/>
    <cellStyle name="Título 1 22" xfId="37903" xr:uid="{00000000-0005-0000-0000-00005CB20000}"/>
    <cellStyle name="Título 1 23" xfId="37888" xr:uid="{00000000-0005-0000-0000-00005DB20000}"/>
    <cellStyle name="Título 1 24" xfId="37872" xr:uid="{00000000-0005-0000-0000-00005EB20000}"/>
    <cellStyle name="Título 1 25" xfId="37909" xr:uid="{00000000-0005-0000-0000-00005FB20000}"/>
    <cellStyle name="Título 1 3" xfId="2724" xr:uid="{00000000-0005-0000-0000-000060B20000}"/>
    <cellStyle name="Título 1 3 2" xfId="2725" xr:uid="{00000000-0005-0000-0000-000061B20000}"/>
    <cellStyle name="Título 1 3 2 2" xfId="3203" xr:uid="{00000000-0005-0000-0000-000062B20000}"/>
    <cellStyle name="Título 1 3 2 3" xfId="3735" xr:uid="{00000000-0005-0000-0000-000063B20000}"/>
    <cellStyle name="Título 1 3 3" xfId="3204" xr:uid="{00000000-0005-0000-0000-000064B20000}"/>
    <cellStyle name="Título 1 3 4" xfId="3736" xr:uid="{00000000-0005-0000-0000-000065B20000}"/>
    <cellStyle name="Título 1 3 5" xfId="38063" xr:uid="{00000000-0005-0000-0000-000066B20000}"/>
    <cellStyle name="Título 1 4" xfId="2726" xr:uid="{00000000-0005-0000-0000-000067B20000}"/>
    <cellStyle name="Título 1 4 2" xfId="3205" xr:uid="{00000000-0005-0000-0000-000068B20000}"/>
    <cellStyle name="Título 1 4 3" xfId="3737" xr:uid="{00000000-0005-0000-0000-000069B20000}"/>
    <cellStyle name="Título 1 5" xfId="18941" xr:uid="{00000000-0005-0000-0000-00006AB20000}"/>
    <cellStyle name="Título 1 6" xfId="18942" xr:uid="{00000000-0005-0000-0000-00006BB20000}"/>
    <cellStyle name="Título 1 7" xfId="18943" xr:uid="{00000000-0005-0000-0000-00006CB20000}"/>
    <cellStyle name="Título 1 8" xfId="21916" xr:uid="{00000000-0005-0000-0000-00006DB20000}"/>
    <cellStyle name="Título 1 9" xfId="24237" xr:uid="{00000000-0005-0000-0000-00006EB20000}"/>
    <cellStyle name="Título 10" xfId="18944" xr:uid="{00000000-0005-0000-0000-00006FB20000}"/>
    <cellStyle name="Título 11" xfId="21913" xr:uid="{00000000-0005-0000-0000-000070B20000}"/>
    <cellStyle name="Título 12" xfId="27550" xr:uid="{00000000-0005-0000-0000-000071B20000}"/>
    <cellStyle name="Título 13" xfId="37473" xr:uid="{00000000-0005-0000-0000-000072B20000}"/>
    <cellStyle name="Título 14" xfId="37505" xr:uid="{00000000-0005-0000-0000-000073B20000}"/>
    <cellStyle name="Título 15" xfId="37691" xr:uid="{00000000-0005-0000-0000-000074B20000}"/>
    <cellStyle name="Título 16" xfId="37881" xr:uid="{00000000-0005-0000-0000-000075B20000}"/>
    <cellStyle name="Título 17" xfId="37890" xr:uid="{00000000-0005-0000-0000-000076B20000}"/>
    <cellStyle name="Título 18" xfId="37893" xr:uid="{00000000-0005-0000-0000-000077B20000}"/>
    <cellStyle name="Título 19" xfId="37887" xr:uid="{00000000-0005-0000-0000-000078B20000}"/>
    <cellStyle name="Título 2 2" xfId="148" xr:uid="{00000000-0005-0000-0000-000079B20000}"/>
    <cellStyle name="Título 2 2 2" xfId="2727" xr:uid="{00000000-0005-0000-0000-00007AB20000}"/>
    <cellStyle name="Título 2 2 2 2" xfId="3206" xr:uid="{00000000-0005-0000-0000-00007BB20000}"/>
    <cellStyle name="Título 2 2 2 3" xfId="3738" xr:uid="{00000000-0005-0000-0000-00007CB20000}"/>
    <cellStyle name="Título 2 2 3" xfId="24231" xr:uid="{00000000-0005-0000-0000-00007DB20000}"/>
    <cellStyle name="Título 2 2 4" xfId="38064" xr:uid="{00000000-0005-0000-0000-00007EB20000}"/>
    <cellStyle name="Título 2 3" xfId="2728" xr:uid="{00000000-0005-0000-0000-00007FB20000}"/>
    <cellStyle name="Título 2 3 2" xfId="2729" xr:uid="{00000000-0005-0000-0000-000080B20000}"/>
    <cellStyle name="Título 2 3 2 2" xfId="3207" xr:uid="{00000000-0005-0000-0000-000081B20000}"/>
    <cellStyle name="Título 2 3 2 3" xfId="3739" xr:uid="{00000000-0005-0000-0000-000082B20000}"/>
    <cellStyle name="Título 2 3 3" xfId="38065" xr:uid="{00000000-0005-0000-0000-000083B20000}"/>
    <cellStyle name="Título 2 4" xfId="2730" xr:uid="{00000000-0005-0000-0000-000084B20000}"/>
    <cellStyle name="Título 2 4 2" xfId="3208" xr:uid="{00000000-0005-0000-0000-000085B20000}"/>
    <cellStyle name="Título 2 4 3" xfId="3740" xr:uid="{00000000-0005-0000-0000-000086B20000}"/>
    <cellStyle name="Título 2 5" xfId="18945" xr:uid="{00000000-0005-0000-0000-000087B20000}"/>
    <cellStyle name="Título 2 6" xfId="18946" xr:uid="{00000000-0005-0000-0000-000088B20000}"/>
    <cellStyle name="Título 2 7" xfId="18947" xr:uid="{00000000-0005-0000-0000-000089B20000}"/>
    <cellStyle name="Título 2 8" xfId="22999" xr:uid="{00000000-0005-0000-0000-00008AB20000}"/>
    <cellStyle name="Título 2 9" xfId="27552" xr:uid="{00000000-0005-0000-0000-00008BB20000}"/>
    <cellStyle name="Título 20" xfId="37896" xr:uid="{00000000-0005-0000-0000-00008CB20000}"/>
    <cellStyle name="Título 21" xfId="37898" xr:uid="{00000000-0005-0000-0000-00008DB20000}"/>
    <cellStyle name="Título 22" xfId="37876" xr:uid="{00000000-0005-0000-0000-00008EB20000}"/>
    <cellStyle name="Título 23" xfId="37901" xr:uid="{00000000-0005-0000-0000-00008FB20000}"/>
    <cellStyle name="Título 24" xfId="37904" xr:uid="{00000000-0005-0000-0000-000090B20000}"/>
    <cellStyle name="Título 25" xfId="37906" xr:uid="{00000000-0005-0000-0000-000091B20000}"/>
    <cellStyle name="Título 26" xfId="37873" xr:uid="{00000000-0005-0000-0000-000092B20000}"/>
    <cellStyle name="Título 27" xfId="37910" xr:uid="{00000000-0005-0000-0000-000093B20000}"/>
    <cellStyle name="Título 28" xfId="2709" xr:uid="{00000000-0005-0000-0000-000094B20000}"/>
    <cellStyle name="Título 3 2" xfId="2731" xr:uid="{00000000-0005-0000-0000-000095B20000}"/>
    <cellStyle name="Título 3 2 2" xfId="2732" xr:uid="{00000000-0005-0000-0000-000096B20000}"/>
    <cellStyle name="Título 3 2 2 2" xfId="3209" xr:uid="{00000000-0005-0000-0000-000097B20000}"/>
    <cellStyle name="Título 3 2 2 3" xfId="3741" xr:uid="{00000000-0005-0000-0000-000098B20000}"/>
    <cellStyle name="Título 3 2 3" xfId="24230" xr:uid="{00000000-0005-0000-0000-000099B20000}"/>
    <cellStyle name="Título 3 2 4" xfId="38066" xr:uid="{00000000-0005-0000-0000-00009AB20000}"/>
    <cellStyle name="Título 3 3" xfId="2733" xr:uid="{00000000-0005-0000-0000-00009BB20000}"/>
    <cellStyle name="Título 3 3 2" xfId="2734" xr:uid="{00000000-0005-0000-0000-00009CB20000}"/>
    <cellStyle name="Título 3 3 2 2" xfId="3210" xr:uid="{00000000-0005-0000-0000-00009DB20000}"/>
    <cellStyle name="Título 3 3 2 3" xfId="3742" xr:uid="{00000000-0005-0000-0000-00009EB20000}"/>
    <cellStyle name="Título 3 3 3" xfId="38067" xr:uid="{00000000-0005-0000-0000-00009FB20000}"/>
    <cellStyle name="Título 3 4" xfId="18948" xr:uid="{00000000-0005-0000-0000-0000A0B20000}"/>
    <cellStyle name="Título 3 5" xfId="18949" xr:uid="{00000000-0005-0000-0000-0000A1B20000}"/>
    <cellStyle name="Título 3 6" xfId="18950" xr:uid="{00000000-0005-0000-0000-0000A2B20000}"/>
    <cellStyle name="Título 3 7" xfId="18951" xr:uid="{00000000-0005-0000-0000-0000A3B20000}"/>
    <cellStyle name="Título 4 2" xfId="2735" xr:uid="{00000000-0005-0000-0000-0000A4B20000}"/>
    <cellStyle name="Título 4 2 2" xfId="2736" xr:uid="{00000000-0005-0000-0000-0000A5B20000}"/>
    <cellStyle name="Título 4 2 2 2" xfId="3211" xr:uid="{00000000-0005-0000-0000-0000A6B20000}"/>
    <cellStyle name="Título 4 2 2 3" xfId="3743" xr:uid="{00000000-0005-0000-0000-0000A7B20000}"/>
    <cellStyle name="Título 4 2 3" xfId="24219" xr:uid="{00000000-0005-0000-0000-0000A8B20000}"/>
    <cellStyle name="Título 4 2 4" xfId="38068" xr:uid="{00000000-0005-0000-0000-0000A9B20000}"/>
    <cellStyle name="Título 4 3" xfId="2737" xr:uid="{00000000-0005-0000-0000-0000AAB20000}"/>
    <cellStyle name="Título 4 3 2" xfId="2738" xr:uid="{00000000-0005-0000-0000-0000ABB20000}"/>
    <cellStyle name="Título 4 3 2 2" xfId="3212" xr:uid="{00000000-0005-0000-0000-0000ACB20000}"/>
    <cellStyle name="Título 4 3 2 3" xfId="3744" xr:uid="{00000000-0005-0000-0000-0000ADB20000}"/>
    <cellStyle name="Título 4 3 3" xfId="38069" xr:uid="{00000000-0005-0000-0000-0000AEB20000}"/>
    <cellStyle name="Título 4 4" xfId="18952" xr:uid="{00000000-0005-0000-0000-0000AFB20000}"/>
    <cellStyle name="Título 4 5" xfId="18953" xr:uid="{00000000-0005-0000-0000-0000B0B20000}"/>
    <cellStyle name="Título 4 6" xfId="18954" xr:uid="{00000000-0005-0000-0000-0000B1B20000}"/>
    <cellStyle name="Título 4 7" xfId="18955" xr:uid="{00000000-0005-0000-0000-0000B2B20000}"/>
    <cellStyle name="Título 5" xfId="2739" xr:uid="{00000000-0005-0000-0000-0000B3B20000}"/>
    <cellStyle name="Título 5 2" xfId="2740" xr:uid="{00000000-0005-0000-0000-0000B4B20000}"/>
    <cellStyle name="Título 5 2 2" xfId="3213" xr:uid="{00000000-0005-0000-0000-0000B5B20000}"/>
    <cellStyle name="Título 5 2 3" xfId="3745" xr:uid="{00000000-0005-0000-0000-0000B6B20000}"/>
    <cellStyle name="Título 5 3" xfId="25284" xr:uid="{00000000-0005-0000-0000-0000B7B20000}"/>
    <cellStyle name="Título 5 4" xfId="38070" xr:uid="{00000000-0005-0000-0000-0000B8B20000}"/>
    <cellStyle name="Título 6" xfId="3214" xr:uid="{00000000-0005-0000-0000-0000B9B20000}"/>
    <cellStyle name="Título 7" xfId="18956" xr:uid="{00000000-0005-0000-0000-0000BAB20000}"/>
    <cellStyle name="Título 8" xfId="18957" xr:uid="{00000000-0005-0000-0000-0000BBB20000}"/>
    <cellStyle name="Título 9" xfId="18958" xr:uid="{00000000-0005-0000-0000-0000BCB20000}"/>
    <cellStyle name="Titulo1" xfId="2741" xr:uid="{00000000-0005-0000-0000-0000BDB20000}"/>
    <cellStyle name="Titulo2" xfId="2742" xr:uid="{00000000-0005-0000-0000-0000BEB20000}"/>
    <cellStyle name="TITULOS" xfId="18959" xr:uid="{00000000-0005-0000-0000-0000BFB20000}"/>
    <cellStyle name="Total 10" xfId="21140" xr:uid="{00000000-0005-0000-0000-0000C0B20000}"/>
    <cellStyle name="Total 10 2" xfId="45765" xr:uid="{00000000-0005-0000-0000-0000C1B20000}"/>
    <cellStyle name="Total 11" xfId="27553" xr:uid="{00000000-0005-0000-0000-0000C2B20000}"/>
    <cellStyle name="Total 11 2" xfId="45822" xr:uid="{00000000-0005-0000-0000-0000C3B20000}"/>
    <cellStyle name="Total 12" xfId="37928" xr:uid="{00000000-0005-0000-0000-0000C4B20000}"/>
    <cellStyle name="Total 13" xfId="37915" xr:uid="{00000000-0005-0000-0000-0000C5B20000}"/>
    <cellStyle name="Total 14" xfId="38071" xr:uid="{00000000-0005-0000-0000-0000C6B20000}"/>
    <cellStyle name="Total 2" xfId="149" xr:uid="{00000000-0005-0000-0000-0000C7B20000}"/>
    <cellStyle name="Total 2 10" xfId="45881" xr:uid="{00000000-0005-0000-0000-0000C8B20000}"/>
    <cellStyle name="Total 2 11" xfId="38072" xr:uid="{00000000-0005-0000-0000-0000C9B20000}"/>
    <cellStyle name="Total 2 12" xfId="2743" xr:uid="{00000000-0005-0000-0000-0000CAB20000}"/>
    <cellStyle name="Total 2 13" xfId="46067" xr:uid="{00000000-0005-0000-0000-0000CBB20000}"/>
    <cellStyle name="Total 2 2" xfId="2744" xr:uid="{00000000-0005-0000-0000-0000CCB20000}"/>
    <cellStyle name="Total 2 2 10" xfId="38073" xr:uid="{00000000-0005-0000-0000-0000CDB20000}"/>
    <cellStyle name="Total 2 2 2" xfId="3215" xr:uid="{00000000-0005-0000-0000-0000CEB20000}"/>
    <cellStyle name="Total 2 2 2 2" xfId="20085" xr:uid="{00000000-0005-0000-0000-0000CFB20000}"/>
    <cellStyle name="Total 2 2 2 2 2" xfId="22991" xr:uid="{00000000-0005-0000-0000-0000D0B20000}"/>
    <cellStyle name="Total 2 2 2 2 2 2" xfId="33159" xr:uid="{00000000-0005-0000-0000-0000D1B20000}"/>
    <cellStyle name="Total 2 2 2 2 3" xfId="30297" xr:uid="{00000000-0005-0000-0000-0000D2B20000}"/>
    <cellStyle name="Total 2 2 2 2 4" xfId="43929" xr:uid="{00000000-0005-0000-0000-0000D3B20000}"/>
    <cellStyle name="Total 2 2 2 3" xfId="20090" xr:uid="{00000000-0005-0000-0000-0000D4B20000}"/>
    <cellStyle name="Total 2 2 2 3 2" xfId="30301" xr:uid="{00000000-0005-0000-0000-0000D5B20000}"/>
    <cellStyle name="Total 2 2 2 3 3" xfId="45816" xr:uid="{00000000-0005-0000-0000-0000D6B20000}"/>
    <cellStyle name="Total 2 2 2 4" xfId="27944" xr:uid="{00000000-0005-0000-0000-0000D7B20000}"/>
    <cellStyle name="Total 2 2 2 4 2" xfId="45866" xr:uid="{00000000-0005-0000-0000-0000D8B20000}"/>
    <cellStyle name="Total 2 2 2 5" xfId="45824" xr:uid="{00000000-0005-0000-0000-0000D9B20000}"/>
    <cellStyle name="Total 2 2 2 6" xfId="45860" xr:uid="{00000000-0005-0000-0000-0000DAB20000}"/>
    <cellStyle name="Total 2 2 2 7" xfId="45882" xr:uid="{00000000-0005-0000-0000-0000DBB20000}"/>
    <cellStyle name="Total 2 2 2 8" xfId="45828" xr:uid="{00000000-0005-0000-0000-0000DCB20000}"/>
    <cellStyle name="Total 2 2 2 9" xfId="39989" xr:uid="{00000000-0005-0000-0000-0000DDB20000}"/>
    <cellStyle name="Total 2 2 3" xfId="3746" xr:uid="{00000000-0005-0000-0000-0000DEB20000}"/>
    <cellStyle name="Total 2 2 3 2" xfId="18972" xr:uid="{00000000-0005-0000-0000-0000DFB20000}"/>
    <cellStyle name="Total 2 2 3 2 2" xfId="21926" xr:uid="{00000000-0005-0000-0000-0000E0B20000}"/>
    <cellStyle name="Total 2 2 3 2 2 2" xfId="32102" xr:uid="{00000000-0005-0000-0000-0000E1B20000}"/>
    <cellStyle name="Total 2 2 3 2 3" xfId="29209" xr:uid="{00000000-0005-0000-0000-0000E2B20000}"/>
    <cellStyle name="Total 2 2 3 3" xfId="19100" xr:uid="{00000000-0005-0000-0000-0000E3B20000}"/>
    <cellStyle name="Total 2 2 3 3 2" xfId="29336" xr:uid="{00000000-0005-0000-0000-0000E4B20000}"/>
    <cellStyle name="Total 2 2 3 4" xfId="28445" xr:uid="{00000000-0005-0000-0000-0000E5B20000}"/>
    <cellStyle name="Total 2 2 3 5" xfId="42016" xr:uid="{00000000-0005-0000-0000-0000E6B20000}"/>
    <cellStyle name="Total 2 2 4" xfId="20091" xr:uid="{00000000-0005-0000-0000-0000E7B20000}"/>
    <cellStyle name="Total 2 2 4 2" xfId="22994" xr:uid="{00000000-0005-0000-0000-0000E8B20000}"/>
    <cellStyle name="Total 2 2 4 2 2" xfId="33162" xr:uid="{00000000-0005-0000-0000-0000E9B20000}"/>
    <cellStyle name="Total 2 2 4 3" xfId="30302" xr:uid="{00000000-0005-0000-0000-0000EAB20000}"/>
    <cellStyle name="Total 2 2 4 4" xfId="45755" xr:uid="{00000000-0005-0000-0000-0000EBB20000}"/>
    <cellStyle name="Total 2 2 5" xfId="20045" xr:uid="{00000000-0005-0000-0000-0000ECB20000}"/>
    <cellStyle name="Total 2 2 5 2" xfId="30270" xr:uid="{00000000-0005-0000-0000-0000EDB20000}"/>
    <cellStyle name="Total 2 2 5 3" xfId="45778" xr:uid="{00000000-0005-0000-0000-0000EEB20000}"/>
    <cellStyle name="Total 2 2 6" xfId="27554" xr:uid="{00000000-0005-0000-0000-0000EFB20000}"/>
    <cellStyle name="Total 2 2 6 2" xfId="45780" xr:uid="{00000000-0005-0000-0000-0000F0B20000}"/>
    <cellStyle name="Total 2 2 7" xfId="37879" xr:uid="{00000000-0005-0000-0000-0000F1B20000}"/>
    <cellStyle name="Total 2 2 8" xfId="45845" xr:uid="{00000000-0005-0000-0000-0000F2B20000}"/>
    <cellStyle name="Total 2 2 9" xfId="45788" xr:uid="{00000000-0005-0000-0000-0000F3B20000}"/>
    <cellStyle name="Total 2 3" xfId="3216" xr:uid="{00000000-0005-0000-0000-0000F4B20000}"/>
    <cellStyle name="Total 2 3 2" xfId="20074" xr:uid="{00000000-0005-0000-0000-0000F5B20000}"/>
    <cellStyle name="Total 2 3 2 2" xfId="22984" xr:uid="{00000000-0005-0000-0000-0000F6B20000}"/>
    <cellStyle name="Total 2 3 3" xfId="20092" xr:uid="{00000000-0005-0000-0000-0000F7B20000}"/>
    <cellStyle name="Total 2 3 4" xfId="45834" xr:uid="{00000000-0005-0000-0000-0000F8B20000}"/>
    <cellStyle name="Total 2 3 5" xfId="45849" xr:uid="{00000000-0005-0000-0000-0000F9B20000}"/>
    <cellStyle name="Total 2 3 6" xfId="45776" xr:uid="{00000000-0005-0000-0000-0000FAB20000}"/>
    <cellStyle name="Total 2 3 7" xfId="45848" xr:uid="{00000000-0005-0000-0000-0000FBB20000}"/>
    <cellStyle name="Total 2 3 8" xfId="45760" xr:uid="{00000000-0005-0000-0000-0000FCB20000}"/>
    <cellStyle name="Total 2 3 9" xfId="39988" xr:uid="{00000000-0005-0000-0000-0000FDB20000}"/>
    <cellStyle name="Total 2 4" xfId="3747" xr:uid="{00000000-0005-0000-0000-0000FEB20000}"/>
    <cellStyle name="Total 2 4 2" xfId="20069" xr:uid="{00000000-0005-0000-0000-0000FFB20000}"/>
    <cellStyle name="Total 2 4 2 2" xfId="22980" xr:uid="{00000000-0005-0000-0000-000000B30000}"/>
    <cellStyle name="Total 2 4 3" xfId="19157" xr:uid="{00000000-0005-0000-0000-000001B30000}"/>
    <cellStyle name="Total 2 5" xfId="20078" xr:uid="{00000000-0005-0000-0000-000002B30000}"/>
    <cellStyle name="Total 2 5 2" xfId="22988" xr:uid="{00000000-0005-0000-0000-000003B30000}"/>
    <cellStyle name="Total 2 6" xfId="19099" xr:uid="{00000000-0005-0000-0000-000004B30000}"/>
    <cellStyle name="Total 2 7" xfId="23723" xr:uid="{00000000-0005-0000-0000-000005B30000}"/>
    <cellStyle name="Total 2 7 2" xfId="37474" xr:uid="{00000000-0005-0000-0000-000006B30000}"/>
    <cellStyle name="Total 2 7 3" xfId="45802" xr:uid="{00000000-0005-0000-0000-000007B30000}"/>
    <cellStyle name="Total 2 8" xfId="37501" xr:uid="{00000000-0005-0000-0000-000008B30000}"/>
    <cellStyle name="Total 2 8 2" xfId="45864" xr:uid="{00000000-0005-0000-0000-000009B30000}"/>
    <cellStyle name="Total 2 9" xfId="45758" xr:uid="{00000000-0005-0000-0000-00000AB30000}"/>
    <cellStyle name="Total 3" xfId="2745" xr:uid="{00000000-0005-0000-0000-00000BB30000}"/>
    <cellStyle name="Total 3 10" xfId="38074" xr:uid="{00000000-0005-0000-0000-00000CB30000}"/>
    <cellStyle name="Total 3 2" xfId="3217" xr:uid="{00000000-0005-0000-0000-00000DB30000}"/>
    <cellStyle name="Total 3 2 2" xfId="20050" xr:uid="{00000000-0005-0000-0000-00000EB30000}"/>
    <cellStyle name="Total 3 2 2 2" xfId="22971" xr:uid="{00000000-0005-0000-0000-00000FB30000}"/>
    <cellStyle name="Total 3 2 3" xfId="20095" xr:uid="{00000000-0005-0000-0000-000010B30000}"/>
    <cellStyle name="Total 3 2 4" xfId="45801" xr:uid="{00000000-0005-0000-0000-000011B30000}"/>
    <cellStyle name="Total 3 2 5" xfId="45753" xr:uid="{00000000-0005-0000-0000-000012B30000}"/>
    <cellStyle name="Total 3 2 6" xfId="45880" xr:uid="{00000000-0005-0000-0000-000013B30000}"/>
    <cellStyle name="Total 3 2 7" xfId="41874" xr:uid="{00000000-0005-0000-0000-000014B30000}"/>
    <cellStyle name="Total 3 2 8" xfId="45883" xr:uid="{00000000-0005-0000-0000-000015B30000}"/>
    <cellStyle name="Total 3 2 9" xfId="39990" xr:uid="{00000000-0005-0000-0000-000016B30000}"/>
    <cellStyle name="Total 3 3" xfId="3748" xr:uid="{00000000-0005-0000-0000-000017B30000}"/>
    <cellStyle name="Total 3 3 2" xfId="20040" xr:uid="{00000000-0005-0000-0000-000018B30000}"/>
    <cellStyle name="Total 3 3 2 2" xfId="22966" xr:uid="{00000000-0005-0000-0000-000019B30000}"/>
    <cellStyle name="Total 3 3 3" xfId="20062" xr:uid="{00000000-0005-0000-0000-00001AB30000}"/>
    <cellStyle name="Total 3 4" xfId="19153" xr:uid="{00000000-0005-0000-0000-00001BB30000}"/>
    <cellStyle name="Total 3 4 2" xfId="22092" xr:uid="{00000000-0005-0000-0000-00001CB30000}"/>
    <cellStyle name="Total 3 5" xfId="19156" xr:uid="{00000000-0005-0000-0000-00001DB30000}"/>
    <cellStyle name="Total 3 6" xfId="45855" xr:uid="{00000000-0005-0000-0000-00001EB30000}"/>
    <cellStyle name="Total 3 7" xfId="41988" xr:uid="{00000000-0005-0000-0000-00001FB30000}"/>
    <cellStyle name="Total 3 8" xfId="45825" xr:uid="{00000000-0005-0000-0000-000020B30000}"/>
    <cellStyle name="Total 3 9" xfId="45874" xr:uid="{00000000-0005-0000-0000-000021B30000}"/>
    <cellStyle name="Total 4" xfId="3218" xr:uid="{00000000-0005-0000-0000-000022B30000}"/>
    <cellStyle name="Total 4 2" xfId="3749" xr:uid="{00000000-0005-0000-0000-000023B30000}"/>
    <cellStyle name="Total 4 2 2" xfId="20038" xr:uid="{00000000-0005-0000-0000-000024B30000}"/>
    <cellStyle name="Total 4 2 2 2" xfId="22965" xr:uid="{00000000-0005-0000-0000-000025B30000}"/>
    <cellStyle name="Total 4 2 2 2 2" xfId="33139" xr:uid="{00000000-0005-0000-0000-000026B30000}"/>
    <cellStyle name="Total 4 2 2 3" xfId="30265" xr:uid="{00000000-0005-0000-0000-000027B30000}"/>
    <cellStyle name="Total 4 2 3" xfId="20053" xr:uid="{00000000-0005-0000-0000-000028B30000}"/>
    <cellStyle name="Total 4 2 3 2" xfId="30274" xr:uid="{00000000-0005-0000-0000-000029B30000}"/>
    <cellStyle name="Total 4 2 4" xfId="28446" xr:uid="{00000000-0005-0000-0000-00002AB30000}"/>
    <cellStyle name="Total 4 2 5" xfId="43928" xr:uid="{00000000-0005-0000-0000-00002BB30000}"/>
    <cellStyle name="Total 4 3" xfId="19094" xr:uid="{00000000-0005-0000-0000-00002CB30000}"/>
    <cellStyle name="Total 4 3 2" xfId="22041" xr:uid="{00000000-0005-0000-0000-00002DB30000}"/>
    <cellStyle name="Total 4 3 2 2" xfId="32217" xr:uid="{00000000-0005-0000-0000-00002EB30000}"/>
    <cellStyle name="Total 4 3 3" xfId="29331" xr:uid="{00000000-0005-0000-0000-00002FB30000}"/>
    <cellStyle name="Total 4 3 4" xfId="45815" xr:uid="{00000000-0005-0000-0000-000030B30000}"/>
    <cellStyle name="Total 4 4" xfId="20096" xr:uid="{00000000-0005-0000-0000-000031B30000}"/>
    <cellStyle name="Total 4 4 2" xfId="30305" xr:uid="{00000000-0005-0000-0000-000032B30000}"/>
    <cellStyle name="Total 4 4 3" xfId="45782" xr:uid="{00000000-0005-0000-0000-000033B30000}"/>
    <cellStyle name="Total 4 5" xfId="27945" xr:uid="{00000000-0005-0000-0000-000034B30000}"/>
    <cellStyle name="Total 4 5 2" xfId="42007" xr:uid="{00000000-0005-0000-0000-000035B30000}"/>
    <cellStyle name="Total 4 6" xfId="45877" xr:uid="{00000000-0005-0000-0000-000036B30000}"/>
    <cellStyle name="Total 4 7" xfId="45871" xr:uid="{00000000-0005-0000-0000-000037B30000}"/>
    <cellStyle name="Total 4 8" xfId="45767" xr:uid="{00000000-0005-0000-0000-000038B30000}"/>
    <cellStyle name="Total 4 9" xfId="39987" xr:uid="{00000000-0005-0000-0000-000039B30000}"/>
    <cellStyle name="Total 5" xfId="3219" xr:uid="{00000000-0005-0000-0000-00003AB30000}"/>
    <cellStyle name="Total 5 2" xfId="20064" xr:uid="{00000000-0005-0000-0000-00003BB30000}"/>
    <cellStyle name="Total 5 2 2" xfId="22977" xr:uid="{00000000-0005-0000-0000-00003CB30000}"/>
    <cellStyle name="Total 5 2 2 2" xfId="33149" xr:uid="{00000000-0005-0000-0000-00003DB30000}"/>
    <cellStyle name="Total 5 2 3" xfId="30284" xr:uid="{00000000-0005-0000-0000-00003EB30000}"/>
    <cellStyle name="Total 5 3" xfId="19150" xr:uid="{00000000-0005-0000-0000-00003FB30000}"/>
    <cellStyle name="Total 5 3 2" xfId="29386" xr:uid="{00000000-0005-0000-0000-000040B30000}"/>
    <cellStyle name="Total 5 4" xfId="27946" xr:uid="{00000000-0005-0000-0000-000041B30000}"/>
    <cellStyle name="Total 5 5" xfId="42015" xr:uid="{00000000-0005-0000-0000-000042B30000}"/>
    <cellStyle name="Total 6" xfId="3750" xr:uid="{00000000-0005-0000-0000-000043B30000}"/>
    <cellStyle name="Total 6 2" xfId="20049" xr:uid="{00000000-0005-0000-0000-000044B30000}"/>
    <cellStyle name="Total 6 2 2" xfId="22970" xr:uid="{00000000-0005-0000-0000-000045B30000}"/>
    <cellStyle name="Total 6 2 2 2" xfId="33143" xr:uid="{00000000-0005-0000-0000-000046B30000}"/>
    <cellStyle name="Total 6 2 3" xfId="30271" xr:uid="{00000000-0005-0000-0000-000047B30000}"/>
    <cellStyle name="Total 6 3" xfId="19093" xr:uid="{00000000-0005-0000-0000-000048B30000}"/>
    <cellStyle name="Total 6 3 2" xfId="29330" xr:uid="{00000000-0005-0000-0000-000049B30000}"/>
    <cellStyle name="Total 6 4" xfId="28447" xr:uid="{00000000-0005-0000-0000-00004AB30000}"/>
    <cellStyle name="Total 6 5" xfId="45754" xr:uid="{00000000-0005-0000-0000-00004BB30000}"/>
    <cellStyle name="Total 7" xfId="18960" xr:uid="{00000000-0005-0000-0000-00004CB30000}"/>
    <cellStyle name="Total 7 2" xfId="45793" xr:uid="{00000000-0005-0000-0000-00004DB30000}"/>
    <cellStyle name="Total 8" xfId="20036" xr:uid="{00000000-0005-0000-0000-00004EB30000}"/>
    <cellStyle name="Total 8 2" xfId="22963" xr:uid="{00000000-0005-0000-0000-00004FB30000}"/>
    <cellStyle name="Total 8 2 2" xfId="33138" xr:uid="{00000000-0005-0000-0000-000050B30000}"/>
    <cellStyle name="Total 8 3" xfId="30264" xr:uid="{00000000-0005-0000-0000-000051B30000}"/>
    <cellStyle name="Total 8 4" xfId="45799" xr:uid="{00000000-0005-0000-0000-000052B30000}"/>
    <cellStyle name="Total 9" xfId="19095" xr:uid="{00000000-0005-0000-0000-000053B30000}"/>
    <cellStyle name="Total 9 2" xfId="29332" xr:uid="{00000000-0005-0000-0000-000054B30000}"/>
    <cellStyle name="Total 9 3" xfId="45818" xr:uid="{00000000-0005-0000-0000-000055B30000}"/>
    <cellStyle name="Überschrift" xfId="18961" xr:uid="{00000000-0005-0000-0000-000056B30000}"/>
    <cellStyle name="Überschrift 2" xfId="18962" xr:uid="{00000000-0005-0000-0000-000057B30000}"/>
    <cellStyle name="V¡rgula" xfId="18963" xr:uid="{00000000-0005-0000-0000-000058B30000}"/>
    <cellStyle name="V¡rgula0" xfId="18964" xr:uid="{00000000-0005-0000-0000-000059B30000}"/>
    <cellStyle name="Verificar Célula" xfId="2746" xr:uid="{00000000-0005-0000-0000-00005AB30000}"/>
    <cellStyle name="Vírgula" xfId="133" builtinId="3"/>
    <cellStyle name="Vírgula 10" xfId="145" xr:uid="{00000000-0005-0000-0000-00005CB30000}"/>
    <cellStyle name="Vírgula 10 2" xfId="33167" xr:uid="{00000000-0005-0000-0000-00005DB30000}"/>
    <cellStyle name="Vírgula 11" xfId="167" xr:uid="{00000000-0005-0000-0000-00005EB30000}"/>
    <cellStyle name="Vírgula 11 2" xfId="37913" xr:uid="{00000000-0005-0000-0000-00005FB30000}"/>
    <cellStyle name="Vírgula 11 3" xfId="46085" xr:uid="{00000000-0005-0000-0000-000060B30000}"/>
    <cellStyle name="Vírgula 12" xfId="27359" xr:uid="{00000000-0005-0000-0000-000061B30000}"/>
    <cellStyle name="Vírgula 13" xfId="157" xr:uid="{00000000-0005-0000-0000-000062B30000}"/>
    <cellStyle name="Vírgula 14" xfId="46096" xr:uid="{00000000-0005-0000-0000-000063B30000}"/>
    <cellStyle name="Vírgula 15" xfId="46105" xr:uid="{FD4509C2-727D-4A90-8C68-60A0A3B8117D}"/>
    <cellStyle name="Vírgula 2" xfId="134" xr:uid="{00000000-0005-0000-0000-000064B30000}"/>
    <cellStyle name="Vírgula 2 10" xfId="46086" xr:uid="{00000000-0005-0000-0000-000065B30000}"/>
    <cellStyle name="Vírgula 2 2" xfId="135" xr:uid="{00000000-0005-0000-0000-000066B30000}"/>
    <cellStyle name="Vírgula 2 2 2" xfId="169" xr:uid="{00000000-0005-0000-0000-000067B30000}"/>
    <cellStyle name="Vírgula 2 2 2 2" xfId="46088" xr:uid="{00000000-0005-0000-0000-000068B30000}"/>
    <cellStyle name="Vírgula 2 2 3" xfId="172" xr:uid="{00000000-0005-0000-0000-000069B30000}"/>
    <cellStyle name="Vírgula 2 2 4" xfId="37929" xr:uid="{00000000-0005-0000-0000-00006AB30000}"/>
    <cellStyle name="Vírgula 2 2 5" xfId="46087" xr:uid="{00000000-0005-0000-0000-00006BB30000}"/>
    <cellStyle name="Vírgula 2 3" xfId="18965" xr:uid="{00000000-0005-0000-0000-00006CB30000}"/>
    <cellStyle name="Vírgula 2 3 2" xfId="18966" xr:uid="{00000000-0005-0000-0000-00006DB30000}"/>
    <cellStyle name="Vírgula 2 3 3" xfId="41852" xr:uid="{00000000-0005-0000-0000-00006EB30000}"/>
    <cellStyle name="Vírgula 2 3 4" xfId="46089" xr:uid="{00000000-0005-0000-0000-00006FB30000}"/>
    <cellStyle name="Vírgula 2 4" xfId="23337" xr:uid="{00000000-0005-0000-0000-000070B30000}"/>
    <cellStyle name="Vírgula 2 4 2" xfId="46100" xr:uid="{00000000-0005-0000-0000-000071B30000}"/>
    <cellStyle name="Vírgula 2 5" xfId="27555" xr:uid="{00000000-0005-0000-0000-000072B30000}"/>
    <cellStyle name="Vírgula 2 6" xfId="27371" xr:uid="{00000000-0005-0000-0000-000073B30000}"/>
    <cellStyle name="Vírgula 2 7" xfId="37519" xr:uid="{00000000-0005-0000-0000-000074B30000}"/>
    <cellStyle name="Vírgula 2 8" xfId="18967" xr:uid="{00000000-0005-0000-0000-000075B30000}"/>
    <cellStyle name="Vírgula 2 9" xfId="2747" xr:uid="{00000000-0005-0000-0000-000076B30000}"/>
    <cellStyle name="Vírgula 3" xfId="136" xr:uid="{00000000-0005-0000-0000-000077B30000}"/>
    <cellStyle name="Vírgula 3 2" xfId="137" xr:uid="{00000000-0005-0000-0000-000078B30000}"/>
    <cellStyle name="Vírgula 3 2 2" xfId="2749" xr:uid="{00000000-0005-0000-0000-000079B30000}"/>
    <cellStyle name="Vírgula 3 2 2 2" xfId="46092" xr:uid="{00000000-0005-0000-0000-00007AB30000}"/>
    <cellStyle name="Vírgula 3 2 3" xfId="46091" xr:uid="{00000000-0005-0000-0000-00007BB30000}"/>
    <cellStyle name="Vírgula 3 3" xfId="23336" xr:uid="{00000000-0005-0000-0000-00007CB30000}"/>
    <cellStyle name="Vírgula 3 3 2" xfId="46093" xr:uid="{00000000-0005-0000-0000-00007DB30000}"/>
    <cellStyle name="Vírgula 3 4" xfId="2748" xr:uid="{00000000-0005-0000-0000-00007EB30000}"/>
    <cellStyle name="Vírgula 3 5" xfId="46090" xr:uid="{00000000-0005-0000-0000-00007FB30000}"/>
    <cellStyle name="Vírgula 4" xfId="138" xr:uid="{00000000-0005-0000-0000-000080B30000}"/>
    <cellStyle name="Vírgula 4 2" xfId="2751" xr:uid="{00000000-0005-0000-0000-000081B30000}"/>
    <cellStyle name="Vírgula 4 3" xfId="24218" xr:uid="{00000000-0005-0000-0000-000082B30000}"/>
    <cellStyle name="Vírgula 4 4" xfId="2750" xr:uid="{00000000-0005-0000-0000-000083B30000}"/>
    <cellStyle name="Vírgula 5" xfId="139" xr:uid="{00000000-0005-0000-0000-000084B30000}"/>
    <cellStyle name="Vírgula 5 2" xfId="140" xr:uid="{00000000-0005-0000-0000-000085B30000}"/>
    <cellStyle name="Vírgula 5 2 2" xfId="2753" xr:uid="{00000000-0005-0000-0000-000086B30000}"/>
    <cellStyle name="Vírgula 5 3" xfId="23335" xr:uid="{00000000-0005-0000-0000-000087B30000}"/>
    <cellStyle name="Vírgula 5 4" xfId="2752" xr:uid="{00000000-0005-0000-0000-000088B30000}"/>
    <cellStyle name="Vírgula 6" xfId="141" xr:uid="{00000000-0005-0000-0000-000089B30000}"/>
    <cellStyle name="Vírgula 6 10" xfId="27558" xr:uid="{00000000-0005-0000-0000-00008AB30000}"/>
    <cellStyle name="Vírgula 6 11" xfId="37688" xr:uid="{00000000-0005-0000-0000-00008BB30000}"/>
    <cellStyle name="Vírgula 6 12" xfId="37883" xr:uid="{00000000-0005-0000-0000-00008CB30000}"/>
    <cellStyle name="Vírgula 6 13" xfId="2755" xr:uid="{00000000-0005-0000-0000-00008DB30000}"/>
    <cellStyle name="Vírgula 6 2" xfId="3220" xr:uid="{00000000-0005-0000-0000-00008EB30000}"/>
    <cellStyle name="Vírgula 6 2 2" xfId="3751" xr:uid="{00000000-0005-0000-0000-00008FB30000}"/>
    <cellStyle name="Vírgula 6 2 2 2" xfId="19862" xr:uid="{00000000-0005-0000-0000-000090B30000}"/>
    <cellStyle name="Vírgula 6 2 2 2 2" xfId="22791" xr:uid="{00000000-0005-0000-0000-000091B30000}"/>
    <cellStyle name="Vírgula 6 2 2 2 2 2" xfId="27178" xr:uid="{00000000-0005-0000-0000-000092B30000}"/>
    <cellStyle name="Vírgula 6 2 2 2 2 2 2" xfId="37298" xr:uid="{00000000-0005-0000-0000-000093B30000}"/>
    <cellStyle name="Vírgula 6 2 2 2 2 3" xfId="32966" xr:uid="{00000000-0005-0000-0000-000094B30000}"/>
    <cellStyle name="Vírgula 6 2 2 2 3" xfId="25103" xr:uid="{00000000-0005-0000-0000-000095B30000}"/>
    <cellStyle name="Vírgula 6 2 2 2 3 2" xfId="35233" xr:uid="{00000000-0005-0000-0000-000096B30000}"/>
    <cellStyle name="Vírgula 6 2 2 2 4" xfId="30090" xr:uid="{00000000-0005-0000-0000-000097B30000}"/>
    <cellStyle name="Vírgula 6 2 2 3" xfId="21130" xr:uid="{00000000-0005-0000-0000-000098B30000}"/>
    <cellStyle name="Vírgula 6 2 2 3 2" xfId="26311" xr:uid="{00000000-0005-0000-0000-000099B30000}"/>
    <cellStyle name="Vírgula 6 2 2 3 2 2" xfId="36432" xr:uid="{00000000-0005-0000-0000-00009AB30000}"/>
    <cellStyle name="Vírgula 6 2 2 3 3" xfId="31336" xr:uid="{00000000-0005-0000-0000-00009BB30000}"/>
    <cellStyle name="Vírgula 6 2 2 4" xfId="24223" xr:uid="{00000000-0005-0000-0000-00009CB30000}"/>
    <cellStyle name="Vírgula 6 2 2 4 2" xfId="34365" xr:uid="{00000000-0005-0000-0000-00009DB30000}"/>
    <cellStyle name="Vírgula 6 2 2 5" xfId="28448" xr:uid="{00000000-0005-0000-0000-00009EB30000}"/>
    <cellStyle name="Vírgula 6 2 3" xfId="19335" xr:uid="{00000000-0005-0000-0000-00009FB30000}"/>
    <cellStyle name="Vírgula 6 2 3 2" xfId="22264" xr:uid="{00000000-0005-0000-0000-0000A0B30000}"/>
    <cellStyle name="Vírgula 6 2 3 2 2" xfId="26651" xr:uid="{00000000-0005-0000-0000-0000A1B30000}"/>
    <cellStyle name="Vírgula 6 2 3 2 2 2" xfId="36771" xr:uid="{00000000-0005-0000-0000-0000A2B30000}"/>
    <cellStyle name="Vírgula 6 2 3 2 3" xfId="32439" xr:uid="{00000000-0005-0000-0000-0000A3B30000}"/>
    <cellStyle name="Vírgula 6 2 3 3" xfId="24576" xr:uid="{00000000-0005-0000-0000-0000A4B30000}"/>
    <cellStyle name="Vírgula 6 2 3 3 2" xfId="34706" xr:uid="{00000000-0005-0000-0000-0000A5B30000}"/>
    <cellStyle name="Vírgula 6 2 3 4" xfId="29563" xr:uid="{00000000-0005-0000-0000-0000A6B30000}"/>
    <cellStyle name="Vírgula 6 2 4" xfId="20640" xr:uid="{00000000-0005-0000-0000-0000A7B30000}"/>
    <cellStyle name="Vírgula 6 2 4 2" xfId="25822" xr:uid="{00000000-0005-0000-0000-0000A8B30000}"/>
    <cellStyle name="Vírgula 6 2 4 2 2" xfId="35943" xr:uid="{00000000-0005-0000-0000-0000A9B30000}"/>
    <cellStyle name="Vírgula 6 2 4 3" xfId="30847" xr:uid="{00000000-0005-0000-0000-0000AAB30000}"/>
    <cellStyle name="Vírgula 6 2 5" xfId="23729" xr:uid="{00000000-0005-0000-0000-0000ABB30000}"/>
    <cellStyle name="Vírgula 6 2 5 2" xfId="33876" xr:uid="{00000000-0005-0000-0000-0000ACB30000}"/>
    <cellStyle name="Vírgula 6 2 6" xfId="27947" xr:uid="{00000000-0005-0000-0000-0000ADB30000}"/>
    <cellStyle name="Vírgula 6 3" xfId="3752" xr:uid="{00000000-0005-0000-0000-0000AEB30000}"/>
    <cellStyle name="Vírgula 6 3 2" xfId="19695" xr:uid="{00000000-0005-0000-0000-0000AFB30000}"/>
    <cellStyle name="Vírgula 6 3 2 2" xfId="22624" xr:uid="{00000000-0005-0000-0000-0000B0B30000}"/>
    <cellStyle name="Vírgula 6 3 2 2 2" xfId="27011" xr:uid="{00000000-0005-0000-0000-0000B1B30000}"/>
    <cellStyle name="Vírgula 6 3 2 2 2 2" xfId="37131" xr:uid="{00000000-0005-0000-0000-0000B2B30000}"/>
    <cellStyle name="Vírgula 6 3 2 2 3" xfId="32799" xr:uid="{00000000-0005-0000-0000-0000B3B30000}"/>
    <cellStyle name="Vírgula 6 3 2 3" xfId="24936" xr:uid="{00000000-0005-0000-0000-0000B4B30000}"/>
    <cellStyle name="Vírgula 6 3 2 3 2" xfId="35066" xr:uid="{00000000-0005-0000-0000-0000B5B30000}"/>
    <cellStyle name="Vírgula 6 3 2 4" xfId="29923" xr:uid="{00000000-0005-0000-0000-0000B6B30000}"/>
    <cellStyle name="Vírgula 6 3 3" xfId="21131" xr:uid="{00000000-0005-0000-0000-0000B7B30000}"/>
    <cellStyle name="Vírgula 6 3 3 2" xfId="26312" xr:uid="{00000000-0005-0000-0000-0000B8B30000}"/>
    <cellStyle name="Vírgula 6 3 3 2 2" xfId="36433" xr:uid="{00000000-0005-0000-0000-0000B9B30000}"/>
    <cellStyle name="Vírgula 6 3 3 3" xfId="31337" xr:uid="{00000000-0005-0000-0000-0000BAB30000}"/>
    <cellStyle name="Vírgula 6 3 4" xfId="24224" xr:uid="{00000000-0005-0000-0000-0000BBB30000}"/>
    <cellStyle name="Vírgula 6 3 4 2" xfId="34366" xr:uid="{00000000-0005-0000-0000-0000BCB30000}"/>
    <cellStyle name="Vírgula 6 3 5" xfId="28449" xr:uid="{00000000-0005-0000-0000-0000BDB30000}"/>
    <cellStyle name="Vírgula 6 4" xfId="3753" xr:uid="{00000000-0005-0000-0000-0000BEB30000}"/>
    <cellStyle name="Vírgula 6 4 2" xfId="19515" xr:uid="{00000000-0005-0000-0000-0000BFB30000}"/>
    <cellStyle name="Vírgula 6 4 2 2" xfId="22444" xr:uid="{00000000-0005-0000-0000-0000C0B30000}"/>
    <cellStyle name="Vírgula 6 4 2 2 2" xfId="26831" xr:uid="{00000000-0005-0000-0000-0000C1B30000}"/>
    <cellStyle name="Vírgula 6 4 2 2 2 2" xfId="36951" xr:uid="{00000000-0005-0000-0000-0000C2B30000}"/>
    <cellStyle name="Vírgula 6 4 2 2 3" xfId="32619" xr:uid="{00000000-0005-0000-0000-0000C3B30000}"/>
    <cellStyle name="Vírgula 6 4 2 3" xfId="24756" xr:uid="{00000000-0005-0000-0000-0000C4B30000}"/>
    <cellStyle name="Vírgula 6 4 2 3 2" xfId="34886" xr:uid="{00000000-0005-0000-0000-0000C5B30000}"/>
    <cellStyle name="Vírgula 6 4 2 4" xfId="29743" xr:uid="{00000000-0005-0000-0000-0000C6B30000}"/>
    <cellStyle name="Vírgula 6 4 3" xfId="21132" xr:uid="{00000000-0005-0000-0000-0000C7B30000}"/>
    <cellStyle name="Vírgula 6 4 3 2" xfId="26313" xr:uid="{00000000-0005-0000-0000-0000C8B30000}"/>
    <cellStyle name="Vírgula 6 4 3 2 2" xfId="36434" xr:uid="{00000000-0005-0000-0000-0000C9B30000}"/>
    <cellStyle name="Vírgula 6 4 3 3" xfId="31338" xr:uid="{00000000-0005-0000-0000-0000CAB30000}"/>
    <cellStyle name="Vírgula 6 4 4" xfId="24225" xr:uid="{00000000-0005-0000-0000-0000CBB30000}"/>
    <cellStyle name="Vírgula 6 4 4 2" xfId="34367" xr:uid="{00000000-0005-0000-0000-0000CCB30000}"/>
    <cellStyle name="Vírgula 6 4 5" xfId="28450" xr:uid="{00000000-0005-0000-0000-0000CDB30000}"/>
    <cellStyle name="Vírgula 6 5" xfId="3754" xr:uid="{00000000-0005-0000-0000-0000CEB30000}"/>
    <cellStyle name="Vírgula 6 5 2" xfId="20030" xr:uid="{00000000-0005-0000-0000-0000CFB30000}"/>
    <cellStyle name="Vírgula 6 5 2 2" xfId="22959" xr:uid="{00000000-0005-0000-0000-0000D0B30000}"/>
    <cellStyle name="Vírgula 6 5 2 2 2" xfId="27346" xr:uid="{00000000-0005-0000-0000-0000D1B30000}"/>
    <cellStyle name="Vírgula 6 5 2 2 2 2" xfId="37466" xr:uid="{00000000-0005-0000-0000-0000D2B30000}"/>
    <cellStyle name="Vírgula 6 5 2 2 3" xfId="33134" xr:uid="{00000000-0005-0000-0000-0000D3B30000}"/>
    <cellStyle name="Vírgula 6 5 2 3" xfId="25271" xr:uid="{00000000-0005-0000-0000-0000D4B30000}"/>
    <cellStyle name="Vírgula 6 5 2 3 2" xfId="35401" xr:uid="{00000000-0005-0000-0000-0000D5B30000}"/>
    <cellStyle name="Vírgula 6 5 2 4" xfId="30258" xr:uid="{00000000-0005-0000-0000-0000D6B30000}"/>
    <cellStyle name="Vírgula 6 5 3" xfId="21133" xr:uid="{00000000-0005-0000-0000-0000D7B30000}"/>
    <cellStyle name="Vírgula 6 5 3 2" xfId="26314" xr:uid="{00000000-0005-0000-0000-0000D8B30000}"/>
    <cellStyle name="Vírgula 6 5 3 2 2" xfId="36435" xr:uid="{00000000-0005-0000-0000-0000D9B30000}"/>
    <cellStyle name="Vírgula 6 5 3 3" xfId="31339" xr:uid="{00000000-0005-0000-0000-0000DAB30000}"/>
    <cellStyle name="Vírgula 6 5 4" xfId="24226" xr:uid="{00000000-0005-0000-0000-0000DBB30000}"/>
    <cellStyle name="Vírgula 6 5 4 2" xfId="34368" xr:uid="{00000000-0005-0000-0000-0000DCB30000}"/>
    <cellStyle name="Vírgula 6 5 5" xfId="28451" xr:uid="{00000000-0005-0000-0000-0000DDB30000}"/>
    <cellStyle name="Vírgula 6 6" xfId="19167" xr:uid="{00000000-0005-0000-0000-0000DEB30000}"/>
    <cellStyle name="Vírgula 6 6 2" xfId="22098" xr:uid="{00000000-0005-0000-0000-0000DFB30000}"/>
    <cellStyle name="Vírgula 6 6 2 2" xfId="26485" xr:uid="{00000000-0005-0000-0000-0000E0B30000}"/>
    <cellStyle name="Vírgula 6 6 2 2 2" xfId="36605" xr:uid="{00000000-0005-0000-0000-0000E1B30000}"/>
    <cellStyle name="Vírgula 6 6 2 3" xfId="32273" xr:uid="{00000000-0005-0000-0000-0000E2B30000}"/>
    <cellStyle name="Vírgula 6 6 3" xfId="24410" xr:uid="{00000000-0005-0000-0000-0000E3B30000}"/>
    <cellStyle name="Vírgula 6 6 3 2" xfId="34540" xr:uid="{00000000-0005-0000-0000-0000E4B30000}"/>
    <cellStyle name="Vírgula 6 6 4" xfId="29396" xr:uid="{00000000-0005-0000-0000-0000E5B30000}"/>
    <cellStyle name="Vírgula 6 7" xfId="20266" xr:uid="{00000000-0005-0000-0000-0000E6B30000}"/>
    <cellStyle name="Vírgula 6 7 2" xfId="25448" xr:uid="{00000000-0005-0000-0000-0000E7B30000}"/>
    <cellStyle name="Vírgula 6 7 2 2" xfId="35569" xr:uid="{00000000-0005-0000-0000-0000E8B30000}"/>
    <cellStyle name="Vírgula 6 7 3" xfId="30473" xr:uid="{00000000-0005-0000-0000-0000E9B30000}"/>
    <cellStyle name="Vírgula 6 8" xfId="23172" xr:uid="{00000000-0005-0000-0000-0000EAB30000}"/>
    <cellStyle name="Vírgula 6 8 2" xfId="33336" xr:uid="{00000000-0005-0000-0000-0000EBB30000}"/>
    <cellStyle name="Vírgula 6 9" xfId="23348" xr:uid="{00000000-0005-0000-0000-0000ECB30000}"/>
    <cellStyle name="Vírgula 6 9 2" xfId="33501" xr:uid="{00000000-0005-0000-0000-0000EDB30000}"/>
    <cellStyle name="Vírgula 7" xfId="142" xr:uid="{00000000-0005-0000-0000-0000EEB30000}"/>
    <cellStyle name="Vírgula 7 2" xfId="3221" xr:uid="{00000000-0005-0000-0000-0000EFB30000}"/>
    <cellStyle name="Vírgula 8" xfId="143" xr:uid="{00000000-0005-0000-0000-0000F0B30000}"/>
    <cellStyle name="Vírgula 8 2" xfId="3755" xr:uid="{00000000-0005-0000-0000-0000F1B30000}"/>
    <cellStyle name="Vírgula 8 2 2" xfId="19864" xr:uid="{00000000-0005-0000-0000-0000F2B30000}"/>
    <cellStyle name="Vírgula 8 2 2 2" xfId="22793" xr:uid="{00000000-0005-0000-0000-0000F3B30000}"/>
    <cellStyle name="Vírgula 8 2 2 2 2" xfId="27180" xr:uid="{00000000-0005-0000-0000-0000F4B30000}"/>
    <cellStyle name="Vírgula 8 2 2 2 2 2" xfId="37300" xr:uid="{00000000-0005-0000-0000-0000F5B30000}"/>
    <cellStyle name="Vírgula 8 2 2 2 3" xfId="32968" xr:uid="{00000000-0005-0000-0000-0000F6B30000}"/>
    <cellStyle name="Vírgula 8 2 2 3" xfId="25105" xr:uid="{00000000-0005-0000-0000-0000F7B30000}"/>
    <cellStyle name="Vírgula 8 2 2 3 2" xfId="35235" xr:uid="{00000000-0005-0000-0000-0000F8B30000}"/>
    <cellStyle name="Vírgula 8 2 2 4" xfId="30092" xr:uid="{00000000-0005-0000-0000-0000F9B30000}"/>
    <cellStyle name="Vírgula 8 2 3" xfId="21134" xr:uid="{00000000-0005-0000-0000-0000FAB30000}"/>
    <cellStyle name="Vírgula 8 2 3 2" xfId="26315" xr:uid="{00000000-0005-0000-0000-0000FBB30000}"/>
    <cellStyle name="Vírgula 8 2 3 2 2" xfId="36436" xr:uid="{00000000-0005-0000-0000-0000FCB30000}"/>
    <cellStyle name="Vírgula 8 2 3 3" xfId="31340" xr:uid="{00000000-0005-0000-0000-0000FDB30000}"/>
    <cellStyle name="Vírgula 8 2 4" xfId="24227" xr:uid="{00000000-0005-0000-0000-0000FEB30000}"/>
    <cellStyle name="Vírgula 8 2 4 2" xfId="34369" xr:uid="{00000000-0005-0000-0000-0000FFB30000}"/>
    <cellStyle name="Vírgula 8 2 5" xfId="28452" xr:uid="{00000000-0005-0000-0000-000000B40000}"/>
    <cellStyle name="Vírgula 8 3" xfId="19337" xr:uid="{00000000-0005-0000-0000-000001B40000}"/>
    <cellStyle name="Vírgula 8 3 2" xfId="22266" xr:uid="{00000000-0005-0000-0000-000002B40000}"/>
    <cellStyle name="Vírgula 8 3 2 2" xfId="26653" xr:uid="{00000000-0005-0000-0000-000003B40000}"/>
    <cellStyle name="Vírgula 8 3 2 2 2" xfId="36773" xr:uid="{00000000-0005-0000-0000-000004B40000}"/>
    <cellStyle name="Vírgula 8 3 2 3" xfId="32441" xr:uid="{00000000-0005-0000-0000-000005B40000}"/>
    <cellStyle name="Vírgula 8 3 3" xfId="24578" xr:uid="{00000000-0005-0000-0000-000006B40000}"/>
    <cellStyle name="Vírgula 8 3 3 2" xfId="34708" xr:uid="{00000000-0005-0000-0000-000007B40000}"/>
    <cellStyle name="Vírgula 8 3 4" xfId="29565" xr:uid="{00000000-0005-0000-0000-000008B40000}"/>
    <cellStyle name="Vírgula 8 4" xfId="20641" xr:uid="{00000000-0005-0000-0000-000009B40000}"/>
    <cellStyle name="Vírgula 8 4 2" xfId="25823" xr:uid="{00000000-0005-0000-0000-00000AB40000}"/>
    <cellStyle name="Vírgula 8 4 2 2" xfId="35944" xr:uid="{00000000-0005-0000-0000-00000BB40000}"/>
    <cellStyle name="Vírgula 8 4 3" xfId="30848" xr:uid="{00000000-0005-0000-0000-00000CB40000}"/>
    <cellStyle name="Vírgula 8 5" xfId="23730" xr:uid="{00000000-0005-0000-0000-00000DB40000}"/>
    <cellStyle name="Vírgula 8 5 2" xfId="33877" xr:uid="{00000000-0005-0000-0000-00000EB40000}"/>
    <cellStyle name="Vírgula 8 6" xfId="27948" xr:uid="{00000000-0005-0000-0000-00000FB40000}"/>
    <cellStyle name="Vírgula 9" xfId="144" xr:uid="{00000000-0005-0000-0000-000010B40000}"/>
    <cellStyle name="Vírgula 9 2" xfId="166" xr:uid="{00000000-0005-0000-0000-000011B40000}"/>
    <cellStyle name="Vírgula0" xfId="18968" xr:uid="{00000000-0005-0000-0000-000012B40000}"/>
    <cellStyle name="Vírgula0 2" xfId="41853" xr:uid="{00000000-0005-0000-0000-000013B40000}"/>
    <cellStyle name="Währung [0]_FIE-prix vente raccords" xfId="41854" xr:uid="{00000000-0005-0000-0000-000014B40000}"/>
    <cellStyle name="Währung_FIE-prix vente raccords" xfId="41855" xr:uid="{00000000-0005-0000-0000-000015B40000}"/>
    <cellStyle name="Warning Text" xfId="18969" xr:uid="{00000000-0005-0000-0000-000016B40000}"/>
    <cellStyle name="Warning Text 2" xfId="41856" xr:uid="{00000000-0005-0000-0000-000017B40000}"/>
    <cellStyle name="콤마 [0]_E-PJT전자기성(2월)" xfId="41857" xr:uid="{00000000-0005-0000-0000-000018B40000}"/>
    <cellStyle name="표준_내역서" xfId="41858" xr:uid="{00000000-0005-0000-0000-000019B40000}"/>
  </cellStyles>
  <dxfs count="25942"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theme="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3300"/>
      <color rgb="FF808080"/>
      <color rgb="FF848484"/>
      <color rgb="FFFF00FF"/>
      <color rgb="FF0000FF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180974</xdr:colOff>
      <xdr:row>1</xdr:row>
      <xdr:rowOff>16565</xdr:rowOff>
    </xdr:from>
    <xdr:to>
      <xdr:col>5</xdr:col>
      <xdr:colOff>770283</xdr:colOff>
      <xdr:row>13</xdr:row>
      <xdr:rowOff>0</xdr:rowOff>
    </xdr:to>
    <xdr:sp macro="" textlink="">
      <xdr:nvSpPr>
        <xdr:cNvPr id="2" name="Texto 66">
          <a:extLst>
            <a:ext uri="{FF2B5EF4-FFF2-40B4-BE49-F238E27FC236}">
              <a16:creationId xmlns:a16="http://schemas.microsoft.com/office/drawing/2014/main" id="{E1FE8B4B-48E9-403C-80D9-B03851A946A7}"/>
            </a:ext>
          </a:extLst>
        </xdr:cNvPr>
        <xdr:cNvSpPr txBox="1">
          <a:spLocks noChangeArrowheads="1"/>
        </xdr:cNvSpPr>
      </xdr:nvSpPr>
      <xdr:spPr bwMode="auto">
        <a:xfrm>
          <a:off x="180974" y="178490"/>
          <a:ext cx="3818284" cy="305048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lnSpc>
              <a:spcPts val="1100"/>
            </a:lnSpc>
            <a:defRPr sz="1000"/>
          </a:pPr>
          <a:r>
            <a:rPr lang="pt-BR" sz="1000" b="1" i="0" u="none" strike="noStrike" baseline="0">
              <a:solidFill>
                <a:srgbClr val="FF0000"/>
              </a:solidFill>
              <a:latin typeface="Arial"/>
              <a:cs typeface="Arial"/>
            </a:rPr>
            <a:t>Sisplan</a:t>
          </a:r>
          <a:endParaRPr lang="pt-BR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lnSpc>
              <a:spcPts val="1000"/>
            </a:lnSpc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Versão 8</a:t>
          </a:r>
          <a:endParaRPr lang="pt-BR" sz="1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endParaRPr lang="pt-BR" sz="1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lnSpc>
              <a:spcPts val="1100"/>
            </a:lnSpc>
            <a:defRPr sz="1000"/>
          </a:pPr>
          <a:r>
            <a:rPr lang="pt-BR" sz="1000" b="1" i="0" u="none" strike="noStrike" baseline="0">
              <a:solidFill>
                <a:srgbClr val="3333CC"/>
              </a:solidFill>
              <a:latin typeface="Arial"/>
              <a:cs typeface="Arial"/>
            </a:rPr>
            <a:t>Desenvolvido para ser utilizado com o Microsoft® Excel </a:t>
          </a:r>
          <a:endParaRPr lang="pt-BR" sz="1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endParaRPr lang="pt-BR" sz="1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lnSpc>
              <a:spcPts val="1000"/>
            </a:lnSpc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Elaboração</a:t>
          </a:r>
        </a:p>
        <a:p>
          <a:pPr algn="ctr" rtl="0">
            <a:lnSpc>
              <a:spcPts val="1100"/>
            </a:lnSpc>
            <a:defRPr sz="1000"/>
          </a:pPr>
          <a:r>
            <a:rPr lang="pt-BR" sz="1000" b="1" i="0" u="none" strike="noStrike" baseline="0">
              <a:solidFill>
                <a:srgbClr val="0000FF"/>
              </a:solidFill>
              <a:latin typeface="Arial"/>
              <a:cs typeface="Arial"/>
            </a:rPr>
            <a:t>Engº Paulo Roberto Lagoeiro Jorge</a:t>
          </a:r>
          <a:endParaRPr lang="pt-BR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lnSpc>
              <a:spcPts val="1000"/>
            </a:lnSpc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Desenvolvimento</a:t>
          </a:r>
        </a:p>
        <a:p>
          <a:pPr algn="ctr" rtl="0">
            <a:lnSpc>
              <a:spcPts val="1100"/>
            </a:lnSpc>
            <a:defRPr sz="1000"/>
          </a:pPr>
          <a:r>
            <a:rPr lang="pt-BR" sz="1000" b="1" i="0" u="none" strike="noStrike" baseline="0">
              <a:solidFill>
                <a:srgbClr val="0000FF"/>
              </a:solidFill>
              <a:latin typeface="Arial"/>
              <a:cs typeface="Arial"/>
            </a:rPr>
            <a:t>Engº Eduardo Fernando da Silva</a:t>
          </a:r>
        </a:p>
        <a:p>
          <a:pPr algn="ctr" rtl="0">
            <a:lnSpc>
              <a:spcPts val="1100"/>
            </a:lnSpc>
            <a:defRPr sz="1000"/>
          </a:pPr>
          <a:r>
            <a:rPr lang="pt-BR" sz="1100" b="1" i="0" u="none" strike="noStrike" baseline="0">
              <a:solidFill>
                <a:srgbClr val="000000"/>
              </a:solidFill>
              <a:latin typeface="Calibri"/>
            </a:rPr>
            <a:t>Atualizações</a:t>
          </a:r>
        </a:p>
        <a:p>
          <a:pPr algn="ctr" rtl="0">
            <a:lnSpc>
              <a:spcPts val="1100"/>
            </a:lnSpc>
            <a:defRPr sz="1000"/>
          </a:pPr>
          <a:r>
            <a:rPr lang="pt-BR" sz="1000" b="1" i="0" u="none" strike="noStrike" baseline="0">
              <a:solidFill>
                <a:srgbClr val="0000FF"/>
              </a:solidFill>
              <a:latin typeface="Arial"/>
              <a:cs typeface="Arial"/>
            </a:rPr>
            <a:t>Engº Alessandro Eloisio Timoteo</a:t>
          </a:r>
        </a:p>
        <a:p>
          <a:pPr algn="ctr" rtl="0">
            <a:lnSpc>
              <a:spcPts val="1100"/>
            </a:lnSpc>
          </a:pPr>
          <a:r>
            <a:rPr lang="pt-BR" sz="1100" b="1" i="0" u="none" strike="noStrike" baseline="0">
              <a:solidFill>
                <a:srgbClr val="000000"/>
              </a:solidFill>
              <a:latin typeface="Calibri"/>
              <a:ea typeface="+mn-ea"/>
              <a:cs typeface="+mn-cs"/>
            </a:rPr>
            <a:t>Atualização 2022</a:t>
          </a:r>
        </a:p>
        <a:p>
          <a:pPr marL="0" marR="0" lvl="0" indent="0" algn="ctr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pt-BR" sz="1000" b="1" i="0" u="none" strike="noStrike" baseline="0">
              <a:solidFill>
                <a:srgbClr val="0000FF"/>
              </a:solidFill>
              <a:latin typeface="Arial"/>
              <a:ea typeface="+mn-ea"/>
              <a:cs typeface="Arial"/>
            </a:rPr>
            <a:t>Engº Sergio José Rocha Vieira</a:t>
          </a:r>
        </a:p>
        <a:p>
          <a:pPr marL="0" indent="0" algn="ctr" rtl="0">
            <a:lnSpc>
              <a:spcPts val="1000"/>
            </a:lnSpc>
            <a:defRPr sz="1000"/>
          </a:pPr>
          <a:r>
            <a:rPr lang="pt-BR" sz="1000" b="1" i="0" u="none" strike="noStrike" baseline="0">
              <a:solidFill>
                <a:srgbClr val="0000FF"/>
              </a:solidFill>
              <a:latin typeface="Arial"/>
              <a:ea typeface="+mn-ea"/>
              <a:cs typeface="Arial"/>
            </a:rPr>
            <a:t>Engº Nilo Sérgio de Almeida Silveira</a:t>
          </a:r>
        </a:p>
        <a:p>
          <a:pPr marL="0" indent="0" algn="ctr" rtl="0">
            <a:lnSpc>
              <a:spcPts val="1000"/>
            </a:lnSpc>
            <a:defRPr sz="1000"/>
          </a:pPr>
          <a:r>
            <a:rPr lang="pt-BR" sz="1000" b="1" i="0" u="none" strike="noStrike" baseline="0">
              <a:solidFill>
                <a:srgbClr val="0000FF"/>
              </a:solidFill>
              <a:latin typeface="Arial"/>
              <a:ea typeface="+mn-ea"/>
              <a:cs typeface="Arial"/>
            </a:rPr>
            <a:t>Eng° Felipe Qiuntas Peres Martins de Andrade</a:t>
          </a:r>
        </a:p>
        <a:p>
          <a:pPr marL="0" indent="0" algn="ctr" rtl="0">
            <a:lnSpc>
              <a:spcPts val="1000"/>
            </a:lnSpc>
            <a:defRPr sz="1000"/>
          </a:pPr>
          <a:r>
            <a:rPr lang="pt-BR" sz="1000" b="1" i="0" u="none" strike="noStrike" baseline="0">
              <a:solidFill>
                <a:srgbClr val="0000FF"/>
              </a:solidFill>
              <a:latin typeface="Arial"/>
              <a:ea typeface="+mn-ea"/>
              <a:cs typeface="Arial"/>
            </a:rPr>
            <a:t>Eng° Leandro Mario Andrade Jose</a:t>
          </a:r>
        </a:p>
        <a:p>
          <a:pPr algn="ctr" rtl="0">
            <a:lnSpc>
              <a:spcPts val="1000"/>
            </a:lnSpc>
            <a:defRPr sz="1000"/>
          </a:pPr>
          <a:endParaRPr lang="pt-BR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endParaRPr lang="pt-BR" sz="100" b="1" i="0" u="none" strike="noStrike" baseline="0">
            <a:solidFill>
              <a:srgbClr val="0000FF"/>
            </a:solidFill>
            <a:latin typeface="Arial"/>
            <a:cs typeface="Arial"/>
          </a:endParaRPr>
        </a:p>
        <a:p>
          <a:pPr algn="ctr" rtl="0">
            <a:lnSpc>
              <a:spcPts val="1000"/>
            </a:lnSpc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Esta planilha faz parte integrante do Sistema de Planejamento para Controle de Medição de Obras Licitadas Fundação Oswaldo Cruz FIOCRUZ. </a:t>
          </a:r>
        </a:p>
        <a:p>
          <a:pPr algn="ctr" rtl="0">
            <a:lnSpc>
              <a:spcPts val="1000"/>
            </a:lnSpc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da Saúde</a:t>
          </a:r>
        </a:p>
        <a:p>
          <a:pPr algn="ctr" rtl="0">
            <a:lnSpc>
              <a:spcPts val="1000"/>
            </a:lnSpc>
            <a:defRPr sz="1000"/>
          </a:pPr>
          <a:endParaRPr lang="pt-BR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lnSpc>
              <a:spcPts val="1000"/>
            </a:lnSpc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- </a:t>
          </a:r>
          <a:r>
            <a:rPr lang="pt-BR" sz="1000" b="1" i="0" u="none" strike="noStrike" baseline="0">
              <a:solidFill>
                <a:srgbClr val="339933"/>
              </a:solidFill>
              <a:latin typeface="Arial"/>
              <a:cs typeface="Arial"/>
            </a:rPr>
            <a:t>2022-</a:t>
          </a:r>
        </a:p>
        <a:p>
          <a:pPr algn="ctr" rtl="0">
            <a:lnSpc>
              <a:spcPts val="1000"/>
            </a:lnSpc>
            <a:defRPr sz="1000"/>
          </a:pPr>
          <a:endParaRPr lang="pt-BR" sz="1000" b="1" i="0" u="none" strike="noStrike" baseline="0">
            <a:solidFill>
              <a:srgbClr val="339933"/>
            </a:solidFill>
            <a:latin typeface="Arial"/>
            <a:cs typeface="Arial"/>
          </a:endParaRPr>
        </a:p>
        <a:p>
          <a:pPr algn="ctr" rtl="0">
            <a:lnSpc>
              <a:spcPts val="1000"/>
            </a:lnSpc>
            <a:defRPr sz="1000"/>
          </a:pPr>
          <a:endParaRPr lang="pt-BR" sz="1000" b="1" i="0" u="none" strike="noStrike" baseline="0">
            <a:solidFill>
              <a:srgbClr val="339933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7</xdr:col>
      <xdr:colOff>28575</xdr:colOff>
      <xdr:row>0</xdr:row>
      <xdr:rowOff>9525</xdr:rowOff>
    </xdr:from>
    <xdr:to>
      <xdr:col>7</xdr:col>
      <xdr:colOff>2819400</xdr:colOff>
      <xdr:row>10</xdr:row>
      <xdr:rowOff>9525</xdr:rowOff>
    </xdr:to>
    <xdr:sp macro="" textlink="">
      <xdr:nvSpPr>
        <xdr:cNvPr id="3" name="Texto 67">
          <a:extLst>
            <a:ext uri="{FF2B5EF4-FFF2-40B4-BE49-F238E27FC236}">
              <a16:creationId xmlns:a16="http://schemas.microsoft.com/office/drawing/2014/main" id="{081CD38B-F646-46DC-81FD-02D20BC0A4A8}"/>
            </a:ext>
          </a:extLst>
        </xdr:cNvPr>
        <xdr:cNvSpPr txBox="1">
          <a:spLocks noChangeArrowheads="1"/>
        </xdr:cNvSpPr>
      </xdr:nvSpPr>
      <xdr:spPr bwMode="auto">
        <a:xfrm>
          <a:off x="4219575" y="9525"/>
          <a:ext cx="2790825" cy="161925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pt-BR" sz="1000" b="1" i="0" u="sng" strike="noStrike" baseline="0">
              <a:solidFill>
                <a:srgbClr val="FF0000"/>
              </a:solidFill>
              <a:latin typeface="Arial"/>
              <a:cs typeface="Arial"/>
            </a:rPr>
            <a:t>Sr. Licitante,</a:t>
          </a:r>
          <a:r>
            <a:rPr lang="pt-B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  <a:p>
          <a:pPr algn="ctr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V.Sa. está recebendo uma cópia fiel da planilha destinada à Licitação da obra com o título abaixo descrito.</a:t>
          </a:r>
          <a:endParaRPr lang="pt-BR" sz="2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endParaRPr lang="pt-BR" sz="2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Para um correto preenchimento da planilha de preços, leia </a:t>
          </a:r>
        </a:p>
        <a:p>
          <a:pPr algn="ctr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atentamente as pastas de </a:t>
          </a:r>
          <a:r>
            <a:rPr lang="pt-BR" sz="800" b="1" i="0" u="sng" strike="noStrike" baseline="0">
              <a:solidFill>
                <a:srgbClr val="FF0000"/>
              </a:solidFill>
              <a:latin typeface="Arial"/>
              <a:cs typeface="Arial"/>
            </a:rPr>
            <a:t>Ajuda</a:t>
          </a:r>
          <a:r>
            <a:rPr lang="pt-BR" sz="800" b="0" i="0" u="sng" strike="noStrike" baseline="0">
              <a:solidFill>
                <a:srgbClr val="000000"/>
              </a:solidFill>
              <a:latin typeface="Arial"/>
              <a:cs typeface="Arial"/>
            </a:rPr>
            <a:t>.</a:t>
          </a:r>
          <a:endParaRPr lang="pt-BR" sz="2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endParaRPr lang="pt-BR" sz="2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Lembramos que qualquer alteração nas células restritas, acarretará na eliminação de sua empresa da: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200025</xdr:rowOff>
    </xdr:from>
    <xdr:to>
      <xdr:col>6</xdr:col>
      <xdr:colOff>809625</xdr:colOff>
      <xdr:row>3</xdr:row>
      <xdr:rowOff>314325</xdr:rowOff>
    </xdr:to>
    <xdr:sp macro="" textlink="">
      <xdr:nvSpPr>
        <xdr:cNvPr id="2" name="Texto 20">
          <a:extLst>
            <a:ext uri="{FF2B5EF4-FFF2-40B4-BE49-F238E27FC236}">
              <a16:creationId xmlns:a16="http://schemas.microsoft.com/office/drawing/2014/main" id="{2CFC9AB8-F8A0-4345-8128-52D9761CAB8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5038725" cy="866775"/>
        </a:xfrm>
        <a:prstGeom prst="rect">
          <a:avLst/>
        </a:prstGeom>
        <a:solidFill>
          <a:srgbClr val="00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just" rtl="0">
            <a:defRPr sz="1000"/>
          </a:pPr>
          <a:r>
            <a:rPr lang="pt-BR" sz="800" b="1" i="0" u="none" strike="noStrike" baseline="0">
              <a:solidFill>
                <a:srgbClr val="FF0000"/>
              </a:solidFill>
              <a:latin typeface="Arial"/>
              <a:cs typeface="Arial"/>
            </a:rPr>
            <a:t>Quantidade</a:t>
          </a: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:</a:t>
          </a:r>
          <a:r>
            <a:rPr lang="pt-B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levantada pela Fiocruz em planta ou "in loco" necessária para execução do item. A firma Licitante deverá verificar no local. Havendo divergências, notificar a Comissão de Licitação, conforme enunciado no Edital. </a:t>
          </a:r>
          <a:r>
            <a:rPr lang="pt-BR" sz="800" b="1" i="0" u="none" strike="noStrike" baseline="0">
              <a:solidFill>
                <a:srgbClr val="FF0000"/>
              </a:solidFill>
              <a:latin typeface="Arial"/>
              <a:cs typeface="Arial"/>
            </a:rPr>
            <a:t>Preço unitário</a:t>
          </a: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:</a:t>
          </a:r>
          <a:r>
            <a:rPr lang="pt-B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Informar os valores unitários para cada item. </a:t>
          </a:r>
          <a:r>
            <a:rPr lang="pt-BR" sz="800" b="1" i="0" u="none" strike="noStrike" baseline="0">
              <a:solidFill>
                <a:srgbClr val="FF0000"/>
              </a:solidFill>
              <a:latin typeface="Arial"/>
              <a:cs typeface="Arial"/>
            </a:rPr>
            <a:t>LDI:</a:t>
          </a:r>
          <a:r>
            <a:rPr lang="pt-B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A Planilha da Composição do LDI deve ser prenchida .O valor do LDI em porcentagem será transferido automaticamente para a planulha de custos. </a:t>
          </a:r>
          <a:r>
            <a:rPr lang="pt-BR" sz="800" b="1" i="0" u="none" strike="noStrike" baseline="0">
              <a:solidFill>
                <a:srgbClr val="FF0000"/>
              </a:solidFill>
              <a:latin typeface="Arial"/>
              <a:cs typeface="Arial"/>
            </a:rPr>
            <a:t>Utilize a tecla TAB para mover-se entre as células. Elas são as únicas disponíveis para alterações</a:t>
          </a:r>
          <a:r>
            <a:rPr lang="pt-B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38189</xdr:colOff>
      <xdr:row>0</xdr:row>
      <xdr:rowOff>177617</xdr:rowOff>
    </xdr:from>
    <xdr:to>
      <xdr:col>3</xdr:col>
      <xdr:colOff>2219276</xdr:colOff>
      <xdr:row>4</xdr:row>
      <xdr:rowOff>166608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479AE08B-BA27-4056-A26F-9957D005B6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49646" y="177617"/>
          <a:ext cx="2860260" cy="81725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127000</xdr:colOff>
      <xdr:row>0</xdr:row>
      <xdr:rowOff>139700</xdr:rowOff>
    </xdr:from>
    <xdr:to>
      <xdr:col>4</xdr:col>
      <xdr:colOff>263713</xdr:colOff>
      <xdr:row>5</xdr:row>
      <xdr:rowOff>152400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CEE388EB-880A-4B4E-B61F-55D8B81931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000" y="139700"/>
          <a:ext cx="3213288" cy="9652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2</xdr:row>
      <xdr:rowOff>67235</xdr:rowOff>
    </xdr:from>
    <xdr:to>
      <xdr:col>9</xdr:col>
      <xdr:colOff>54665</xdr:colOff>
      <xdr:row>6</xdr:row>
      <xdr:rowOff>101048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282CA78B-1A40-48AC-81F2-2BDA5F6027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357126"/>
          <a:ext cx="2517913" cy="78587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168088</xdr:colOff>
      <xdr:row>1</xdr:row>
      <xdr:rowOff>11206</xdr:rowOff>
    </xdr:from>
    <xdr:to>
      <xdr:col>3</xdr:col>
      <xdr:colOff>613696</xdr:colOff>
      <xdr:row>5</xdr:row>
      <xdr:rowOff>93569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E06BB795-2E58-43C0-9367-DE3D81A507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8088" y="201706"/>
          <a:ext cx="2944520" cy="84436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352425</xdr:colOff>
      <xdr:row>0</xdr:row>
      <xdr:rowOff>0</xdr:rowOff>
    </xdr:from>
    <xdr:to>
      <xdr:col>11</xdr:col>
      <xdr:colOff>657225</xdr:colOff>
      <xdr:row>0</xdr:row>
      <xdr:rowOff>0</xdr:rowOff>
    </xdr:to>
    <xdr:sp macro="" textlink="">
      <xdr:nvSpPr>
        <xdr:cNvPr id="2" name="AutoShape 2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>
          <a:spLocks noChangeArrowheads="1"/>
        </xdr:cNvSpPr>
      </xdr:nvSpPr>
      <xdr:spPr bwMode="auto">
        <a:xfrm>
          <a:off x="12449175" y="0"/>
          <a:ext cx="304800" cy="0"/>
        </a:xfrm>
        <a:prstGeom prst="downArrow">
          <a:avLst>
            <a:gd name="adj1" fmla="val 50000"/>
            <a:gd name="adj2" fmla="val -2147483648"/>
          </a:avLst>
        </a:prstGeom>
        <a:solidFill>
          <a:srgbClr val="FF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</xdr:col>
      <xdr:colOff>381000</xdr:colOff>
      <xdr:row>0</xdr:row>
      <xdr:rowOff>0</xdr:rowOff>
    </xdr:from>
    <xdr:to>
      <xdr:col>12</xdr:col>
      <xdr:colOff>685800</xdr:colOff>
      <xdr:row>0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>
          <a:spLocks noChangeArrowheads="1"/>
        </xdr:cNvSpPr>
      </xdr:nvSpPr>
      <xdr:spPr bwMode="auto">
        <a:xfrm>
          <a:off x="13554075" y="0"/>
          <a:ext cx="304800" cy="0"/>
        </a:xfrm>
        <a:prstGeom prst="downArrow">
          <a:avLst>
            <a:gd name="adj1" fmla="val 50000"/>
            <a:gd name="adj2" fmla="val -2147483648"/>
          </a:avLst>
        </a:prstGeom>
        <a:solidFill>
          <a:srgbClr val="FF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14</xdr:col>
      <xdr:colOff>390525</xdr:colOff>
      <xdr:row>0</xdr:row>
      <xdr:rowOff>0</xdr:rowOff>
    </xdr:from>
    <xdr:to>
      <xdr:col>14</xdr:col>
      <xdr:colOff>695325</xdr:colOff>
      <xdr:row>0</xdr:row>
      <xdr:rowOff>0</xdr:rowOff>
    </xdr:to>
    <xdr:sp macro="" textlink="">
      <xdr:nvSpPr>
        <xdr:cNvPr id="4" name="AutoShape 4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SpPr>
          <a:spLocks noChangeArrowheads="1"/>
        </xdr:cNvSpPr>
      </xdr:nvSpPr>
      <xdr:spPr bwMode="auto">
        <a:xfrm>
          <a:off x="16687800" y="0"/>
          <a:ext cx="304800" cy="0"/>
        </a:xfrm>
        <a:prstGeom prst="downArrow">
          <a:avLst>
            <a:gd name="adj1" fmla="val 50000"/>
            <a:gd name="adj2" fmla="val -2147483648"/>
          </a:avLst>
        </a:prstGeom>
        <a:solidFill>
          <a:srgbClr val="FF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6.xml"/><Relationship Id="rId3" Type="http://schemas.openxmlformats.org/officeDocument/2006/relationships/hyperlink" Target="https://app.orcafascio.com/banco/insumos" TargetMode="External"/><Relationship Id="rId7" Type="http://schemas.openxmlformats.org/officeDocument/2006/relationships/printerSettings" Target="../printerSettings/printerSettings6.bin"/><Relationship Id="rId2" Type="http://schemas.openxmlformats.org/officeDocument/2006/relationships/hyperlink" Target="https://app.orcafascio.com/banco/insumos" TargetMode="External"/><Relationship Id="rId1" Type="http://schemas.openxmlformats.org/officeDocument/2006/relationships/hyperlink" Target="https://app.orcafascio.com/banco/insumos" TargetMode="External"/><Relationship Id="rId6" Type="http://schemas.openxmlformats.org/officeDocument/2006/relationships/hyperlink" Target="https://app.orcafascio.com/banco/sinapi/composicoes/6508cefde7798925a4da56ed?estado_sinapi=CE" TargetMode="External"/><Relationship Id="rId5" Type="http://schemas.openxmlformats.org/officeDocument/2006/relationships/hyperlink" Target="https://app.orcafascio.com/banco/sinapi/composicoes/6508cefde7798925a4da56de?estado_sinapi=CE" TargetMode="External"/><Relationship Id="rId4" Type="http://schemas.openxmlformats.org/officeDocument/2006/relationships/hyperlink" Target="https://app.orcafascio.com/banco/emp/composicoes/6607467791d7352096fc21d1?estado_emp=CE" TargetMode="Externa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B8D82D-62A4-4172-AB1F-D2FEDB371625}">
  <dimension ref="A1:H14"/>
  <sheetViews>
    <sheetView workbookViewId="0">
      <selection activeCell="H13" sqref="H13"/>
    </sheetView>
  </sheetViews>
  <sheetFormatPr defaultRowHeight="15"/>
  <cols>
    <col min="1" max="1" width="4.85546875" customWidth="1"/>
    <col min="2" max="6" width="13.28515625" customWidth="1"/>
    <col min="8" max="8" width="44.7109375" customWidth="1"/>
    <col min="9" max="9" width="12.85546875" customWidth="1"/>
  </cols>
  <sheetData>
    <row r="1" spans="1:8">
      <c r="A1" s="886"/>
      <c r="B1" s="887"/>
      <c r="C1" s="887"/>
      <c r="D1" s="887"/>
      <c r="E1" s="887"/>
      <c r="F1" s="887"/>
      <c r="G1" s="888"/>
      <c r="H1" s="889"/>
    </row>
    <row r="2" spans="1:8">
      <c r="A2" s="890"/>
      <c r="B2" s="891"/>
      <c r="C2" s="892"/>
      <c r="D2" s="892"/>
      <c r="E2" s="892"/>
      <c r="F2" s="892"/>
      <c r="G2" s="893"/>
      <c r="H2" s="894"/>
    </row>
    <row r="3" spans="1:8">
      <c r="A3" s="890"/>
      <c r="B3" s="895"/>
      <c r="C3" s="55"/>
      <c r="D3" s="55"/>
      <c r="E3" s="55"/>
      <c r="F3" s="55"/>
      <c r="G3" s="896"/>
      <c r="H3" s="55"/>
    </row>
    <row r="4" spans="1:8">
      <c r="A4" s="890"/>
      <c r="B4" s="895"/>
      <c r="C4" s="55"/>
      <c r="D4" s="55"/>
      <c r="E4" s="55"/>
      <c r="F4" s="55"/>
      <c r="G4" s="893"/>
      <c r="H4" s="55"/>
    </row>
    <row r="5" spans="1:8">
      <c r="A5" s="890"/>
      <c r="B5" s="895"/>
      <c r="C5" s="55"/>
      <c r="D5" s="55"/>
      <c r="E5" s="55"/>
      <c r="F5" s="55"/>
      <c r="G5" s="896"/>
      <c r="H5" s="55"/>
    </row>
    <row r="6" spans="1:8">
      <c r="A6" s="890"/>
      <c r="B6" s="895"/>
      <c r="C6" s="55"/>
      <c r="D6" s="55"/>
      <c r="E6" s="55"/>
      <c r="F6" s="55"/>
      <c r="G6" s="893"/>
      <c r="H6" s="55"/>
    </row>
    <row r="7" spans="1:8">
      <c r="A7" s="890"/>
      <c r="B7" s="895"/>
      <c r="C7" s="55"/>
      <c r="D7" s="55"/>
      <c r="E7" s="55"/>
      <c r="F7" s="55"/>
      <c r="G7" s="896"/>
      <c r="H7" s="55"/>
    </row>
    <row r="8" spans="1:8">
      <c r="A8" s="890"/>
      <c r="B8" s="895"/>
      <c r="C8" s="55"/>
      <c r="D8" s="55"/>
      <c r="E8" s="55"/>
      <c r="F8" s="55"/>
      <c r="G8" s="893"/>
      <c r="H8" s="55"/>
    </row>
    <row r="9" spans="1:8">
      <c r="A9" s="890"/>
      <c r="B9" s="895"/>
      <c r="C9" s="55"/>
      <c r="D9" s="55"/>
      <c r="E9" s="55"/>
      <c r="F9" s="55"/>
      <c r="G9" s="896"/>
      <c r="H9" s="55"/>
    </row>
    <row r="10" spans="1:8">
      <c r="A10" s="890"/>
      <c r="B10" s="895"/>
      <c r="C10" s="55"/>
      <c r="D10" s="55"/>
      <c r="E10" s="55"/>
      <c r="F10" s="55"/>
      <c r="G10" s="893"/>
      <c r="H10" s="60"/>
    </row>
    <row r="11" spans="1:8">
      <c r="A11" s="890"/>
      <c r="B11" s="895"/>
      <c r="C11" s="55"/>
      <c r="D11" s="55"/>
      <c r="E11" s="55"/>
      <c r="F11" s="55"/>
      <c r="G11" s="896"/>
      <c r="H11" s="897"/>
    </row>
    <row r="12" spans="1:8">
      <c r="A12" s="890"/>
      <c r="B12" s="895"/>
      <c r="C12" s="55"/>
      <c r="D12" s="55"/>
      <c r="E12" s="55"/>
      <c r="F12" s="55"/>
      <c r="G12" s="893"/>
      <c r="H12" s="55"/>
    </row>
    <row r="13" spans="1:8" ht="123.75" customHeight="1">
      <c r="A13" s="890"/>
      <c r="B13" s="895"/>
      <c r="C13" s="55"/>
      <c r="D13" s="55"/>
      <c r="E13" s="55"/>
      <c r="F13" s="55"/>
      <c r="G13" s="896"/>
      <c r="H13" s="898"/>
    </row>
    <row r="14" spans="1:8">
      <c r="A14" s="899"/>
      <c r="B14" s="900"/>
      <c r="C14" s="900"/>
      <c r="D14" s="900"/>
      <c r="E14" s="900"/>
      <c r="F14" s="900"/>
      <c r="G14" s="901"/>
      <c r="H14" s="902" t="s">
        <v>6220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CD4373-F0FA-42A9-B7BB-3513DA1DA627}">
  <dimension ref="A1:G23"/>
  <sheetViews>
    <sheetView workbookViewId="0">
      <selection activeCell="E9" sqref="E9"/>
    </sheetView>
  </sheetViews>
  <sheetFormatPr defaultRowHeight="15"/>
  <cols>
    <col min="2" max="2" width="27" customWidth="1"/>
  </cols>
  <sheetData>
    <row r="1" spans="1:7" ht="16.5" thickBot="1">
      <c r="A1" s="903" t="s">
        <v>6221</v>
      </c>
      <c r="B1" s="904"/>
      <c r="C1" s="904"/>
      <c r="D1" s="904"/>
      <c r="E1" s="904"/>
      <c r="F1" s="904"/>
      <c r="G1" s="905"/>
    </row>
    <row r="2" spans="1:7" ht="30.75" thickTop="1">
      <c r="A2" s="906"/>
      <c r="B2" s="907"/>
      <c r="C2" s="907"/>
      <c r="D2" s="907"/>
      <c r="E2" s="907"/>
      <c r="F2" s="907"/>
      <c r="G2" s="907"/>
    </row>
    <row r="3" spans="1:7" ht="30">
      <c r="A3" s="906"/>
      <c r="B3" s="907"/>
      <c r="C3" s="907"/>
      <c r="D3" s="907"/>
      <c r="E3" s="907"/>
      <c r="F3" s="907"/>
      <c r="G3" s="907"/>
    </row>
    <row r="4" spans="1:7" ht="15.75" thickBot="1">
      <c r="A4" s="55"/>
      <c r="B4" s="55"/>
      <c r="C4" s="55"/>
      <c r="D4" s="55"/>
      <c r="E4" s="55"/>
      <c r="F4" s="55"/>
      <c r="G4" s="55"/>
    </row>
    <row r="5" spans="1:7" ht="14.25" customHeight="1" thickBot="1">
      <c r="A5" s="908" t="s">
        <v>3</v>
      </c>
      <c r="B5" s="909" t="s">
        <v>53</v>
      </c>
      <c r="C5" s="910" t="s">
        <v>54</v>
      </c>
      <c r="D5" s="911" t="s">
        <v>55</v>
      </c>
      <c r="E5" s="912" t="s">
        <v>6222</v>
      </c>
      <c r="F5" s="912" t="s">
        <v>13</v>
      </c>
      <c r="G5" s="913" t="s">
        <v>57</v>
      </c>
    </row>
    <row r="6" spans="1:7" ht="14.25" customHeight="1">
      <c r="A6" s="914" t="s">
        <v>6223</v>
      </c>
      <c r="B6" s="915" t="s">
        <v>47</v>
      </c>
      <c r="C6" s="916"/>
      <c r="D6" s="916"/>
      <c r="E6" s="917"/>
      <c r="F6" s="918"/>
      <c r="G6" s="919"/>
    </row>
    <row r="7" spans="1:7" ht="14.25" customHeight="1">
      <c r="A7" s="920" t="s">
        <v>3161</v>
      </c>
      <c r="B7" s="921" t="s">
        <v>6224</v>
      </c>
      <c r="C7" s="922" t="s">
        <v>43</v>
      </c>
      <c r="D7" s="923">
        <v>1</v>
      </c>
      <c r="E7" s="924">
        <v>1</v>
      </c>
      <c r="F7" s="925">
        <v>1</v>
      </c>
      <c r="G7" s="926"/>
    </row>
    <row r="8" spans="1:7" ht="14.25" customHeight="1">
      <c r="A8" s="927" t="s">
        <v>3163</v>
      </c>
      <c r="B8" s="921" t="s">
        <v>6225</v>
      </c>
      <c r="C8" s="922" t="s">
        <v>130</v>
      </c>
      <c r="D8" s="923">
        <v>2</v>
      </c>
      <c r="E8" s="924">
        <v>2</v>
      </c>
      <c r="F8" s="925">
        <v>4</v>
      </c>
      <c r="G8" s="926"/>
    </row>
    <row r="9" spans="1:7" ht="14.25" customHeight="1">
      <c r="A9" s="927" t="s">
        <v>3165</v>
      </c>
      <c r="B9" s="921" t="s">
        <v>6226</v>
      </c>
      <c r="C9" s="922" t="s">
        <v>43</v>
      </c>
      <c r="D9" s="923">
        <v>3</v>
      </c>
      <c r="E9" s="924">
        <v>3</v>
      </c>
      <c r="F9" s="925">
        <v>9</v>
      </c>
      <c r="G9" s="926"/>
    </row>
    <row r="10" spans="1:7" ht="14.25" customHeight="1">
      <c r="A10" s="927" t="s">
        <v>6227</v>
      </c>
      <c r="B10" s="921" t="s">
        <v>6228</v>
      </c>
      <c r="C10" s="922" t="s">
        <v>437</v>
      </c>
      <c r="D10" s="923">
        <v>4</v>
      </c>
      <c r="E10" s="924">
        <v>4</v>
      </c>
      <c r="F10" s="925">
        <v>16</v>
      </c>
      <c r="G10" s="926"/>
    </row>
    <row r="11" spans="1:7" ht="14.25" customHeight="1" thickBot="1">
      <c r="A11" s="928"/>
      <c r="B11" s="929" t="s">
        <v>58</v>
      </c>
      <c r="C11" s="930"/>
      <c r="D11" s="930"/>
      <c r="E11" s="931"/>
      <c r="F11" s="931"/>
      <c r="G11" s="932">
        <v>30</v>
      </c>
    </row>
    <row r="12" spans="1:7" ht="7.5" customHeight="1" thickBot="1">
      <c r="A12" s="933"/>
      <c r="B12" s="933"/>
      <c r="C12" s="933"/>
      <c r="D12" s="933"/>
      <c r="E12" s="933"/>
      <c r="F12" s="933"/>
      <c r="G12" s="933"/>
    </row>
    <row r="13" spans="1:7" ht="7.5" customHeight="1" thickBot="1">
      <c r="A13" s="934"/>
      <c r="B13" s="935"/>
      <c r="C13" s="916"/>
      <c r="D13" s="916"/>
      <c r="E13" s="936"/>
      <c r="F13" s="936"/>
      <c r="G13" s="937"/>
    </row>
    <row r="14" spans="1:7" ht="16.5" customHeight="1" thickBot="1">
      <c r="A14" s="938"/>
      <c r="B14" s="939" t="s">
        <v>6229</v>
      </c>
      <c r="C14" s="940"/>
      <c r="D14" s="941"/>
      <c r="E14" s="942"/>
      <c r="F14" s="943"/>
      <c r="G14" s="944">
        <v>30</v>
      </c>
    </row>
    <row r="15" spans="1:7" ht="7.5" customHeight="1" thickBot="1">
      <c r="A15" s="938"/>
      <c r="B15" s="945"/>
      <c r="C15" s="946"/>
      <c r="D15" s="946"/>
      <c r="E15" s="943"/>
      <c r="F15" s="943"/>
      <c r="G15" s="947"/>
    </row>
    <row r="16" spans="1:7" ht="16.5" customHeight="1" thickBot="1">
      <c r="A16" s="938"/>
      <c r="B16" s="939" t="s">
        <v>6230</v>
      </c>
      <c r="C16" s="948"/>
      <c r="D16" s="949">
        <v>0</v>
      </c>
      <c r="E16" s="950"/>
      <c r="F16" s="943"/>
      <c r="G16" s="944">
        <v>0</v>
      </c>
    </row>
    <row r="17" spans="1:7" ht="7.5" customHeight="1" thickBot="1">
      <c r="A17" s="938"/>
      <c r="B17" s="951"/>
      <c r="C17" s="952"/>
      <c r="D17" s="953"/>
      <c r="E17" s="943"/>
      <c r="F17" s="943"/>
      <c r="G17" s="947"/>
    </row>
    <row r="18" spans="1:7" ht="16.5" customHeight="1" thickBot="1">
      <c r="A18" s="938"/>
      <c r="B18" s="939" t="s">
        <v>103</v>
      </c>
      <c r="C18" s="940"/>
      <c r="D18" s="941"/>
      <c r="E18" s="942"/>
      <c r="F18" s="954"/>
      <c r="G18" s="944">
        <v>30</v>
      </c>
    </row>
    <row r="19" spans="1:7" ht="7.5" customHeight="1" thickBot="1">
      <c r="A19" s="955"/>
      <c r="B19" s="956"/>
      <c r="C19" s="957"/>
      <c r="D19" s="930"/>
      <c r="E19" s="931"/>
      <c r="F19" s="931"/>
      <c r="G19" s="958"/>
    </row>
    <row r="20" spans="1:7" ht="15.75" customHeight="1">
      <c r="A20" s="959" t="s">
        <v>6231</v>
      </c>
      <c r="B20" s="55"/>
      <c r="C20" s="55"/>
      <c r="D20" s="55"/>
      <c r="E20" s="55"/>
      <c r="F20" s="55"/>
      <c r="G20" s="55"/>
    </row>
    <row r="21" spans="1:7" ht="15.75" customHeight="1">
      <c r="A21" s="959" t="s">
        <v>6232</v>
      </c>
      <c r="B21" s="55"/>
      <c r="C21" s="55"/>
      <c r="D21" s="55"/>
      <c r="E21" s="55"/>
      <c r="F21" s="55"/>
      <c r="G21" s="55"/>
    </row>
    <row r="22" spans="1:7" ht="15.75" customHeight="1">
      <c r="A22" s="959" t="s">
        <v>6233</v>
      </c>
      <c r="B22" s="55"/>
      <c r="C22" s="55"/>
      <c r="D22" s="55"/>
      <c r="E22" s="55"/>
      <c r="F22" s="55"/>
      <c r="G22" s="55"/>
    </row>
    <row r="23" spans="1:7">
      <c r="A23" s="55"/>
      <c r="B23" s="55"/>
      <c r="C23" s="55"/>
      <c r="D23" s="55"/>
      <c r="E23" s="55"/>
      <c r="F23" s="55"/>
      <c r="G23" s="55"/>
    </row>
  </sheetData>
  <sheetProtection algorithmName="SHA-512" hashValue="QtFQUOAKvSQ/nZaVw4gd+HplmuMPtFvnL8LUa4M/RSIbcu5BvNokPOiNuCOfXCv4962IXxZ1N/7i0Rgd8w6UuQ==" saltValue="CugSpF1OSZW1ADWc0MgIwQ==" spinCount="100000" sheet="1" objects="1" scenarios="1"/>
  <pageMargins left="0.511811024" right="0.511811024" top="0.78740157499999996" bottom="0.78740157499999996" header="0.31496062000000002" footer="0.3149606200000000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24B32-2CD5-46F8-84A4-576B3911795C}">
  <dimension ref="A1:AC41"/>
  <sheetViews>
    <sheetView workbookViewId="0">
      <selection activeCell="Y19" sqref="Y19"/>
    </sheetView>
  </sheetViews>
  <sheetFormatPr defaultRowHeight="15"/>
  <cols>
    <col min="1" max="18" width="3" customWidth="1"/>
    <col min="20" max="24" width="2.85546875" customWidth="1"/>
    <col min="25" max="25" width="10.42578125" customWidth="1"/>
    <col min="26" max="29" width="3.140625" customWidth="1"/>
  </cols>
  <sheetData>
    <row r="1" spans="1:29" ht="12.75" customHeight="1">
      <c r="A1" s="960"/>
      <c r="B1" s="961"/>
      <c r="C1" s="961"/>
      <c r="D1" s="961"/>
      <c r="E1" s="961"/>
      <c r="F1" s="961"/>
      <c r="G1" s="961"/>
      <c r="H1" s="961"/>
      <c r="I1" s="961"/>
      <c r="J1" s="961"/>
      <c r="K1" s="961"/>
      <c r="L1" s="961"/>
      <c r="M1" s="961"/>
      <c r="N1" s="961"/>
      <c r="O1" s="961"/>
      <c r="P1" s="994"/>
      <c r="Q1" s="961"/>
      <c r="R1" s="961"/>
      <c r="S1" s="961"/>
      <c r="T1" s="961"/>
      <c r="U1" s="961"/>
      <c r="V1" s="961"/>
      <c r="W1" s="961"/>
      <c r="X1" s="961"/>
      <c r="Y1" s="961"/>
      <c r="Z1" s="961"/>
      <c r="AA1" s="961"/>
      <c r="AB1" s="961"/>
      <c r="AC1" s="962"/>
    </row>
    <row r="2" spans="1:29" ht="12.75" customHeight="1">
      <c r="A2" s="890"/>
      <c r="B2" s="995" t="s">
        <v>6234</v>
      </c>
      <c r="C2" s="996"/>
      <c r="D2" s="996"/>
      <c r="E2" s="996"/>
      <c r="F2" s="996"/>
      <c r="G2" s="996"/>
      <c r="H2" s="996"/>
      <c r="I2" s="996"/>
      <c r="J2" s="996"/>
      <c r="K2" s="996"/>
      <c r="L2" s="996"/>
      <c r="M2" s="996"/>
      <c r="N2" s="996"/>
      <c r="O2" s="996"/>
      <c r="P2" s="997"/>
      <c r="Q2" s="996"/>
      <c r="R2" s="996"/>
      <c r="S2" s="996"/>
      <c r="T2" s="996"/>
      <c r="U2" s="996"/>
      <c r="V2" s="996"/>
      <c r="W2" s="996"/>
      <c r="X2" s="996"/>
      <c r="Y2" s="996"/>
      <c r="Z2" s="996"/>
      <c r="AA2" s="996"/>
      <c r="AB2" s="998"/>
      <c r="AC2" s="963"/>
    </row>
    <row r="3" spans="1:29" ht="12.75" customHeight="1">
      <c r="A3" s="890"/>
      <c r="B3" s="964" t="s">
        <v>6235</v>
      </c>
      <c r="C3" s="965"/>
      <c r="D3" s="965"/>
      <c r="E3" s="965"/>
      <c r="F3" s="965"/>
      <c r="G3" s="965"/>
      <c r="H3" s="965"/>
      <c r="I3" s="965"/>
      <c r="J3" s="965"/>
      <c r="K3" s="965"/>
      <c r="L3" s="965"/>
      <c r="M3" s="965"/>
      <c r="N3" s="965"/>
      <c r="O3" s="965"/>
      <c r="P3" s="999"/>
      <c r="Q3" s="965"/>
      <c r="R3" s="965"/>
      <c r="S3" s="965"/>
      <c r="T3" s="965"/>
      <c r="U3" s="965"/>
      <c r="V3" s="965"/>
      <c r="W3" s="965"/>
      <c r="X3" s="965"/>
      <c r="Y3" s="965"/>
      <c r="Z3" s="965"/>
      <c r="AA3" s="965"/>
      <c r="AB3" s="966"/>
      <c r="AC3" s="963"/>
    </row>
    <row r="4" spans="1:29" ht="12.75" customHeight="1">
      <c r="A4" s="890"/>
      <c r="B4" s="964" t="s">
        <v>6236</v>
      </c>
      <c r="C4" s="965"/>
      <c r="D4" s="965"/>
      <c r="E4" s="965"/>
      <c r="F4" s="965"/>
      <c r="G4" s="965"/>
      <c r="H4" s="965"/>
      <c r="I4" s="965"/>
      <c r="J4" s="965"/>
      <c r="K4" s="965"/>
      <c r="L4" s="965"/>
      <c r="M4" s="965"/>
      <c r="N4" s="965"/>
      <c r="O4" s="965"/>
      <c r="P4" s="999"/>
      <c r="Q4" s="965"/>
      <c r="R4" s="965"/>
      <c r="S4" s="965"/>
      <c r="T4" s="965"/>
      <c r="U4" s="965"/>
      <c r="V4" s="965"/>
      <c r="W4" s="965"/>
      <c r="X4" s="965"/>
      <c r="Y4" s="965"/>
      <c r="Z4" s="965"/>
      <c r="AA4" s="965"/>
      <c r="AB4" s="966"/>
      <c r="AC4" s="963"/>
    </row>
    <row r="5" spans="1:29" ht="12.75" customHeight="1">
      <c r="A5" s="890"/>
      <c r="B5" s="964" t="s">
        <v>6237</v>
      </c>
      <c r="C5" s="965"/>
      <c r="D5" s="965"/>
      <c r="E5" s="965"/>
      <c r="F5" s="965"/>
      <c r="G5" s="965"/>
      <c r="H5" s="965"/>
      <c r="I5" s="965"/>
      <c r="J5" s="965"/>
      <c r="K5" s="965"/>
      <c r="L5" s="965"/>
      <c r="M5" s="967"/>
      <c r="N5" s="968"/>
      <c r="O5" s="969"/>
      <c r="P5" s="1000"/>
      <c r="Q5" s="970"/>
      <c r="R5" s="968"/>
      <c r="S5" s="968"/>
      <c r="T5" s="968"/>
      <c r="U5" s="968"/>
      <c r="V5" s="968"/>
      <c r="W5" s="968"/>
      <c r="X5" s="968"/>
      <c r="Y5" s="968"/>
      <c r="Z5" s="968"/>
      <c r="AA5" s="968"/>
      <c r="AB5" s="971"/>
      <c r="AC5" s="963"/>
    </row>
    <row r="6" spans="1:29" ht="12.75" customHeight="1">
      <c r="A6" s="890"/>
      <c r="B6" s="895" t="s">
        <v>6238</v>
      </c>
      <c r="C6" s="965"/>
      <c r="D6" s="965"/>
      <c r="E6" s="965"/>
      <c r="F6" s="965"/>
      <c r="G6" s="965"/>
      <c r="H6" s="965"/>
      <c r="I6" s="965"/>
      <c r="J6" s="965"/>
      <c r="K6" s="965"/>
      <c r="L6" s="965"/>
      <c r="M6" s="965"/>
      <c r="N6" s="968"/>
      <c r="O6" s="969"/>
      <c r="P6" s="1001"/>
      <c r="Q6" s="968"/>
      <c r="R6" s="968"/>
      <c r="S6" s="968"/>
      <c r="T6" s="968"/>
      <c r="U6" s="968"/>
      <c r="V6" s="968"/>
      <c r="W6" s="968"/>
      <c r="X6" s="968"/>
      <c r="Y6" s="968"/>
      <c r="Z6" s="968"/>
      <c r="AA6" s="968"/>
      <c r="AB6" s="971"/>
      <c r="AC6" s="963"/>
    </row>
    <row r="7" spans="1:29" ht="12.75" customHeight="1">
      <c r="A7" s="890"/>
      <c r="B7" s="1002" t="s">
        <v>6239</v>
      </c>
      <c r="C7" s="965"/>
      <c r="D7" s="965"/>
      <c r="E7" s="965"/>
      <c r="F7" s="965"/>
      <c r="G7" s="965"/>
      <c r="H7" s="965"/>
      <c r="I7" s="965"/>
      <c r="J7" s="965"/>
      <c r="K7" s="965"/>
      <c r="L7" s="965"/>
      <c r="M7" s="965"/>
      <c r="N7" s="968"/>
      <c r="O7" s="969"/>
      <c r="P7" s="1001"/>
      <c r="Q7" s="968"/>
      <c r="R7" s="968"/>
      <c r="S7" s="968"/>
      <c r="T7" s="968"/>
      <c r="U7" s="968"/>
      <c r="V7" s="968"/>
      <c r="W7" s="968"/>
      <c r="X7" s="968"/>
      <c r="Y7" s="968"/>
      <c r="Z7" s="968"/>
      <c r="AA7" s="968"/>
      <c r="AB7" s="971"/>
      <c r="AC7" s="963"/>
    </row>
    <row r="8" spans="1:29" ht="12.75" customHeight="1">
      <c r="A8" s="890"/>
      <c r="B8" s="895" t="s">
        <v>6240</v>
      </c>
      <c r="C8" s="965"/>
      <c r="D8" s="965"/>
      <c r="E8" s="965"/>
      <c r="F8" s="965"/>
      <c r="G8" s="965"/>
      <c r="H8" s="965"/>
      <c r="I8" s="965"/>
      <c r="J8" s="965"/>
      <c r="K8" s="965"/>
      <c r="L8" s="965"/>
      <c r="M8" s="965"/>
      <c r="N8" s="968"/>
      <c r="O8" s="969"/>
      <c r="P8" s="1001"/>
      <c r="Q8" s="968"/>
      <c r="R8" s="968"/>
      <c r="S8" s="968"/>
      <c r="T8" s="968"/>
      <c r="U8" s="968"/>
      <c r="V8" s="968"/>
      <c r="W8" s="968"/>
      <c r="X8" s="968"/>
      <c r="Y8" s="968"/>
      <c r="Z8" s="968"/>
      <c r="AA8" s="968"/>
      <c r="AB8" s="971"/>
      <c r="AC8" s="963"/>
    </row>
    <row r="9" spans="1:29" ht="12.75" customHeight="1">
      <c r="A9" s="890"/>
      <c r="B9" s="964" t="s">
        <v>6241</v>
      </c>
      <c r="C9" s="965"/>
      <c r="D9" s="965"/>
      <c r="E9" s="965"/>
      <c r="F9" s="965"/>
      <c r="G9" s="965"/>
      <c r="H9" s="965"/>
      <c r="I9" s="965"/>
      <c r="J9" s="965"/>
      <c r="K9" s="965"/>
      <c r="L9" s="965"/>
      <c r="M9" s="965"/>
      <c r="N9" s="968"/>
      <c r="O9" s="969"/>
      <c r="P9" s="1001"/>
      <c r="Q9" s="968"/>
      <c r="R9" s="968"/>
      <c r="S9" s="968"/>
      <c r="T9" s="968"/>
      <c r="U9" s="968"/>
      <c r="V9" s="968"/>
      <c r="W9" s="968"/>
      <c r="X9" s="968"/>
      <c r="Y9" s="968"/>
      <c r="Z9" s="968"/>
      <c r="AA9" s="968"/>
      <c r="AB9" s="971"/>
      <c r="AC9" s="963"/>
    </row>
    <row r="10" spans="1:29" ht="12.75" customHeight="1">
      <c r="A10" s="972"/>
      <c r="B10" s="964" t="s">
        <v>6242</v>
      </c>
      <c r="C10" s="965"/>
      <c r="D10" s="965"/>
      <c r="E10" s="965"/>
      <c r="F10" s="965"/>
      <c r="G10" s="965"/>
      <c r="H10" s="965"/>
      <c r="I10" s="965"/>
      <c r="J10" s="965"/>
      <c r="K10" s="965"/>
      <c r="L10" s="965"/>
      <c r="M10" s="965"/>
      <c r="N10" s="968"/>
      <c r="O10" s="969"/>
      <c r="P10" s="1001"/>
      <c r="Q10" s="968"/>
      <c r="R10" s="968"/>
      <c r="S10" s="968"/>
      <c r="T10" s="968"/>
      <c r="U10" s="968"/>
      <c r="V10" s="968"/>
      <c r="W10" s="968"/>
      <c r="X10" s="968"/>
      <c r="Y10" s="968"/>
      <c r="Z10" s="968"/>
      <c r="AA10" s="968"/>
      <c r="AB10" s="971"/>
      <c r="AC10" s="973"/>
    </row>
    <row r="11" spans="1:29" ht="12.75" customHeight="1">
      <c r="A11" s="972"/>
      <c r="B11" s="964" t="s">
        <v>6243</v>
      </c>
      <c r="C11" s="965"/>
      <c r="D11" s="965"/>
      <c r="E11" s="965"/>
      <c r="F11" s="965"/>
      <c r="G11" s="965"/>
      <c r="H11" s="965"/>
      <c r="I11" s="965"/>
      <c r="J11" s="965"/>
      <c r="K11" s="965"/>
      <c r="L11" s="965"/>
      <c r="M11" s="965"/>
      <c r="N11" s="968"/>
      <c r="O11" s="969"/>
      <c r="P11" s="1001"/>
      <c r="Q11" s="968"/>
      <c r="R11" s="968"/>
      <c r="S11" s="968"/>
      <c r="T11" s="968"/>
      <c r="U11" s="968"/>
      <c r="V11" s="968"/>
      <c r="W11" s="968"/>
      <c r="X11" s="968"/>
      <c r="Y11" s="968"/>
      <c r="Z11" s="968"/>
      <c r="AA11" s="968"/>
      <c r="AB11" s="971"/>
      <c r="AC11" s="974"/>
    </row>
    <row r="12" spans="1:29" ht="12.75" customHeight="1">
      <c r="A12" s="975"/>
      <c r="B12" s="1003" t="s">
        <v>6244</v>
      </c>
      <c r="C12" s="1004"/>
      <c r="D12" s="1005"/>
      <c r="E12" s="1005"/>
      <c r="F12" s="1005"/>
      <c r="G12" s="1005"/>
      <c r="H12" s="1004"/>
      <c r="I12" s="1005"/>
      <c r="J12" s="1005"/>
      <c r="K12" s="1005"/>
      <c r="L12" s="1005"/>
      <c r="M12" s="1006"/>
      <c r="N12" s="987"/>
      <c r="O12" s="1007"/>
      <c r="P12" s="1008"/>
      <c r="Q12" s="1009"/>
      <c r="R12" s="1009"/>
      <c r="S12" s="1009"/>
      <c r="T12" s="1009"/>
      <c r="U12" s="1009"/>
      <c r="V12" s="1009"/>
      <c r="W12" s="1009"/>
      <c r="X12" s="1009"/>
      <c r="Y12" s="1009"/>
      <c r="Z12" s="1009"/>
      <c r="AA12" s="1009"/>
      <c r="AB12" s="971"/>
      <c r="AC12" s="974"/>
    </row>
    <row r="13" spans="1:29" ht="12.75" customHeight="1" thickBot="1">
      <c r="A13" s="975"/>
      <c r="B13" s="1010" t="s">
        <v>3</v>
      </c>
      <c r="C13" s="1004"/>
      <c r="D13" s="1005"/>
      <c r="E13" s="1005"/>
      <c r="F13" s="1005"/>
      <c r="G13" s="1005"/>
      <c r="H13" s="1004"/>
      <c r="I13" s="1011" t="s">
        <v>53</v>
      </c>
      <c r="J13" s="1012"/>
      <c r="K13" s="1012"/>
      <c r="L13" s="1012"/>
      <c r="M13" s="1013"/>
      <c r="N13" s="1014"/>
      <c r="O13" s="1015"/>
      <c r="P13" s="1016"/>
      <c r="Q13" s="1009"/>
      <c r="R13" s="55"/>
      <c r="S13" s="1017" t="s">
        <v>88</v>
      </c>
      <c r="T13" s="1017"/>
      <c r="U13" s="1017"/>
      <c r="V13" s="1009"/>
      <c r="W13" s="55"/>
      <c r="X13" s="1009"/>
      <c r="Y13" s="1017" t="s">
        <v>72</v>
      </c>
      <c r="Z13" s="1009"/>
      <c r="AA13" s="1009"/>
      <c r="AB13" s="1018"/>
      <c r="AC13" s="978"/>
    </row>
    <row r="14" spans="1:29" ht="12.75" customHeight="1">
      <c r="A14" s="975"/>
      <c r="B14" s="1019" t="s">
        <v>15</v>
      </c>
      <c r="C14" s="1011"/>
      <c r="D14" s="1005"/>
      <c r="E14" s="1005"/>
      <c r="F14" s="1005"/>
      <c r="G14" s="1011"/>
      <c r="H14" s="1011"/>
      <c r="I14" s="1011" t="s">
        <v>89</v>
      </c>
      <c r="J14" s="1011"/>
      <c r="K14" s="1005"/>
      <c r="L14" s="1005"/>
      <c r="M14" s="1006"/>
      <c r="N14" s="987"/>
      <c r="O14" s="1020"/>
      <c r="P14" s="1016"/>
      <c r="Q14" s="986"/>
      <c r="R14" s="55"/>
      <c r="S14" s="1021">
        <v>30</v>
      </c>
      <c r="T14" s="1022"/>
      <c r="U14" s="1023"/>
      <c r="V14" s="1024"/>
      <c r="W14" s="1025"/>
      <c r="X14" s="1026"/>
      <c r="Y14" s="1027"/>
      <c r="Z14" s="1009"/>
      <c r="AA14" s="1009"/>
      <c r="AB14" s="1018"/>
      <c r="AC14" s="978"/>
    </row>
    <row r="15" spans="1:29" ht="12.75" customHeight="1">
      <c r="A15" s="975"/>
      <c r="B15" s="1019" t="s">
        <v>11</v>
      </c>
      <c r="C15" s="90"/>
      <c r="D15" s="1028"/>
      <c r="E15" s="1029"/>
      <c r="F15" s="1029"/>
      <c r="G15" s="1029"/>
      <c r="H15" s="1029"/>
      <c r="I15" s="1011" t="s">
        <v>73</v>
      </c>
      <c r="J15" s="1029"/>
      <c r="K15" s="1029"/>
      <c r="L15" s="1029"/>
      <c r="M15" s="1030"/>
      <c r="N15" s="1031"/>
      <c r="O15" s="976"/>
      <c r="P15" s="1016"/>
      <c r="Q15" s="1008"/>
      <c r="R15" s="55"/>
      <c r="S15" s="1032"/>
      <c r="T15" s="1033"/>
      <c r="U15" s="1034"/>
      <c r="V15" s="1035"/>
      <c r="W15" s="1036"/>
      <c r="X15" s="1037"/>
      <c r="Y15" s="1038">
        <v>1.23E-2</v>
      </c>
      <c r="Z15" s="986"/>
      <c r="AA15" s="986"/>
      <c r="AB15" s="977"/>
      <c r="AC15" s="980"/>
    </row>
    <row r="16" spans="1:29" ht="12.75" customHeight="1">
      <c r="A16" s="975"/>
      <c r="B16" s="1019" t="s">
        <v>12</v>
      </c>
      <c r="C16" s="90"/>
      <c r="D16" s="1028"/>
      <c r="E16" s="1029"/>
      <c r="F16" s="1029"/>
      <c r="G16" s="1029"/>
      <c r="H16" s="1029"/>
      <c r="I16" s="1011" t="s">
        <v>74</v>
      </c>
      <c r="J16" s="1029"/>
      <c r="K16" s="1029"/>
      <c r="L16" s="1029"/>
      <c r="M16" s="1030"/>
      <c r="N16" s="1031"/>
      <c r="O16" s="976"/>
      <c r="P16" s="1016"/>
      <c r="Q16" s="1008"/>
      <c r="R16" s="55"/>
      <c r="S16" s="1032"/>
      <c r="T16" s="1033"/>
      <c r="U16" s="1034"/>
      <c r="V16" s="1035"/>
      <c r="W16" s="1036"/>
      <c r="X16" s="1037"/>
      <c r="Y16" s="1038">
        <v>0.04</v>
      </c>
      <c r="Z16" s="986"/>
      <c r="AA16" s="986"/>
      <c r="AB16" s="977"/>
      <c r="AC16" s="980"/>
    </row>
    <row r="17" spans="1:29" ht="12.75" customHeight="1">
      <c r="A17" s="975"/>
      <c r="B17" s="1019" t="s">
        <v>16</v>
      </c>
      <c r="C17" s="90"/>
      <c r="D17" s="1028"/>
      <c r="E17" s="1029"/>
      <c r="F17" s="1029"/>
      <c r="G17" s="1029"/>
      <c r="H17" s="1029"/>
      <c r="I17" s="1011" t="s">
        <v>75</v>
      </c>
      <c r="J17" s="1029"/>
      <c r="K17" s="1029"/>
      <c r="L17" s="1029"/>
      <c r="M17" s="1030"/>
      <c r="N17" s="1031"/>
      <c r="O17" s="976"/>
      <c r="P17" s="1016"/>
      <c r="Q17" s="1008"/>
      <c r="R17" s="55"/>
      <c r="S17" s="1032"/>
      <c r="T17" s="1033"/>
      <c r="U17" s="1034"/>
      <c r="V17" s="1035"/>
      <c r="W17" s="1036"/>
      <c r="X17" s="1037"/>
      <c r="Y17" s="1038">
        <v>2.07E-2</v>
      </c>
      <c r="Z17" s="986"/>
      <c r="AA17" s="986"/>
      <c r="AB17" s="977"/>
      <c r="AC17" s="980"/>
    </row>
    <row r="18" spans="1:29" ht="12.75" customHeight="1">
      <c r="A18" s="975"/>
      <c r="B18" s="1019" t="s">
        <v>17</v>
      </c>
      <c r="C18" s="1029"/>
      <c r="D18" s="1029"/>
      <c r="E18" s="1029"/>
      <c r="F18" s="1029"/>
      <c r="G18" s="1029"/>
      <c r="H18" s="1029"/>
      <c r="I18" s="1011" t="s">
        <v>6245</v>
      </c>
      <c r="J18" s="1029"/>
      <c r="K18" s="1029"/>
      <c r="L18" s="1029"/>
      <c r="M18" s="1029"/>
      <c r="N18" s="1029"/>
      <c r="O18" s="1029"/>
      <c r="P18" s="1016"/>
      <c r="Q18" s="1008"/>
      <c r="R18" s="55"/>
      <c r="S18" s="1032"/>
      <c r="T18" s="1039"/>
      <c r="U18" s="1040"/>
      <c r="V18" s="1041"/>
      <c r="W18" s="1036"/>
      <c r="X18" s="1042"/>
      <c r="Y18" s="1038">
        <v>5.1499999999999997E-2</v>
      </c>
      <c r="Z18" s="985"/>
      <c r="AA18" s="985"/>
      <c r="AB18" s="983"/>
      <c r="AC18" s="980"/>
    </row>
    <row r="19" spans="1:29" ht="12.75" customHeight="1">
      <c r="A19" s="984"/>
      <c r="B19" s="1019" t="s">
        <v>90</v>
      </c>
      <c r="C19" s="965"/>
      <c r="D19" s="1029"/>
      <c r="E19" s="1029"/>
      <c r="F19" s="1029"/>
      <c r="G19" s="1029"/>
      <c r="H19" s="1029"/>
      <c r="I19" s="1011" t="s">
        <v>77</v>
      </c>
      <c r="J19" s="1029"/>
      <c r="K19" s="1029"/>
      <c r="L19" s="1029"/>
      <c r="M19" s="1029"/>
      <c r="N19" s="1029"/>
      <c r="O19" s="1029"/>
      <c r="P19" s="1016"/>
      <c r="Q19" s="1008"/>
      <c r="R19" s="55"/>
      <c r="S19" s="1032"/>
      <c r="T19" s="1039"/>
      <c r="U19" s="1040"/>
      <c r="V19" s="1041"/>
      <c r="W19" s="1036"/>
      <c r="X19" s="1042"/>
      <c r="Y19" s="1038">
        <v>7.3999999999999996E-2</v>
      </c>
      <c r="Z19" s="985"/>
      <c r="AA19" s="985"/>
      <c r="AB19" s="983"/>
      <c r="AC19" s="979"/>
    </row>
    <row r="20" spans="1:29" ht="12.75" customHeight="1">
      <c r="A20" s="975"/>
      <c r="B20" s="1019" t="s">
        <v>92</v>
      </c>
      <c r="C20" s="965"/>
      <c r="D20" s="1029"/>
      <c r="E20" s="1029"/>
      <c r="F20" s="1029"/>
      <c r="G20" s="1029"/>
      <c r="H20" s="1029"/>
      <c r="I20" s="1011" t="s">
        <v>6246</v>
      </c>
      <c r="J20" s="1029"/>
      <c r="K20" s="1029"/>
      <c r="L20" s="1029"/>
      <c r="M20" s="1029"/>
      <c r="N20" s="1029"/>
      <c r="O20" s="1029"/>
      <c r="P20" s="1016"/>
      <c r="Q20" s="1008"/>
      <c r="R20" s="55"/>
      <c r="S20" s="1043">
        <v>38.299999999999997</v>
      </c>
      <c r="T20" s="1039"/>
      <c r="U20" s="1040"/>
      <c r="V20" s="1041"/>
      <c r="W20" s="1036"/>
      <c r="X20" s="1044"/>
      <c r="Y20" s="1045"/>
      <c r="Z20" s="1029"/>
      <c r="AA20" s="1029"/>
      <c r="AB20" s="983"/>
      <c r="AC20" s="980"/>
    </row>
    <row r="21" spans="1:29" ht="12.75" customHeight="1" thickBot="1">
      <c r="A21" s="975"/>
      <c r="B21" s="1019" t="s">
        <v>94</v>
      </c>
      <c r="C21" s="965"/>
      <c r="D21" s="1029"/>
      <c r="E21" s="1029"/>
      <c r="F21" s="1029"/>
      <c r="G21" s="1029"/>
      <c r="H21" s="1029"/>
      <c r="I21" s="1011" t="s">
        <v>95</v>
      </c>
      <c r="J21" s="1029"/>
      <c r="K21" s="1029"/>
      <c r="L21" s="1029"/>
      <c r="M21" s="1029"/>
      <c r="N21" s="1029"/>
      <c r="O21" s="1029"/>
      <c r="P21" s="1016"/>
      <c r="Q21" s="1008"/>
      <c r="R21" s="55"/>
      <c r="S21" s="1046"/>
      <c r="T21" s="1047"/>
      <c r="U21" s="1048"/>
      <c r="V21" s="1049"/>
      <c r="W21" s="1049"/>
      <c r="X21" s="1050"/>
      <c r="Y21" s="1051">
        <v>0.21579999999999999</v>
      </c>
      <c r="Z21" s="1029"/>
      <c r="AA21" s="1029"/>
      <c r="AB21" s="983"/>
      <c r="AC21" s="980"/>
    </row>
    <row r="22" spans="1:29" ht="12.75" customHeight="1">
      <c r="A22" s="984"/>
      <c r="B22" s="1019"/>
      <c r="C22" s="1029"/>
      <c r="D22" s="1029"/>
      <c r="E22" s="1029"/>
      <c r="F22" s="1029"/>
      <c r="G22" s="1029"/>
      <c r="H22" s="1029"/>
      <c r="I22" s="1029"/>
      <c r="J22" s="1029"/>
      <c r="K22" s="1029"/>
      <c r="L22" s="1029"/>
      <c r="M22" s="1029"/>
      <c r="N22" s="1029"/>
      <c r="O22" s="1029"/>
      <c r="P22" s="1052"/>
      <c r="Q22" s="1029"/>
      <c r="R22" s="1029"/>
      <c r="S22" s="1029"/>
      <c r="T22" s="1029"/>
      <c r="U22" s="1029"/>
      <c r="V22" s="1029"/>
      <c r="W22" s="1029"/>
      <c r="X22" s="1029"/>
      <c r="Y22" s="1017"/>
      <c r="Z22" s="1029"/>
      <c r="AA22" s="1029"/>
      <c r="AB22" s="983"/>
      <c r="AC22" s="980"/>
    </row>
    <row r="23" spans="1:29" ht="12.75" customHeight="1">
      <c r="A23" s="984"/>
      <c r="B23" s="1053" t="s">
        <v>6247</v>
      </c>
      <c r="C23" s="985"/>
      <c r="D23" s="985"/>
      <c r="E23" s="985"/>
      <c r="F23" s="985"/>
      <c r="G23" s="985"/>
      <c r="H23" s="985"/>
      <c r="I23" s="985"/>
      <c r="J23" s="985"/>
      <c r="K23" s="985"/>
      <c r="L23" s="985"/>
      <c r="M23" s="985"/>
      <c r="N23" s="985"/>
      <c r="O23" s="985"/>
      <c r="P23" s="1054"/>
      <c r="Q23" s="985"/>
      <c r="R23" s="985"/>
      <c r="S23" s="985"/>
      <c r="T23" s="985"/>
      <c r="U23" s="985"/>
      <c r="V23" s="985"/>
      <c r="W23" s="985"/>
      <c r="X23" s="985"/>
      <c r="Y23" s="985"/>
      <c r="Z23" s="985"/>
      <c r="AA23" s="985"/>
      <c r="AB23" s="1055"/>
      <c r="AC23" s="980"/>
    </row>
    <row r="24" spans="1:29" ht="12.75" customHeight="1" thickBot="1">
      <c r="A24" s="984"/>
      <c r="B24" s="1100" t="s">
        <v>6248</v>
      </c>
      <c r="C24" s="1092"/>
      <c r="D24" s="1092"/>
      <c r="E24" s="1092"/>
      <c r="F24" s="1092"/>
      <c r="G24" s="1092"/>
      <c r="H24" s="1092"/>
      <c r="I24" s="1092"/>
      <c r="J24" s="1092"/>
      <c r="K24" s="1092"/>
      <c r="L24" s="1092"/>
      <c r="M24" s="1092"/>
      <c r="N24" s="1092"/>
      <c r="O24" s="1092"/>
      <c r="P24" s="1092"/>
      <c r="Q24" s="1092"/>
      <c r="R24" s="1092"/>
      <c r="S24" s="1092"/>
      <c r="T24" s="1092"/>
      <c r="U24" s="1092"/>
      <c r="V24" s="1092"/>
      <c r="W24" s="1092"/>
      <c r="X24" s="1092"/>
      <c r="Y24" s="1092"/>
      <c r="Z24" s="1092"/>
      <c r="AA24" s="1092"/>
      <c r="AB24" s="1093"/>
      <c r="AC24" s="980"/>
    </row>
    <row r="25" spans="1:29" ht="12.75" customHeight="1" thickBot="1">
      <c r="A25" s="984"/>
      <c r="B25" s="1053"/>
      <c r="C25" s="985"/>
      <c r="D25" s="985"/>
      <c r="E25" s="985"/>
      <c r="F25" s="55"/>
      <c r="G25" s="55"/>
      <c r="H25" s="55"/>
      <c r="I25" s="55"/>
      <c r="J25" s="1056" t="s">
        <v>6249</v>
      </c>
      <c r="K25" s="1057"/>
      <c r="L25" s="1058"/>
      <c r="M25" s="1059"/>
      <c r="N25" s="1060" t="s">
        <v>6250</v>
      </c>
      <c r="O25" s="1061"/>
      <c r="P25" s="1061"/>
      <c r="Q25" s="1062"/>
      <c r="R25" s="1056" t="s">
        <v>6251</v>
      </c>
      <c r="S25" s="1057"/>
      <c r="T25" s="1057"/>
      <c r="U25" s="1059"/>
      <c r="V25" s="1063" t="s">
        <v>5178</v>
      </c>
      <c r="W25" s="985"/>
      <c r="X25" s="985"/>
      <c r="Y25" s="985"/>
      <c r="Z25" s="985"/>
      <c r="AA25" s="985"/>
      <c r="AB25" s="1055"/>
      <c r="AC25" s="980"/>
    </row>
    <row r="26" spans="1:29" ht="12.75" customHeight="1" thickBot="1">
      <c r="A26" s="984"/>
      <c r="B26" s="895"/>
      <c r="C26" s="1056" t="s">
        <v>6252</v>
      </c>
      <c r="D26" s="1057"/>
      <c r="E26" s="1057"/>
      <c r="F26" s="1064"/>
      <c r="G26" s="1064"/>
      <c r="H26" s="1064"/>
      <c r="I26" s="1065"/>
      <c r="J26" s="1097">
        <v>5.8999999999999999E-3</v>
      </c>
      <c r="K26" s="1098"/>
      <c r="L26" s="1098"/>
      <c r="M26" s="1099"/>
      <c r="N26" s="1097">
        <v>1.23E-2</v>
      </c>
      <c r="O26" s="1098"/>
      <c r="P26" s="1098"/>
      <c r="Q26" s="1099"/>
      <c r="R26" s="1097">
        <v>1.3899999999999999E-2</v>
      </c>
      <c r="S26" s="1098"/>
      <c r="T26" s="1098"/>
      <c r="U26" s="1099"/>
      <c r="V26" s="1063" t="s">
        <v>5178</v>
      </c>
      <c r="W26" s="985"/>
      <c r="X26" s="985"/>
      <c r="Y26" s="985"/>
      <c r="Z26" s="985"/>
      <c r="AA26" s="985"/>
      <c r="AB26" s="1055"/>
      <c r="AC26" s="980"/>
    </row>
    <row r="27" spans="1:29" ht="12.75" customHeight="1" thickBot="1">
      <c r="A27" s="984"/>
      <c r="B27" s="895"/>
      <c r="C27" s="1056" t="s">
        <v>6253</v>
      </c>
      <c r="D27" s="1057"/>
      <c r="E27" s="1057"/>
      <c r="F27" s="1064"/>
      <c r="G27" s="1064"/>
      <c r="H27" s="1064"/>
      <c r="I27" s="1065"/>
      <c r="J27" s="1097">
        <v>0.03</v>
      </c>
      <c r="K27" s="1098"/>
      <c r="L27" s="1098"/>
      <c r="M27" s="1099"/>
      <c r="N27" s="1097">
        <v>0.04</v>
      </c>
      <c r="O27" s="1098"/>
      <c r="P27" s="1098"/>
      <c r="Q27" s="1099"/>
      <c r="R27" s="1097">
        <v>5.5E-2</v>
      </c>
      <c r="S27" s="1098"/>
      <c r="T27" s="1098"/>
      <c r="U27" s="1099"/>
      <c r="V27" s="1063" t="s">
        <v>5178</v>
      </c>
      <c r="W27" s="985"/>
      <c r="X27" s="985"/>
      <c r="Y27" s="985"/>
      <c r="Z27" s="985"/>
      <c r="AA27" s="985"/>
      <c r="AB27" s="1055"/>
      <c r="AC27" s="980"/>
    </row>
    <row r="28" spans="1:29" ht="12.75" customHeight="1" thickBot="1">
      <c r="A28" s="984"/>
      <c r="B28" s="895"/>
      <c r="C28" s="1056" t="s">
        <v>6254</v>
      </c>
      <c r="D28" s="1057"/>
      <c r="E28" s="1057"/>
      <c r="F28" s="1064"/>
      <c r="G28" s="1064"/>
      <c r="H28" s="1064"/>
      <c r="I28" s="1065"/>
      <c r="J28" s="1097">
        <v>1.77E-2</v>
      </c>
      <c r="K28" s="1098"/>
      <c r="L28" s="1098"/>
      <c r="M28" s="1099"/>
      <c r="N28" s="1097">
        <v>2.07E-2</v>
      </c>
      <c r="O28" s="1098"/>
      <c r="P28" s="1098"/>
      <c r="Q28" s="1099"/>
      <c r="R28" s="1097">
        <v>2.2700000000000001E-2</v>
      </c>
      <c r="S28" s="1098"/>
      <c r="T28" s="1098"/>
      <c r="U28" s="1099"/>
      <c r="V28" s="1063"/>
      <c r="W28" s="985"/>
      <c r="X28" s="985"/>
      <c r="Y28" s="985"/>
      <c r="Z28" s="985"/>
      <c r="AA28" s="985"/>
      <c r="AB28" s="1055"/>
      <c r="AC28" s="980"/>
    </row>
    <row r="29" spans="1:29" ht="12.75" customHeight="1" thickBot="1">
      <c r="A29" s="984"/>
      <c r="B29" s="895"/>
      <c r="C29" s="1056" t="s">
        <v>6255</v>
      </c>
      <c r="D29" s="1057"/>
      <c r="E29" s="1057"/>
      <c r="F29" s="1064"/>
      <c r="G29" s="1064"/>
      <c r="H29" s="1064"/>
      <c r="I29" s="1065"/>
      <c r="J29" s="1097">
        <v>6.1600000000000002E-2</v>
      </c>
      <c r="K29" s="1098"/>
      <c r="L29" s="1098"/>
      <c r="M29" s="1099"/>
      <c r="N29" s="1097">
        <v>7.3999999999999996E-2</v>
      </c>
      <c r="O29" s="1098"/>
      <c r="P29" s="1098"/>
      <c r="Q29" s="1099"/>
      <c r="R29" s="1097">
        <v>8.9599999999999999E-2</v>
      </c>
      <c r="S29" s="1098"/>
      <c r="T29" s="1098"/>
      <c r="U29" s="1099"/>
      <c r="V29" s="1063" t="s">
        <v>5178</v>
      </c>
      <c r="W29" s="985"/>
      <c r="X29" s="985"/>
      <c r="Y29" s="985"/>
      <c r="Z29" s="985"/>
      <c r="AA29" s="985"/>
      <c r="AB29" s="1055"/>
      <c r="AC29" s="980"/>
    </row>
    <row r="30" spans="1:29" ht="12.75" customHeight="1" thickBot="1">
      <c r="A30" s="984"/>
      <c r="B30" s="895"/>
      <c r="C30" s="1056" t="s">
        <v>6245</v>
      </c>
      <c r="D30" s="1057"/>
      <c r="E30" s="1057"/>
      <c r="F30" s="1064"/>
      <c r="G30" s="1064"/>
      <c r="H30" s="1064"/>
      <c r="I30" s="1065"/>
      <c r="J30" s="1066"/>
      <c r="K30" s="1057"/>
      <c r="L30" s="1057"/>
      <c r="M30" s="1059"/>
      <c r="N30" s="1066"/>
      <c r="O30" s="1057"/>
      <c r="P30" s="1057"/>
      <c r="Q30" s="1059"/>
      <c r="R30" s="1066"/>
      <c r="S30" s="1057"/>
      <c r="T30" s="1057"/>
      <c r="U30" s="1059"/>
      <c r="V30" s="1063" t="s">
        <v>5178</v>
      </c>
      <c r="W30" s="985"/>
      <c r="X30" s="985"/>
      <c r="Y30" s="985"/>
      <c r="Z30" s="985"/>
      <c r="AA30" s="985"/>
      <c r="AB30" s="1055"/>
      <c r="AC30" s="980"/>
    </row>
    <row r="31" spans="1:29" ht="12.75" customHeight="1" thickBot="1">
      <c r="A31" s="984"/>
      <c r="B31" s="895"/>
      <c r="C31" s="1056" t="s">
        <v>14</v>
      </c>
      <c r="D31" s="1057"/>
      <c r="E31" s="1057"/>
      <c r="F31" s="1064"/>
      <c r="G31" s="1064"/>
      <c r="H31" s="1064"/>
      <c r="I31" s="1065"/>
      <c r="J31" s="1094" t="s">
        <v>6256</v>
      </c>
      <c r="K31" s="1095"/>
      <c r="L31" s="1095"/>
      <c r="M31" s="1096"/>
      <c r="N31" s="1094" t="s">
        <v>6256</v>
      </c>
      <c r="O31" s="1095"/>
      <c r="P31" s="1095"/>
      <c r="Q31" s="1096"/>
      <c r="R31" s="1094" t="s">
        <v>6256</v>
      </c>
      <c r="S31" s="1095"/>
      <c r="T31" s="1095"/>
      <c r="U31" s="1096"/>
      <c r="V31" s="1063" t="s">
        <v>5178</v>
      </c>
      <c r="W31" s="985"/>
      <c r="X31" s="985"/>
      <c r="Y31" s="985"/>
      <c r="Z31" s="985"/>
      <c r="AA31" s="985"/>
      <c r="AB31" s="1055"/>
      <c r="AC31" s="980"/>
    </row>
    <row r="32" spans="1:29" ht="12.75" customHeight="1" thickBot="1">
      <c r="A32" s="984"/>
      <c r="B32" s="895"/>
      <c r="C32" s="1056" t="s">
        <v>6257</v>
      </c>
      <c r="D32" s="1057"/>
      <c r="E32" s="1057"/>
      <c r="F32" s="1064"/>
      <c r="G32" s="1064"/>
      <c r="H32" s="1064"/>
      <c r="I32" s="1065"/>
      <c r="J32" s="1094" t="s">
        <v>6258</v>
      </c>
      <c r="K32" s="1095"/>
      <c r="L32" s="1095"/>
      <c r="M32" s="1096"/>
      <c r="N32" s="1094" t="s">
        <v>6258</v>
      </c>
      <c r="O32" s="1095"/>
      <c r="P32" s="1095"/>
      <c r="Q32" s="1096"/>
      <c r="R32" s="1094" t="s">
        <v>6258</v>
      </c>
      <c r="S32" s="1095"/>
      <c r="T32" s="1095"/>
      <c r="U32" s="1096"/>
      <c r="V32" s="1063" t="s">
        <v>5178</v>
      </c>
      <c r="W32" s="985"/>
      <c r="X32" s="985"/>
      <c r="Y32" s="985"/>
      <c r="Z32" s="985"/>
      <c r="AA32" s="985"/>
      <c r="AB32" s="1055"/>
      <c r="AC32" s="980"/>
    </row>
    <row r="33" spans="1:29" ht="12.75" customHeight="1" thickBot="1">
      <c r="A33" s="984"/>
      <c r="B33" s="895"/>
      <c r="C33" s="1056" t="s">
        <v>6259</v>
      </c>
      <c r="D33" s="1057"/>
      <c r="E33" s="1057"/>
      <c r="F33" s="1064"/>
      <c r="G33" s="1064"/>
      <c r="H33" s="1064"/>
      <c r="I33" s="1065"/>
      <c r="J33" s="1094" t="s">
        <v>6260</v>
      </c>
      <c r="K33" s="1095"/>
      <c r="L33" s="1095"/>
      <c r="M33" s="1096"/>
      <c r="N33" s="1094" t="s">
        <v>6260</v>
      </c>
      <c r="O33" s="1095"/>
      <c r="P33" s="1095"/>
      <c r="Q33" s="1096"/>
      <c r="R33" s="1094" t="s">
        <v>6260</v>
      </c>
      <c r="S33" s="1095"/>
      <c r="T33" s="1095"/>
      <c r="U33" s="1096"/>
      <c r="V33" s="1063"/>
      <c r="W33" s="985"/>
      <c r="X33" s="985"/>
      <c r="Y33" s="985"/>
      <c r="Z33" s="985"/>
      <c r="AA33" s="985"/>
      <c r="AB33" s="1055"/>
      <c r="AC33" s="980"/>
    </row>
    <row r="34" spans="1:29" ht="12.75" customHeight="1" thickBot="1">
      <c r="A34" s="984"/>
      <c r="B34" s="895"/>
      <c r="C34" s="1056" t="s">
        <v>85</v>
      </c>
      <c r="D34" s="1057"/>
      <c r="E34" s="1057"/>
      <c r="F34" s="1064"/>
      <c r="G34" s="1064"/>
      <c r="H34" s="1064"/>
      <c r="I34" s="1065"/>
      <c r="J34" s="1094" t="s">
        <v>6261</v>
      </c>
      <c r="K34" s="1095"/>
      <c r="L34" s="1095"/>
      <c r="M34" s="1096"/>
      <c r="N34" s="1094" t="s">
        <v>6261</v>
      </c>
      <c r="O34" s="1095"/>
      <c r="P34" s="1095"/>
      <c r="Q34" s="1096"/>
      <c r="R34" s="1094" t="s">
        <v>6261</v>
      </c>
      <c r="S34" s="1095"/>
      <c r="T34" s="1095"/>
      <c r="U34" s="1096"/>
      <c r="V34" s="1063" t="s">
        <v>5178</v>
      </c>
      <c r="W34" s="985"/>
      <c r="X34" s="985"/>
      <c r="Y34" s="985"/>
      <c r="Z34" s="985"/>
      <c r="AA34" s="985"/>
      <c r="AB34" s="1055"/>
      <c r="AC34" s="980"/>
    </row>
    <row r="35" spans="1:29" ht="12.75" customHeight="1" thickBot="1">
      <c r="A35" s="984"/>
      <c r="B35" s="895"/>
      <c r="C35" s="1056" t="s">
        <v>13</v>
      </c>
      <c r="D35" s="1057"/>
      <c r="E35" s="1057"/>
      <c r="F35" s="1064"/>
      <c r="G35" s="1064"/>
      <c r="H35" s="1064"/>
      <c r="I35" s="1065"/>
      <c r="J35" s="1088">
        <v>0.2389</v>
      </c>
      <c r="K35" s="1089"/>
      <c r="L35" s="1089"/>
      <c r="M35" s="1090"/>
      <c r="N35" s="1088">
        <v>0.27639999999999998</v>
      </c>
      <c r="O35" s="1089"/>
      <c r="P35" s="1089"/>
      <c r="Q35" s="1090"/>
      <c r="R35" s="1088">
        <v>0.31929999999999997</v>
      </c>
      <c r="S35" s="1089"/>
      <c r="T35" s="1089"/>
      <c r="U35" s="1090"/>
      <c r="V35" s="1063" t="s">
        <v>5178</v>
      </c>
      <c r="W35" s="985"/>
      <c r="X35" s="985"/>
      <c r="Y35" s="985"/>
      <c r="Z35" s="985"/>
      <c r="AA35" s="985"/>
      <c r="AB35" s="1055"/>
      <c r="AC35" s="980"/>
    </row>
    <row r="36" spans="1:29" ht="12.75" customHeight="1">
      <c r="A36" s="984"/>
      <c r="B36" s="1067"/>
      <c r="C36" s="985"/>
      <c r="D36" s="985"/>
      <c r="E36" s="985"/>
      <c r="F36" s="907"/>
      <c r="G36" s="907"/>
      <c r="H36" s="907"/>
      <c r="I36" s="907"/>
      <c r="J36" s="985"/>
      <c r="K36" s="985"/>
      <c r="L36" s="985"/>
      <c r="M36" s="985"/>
      <c r="N36" s="985"/>
      <c r="O36" s="985"/>
      <c r="P36" s="985"/>
      <c r="Q36" s="985"/>
      <c r="R36" s="985"/>
      <c r="S36" s="985"/>
      <c r="T36" s="985"/>
      <c r="U36" s="985"/>
      <c r="V36" s="1063"/>
      <c r="W36" s="985"/>
      <c r="X36" s="985"/>
      <c r="Y36" s="985"/>
      <c r="Z36" s="985"/>
      <c r="AA36" s="985"/>
      <c r="AB36" s="1055"/>
      <c r="AC36" s="980"/>
    </row>
    <row r="37" spans="1:29" ht="12.75" customHeight="1">
      <c r="A37" s="984"/>
      <c r="B37" s="1091" t="s">
        <v>6262</v>
      </c>
      <c r="C37" s="1092"/>
      <c r="D37" s="1092"/>
      <c r="E37" s="1092"/>
      <c r="F37" s="1092"/>
      <c r="G37" s="1092"/>
      <c r="H37" s="1092"/>
      <c r="I37" s="1092"/>
      <c r="J37" s="1092"/>
      <c r="K37" s="1092"/>
      <c r="L37" s="1092"/>
      <c r="M37" s="1092"/>
      <c r="N37" s="1092"/>
      <c r="O37" s="1092"/>
      <c r="P37" s="1092"/>
      <c r="Q37" s="1092"/>
      <c r="R37" s="1092"/>
      <c r="S37" s="1092"/>
      <c r="T37" s="1092"/>
      <c r="U37" s="1092"/>
      <c r="V37" s="1092"/>
      <c r="W37" s="1092"/>
      <c r="X37" s="1092"/>
      <c r="Y37" s="1092"/>
      <c r="Z37" s="1092"/>
      <c r="AA37" s="1092"/>
      <c r="AB37" s="1093"/>
      <c r="AC37" s="980"/>
    </row>
    <row r="38" spans="1:29" ht="12.75" customHeight="1">
      <c r="A38" s="984"/>
      <c r="B38" s="1068"/>
      <c r="C38" s="1004"/>
      <c r="D38" s="1004"/>
      <c r="E38" s="1004"/>
      <c r="F38" s="1004"/>
      <c r="G38" s="1004"/>
      <c r="H38" s="1004"/>
      <c r="I38" s="1004"/>
      <c r="J38" s="1004"/>
      <c r="K38" s="1004"/>
      <c r="L38" s="1004"/>
      <c r="M38" s="1004"/>
      <c r="N38" s="1004"/>
      <c r="O38" s="1004"/>
      <c r="P38" s="1069"/>
      <c r="Q38" s="1004"/>
      <c r="R38" s="1004"/>
      <c r="S38" s="1004"/>
      <c r="T38" s="1004"/>
      <c r="U38" s="1004"/>
      <c r="V38" s="1004"/>
      <c r="W38" s="1004"/>
      <c r="X38" s="1004"/>
      <c r="Y38" s="1004"/>
      <c r="Z38" s="1004"/>
      <c r="AA38" s="1004"/>
      <c r="AB38" s="1070"/>
      <c r="AC38" s="980"/>
    </row>
    <row r="39" spans="1:29" ht="12.75" customHeight="1">
      <c r="A39" s="984"/>
      <c r="B39" s="1068"/>
      <c r="C39" s="1029"/>
      <c r="D39" s="1029"/>
      <c r="E39" s="1029"/>
      <c r="F39" s="1029"/>
      <c r="G39" s="1029"/>
      <c r="H39" s="1029"/>
      <c r="I39" s="1029"/>
      <c r="J39" s="1029"/>
      <c r="K39" s="1029"/>
      <c r="L39" s="1029"/>
      <c r="M39" s="1029"/>
      <c r="N39" s="1029"/>
      <c r="O39" s="1029"/>
      <c r="P39" s="1052"/>
      <c r="Q39" s="1029"/>
      <c r="R39" s="1029"/>
      <c r="S39" s="1029"/>
      <c r="T39" s="1029"/>
      <c r="U39" s="1029"/>
      <c r="V39" s="1029"/>
      <c r="W39" s="1029"/>
      <c r="X39" s="1029"/>
      <c r="Y39" s="1029"/>
      <c r="Z39" s="1029"/>
      <c r="AA39" s="1029"/>
      <c r="AB39" s="983"/>
      <c r="AC39" s="980"/>
    </row>
    <row r="40" spans="1:29" ht="12.75" customHeight="1">
      <c r="A40" s="975"/>
      <c r="B40" s="1071" t="s">
        <v>6263</v>
      </c>
      <c r="C40" s="988"/>
      <c r="D40" s="981"/>
      <c r="E40" s="981"/>
      <c r="F40" s="981"/>
      <c r="G40" s="981"/>
      <c r="H40" s="981"/>
      <c r="I40" s="981"/>
      <c r="J40" s="981"/>
      <c r="K40" s="981"/>
      <c r="L40" s="981"/>
      <c r="M40" s="981"/>
      <c r="N40" s="981"/>
      <c r="O40" s="981"/>
      <c r="P40" s="1072"/>
      <c r="Q40" s="981"/>
      <c r="R40" s="981"/>
      <c r="S40" s="981"/>
      <c r="T40" s="981"/>
      <c r="U40" s="981"/>
      <c r="V40" s="981"/>
      <c r="W40" s="981"/>
      <c r="X40" s="981"/>
      <c r="Y40" s="981"/>
      <c r="Z40" s="981"/>
      <c r="AA40" s="981"/>
      <c r="AB40" s="982"/>
      <c r="AC40" s="979"/>
    </row>
    <row r="41" spans="1:29" ht="12.75" customHeight="1">
      <c r="A41" s="989"/>
      <c r="B41" s="990"/>
      <c r="C41" s="991"/>
      <c r="D41" s="992"/>
      <c r="E41" s="992"/>
      <c r="F41" s="992"/>
      <c r="G41" s="992"/>
      <c r="H41" s="992"/>
      <c r="I41" s="992"/>
      <c r="J41" s="992"/>
      <c r="K41" s="992"/>
      <c r="L41" s="992"/>
      <c r="M41" s="992"/>
      <c r="N41" s="992"/>
      <c r="O41" s="992"/>
      <c r="P41" s="1073"/>
      <c r="Q41" s="992"/>
      <c r="R41" s="992"/>
      <c r="S41" s="992"/>
      <c r="T41" s="992"/>
      <c r="U41" s="992"/>
      <c r="V41" s="992"/>
      <c r="W41" s="992"/>
      <c r="X41" s="992"/>
      <c r="Y41" s="992"/>
      <c r="Z41" s="992"/>
      <c r="AA41" s="992"/>
      <c r="AB41" s="992"/>
      <c r="AC41" s="993"/>
    </row>
  </sheetData>
  <sheetProtection algorithmName="SHA-512" hashValue="F3Pdx/qpgrYMm7/ZjKysuRZzClPfLLcrQ7GSGMDzTgr58ln9nJXWtvGpcIuKg9/scQzHbnBcFbtsnNi7daOahw==" saltValue="+vAabeSCHAFK7Mi759l9vw==" spinCount="100000" sheet="1" objects="1" scenarios="1"/>
  <mergeCells count="29">
    <mergeCell ref="B24:AB24"/>
    <mergeCell ref="J26:M26"/>
    <mergeCell ref="N26:Q26"/>
    <mergeCell ref="R26:U26"/>
    <mergeCell ref="J27:M27"/>
    <mergeCell ref="N27:Q27"/>
    <mergeCell ref="R27:U27"/>
    <mergeCell ref="J28:M28"/>
    <mergeCell ref="N28:Q28"/>
    <mergeCell ref="R28:U28"/>
    <mergeCell ref="J29:M29"/>
    <mergeCell ref="N29:Q29"/>
    <mergeCell ref="R29:U29"/>
    <mergeCell ref="J31:M31"/>
    <mergeCell ref="N31:Q31"/>
    <mergeCell ref="R31:U31"/>
    <mergeCell ref="J32:M32"/>
    <mergeCell ref="N32:Q32"/>
    <mergeCell ref="R32:U32"/>
    <mergeCell ref="J35:M35"/>
    <mergeCell ref="N35:Q35"/>
    <mergeCell ref="R35:U35"/>
    <mergeCell ref="B37:AB37"/>
    <mergeCell ref="J33:M33"/>
    <mergeCell ref="N33:Q33"/>
    <mergeCell ref="R33:U33"/>
    <mergeCell ref="J34:M34"/>
    <mergeCell ref="N34:Q34"/>
    <mergeCell ref="R34:U34"/>
  </mergeCells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5">
    <outlinePr summaryBelow="0"/>
    <pageSetUpPr fitToPage="1"/>
  </sheetPr>
  <dimension ref="A1:AG2005"/>
  <sheetViews>
    <sheetView showGridLines="0" tabSelected="1" view="pageBreakPreview" zoomScale="90" zoomScaleNormal="90" zoomScaleSheetLayoutView="90" workbookViewId="0">
      <selection activeCell="I180" sqref="I180"/>
    </sheetView>
  </sheetViews>
  <sheetFormatPr defaultColWidth="9.140625" defaultRowHeight="13.5"/>
  <cols>
    <col min="1" max="1" width="17.28515625" style="21" customWidth="1"/>
    <col min="2" max="2" width="15.85546875" style="21" customWidth="1"/>
    <col min="3" max="3" width="10.140625" style="3" customWidth="1"/>
    <col min="4" max="4" width="68.140625" style="2" customWidth="1"/>
    <col min="5" max="5" width="9.7109375" style="3" customWidth="1"/>
    <col min="6" max="6" width="12.42578125" style="409" customWidth="1"/>
    <col min="7" max="8" width="16.140625" style="410" customWidth="1"/>
    <col min="9" max="9" width="19.140625" style="411" customWidth="1"/>
    <col min="10" max="10" width="17" style="237" hidden="1" customWidth="1"/>
    <col min="11" max="11" width="20.28515625" style="401" hidden="1" customWidth="1"/>
    <col min="12" max="12" width="17.28515625" style="401" customWidth="1"/>
    <col min="13" max="13" width="10.5703125" style="3" bestFit="1" customWidth="1"/>
    <col min="14" max="16384" width="9.140625" style="1"/>
  </cols>
  <sheetData>
    <row r="1" spans="1:33" s="15" customFormat="1" ht="16.5">
      <c r="A1" s="348"/>
      <c r="B1" s="56" t="s">
        <v>59</v>
      </c>
      <c r="C1" s="57"/>
      <c r="D1" s="52"/>
      <c r="E1" s="348"/>
      <c r="F1" s="58"/>
      <c r="G1" s="58"/>
      <c r="H1" s="348"/>
      <c r="I1" s="348"/>
      <c r="J1" s="349"/>
      <c r="K1" s="348"/>
      <c r="L1" s="350"/>
      <c r="M1" s="334"/>
    </row>
    <row r="2" spans="1:33" s="15" customFormat="1" ht="16.5">
      <c r="A2" s="351"/>
      <c r="B2" s="56"/>
      <c r="C2" s="57"/>
      <c r="D2" s="52"/>
      <c r="E2" s="351"/>
      <c r="F2" s="35"/>
      <c r="G2" s="35"/>
      <c r="H2" s="351"/>
      <c r="I2" s="351"/>
      <c r="J2" s="352"/>
      <c r="K2" s="351"/>
      <c r="L2" s="350"/>
      <c r="M2" s="334"/>
    </row>
    <row r="3" spans="1:33" s="15" customFormat="1" ht="16.5">
      <c r="A3" s="351"/>
      <c r="B3" s="56"/>
      <c r="C3" s="57"/>
      <c r="D3" s="52"/>
      <c r="E3" s="351"/>
      <c r="F3" s="35"/>
      <c r="G3" s="35"/>
      <c r="H3" s="351"/>
      <c r="I3" s="351"/>
      <c r="J3" s="352"/>
      <c r="K3" s="351"/>
      <c r="L3" s="350"/>
      <c r="M3" s="334"/>
    </row>
    <row r="4" spans="1:33" s="15" customFormat="1" ht="16.5">
      <c r="A4" s="351"/>
      <c r="B4" s="59"/>
      <c r="C4" s="57"/>
      <c r="D4" s="52"/>
      <c r="E4" s="351"/>
      <c r="F4" s="35"/>
      <c r="G4" s="35"/>
      <c r="H4" s="351"/>
      <c r="I4" s="351"/>
      <c r="J4" s="352"/>
      <c r="K4" s="351"/>
      <c r="L4" s="350"/>
      <c r="M4" s="334"/>
    </row>
    <row r="5" spans="1:33" s="15" customFormat="1" ht="16.5">
      <c r="A5" s="351"/>
      <c r="B5" s="53"/>
      <c r="C5" s="57"/>
      <c r="D5" s="52"/>
      <c r="E5" s="351"/>
      <c r="F5" s="35"/>
      <c r="G5" s="35"/>
      <c r="H5" s="351"/>
      <c r="I5" s="351"/>
      <c r="J5" s="352"/>
      <c r="K5" s="351"/>
      <c r="L5" s="350"/>
      <c r="M5" s="334"/>
    </row>
    <row r="6" spans="1:33" s="15" customFormat="1" ht="16.5">
      <c r="A6" s="351"/>
      <c r="B6" s="53"/>
      <c r="C6" s="57"/>
      <c r="D6" s="52"/>
      <c r="E6" s="351"/>
      <c r="F6" s="35"/>
      <c r="G6" s="35"/>
      <c r="H6" s="351"/>
      <c r="I6" s="351"/>
      <c r="J6" s="352"/>
      <c r="K6" s="351"/>
      <c r="L6" s="350"/>
      <c r="M6" s="334"/>
    </row>
    <row r="7" spans="1:33" s="15" customFormat="1" ht="16.5">
      <c r="A7" s="351"/>
      <c r="B7" s="351"/>
      <c r="C7" s="52" t="s">
        <v>60</v>
      </c>
      <c r="D7" s="57"/>
      <c r="E7" s="351"/>
      <c r="F7" s="35"/>
      <c r="G7" s="35"/>
      <c r="H7" s="351"/>
      <c r="I7" s="351"/>
      <c r="J7" s="352"/>
      <c r="K7" s="35"/>
      <c r="L7" s="36"/>
      <c r="M7" s="334"/>
    </row>
    <row r="8" spans="1:33" s="15" customFormat="1" ht="16.5">
      <c r="A8" s="351"/>
      <c r="B8" s="351"/>
      <c r="C8" s="52"/>
      <c r="D8" s="339"/>
      <c r="E8" s="351"/>
      <c r="F8" s="35"/>
      <c r="G8" s="35"/>
      <c r="H8" s="351"/>
      <c r="I8" s="351"/>
      <c r="J8" s="352"/>
      <c r="K8" s="351"/>
      <c r="L8" s="350"/>
      <c r="M8" s="334"/>
    </row>
    <row r="9" spans="1:33" s="17" customFormat="1" ht="17.25" customHeight="1">
      <c r="A9" s="353"/>
      <c r="B9" s="353"/>
      <c r="C9" s="54" t="s">
        <v>61</v>
      </c>
      <c r="D9" s="340">
        <v>45664</v>
      </c>
      <c r="E9" s="354"/>
      <c r="F9" s="37"/>
      <c r="G9" s="16"/>
      <c r="H9" s="355"/>
      <c r="I9" s="354"/>
      <c r="J9" s="233"/>
      <c r="K9" s="23"/>
      <c r="L9" s="34"/>
    </row>
    <row r="10" spans="1:33" s="17" customFormat="1" ht="17.25" customHeight="1">
      <c r="A10" s="353"/>
      <c r="B10" s="353"/>
      <c r="C10" s="54" t="s">
        <v>63</v>
      </c>
      <c r="D10" s="60" t="s">
        <v>436</v>
      </c>
      <c r="E10" s="52" t="s">
        <v>62</v>
      </c>
      <c r="F10" s="62" t="s">
        <v>5169</v>
      </c>
      <c r="G10" s="16"/>
      <c r="H10" s="355"/>
      <c r="I10" s="354"/>
      <c r="J10" s="233"/>
      <c r="K10" s="23"/>
      <c r="L10" s="34"/>
      <c r="AG10" s="154"/>
    </row>
    <row r="11" spans="1:33" s="17" customFormat="1" ht="17.25" customHeight="1">
      <c r="A11" s="353"/>
      <c r="B11" s="353"/>
      <c r="C11" s="61"/>
      <c r="D11" s="60"/>
      <c r="E11" s="354"/>
      <c r="F11" s="37"/>
      <c r="G11" s="16"/>
      <c r="H11" s="355"/>
      <c r="I11" s="354"/>
      <c r="J11" s="233"/>
      <c r="K11" s="23"/>
      <c r="L11" s="23"/>
    </row>
    <row r="12" spans="1:33" s="17" customFormat="1" ht="17.25" customHeight="1">
      <c r="A12" s="18"/>
      <c r="B12" s="18"/>
      <c r="C12" s="61"/>
      <c r="D12" s="60"/>
      <c r="E12" s="354"/>
      <c r="F12" s="37"/>
      <c r="G12" s="16"/>
      <c r="H12" s="355"/>
      <c r="I12" s="354"/>
      <c r="J12" s="233"/>
      <c r="K12" s="356"/>
      <c r="L12" s="356"/>
    </row>
    <row r="13" spans="1:33" s="17" customFormat="1" ht="17.25" customHeight="1">
      <c r="A13" s="18"/>
      <c r="B13" s="18"/>
      <c r="C13" s="55" t="s">
        <v>64</v>
      </c>
      <c r="D13" s="60" t="s">
        <v>1150</v>
      </c>
      <c r="E13" s="354"/>
      <c r="F13" s="37"/>
      <c r="G13" s="16"/>
      <c r="H13" s="355"/>
      <c r="I13" s="354"/>
      <c r="J13" s="233"/>
      <c r="K13" s="357"/>
      <c r="L13" s="357"/>
    </row>
    <row r="14" spans="1:33" s="17" customFormat="1" thickBot="1">
      <c r="A14" s="19"/>
      <c r="B14" s="19"/>
      <c r="C14" s="54" t="s">
        <v>65</v>
      </c>
      <c r="D14" s="53"/>
      <c r="E14" s="358"/>
      <c r="F14" s="32"/>
      <c r="G14" s="20"/>
      <c r="H14" s="359"/>
      <c r="I14" s="358"/>
      <c r="J14" s="233"/>
      <c r="K14" s="226">
        <f>SUBTOTAL(9,H1:H1978)</f>
        <v>22545693.992513973</v>
      </c>
      <c r="L14" s="226"/>
    </row>
    <row r="15" spans="1:33" s="24" customFormat="1" thickBot="1">
      <c r="A15" s="360" t="s">
        <v>52</v>
      </c>
      <c r="B15" s="361" t="s">
        <v>1</v>
      </c>
      <c r="C15" s="362" t="s">
        <v>3</v>
      </c>
      <c r="D15" s="341" t="s">
        <v>53</v>
      </c>
      <c r="E15" s="363" t="s">
        <v>54</v>
      </c>
      <c r="F15" s="364" t="s">
        <v>55</v>
      </c>
      <c r="G15" s="365" t="s">
        <v>56</v>
      </c>
      <c r="H15" s="366" t="s">
        <v>13</v>
      </c>
      <c r="I15" s="367" t="s">
        <v>57</v>
      </c>
      <c r="J15" s="368"/>
      <c r="K15" s="369"/>
      <c r="L15" s="369"/>
      <c r="M15" s="335"/>
    </row>
    <row r="16" spans="1:33" s="14" customFormat="1">
      <c r="A16" s="370"/>
      <c r="B16" s="31"/>
      <c r="C16" s="371" t="s">
        <v>2551</v>
      </c>
      <c r="D16" s="31" t="s">
        <v>47</v>
      </c>
      <c r="E16" s="372"/>
      <c r="F16" s="43"/>
      <c r="G16" s="40"/>
      <c r="H16" s="44"/>
      <c r="I16" s="50"/>
      <c r="J16" s="234"/>
      <c r="K16" s="38">
        <f>SUM(H16:H19)</f>
        <v>10617.3369</v>
      </c>
      <c r="L16" s="38"/>
    </row>
    <row r="17" spans="1:12" ht="38.25" customHeight="1">
      <c r="A17" s="373" t="s">
        <v>3160</v>
      </c>
      <c r="B17" s="374">
        <v>98525</v>
      </c>
      <c r="C17" s="375" t="s">
        <v>3161</v>
      </c>
      <c r="D17" s="342" t="s">
        <v>3162</v>
      </c>
      <c r="E17" s="376" t="s">
        <v>130</v>
      </c>
      <c r="F17" s="33">
        <v>2714.64</v>
      </c>
      <c r="G17" s="1074">
        <v>0.81</v>
      </c>
      <c r="H17" s="48">
        <f>F17*G17</f>
        <v>2198.8584000000001</v>
      </c>
      <c r="I17" s="244"/>
      <c r="J17" s="235"/>
      <c r="K17" s="26" t="s">
        <v>99</v>
      </c>
      <c r="L17" s="26"/>
    </row>
    <row r="18" spans="1:12" ht="40.5">
      <c r="A18" s="373" t="s">
        <v>3160</v>
      </c>
      <c r="B18" s="374">
        <v>100983</v>
      </c>
      <c r="C18" s="375" t="s">
        <v>3163</v>
      </c>
      <c r="D18" s="342" t="s">
        <v>3164</v>
      </c>
      <c r="E18" s="376" t="s">
        <v>458</v>
      </c>
      <c r="F18" s="33">
        <v>352.9</v>
      </c>
      <c r="G18" s="1074">
        <v>10.38</v>
      </c>
      <c r="H18" s="48">
        <f>F18*G18</f>
        <v>3663.1019999999999</v>
      </c>
      <c r="I18" s="244"/>
      <c r="J18" s="235"/>
      <c r="K18" s="26" t="s">
        <v>99</v>
      </c>
      <c r="L18" s="26"/>
    </row>
    <row r="19" spans="1:12" ht="27">
      <c r="A19" s="373" t="s">
        <v>3160</v>
      </c>
      <c r="B19" s="374">
        <v>95876</v>
      </c>
      <c r="C19" s="375" t="s">
        <v>3165</v>
      </c>
      <c r="D19" s="342" t="s">
        <v>3166</v>
      </c>
      <c r="E19" s="376" t="s">
        <v>3167</v>
      </c>
      <c r="F19" s="33">
        <v>1940.97</v>
      </c>
      <c r="G19" s="1074">
        <v>2.4500000000000002</v>
      </c>
      <c r="H19" s="48">
        <f>F19*G19</f>
        <v>4755.3765000000003</v>
      </c>
      <c r="I19" s="244"/>
      <c r="J19" s="235"/>
      <c r="K19" s="26" t="s">
        <v>99</v>
      </c>
      <c r="L19" s="26"/>
    </row>
    <row r="20" spans="1:12" s="3" customFormat="1" ht="14.25" thickBot="1">
      <c r="A20" s="377"/>
      <c r="B20" s="378"/>
      <c r="C20" s="379"/>
      <c r="D20" s="338" t="s">
        <v>58</v>
      </c>
      <c r="E20" s="380"/>
      <c r="F20" s="45"/>
      <c r="G20" s="1075"/>
      <c r="H20" s="46"/>
      <c r="I20" s="49">
        <f>SUM(H16:H20)</f>
        <v>10617.3369</v>
      </c>
      <c r="J20" s="236"/>
      <c r="K20" s="26"/>
      <c r="L20" s="26"/>
    </row>
    <row r="21" spans="1:12" s="25" customFormat="1">
      <c r="A21" s="381"/>
      <c r="B21" s="337"/>
      <c r="C21" s="382" t="s">
        <v>2552</v>
      </c>
      <c r="D21" s="337" t="s">
        <v>139</v>
      </c>
      <c r="E21" s="383"/>
      <c r="F21" s="41"/>
      <c r="G21" s="1076"/>
      <c r="H21" s="42"/>
      <c r="I21" s="243"/>
      <c r="J21" s="237"/>
      <c r="K21" s="38">
        <f>SUM(H21:H36)</f>
        <v>237888.42</v>
      </c>
      <c r="L21" s="38"/>
    </row>
    <row r="22" spans="1:12" s="14" customFormat="1">
      <c r="A22" s="370"/>
      <c r="B22" s="31"/>
      <c r="C22" s="371" t="s">
        <v>3168</v>
      </c>
      <c r="D22" s="31" t="s">
        <v>4</v>
      </c>
      <c r="E22" s="372"/>
      <c r="F22" s="43"/>
      <c r="G22" s="1077"/>
      <c r="H22" s="44"/>
      <c r="I22" s="50"/>
      <c r="J22" s="234"/>
      <c r="K22" s="38"/>
      <c r="L22" s="38"/>
    </row>
    <row r="23" spans="1:12" ht="27">
      <c r="A23" s="373" t="s">
        <v>3169</v>
      </c>
      <c r="B23" s="374" t="s">
        <v>1335</v>
      </c>
      <c r="C23" s="374" t="s">
        <v>3170</v>
      </c>
      <c r="D23" s="342" t="s">
        <v>2504</v>
      </c>
      <c r="E23" s="376" t="s">
        <v>437</v>
      </c>
      <c r="F23" s="33">
        <v>6</v>
      </c>
      <c r="G23" s="1074">
        <v>9209</v>
      </c>
      <c r="H23" s="48">
        <f t="shared" ref="H23:H35" si="0">ROUND(F23*G23,2)</f>
        <v>55254</v>
      </c>
      <c r="I23" s="244"/>
      <c r="J23" s="235"/>
      <c r="K23" s="26" t="s">
        <v>99</v>
      </c>
      <c r="L23" s="26"/>
    </row>
    <row r="24" spans="1:12">
      <c r="A24" s="373" t="s">
        <v>3169</v>
      </c>
      <c r="B24" s="374" t="s">
        <v>1337</v>
      </c>
      <c r="C24" s="374" t="s">
        <v>3171</v>
      </c>
      <c r="D24" s="342" t="s">
        <v>2505</v>
      </c>
      <c r="E24" s="376" t="s">
        <v>437</v>
      </c>
      <c r="F24" s="33">
        <v>6</v>
      </c>
      <c r="G24" s="1074">
        <v>5963.5</v>
      </c>
      <c r="H24" s="48">
        <f t="shared" si="0"/>
        <v>35781</v>
      </c>
      <c r="I24" s="244"/>
      <c r="J24" s="235"/>
      <c r="K24" s="26" t="s">
        <v>99</v>
      </c>
      <c r="L24" s="26"/>
    </row>
    <row r="25" spans="1:12" ht="27">
      <c r="A25" s="373" t="s">
        <v>3169</v>
      </c>
      <c r="B25" s="374" t="s">
        <v>1339</v>
      </c>
      <c r="C25" s="374" t="s">
        <v>3172</v>
      </c>
      <c r="D25" s="342" t="s">
        <v>2506</v>
      </c>
      <c r="E25" s="376" t="s">
        <v>437</v>
      </c>
      <c r="F25" s="33">
        <v>6</v>
      </c>
      <c r="G25" s="1074">
        <v>8570</v>
      </c>
      <c r="H25" s="48">
        <f t="shared" si="0"/>
        <v>51420</v>
      </c>
      <c r="I25" s="244"/>
      <c r="J25" s="235"/>
      <c r="K25" s="26" t="s">
        <v>99</v>
      </c>
      <c r="L25" s="26"/>
    </row>
    <row r="26" spans="1:12" ht="27">
      <c r="A26" s="373" t="s">
        <v>3169</v>
      </c>
      <c r="B26" s="374" t="s">
        <v>2507</v>
      </c>
      <c r="C26" s="374" t="s">
        <v>3173</v>
      </c>
      <c r="D26" s="342" t="s">
        <v>2510</v>
      </c>
      <c r="E26" s="376" t="s">
        <v>43</v>
      </c>
      <c r="F26" s="33">
        <v>1</v>
      </c>
      <c r="G26" s="1074">
        <v>19127.27</v>
      </c>
      <c r="H26" s="48">
        <f t="shared" si="0"/>
        <v>19127.27</v>
      </c>
      <c r="I26" s="244"/>
      <c r="J26" s="235"/>
      <c r="K26" s="26" t="s">
        <v>99</v>
      </c>
      <c r="L26" s="26"/>
    </row>
    <row r="27" spans="1:12" ht="27">
      <c r="A27" s="373" t="s">
        <v>3169</v>
      </c>
      <c r="B27" s="374" t="s">
        <v>2508</v>
      </c>
      <c r="C27" s="374" t="s">
        <v>3174</v>
      </c>
      <c r="D27" s="342" t="s">
        <v>2511</v>
      </c>
      <c r="E27" s="376" t="s">
        <v>43</v>
      </c>
      <c r="F27" s="33">
        <v>1</v>
      </c>
      <c r="G27" s="1074">
        <v>14345.45</v>
      </c>
      <c r="H27" s="48">
        <f t="shared" si="0"/>
        <v>14345.45</v>
      </c>
      <c r="I27" s="244"/>
      <c r="J27" s="235"/>
      <c r="K27" s="26" t="s">
        <v>99</v>
      </c>
      <c r="L27" s="26"/>
    </row>
    <row r="28" spans="1:12" ht="27">
      <c r="A28" s="373" t="s">
        <v>3169</v>
      </c>
      <c r="B28" s="374" t="s">
        <v>2509</v>
      </c>
      <c r="C28" s="374" t="s">
        <v>3175</v>
      </c>
      <c r="D28" s="342" t="s">
        <v>2512</v>
      </c>
      <c r="E28" s="376" t="s">
        <v>43</v>
      </c>
      <c r="F28" s="33">
        <v>1</v>
      </c>
      <c r="G28" s="1074">
        <v>19127.27</v>
      </c>
      <c r="H28" s="48">
        <f t="shared" si="0"/>
        <v>19127.27</v>
      </c>
      <c r="I28" s="244"/>
      <c r="J28" s="235"/>
      <c r="K28" s="26" t="s">
        <v>99</v>
      </c>
      <c r="L28" s="26"/>
    </row>
    <row r="29" spans="1:12" ht="40.5">
      <c r="A29" s="373" t="s">
        <v>3160</v>
      </c>
      <c r="B29" s="374">
        <v>103351</v>
      </c>
      <c r="C29" s="374" t="s">
        <v>3176</v>
      </c>
      <c r="D29" s="342" t="s">
        <v>3177</v>
      </c>
      <c r="E29" s="376" t="s">
        <v>130</v>
      </c>
      <c r="F29" s="33">
        <v>30.6</v>
      </c>
      <c r="G29" s="1074">
        <v>215.89</v>
      </c>
      <c r="H29" s="48">
        <f t="shared" si="0"/>
        <v>6606.23</v>
      </c>
      <c r="I29" s="244"/>
      <c r="J29" s="235"/>
      <c r="K29" s="26" t="s">
        <v>99</v>
      </c>
      <c r="L29" s="26"/>
    </row>
    <row r="30" spans="1:12" ht="27">
      <c r="A30" s="373" t="s">
        <v>3169</v>
      </c>
      <c r="B30" s="374" t="s">
        <v>2516</v>
      </c>
      <c r="C30" s="374" t="s">
        <v>3178</v>
      </c>
      <c r="D30" s="342" t="s">
        <v>2518</v>
      </c>
      <c r="E30" s="376" t="s">
        <v>130</v>
      </c>
      <c r="F30" s="33">
        <v>11.38</v>
      </c>
      <c r="G30" s="1074">
        <v>934.78269999999986</v>
      </c>
      <c r="H30" s="48">
        <f t="shared" si="0"/>
        <v>10637.83</v>
      </c>
      <c r="I30" s="244"/>
      <c r="J30" s="235"/>
      <c r="K30" s="26" t="s">
        <v>99</v>
      </c>
      <c r="L30" s="26"/>
    </row>
    <row r="31" spans="1:12" ht="40.5">
      <c r="A31" s="373" t="s">
        <v>3169</v>
      </c>
      <c r="B31" s="374" t="s">
        <v>2517</v>
      </c>
      <c r="C31" s="374" t="s">
        <v>3179</v>
      </c>
      <c r="D31" s="342" t="s">
        <v>2520</v>
      </c>
      <c r="E31" s="376" t="s">
        <v>130</v>
      </c>
      <c r="F31" s="33">
        <v>11.38</v>
      </c>
      <c r="G31" s="1074">
        <v>897.47450000000003</v>
      </c>
      <c r="H31" s="48">
        <f t="shared" si="0"/>
        <v>10213.26</v>
      </c>
      <c r="I31" s="244"/>
      <c r="J31" s="235"/>
      <c r="K31" s="26" t="s">
        <v>99</v>
      </c>
      <c r="L31" s="26"/>
    </row>
    <row r="32" spans="1:12" ht="27">
      <c r="A32" s="373" t="s">
        <v>3160</v>
      </c>
      <c r="B32" s="374">
        <v>98461</v>
      </c>
      <c r="C32" s="374" t="s">
        <v>3180</v>
      </c>
      <c r="D32" s="342" t="s">
        <v>3181</v>
      </c>
      <c r="E32" s="376" t="s">
        <v>43</v>
      </c>
      <c r="F32" s="33">
        <v>1</v>
      </c>
      <c r="G32" s="1074">
        <v>6704.63</v>
      </c>
      <c r="H32" s="48">
        <f t="shared" si="0"/>
        <v>6704.63</v>
      </c>
      <c r="I32" s="244"/>
      <c r="J32" s="235"/>
      <c r="K32" s="26" t="s">
        <v>99</v>
      </c>
      <c r="L32" s="26"/>
    </row>
    <row r="33" spans="1:14" ht="54">
      <c r="A33" s="373" t="s">
        <v>3169</v>
      </c>
      <c r="B33" s="374" t="s">
        <v>1170</v>
      </c>
      <c r="C33" s="374" t="s">
        <v>3182</v>
      </c>
      <c r="D33" s="342" t="s">
        <v>1152</v>
      </c>
      <c r="E33" s="376" t="s">
        <v>130</v>
      </c>
      <c r="F33" s="33">
        <v>6</v>
      </c>
      <c r="G33" s="1074">
        <v>707.0313000000001</v>
      </c>
      <c r="H33" s="48">
        <f t="shared" si="0"/>
        <v>4242.1899999999996</v>
      </c>
      <c r="I33" s="244"/>
      <c r="J33" s="235"/>
      <c r="K33" s="26" t="s">
        <v>99</v>
      </c>
      <c r="L33" s="26"/>
    </row>
    <row r="34" spans="1:14">
      <c r="A34" s="373" t="s">
        <v>3169</v>
      </c>
      <c r="B34" s="374" t="s">
        <v>1171</v>
      </c>
      <c r="C34" s="374" t="s">
        <v>3183</v>
      </c>
      <c r="D34" s="342" t="s">
        <v>1162</v>
      </c>
      <c r="E34" s="376" t="s">
        <v>43</v>
      </c>
      <c r="F34" s="33">
        <v>1</v>
      </c>
      <c r="G34" s="1074">
        <v>1775.1499999999999</v>
      </c>
      <c r="H34" s="48">
        <f t="shared" si="0"/>
        <v>1775.15</v>
      </c>
      <c r="I34" s="244"/>
      <c r="J34" s="235"/>
      <c r="K34" s="26" t="s">
        <v>99</v>
      </c>
      <c r="L34" s="26"/>
    </row>
    <row r="35" spans="1:14" ht="40.5">
      <c r="A35" s="373" t="s">
        <v>3169</v>
      </c>
      <c r="B35" s="374" t="s">
        <v>1172</v>
      </c>
      <c r="C35" s="374" t="s">
        <v>3184</v>
      </c>
      <c r="D35" s="342" t="s">
        <v>1163</v>
      </c>
      <c r="E35" s="376" t="s">
        <v>43</v>
      </c>
      <c r="F35" s="33">
        <v>1</v>
      </c>
      <c r="G35" s="1074">
        <v>2654.1400000000003</v>
      </c>
      <c r="H35" s="48">
        <f t="shared" si="0"/>
        <v>2654.14</v>
      </c>
      <c r="I35" s="244"/>
      <c r="J35" s="235"/>
      <c r="K35" s="26" t="s">
        <v>99</v>
      </c>
      <c r="L35" s="26"/>
    </row>
    <row r="36" spans="1:14" s="3" customFormat="1" ht="14.25" thickBot="1">
      <c r="A36" s="377"/>
      <c r="B36" s="378"/>
      <c r="C36" s="379"/>
      <c r="D36" s="338" t="s">
        <v>58</v>
      </c>
      <c r="E36" s="380"/>
      <c r="F36" s="45"/>
      <c r="G36" s="1075"/>
      <c r="H36" s="46"/>
      <c r="I36" s="49">
        <f>SUM(H21:H36)</f>
        <v>237888.42</v>
      </c>
      <c r="J36" s="236"/>
      <c r="K36" s="26"/>
      <c r="L36" s="26"/>
    </row>
    <row r="37" spans="1:14" s="14" customFormat="1">
      <c r="A37" s="370"/>
      <c r="B37" s="31"/>
      <c r="C37" s="371" t="s">
        <v>2553</v>
      </c>
      <c r="D37" s="31" t="s">
        <v>118</v>
      </c>
      <c r="E37" s="372"/>
      <c r="F37" s="43"/>
      <c r="G37" s="1077"/>
      <c r="H37" s="44"/>
      <c r="I37" s="50"/>
      <c r="J37" s="234"/>
      <c r="K37" s="38">
        <f>SUM(H37:H39)</f>
        <v>1942267.84</v>
      </c>
      <c r="L37" s="38"/>
    </row>
    <row r="38" spans="1:14">
      <c r="A38" s="373" t="s">
        <v>3169</v>
      </c>
      <c r="B38" s="374" t="s">
        <v>140</v>
      </c>
      <c r="C38" s="375" t="s">
        <v>3185</v>
      </c>
      <c r="D38" s="342" t="s">
        <v>118</v>
      </c>
      <c r="E38" s="376" t="s">
        <v>72</v>
      </c>
      <c r="F38" s="225">
        <v>1</v>
      </c>
      <c r="G38" s="1074">
        <f>Composições!I21</f>
        <v>1942267.84</v>
      </c>
      <c r="H38" s="48">
        <f>F38*G38</f>
        <v>1942267.84</v>
      </c>
      <c r="I38" s="244"/>
      <c r="J38" s="235"/>
      <c r="K38" s="26" t="s">
        <v>99</v>
      </c>
      <c r="L38" s="26"/>
    </row>
    <row r="39" spans="1:14" s="3" customFormat="1" ht="14.25" thickBot="1">
      <c r="A39" s="377"/>
      <c r="B39" s="378"/>
      <c r="C39" s="379"/>
      <c r="D39" s="338" t="s">
        <v>58</v>
      </c>
      <c r="E39" s="380"/>
      <c r="F39" s="45"/>
      <c r="G39" s="1075"/>
      <c r="H39" s="46"/>
      <c r="I39" s="49">
        <f>SUM(H37:H39)</f>
        <v>1942267.84</v>
      </c>
      <c r="J39" s="236"/>
      <c r="K39" s="26"/>
      <c r="L39" s="26"/>
    </row>
    <row r="40" spans="1:14" s="14" customFormat="1">
      <c r="A40" s="370"/>
      <c r="B40" s="31"/>
      <c r="C40" s="371" t="s">
        <v>2554</v>
      </c>
      <c r="D40" s="31" t="s">
        <v>134</v>
      </c>
      <c r="E40" s="372"/>
      <c r="F40" s="43"/>
      <c r="G40" s="1077"/>
      <c r="H40" s="44"/>
      <c r="I40" s="50"/>
      <c r="J40" s="234"/>
      <c r="K40" s="38">
        <f>SUM(H40:H54)</f>
        <v>66375.538400000005</v>
      </c>
      <c r="L40" s="38"/>
    </row>
    <row r="41" spans="1:14" s="14" customFormat="1">
      <c r="A41" s="370"/>
      <c r="B41" s="31"/>
      <c r="C41" s="371" t="s">
        <v>3186</v>
      </c>
      <c r="D41" s="31" t="s">
        <v>46</v>
      </c>
      <c r="E41" s="372"/>
      <c r="F41" s="43"/>
      <c r="G41" s="1077"/>
      <c r="H41" s="44"/>
      <c r="I41" s="50"/>
      <c r="J41" s="234"/>
      <c r="K41" s="26" t="s">
        <v>99</v>
      </c>
      <c r="L41" s="38"/>
      <c r="M41" s="251"/>
      <c r="N41" s="252"/>
    </row>
    <row r="42" spans="1:14" ht="27">
      <c r="A42" s="373" t="s">
        <v>3160</v>
      </c>
      <c r="B42" s="374">
        <v>98530</v>
      </c>
      <c r="C42" s="375" t="s">
        <v>3187</v>
      </c>
      <c r="D42" s="342" t="s">
        <v>3188</v>
      </c>
      <c r="E42" s="376" t="s">
        <v>43</v>
      </c>
      <c r="F42" s="33">
        <v>13</v>
      </c>
      <c r="G42" s="1074">
        <v>196.18</v>
      </c>
      <c r="H42" s="48">
        <f t="shared" ref="H42:H47" si="1">F42*G42</f>
        <v>2550.34</v>
      </c>
      <c r="I42" s="244"/>
      <c r="J42" s="235"/>
      <c r="K42" s="26" t="s">
        <v>99</v>
      </c>
      <c r="L42" s="26"/>
    </row>
    <row r="43" spans="1:14" ht="27">
      <c r="A43" s="373" t="s">
        <v>3160</v>
      </c>
      <c r="B43" s="374">
        <v>98529</v>
      </c>
      <c r="C43" s="375" t="s">
        <v>3189</v>
      </c>
      <c r="D43" s="342" t="s">
        <v>3190</v>
      </c>
      <c r="E43" s="376" t="s">
        <v>43</v>
      </c>
      <c r="F43" s="33">
        <v>9</v>
      </c>
      <c r="G43" s="1074">
        <v>99.95</v>
      </c>
      <c r="H43" s="48">
        <f t="shared" si="1"/>
        <v>899.55000000000007</v>
      </c>
      <c r="I43" s="244"/>
      <c r="J43" s="235"/>
      <c r="K43" s="26" t="s">
        <v>99</v>
      </c>
      <c r="L43" s="26"/>
    </row>
    <row r="44" spans="1:14" ht="27">
      <c r="A44" s="373" t="s">
        <v>3160</v>
      </c>
      <c r="B44" s="374">
        <v>98531</v>
      </c>
      <c r="C44" s="375" t="s">
        <v>3191</v>
      </c>
      <c r="D44" s="342" t="s">
        <v>3192</v>
      </c>
      <c r="E44" s="376" t="s">
        <v>43</v>
      </c>
      <c r="F44" s="33">
        <v>3</v>
      </c>
      <c r="G44" s="1074">
        <v>475.55</v>
      </c>
      <c r="H44" s="48">
        <f t="shared" si="1"/>
        <v>1426.65</v>
      </c>
      <c r="I44" s="244"/>
      <c r="J44" s="235"/>
      <c r="K44" s="26" t="s">
        <v>99</v>
      </c>
      <c r="L44" s="26"/>
    </row>
    <row r="45" spans="1:14" ht="27">
      <c r="A45" s="373" t="s">
        <v>3160</v>
      </c>
      <c r="B45" s="374">
        <v>98527</v>
      </c>
      <c r="C45" s="375" t="s">
        <v>3193</v>
      </c>
      <c r="D45" s="342" t="s">
        <v>3194</v>
      </c>
      <c r="E45" s="376" t="s">
        <v>43</v>
      </c>
      <c r="F45" s="33">
        <v>13</v>
      </c>
      <c r="G45" s="1074">
        <v>268.23</v>
      </c>
      <c r="H45" s="48">
        <f t="shared" si="1"/>
        <v>3486.9900000000002</v>
      </c>
      <c r="I45" s="244"/>
      <c r="J45" s="235"/>
      <c r="K45" s="26" t="s">
        <v>99</v>
      </c>
      <c r="L45" s="26"/>
    </row>
    <row r="46" spans="1:14" ht="27">
      <c r="A46" s="373" t="s">
        <v>3160</v>
      </c>
      <c r="B46" s="374">
        <v>98526</v>
      </c>
      <c r="C46" s="375" t="s">
        <v>3195</v>
      </c>
      <c r="D46" s="342" t="s">
        <v>3196</v>
      </c>
      <c r="E46" s="376" t="s">
        <v>43</v>
      </c>
      <c r="F46" s="33">
        <v>9</v>
      </c>
      <c r="G46" s="1074">
        <v>161.63</v>
      </c>
      <c r="H46" s="48">
        <f t="shared" si="1"/>
        <v>1454.67</v>
      </c>
      <c r="I46" s="244"/>
      <c r="J46" s="235"/>
      <c r="K46" s="26" t="s">
        <v>99</v>
      </c>
      <c r="L46" s="26"/>
    </row>
    <row r="47" spans="1:14" ht="27">
      <c r="A47" s="373" t="s">
        <v>3160</v>
      </c>
      <c r="B47" s="374">
        <v>98528</v>
      </c>
      <c r="C47" s="375" t="s">
        <v>3197</v>
      </c>
      <c r="D47" s="342" t="s">
        <v>3198</v>
      </c>
      <c r="E47" s="376" t="s">
        <v>43</v>
      </c>
      <c r="F47" s="33">
        <v>3</v>
      </c>
      <c r="G47" s="1074">
        <v>353.53</v>
      </c>
      <c r="H47" s="48">
        <f t="shared" si="1"/>
        <v>1060.5899999999999</v>
      </c>
      <c r="I47" s="244"/>
      <c r="J47" s="235"/>
      <c r="K47" s="26" t="s">
        <v>99</v>
      </c>
      <c r="L47" s="26"/>
    </row>
    <row r="48" spans="1:14" s="14" customFormat="1">
      <c r="A48" s="370"/>
      <c r="B48" s="31"/>
      <c r="C48" s="371" t="s">
        <v>3199</v>
      </c>
      <c r="D48" s="31" t="s">
        <v>135</v>
      </c>
      <c r="E48" s="372"/>
      <c r="F48" s="43"/>
      <c r="G48" s="1077"/>
      <c r="H48" s="44"/>
      <c r="I48" s="50"/>
      <c r="J48" s="234"/>
      <c r="K48" s="26" t="s">
        <v>99</v>
      </c>
      <c r="L48" s="38"/>
    </row>
    <row r="49" spans="1:12" ht="40.5">
      <c r="A49" s="373" t="s">
        <v>3160</v>
      </c>
      <c r="B49" s="374">
        <v>100983</v>
      </c>
      <c r="C49" s="375" t="s">
        <v>3200</v>
      </c>
      <c r="D49" s="342" t="s">
        <v>3164</v>
      </c>
      <c r="E49" s="376" t="s">
        <v>458</v>
      </c>
      <c r="F49" s="33">
        <v>87.77</v>
      </c>
      <c r="G49" s="1074">
        <v>10.38</v>
      </c>
      <c r="H49" s="48">
        <f>F49*G49</f>
        <v>911.05259999999998</v>
      </c>
      <c r="I49" s="244"/>
      <c r="J49" s="235"/>
      <c r="K49" s="26" t="s">
        <v>99</v>
      </c>
      <c r="L49" s="26"/>
    </row>
    <row r="50" spans="1:12" ht="27">
      <c r="A50" s="373" t="s">
        <v>3160</v>
      </c>
      <c r="B50" s="374">
        <v>95876</v>
      </c>
      <c r="C50" s="375" t="s">
        <v>3201</v>
      </c>
      <c r="D50" s="342" t="s">
        <v>3166</v>
      </c>
      <c r="E50" s="376" t="s">
        <v>3167</v>
      </c>
      <c r="F50" s="33">
        <v>478.26000000000005</v>
      </c>
      <c r="G50" s="1074">
        <v>2.4500000000000002</v>
      </c>
      <c r="H50" s="48">
        <f>F50*G50</f>
        <v>1171.7370000000003</v>
      </c>
      <c r="I50" s="244"/>
      <c r="J50" s="235"/>
      <c r="K50" s="26" t="s">
        <v>99</v>
      </c>
      <c r="L50" s="26"/>
    </row>
    <row r="51" spans="1:12" ht="40.5">
      <c r="A51" s="373" t="s">
        <v>3169</v>
      </c>
      <c r="B51" s="374" t="s">
        <v>2109</v>
      </c>
      <c r="C51" s="375" t="s">
        <v>3202</v>
      </c>
      <c r="D51" s="342" t="s">
        <v>2110</v>
      </c>
      <c r="E51" s="376" t="s">
        <v>458</v>
      </c>
      <c r="F51" s="33">
        <v>280</v>
      </c>
      <c r="G51" s="1074">
        <v>87.736000000000004</v>
      </c>
      <c r="H51" s="48">
        <f>F51*G51</f>
        <v>24566.080000000002</v>
      </c>
      <c r="I51" s="244"/>
      <c r="J51" s="235"/>
      <c r="K51" s="26" t="s">
        <v>99</v>
      </c>
      <c r="L51" s="26"/>
    </row>
    <row r="52" spans="1:12" ht="27">
      <c r="A52" s="373" t="s">
        <v>3169</v>
      </c>
      <c r="B52" s="374" t="s">
        <v>141</v>
      </c>
      <c r="C52" s="375" t="s">
        <v>3203</v>
      </c>
      <c r="D52" s="342" t="s">
        <v>485</v>
      </c>
      <c r="E52" s="376" t="s">
        <v>458</v>
      </c>
      <c r="F52" s="33">
        <v>87.77</v>
      </c>
      <c r="G52" s="1074">
        <v>78.44</v>
      </c>
      <c r="H52" s="48">
        <f>F52*G52</f>
        <v>6884.6787999999997</v>
      </c>
      <c r="I52" s="244"/>
      <c r="J52" s="235"/>
      <c r="K52" s="26" t="s">
        <v>99</v>
      </c>
      <c r="L52" s="26"/>
    </row>
    <row r="53" spans="1:12">
      <c r="A53" s="373" t="s">
        <v>3169</v>
      </c>
      <c r="B53" s="374" t="s">
        <v>427</v>
      </c>
      <c r="C53" s="375" t="s">
        <v>3204</v>
      </c>
      <c r="D53" s="342" t="s">
        <v>484</v>
      </c>
      <c r="E53" s="376" t="s">
        <v>458</v>
      </c>
      <c r="F53" s="33">
        <v>280</v>
      </c>
      <c r="G53" s="1074">
        <v>78.44</v>
      </c>
      <c r="H53" s="48">
        <f>F53*G53</f>
        <v>21963.200000000001</v>
      </c>
      <c r="I53" s="244"/>
      <c r="J53" s="235"/>
      <c r="K53" s="26" t="s">
        <v>99</v>
      </c>
      <c r="L53" s="26"/>
    </row>
    <row r="54" spans="1:12" s="3" customFormat="1" ht="14.25" thickBot="1">
      <c r="A54" s="377"/>
      <c r="B54" s="378"/>
      <c r="C54" s="379"/>
      <c r="D54" s="338" t="s">
        <v>58</v>
      </c>
      <c r="E54" s="380"/>
      <c r="F54" s="45"/>
      <c r="G54" s="1075"/>
      <c r="H54" s="46"/>
      <c r="I54" s="49">
        <f>SUM(H40:H54)</f>
        <v>66375.538400000005</v>
      </c>
      <c r="J54" s="236"/>
      <c r="K54" s="26"/>
      <c r="L54" s="26"/>
    </row>
    <row r="55" spans="1:12" s="14" customFormat="1">
      <c r="A55" s="370"/>
      <c r="B55" s="31"/>
      <c r="C55" s="371" t="s">
        <v>2555</v>
      </c>
      <c r="D55" s="31" t="s">
        <v>1294</v>
      </c>
      <c r="E55" s="372"/>
      <c r="F55" s="43"/>
      <c r="G55" s="1077"/>
      <c r="H55" s="44"/>
      <c r="I55" s="50"/>
      <c r="J55" s="234"/>
      <c r="K55" s="38">
        <f>SUM(H55:H60)</f>
        <v>265572.24413999997</v>
      </c>
      <c r="L55" s="38"/>
    </row>
    <row r="56" spans="1:12">
      <c r="A56" s="373" t="s">
        <v>3169</v>
      </c>
      <c r="B56" s="374" t="s">
        <v>144</v>
      </c>
      <c r="C56" s="375" t="s">
        <v>3205</v>
      </c>
      <c r="D56" s="342" t="s">
        <v>651</v>
      </c>
      <c r="E56" s="376" t="s">
        <v>458</v>
      </c>
      <c r="F56" s="33">
        <v>432.24</v>
      </c>
      <c r="G56" s="1074">
        <v>9.5310000000000006</v>
      </c>
      <c r="H56" s="48">
        <f>F56*G56</f>
        <v>4119.6794399999999</v>
      </c>
      <c r="I56" s="244"/>
      <c r="J56" s="235"/>
      <c r="K56" s="26" t="s">
        <v>99</v>
      </c>
      <c r="L56" s="26"/>
    </row>
    <row r="57" spans="1:12" ht="27">
      <c r="A57" s="373" t="s">
        <v>3169</v>
      </c>
      <c r="B57" s="374" t="s">
        <v>1313</v>
      </c>
      <c r="C57" s="375" t="s">
        <v>3206</v>
      </c>
      <c r="D57" s="342" t="s">
        <v>1314</v>
      </c>
      <c r="E57" s="376" t="s">
        <v>458</v>
      </c>
      <c r="F57" s="33">
        <v>1815.14</v>
      </c>
      <c r="G57" s="1074">
        <v>49.6</v>
      </c>
      <c r="H57" s="48">
        <f>F57*G57</f>
        <v>90030.944000000003</v>
      </c>
      <c r="I57" s="244"/>
      <c r="J57" s="235"/>
      <c r="K57" s="26" t="s">
        <v>99</v>
      </c>
      <c r="L57" s="26"/>
    </row>
    <row r="58" spans="1:12" ht="40.5">
      <c r="A58" s="373" t="s">
        <v>3160</v>
      </c>
      <c r="B58" s="374">
        <v>100979</v>
      </c>
      <c r="C58" s="375" t="s">
        <v>3207</v>
      </c>
      <c r="D58" s="342" t="s">
        <v>3208</v>
      </c>
      <c r="E58" s="376" t="s">
        <v>458</v>
      </c>
      <c r="F58" s="33">
        <v>1815.14</v>
      </c>
      <c r="G58" s="1074">
        <v>7.71</v>
      </c>
      <c r="H58" s="48">
        <f>F58*G58</f>
        <v>13994.7294</v>
      </c>
      <c r="I58" s="244"/>
      <c r="J58" s="235"/>
      <c r="K58" s="26" t="s">
        <v>99</v>
      </c>
      <c r="L58" s="26"/>
    </row>
    <row r="59" spans="1:12" ht="27">
      <c r="A59" s="373" t="s">
        <v>3160</v>
      </c>
      <c r="B59" s="374">
        <v>95876</v>
      </c>
      <c r="C59" s="375" t="s">
        <v>3209</v>
      </c>
      <c r="D59" s="342" t="s">
        <v>3166</v>
      </c>
      <c r="E59" s="376" t="s">
        <v>3167</v>
      </c>
      <c r="F59" s="33">
        <v>54454.13</v>
      </c>
      <c r="G59" s="1074">
        <v>2.4500000000000002</v>
      </c>
      <c r="H59" s="48">
        <f>F59*G59</f>
        <v>133412.61850000001</v>
      </c>
      <c r="I59" s="244"/>
      <c r="J59" s="235"/>
      <c r="K59" s="26" t="s">
        <v>99</v>
      </c>
      <c r="L59" s="26"/>
    </row>
    <row r="60" spans="1:12" ht="27">
      <c r="A60" s="373" t="s">
        <v>3160</v>
      </c>
      <c r="B60" s="374">
        <v>93593</v>
      </c>
      <c r="C60" s="375" t="s">
        <v>3210</v>
      </c>
      <c r="D60" s="342" t="s">
        <v>3211</v>
      </c>
      <c r="E60" s="376" t="s">
        <v>3167</v>
      </c>
      <c r="F60" s="33">
        <v>24504.36</v>
      </c>
      <c r="G60" s="1074">
        <v>0.98</v>
      </c>
      <c r="H60" s="48">
        <f>F60*G60</f>
        <v>24014.272799999999</v>
      </c>
      <c r="I60" s="244"/>
      <c r="J60" s="235"/>
      <c r="K60" s="26" t="s">
        <v>99</v>
      </c>
      <c r="L60" s="26"/>
    </row>
    <row r="61" spans="1:12" s="3" customFormat="1" ht="14.25" thickBot="1">
      <c r="A61" s="377"/>
      <c r="B61" s="378"/>
      <c r="C61" s="379"/>
      <c r="D61" s="338" t="s">
        <v>58</v>
      </c>
      <c r="E61" s="380"/>
      <c r="F61" s="45"/>
      <c r="G61" s="1075"/>
      <c r="H61" s="46"/>
      <c r="I61" s="49">
        <f>SUM(H55:H61)</f>
        <v>265572.24413999997</v>
      </c>
      <c r="J61" s="236"/>
      <c r="K61" s="26"/>
      <c r="L61" s="26"/>
    </row>
    <row r="62" spans="1:12" s="14" customFormat="1">
      <c r="A62" s="370"/>
      <c r="B62" s="31"/>
      <c r="C62" s="371" t="s">
        <v>1295</v>
      </c>
      <c r="D62" s="31" t="s">
        <v>1284</v>
      </c>
      <c r="E62" s="372"/>
      <c r="F62" s="43"/>
      <c r="G62" s="1077"/>
      <c r="H62" s="44"/>
      <c r="I62" s="50"/>
      <c r="J62" s="234"/>
      <c r="K62" s="38">
        <f>SUM(H62:H104)</f>
        <v>1640196.2682759999</v>
      </c>
      <c r="L62" s="38"/>
    </row>
    <row r="63" spans="1:12" s="14" customFormat="1">
      <c r="A63" s="370"/>
      <c r="B63" s="31"/>
      <c r="C63" s="371" t="s">
        <v>1296</v>
      </c>
      <c r="D63" s="31" t="s">
        <v>1285</v>
      </c>
      <c r="E63" s="372"/>
      <c r="F63" s="43"/>
      <c r="G63" s="1077"/>
      <c r="H63" s="44"/>
      <c r="I63" s="50"/>
      <c r="J63" s="234"/>
      <c r="K63" s="38">
        <f>SUM(H63:H104)</f>
        <v>1640196.2682759999</v>
      </c>
      <c r="L63" s="38"/>
    </row>
    <row r="64" spans="1:12" s="14" customFormat="1">
      <c r="A64" s="370"/>
      <c r="B64" s="31"/>
      <c r="C64" s="371" t="s">
        <v>2564</v>
      </c>
      <c r="D64" s="31" t="s">
        <v>34</v>
      </c>
      <c r="E64" s="372"/>
      <c r="F64" s="43"/>
      <c r="G64" s="1077"/>
      <c r="H64" s="44"/>
      <c r="I64" s="50"/>
      <c r="J64" s="234"/>
      <c r="K64" s="38">
        <f>SUM(H64:H84)</f>
        <v>154262.48905600002</v>
      </c>
      <c r="L64" s="38"/>
    </row>
    <row r="65" spans="1:12" ht="54">
      <c r="A65" s="373" t="s">
        <v>3160</v>
      </c>
      <c r="B65" s="374">
        <v>102279</v>
      </c>
      <c r="C65" s="375" t="s">
        <v>3212</v>
      </c>
      <c r="D65" s="342" t="s">
        <v>3213</v>
      </c>
      <c r="E65" s="376" t="s">
        <v>458</v>
      </c>
      <c r="F65" s="33">
        <v>88.339999999999989</v>
      </c>
      <c r="G65" s="1074">
        <v>7.95</v>
      </c>
      <c r="H65" s="48">
        <f>F65*G65</f>
        <v>702.30299999999988</v>
      </c>
      <c r="I65" s="244"/>
      <c r="J65" s="235"/>
      <c r="K65" s="26" t="s">
        <v>99</v>
      </c>
      <c r="L65" s="26"/>
    </row>
    <row r="66" spans="1:12" ht="40.5">
      <c r="A66" s="373" t="s">
        <v>3160</v>
      </c>
      <c r="B66" s="374">
        <v>90091</v>
      </c>
      <c r="C66" s="375" t="s">
        <v>3214</v>
      </c>
      <c r="D66" s="342" t="s">
        <v>3215</v>
      </c>
      <c r="E66" s="376" t="s">
        <v>458</v>
      </c>
      <c r="F66" s="33">
        <v>407.57</v>
      </c>
      <c r="G66" s="1074">
        <v>7.05</v>
      </c>
      <c r="H66" s="48">
        <f>F66*G66</f>
        <v>2873.3685</v>
      </c>
      <c r="I66" s="244"/>
      <c r="J66" s="235"/>
      <c r="K66" s="26" t="s">
        <v>99</v>
      </c>
      <c r="L66" s="26"/>
    </row>
    <row r="67" spans="1:12" ht="54">
      <c r="A67" s="373" t="s">
        <v>3160</v>
      </c>
      <c r="B67" s="374">
        <v>102281</v>
      </c>
      <c r="C67" s="375" t="s">
        <v>3216</v>
      </c>
      <c r="D67" s="342" t="s">
        <v>3217</v>
      </c>
      <c r="E67" s="376" t="s">
        <v>458</v>
      </c>
      <c r="F67" s="33">
        <v>437.28999999999996</v>
      </c>
      <c r="G67" s="1074">
        <v>6.53</v>
      </c>
      <c r="H67" s="48">
        <f t="shared" ref="H67:H72" si="2">F67*G67</f>
        <v>2855.5036999999998</v>
      </c>
      <c r="I67" s="244"/>
      <c r="J67" s="235"/>
      <c r="K67" s="26" t="s">
        <v>99</v>
      </c>
      <c r="L67" s="26"/>
    </row>
    <row r="68" spans="1:12" ht="54">
      <c r="A68" s="373" t="s">
        <v>3160</v>
      </c>
      <c r="B68" s="374">
        <v>90092</v>
      </c>
      <c r="C68" s="375" t="s">
        <v>3218</v>
      </c>
      <c r="D68" s="342" t="s">
        <v>3219</v>
      </c>
      <c r="E68" s="376" t="s">
        <v>458</v>
      </c>
      <c r="F68" s="33">
        <v>97.17</v>
      </c>
      <c r="G68" s="1074">
        <v>6.83</v>
      </c>
      <c r="H68" s="48">
        <f t="shared" si="2"/>
        <v>663.67110000000002</v>
      </c>
      <c r="I68" s="244"/>
      <c r="J68" s="235"/>
      <c r="K68" s="26" t="s">
        <v>99</v>
      </c>
      <c r="L68" s="26"/>
    </row>
    <row r="69" spans="1:12" ht="54">
      <c r="A69" s="373" t="s">
        <v>3160</v>
      </c>
      <c r="B69" s="374">
        <v>90095</v>
      </c>
      <c r="C69" s="375" t="s">
        <v>3220</v>
      </c>
      <c r="D69" s="342" t="s">
        <v>3221</v>
      </c>
      <c r="E69" s="376" t="s">
        <v>458</v>
      </c>
      <c r="F69" s="33">
        <v>154.29000000000002</v>
      </c>
      <c r="G69" s="1074">
        <v>6.29</v>
      </c>
      <c r="H69" s="48">
        <f t="shared" si="2"/>
        <v>970.48410000000013</v>
      </c>
      <c r="I69" s="244"/>
      <c r="J69" s="235"/>
      <c r="K69" s="26" t="s">
        <v>99</v>
      </c>
      <c r="L69" s="26"/>
    </row>
    <row r="70" spans="1:12" ht="54">
      <c r="A70" s="373" t="s">
        <v>3160</v>
      </c>
      <c r="B70" s="374">
        <v>90105</v>
      </c>
      <c r="C70" s="375" t="s">
        <v>3222</v>
      </c>
      <c r="D70" s="342" t="s">
        <v>3223</v>
      </c>
      <c r="E70" s="376" t="s">
        <v>458</v>
      </c>
      <c r="F70" s="33">
        <v>0.93</v>
      </c>
      <c r="G70" s="1074">
        <v>10.69</v>
      </c>
      <c r="H70" s="48">
        <f t="shared" si="2"/>
        <v>9.9417000000000009</v>
      </c>
      <c r="I70" s="244"/>
      <c r="J70" s="235"/>
      <c r="K70" s="26" t="s">
        <v>99</v>
      </c>
      <c r="L70" s="26"/>
    </row>
    <row r="71" spans="1:12" ht="54">
      <c r="A71" s="373" t="s">
        <v>3160</v>
      </c>
      <c r="B71" s="374">
        <v>93378</v>
      </c>
      <c r="C71" s="375" t="s">
        <v>3224</v>
      </c>
      <c r="D71" s="342" t="s">
        <v>3225</v>
      </c>
      <c r="E71" s="376" t="s">
        <v>458</v>
      </c>
      <c r="F71" s="33">
        <v>17.11</v>
      </c>
      <c r="G71" s="1074">
        <v>28.91</v>
      </c>
      <c r="H71" s="48">
        <f t="shared" si="2"/>
        <v>494.65010000000001</v>
      </c>
      <c r="I71" s="244"/>
      <c r="J71" s="235"/>
      <c r="K71" s="26" t="s">
        <v>99</v>
      </c>
      <c r="L71" s="26"/>
    </row>
    <row r="72" spans="1:12" ht="54">
      <c r="A72" s="373" t="s">
        <v>3160</v>
      </c>
      <c r="B72" s="374">
        <v>93367</v>
      </c>
      <c r="C72" s="375" t="s">
        <v>3226</v>
      </c>
      <c r="D72" s="342" t="s">
        <v>3227</v>
      </c>
      <c r="E72" s="376" t="s">
        <v>458</v>
      </c>
      <c r="F72" s="33">
        <v>245.47000000000003</v>
      </c>
      <c r="G72" s="1074">
        <v>28.09</v>
      </c>
      <c r="H72" s="48">
        <f t="shared" si="2"/>
        <v>6895.252300000001</v>
      </c>
      <c r="I72" s="244"/>
      <c r="J72" s="235"/>
      <c r="K72" s="26" t="s">
        <v>99</v>
      </c>
      <c r="L72" s="26"/>
    </row>
    <row r="73" spans="1:12" ht="54">
      <c r="A73" s="373" t="s">
        <v>3160</v>
      </c>
      <c r="B73" s="374">
        <v>93369</v>
      </c>
      <c r="C73" s="375" t="s">
        <v>3228</v>
      </c>
      <c r="D73" s="342" t="s">
        <v>3229</v>
      </c>
      <c r="E73" s="376" t="s">
        <v>458</v>
      </c>
      <c r="F73" s="33">
        <v>65.739999999999995</v>
      </c>
      <c r="G73" s="1074">
        <v>20.37</v>
      </c>
      <c r="H73" s="48">
        <f t="shared" ref="H73:H83" si="3">F73*G73</f>
        <v>1339.1238000000001</v>
      </c>
      <c r="I73" s="244"/>
      <c r="J73" s="235"/>
      <c r="K73" s="26" t="s">
        <v>99</v>
      </c>
      <c r="L73" s="26"/>
    </row>
    <row r="74" spans="1:12" ht="54">
      <c r="A74" s="373" t="s">
        <v>3160</v>
      </c>
      <c r="B74" s="374">
        <v>93380</v>
      </c>
      <c r="C74" s="375" t="s">
        <v>3230</v>
      </c>
      <c r="D74" s="342" t="s">
        <v>3231</v>
      </c>
      <c r="E74" s="376" t="s">
        <v>458</v>
      </c>
      <c r="F74" s="33">
        <v>16.88</v>
      </c>
      <c r="G74" s="1074">
        <v>18.95</v>
      </c>
      <c r="H74" s="48">
        <f t="shared" si="3"/>
        <v>319.87599999999998</v>
      </c>
      <c r="I74" s="244"/>
      <c r="J74" s="235"/>
      <c r="K74" s="26" t="s">
        <v>99</v>
      </c>
      <c r="L74" s="26"/>
    </row>
    <row r="75" spans="1:12" ht="54">
      <c r="A75" s="373" t="s">
        <v>3160</v>
      </c>
      <c r="B75" s="374">
        <v>93373</v>
      </c>
      <c r="C75" s="375" t="s">
        <v>3232</v>
      </c>
      <c r="D75" s="342" t="s">
        <v>3233</v>
      </c>
      <c r="E75" s="376" t="s">
        <v>458</v>
      </c>
      <c r="F75" s="33">
        <v>130.53</v>
      </c>
      <c r="G75" s="1074">
        <v>16.899999999999999</v>
      </c>
      <c r="H75" s="48">
        <f t="shared" si="3"/>
        <v>2205.9569999999999</v>
      </c>
      <c r="I75" s="244"/>
      <c r="J75" s="235"/>
      <c r="K75" s="26" t="s">
        <v>99</v>
      </c>
      <c r="L75" s="26"/>
    </row>
    <row r="76" spans="1:12" ht="54">
      <c r="A76" s="373" t="s">
        <v>3160</v>
      </c>
      <c r="B76" s="374">
        <v>93378</v>
      </c>
      <c r="C76" s="375" t="s">
        <v>3234</v>
      </c>
      <c r="D76" s="342" t="s">
        <v>3225</v>
      </c>
      <c r="E76" s="376" t="s">
        <v>458</v>
      </c>
      <c r="F76" s="33">
        <v>7.13</v>
      </c>
      <c r="G76" s="1074">
        <v>28.91</v>
      </c>
      <c r="H76" s="48">
        <f t="shared" si="3"/>
        <v>206.1283</v>
      </c>
      <c r="I76" s="244"/>
      <c r="J76" s="235"/>
      <c r="K76" s="26" t="s">
        <v>99</v>
      </c>
      <c r="L76" s="26"/>
    </row>
    <row r="77" spans="1:12" ht="54">
      <c r="A77" s="373" t="s">
        <v>3160</v>
      </c>
      <c r="B77" s="374">
        <v>93367</v>
      </c>
      <c r="C77" s="375" t="s">
        <v>3235</v>
      </c>
      <c r="D77" s="342" t="s">
        <v>3227</v>
      </c>
      <c r="E77" s="376" t="s">
        <v>458</v>
      </c>
      <c r="F77" s="33">
        <v>39.44</v>
      </c>
      <c r="G77" s="1074">
        <v>28.09</v>
      </c>
      <c r="H77" s="48">
        <f t="shared" si="3"/>
        <v>1107.8696</v>
      </c>
      <c r="I77" s="244"/>
      <c r="J77" s="235"/>
      <c r="K77" s="26" t="s">
        <v>99</v>
      </c>
      <c r="L77" s="26"/>
    </row>
    <row r="78" spans="1:12" ht="40.5">
      <c r="A78" s="373" t="s">
        <v>3160</v>
      </c>
      <c r="B78" s="374">
        <v>100983</v>
      </c>
      <c r="C78" s="375" t="s">
        <v>3236</v>
      </c>
      <c r="D78" s="342" t="s">
        <v>3164</v>
      </c>
      <c r="E78" s="376" t="s">
        <v>458</v>
      </c>
      <c r="F78" s="33">
        <v>151.92000000000002</v>
      </c>
      <c r="G78" s="1074">
        <v>10.38</v>
      </c>
      <c r="H78" s="48">
        <f t="shared" si="3"/>
        <v>1576.9296000000004</v>
      </c>
      <c r="I78" s="244"/>
      <c r="J78" s="235"/>
      <c r="K78" s="26" t="s">
        <v>99</v>
      </c>
      <c r="L78" s="26"/>
    </row>
    <row r="79" spans="1:12" ht="27">
      <c r="A79" s="373" t="s">
        <v>3160</v>
      </c>
      <c r="B79" s="374">
        <v>97083</v>
      </c>
      <c r="C79" s="375" t="s">
        <v>3237</v>
      </c>
      <c r="D79" s="342" t="s">
        <v>3238</v>
      </c>
      <c r="E79" s="376" t="s">
        <v>130</v>
      </c>
      <c r="F79" s="33">
        <v>294.75</v>
      </c>
      <c r="G79" s="1074">
        <v>4.55</v>
      </c>
      <c r="H79" s="48">
        <f t="shared" si="3"/>
        <v>1341.1125</v>
      </c>
      <c r="I79" s="244"/>
      <c r="J79" s="235"/>
      <c r="K79" s="26" t="s">
        <v>99</v>
      </c>
      <c r="L79" s="26"/>
    </row>
    <row r="80" spans="1:12">
      <c r="A80" s="373" t="s">
        <v>3169</v>
      </c>
      <c r="B80" s="374" t="s">
        <v>1232</v>
      </c>
      <c r="C80" s="375" t="s">
        <v>3239</v>
      </c>
      <c r="D80" s="342" t="s">
        <v>661</v>
      </c>
      <c r="E80" s="376" t="s">
        <v>130</v>
      </c>
      <c r="F80" s="33">
        <v>518.91999999999985</v>
      </c>
      <c r="G80" s="1074">
        <v>50.439</v>
      </c>
      <c r="H80" s="48">
        <f t="shared" si="3"/>
        <v>26173.805879999993</v>
      </c>
      <c r="I80" s="244"/>
      <c r="J80" s="235"/>
      <c r="K80" s="26" t="s">
        <v>99</v>
      </c>
      <c r="L80" s="26"/>
    </row>
    <row r="81" spans="1:12">
      <c r="A81" s="373" t="s">
        <v>3169</v>
      </c>
      <c r="B81" s="374" t="s">
        <v>2543</v>
      </c>
      <c r="C81" s="375" t="s">
        <v>3240</v>
      </c>
      <c r="D81" s="342" t="s">
        <v>2544</v>
      </c>
      <c r="E81" s="376" t="s">
        <v>130</v>
      </c>
      <c r="F81" s="33">
        <v>1059.2900000000002</v>
      </c>
      <c r="G81" s="1074">
        <v>82.174400000000006</v>
      </c>
      <c r="H81" s="48">
        <f>F81*G81</f>
        <v>87046.52017600002</v>
      </c>
      <c r="I81" s="244"/>
      <c r="J81" s="235"/>
      <c r="K81" s="26" t="s">
        <v>99</v>
      </c>
      <c r="L81" s="26"/>
    </row>
    <row r="82" spans="1:12" ht="40.5">
      <c r="A82" s="373" t="s">
        <v>3160</v>
      </c>
      <c r="B82" s="374">
        <v>100983</v>
      </c>
      <c r="C82" s="375" t="s">
        <v>3241</v>
      </c>
      <c r="D82" s="342" t="s">
        <v>3164</v>
      </c>
      <c r="E82" s="376" t="s">
        <v>458</v>
      </c>
      <c r="F82" s="33">
        <v>730.44000000000028</v>
      </c>
      <c r="G82" s="1074">
        <v>10.38</v>
      </c>
      <c r="H82" s="48">
        <f t="shared" si="3"/>
        <v>7581.9672000000037</v>
      </c>
      <c r="I82" s="244"/>
      <c r="J82" s="235"/>
      <c r="K82" s="26" t="s">
        <v>99</v>
      </c>
      <c r="L82" s="26"/>
    </row>
    <row r="83" spans="1:12" ht="27">
      <c r="A83" s="373" t="s">
        <v>3160</v>
      </c>
      <c r="B83" s="374">
        <v>95876</v>
      </c>
      <c r="C83" s="375" t="s">
        <v>3242</v>
      </c>
      <c r="D83" s="342" t="s">
        <v>3166</v>
      </c>
      <c r="E83" s="376" t="s">
        <v>3167</v>
      </c>
      <c r="F83" s="33">
        <v>4040.01</v>
      </c>
      <c r="G83" s="1074">
        <v>2.4500000000000002</v>
      </c>
      <c r="H83" s="48">
        <f t="shared" si="3"/>
        <v>9898.0245000000014</v>
      </c>
      <c r="I83" s="244"/>
      <c r="J83" s="235"/>
      <c r="K83" s="26" t="s">
        <v>99</v>
      </c>
      <c r="L83" s="26"/>
    </row>
    <row r="84" spans="1:12" s="3" customFormat="1" ht="14.25" thickBot="1">
      <c r="A84" s="377"/>
      <c r="B84" s="378"/>
      <c r="C84" s="379"/>
      <c r="D84" s="338" t="s">
        <v>58</v>
      </c>
      <c r="E84" s="380"/>
      <c r="F84" s="45"/>
      <c r="G84" s="1075"/>
      <c r="H84" s="46"/>
      <c r="I84" s="49">
        <f>SUM(H64:H84)</f>
        <v>154262.48905600002</v>
      </c>
      <c r="J84" s="236"/>
      <c r="K84" s="26"/>
      <c r="L84" s="26"/>
    </row>
    <row r="85" spans="1:12" s="14" customFormat="1">
      <c r="A85" s="370"/>
      <c r="B85" s="31"/>
      <c r="C85" s="371" t="s">
        <v>2565</v>
      </c>
      <c r="D85" s="31" t="s">
        <v>133</v>
      </c>
      <c r="E85" s="372"/>
      <c r="F85" s="43"/>
      <c r="G85" s="1077"/>
      <c r="H85" s="44"/>
      <c r="I85" s="50"/>
      <c r="J85" s="234"/>
      <c r="K85" s="38">
        <f>SUM(H85:H105)</f>
        <v>1485933.7792199997</v>
      </c>
      <c r="L85" s="38"/>
    </row>
    <row r="86" spans="1:12" ht="27">
      <c r="A86" s="373" t="s">
        <v>3160</v>
      </c>
      <c r="B86" s="374">
        <v>95602</v>
      </c>
      <c r="C86" s="375" t="s">
        <v>3243</v>
      </c>
      <c r="D86" s="342" t="s">
        <v>3244</v>
      </c>
      <c r="E86" s="376" t="s">
        <v>43</v>
      </c>
      <c r="F86" s="33">
        <v>145</v>
      </c>
      <c r="G86" s="1074">
        <v>40.89</v>
      </c>
      <c r="H86" s="48">
        <f>F86*G86</f>
        <v>5929.05</v>
      </c>
      <c r="I86" s="244"/>
      <c r="J86" s="235"/>
      <c r="K86" s="26" t="s">
        <v>99</v>
      </c>
      <c r="L86" s="26"/>
    </row>
    <row r="87" spans="1:12" ht="40.5">
      <c r="A87" s="373" t="s">
        <v>3169</v>
      </c>
      <c r="B87" s="374" t="s">
        <v>1855</v>
      </c>
      <c r="C87" s="375" t="s">
        <v>3245</v>
      </c>
      <c r="D87" s="342" t="s">
        <v>3053</v>
      </c>
      <c r="E87" s="376" t="s">
        <v>439</v>
      </c>
      <c r="F87" s="33">
        <v>1200</v>
      </c>
      <c r="G87" s="1074">
        <v>113.2698</v>
      </c>
      <c r="H87" s="48">
        <f>F87*G87</f>
        <v>135923.76</v>
      </c>
      <c r="I87" s="244"/>
      <c r="J87" s="235"/>
      <c r="K87" s="26" t="s">
        <v>99</v>
      </c>
      <c r="L87" s="26"/>
    </row>
    <row r="88" spans="1:12" ht="40.5">
      <c r="A88" s="373" t="s">
        <v>3169</v>
      </c>
      <c r="B88" s="374" t="s">
        <v>2930</v>
      </c>
      <c r="C88" s="375" t="s">
        <v>3246</v>
      </c>
      <c r="D88" s="342" t="s">
        <v>3046</v>
      </c>
      <c r="E88" s="376" t="s">
        <v>439</v>
      </c>
      <c r="F88" s="33">
        <v>1200</v>
      </c>
      <c r="G88" s="1074">
        <v>650.4212</v>
      </c>
      <c r="H88" s="48">
        <f t="shared" ref="H88:H97" si="4">F88*G88</f>
        <v>780505.44</v>
      </c>
      <c r="I88" s="244"/>
      <c r="J88" s="235"/>
      <c r="K88" s="26" t="s">
        <v>99</v>
      </c>
      <c r="L88" s="26"/>
    </row>
    <row r="89" spans="1:12" ht="27">
      <c r="A89" s="373" t="s">
        <v>3160</v>
      </c>
      <c r="B89" s="374">
        <v>96536</v>
      </c>
      <c r="C89" s="375" t="s">
        <v>3247</v>
      </c>
      <c r="D89" s="342" t="s">
        <v>3248</v>
      </c>
      <c r="E89" s="376" t="s">
        <v>130</v>
      </c>
      <c r="F89" s="33">
        <v>84.51</v>
      </c>
      <c r="G89" s="1074">
        <v>83.42</v>
      </c>
      <c r="H89" s="48">
        <f t="shared" si="4"/>
        <v>7049.8242000000009</v>
      </c>
      <c r="I89" s="244"/>
      <c r="J89" s="235"/>
      <c r="K89" s="26" t="s">
        <v>99</v>
      </c>
      <c r="L89" s="26"/>
    </row>
    <row r="90" spans="1:12" ht="40.5">
      <c r="A90" s="373" t="s">
        <v>3160</v>
      </c>
      <c r="B90" s="374">
        <v>100341</v>
      </c>
      <c r="C90" s="375" t="s">
        <v>3249</v>
      </c>
      <c r="D90" s="342" t="s">
        <v>3250</v>
      </c>
      <c r="E90" s="376" t="s">
        <v>130</v>
      </c>
      <c r="F90" s="33">
        <v>407.63</v>
      </c>
      <c r="G90" s="1074">
        <v>49.58</v>
      </c>
      <c r="H90" s="48">
        <f t="shared" si="4"/>
        <v>20210.295399999999</v>
      </c>
      <c r="I90" s="244"/>
      <c r="J90" s="235"/>
      <c r="K90" s="26" t="s">
        <v>99</v>
      </c>
      <c r="L90" s="26"/>
    </row>
    <row r="91" spans="1:12" ht="27">
      <c r="A91" s="373" t="s">
        <v>3160</v>
      </c>
      <c r="B91" s="374">
        <v>92760</v>
      </c>
      <c r="C91" s="375" t="s">
        <v>3251</v>
      </c>
      <c r="D91" s="342" t="s">
        <v>3252</v>
      </c>
      <c r="E91" s="376" t="s">
        <v>724</v>
      </c>
      <c r="F91" s="33">
        <v>51.31</v>
      </c>
      <c r="G91" s="1074">
        <v>15.16</v>
      </c>
      <c r="H91" s="48">
        <f t="shared" si="4"/>
        <v>777.8596</v>
      </c>
      <c r="I91" s="244"/>
      <c r="J91" s="235"/>
      <c r="K91" s="26" t="s">
        <v>99</v>
      </c>
      <c r="L91" s="26"/>
    </row>
    <row r="92" spans="1:12" ht="27">
      <c r="A92" s="373" t="s">
        <v>3160</v>
      </c>
      <c r="B92" s="374">
        <v>92761</v>
      </c>
      <c r="C92" s="375" t="s">
        <v>3253</v>
      </c>
      <c r="D92" s="342" t="s">
        <v>3254</v>
      </c>
      <c r="E92" s="376" t="s">
        <v>724</v>
      </c>
      <c r="F92" s="33">
        <v>57.07</v>
      </c>
      <c r="G92" s="1074">
        <v>13.95</v>
      </c>
      <c r="H92" s="48">
        <f t="shared" si="4"/>
        <v>796.12649999999996</v>
      </c>
      <c r="I92" s="244"/>
      <c r="J92" s="235"/>
      <c r="K92" s="26" t="s">
        <v>99</v>
      </c>
      <c r="L92" s="26"/>
    </row>
    <row r="93" spans="1:12" ht="27">
      <c r="A93" s="373" t="s">
        <v>3160</v>
      </c>
      <c r="B93" s="374">
        <v>92762</v>
      </c>
      <c r="C93" s="375" t="s">
        <v>3255</v>
      </c>
      <c r="D93" s="342" t="s">
        <v>3256</v>
      </c>
      <c r="E93" s="376" t="s">
        <v>724</v>
      </c>
      <c r="F93" s="33">
        <v>90</v>
      </c>
      <c r="G93" s="1074">
        <v>12.28</v>
      </c>
      <c r="H93" s="48">
        <f t="shared" si="4"/>
        <v>1105.2</v>
      </c>
      <c r="I93" s="244"/>
      <c r="J93" s="235"/>
      <c r="K93" s="26" t="s">
        <v>99</v>
      </c>
      <c r="L93" s="26"/>
    </row>
    <row r="94" spans="1:12" ht="27">
      <c r="A94" s="373" t="s">
        <v>3160</v>
      </c>
      <c r="B94" s="374">
        <v>92763</v>
      </c>
      <c r="C94" s="375" t="s">
        <v>3257</v>
      </c>
      <c r="D94" s="342" t="s">
        <v>3258</v>
      </c>
      <c r="E94" s="376" t="s">
        <v>724</v>
      </c>
      <c r="F94" s="33">
        <v>38.07</v>
      </c>
      <c r="G94" s="1074">
        <v>10.23</v>
      </c>
      <c r="H94" s="48">
        <f t="shared" si="4"/>
        <v>389.45609999999999</v>
      </c>
      <c r="I94" s="244"/>
      <c r="J94" s="235"/>
      <c r="K94" s="26" t="s">
        <v>99</v>
      </c>
      <c r="L94" s="26"/>
    </row>
    <row r="95" spans="1:12">
      <c r="A95" s="373" t="s">
        <v>3160</v>
      </c>
      <c r="B95" s="374">
        <v>95580</v>
      </c>
      <c r="C95" s="375" t="s">
        <v>3259</v>
      </c>
      <c r="D95" s="342" t="s">
        <v>3260</v>
      </c>
      <c r="E95" s="376" t="s">
        <v>724</v>
      </c>
      <c r="F95" s="33">
        <v>34951.11</v>
      </c>
      <c r="G95" s="1074">
        <v>10.71</v>
      </c>
      <c r="H95" s="48">
        <f t="shared" si="4"/>
        <v>374326.38810000004</v>
      </c>
      <c r="I95" s="244"/>
      <c r="J95" s="235"/>
      <c r="K95" s="26" t="s">
        <v>99</v>
      </c>
      <c r="L95" s="26"/>
    </row>
    <row r="96" spans="1:12">
      <c r="A96" s="373" t="s">
        <v>3160</v>
      </c>
      <c r="B96" s="374">
        <v>95576</v>
      </c>
      <c r="C96" s="375" t="s">
        <v>3261</v>
      </c>
      <c r="D96" s="342" t="s">
        <v>3262</v>
      </c>
      <c r="E96" s="376" t="s">
        <v>724</v>
      </c>
      <c r="F96" s="33">
        <v>1012.62</v>
      </c>
      <c r="G96" s="1074">
        <v>14.25</v>
      </c>
      <c r="H96" s="48">
        <f t="shared" si="4"/>
        <v>14429.835000000001</v>
      </c>
      <c r="I96" s="244"/>
      <c r="J96" s="235"/>
      <c r="K96" s="26" t="s">
        <v>99</v>
      </c>
      <c r="L96" s="26"/>
    </row>
    <row r="97" spans="1:12" ht="27">
      <c r="A97" s="373" t="s">
        <v>3160</v>
      </c>
      <c r="B97" s="374">
        <v>100342</v>
      </c>
      <c r="C97" s="375" t="s">
        <v>3263</v>
      </c>
      <c r="D97" s="342" t="s">
        <v>3264</v>
      </c>
      <c r="E97" s="376" t="s">
        <v>724</v>
      </c>
      <c r="F97" s="33">
        <v>1141.69</v>
      </c>
      <c r="G97" s="1074">
        <v>20.100000000000001</v>
      </c>
      <c r="H97" s="48">
        <f t="shared" si="4"/>
        <v>22947.969000000001</v>
      </c>
      <c r="I97" s="244"/>
      <c r="J97" s="235"/>
      <c r="K97" s="26" t="s">
        <v>99</v>
      </c>
      <c r="L97" s="26"/>
    </row>
    <row r="98" spans="1:12" ht="27">
      <c r="A98" s="373" t="s">
        <v>3160</v>
      </c>
      <c r="B98" s="374">
        <v>100343</v>
      </c>
      <c r="C98" s="375" t="s">
        <v>3265</v>
      </c>
      <c r="D98" s="342" t="s">
        <v>3266</v>
      </c>
      <c r="E98" s="376" t="s">
        <v>724</v>
      </c>
      <c r="F98" s="33">
        <v>1615.31</v>
      </c>
      <c r="G98" s="1074">
        <v>17.46</v>
      </c>
      <c r="H98" s="48">
        <f t="shared" ref="H98:H104" si="5">F98*G98</f>
        <v>28203.312600000001</v>
      </c>
      <c r="I98" s="244"/>
      <c r="J98" s="235"/>
      <c r="K98" s="26" t="s">
        <v>99</v>
      </c>
      <c r="L98" s="26"/>
    </row>
    <row r="99" spans="1:12" ht="27">
      <c r="A99" s="373" t="s">
        <v>3160</v>
      </c>
      <c r="B99" s="374">
        <v>100346</v>
      </c>
      <c r="C99" s="375" t="s">
        <v>3267</v>
      </c>
      <c r="D99" s="342" t="s">
        <v>3268</v>
      </c>
      <c r="E99" s="376" t="s">
        <v>724</v>
      </c>
      <c r="F99" s="33">
        <v>732</v>
      </c>
      <c r="G99" s="1074">
        <v>10.27</v>
      </c>
      <c r="H99" s="48">
        <f t="shared" si="5"/>
        <v>7517.6399999999994</v>
      </c>
      <c r="I99" s="244"/>
      <c r="J99" s="235"/>
      <c r="K99" s="26" t="s">
        <v>99</v>
      </c>
      <c r="L99" s="26"/>
    </row>
    <row r="100" spans="1:12" ht="27">
      <c r="A100" s="373" t="s">
        <v>3160</v>
      </c>
      <c r="B100" s="374">
        <v>100347</v>
      </c>
      <c r="C100" s="375" t="s">
        <v>3269</v>
      </c>
      <c r="D100" s="342" t="s">
        <v>3270</v>
      </c>
      <c r="E100" s="376" t="s">
        <v>724</v>
      </c>
      <c r="F100" s="33">
        <v>1158.8900000000001</v>
      </c>
      <c r="G100" s="1074">
        <v>11.45</v>
      </c>
      <c r="H100" s="48">
        <f t="shared" si="5"/>
        <v>13269.290500000001</v>
      </c>
      <c r="I100" s="244"/>
      <c r="J100" s="235"/>
      <c r="K100" s="26" t="s">
        <v>99</v>
      </c>
      <c r="L100" s="26"/>
    </row>
    <row r="101" spans="1:12" ht="27">
      <c r="A101" s="373" t="s">
        <v>3160</v>
      </c>
      <c r="B101" s="374">
        <v>100348</v>
      </c>
      <c r="C101" s="375" t="s">
        <v>3271</v>
      </c>
      <c r="D101" s="342" t="s">
        <v>3272</v>
      </c>
      <c r="E101" s="376" t="s">
        <v>724</v>
      </c>
      <c r="F101" s="33">
        <v>1381</v>
      </c>
      <c r="G101" s="1074">
        <v>11.23</v>
      </c>
      <c r="H101" s="48">
        <f t="shared" si="5"/>
        <v>15508.630000000001</v>
      </c>
      <c r="I101" s="244"/>
      <c r="J101" s="235"/>
      <c r="K101" s="26" t="s">
        <v>99</v>
      </c>
      <c r="L101" s="26"/>
    </row>
    <row r="102" spans="1:12" ht="27">
      <c r="A102" s="373" t="s">
        <v>3160</v>
      </c>
      <c r="B102" s="374">
        <v>100345</v>
      </c>
      <c r="C102" s="375" t="s">
        <v>3273</v>
      </c>
      <c r="D102" s="342" t="s">
        <v>3274</v>
      </c>
      <c r="E102" s="376" t="s">
        <v>724</v>
      </c>
      <c r="F102" s="33">
        <v>1829.93</v>
      </c>
      <c r="G102" s="1074">
        <v>10.81</v>
      </c>
      <c r="H102" s="48">
        <f>F102*G102</f>
        <v>19781.543300000001</v>
      </c>
      <c r="I102" s="244"/>
      <c r="J102" s="235"/>
      <c r="K102" s="26" t="s">
        <v>99</v>
      </c>
      <c r="L102" s="26"/>
    </row>
    <row r="103" spans="1:12" ht="27">
      <c r="A103" s="373" t="s">
        <v>3160</v>
      </c>
      <c r="B103" s="374">
        <v>100349</v>
      </c>
      <c r="C103" s="375" t="s">
        <v>3275</v>
      </c>
      <c r="D103" s="342" t="s">
        <v>3276</v>
      </c>
      <c r="E103" s="376" t="s">
        <v>458</v>
      </c>
      <c r="F103" s="33">
        <v>56.34</v>
      </c>
      <c r="G103" s="1074">
        <v>610.89</v>
      </c>
      <c r="H103" s="48">
        <f t="shared" si="5"/>
        <v>34417.542600000001</v>
      </c>
      <c r="I103" s="244"/>
      <c r="J103" s="235"/>
      <c r="K103" s="26" t="s">
        <v>99</v>
      </c>
      <c r="L103" s="26"/>
    </row>
    <row r="104" spans="1:12" ht="27">
      <c r="A104" s="373" t="s">
        <v>3169</v>
      </c>
      <c r="B104" s="374" t="s">
        <v>143</v>
      </c>
      <c r="C104" s="375" t="s">
        <v>3277</v>
      </c>
      <c r="D104" s="342" t="s">
        <v>643</v>
      </c>
      <c r="E104" s="376" t="s">
        <v>458</v>
      </c>
      <c r="F104" s="33">
        <v>4.32</v>
      </c>
      <c r="G104" s="1074">
        <v>658.47600000000011</v>
      </c>
      <c r="H104" s="48">
        <f t="shared" si="5"/>
        <v>2844.6163200000005</v>
      </c>
      <c r="I104" s="244"/>
      <c r="J104" s="235"/>
      <c r="K104" s="26" t="s">
        <v>99</v>
      </c>
      <c r="L104" s="26"/>
    </row>
    <row r="105" spans="1:12" s="3" customFormat="1" ht="14.25" thickBot="1">
      <c r="A105" s="377"/>
      <c r="B105" s="378"/>
      <c r="C105" s="379"/>
      <c r="D105" s="338" t="s">
        <v>58</v>
      </c>
      <c r="E105" s="380"/>
      <c r="F105" s="45"/>
      <c r="G105" s="1075"/>
      <c r="H105" s="46"/>
      <c r="I105" s="49">
        <f>SUM(H85:H105)</f>
        <v>1485933.7792199997</v>
      </c>
      <c r="J105" s="236"/>
      <c r="K105" s="26"/>
      <c r="L105" s="26"/>
    </row>
    <row r="106" spans="1:12" s="14" customFormat="1">
      <c r="A106" s="370"/>
      <c r="B106" s="31"/>
      <c r="C106" s="371" t="s">
        <v>2556</v>
      </c>
      <c r="D106" s="31" t="s">
        <v>33</v>
      </c>
      <c r="E106" s="372"/>
      <c r="F106" s="43"/>
      <c r="G106" s="1077"/>
      <c r="H106" s="44"/>
      <c r="I106" s="50"/>
      <c r="J106" s="234"/>
      <c r="K106" s="38">
        <f>SUM(H106:H140)</f>
        <v>3032300.0500000012</v>
      </c>
      <c r="L106" s="38"/>
    </row>
    <row r="107" spans="1:12" ht="27">
      <c r="A107" s="373" t="s">
        <v>3160</v>
      </c>
      <c r="B107" s="374">
        <v>99059</v>
      </c>
      <c r="C107" s="374" t="s">
        <v>3278</v>
      </c>
      <c r="D107" s="342" t="s">
        <v>3279</v>
      </c>
      <c r="E107" s="376" t="s">
        <v>439</v>
      </c>
      <c r="F107" s="33">
        <v>226.36</v>
      </c>
      <c r="G107" s="1074">
        <v>80.72</v>
      </c>
      <c r="H107" s="48">
        <f t="shared" ref="H107:H120" si="6">ROUND(F107*G107,2)</f>
        <v>18271.78</v>
      </c>
      <c r="I107" s="244"/>
      <c r="J107" s="235"/>
      <c r="K107" s="26" t="s">
        <v>99</v>
      </c>
      <c r="L107" s="26"/>
    </row>
    <row r="108" spans="1:12" ht="27">
      <c r="A108" s="373" t="s">
        <v>3160</v>
      </c>
      <c r="B108" s="374">
        <v>95602</v>
      </c>
      <c r="C108" s="375" t="s">
        <v>3280</v>
      </c>
      <c r="D108" s="342" t="s">
        <v>3244</v>
      </c>
      <c r="E108" s="376" t="s">
        <v>43</v>
      </c>
      <c r="F108" s="33">
        <v>196</v>
      </c>
      <c r="G108" s="1074">
        <v>40.89</v>
      </c>
      <c r="H108" s="48">
        <f t="shared" si="6"/>
        <v>8014.44</v>
      </c>
      <c r="I108" s="244"/>
      <c r="J108" s="235"/>
      <c r="K108" s="26" t="s">
        <v>99</v>
      </c>
      <c r="L108" s="26"/>
    </row>
    <row r="109" spans="1:12" ht="27">
      <c r="A109" s="373" t="s">
        <v>3169</v>
      </c>
      <c r="B109" s="374" t="s">
        <v>145</v>
      </c>
      <c r="C109" s="375" t="s">
        <v>3281</v>
      </c>
      <c r="D109" s="342" t="s">
        <v>1426</v>
      </c>
      <c r="E109" s="376" t="s">
        <v>43</v>
      </c>
      <c r="F109" s="33">
        <v>1</v>
      </c>
      <c r="G109" s="1074">
        <v>27982.720000000001</v>
      </c>
      <c r="H109" s="48">
        <f t="shared" si="6"/>
        <v>27982.720000000001</v>
      </c>
      <c r="I109" s="244"/>
      <c r="J109" s="235"/>
      <c r="K109" s="26" t="s">
        <v>99</v>
      </c>
      <c r="L109" s="26"/>
    </row>
    <row r="110" spans="1:12" ht="40.5">
      <c r="A110" s="373" t="s">
        <v>3169</v>
      </c>
      <c r="B110" s="374" t="s">
        <v>1855</v>
      </c>
      <c r="C110" s="374" t="s">
        <v>3282</v>
      </c>
      <c r="D110" s="342" t="s">
        <v>3053</v>
      </c>
      <c r="E110" s="376" t="s">
        <v>439</v>
      </c>
      <c r="F110" s="33">
        <v>2970</v>
      </c>
      <c r="G110" s="1074">
        <v>113.2698</v>
      </c>
      <c r="H110" s="48">
        <f t="shared" si="6"/>
        <v>336411.31</v>
      </c>
      <c r="I110" s="244"/>
      <c r="J110" s="235"/>
      <c r="K110" s="26" t="s">
        <v>99</v>
      </c>
      <c r="L110" s="26"/>
    </row>
    <row r="111" spans="1:12">
      <c r="A111" s="373" t="s">
        <v>3169</v>
      </c>
      <c r="B111" s="374" t="s">
        <v>2036</v>
      </c>
      <c r="C111" s="374" t="s">
        <v>3283</v>
      </c>
      <c r="D111" s="342" t="s">
        <v>2037</v>
      </c>
      <c r="E111" s="376" t="s">
        <v>43</v>
      </c>
      <c r="F111" s="33">
        <v>1</v>
      </c>
      <c r="G111" s="1074">
        <v>44200</v>
      </c>
      <c r="H111" s="48">
        <f t="shared" si="6"/>
        <v>44200</v>
      </c>
      <c r="I111" s="244"/>
      <c r="J111" s="235"/>
      <c r="K111" s="26" t="s">
        <v>99</v>
      </c>
      <c r="L111" s="26"/>
    </row>
    <row r="112" spans="1:12" ht="40.5">
      <c r="A112" s="373" t="s">
        <v>3169</v>
      </c>
      <c r="B112" s="374" t="s">
        <v>2930</v>
      </c>
      <c r="C112" s="374" t="s">
        <v>3284</v>
      </c>
      <c r="D112" s="342" t="s">
        <v>3046</v>
      </c>
      <c r="E112" s="376" t="s">
        <v>439</v>
      </c>
      <c r="F112" s="33">
        <v>2970</v>
      </c>
      <c r="G112" s="1074">
        <v>650.4212</v>
      </c>
      <c r="H112" s="48">
        <f t="shared" si="6"/>
        <v>1931750.96</v>
      </c>
      <c r="I112" s="244"/>
      <c r="J112" s="235"/>
      <c r="K112" s="26" t="s">
        <v>99</v>
      </c>
      <c r="L112" s="26"/>
    </row>
    <row r="113" spans="1:12" ht="27">
      <c r="A113" s="373" t="s">
        <v>3160</v>
      </c>
      <c r="B113" s="374">
        <v>96534</v>
      </c>
      <c r="C113" s="374" t="s">
        <v>3285</v>
      </c>
      <c r="D113" s="342" t="s">
        <v>3286</v>
      </c>
      <c r="E113" s="376" t="s">
        <v>130</v>
      </c>
      <c r="F113" s="33">
        <v>277.56</v>
      </c>
      <c r="G113" s="1074">
        <v>96.93</v>
      </c>
      <c r="H113" s="48">
        <f t="shared" si="6"/>
        <v>26903.89</v>
      </c>
      <c r="I113" s="244"/>
      <c r="J113" s="235"/>
      <c r="K113" s="26" t="s">
        <v>99</v>
      </c>
      <c r="L113" s="26"/>
    </row>
    <row r="114" spans="1:12" ht="27">
      <c r="A114" s="373" t="s">
        <v>3160</v>
      </c>
      <c r="B114" s="374">
        <v>95584</v>
      </c>
      <c r="C114" s="374" t="s">
        <v>3287</v>
      </c>
      <c r="D114" s="342" t="s">
        <v>3288</v>
      </c>
      <c r="E114" s="376" t="s">
        <v>724</v>
      </c>
      <c r="F114" s="33">
        <v>6009.0199999999995</v>
      </c>
      <c r="G114" s="1074">
        <v>16.21</v>
      </c>
      <c r="H114" s="48">
        <f t="shared" si="6"/>
        <v>97406.21</v>
      </c>
      <c r="I114" s="244"/>
      <c r="J114" s="235"/>
      <c r="K114" s="26" t="s">
        <v>99</v>
      </c>
      <c r="L114" s="26"/>
    </row>
    <row r="115" spans="1:12">
      <c r="A115" s="373" t="s">
        <v>3160</v>
      </c>
      <c r="B115" s="374">
        <v>95578</v>
      </c>
      <c r="C115" s="374" t="s">
        <v>3289</v>
      </c>
      <c r="D115" s="342" t="s">
        <v>3290</v>
      </c>
      <c r="E115" s="376" t="s">
        <v>724</v>
      </c>
      <c r="F115" s="33">
        <v>14734.599999999999</v>
      </c>
      <c r="G115" s="1074">
        <v>9.76</v>
      </c>
      <c r="H115" s="48">
        <f t="shared" si="6"/>
        <v>143809.70000000001</v>
      </c>
      <c r="I115" s="244"/>
      <c r="J115" s="235"/>
      <c r="K115" s="26" t="s">
        <v>99</v>
      </c>
      <c r="L115" s="26"/>
    </row>
    <row r="116" spans="1:12" ht="27">
      <c r="A116" s="373" t="s">
        <v>3160</v>
      </c>
      <c r="B116" s="374">
        <v>96616</v>
      </c>
      <c r="C116" s="374" t="s">
        <v>3291</v>
      </c>
      <c r="D116" s="342" t="s">
        <v>3292</v>
      </c>
      <c r="E116" s="376" t="s">
        <v>458</v>
      </c>
      <c r="F116" s="33">
        <v>7.2999999999999972</v>
      </c>
      <c r="G116" s="1074">
        <v>874.04</v>
      </c>
      <c r="H116" s="48">
        <f t="shared" si="6"/>
        <v>6380.49</v>
      </c>
      <c r="I116" s="244"/>
      <c r="J116" s="235"/>
      <c r="K116" s="26" t="s">
        <v>99</v>
      </c>
      <c r="L116" s="26"/>
    </row>
    <row r="117" spans="1:12" ht="27">
      <c r="A117" s="373" t="s">
        <v>3160</v>
      </c>
      <c r="B117" s="374">
        <v>96620</v>
      </c>
      <c r="C117" s="374" t="s">
        <v>3293</v>
      </c>
      <c r="D117" s="342" t="s">
        <v>3294</v>
      </c>
      <c r="E117" s="376" t="s">
        <v>458</v>
      </c>
      <c r="F117" s="33">
        <v>6.0600000000000005</v>
      </c>
      <c r="G117" s="1074">
        <v>790.58</v>
      </c>
      <c r="H117" s="48">
        <f t="shared" si="6"/>
        <v>4790.91</v>
      </c>
      <c r="I117" s="244"/>
      <c r="J117" s="235"/>
      <c r="K117" s="26" t="s">
        <v>99</v>
      </c>
      <c r="L117" s="26"/>
    </row>
    <row r="118" spans="1:12" ht="27">
      <c r="A118" s="373" t="s">
        <v>3160</v>
      </c>
      <c r="B118" s="374">
        <v>96557</v>
      </c>
      <c r="C118" s="374" t="s">
        <v>3295</v>
      </c>
      <c r="D118" s="342" t="s">
        <v>3296</v>
      </c>
      <c r="E118" s="376" t="s">
        <v>458</v>
      </c>
      <c r="F118" s="33">
        <v>112.58</v>
      </c>
      <c r="G118" s="1074">
        <v>663.33</v>
      </c>
      <c r="H118" s="48">
        <f t="shared" si="6"/>
        <v>74677.69</v>
      </c>
      <c r="I118" s="244"/>
      <c r="J118" s="235"/>
      <c r="K118" s="26" t="s">
        <v>99</v>
      </c>
      <c r="L118" s="26"/>
    </row>
    <row r="119" spans="1:12">
      <c r="A119" s="373" t="s">
        <v>3169</v>
      </c>
      <c r="B119" s="374" t="s">
        <v>1228</v>
      </c>
      <c r="C119" s="374" t="s">
        <v>3297</v>
      </c>
      <c r="D119" s="342" t="s">
        <v>1090</v>
      </c>
      <c r="E119" s="376" t="s">
        <v>458</v>
      </c>
      <c r="F119" s="33">
        <v>13.359999999999998</v>
      </c>
      <c r="G119" s="1074">
        <v>197.31299999999999</v>
      </c>
      <c r="H119" s="48">
        <f t="shared" si="6"/>
        <v>2636.1</v>
      </c>
      <c r="I119" s="244"/>
      <c r="J119" s="235"/>
      <c r="K119" s="26" t="s">
        <v>99</v>
      </c>
      <c r="L119" s="26"/>
    </row>
    <row r="120" spans="1:12" ht="27">
      <c r="A120" s="373" t="s">
        <v>3160</v>
      </c>
      <c r="B120" s="374">
        <v>97087</v>
      </c>
      <c r="C120" s="374" t="s">
        <v>3298</v>
      </c>
      <c r="D120" s="342" t="s">
        <v>3299</v>
      </c>
      <c r="E120" s="376" t="s">
        <v>130</v>
      </c>
      <c r="F120" s="33">
        <v>294.75</v>
      </c>
      <c r="G120" s="1074">
        <v>2.39</v>
      </c>
      <c r="H120" s="48">
        <f t="shared" si="6"/>
        <v>704.45</v>
      </c>
      <c r="I120" s="244"/>
      <c r="J120" s="235"/>
      <c r="K120" s="26" t="s">
        <v>99</v>
      </c>
      <c r="L120" s="26"/>
    </row>
    <row r="121" spans="1:12" ht="27">
      <c r="A121" s="373" t="s">
        <v>3160</v>
      </c>
      <c r="B121" s="374">
        <v>96624</v>
      </c>
      <c r="C121" s="374" t="s">
        <v>3300</v>
      </c>
      <c r="D121" s="342" t="s">
        <v>3301</v>
      </c>
      <c r="E121" s="376" t="s">
        <v>458</v>
      </c>
      <c r="F121" s="33">
        <v>29.48</v>
      </c>
      <c r="G121" s="1074">
        <v>210.68</v>
      </c>
      <c r="H121" s="48">
        <f t="shared" ref="H121:H130" si="7">ROUND(F121*G121,2)</f>
        <v>6210.85</v>
      </c>
      <c r="I121" s="244"/>
      <c r="J121" s="235"/>
      <c r="K121" s="26" t="s">
        <v>99</v>
      </c>
      <c r="L121" s="26"/>
    </row>
    <row r="122" spans="1:12">
      <c r="A122" s="373" t="s">
        <v>3169</v>
      </c>
      <c r="B122" s="374" t="s">
        <v>2182</v>
      </c>
      <c r="C122" s="374" t="s">
        <v>3302</v>
      </c>
      <c r="D122" s="342" t="s">
        <v>2183</v>
      </c>
      <c r="E122" s="376" t="s">
        <v>439</v>
      </c>
      <c r="F122" s="33">
        <v>16.309999999999999</v>
      </c>
      <c r="G122" s="1074">
        <v>16.247899999999998</v>
      </c>
      <c r="H122" s="48">
        <f t="shared" si="7"/>
        <v>265</v>
      </c>
      <c r="I122" s="244"/>
      <c r="J122" s="235"/>
      <c r="K122" s="26" t="s">
        <v>99</v>
      </c>
      <c r="L122" s="26"/>
    </row>
    <row r="123" spans="1:12" ht="27">
      <c r="A123" s="373" t="s">
        <v>3169</v>
      </c>
      <c r="B123" s="374" t="s">
        <v>2178</v>
      </c>
      <c r="C123" s="374" t="s">
        <v>3303</v>
      </c>
      <c r="D123" s="342" t="s">
        <v>2179</v>
      </c>
      <c r="E123" s="376" t="s">
        <v>439</v>
      </c>
      <c r="F123" s="33">
        <v>78.47</v>
      </c>
      <c r="G123" s="1074">
        <v>73.691999999999993</v>
      </c>
      <c r="H123" s="48">
        <f t="shared" si="7"/>
        <v>5782.61</v>
      </c>
      <c r="I123" s="244"/>
      <c r="J123" s="235"/>
      <c r="K123" s="26" t="s">
        <v>99</v>
      </c>
      <c r="L123" s="26"/>
    </row>
    <row r="124" spans="1:12">
      <c r="A124" s="373" t="s">
        <v>3160</v>
      </c>
      <c r="B124" s="374">
        <v>96545</v>
      </c>
      <c r="C124" s="374" t="s">
        <v>3304</v>
      </c>
      <c r="D124" s="342" t="s">
        <v>3305</v>
      </c>
      <c r="E124" s="376" t="s">
        <v>724</v>
      </c>
      <c r="F124" s="33">
        <v>468.95</v>
      </c>
      <c r="G124" s="1074">
        <v>18.87</v>
      </c>
      <c r="H124" s="48">
        <f t="shared" si="7"/>
        <v>8849.09</v>
      </c>
      <c r="I124" s="244"/>
      <c r="J124" s="235"/>
      <c r="K124" s="26" t="s">
        <v>99</v>
      </c>
      <c r="L124" s="26"/>
    </row>
    <row r="125" spans="1:12">
      <c r="A125" s="373" t="s">
        <v>3160</v>
      </c>
      <c r="B125" s="374">
        <v>96546</v>
      </c>
      <c r="C125" s="374" t="s">
        <v>3306</v>
      </c>
      <c r="D125" s="342" t="s">
        <v>3307</v>
      </c>
      <c r="E125" s="376" t="s">
        <v>724</v>
      </c>
      <c r="F125" s="33">
        <v>1287.69</v>
      </c>
      <c r="G125" s="1074">
        <v>16.28</v>
      </c>
      <c r="H125" s="48">
        <f t="shared" si="7"/>
        <v>20963.59</v>
      </c>
      <c r="I125" s="244"/>
      <c r="J125" s="235"/>
      <c r="K125" s="26" t="s">
        <v>99</v>
      </c>
      <c r="L125" s="26"/>
    </row>
    <row r="126" spans="1:12" ht="27">
      <c r="A126" s="373" t="s">
        <v>3160</v>
      </c>
      <c r="B126" s="374">
        <v>92759</v>
      </c>
      <c r="C126" s="374" t="s">
        <v>3308</v>
      </c>
      <c r="D126" s="342" t="s">
        <v>3309</v>
      </c>
      <c r="E126" s="376" t="s">
        <v>724</v>
      </c>
      <c r="F126" s="33">
        <v>550</v>
      </c>
      <c r="G126" s="1074">
        <v>16.55</v>
      </c>
      <c r="H126" s="48">
        <f t="shared" si="7"/>
        <v>9102.5</v>
      </c>
      <c r="I126" s="244"/>
      <c r="J126" s="235"/>
      <c r="K126" s="26" t="s">
        <v>99</v>
      </c>
      <c r="L126" s="26"/>
    </row>
    <row r="127" spans="1:12" ht="27">
      <c r="A127" s="373" t="s">
        <v>3160</v>
      </c>
      <c r="B127" s="374">
        <v>92760</v>
      </c>
      <c r="C127" s="374" t="s">
        <v>3310</v>
      </c>
      <c r="D127" s="342" t="s">
        <v>3252</v>
      </c>
      <c r="E127" s="376" t="s">
        <v>724</v>
      </c>
      <c r="F127" s="33">
        <v>320</v>
      </c>
      <c r="G127" s="1074">
        <v>15.16</v>
      </c>
      <c r="H127" s="48">
        <f t="shared" si="7"/>
        <v>4851.2</v>
      </c>
      <c r="I127" s="244"/>
      <c r="J127" s="235"/>
      <c r="K127" s="26" t="s">
        <v>99</v>
      </c>
      <c r="L127" s="26"/>
    </row>
    <row r="128" spans="1:12" ht="27">
      <c r="A128" s="373" t="s">
        <v>3160</v>
      </c>
      <c r="B128" s="374">
        <v>92761</v>
      </c>
      <c r="C128" s="374" t="s">
        <v>3311</v>
      </c>
      <c r="D128" s="342" t="s">
        <v>3254</v>
      </c>
      <c r="E128" s="376" t="s">
        <v>724</v>
      </c>
      <c r="F128" s="33">
        <v>3736</v>
      </c>
      <c r="G128" s="1074">
        <v>13.95</v>
      </c>
      <c r="H128" s="48">
        <f t="shared" si="7"/>
        <v>52117.2</v>
      </c>
      <c r="I128" s="244"/>
      <c r="J128" s="235"/>
      <c r="K128" s="26" t="s">
        <v>99</v>
      </c>
      <c r="L128" s="26"/>
    </row>
    <row r="129" spans="1:12" ht="27">
      <c r="A129" s="373" t="s">
        <v>3160</v>
      </c>
      <c r="B129" s="374">
        <v>92762</v>
      </c>
      <c r="C129" s="374" t="s">
        <v>3312</v>
      </c>
      <c r="D129" s="342" t="s">
        <v>3256</v>
      </c>
      <c r="E129" s="376" t="s">
        <v>724</v>
      </c>
      <c r="F129" s="33">
        <v>187</v>
      </c>
      <c r="G129" s="1074">
        <v>12.28</v>
      </c>
      <c r="H129" s="48">
        <f t="shared" si="7"/>
        <v>2296.36</v>
      </c>
      <c r="I129" s="244"/>
      <c r="J129" s="235"/>
      <c r="K129" s="26" t="s">
        <v>99</v>
      </c>
      <c r="L129" s="26"/>
    </row>
    <row r="130" spans="1:12" ht="27">
      <c r="A130" s="373" t="s">
        <v>3160</v>
      </c>
      <c r="B130" s="374">
        <v>92763</v>
      </c>
      <c r="C130" s="374" t="s">
        <v>3313</v>
      </c>
      <c r="D130" s="342" t="s">
        <v>3258</v>
      </c>
      <c r="E130" s="376" t="s">
        <v>724</v>
      </c>
      <c r="F130" s="33">
        <v>1174</v>
      </c>
      <c r="G130" s="1074">
        <v>10.23</v>
      </c>
      <c r="H130" s="48">
        <f t="shared" si="7"/>
        <v>12010.02</v>
      </c>
      <c r="I130" s="244"/>
      <c r="J130" s="235"/>
      <c r="K130" s="26" t="s">
        <v>99</v>
      </c>
      <c r="L130" s="26"/>
    </row>
    <row r="131" spans="1:12" ht="27">
      <c r="A131" s="373" t="s">
        <v>3160</v>
      </c>
      <c r="B131" s="374">
        <v>92764</v>
      </c>
      <c r="C131" s="374" t="s">
        <v>3314</v>
      </c>
      <c r="D131" s="342" t="s">
        <v>3315</v>
      </c>
      <c r="E131" s="376" t="s">
        <v>724</v>
      </c>
      <c r="F131" s="33">
        <v>1303</v>
      </c>
      <c r="G131" s="1074">
        <v>9.83</v>
      </c>
      <c r="H131" s="48">
        <f>ROUND(F131*G131,2)</f>
        <v>12808.49</v>
      </c>
      <c r="I131" s="244"/>
      <c r="J131" s="235"/>
      <c r="K131" s="26" t="s">
        <v>99</v>
      </c>
      <c r="L131" s="26"/>
    </row>
    <row r="132" spans="1:12" ht="27">
      <c r="A132" s="373" t="s">
        <v>3160</v>
      </c>
      <c r="B132" s="374">
        <v>92765</v>
      </c>
      <c r="C132" s="374" t="s">
        <v>3316</v>
      </c>
      <c r="D132" s="342" t="s">
        <v>3317</v>
      </c>
      <c r="E132" s="376" t="s">
        <v>724</v>
      </c>
      <c r="F132" s="33">
        <v>900</v>
      </c>
      <c r="G132" s="1074">
        <v>11.1</v>
      </c>
      <c r="H132" s="48">
        <f t="shared" ref="H132:H137" si="8">ROUND(F132*G132,2)</f>
        <v>9990</v>
      </c>
      <c r="I132" s="244"/>
      <c r="J132" s="235"/>
      <c r="K132" s="26" t="s">
        <v>99</v>
      </c>
      <c r="L132" s="26"/>
    </row>
    <row r="133" spans="1:12" ht="27">
      <c r="A133" s="373" t="s">
        <v>3160</v>
      </c>
      <c r="B133" s="374">
        <v>92766</v>
      </c>
      <c r="C133" s="374" t="s">
        <v>3318</v>
      </c>
      <c r="D133" s="342" t="s">
        <v>3319</v>
      </c>
      <c r="E133" s="376" t="s">
        <v>724</v>
      </c>
      <c r="F133" s="33">
        <v>4153</v>
      </c>
      <c r="G133" s="1074">
        <v>10.96</v>
      </c>
      <c r="H133" s="48">
        <f t="shared" si="8"/>
        <v>45516.88</v>
      </c>
      <c r="I133" s="244"/>
      <c r="J133" s="235"/>
      <c r="K133" s="26" t="s">
        <v>99</v>
      </c>
      <c r="L133" s="26"/>
    </row>
    <row r="134" spans="1:12" ht="27">
      <c r="A134" s="373" t="s">
        <v>3160</v>
      </c>
      <c r="B134" s="374">
        <v>92769</v>
      </c>
      <c r="C134" s="374" t="s">
        <v>3320</v>
      </c>
      <c r="D134" s="342" t="s">
        <v>3321</v>
      </c>
      <c r="E134" s="376" t="s">
        <v>724</v>
      </c>
      <c r="F134" s="33">
        <v>15</v>
      </c>
      <c r="G134" s="1074">
        <v>14.43</v>
      </c>
      <c r="H134" s="48">
        <f t="shared" si="8"/>
        <v>216.45</v>
      </c>
      <c r="I134" s="244"/>
      <c r="J134" s="235"/>
      <c r="K134" s="26" t="s">
        <v>99</v>
      </c>
      <c r="L134" s="26"/>
    </row>
    <row r="135" spans="1:12" ht="27">
      <c r="A135" s="373" t="s">
        <v>3160</v>
      </c>
      <c r="B135" s="374">
        <v>97092</v>
      </c>
      <c r="C135" s="374" t="s">
        <v>3322</v>
      </c>
      <c r="D135" s="342" t="s">
        <v>3323</v>
      </c>
      <c r="E135" s="376" t="s">
        <v>724</v>
      </c>
      <c r="F135" s="33">
        <v>2422</v>
      </c>
      <c r="G135" s="1074">
        <v>14.17</v>
      </c>
      <c r="H135" s="48">
        <f t="shared" si="8"/>
        <v>34319.74</v>
      </c>
      <c r="I135" s="244"/>
      <c r="J135" s="235"/>
      <c r="K135" s="26" t="s">
        <v>99</v>
      </c>
      <c r="L135" s="26"/>
    </row>
    <row r="136" spans="1:12">
      <c r="A136" s="373" t="s">
        <v>3160</v>
      </c>
      <c r="B136" s="374">
        <v>96543</v>
      </c>
      <c r="C136" s="374" t="s">
        <v>3324</v>
      </c>
      <c r="D136" s="342" t="s">
        <v>3325</v>
      </c>
      <c r="E136" s="376" t="s">
        <v>724</v>
      </c>
      <c r="F136" s="33">
        <v>215</v>
      </c>
      <c r="G136" s="1074">
        <v>24.38</v>
      </c>
      <c r="H136" s="48">
        <f t="shared" si="8"/>
        <v>5241.7</v>
      </c>
      <c r="I136" s="244"/>
      <c r="J136" s="235"/>
      <c r="K136" s="26" t="s">
        <v>99</v>
      </c>
      <c r="L136" s="26"/>
    </row>
    <row r="137" spans="1:12" ht="27">
      <c r="A137" s="373" t="s">
        <v>3160</v>
      </c>
      <c r="B137" s="374">
        <v>104920</v>
      </c>
      <c r="C137" s="374" t="s">
        <v>3326</v>
      </c>
      <c r="D137" s="342" t="s">
        <v>3327</v>
      </c>
      <c r="E137" s="376" t="s">
        <v>724</v>
      </c>
      <c r="F137" s="33">
        <v>3320.71</v>
      </c>
      <c r="G137" s="1074">
        <v>12.28</v>
      </c>
      <c r="H137" s="48">
        <f t="shared" si="8"/>
        <v>40778.32</v>
      </c>
      <c r="I137" s="244"/>
      <c r="J137" s="235"/>
      <c r="K137" s="26" t="s">
        <v>99</v>
      </c>
      <c r="L137" s="26"/>
    </row>
    <row r="138" spans="1:12" ht="27">
      <c r="A138" s="373" t="s">
        <v>3160</v>
      </c>
      <c r="B138" s="374">
        <v>104922</v>
      </c>
      <c r="C138" s="374" t="s">
        <v>3328</v>
      </c>
      <c r="D138" s="342" t="s">
        <v>3329</v>
      </c>
      <c r="E138" s="376" t="s">
        <v>724</v>
      </c>
      <c r="F138" s="33">
        <v>2533.08</v>
      </c>
      <c r="G138" s="1074">
        <v>12.39</v>
      </c>
      <c r="H138" s="48">
        <f>ROUND(F138*G138,2)</f>
        <v>31384.86</v>
      </c>
      <c r="I138" s="244"/>
      <c r="J138" s="235"/>
      <c r="K138" s="26" t="s">
        <v>99</v>
      </c>
      <c r="L138" s="26"/>
    </row>
    <row r="139" spans="1:12" ht="27">
      <c r="A139" s="373" t="s">
        <v>3160</v>
      </c>
      <c r="B139" s="374">
        <v>104921</v>
      </c>
      <c r="C139" s="374" t="s">
        <v>3330</v>
      </c>
      <c r="D139" s="342" t="s">
        <v>3331</v>
      </c>
      <c r="E139" s="376" t="s">
        <v>724</v>
      </c>
      <c r="F139" s="33">
        <v>494.71000000000004</v>
      </c>
      <c r="G139" s="1074">
        <v>11.43</v>
      </c>
      <c r="H139" s="48">
        <f>ROUND(F139*G139,2)</f>
        <v>5654.54</v>
      </c>
      <c r="I139" s="244"/>
      <c r="J139" s="235"/>
      <c r="K139" s="26" t="s">
        <v>99</v>
      </c>
      <c r="L139" s="26"/>
    </row>
    <row r="140" spans="1:12" s="3" customFormat="1" ht="14.25" thickBot="1">
      <c r="A140" s="377"/>
      <c r="B140" s="378"/>
      <c r="C140" s="379"/>
      <c r="D140" s="338" t="s">
        <v>58</v>
      </c>
      <c r="E140" s="380"/>
      <c r="F140" s="45"/>
      <c r="G140" s="1075"/>
      <c r="H140" s="46"/>
      <c r="I140" s="49">
        <f>SUM(H106:H140)</f>
        <v>3032300.0500000012</v>
      </c>
      <c r="J140" s="236"/>
      <c r="K140" s="26"/>
      <c r="L140" s="26"/>
    </row>
    <row r="141" spans="1:12" s="14" customFormat="1">
      <c r="A141" s="370"/>
      <c r="B141" s="31"/>
      <c r="C141" s="371" t="s">
        <v>2557</v>
      </c>
      <c r="D141" s="31" t="s">
        <v>5</v>
      </c>
      <c r="E141" s="372"/>
      <c r="F141" s="43"/>
      <c r="G141" s="1077"/>
      <c r="H141" s="44"/>
      <c r="I141" s="50"/>
      <c r="J141" s="234"/>
      <c r="K141" s="38">
        <f>SUM(H141:H165)</f>
        <v>1334350.75</v>
      </c>
      <c r="L141" s="38"/>
    </row>
    <row r="142" spans="1:12" ht="40.5">
      <c r="A142" s="373" t="s">
        <v>3160</v>
      </c>
      <c r="B142" s="374">
        <v>92433</v>
      </c>
      <c r="C142" s="374" t="s">
        <v>3332</v>
      </c>
      <c r="D142" s="342" t="s">
        <v>3333</v>
      </c>
      <c r="E142" s="376" t="s">
        <v>130</v>
      </c>
      <c r="F142" s="33">
        <v>34.549999999999997</v>
      </c>
      <c r="G142" s="1074">
        <v>93.47</v>
      </c>
      <c r="H142" s="48">
        <f t="shared" ref="H142:H152" si="9">ROUND(F142*G142,2)</f>
        <v>3229.39</v>
      </c>
      <c r="I142" s="244"/>
      <c r="J142" s="235"/>
      <c r="K142" s="26" t="s">
        <v>99</v>
      </c>
      <c r="L142" s="26"/>
    </row>
    <row r="143" spans="1:12" ht="40.5">
      <c r="A143" s="373" t="s">
        <v>3160</v>
      </c>
      <c r="B143" s="374">
        <v>92492</v>
      </c>
      <c r="C143" s="374" t="s">
        <v>3334</v>
      </c>
      <c r="D143" s="342" t="s">
        <v>3335</v>
      </c>
      <c r="E143" s="376" t="s">
        <v>130</v>
      </c>
      <c r="F143" s="33">
        <v>1787.82</v>
      </c>
      <c r="G143" s="1074">
        <v>127.67</v>
      </c>
      <c r="H143" s="48">
        <f t="shared" si="9"/>
        <v>228250.98</v>
      </c>
      <c r="I143" s="244"/>
      <c r="J143" s="235"/>
      <c r="K143" s="26" t="s">
        <v>99</v>
      </c>
      <c r="L143" s="26"/>
    </row>
    <row r="144" spans="1:12" ht="27">
      <c r="A144" s="373" t="s">
        <v>3160</v>
      </c>
      <c r="B144" s="374">
        <v>92466</v>
      </c>
      <c r="C144" s="374" t="s">
        <v>3336</v>
      </c>
      <c r="D144" s="342" t="s">
        <v>3337</v>
      </c>
      <c r="E144" s="376" t="s">
        <v>130</v>
      </c>
      <c r="F144" s="33">
        <v>937.28</v>
      </c>
      <c r="G144" s="1074">
        <v>299.98</v>
      </c>
      <c r="H144" s="48">
        <f t="shared" si="9"/>
        <v>281165.25</v>
      </c>
      <c r="I144" s="244"/>
      <c r="J144" s="235"/>
      <c r="K144" s="26" t="s">
        <v>99</v>
      </c>
      <c r="L144" s="26"/>
    </row>
    <row r="145" spans="1:12" ht="27">
      <c r="A145" s="373" t="s">
        <v>3160</v>
      </c>
      <c r="B145" s="374">
        <v>101981</v>
      </c>
      <c r="C145" s="375" t="s">
        <v>3338</v>
      </c>
      <c r="D145" s="342" t="s">
        <v>3339</v>
      </c>
      <c r="E145" s="376" t="s">
        <v>130</v>
      </c>
      <c r="F145" s="33">
        <v>7</v>
      </c>
      <c r="G145" s="1074">
        <v>302.77</v>
      </c>
      <c r="H145" s="48">
        <f t="shared" si="9"/>
        <v>2119.39</v>
      </c>
      <c r="I145" s="244"/>
      <c r="J145" s="235"/>
      <c r="K145" s="26" t="s">
        <v>99</v>
      </c>
      <c r="L145" s="26"/>
    </row>
    <row r="146" spans="1:12" ht="27">
      <c r="A146" s="373" t="s">
        <v>3169</v>
      </c>
      <c r="B146" s="374" t="s">
        <v>143</v>
      </c>
      <c r="C146" s="374" t="s">
        <v>3340</v>
      </c>
      <c r="D146" s="342" t="s">
        <v>643</v>
      </c>
      <c r="E146" s="376" t="s">
        <v>458</v>
      </c>
      <c r="F146" s="33">
        <v>517.85</v>
      </c>
      <c r="G146" s="1074">
        <v>658.47600000000011</v>
      </c>
      <c r="H146" s="48">
        <f t="shared" si="9"/>
        <v>340991.8</v>
      </c>
      <c r="I146" s="244"/>
      <c r="J146" s="235"/>
      <c r="K146" s="26" t="s">
        <v>99</v>
      </c>
      <c r="L146" s="26"/>
    </row>
    <row r="147" spans="1:12" ht="27">
      <c r="A147" s="373" t="s">
        <v>3160</v>
      </c>
      <c r="B147" s="374">
        <v>95943</v>
      </c>
      <c r="C147" s="374" t="s">
        <v>3341</v>
      </c>
      <c r="D147" s="342" t="s">
        <v>3342</v>
      </c>
      <c r="E147" s="376" t="s">
        <v>724</v>
      </c>
      <c r="F147" s="33">
        <v>3.4</v>
      </c>
      <c r="G147" s="1074">
        <v>27.4</v>
      </c>
      <c r="H147" s="48">
        <f t="shared" si="9"/>
        <v>93.16</v>
      </c>
      <c r="I147" s="244"/>
      <c r="J147" s="235"/>
      <c r="K147" s="26" t="s">
        <v>99</v>
      </c>
      <c r="L147" s="26"/>
    </row>
    <row r="148" spans="1:12" ht="27">
      <c r="A148" s="373" t="s">
        <v>3160</v>
      </c>
      <c r="B148" s="374">
        <v>95945</v>
      </c>
      <c r="C148" s="374" t="s">
        <v>3343</v>
      </c>
      <c r="D148" s="342" t="s">
        <v>3344</v>
      </c>
      <c r="E148" s="376" t="s">
        <v>724</v>
      </c>
      <c r="F148" s="33">
        <v>30.720000000000002</v>
      </c>
      <c r="G148" s="1074">
        <v>18.920000000000002</v>
      </c>
      <c r="H148" s="48">
        <f>ROUND(F148*G148,2)</f>
        <v>581.22</v>
      </c>
      <c r="I148" s="244"/>
      <c r="J148" s="235"/>
      <c r="K148" s="26" t="s">
        <v>99</v>
      </c>
      <c r="L148" s="26"/>
    </row>
    <row r="149" spans="1:12" ht="27">
      <c r="A149" s="373" t="s">
        <v>3160</v>
      </c>
      <c r="B149" s="374">
        <v>92759</v>
      </c>
      <c r="C149" s="374" t="s">
        <v>3345</v>
      </c>
      <c r="D149" s="342" t="s">
        <v>3309</v>
      </c>
      <c r="E149" s="376" t="s">
        <v>724</v>
      </c>
      <c r="F149" s="33">
        <v>466</v>
      </c>
      <c r="G149" s="1074">
        <v>16.55</v>
      </c>
      <c r="H149" s="48">
        <f>ROUND(F149*G149,2)</f>
        <v>7712.3</v>
      </c>
      <c r="I149" s="244"/>
      <c r="J149" s="235"/>
      <c r="K149" s="26" t="s">
        <v>99</v>
      </c>
      <c r="L149" s="26"/>
    </row>
    <row r="150" spans="1:12" ht="27">
      <c r="A150" s="373" t="s">
        <v>3160</v>
      </c>
      <c r="B150" s="374">
        <v>92760</v>
      </c>
      <c r="C150" s="374" t="s">
        <v>3346</v>
      </c>
      <c r="D150" s="342" t="s">
        <v>3252</v>
      </c>
      <c r="E150" s="376" t="s">
        <v>724</v>
      </c>
      <c r="F150" s="33">
        <v>372</v>
      </c>
      <c r="G150" s="1074">
        <v>15.16</v>
      </c>
      <c r="H150" s="48">
        <f t="shared" si="9"/>
        <v>5639.52</v>
      </c>
      <c r="I150" s="244"/>
      <c r="J150" s="235"/>
      <c r="K150" s="26" t="s">
        <v>99</v>
      </c>
      <c r="L150" s="26"/>
    </row>
    <row r="151" spans="1:12" ht="27">
      <c r="A151" s="373" t="s">
        <v>3160</v>
      </c>
      <c r="B151" s="374">
        <v>92761</v>
      </c>
      <c r="C151" s="374" t="s">
        <v>3347</v>
      </c>
      <c r="D151" s="342" t="s">
        <v>3254</v>
      </c>
      <c r="E151" s="376" t="s">
        <v>724</v>
      </c>
      <c r="F151" s="33">
        <v>121</v>
      </c>
      <c r="G151" s="1074">
        <v>13.95</v>
      </c>
      <c r="H151" s="48">
        <f t="shared" si="9"/>
        <v>1687.95</v>
      </c>
      <c r="I151" s="244"/>
      <c r="J151" s="235"/>
      <c r="K151" s="26" t="s">
        <v>99</v>
      </c>
      <c r="L151" s="26"/>
    </row>
    <row r="152" spans="1:12" ht="27">
      <c r="A152" s="373" t="s">
        <v>3160</v>
      </c>
      <c r="B152" s="374">
        <v>92762</v>
      </c>
      <c r="C152" s="374" t="s">
        <v>3348</v>
      </c>
      <c r="D152" s="342" t="s">
        <v>3256</v>
      </c>
      <c r="E152" s="376" t="s">
        <v>724</v>
      </c>
      <c r="F152" s="33">
        <v>453</v>
      </c>
      <c r="G152" s="1074">
        <v>12.28</v>
      </c>
      <c r="H152" s="48">
        <f t="shared" si="9"/>
        <v>5562.84</v>
      </c>
      <c r="I152" s="244"/>
      <c r="J152" s="235"/>
      <c r="K152" s="26" t="s">
        <v>99</v>
      </c>
      <c r="L152" s="26"/>
    </row>
    <row r="153" spans="1:12" ht="27">
      <c r="A153" s="373" t="s">
        <v>3160</v>
      </c>
      <c r="B153" s="374">
        <v>92763</v>
      </c>
      <c r="C153" s="374" t="s">
        <v>3349</v>
      </c>
      <c r="D153" s="342" t="s">
        <v>3258</v>
      </c>
      <c r="E153" s="376" t="s">
        <v>724</v>
      </c>
      <c r="F153" s="33">
        <v>1102</v>
      </c>
      <c r="G153" s="1074">
        <v>10.23</v>
      </c>
      <c r="H153" s="48">
        <f>ROUND(F153*G153,2)</f>
        <v>11273.46</v>
      </c>
      <c r="I153" s="244"/>
      <c r="J153" s="235"/>
      <c r="K153" s="26" t="s">
        <v>99</v>
      </c>
      <c r="L153" s="26"/>
    </row>
    <row r="154" spans="1:12" ht="27">
      <c r="A154" s="373" t="s">
        <v>3160</v>
      </c>
      <c r="B154" s="374">
        <v>92764</v>
      </c>
      <c r="C154" s="374" t="s">
        <v>3350</v>
      </c>
      <c r="D154" s="342" t="s">
        <v>3315</v>
      </c>
      <c r="E154" s="376" t="s">
        <v>724</v>
      </c>
      <c r="F154" s="33">
        <v>1978</v>
      </c>
      <c r="G154" s="1074">
        <v>9.83</v>
      </c>
      <c r="H154" s="48">
        <f t="shared" ref="H154:H163" si="10">ROUND(F154*G154,2)</f>
        <v>19443.740000000002</v>
      </c>
      <c r="I154" s="244"/>
      <c r="J154" s="235"/>
      <c r="K154" s="26" t="s">
        <v>99</v>
      </c>
      <c r="L154" s="26"/>
    </row>
    <row r="155" spans="1:12" ht="27">
      <c r="A155" s="373" t="s">
        <v>3160</v>
      </c>
      <c r="B155" s="374">
        <v>92765</v>
      </c>
      <c r="C155" s="374" t="s">
        <v>3351</v>
      </c>
      <c r="D155" s="342" t="s">
        <v>3317</v>
      </c>
      <c r="E155" s="376" t="s">
        <v>724</v>
      </c>
      <c r="F155" s="33">
        <v>1501</v>
      </c>
      <c r="G155" s="1074">
        <v>11.1</v>
      </c>
      <c r="H155" s="48">
        <f t="shared" si="10"/>
        <v>16661.099999999999</v>
      </c>
      <c r="I155" s="244"/>
      <c r="J155" s="235"/>
      <c r="K155" s="26" t="s">
        <v>99</v>
      </c>
      <c r="L155" s="26"/>
    </row>
    <row r="156" spans="1:12" ht="27">
      <c r="A156" s="373" t="s">
        <v>3160</v>
      </c>
      <c r="B156" s="374">
        <v>92766</v>
      </c>
      <c r="C156" s="374" t="s">
        <v>3352</v>
      </c>
      <c r="D156" s="342" t="s">
        <v>3319</v>
      </c>
      <c r="E156" s="376" t="s">
        <v>724</v>
      </c>
      <c r="F156" s="33">
        <v>1263</v>
      </c>
      <c r="G156" s="1074">
        <v>10.96</v>
      </c>
      <c r="H156" s="48">
        <f t="shared" si="10"/>
        <v>13842.48</v>
      </c>
      <c r="I156" s="244"/>
      <c r="J156" s="235"/>
      <c r="K156" s="26" t="s">
        <v>99</v>
      </c>
      <c r="L156" s="26"/>
    </row>
    <row r="157" spans="1:12" ht="27">
      <c r="A157" s="373" t="s">
        <v>3160</v>
      </c>
      <c r="B157" s="374">
        <v>92768</v>
      </c>
      <c r="C157" s="374" t="s">
        <v>3353</v>
      </c>
      <c r="D157" s="342" t="s">
        <v>3354</v>
      </c>
      <c r="E157" s="376" t="s">
        <v>724</v>
      </c>
      <c r="F157" s="33">
        <v>247.6</v>
      </c>
      <c r="G157" s="1074">
        <v>15.76</v>
      </c>
      <c r="H157" s="48">
        <f t="shared" si="10"/>
        <v>3902.18</v>
      </c>
      <c r="I157" s="244"/>
      <c r="J157" s="235"/>
      <c r="K157" s="26" t="s">
        <v>99</v>
      </c>
      <c r="L157" s="26"/>
    </row>
    <row r="158" spans="1:12" ht="27">
      <c r="A158" s="373" t="s">
        <v>3160</v>
      </c>
      <c r="B158" s="374">
        <v>92769</v>
      </c>
      <c r="C158" s="374" t="s">
        <v>3355</v>
      </c>
      <c r="D158" s="342" t="s">
        <v>3321</v>
      </c>
      <c r="E158" s="376" t="s">
        <v>724</v>
      </c>
      <c r="F158" s="33">
        <v>1115</v>
      </c>
      <c r="G158" s="1074">
        <v>14.43</v>
      </c>
      <c r="H158" s="48">
        <f t="shared" si="10"/>
        <v>16089.45</v>
      </c>
      <c r="I158" s="244"/>
      <c r="J158" s="235"/>
      <c r="K158" s="26" t="s">
        <v>99</v>
      </c>
      <c r="L158" s="26"/>
    </row>
    <row r="159" spans="1:12" ht="27">
      <c r="A159" s="373" t="s">
        <v>3160</v>
      </c>
      <c r="B159" s="374">
        <v>92770</v>
      </c>
      <c r="C159" s="374" t="s">
        <v>3356</v>
      </c>
      <c r="D159" s="342" t="s">
        <v>3357</v>
      </c>
      <c r="E159" s="376" t="s">
        <v>724</v>
      </c>
      <c r="F159" s="33">
        <v>3812.2799999999997</v>
      </c>
      <c r="G159" s="1074">
        <v>13.28</v>
      </c>
      <c r="H159" s="48">
        <f t="shared" si="10"/>
        <v>50627.08</v>
      </c>
      <c r="I159" s="244"/>
      <c r="J159" s="235"/>
      <c r="K159" s="26" t="s">
        <v>99</v>
      </c>
      <c r="L159" s="26"/>
    </row>
    <row r="160" spans="1:12" ht="27">
      <c r="A160" s="373" t="s">
        <v>3160</v>
      </c>
      <c r="B160" s="374">
        <v>92771</v>
      </c>
      <c r="C160" s="374" t="s">
        <v>3358</v>
      </c>
      <c r="D160" s="342" t="s">
        <v>3359</v>
      </c>
      <c r="E160" s="376" t="s">
        <v>724</v>
      </c>
      <c r="F160" s="33">
        <v>4670</v>
      </c>
      <c r="G160" s="1074">
        <v>11.67</v>
      </c>
      <c r="H160" s="48">
        <f t="shared" si="10"/>
        <v>54498.9</v>
      </c>
      <c r="I160" s="244"/>
      <c r="J160" s="235"/>
      <c r="K160" s="26" t="s">
        <v>99</v>
      </c>
      <c r="L160" s="26"/>
    </row>
    <row r="161" spans="1:12" ht="27">
      <c r="A161" s="373" t="s">
        <v>3160</v>
      </c>
      <c r="B161" s="374">
        <v>92772</v>
      </c>
      <c r="C161" s="374" t="s">
        <v>3360</v>
      </c>
      <c r="D161" s="342" t="s">
        <v>3361</v>
      </c>
      <c r="E161" s="376" t="s">
        <v>724</v>
      </c>
      <c r="F161" s="33">
        <v>5094</v>
      </c>
      <c r="G161" s="1074">
        <v>9.7100000000000009</v>
      </c>
      <c r="H161" s="48">
        <f t="shared" si="10"/>
        <v>49462.74</v>
      </c>
      <c r="I161" s="244"/>
      <c r="J161" s="235"/>
      <c r="K161" s="26" t="s">
        <v>99</v>
      </c>
      <c r="L161" s="26"/>
    </row>
    <row r="162" spans="1:12" ht="27">
      <c r="A162" s="373" t="s">
        <v>3160</v>
      </c>
      <c r="B162" s="374">
        <v>92773</v>
      </c>
      <c r="C162" s="374" t="s">
        <v>3362</v>
      </c>
      <c r="D162" s="342" t="s">
        <v>3363</v>
      </c>
      <c r="E162" s="376" t="s">
        <v>724</v>
      </c>
      <c r="F162" s="33">
        <v>4784</v>
      </c>
      <c r="G162" s="1074">
        <v>9.49</v>
      </c>
      <c r="H162" s="48">
        <f t="shared" si="10"/>
        <v>45400.160000000003</v>
      </c>
      <c r="I162" s="244"/>
      <c r="J162" s="235"/>
      <c r="K162" s="26" t="s">
        <v>99</v>
      </c>
      <c r="L162" s="26"/>
    </row>
    <row r="163" spans="1:12" ht="27">
      <c r="A163" s="373" t="s">
        <v>3160</v>
      </c>
      <c r="B163" s="374">
        <v>92774</v>
      </c>
      <c r="C163" s="374" t="s">
        <v>3364</v>
      </c>
      <c r="D163" s="342" t="s">
        <v>3365</v>
      </c>
      <c r="E163" s="376" t="s">
        <v>724</v>
      </c>
      <c r="F163" s="33">
        <v>924</v>
      </c>
      <c r="G163" s="1074">
        <v>10.9</v>
      </c>
      <c r="H163" s="48">
        <f t="shared" si="10"/>
        <v>10071.6</v>
      </c>
      <c r="I163" s="244"/>
      <c r="J163" s="235"/>
      <c r="K163" s="26" t="s">
        <v>99</v>
      </c>
      <c r="L163" s="26"/>
    </row>
    <row r="164" spans="1:12" ht="27">
      <c r="A164" s="373" t="s">
        <v>3160</v>
      </c>
      <c r="B164" s="374">
        <v>97092</v>
      </c>
      <c r="C164" s="374" t="s">
        <v>3366</v>
      </c>
      <c r="D164" s="342" t="s">
        <v>3323</v>
      </c>
      <c r="E164" s="376" t="s">
        <v>724</v>
      </c>
      <c r="F164" s="33">
        <v>11718</v>
      </c>
      <c r="G164" s="1074">
        <v>14.17</v>
      </c>
      <c r="H164" s="48">
        <f>ROUND(F164*G164,2)</f>
        <v>166044.06</v>
      </c>
      <c r="I164" s="244"/>
      <c r="J164" s="235"/>
      <c r="K164" s="26" t="s">
        <v>99</v>
      </c>
      <c r="L164" s="26"/>
    </row>
    <row r="165" spans="1:12" s="3" customFormat="1" ht="14.25" thickBot="1">
      <c r="A165" s="377"/>
      <c r="B165" s="378"/>
      <c r="C165" s="379"/>
      <c r="D165" s="338" t="s">
        <v>58</v>
      </c>
      <c r="E165" s="380"/>
      <c r="F165" s="45"/>
      <c r="G165" s="1075"/>
      <c r="H165" s="46"/>
      <c r="I165" s="49">
        <f>SUM(H141:H165)</f>
        <v>1334350.75</v>
      </c>
      <c r="J165" s="236"/>
      <c r="K165" s="26"/>
      <c r="L165" s="26"/>
    </row>
    <row r="166" spans="1:12" s="14" customFormat="1">
      <c r="A166" s="370"/>
      <c r="B166" s="31"/>
      <c r="C166" s="371" t="s">
        <v>2559</v>
      </c>
      <c r="D166" s="31" t="s">
        <v>35</v>
      </c>
      <c r="E166" s="372"/>
      <c r="F166" s="43"/>
      <c r="G166" s="1077"/>
      <c r="H166" s="44"/>
      <c r="I166" s="50"/>
      <c r="J166" s="234"/>
      <c r="K166" s="38">
        <f>SUM(H166:H172)</f>
        <v>167528.34</v>
      </c>
      <c r="L166" s="38"/>
    </row>
    <row r="167" spans="1:12" ht="40.5">
      <c r="A167" s="373" t="s">
        <v>3160</v>
      </c>
      <c r="B167" s="374">
        <v>103318</v>
      </c>
      <c r="C167" s="374" t="s">
        <v>3367</v>
      </c>
      <c r="D167" s="342" t="s">
        <v>3368</v>
      </c>
      <c r="E167" s="376" t="s">
        <v>130</v>
      </c>
      <c r="F167" s="33">
        <v>1272.75</v>
      </c>
      <c r="G167" s="1074">
        <v>107.77</v>
      </c>
      <c r="H167" s="48">
        <f>ROUND(F167*G167,2)</f>
        <v>137164.26999999999</v>
      </c>
      <c r="I167" s="244"/>
      <c r="J167" s="235"/>
      <c r="K167" s="26" t="s">
        <v>99</v>
      </c>
      <c r="L167" s="26"/>
    </row>
    <row r="168" spans="1:12" ht="40.5">
      <c r="A168" s="373" t="s">
        <v>3160</v>
      </c>
      <c r="B168" s="374">
        <v>96359</v>
      </c>
      <c r="C168" s="374" t="s">
        <v>3369</v>
      </c>
      <c r="D168" s="342" t="s">
        <v>3370</v>
      </c>
      <c r="E168" s="376" t="s">
        <v>130</v>
      </c>
      <c r="F168" s="33">
        <v>5.37</v>
      </c>
      <c r="G168" s="1074">
        <v>118.51</v>
      </c>
      <c r="H168" s="48">
        <f>ROUND(F168*G168,2)</f>
        <v>636.4</v>
      </c>
      <c r="I168" s="244"/>
      <c r="J168" s="235"/>
      <c r="K168" s="26" t="s">
        <v>99</v>
      </c>
      <c r="L168" s="26"/>
    </row>
    <row r="169" spans="1:12" ht="27">
      <c r="A169" s="373" t="s">
        <v>3169</v>
      </c>
      <c r="B169" s="374" t="s">
        <v>2677</v>
      </c>
      <c r="C169" s="374" t="s">
        <v>3371</v>
      </c>
      <c r="D169" s="342" t="s">
        <v>2737</v>
      </c>
      <c r="E169" s="376" t="s">
        <v>130</v>
      </c>
      <c r="F169" s="33">
        <v>124.38</v>
      </c>
      <c r="G169" s="1074">
        <v>108.5234</v>
      </c>
      <c r="H169" s="48">
        <f>ROUND(F169*G169,2)</f>
        <v>13498.14</v>
      </c>
      <c r="I169" s="244"/>
      <c r="J169" s="235"/>
      <c r="K169" s="26" t="s">
        <v>99</v>
      </c>
      <c r="L169" s="26"/>
    </row>
    <row r="170" spans="1:12">
      <c r="A170" s="373" t="s">
        <v>3169</v>
      </c>
      <c r="B170" s="374" t="s">
        <v>150</v>
      </c>
      <c r="C170" s="374" t="s">
        <v>3372</v>
      </c>
      <c r="D170" s="342" t="s">
        <v>489</v>
      </c>
      <c r="E170" s="376" t="s">
        <v>130</v>
      </c>
      <c r="F170" s="33">
        <v>13.12</v>
      </c>
      <c r="G170" s="1074">
        <v>332.72590000000002</v>
      </c>
      <c r="H170" s="48">
        <f>ROUND(F170*G170,2)</f>
        <v>4365.3599999999997</v>
      </c>
      <c r="I170" s="244"/>
      <c r="J170" s="235"/>
      <c r="K170" s="26" t="s">
        <v>99</v>
      </c>
      <c r="L170" s="26"/>
    </row>
    <row r="171" spans="1:12" ht="27">
      <c r="A171" s="373" t="s">
        <v>3169</v>
      </c>
      <c r="B171" s="374" t="s">
        <v>152</v>
      </c>
      <c r="C171" s="374" t="s">
        <v>3373</v>
      </c>
      <c r="D171" s="342" t="s">
        <v>471</v>
      </c>
      <c r="E171" s="376" t="s">
        <v>439</v>
      </c>
      <c r="F171" s="33">
        <v>165.42</v>
      </c>
      <c r="G171" s="1074">
        <v>71.721499999999992</v>
      </c>
      <c r="H171" s="48">
        <f>ROUND(F171*G171,2)</f>
        <v>11864.17</v>
      </c>
      <c r="I171" s="244"/>
      <c r="J171" s="235"/>
      <c r="K171" s="26" t="s">
        <v>99</v>
      </c>
      <c r="L171" s="26"/>
    </row>
    <row r="172" spans="1:12" s="3" customFormat="1" ht="14.25" thickBot="1">
      <c r="A172" s="377"/>
      <c r="B172" s="378"/>
      <c r="C172" s="379"/>
      <c r="D172" s="338" t="s">
        <v>58</v>
      </c>
      <c r="E172" s="380"/>
      <c r="F172" s="45"/>
      <c r="G172" s="1075"/>
      <c r="H172" s="46"/>
      <c r="I172" s="49">
        <f>SUM(H166:H172)</f>
        <v>167528.34</v>
      </c>
      <c r="J172" s="236"/>
      <c r="K172" s="26"/>
      <c r="L172" s="26"/>
    </row>
    <row r="173" spans="1:12" s="14" customFormat="1">
      <c r="A173" s="370"/>
      <c r="B173" s="31"/>
      <c r="C173" s="371" t="s">
        <v>2560</v>
      </c>
      <c r="D173" s="31" t="s">
        <v>113</v>
      </c>
      <c r="E173" s="372"/>
      <c r="F173" s="43"/>
      <c r="G173" s="1077"/>
      <c r="H173" s="44"/>
      <c r="I173" s="50"/>
      <c r="J173" s="234"/>
      <c r="K173" s="38">
        <f>SUM(H173:H180)</f>
        <v>49424.61</v>
      </c>
      <c r="L173" s="38"/>
    </row>
    <row r="174" spans="1:12" ht="40.5">
      <c r="A174" s="373" t="s">
        <v>3160</v>
      </c>
      <c r="B174" s="374">
        <v>87680</v>
      </c>
      <c r="C174" s="375" t="s">
        <v>3374</v>
      </c>
      <c r="D174" s="342" t="s">
        <v>3375</v>
      </c>
      <c r="E174" s="376" t="s">
        <v>130</v>
      </c>
      <c r="F174" s="33">
        <v>199.27</v>
      </c>
      <c r="G174" s="1074">
        <v>44.81</v>
      </c>
      <c r="H174" s="48">
        <f t="shared" ref="H174:H179" si="11">ROUND(F174*G174,2)</f>
        <v>8929.2900000000009</v>
      </c>
      <c r="I174" s="244"/>
      <c r="J174" s="235"/>
      <c r="K174" s="26" t="s">
        <v>99</v>
      </c>
      <c r="L174" s="26"/>
    </row>
    <row r="175" spans="1:12" ht="27">
      <c r="A175" s="373" t="s">
        <v>3160</v>
      </c>
      <c r="B175" s="374">
        <v>98563</v>
      </c>
      <c r="C175" s="374" t="s">
        <v>3376</v>
      </c>
      <c r="D175" s="342" t="s">
        <v>3377</v>
      </c>
      <c r="E175" s="376" t="s">
        <v>130</v>
      </c>
      <c r="F175" s="33">
        <v>78.069999999999993</v>
      </c>
      <c r="G175" s="1074">
        <v>43.51</v>
      </c>
      <c r="H175" s="48">
        <f t="shared" si="11"/>
        <v>3396.83</v>
      </c>
      <c r="I175" s="244"/>
      <c r="J175" s="235"/>
      <c r="K175" s="26" t="s">
        <v>99</v>
      </c>
      <c r="L175" s="26"/>
    </row>
    <row r="176" spans="1:12" ht="27">
      <c r="A176" s="373" t="s">
        <v>3169</v>
      </c>
      <c r="B176" s="374" t="s">
        <v>1370</v>
      </c>
      <c r="C176" s="374" t="s">
        <v>3378</v>
      </c>
      <c r="D176" s="342" t="s">
        <v>1371</v>
      </c>
      <c r="E176" s="376" t="s">
        <v>1372</v>
      </c>
      <c r="F176" s="33">
        <v>78.069999999999993</v>
      </c>
      <c r="G176" s="1074">
        <v>126.95299999999999</v>
      </c>
      <c r="H176" s="48">
        <f t="shared" si="11"/>
        <v>9911.2199999999993</v>
      </c>
      <c r="I176" s="244"/>
      <c r="J176" s="235"/>
      <c r="K176" s="26" t="s">
        <v>99</v>
      </c>
      <c r="L176" s="26"/>
    </row>
    <row r="177" spans="1:12" ht="27">
      <c r="A177" s="373" t="s">
        <v>3169</v>
      </c>
      <c r="B177" s="374" t="s">
        <v>1374</v>
      </c>
      <c r="C177" s="374" t="s">
        <v>3379</v>
      </c>
      <c r="D177" s="342" t="s">
        <v>1375</v>
      </c>
      <c r="E177" s="376" t="s">
        <v>130</v>
      </c>
      <c r="F177" s="33">
        <v>124.38</v>
      </c>
      <c r="G177" s="1074">
        <v>72.648200000000003</v>
      </c>
      <c r="H177" s="48">
        <f t="shared" si="11"/>
        <v>9035.98</v>
      </c>
      <c r="I177" s="244"/>
      <c r="J177" s="235"/>
      <c r="K177" s="26" t="s">
        <v>99</v>
      </c>
      <c r="L177" s="26"/>
    </row>
    <row r="178" spans="1:12" ht="40.5">
      <c r="A178" s="373" t="s">
        <v>3169</v>
      </c>
      <c r="B178" s="374" t="s">
        <v>153</v>
      </c>
      <c r="C178" s="374" t="s">
        <v>3380</v>
      </c>
      <c r="D178" s="342" t="s">
        <v>1392</v>
      </c>
      <c r="E178" s="376" t="s">
        <v>130</v>
      </c>
      <c r="F178" s="33">
        <v>40.69</v>
      </c>
      <c r="G178" s="1074">
        <v>66.084000000000003</v>
      </c>
      <c r="H178" s="48">
        <f t="shared" si="11"/>
        <v>2688.96</v>
      </c>
      <c r="I178" s="244"/>
      <c r="J178" s="235"/>
      <c r="K178" s="26" t="s">
        <v>99</v>
      </c>
      <c r="L178" s="26"/>
    </row>
    <row r="179" spans="1:12" ht="27">
      <c r="A179" s="373" t="s">
        <v>3169</v>
      </c>
      <c r="B179" s="374" t="s">
        <v>154</v>
      </c>
      <c r="C179" s="374" t="s">
        <v>3381</v>
      </c>
      <c r="D179" s="342" t="s">
        <v>448</v>
      </c>
      <c r="E179" s="376" t="s">
        <v>130</v>
      </c>
      <c r="F179" s="33">
        <v>80.510000000000005</v>
      </c>
      <c r="G179" s="1074">
        <v>192.0548</v>
      </c>
      <c r="H179" s="48">
        <f t="shared" si="11"/>
        <v>15462.33</v>
      </c>
      <c r="I179" s="244"/>
      <c r="J179" s="235"/>
      <c r="K179" s="26" t="s">
        <v>99</v>
      </c>
      <c r="L179" s="26"/>
    </row>
    <row r="180" spans="1:12" s="3" customFormat="1" ht="14.25" thickBot="1">
      <c r="A180" s="377"/>
      <c r="B180" s="378"/>
      <c r="C180" s="379"/>
      <c r="D180" s="338" t="s">
        <v>58</v>
      </c>
      <c r="E180" s="380"/>
      <c r="F180" s="45"/>
      <c r="G180" s="1075"/>
      <c r="H180" s="46"/>
      <c r="I180" s="49">
        <f>SUM(H173:H180)</f>
        <v>49424.61</v>
      </c>
      <c r="J180" s="236"/>
      <c r="K180" s="26"/>
      <c r="L180" s="26"/>
    </row>
    <row r="181" spans="1:12" s="14" customFormat="1">
      <c r="A181" s="370"/>
      <c r="B181" s="31"/>
      <c r="C181" s="371" t="s">
        <v>2561</v>
      </c>
      <c r="D181" s="31" t="s">
        <v>114</v>
      </c>
      <c r="E181" s="372"/>
      <c r="F181" s="43"/>
      <c r="G181" s="1077"/>
      <c r="H181" s="44"/>
      <c r="I181" s="50"/>
      <c r="J181" s="234"/>
      <c r="K181" s="38">
        <f>SUM(H181:H197)</f>
        <v>523001.81000000006</v>
      </c>
      <c r="L181" s="38"/>
    </row>
    <row r="182" spans="1:12" s="14" customFormat="1">
      <c r="A182" s="370"/>
      <c r="B182" s="31"/>
      <c r="C182" s="371" t="s">
        <v>3382</v>
      </c>
      <c r="D182" s="31" t="s">
        <v>6</v>
      </c>
      <c r="E182" s="372"/>
      <c r="F182" s="43"/>
      <c r="G182" s="1077"/>
      <c r="H182" s="44"/>
      <c r="I182" s="50"/>
      <c r="J182" s="234"/>
      <c r="K182" s="38"/>
      <c r="L182" s="38"/>
    </row>
    <row r="183" spans="1:12" ht="27">
      <c r="A183" s="373" t="s">
        <v>3169</v>
      </c>
      <c r="B183" s="374" t="s">
        <v>1405</v>
      </c>
      <c r="C183" s="375" t="s">
        <v>3383</v>
      </c>
      <c r="D183" s="342" t="s">
        <v>1406</v>
      </c>
      <c r="E183" s="376" t="s">
        <v>130</v>
      </c>
      <c r="F183" s="33">
        <v>1691.94</v>
      </c>
      <c r="G183" s="1074">
        <v>13.2881</v>
      </c>
      <c r="H183" s="48">
        <f t="shared" ref="H183:H189" si="12">ROUND(F183*G183,2)</f>
        <v>22482.67</v>
      </c>
      <c r="I183" s="244"/>
      <c r="J183" s="235"/>
      <c r="K183" s="26" t="s">
        <v>99</v>
      </c>
      <c r="L183" s="26"/>
    </row>
    <row r="184" spans="1:12" ht="40.5">
      <c r="A184" s="373" t="s">
        <v>3160</v>
      </c>
      <c r="B184" s="374">
        <v>87529</v>
      </c>
      <c r="C184" s="374" t="s">
        <v>3384</v>
      </c>
      <c r="D184" s="342" t="s">
        <v>3385</v>
      </c>
      <c r="E184" s="376" t="s">
        <v>130</v>
      </c>
      <c r="F184" s="33">
        <v>1000.41</v>
      </c>
      <c r="G184" s="1074">
        <v>44.06</v>
      </c>
      <c r="H184" s="48">
        <f t="shared" si="12"/>
        <v>44078.06</v>
      </c>
      <c r="I184" s="244"/>
      <c r="J184" s="235"/>
      <c r="K184" s="26" t="s">
        <v>99</v>
      </c>
      <c r="L184" s="26"/>
    </row>
    <row r="185" spans="1:12" ht="40.5">
      <c r="A185" s="373" t="s">
        <v>3160</v>
      </c>
      <c r="B185" s="374">
        <v>87535</v>
      </c>
      <c r="C185" s="374" t="s">
        <v>3386</v>
      </c>
      <c r="D185" s="342" t="s">
        <v>3387</v>
      </c>
      <c r="E185" s="376" t="s">
        <v>130</v>
      </c>
      <c r="F185" s="33">
        <v>691.53</v>
      </c>
      <c r="G185" s="1074">
        <v>38.82</v>
      </c>
      <c r="H185" s="48">
        <f>ROUND(F185*G185,2)</f>
        <v>26845.19</v>
      </c>
      <c r="I185" s="244"/>
      <c r="J185" s="235"/>
      <c r="K185" s="26" t="s">
        <v>99</v>
      </c>
      <c r="L185" s="26"/>
    </row>
    <row r="186" spans="1:12" ht="40.5">
      <c r="A186" s="373" t="s">
        <v>3169</v>
      </c>
      <c r="B186" s="374" t="s">
        <v>1317</v>
      </c>
      <c r="C186" s="374" t="s">
        <v>3388</v>
      </c>
      <c r="D186" s="342" t="s">
        <v>1318</v>
      </c>
      <c r="E186" s="376" t="s">
        <v>130</v>
      </c>
      <c r="F186" s="33">
        <v>651.19000000000005</v>
      </c>
      <c r="G186" s="1074">
        <v>83.012900000000002</v>
      </c>
      <c r="H186" s="48">
        <f t="shared" si="12"/>
        <v>54057.17</v>
      </c>
      <c r="I186" s="244"/>
      <c r="J186" s="235"/>
      <c r="K186" s="26" t="s">
        <v>99</v>
      </c>
      <c r="L186" s="26"/>
    </row>
    <row r="187" spans="1:12" ht="27">
      <c r="A187" s="373" t="s">
        <v>3169</v>
      </c>
      <c r="B187" s="374" t="s">
        <v>155</v>
      </c>
      <c r="C187" s="374" t="s">
        <v>3389</v>
      </c>
      <c r="D187" s="342" t="s">
        <v>1550</v>
      </c>
      <c r="E187" s="376" t="s">
        <v>130</v>
      </c>
      <c r="F187" s="33">
        <v>40.340000000000003</v>
      </c>
      <c r="G187" s="1074">
        <v>124.95189999999999</v>
      </c>
      <c r="H187" s="48">
        <f t="shared" si="12"/>
        <v>5040.5600000000004</v>
      </c>
      <c r="I187" s="244"/>
      <c r="J187" s="235"/>
      <c r="K187" s="26" t="s">
        <v>99</v>
      </c>
      <c r="L187" s="26"/>
    </row>
    <row r="188" spans="1:12" ht="27">
      <c r="A188" s="373" t="s">
        <v>3169</v>
      </c>
      <c r="B188" s="374" t="s">
        <v>175</v>
      </c>
      <c r="C188" s="374" t="s">
        <v>3390</v>
      </c>
      <c r="D188" s="342" t="s">
        <v>1326</v>
      </c>
      <c r="E188" s="376" t="s">
        <v>130</v>
      </c>
      <c r="F188" s="33">
        <v>7.64</v>
      </c>
      <c r="G188" s="1074">
        <v>444.94889999999998</v>
      </c>
      <c r="H188" s="48">
        <f t="shared" si="12"/>
        <v>3399.41</v>
      </c>
      <c r="I188" s="244"/>
      <c r="J188" s="235"/>
      <c r="K188" s="26" t="s">
        <v>99</v>
      </c>
      <c r="L188" s="26"/>
    </row>
    <row r="189" spans="1:12" ht="27">
      <c r="A189" s="373" t="s">
        <v>3169</v>
      </c>
      <c r="B189" s="374" t="s">
        <v>156</v>
      </c>
      <c r="C189" s="374" t="s">
        <v>3391</v>
      </c>
      <c r="D189" s="342" t="s">
        <v>541</v>
      </c>
      <c r="E189" s="376" t="s">
        <v>439</v>
      </c>
      <c r="F189" s="33">
        <v>123.8</v>
      </c>
      <c r="G189" s="1074">
        <v>77.838099999999997</v>
      </c>
      <c r="H189" s="48">
        <f t="shared" si="12"/>
        <v>9636.36</v>
      </c>
      <c r="I189" s="244"/>
      <c r="J189" s="235"/>
      <c r="K189" s="26" t="s">
        <v>99</v>
      </c>
      <c r="L189" s="26"/>
    </row>
    <row r="190" spans="1:12" s="14" customFormat="1">
      <c r="A190" s="370"/>
      <c r="B190" s="31"/>
      <c r="C190" s="371" t="s">
        <v>3392</v>
      </c>
      <c r="D190" s="31" t="s">
        <v>38</v>
      </c>
      <c r="E190" s="372"/>
      <c r="F190" s="43"/>
      <c r="G190" s="1077"/>
      <c r="H190" s="44"/>
      <c r="I190" s="50"/>
      <c r="J190" s="234"/>
      <c r="K190" s="38"/>
      <c r="L190" s="38"/>
    </row>
    <row r="191" spans="1:12" ht="27">
      <c r="A191" s="373" t="s">
        <v>3169</v>
      </c>
      <c r="B191" s="374" t="s">
        <v>1405</v>
      </c>
      <c r="C191" s="374" t="s">
        <v>3393</v>
      </c>
      <c r="D191" s="342" t="s">
        <v>1406</v>
      </c>
      <c r="E191" s="376" t="s">
        <v>130</v>
      </c>
      <c r="F191" s="33">
        <v>1558.8400000000001</v>
      </c>
      <c r="G191" s="1074">
        <v>13.2881</v>
      </c>
      <c r="H191" s="48">
        <f t="shared" ref="H191:H196" si="13">ROUND(F191*G191,2)</f>
        <v>20714.02</v>
      </c>
      <c r="I191" s="244"/>
      <c r="J191" s="235"/>
      <c r="K191" s="26" t="s">
        <v>99</v>
      </c>
      <c r="L191" s="26"/>
    </row>
    <row r="192" spans="1:12" ht="40.5">
      <c r="A192" s="373" t="s">
        <v>3160</v>
      </c>
      <c r="B192" s="374">
        <v>104217</v>
      </c>
      <c r="C192" s="374" t="s">
        <v>3394</v>
      </c>
      <c r="D192" s="342" t="s">
        <v>3395</v>
      </c>
      <c r="E192" s="376" t="s">
        <v>130</v>
      </c>
      <c r="F192" s="33">
        <v>136.9</v>
      </c>
      <c r="G192" s="1074">
        <v>62.9</v>
      </c>
      <c r="H192" s="48">
        <f t="shared" si="13"/>
        <v>8611.01</v>
      </c>
      <c r="I192" s="244"/>
      <c r="J192" s="235"/>
      <c r="K192" s="26" t="s">
        <v>99</v>
      </c>
      <c r="L192" s="26"/>
    </row>
    <row r="193" spans="1:12" ht="40.5">
      <c r="A193" s="373" t="s">
        <v>3169</v>
      </c>
      <c r="B193" s="374" t="s">
        <v>157</v>
      </c>
      <c r="C193" s="374" t="s">
        <v>3396</v>
      </c>
      <c r="D193" s="342" t="s">
        <v>475</v>
      </c>
      <c r="E193" s="376" t="s">
        <v>130</v>
      </c>
      <c r="F193" s="33">
        <v>1421.94</v>
      </c>
      <c r="G193" s="1074">
        <v>72.9011</v>
      </c>
      <c r="H193" s="48">
        <f t="shared" si="13"/>
        <v>103660.99</v>
      </c>
      <c r="I193" s="244"/>
      <c r="J193" s="235"/>
      <c r="K193" s="26" t="s">
        <v>99</v>
      </c>
      <c r="L193" s="26"/>
    </row>
    <row r="194" spans="1:12" ht="27">
      <c r="A194" s="373" t="s">
        <v>3169</v>
      </c>
      <c r="B194" s="374" t="s">
        <v>158</v>
      </c>
      <c r="C194" s="374" t="s">
        <v>3397</v>
      </c>
      <c r="D194" s="342" t="s">
        <v>1321</v>
      </c>
      <c r="E194" s="376" t="s">
        <v>130</v>
      </c>
      <c r="F194" s="33">
        <v>228.63</v>
      </c>
      <c r="G194" s="1074">
        <v>264.21050000000002</v>
      </c>
      <c r="H194" s="48">
        <f t="shared" si="13"/>
        <v>60406.45</v>
      </c>
      <c r="I194" s="244"/>
      <c r="J194" s="235"/>
      <c r="K194" s="26" t="s">
        <v>99</v>
      </c>
      <c r="L194" s="26"/>
    </row>
    <row r="195" spans="1:12" ht="27">
      <c r="A195" s="373" t="s">
        <v>3169</v>
      </c>
      <c r="B195" s="374" t="s">
        <v>159</v>
      </c>
      <c r="C195" s="374" t="s">
        <v>3398</v>
      </c>
      <c r="D195" s="342" t="s">
        <v>1315</v>
      </c>
      <c r="E195" s="376" t="s">
        <v>130</v>
      </c>
      <c r="F195" s="33">
        <v>137.34</v>
      </c>
      <c r="G195" s="1074">
        <v>164.4965</v>
      </c>
      <c r="H195" s="48">
        <f t="shared" si="13"/>
        <v>22591.95</v>
      </c>
      <c r="I195" s="244"/>
      <c r="J195" s="235"/>
      <c r="K195" s="26" t="s">
        <v>99</v>
      </c>
      <c r="L195" s="26"/>
    </row>
    <row r="196" spans="1:12" ht="27">
      <c r="A196" s="373" t="s">
        <v>3169</v>
      </c>
      <c r="B196" s="374" t="s">
        <v>160</v>
      </c>
      <c r="C196" s="374" t="s">
        <v>3399</v>
      </c>
      <c r="D196" s="342" t="s">
        <v>1324</v>
      </c>
      <c r="E196" s="376" t="s">
        <v>130</v>
      </c>
      <c r="F196" s="33">
        <v>538.62</v>
      </c>
      <c r="G196" s="1074">
        <v>262.66750000000002</v>
      </c>
      <c r="H196" s="48">
        <f t="shared" si="13"/>
        <v>141477.97</v>
      </c>
      <c r="I196" s="244"/>
      <c r="J196" s="235"/>
      <c r="K196" s="26" t="s">
        <v>99</v>
      </c>
      <c r="L196" s="26"/>
    </row>
    <row r="197" spans="1:12" s="3" customFormat="1" ht="14.25" thickBot="1">
      <c r="A197" s="377"/>
      <c r="B197" s="378"/>
      <c r="C197" s="379"/>
      <c r="D197" s="338" t="s">
        <v>58</v>
      </c>
      <c r="E197" s="380"/>
      <c r="F197" s="45"/>
      <c r="G197" s="1075"/>
      <c r="H197" s="46"/>
      <c r="I197" s="49">
        <f>SUM(H181:H197)</f>
        <v>523001.81000000006</v>
      </c>
      <c r="J197" s="236"/>
      <c r="K197" s="26"/>
      <c r="L197" s="26"/>
    </row>
    <row r="198" spans="1:12" s="14" customFormat="1">
      <c r="A198" s="370"/>
      <c r="B198" s="31"/>
      <c r="C198" s="371" t="s">
        <v>2562</v>
      </c>
      <c r="D198" s="31" t="s">
        <v>115</v>
      </c>
      <c r="E198" s="372"/>
      <c r="F198" s="43"/>
      <c r="G198" s="1077"/>
      <c r="H198" s="44"/>
      <c r="I198" s="50"/>
      <c r="J198" s="234"/>
      <c r="K198" s="38">
        <f>SUM(H198:H211)</f>
        <v>555535.4</v>
      </c>
      <c r="L198" s="38"/>
    </row>
    <row r="199" spans="1:12" ht="27">
      <c r="A199" s="373" t="s">
        <v>3160</v>
      </c>
      <c r="B199" s="374">
        <v>95241</v>
      </c>
      <c r="C199" s="374" t="s">
        <v>3400</v>
      </c>
      <c r="D199" s="342" t="s">
        <v>3401</v>
      </c>
      <c r="E199" s="376" t="s">
        <v>130</v>
      </c>
      <c r="F199" s="33">
        <v>1813.63</v>
      </c>
      <c r="G199" s="1074">
        <v>39.51</v>
      </c>
      <c r="H199" s="48">
        <f t="shared" ref="H199:H204" si="14">ROUND(F199*G199,2)</f>
        <v>71656.52</v>
      </c>
      <c r="I199" s="244"/>
      <c r="J199" s="235"/>
      <c r="K199" s="26" t="s">
        <v>99</v>
      </c>
      <c r="L199" s="26"/>
    </row>
    <row r="200" spans="1:12" ht="27">
      <c r="A200" s="373" t="s">
        <v>3160</v>
      </c>
      <c r="B200" s="374">
        <v>100324</v>
      </c>
      <c r="C200" s="375" t="s">
        <v>3402</v>
      </c>
      <c r="D200" s="342" t="s">
        <v>3403</v>
      </c>
      <c r="E200" s="376" t="s">
        <v>458</v>
      </c>
      <c r="F200" s="33">
        <v>155.31</v>
      </c>
      <c r="G200" s="1074">
        <v>210.33</v>
      </c>
      <c r="H200" s="48">
        <f t="shared" si="14"/>
        <v>32666.35</v>
      </c>
      <c r="I200" s="244"/>
      <c r="J200" s="235"/>
      <c r="K200" s="26" t="s">
        <v>99</v>
      </c>
      <c r="L200" s="26"/>
    </row>
    <row r="201" spans="1:12" ht="27">
      <c r="A201" s="373" t="s">
        <v>3169</v>
      </c>
      <c r="B201" s="374" t="s">
        <v>163</v>
      </c>
      <c r="C201" s="374" t="s">
        <v>3404</v>
      </c>
      <c r="D201" s="342" t="s">
        <v>457</v>
      </c>
      <c r="E201" s="376" t="s">
        <v>458</v>
      </c>
      <c r="F201" s="33">
        <v>59.02</v>
      </c>
      <c r="G201" s="1074">
        <v>1283.3430000000001</v>
      </c>
      <c r="H201" s="48">
        <f t="shared" si="14"/>
        <v>75742.899999999994</v>
      </c>
      <c r="I201" s="244"/>
      <c r="J201" s="235"/>
      <c r="K201" s="26" t="s">
        <v>99</v>
      </c>
      <c r="L201" s="26"/>
    </row>
    <row r="202" spans="1:12" ht="40.5">
      <c r="A202" s="373" t="s">
        <v>3160</v>
      </c>
      <c r="B202" s="374">
        <v>87680</v>
      </c>
      <c r="C202" s="374" t="s">
        <v>3405</v>
      </c>
      <c r="D202" s="342" t="s">
        <v>3375</v>
      </c>
      <c r="E202" s="376" t="s">
        <v>130</v>
      </c>
      <c r="F202" s="33">
        <v>1804.62</v>
      </c>
      <c r="G202" s="1074">
        <v>44.81</v>
      </c>
      <c r="H202" s="48">
        <f t="shared" si="14"/>
        <v>80865.02</v>
      </c>
      <c r="I202" s="244"/>
      <c r="J202" s="235"/>
      <c r="K202" s="26" t="s">
        <v>99</v>
      </c>
      <c r="L202" s="26"/>
    </row>
    <row r="203" spans="1:12" ht="27">
      <c r="A203" s="373" t="s">
        <v>3160</v>
      </c>
      <c r="B203" s="374">
        <v>98681</v>
      </c>
      <c r="C203" s="374" t="s">
        <v>3406</v>
      </c>
      <c r="D203" s="342" t="s">
        <v>3407</v>
      </c>
      <c r="E203" s="376" t="s">
        <v>130</v>
      </c>
      <c r="F203" s="33">
        <v>9.01</v>
      </c>
      <c r="G203" s="1074">
        <v>38.29</v>
      </c>
      <c r="H203" s="48">
        <f t="shared" si="14"/>
        <v>344.99</v>
      </c>
      <c r="I203" s="244"/>
      <c r="J203" s="235"/>
      <c r="K203" s="26" t="s">
        <v>99</v>
      </c>
      <c r="L203" s="26"/>
    </row>
    <row r="204" spans="1:12" ht="27">
      <c r="A204" s="373" t="s">
        <v>3169</v>
      </c>
      <c r="B204" s="374" t="s">
        <v>1367</v>
      </c>
      <c r="C204" s="374" t="s">
        <v>3408</v>
      </c>
      <c r="D204" s="342" t="s">
        <v>1368</v>
      </c>
      <c r="E204" s="376" t="s">
        <v>130</v>
      </c>
      <c r="F204" s="33">
        <v>1553.17</v>
      </c>
      <c r="G204" s="1074">
        <v>167.12389999999999</v>
      </c>
      <c r="H204" s="48">
        <f t="shared" si="14"/>
        <v>259571.83</v>
      </c>
      <c r="I204" s="244"/>
      <c r="J204" s="235"/>
      <c r="K204" s="26" t="s">
        <v>99</v>
      </c>
      <c r="L204" s="26"/>
    </row>
    <row r="205" spans="1:12" ht="27">
      <c r="A205" s="373" t="s">
        <v>3169</v>
      </c>
      <c r="B205" s="374" t="s">
        <v>165</v>
      </c>
      <c r="C205" s="374" t="s">
        <v>3409</v>
      </c>
      <c r="D205" s="342" t="s">
        <v>479</v>
      </c>
      <c r="E205" s="376" t="s">
        <v>130</v>
      </c>
      <c r="F205" s="33">
        <v>164.26</v>
      </c>
      <c r="G205" s="1074">
        <v>115.1635</v>
      </c>
      <c r="H205" s="48">
        <f t="shared" ref="H205:H211" si="15">ROUND(F205*G205,2)</f>
        <v>18916.759999999998</v>
      </c>
      <c r="I205" s="244"/>
      <c r="J205" s="235"/>
      <c r="K205" s="26" t="s">
        <v>99</v>
      </c>
      <c r="L205" s="26"/>
    </row>
    <row r="206" spans="1:12" ht="40.5">
      <c r="A206" s="373" t="s">
        <v>3169</v>
      </c>
      <c r="B206" s="374" t="s">
        <v>164</v>
      </c>
      <c r="C206" s="374" t="s">
        <v>3410</v>
      </c>
      <c r="D206" s="342" t="s">
        <v>1328</v>
      </c>
      <c r="E206" s="376" t="s">
        <v>130</v>
      </c>
      <c r="F206" s="33">
        <v>87.19</v>
      </c>
      <c r="G206" s="1074">
        <v>106.50450000000001</v>
      </c>
      <c r="H206" s="48">
        <f>ROUND(F206*G206,2)</f>
        <v>9286.1299999999992</v>
      </c>
      <c r="I206" s="244"/>
      <c r="J206" s="235"/>
      <c r="K206" s="26" t="s">
        <v>99</v>
      </c>
      <c r="L206" s="26"/>
    </row>
    <row r="207" spans="1:12">
      <c r="A207" s="373" t="s">
        <v>3169</v>
      </c>
      <c r="B207" s="374" t="s">
        <v>1809</v>
      </c>
      <c r="C207" s="374" t="s">
        <v>3411</v>
      </c>
      <c r="D207" s="342" t="s">
        <v>1810</v>
      </c>
      <c r="E207" s="376" t="s">
        <v>439</v>
      </c>
      <c r="F207" s="33">
        <v>3.75</v>
      </c>
      <c r="G207" s="1074">
        <v>154.4897</v>
      </c>
      <c r="H207" s="48">
        <f t="shared" si="15"/>
        <v>579.34</v>
      </c>
      <c r="I207" s="244"/>
      <c r="J207" s="235"/>
      <c r="K207" s="26" t="s">
        <v>99</v>
      </c>
      <c r="L207" s="26"/>
    </row>
    <row r="208" spans="1:12">
      <c r="A208" s="373" t="s">
        <v>3169</v>
      </c>
      <c r="B208" s="374" t="s">
        <v>1804</v>
      </c>
      <c r="C208" s="374" t="s">
        <v>3412</v>
      </c>
      <c r="D208" s="342" t="s">
        <v>1805</v>
      </c>
      <c r="E208" s="376" t="s">
        <v>439</v>
      </c>
      <c r="F208" s="33">
        <v>1.25</v>
      </c>
      <c r="G208" s="1074">
        <v>112.27800000000001</v>
      </c>
      <c r="H208" s="48">
        <f t="shared" si="15"/>
        <v>140.35</v>
      </c>
      <c r="I208" s="244"/>
      <c r="J208" s="235"/>
      <c r="K208" s="26" t="s">
        <v>99</v>
      </c>
      <c r="L208" s="26"/>
    </row>
    <row r="209" spans="1:12">
      <c r="A209" s="373" t="s">
        <v>3169</v>
      </c>
      <c r="B209" s="374" t="s">
        <v>168</v>
      </c>
      <c r="C209" s="374" t="s">
        <v>3413</v>
      </c>
      <c r="D209" s="342" t="s">
        <v>487</v>
      </c>
      <c r="E209" s="376" t="s">
        <v>439</v>
      </c>
      <c r="F209" s="33">
        <v>263.48</v>
      </c>
      <c r="G209" s="1074">
        <v>11.516299999999999</v>
      </c>
      <c r="H209" s="48">
        <f t="shared" si="15"/>
        <v>3034.31</v>
      </c>
      <c r="I209" s="244"/>
      <c r="J209" s="235"/>
      <c r="K209" s="26" t="s">
        <v>99</v>
      </c>
      <c r="L209" s="26"/>
    </row>
    <row r="210" spans="1:12" ht="27">
      <c r="A210" s="373" t="s">
        <v>3169</v>
      </c>
      <c r="B210" s="374" t="s">
        <v>169</v>
      </c>
      <c r="C210" s="374" t="s">
        <v>3414</v>
      </c>
      <c r="D210" s="342" t="s">
        <v>488</v>
      </c>
      <c r="E210" s="376" t="s">
        <v>439</v>
      </c>
      <c r="F210" s="33">
        <v>49.72</v>
      </c>
      <c r="G210" s="1074">
        <v>9.5853999999999999</v>
      </c>
      <c r="H210" s="48">
        <f t="shared" si="15"/>
        <v>476.59</v>
      </c>
      <c r="I210" s="244"/>
      <c r="J210" s="235"/>
      <c r="K210" s="26" t="s">
        <v>99</v>
      </c>
      <c r="L210" s="26"/>
    </row>
    <row r="211" spans="1:12" ht="27">
      <c r="A211" s="373" t="s">
        <v>3169</v>
      </c>
      <c r="B211" s="374" t="s">
        <v>166</v>
      </c>
      <c r="C211" s="374" t="s">
        <v>3415</v>
      </c>
      <c r="D211" s="342" t="s">
        <v>521</v>
      </c>
      <c r="E211" s="376" t="s">
        <v>130</v>
      </c>
      <c r="F211" s="33">
        <v>2.68</v>
      </c>
      <c r="G211" s="1074">
        <v>841.16</v>
      </c>
      <c r="H211" s="48">
        <f t="shared" si="15"/>
        <v>2254.31</v>
      </c>
      <c r="I211" s="244"/>
      <c r="J211" s="235"/>
      <c r="K211" s="26" t="s">
        <v>99</v>
      </c>
      <c r="L211" s="26"/>
    </row>
    <row r="212" spans="1:12" s="3" customFormat="1" ht="14.25" thickBot="1">
      <c r="A212" s="377"/>
      <c r="B212" s="378"/>
      <c r="C212" s="379"/>
      <c r="D212" s="338" t="s">
        <v>58</v>
      </c>
      <c r="E212" s="380"/>
      <c r="F212" s="45"/>
      <c r="G212" s="1075"/>
      <c r="H212" s="46"/>
      <c r="I212" s="49">
        <f>SUM(H198:H212)</f>
        <v>555535.4</v>
      </c>
      <c r="J212" s="236"/>
      <c r="K212" s="26"/>
      <c r="L212" s="26"/>
    </row>
    <row r="213" spans="1:12" s="14" customFormat="1">
      <c r="A213" s="370"/>
      <c r="B213" s="31"/>
      <c r="C213" s="371" t="s">
        <v>2563</v>
      </c>
      <c r="D213" s="31" t="s">
        <v>7</v>
      </c>
      <c r="E213" s="372"/>
      <c r="F213" s="43"/>
      <c r="G213" s="1077"/>
      <c r="H213" s="44"/>
      <c r="I213" s="50"/>
      <c r="J213" s="234"/>
      <c r="K213" s="38">
        <f>SUM(H213:H216)</f>
        <v>72688.73000000001</v>
      </c>
      <c r="L213" s="38"/>
    </row>
    <row r="214" spans="1:12" ht="27">
      <c r="A214" s="373" t="s">
        <v>3160</v>
      </c>
      <c r="B214" s="374">
        <v>96114</v>
      </c>
      <c r="C214" s="374" t="s">
        <v>3416</v>
      </c>
      <c r="D214" s="342" t="s">
        <v>3417</v>
      </c>
      <c r="E214" s="376" t="s">
        <v>130</v>
      </c>
      <c r="F214" s="33">
        <v>198.71</v>
      </c>
      <c r="G214" s="1074">
        <v>87.98</v>
      </c>
      <c r="H214" s="48">
        <f>ROUND(F214*G214,2)</f>
        <v>17482.509999999998</v>
      </c>
      <c r="I214" s="244"/>
      <c r="J214" s="235"/>
      <c r="K214" s="26" t="s">
        <v>99</v>
      </c>
      <c r="L214" s="26"/>
    </row>
    <row r="215" spans="1:12" ht="27">
      <c r="A215" s="373" t="s">
        <v>3169</v>
      </c>
      <c r="B215" s="374" t="s">
        <v>174</v>
      </c>
      <c r="C215" s="374" t="s">
        <v>3418</v>
      </c>
      <c r="D215" s="342" t="s">
        <v>1394</v>
      </c>
      <c r="E215" s="376" t="s">
        <v>130</v>
      </c>
      <c r="F215" s="33">
        <v>418.75</v>
      </c>
      <c r="G215" s="1074">
        <v>109.26100000000001</v>
      </c>
      <c r="H215" s="48">
        <f>ROUND(F215*G215,2)</f>
        <v>45753.04</v>
      </c>
      <c r="I215" s="244"/>
      <c r="J215" s="235"/>
      <c r="K215" s="26" t="s">
        <v>99</v>
      </c>
      <c r="L215" s="26"/>
    </row>
    <row r="216" spans="1:12" ht="27">
      <c r="A216" s="373" t="s">
        <v>3169</v>
      </c>
      <c r="B216" s="374" t="s">
        <v>1757</v>
      </c>
      <c r="C216" s="374" t="s">
        <v>3419</v>
      </c>
      <c r="D216" s="342" t="s">
        <v>3017</v>
      </c>
      <c r="E216" s="376" t="s">
        <v>130</v>
      </c>
      <c r="F216" s="33">
        <v>70.31</v>
      </c>
      <c r="G216" s="1074">
        <v>134.44999999999999</v>
      </c>
      <c r="H216" s="48">
        <f>ROUND(F216*G216,2)</f>
        <v>9453.18</v>
      </c>
      <c r="I216" s="244"/>
      <c r="J216" s="235"/>
      <c r="K216" s="26" t="s">
        <v>99</v>
      </c>
      <c r="L216" s="26"/>
    </row>
    <row r="217" spans="1:12" s="3" customFormat="1" ht="14.25" thickBot="1">
      <c r="A217" s="377"/>
      <c r="B217" s="378"/>
      <c r="C217" s="379"/>
      <c r="D217" s="338" t="s">
        <v>58</v>
      </c>
      <c r="E217" s="380"/>
      <c r="F217" s="45"/>
      <c r="G217" s="1075"/>
      <c r="H217" s="46"/>
      <c r="I217" s="49">
        <f>SUM(H213:H217)</f>
        <v>72688.73000000001</v>
      </c>
      <c r="J217" s="236"/>
      <c r="K217" s="26"/>
      <c r="L217" s="26"/>
    </row>
    <row r="218" spans="1:12" s="14" customFormat="1">
      <c r="A218" s="370"/>
      <c r="B218" s="31"/>
      <c r="C218" s="371" t="s">
        <v>2566</v>
      </c>
      <c r="D218" s="31" t="s">
        <v>116</v>
      </c>
      <c r="E218" s="372"/>
      <c r="F218" s="43"/>
      <c r="G218" s="1077"/>
      <c r="H218" s="44"/>
      <c r="I218" s="50"/>
      <c r="J218" s="234"/>
      <c r="K218" s="38">
        <f>SUM(H218:H241)</f>
        <v>139105.73000000004</v>
      </c>
      <c r="L218" s="38"/>
    </row>
    <row r="219" spans="1:12" s="14" customFormat="1">
      <c r="A219" s="370"/>
      <c r="B219" s="31"/>
      <c r="C219" s="371" t="s">
        <v>3420</v>
      </c>
      <c r="D219" s="31" t="s">
        <v>125</v>
      </c>
      <c r="E219" s="372"/>
      <c r="F219" s="43"/>
      <c r="G219" s="1077"/>
      <c r="H219" s="44"/>
      <c r="I219" s="50"/>
      <c r="J219" s="234"/>
      <c r="K219" s="38">
        <f>SUM(H219:H224)</f>
        <v>28057.88</v>
      </c>
      <c r="L219" s="38"/>
    </row>
    <row r="220" spans="1:12" ht="40.5">
      <c r="A220" s="373" t="s">
        <v>3169</v>
      </c>
      <c r="B220" s="374" t="s">
        <v>176</v>
      </c>
      <c r="C220" s="374" t="s">
        <v>3421</v>
      </c>
      <c r="D220" s="342" t="s">
        <v>1353</v>
      </c>
      <c r="E220" s="376" t="s">
        <v>43</v>
      </c>
      <c r="F220" s="33">
        <v>10</v>
      </c>
      <c r="G220" s="1074">
        <v>1607.9014000000002</v>
      </c>
      <c r="H220" s="48">
        <f>ROUND(F220*G220,2)</f>
        <v>16079.01</v>
      </c>
      <c r="I220" s="244"/>
      <c r="J220" s="235"/>
      <c r="K220" s="26" t="s">
        <v>99</v>
      </c>
      <c r="L220" s="26"/>
    </row>
    <row r="221" spans="1:12" ht="40.5">
      <c r="A221" s="373" t="s">
        <v>3169</v>
      </c>
      <c r="B221" s="374" t="s">
        <v>177</v>
      </c>
      <c r="C221" s="374" t="s">
        <v>3422</v>
      </c>
      <c r="D221" s="342" t="s">
        <v>1359</v>
      </c>
      <c r="E221" s="376" t="s">
        <v>43</v>
      </c>
      <c r="F221" s="33">
        <v>1</v>
      </c>
      <c r="G221" s="1074">
        <v>1716.3858</v>
      </c>
      <c r="H221" s="48">
        <f>ROUND(F221*G221,2)</f>
        <v>1716.39</v>
      </c>
      <c r="I221" s="244"/>
      <c r="J221" s="235"/>
      <c r="K221" s="26" t="s">
        <v>99</v>
      </c>
      <c r="L221" s="26"/>
    </row>
    <row r="222" spans="1:12" ht="40.5">
      <c r="A222" s="373" t="s">
        <v>3169</v>
      </c>
      <c r="B222" s="374" t="s">
        <v>1760</v>
      </c>
      <c r="C222" s="374" t="s">
        <v>3423</v>
      </c>
      <c r="D222" s="342" t="s">
        <v>3026</v>
      </c>
      <c r="E222" s="376" t="s">
        <v>43</v>
      </c>
      <c r="F222" s="33">
        <v>2</v>
      </c>
      <c r="G222" s="1074">
        <v>1765.1538999999998</v>
      </c>
      <c r="H222" s="48">
        <f>ROUND(F222*G222,2)</f>
        <v>3530.31</v>
      </c>
      <c r="I222" s="244"/>
      <c r="J222" s="235"/>
      <c r="K222" s="26" t="s">
        <v>99</v>
      </c>
      <c r="L222" s="26"/>
    </row>
    <row r="223" spans="1:12" ht="40.5">
      <c r="A223" s="373" t="s">
        <v>3169</v>
      </c>
      <c r="B223" s="374" t="s">
        <v>178</v>
      </c>
      <c r="C223" s="374" t="s">
        <v>3424</v>
      </c>
      <c r="D223" s="342" t="s">
        <v>1302</v>
      </c>
      <c r="E223" s="376" t="s">
        <v>43</v>
      </c>
      <c r="F223" s="33">
        <v>1</v>
      </c>
      <c r="G223" s="1074">
        <v>2491.326</v>
      </c>
      <c r="H223" s="48">
        <f>ROUND(F223*G223,2)</f>
        <v>2491.33</v>
      </c>
      <c r="I223" s="244"/>
      <c r="J223" s="235"/>
      <c r="K223" s="26" t="s">
        <v>99</v>
      </c>
      <c r="L223" s="26"/>
    </row>
    <row r="224" spans="1:12" ht="40.5">
      <c r="A224" s="373" t="s">
        <v>3169</v>
      </c>
      <c r="B224" s="374" t="s">
        <v>1759</v>
      </c>
      <c r="C224" s="374" t="s">
        <v>3425</v>
      </c>
      <c r="D224" s="342" t="s">
        <v>3024</v>
      </c>
      <c r="E224" s="376" t="s">
        <v>43</v>
      </c>
      <c r="F224" s="33">
        <v>2</v>
      </c>
      <c r="G224" s="1074">
        <v>2120.4210000000003</v>
      </c>
      <c r="H224" s="48">
        <f>ROUND(F224*G224,2)</f>
        <v>4240.84</v>
      </c>
      <c r="I224" s="244"/>
      <c r="J224" s="235"/>
      <c r="K224" s="26" t="s">
        <v>99</v>
      </c>
      <c r="L224" s="26"/>
    </row>
    <row r="225" spans="1:12" s="14" customFormat="1">
      <c r="A225" s="370"/>
      <c r="B225" s="31"/>
      <c r="C225" s="371" t="s">
        <v>3426</v>
      </c>
      <c r="D225" s="31" t="s">
        <v>126</v>
      </c>
      <c r="E225" s="372"/>
      <c r="F225" s="43"/>
      <c r="G225" s="1077"/>
      <c r="H225" s="44"/>
      <c r="I225" s="50"/>
      <c r="J225" s="234"/>
      <c r="K225" s="38">
        <f>SUM(H225:H237)</f>
        <v>96092.23000000001</v>
      </c>
      <c r="L225" s="38"/>
    </row>
    <row r="226" spans="1:12" ht="40.5">
      <c r="A226" s="373" t="s">
        <v>3169</v>
      </c>
      <c r="B226" s="374" t="s">
        <v>192</v>
      </c>
      <c r="C226" s="374" t="s">
        <v>3427</v>
      </c>
      <c r="D226" s="342" t="s">
        <v>934</v>
      </c>
      <c r="E226" s="376" t="s">
        <v>43</v>
      </c>
      <c r="F226" s="33">
        <v>1</v>
      </c>
      <c r="G226" s="1074">
        <v>1335.1347000000001</v>
      </c>
      <c r="H226" s="48">
        <f t="shared" ref="H226:H231" si="16">ROUND(F226*G226,2)</f>
        <v>1335.13</v>
      </c>
      <c r="I226" s="244"/>
      <c r="J226" s="235"/>
      <c r="K226" s="26" t="s">
        <v>99</v>
      </c>
      <c r="L226" s="26"/>
    </row>
    <row r="227" spans="1:12" ht="40.5">
      <c r="A227" s="373" t="s">
        <v>3169</v>
      </c>
      <c r="B227" s="374" t="s">
        <v>193</v>
      </c>
      <c r="C227" s="374" t="s">
        <v>3428</v>
      </c>
      <c r="D227" s="342" t="s">
        <v>935</v>
      </c>
      <c r="E227" s="376" t="s">
        <v>43</v>
      </c>
      <c r="F227" s="33">
        <v>3</v>
      </c>
      <c r="G227" s="1074">
        <v>1985.848</v>
      </c>
      <c r="H227" s="48">
        <f t="shared" si="16"/>
        <v>5957.54</v>
      </c>
      <c r="I227" s="244"/>
      <c r="J227" s="235"/>
      <c r="K227" s="26" t="s">
        <v>99</v>
      </c>
      <c r="L227" s="26"/>
    </row>
    <row r="228" spans="1:12" ht="40.5">
      <c r="A228" s="373" t="s">
        <v>3169</v>
      </c>
      <c r="B228" s="374" t="s">
        <v>194</v>
      </c>
      <c r="C228" s="374" t="s">
        <v>3429</v>
      </c>
      <c r="D228" s="342" t="s">
        <v>958</v>
      </c>
      <c r="E228" s="376" t="s">
        <v>43</v>
      </c>
      <c r="F228" s="33">
        <v>10</v>
      </c>
      <c r="G228" s="1074">
        <v>2636.5614</v>
      </c>
      <c r="H228" s="48">
        <f t="shared" si="16"/>
        <v>26365.61</v>
      </c>
      <c r="I228" s="244"/>
      <c r="J228" s="235"/>
      <c r="K228" s="26" t="s">
        <v>99</v>
      </c>
      <c r="L228" s="26"/>
    </row>
    <row r="229" spans="1:12" ht="27">
      <c r="A229" s="373" t="s">
        <v>3169</v>
      </c>
      <c r="B229" s="374" t="s">
        <v>196</v>
      </c>
      <c r="C229" s="374" t="s">
        <v>3430</v>
      </c>
      <c r="D229" s="342" t="s">
        <v>845</v>
      </c>
      <c r="E229" s="376" t="s">
        <v>43</v>
      </c>
      <c r="F229" s="33">
        <v>5</v>
      </c>
      <c r="G229" s="1074">
        <v>1046.0140999999999</v>
      </c>
      <c r="H229" s="48">
        <f t="shared" si="16"/>
        <v>5230.07</v>
      </c>
      <c r="I229" s="244"/>
      <c r="J229" s="235"/>
      <c r="K229" s="26" t="s">
        <v>99</v>
      </c>
      <c r="L229" s="26"/>
    </row>
    <row r="230" spans="1:12" ht="27">
      <c r="A230" s="373" t="s">
        <v>3169</v>
      </c>
      <c r="B230" s="374" t="s">
        <v>181</v>
      </c>
      <c r="C230" s="374" t="s">
        <v>3431</v>
      </c>
      <c r="D230" s="342" t="s">
        <v>851</v>
      </c>
      <c r="E230" s="376" t="s">
        <v>43</v>
      </c>
      <c r="F230" s="33">
        <v>1</v>
      </c>
      <c r="G230" s="1074">
        <v>744.52919999999995</v>
      </c>
      <c r="H230" s="48">
        <f t="shared" si="16"/>
        <v>744.53</v>
      </c>
      <c r="I230" s="244"/>
      <c r="J230" s="235"/>
      <c r="K230" s="26" t="s">
        <v>99</v>
      </c>
      <c r="L230" s="26"/>
    </row>
    <row r="231" spans="1:12" ht="27">
      <c r="A231" s="373" t="s">
        <v>3169</v>
      </c>
      <c r="B231" s="374" t="s">
        <v>182</v>
      </c>
      <c r="C231" s="374" t="s">
        <v>3432</v>
      </c>
      <c r="D231" s="342" t="s">
        <v>853</v>
      </c>
      <c r="E231" s="376" t="s">
        <v>43</v>
      </c>
      <c r="F231" s="33">
        <v>5</v>
      </c>
      <c r="G231" s="1074">
        <v>1786.87</v>
      </c>
      <c r="H231" s="48">
        <f t="shared" si="16"/>
        <v>8934.35</v>
      </c>
      <c r="I231" s="244"/>
      <c r="J231" s="235"/>
      <c r="K231" s="26" t="s">
        <v>99</v>
      </c>
      <c r="L231" s="26"/>
    </row>
    <row r="232" spans="1:12" ht="27">
      <c r="A232" s="373" t="s">
        <v>3169</v>
      </c>
      <c r="B232" s="374" t="s">
        <v>183</v>
      </c>
      <c r="C232" s="374" t="s">
        <v>3433</v>
      </c>
      <c r="D232" s="342" t="s">
        <v>478</v>
      </c>
      <c r="E232" s="376" t="s">
        <v>43</v>
      </c>
      <c r="F232" s="33">
        <v>3</v>
      </c>
      <c r="G232" s="1074">
        <v>1976.0702000000001</v>
      </c>
      <c r="H232" s="48">
        <f t="shared" ref="H232:H240" si="17">ROUND(F232*G232,2)</f>
        <v>5928.21</v>
      </c>
      <c r="I232" s="244"/>
      <c r="J232" s="235"/>
      <c r="K232" s="26" t="s">
        <v>99</v>
      </c>
      <c r="L232" s="26"/>
    </row>
    <row r="233" spans="1:12" ht="27">
      <c r="A233" s="373" t="s">
        <v>3169</v>
      </c>
      <c r="B233" s="374" t="s">
        <v>1761</v>
      </c>
      <c r="C233" s="374" t="s">
        <v>3434</v>
      </c>
      <c r="D233" s="342" t="s">
        <v>3030</v>
      </c>
      <c r="E233" s="376" t="s">
        <v>43</v>
      </c>
      <c r="F233" s="33">
        <v>1</v>
      </c>
      <c r="G233" s="1074">
        <v>1870.9303</v>
      </c>
      <c r="H233" s="48">
        <f t="shared" si="17"/>
        <v>1870.93</v>
      </c>
      <c r="I233" s="244"/>
      <c r="J233" s="235"/>
      <c r="K233" s="26" t="s">
        <v>99</v>
      </c>
      <c r="L233" s="26"/>
    </row>
    <row r="234" spans="1:12" ht="27">
      <c r="A234" s="373" t="s">
        <v>3169</v>
      </c>
      <c r="B234" s="374" t="s">
        <v>187</v>
      </c>
      <c r="C234" s="374" t="s">
        <v>3435</v>
      </c>
      <c r="D234" s="342" t="s">
        <v>1525</v>
      </c>
      <c r="E234" s="376" t="s">
        <v>43</v>
      </c>
      <c r="F234" s="33">
        <v>1</v>
      </c>
      <c r="G234" s="1074">
        <v>2494.5736999999999</v>
      </c>
      <c r="H234" s="48">
        <f t="shared" si="17"/>
        <v>2494.5700000000002</v>
      </c>
      <c r="I234" s="244"/>
      <c r="J234" s="235"/>
      <c r="K234" s="26" t="s">
        <v>99</v>
      </c>
      <c r="L234" s="26"/>
    </row>
    <row r="235" spans="1:12" ht="27">
      <c r="A235" s="373" t="s">
        <v>3169</v>
      </c>
      <c r="B235" s="374" t="s">
        <v>188</v>
      </c>
      <c r="C235" s="374" t="s">
        <v>3436</v>
      </c>
      <c r="D235" s="342" t="s">
        <v>1528</v>
      </c>
      <c r="E235" s="376" t="s">
        <v>43</v>
      </c>
      <c r="F235" s="33">
        <v>1</v>
      </c>
      <c r="G235" s="1074">
        <v>2850.9413999999997</v>
      </c>
      <c r="H235" s="48">
        <f t="shared" si="17"/>
        <v>2850.94</v>
      </c>
      <c r="I235" s="244"/>
      <c r="J235" s="235"/>
      <c r="K235" s="26" t="s">
        <v>99</v>
      </c>
      <c r="L235" s="26"/>
    </row>
    <row r="236" spans="1:12" ht="27">
      <c r="A236" s="373" t="s">
        <v>3169</v>
      </c>
      <c r="B236" s="374" t="s">
        <v>184</v>
      </c>
      <c r="C236" s="374" t="s">
        <v>3437</v>
      </c>
      <c r="D236" s="342" t="s">
        <v>1460</v>
      </c>
      <c r="E236" s="376" t="s">
        <v>43</v>
      </c>
      <c r="F236" s="33">
        <v>1</v>
      </c>
      <c r="G236" s="1074">
        <v>16252.5298</v>
      </c>
      <c r="H236" s="48">
        <f t="shared" si="17"/>
        <v>16252.53</v>
      </c>
      <c r="I236" s="244"/>
      <c r="J236" s="235"/>
      <c r="K236" s="26" t="s">
        <v>99</v>
      </c>
      <c r="L236" s="26"/>
    </row>
    <row r="237" spans="1:12" ht="27">
      <c r="A237" s="373" t="s">
        <v>3169</v>
      </c>
      <c r="B237" s="374" t="s">
        <v>185</v>
      </c>
      <c r="C237" s="374" t="s">
        <v>3438</v>
      </c>
      <c r="D237" s="342" t="s">
        <v>1463</v>
      </c>
      <c r="E237" s="376" t="s">
        <v>43</v>
      </c>
      <c r="F237" s="33">
        <v>1</v>
      </c>
      <c r="G237" s="1074">
        <v>18127.8217</v>
      </c>
      <c r="H237" s="48">
        <f t="shared" si="17"/>
        <v>18127.82</v>
      </c>
      <c r="I237" s="244"/>
      <c r="J237" s="235"/>
      <c r="K237" s="26" t="s">
        <v>99</v>
      </c>
      <c r="L237" s="26"/>
    </row>
    <row r="238" spans="1:12" s="14" customFormat="1">
      <c r="A238" s="370"/>
      <c r="B238" s="31"/>
      <c r="C238" s="371" t="s">
        <v>3439</v>
      </c>
      <c r="D238" s="31" t="s">
        <v>127</v>
      </c>
      <c r="E238" s="372"/>
      <c r="F238" s="43"/>
      <c r="G238" s="1077"/>
      <c r="H238" s="44"/>
      <c r="I238" s="50"/>
      <c r="J238" s="234"/>
      <c r="K238" s="38">
        <f>SUM(H238:H240)</f>
        <v>14955.619999999999</v>
      </c>
      <c r="L238" s="38"/>
    </row>
    <row r="239" spans="1:12" ht="27">
      <c r="A239" s="373" t="s">
        <v>3169</v>
      </c>
      <c r="B239" s="374" t="s">
        <v>199</v>
      </c>
      <c r="C239" s="374" t="s">
        <v>3440</v>
      </c>
      <c r="D239" s="342" t="s">
        <v>2951</v>
      </c>
      <c r="E239" s="376" t="s">
        <v>43</v>
      </c>
      <c r="F239" s="33">
        <v>7</v>
      </c>
      <c r="G239" s="1074">
        <v>1320.0239999999999</v>
      </c>
      <c r="H239" s="48">
        <f t="shared" si="17"/>
        <v>9240.17</v>
      </c>
      <c r="I239" s="244"/>
      <c r="J239" s="235"/>
      <c r="K239" s="26" t="s">
        <v>99</v>
      </c>
      <c r="L239" s="26"/>
    </row>
    <row r="240" spans="1:12" ht="27">
      <c r="A240" s="373" t="s">
        <v>3169</v>
      </c>
      <c r="B240" s="374" t="s">
        <v>200</v>
      </c>
      <c r="C240" s="374" t="s">
        <v>3441</v>
      </c>
      <c r="D240" s="342" t="s">
        <v>1465</v>
      </c>
      <c r="E240" s="376" t="s">
        <v>43</v>
      </c>
      <c r="F240" s="33">
        <v>1</v>
      </c>
      <c r="G240" s="1074">
        <v>5715.4492</v>
      </c>
      <c r="H240" s="48">
        <f t="shared" si="17"/>
        <v>5715.45</v>
      </c>
      <c r="I240" s="244"/>
      <c r="J240" s="235"/>
      <c r="K240" s="26" t="s">
        <v>99</v>
      </c>
      <c r="L240" s="26"/>
    </row>
    <row r="241" spans="1:12" s="3" customFormat="1" ht="14.25" thickBot="1">
      <c r="A241" s="377"/>
      <c r="B241" s="378"/>
      <c r="C241" s="379"/>
      <c r="D241" s="338" t="s">
        <v>58</v>
      </c>
      <c r="E241" s="380"/>
      <c r="F241" s="45"/>
      <c r="G241" s="1075"/>
      <c r="H241" s="46"/>
      <c r="I241" s="49">
        <f>SUM(H219:H241)</f>
        <v>139105.73000000004</v>
      </c>
      <c r="J241" s="236"/>
      <c r="K241" s="26" t="s">
        <v>99</v>
      </c>
      <c r="L241" s="26"/>
    </row>
    <row r="242" spans="1:12" s="14" customFormat="1">
      <c r="A242" s="370"/>
      <c r="B242" s="31"/>
      <c r="C242" s="371" t="s">
        <v>2567</v>
      </c>
      <c r="D242" s="31" t="s">
        <v>119</v>
      </c>
      <c r="E242" s="372"/>
      <c r="F242" s="43"/>
      <c r="G242" s="1077"/>
      <c r="H242" s="44"/>
      <c r="I242" s="50"/>
      <c r="J242" s="234"/>
      <c r="K242" s="38">
        <f>SUM(H242:H251)</f>
        <v>138090.74000000002</v>
      </c>
      <c r="L242" s="38"/>
    </row>
    <row r="243" spans="1:12" ht="27">
      <c r="A243" s="373" t="s">
        <v>3160</v>
      </c>
      <c r="B243" s="374">
        <v>88494</v>
      </c>
      <c r="C243" s="374" t="s">
        <v>3442</v>
      </c>
      <c r="D243" s="342" t="s">
        <v>3443</v>
      </c>
      <c r="E243" s="376" t="s">
        <v>130</v>
      </c>
      <c r="F243" s="33">
        <v>198.71</v>
      </c>
      <c r="G243" s="1074">
        <v>27.62</v>
      </c>
      <c r="H243" s="48">
        <f t="shared" ref="H243:H250" si="18">ROUND(F243*G243,2)</f>
        <v>5488.37</v>
      </c>
      <c r="I243" s="244"/>
      <c r="J243" s="235"/>
      <c r="K243" s="26" t="s">
        <v>99</v>
      </c>
      <c r="L243" s="26"/>
    </row>
    <row r="244" spans="1:12">
      <c r="A244" s="373" t="s">
        <v>3160</v>
      </c>
      <c r="B244" s="374">
        <v>88484</v>
      </c>
      <c r="C244" s="374" t="s">
        <v>3444</v>
      </c>
      <c r="D244" s="342" t="s">
        <v>3445</v>
      </c>
      <c r="E244" s="376" t="s">
        <v>130</v>
      </c>
      <c r="F244" s="33">
        <v>198.71</v>
      </c>
      <c r="G244" s="1074">
        <v>6.62</v>
      </c>
      <c r="H244" s="48">
        <f t="shared" si="18"/>
        <v>1315.46</v>
      </c>
      <c r="I244" s="244"/>
      <c r="J244" s="235"/>
      <c r="K244" s="26" t="s">
        <v>99</v>
      </c>
      <c r="L244" s="26"/>
    </row>
    <row r="245" spans="1:12" ht="27">
      <c r="A245" s="373" t="s">
        <v>3160</v>
      </c>
      <c r="B245" s="374">
        <v>88488</v>
      </c>
      <c r="C245" s="374" t="s">
        <v>3446</v>
      </c>
      <c r="D245" s="342" t="s">
        <v>3447</v>
      </c>
      <c r="E245" s="376" t="s">
        <v>130</v>
      </c>
      <c r="F245" s="33">
        <v>198.71</v>
      </c>
      <c r="G245" s="1074">
        <v>17.84</v>
      </c>
      <c r="H245" s="48">
        <f t="shared" si="18"/>
        <v>3544.99</v>
      </c>
      <c r="I245" s="244"/>
      <c r="J245" s="235"/>
      <c r="K245" s="26" t="s">
        <v>99</v>
      </c>
      <c r="L245" s="26"/>
    </row>
    <row r="246" spans="1:12">
      <c r="A246" s="373" t="s">
        <v>3169</v>
      </c>
      <c r="B246" s="374" t="s">
        <v>2678</v>
      </c>
      <c r="C246" s="374" t="s">
        <v>3448</v>
      </c>
      <c r="D246" s="342" t="s">
        <v>2808</v>
      </c>
      <c r="E246" s="376" t="s">
        <v>130</v>
      </c>
      <c r="F246" s="33">
        <v>3800.07</v>
      </c>
      <c r="G246" s="1074">
        <v>30.838099999999997</v>
      </c>
      <c r="H246" s="48">
        <f t="shared" si="18"/>
        <v>117186.94</v>
      </c>
      <c r="I246" s="244"/>
      <c r="J246" s="235"/>
      <c r="K246" s="26" t="s">
        <v>99</v>
      </c>
      <c r="L246" s="26"/>
    </row>
    <row r="247" spans="1:12" ht="27">
      <c r="A247" s="373" t="s">
        <v>3160</v>
      </c>
      <c r="B247" s="374">
        <v>102494</v>
      </c>
      <c r="C247" s="374" t="s">
        <v>3449</v>
      </c>
      <c r="D247" s="342" t="s">
        <v>3450</v>
      </c>
      <c r="E247" s="376" t="s">
        <v>130</v>
      </c>
      <c r="F247" s="33">
        <v>19.2</v>
      </c>
      <c r="G247" s="1074">
        <v>78</v>
      </c>
      <c r="H247" s="48">
        <f t="shared" si="18"/>
        <v>1497.6</v>
      </c>
      <c r="I247" s="244"/>
      <c r="J247" s="235"/>
      <c r="K247" s="26" t="s">
        <v>99</v>
      </c>
      <c r="L247" s="26"/>
    </row>
    <row r="248" spans="1:12" ht="27">
      <c r="A248" s="373" t="s">
        <v>3160</v>
      </c>
      <c r="B248" s="374">
        <v>102500</v>
      </c>
      <c r="C248" s="374" t="s">
        <v>3451</v>
      </c>
      <c r="D248" s="342" t="s">
        <v>3452</v>
      </c>
      <c r="E248" s="376" t="s">
        <v>439</v>
      </c>
      <c r="F248" s="33">
        <v>1116.45</v>
      </c>
      <c r="G248" s="1074">
        <v>5.46</v>
      </c>
      <c r="H248" s="48">
        <f t="shared" si="18"/>
        <v>6095.82</v>
      </c>
      <c r="I248" s="244"/>
      <c r="J248" s="235"/>
      <c r="K248" s="26" t="s">
        <v>99</v>
      </c>
      <c r="L248" s="26"/>
    </row>
    <row r="249" spans="1:12" ht="27">
      <c r="A249" s="373" t="s">
        <v>3160</v>
      </c>
      <c r="B249" s="374">
        <v>102501</v>
      </c>
      <c r="C249" s="374" t="s">
        <v>3453</v>
      </c>
      <c r="D249" s="342" t="s">
        <v>3454</v>
      </c>
      <c r="E249" s="376" t="s">
        <v>130</v>
      </c>
      <c r="F249" s="33">
        <v>37.200000000000003</v>
      </c>
      <c r="G249" s="1074">
        <v>30.66</v>
      </c>
      <c r="H249" s="48">
        <f t="shared" si="18"/>
        <v>1140.55</v>
      </c>
      <c r="I249" s="244"/>
      <c r="J249" s="235"/>
      <c r="K249" s="26" t="s">
        <v>99</v>
      </c>
      <c r="L249" s="26"/>
    </row>
    <row r="250" spans="1:12" ht="27">
      <c r="A250" s="373" t="s">
        <v>3160</v>
      </c>
      <c r="B250" s="374">
        <v>102513</v>
      </c>
      <c r="C250" s="374" t="s">
        <v>3455</v>
      </c>
      <c r="D250" s="342" t="s">
        <v>3456</v>
      </c>
      <c r="E250" s="376" t="s">
        <v>130</v>
      </c>
      <c r="F250" s="33">
        <v>30.6</v>
      </c>
      <c r="G250" s="1074">
        <v>59.51</v>
      </c>
      <c r="H250" s="48">
        <f t="shared" si="18"/>
        <v>1821.01</v>
      </c>
      <c r="I250" s="244"/>
      <c r="J250" s="235"/>
      <c r="K250" s="26" t="s">
        <v>99</v>
      </c>
      <c r="L250" s="26"/>
    </row>
    <row r="251" spans="1:12" s="3" customFormat="1" ht="14.25" thickBot="1">
      <c r="A251" s="377"/>
      <c r="B251" s="378"/>
      <c r="C251" s="379"/>
      <c r="D251" s="338" t="s">
        <v>58</v>
      </c>
      <c r="E251" s="380"/>
      <c r="F251" s="45"/>
      <c r="G251" s="1075"/>
      <c r="H251" s="46"/>
      <c r="I251" s="49">
        <f>SUM(H242:H251)</f>
        <v>138090.74000000002</v>
      </c>
      <c r="J251" s="236"/>
      <c r="K251" s="26"/>
      <c r="L251" s="26"/>
    </row>
    <row r="252" spans="1:12" s="14" customFormat="1">
      <c r="A252" s="381"/>
      <c r="B252" s="337"/>
      <c r="C252" s="384" t="s">
        <v>2573</v>
      </c>
      <c r="D252" s="337" t="s">
        <v>128</v>
      </c>
      <c r="E252" s="385"/>
      <c r="F252" s="241"/>
      <c r="G252" s="1078"/>
      <c r="H252" s="242"/>
      <c r="I252" s="243"/>
      <c r="J252" s="234"/>
      <c r="K252" s="38">
        <f>SUM(H252:H256)</f>
        <v>5627.07</v>
      </c>
      <c r="L252" s="38"/>
    </row>
    <row r="253" spans="1:12" ht="27">
      <c r="A253" s="373" t="s">
        <v>3169</v>
      </c>
      <c r="B253" s="374" t="s">
        <v>350</v>
      </c>
      <c r="C253" s="374" t="s">
        <v>3457</v>
      </c>
      <c r="D253" s="342" t="s">
        <v>1495</v>
      </c>
      <c r="E253" s="376" t="s">
        <v>43</v>
      </c>
      <c r="F253" s="33">
        <v>1</v>
      </c>
      <c r="G253" s="1074">
        <v>2968.9811</v>
      </c>
      <c r="H253" s="48">
        <f>ROUND(F253*G253,2)</f>
        <v>2968.98</v>
      </c>
      <c r="I253" s="244"/>
      <c r="J253" s="333" t="s">
        <v>1282</v>
      </c>
      <c r="K253" s="26" t="s">
        <v>99</v>
      </c>
      <c r="L253" s="26"/>
    </row>
    <row r="254" spans="1:12" ht="40.5">
      <c r="A254" s="373" t="s">
        <v>3169</v>
      </c>
      <c r="B254" s="374" t="s">
        <v>351</v>
      </c>
      <c r="C254" s="374" t="s">
        <v>3458</v>
      </c>
      <c r="D254" s="342" t="s">
        <v>1498</v>
      </c>
      <c r="E254" s="376" t="s">
        <v>43</v>
      </c>
      <c r="F254" s="33">
        <v>1</v>
      </c>
      <c r="G254" s="1074">
        <v>1276.4420000000002</v>
      </c>
      <c r="H254" s="48">
        <f>ROUND(F254*G254,2)</f>
        <v>1276.44</v>
      </c>
      <c r="I254" s="244"/>
      <c r="J254" s="333" t="s">
        <v>1283</v>
      </c>
      <c r="K254" s="26" t="s">
        <v>99</v>
      </c>
      <c r="L254" s="26"/>
    </row>
    <row r="255" spans="1:12" ht="40.5">
      <c r="A255" s="373" t="s">
        <v>3169</v>
      </c>
      <c r="B255" s="374" t="s">
        <v>352</v>
      </c>
      <c r="C255" s="374" t="s">
        <v>3459</v>
      </c>
      <c r="D255" s="342" t="s">
        <v>1502</v>
      </c>
      <c r="E255" s="376" t="s">
        <v>43</v>
      </c>
      <c r="F255" s="33">
        <v>1</v>
      </c>
      <c r="G255" s="1074">
        <v>1381.6540000000002</v>
      </c>
      <c r="H255" s="48">
        <f>ROUND(F255*G255,2)</f>
        <v>1381.65</v>
      </c>
      <c r="I255" s="244"/>
      <c r="J255" s="333" t="s">
        <v>1281</v>
      </c>
      <c r="K255" s="26" t="s">
        <v>99</v>
      </c>
      <c r="L255" s="26"/>
    </row>
    <row r="256" spans="1:12" s="3" customFormat="1" ht="14.25" thickBot="1">
      <c r="A256" s="377"/>
      <c r="B256" s="378"/>
      <c r="C256" s="379"/>
      <c r="D256" s="338" t="s">
        <v>58</v>
      </c>
      <c r="E256" s="380"/>
      <c r="F256" s="45"/>
      <c r="G256" s="1075"/>
      <c r="H256" s="46"/>
      <c r="I256" s="49">
        <f>SUM(H253:H256)</f>
        <v>5627.07</v>
      </c>
      <c r="J256" s="236"/>
      <c r="K256" s="26"/>
      <c r="L256" s="26"/>
    </row>
    <row r="257" spans="1:12" s="14" customFormat="1">
      <c r="A257" s="381"/>
      <c r="B257" s="337"/>
      <c r="C257" s="384" t="s">
        <v>2574</v>
      </c>
      <c r="D257" s="337" t="s">
        <v>44</v>
      </c>
      <c r="E257" s="385"/>
      <c r="F257" s="241"/>
      <c r="G257" s="1078"/>
      <c r="H257" s="242"/>
      <c r="I257" s="243"/>
      <c r="J257" s="234"/>
      <c r="K257" s="38">
        <f>SUM(H257:H270)</f>
        <v>17997.2</v>
      </c>
      <c r="L257" s="38"/>
    </row>
    <row r="258" spans="1:12">
      <c r="A258" s="373" t="s">
        <v>3169</v>
      </c>
      <c r="B258" s="374" t="s">
        <v>354</v>
      </c>
      <c r="C258" s="374" t="s">
        <v>3460</v>
      </c>
      <c r="D258" s="342" t="s">
        <v>773</v>
      </c>
      <c r="E258" s="376" t="s">
        <v>43</v>
      </c>
      <c r="F258" s="33">
        <v>2</v>
      </c>
      <c r="G258" s="1074">
        <v>440.67229999999995</v>
      </c>
      <c r="H258" s="48">
        <f t="shared" ref="H258:H265" si="19">ROUND(F258*G258,2)</f>
        <v>881.34</v>
      </c>
      <c r="I258" s="244"/>
      <c r="J258" s="235"/>
      <c r="K258" s="26" t="s">
        <v>99</v>
      </c>
      <c r="L258" s="26"/>
    </row>
    <row r="259" spans="1:12" ht="27">
      <c r="A259" s="373" t="s">
        <v>3169</v>
      </c>
      <c r="B259" s="374" t="s">
        <v>355</v>
      </c>
      <c r="C259" s="374" t="s">
        <v>3461</v>
      </c>
      <c r="D259" s="342" t="s">
        <v>1512</v>
      </c>
      <c r="E259" s="376" t="s">
        <v>43</v>
      </c>
      <c r="F259" s="33">
        <v>3</v>
      </c>
      <c r="G259" s="1074">
        <v>894.92750000000001</v>
      </c>
      <c r="H259" s="48">
        <f>ROUND(F259*G259,2)</f>
        <v>2684.78</v>
      </c>
      <c r="I259" s="244"/>
      <c r="J259" s="235"/>
      <c r="K259" s="26" t="s">
        <v>99</v>
      </c>
      <c r="L259" s="26"/>
    </row>
    <row r="260" spans="1:12" ht="27">
      <c r="A260" s="373" t="s">
        <v>3169</v>
      </c>
      <c r="B260" s="374" t="s">
        <v>1758</v>
      </c>
      <c r="C260" s="374" t="s">
        <v>3462</v>
      </c>
      <c r="D260" s="342" t="s">
        <v>3018</v>
      </c>
      <c r="E260" s="376" t="s">
        <v>43</v>
      </c>
      <c r="F260" s="33">
        <v>2</v>
      </c>
      <c r="G260" s="1074">
        <v>1184.1412</v>
      </c>
      <c r="H260" s="48">
        <f t="shared" si="19"/>
        <v>2368.2800000000002</v>
      </c>
      <c r="I260" s="244"/>
      <c r="J260" s="235"/>
      <c r="K260" s="26" t="s">
        <v>99</v>
      </c>
      <c r="L260" s="26"/>
    </row>
    <row r="261" spans="1:12" ht="27">
      <c r="A261" s="373" t="s">
        <v>3169</v>
      </c>
      <c r="B261" s="374" t="s">
        <v>356</v>
      </c>
      <c r="C261" s="374" t="s">
        <v>3463</v>
      </c>
      <c r="D261" s="342" t="s">
        <v>1401</v>
      </c>
      <c r="E261" s="376" t="s">
        <v>43</v>
      </c>
      <c r="F261" s="33">
        <v>2</v>
      </c>
      <c r="G261" s="1074">
        <v>2779.1418000000003</v>
      </c>
      <c r="H261" s="48">
        <f t="shared" si="19"/>
        <v>5558.28</v>
      </c>
      <c r="I261" s="244"/>
      <c r="J261" s="235"/>
      <c r="K261" s="26" t="s">
        <v>99</v>
      </c>
      <c r="L261" s="26"/>
    </row>
    <row r="262" spans="1:12">
      <c r="A262" s="373" t="s">
        <v>3169</v>
      </c>
      <c r="B262" s="374" t="s">
        <v>357</v>
      </c>
      <c r="C262" s="374" t="s">
        <v>3464</v>
      </c>
      <c r="D262" s="342" t="s">
        <v>1423</v>
      </c>
      <c r="E262" s="376" t="s">
        <v>43</v>
      </c>
      <c r="F262" s="33">
        <v>1</v>
      </c>
      <c r="G262" s="1074">
        <v>763.75750000000005</v>
      </c>
      <c r="H262" s="48">
        <f>ROUND(F262*G262,2)</f>
        <v>763.76</v>
      </c>
      <c r="I262" s="244"/>
      <c r="J262" s="235"/>
      <c r="K262" s="26" t="s">
        <v>99</v>
      </c>
      <c r="L262" s="26"/>
    </row>
    <row r="263" spans="1:12" ht="27">
      <c r="A263" s="373" t="s">
        <v>3169</v>
      </c>
      <c r="B263" s="374" t="s">
        <v>358</v>
      </c>
      <c r="C263" s="374" t="s">
        <v>3465</v>
      </c>
      <c r="D263" s="342" t="s">
        <v>1356</v>
      </c>
      <c r="E263" s="376" t="s">
        <v>43</v>
      </c>
      <c r="F263" s="33">
        <v>2</v>
      </c>
      <c r="G263" s="1074">
        <v>198.04499999999999</v>
      </c>
      <c r="H263" s="48">
        <f t="shared" si="19"/>
        <v>396.09</v>
      </c>
      <c r="I263" s="244"/>
      <c r="J263" s="235"/>
      <c r="K263" s="26" t="s">
        <v>99</v>
      </c>
      <c r="L263" s="26"/>
    </row>
    <row r="264" spans="1:12" ht="27">
      <c r="A264" s="373" t="s">
        <v>3169</v>
      </c>
      <c r="B264" s="374" t="s">
        <v>359</v>
      </c>
      <c r="C264" s="374" t="s">
        <v>3466</v>
      </c>
      <c r="D264" s="342" t="s">
        <v>1396</v>
      </c>
      <c r="E264" s="376" t="s">
        <v>43</v>
      </c>
      <c r="F264" s="33">
        <v>2</v>
      </c>
      <c r="G264" s="1074">
        <v>393.95649999999995</v>
      </c>
      <c r="H264" s="48">
        <f t="shared" si="19"/>
        <v>787.91</v>
      </c>
      <c r="I264" s="244"/>
      <c r="J264" s="235"/>
      <c r="K264" s="26" t="s">
        <v>99</v>
      </c>
      <c r="L264" s="26"/>
    </row>
    <row r="265" spans="1:12" ht="27">
      <c r="A265" s="373" t="s">
        <v>3169</v>
      </c>
      <c r="B265" s="374" t="s">
        <v>360</v>
      </c>
      <c r="C265" s="374" t="s">
        <v>3467</v>
      </c>
      <c r="D265" s="342" t="s">
        <v>1357</v>
      </c>
      <c r="E265" s="376" t="s">
        <v>43</v>
      </c>
      <c r="F265" s="33">
        <v>1</v>
      </c>
      <c r="G265" s="1074">
        <v>177.1815</v>
      </c>
      <c r="H265" s="48">
        <f t="shared" si="19"/>
        <v>177.18</v>
      </c>
      <c r="I265" s="244"/>
      <c r="J265" s="235"/>
      <c r="K265" s="26" t="s">
        <v>99</v>
      </c>
      <c r="L265" s="26"/>
    </row>
    <row r="266" spans="1:12" ht="27">
      <c r="A266" s="373" t="s">
        <v>3169</v>
      </c>
      <c r="B266" s="374" t="s">
        <v>361</v>
      </c>
      <c r="C266" s="374" t="s">
        <v>3468</v>
      </c>
      <c r="D266" s="342" t="s">
        <v>962</v>
      </c>
      <c r="E266" s="376" t="s">
        <v>43</v>
      </c>
      <c r="F266" s="33">
        <v>3</v>
      </c>
      <c r="G266" s="1074">
        <v>866.00499999999988</v>
      </c>
      <c r="H266" s="48">
        <f>ROUND(F266*G266,2)</f>
        <v>2598.02</v>
      </c>
      <c r="I266" s="244"/>
      <c r="J266" s="235"/>
      <c r="K266" s="26" t="s">
        <v>99</v>
      </c>
      <c r="L266" s="26"/>
    </row>
    <row r="267" spans="1:12">
      <c r="A267" s="373" t="s">
        <v>3169</v>
      </c>
      <c r="B267" s="374" t="s">
        <v>364</v>
      </c>
      <c r="C267" s="374" t="s">
        <v>3469</v>
      </c>
      <c r="D267" s="342" t="s">
        <v>1510</v>
      </c>
      <c r="E267" s="376" t="s">
        <v>43</v>
      </c>
      <c r="F267" s="33">
        <v>5</v>
      </c>
      <c r="G267" s="1074">
        <v>269.68419999999998</v>
      </c>
      <c r="H267" s="48">
        <f>ROUND(F267*G267,2)</f>
        <v>1348.42</v>
      </c>
      <c r="I267" s="244"/>
      <c r="J267" s="235"/>
      <c r="K267" s="26" t="s">
        <v>99</v>
      </c>
      <c r="L267" s="26"/>
    </row>
    <row r="268" spans="1:12">
      <c r="A268" s="373" t="s">
        <v>3169</v>
      </c>
      <c r="B268" s="374" t="s">
        <v>365</v>
      </c>
      <c r="C268" s="374" t="s">
        <v>3470</v>
      </c>
      <c r="D268" s="342" t="s">
        <v>1516</v>
      </c>
      <c r="E268" s="376" t="s">
        <v>43</v>
      </c>
      <c r="F268" s="33">
        <v>3</v>
      </c>
      <c r="G268" s="1074">
        <v>17.963800000000003</v>
      </c>
      <c r="H268" s="48">
        <f>ROUND(F268*G268,2)</f>
        <v>53.89</v>
      </c>
      <c r="I268" s="244"/>
      <c r="J268" s="235"/>
      <c r="K268" s="26" t="s">
        <v>99</v>
      </c>
      <c r="L268" s="26"/>
    </row>
    <row r="269" spans="1:12" ht="27">
      <c r="A269" s="373" t="s">
        <v>3169</v>
      </c>
      <c r="B269" s="374" t="s">
        <v>362</v>
      </c>
      <c r="C269" s="374" t="s">
        <v>3471</v>
      </c>
      <c r="D269" s="342" t="s">
        <v>1517</v>
      </c>
      <c r="E269" s="376" t="s">
        <v>43</v>
      </c>
      <c r="F269" s="33">
        <v>1</v>
      </c>
      <c r="G269" s="1074">
        <v>379.24900000000002</v>
      </c>
      <c r="H269" s="48">
        <f>ROUND(F269*G269,2)</f>
        <v>379.25</v>
      </c>
      <c r="I269" s="244"/>
      <c r="J269" s="235"/>
      <c r="K269" s="26" t="s">
        <v>99</v>
      </c>
      <c r="L269" s="26"/>
    </row>
    <row r="270" spans="1:12" s="3" customFormat="1" ht="14.25" thickBot="1">
      <c r="A270" s="377"/>
      <c r="B270" s="378"/>
      <c r="C270" s="379"/>
      <c r="D270" s="338" t="s">
        <v>58</v>
      </c>
      <c r="E270" s="380"/>
      <c r="F270" s="45"/>
      <c r="G270" s="1075"/>
      <c r="H270" s="46"/>
      <c r="I270" s="49">
        <f>SUM(H257:H270)</f>
        <v>17997.2</v>
      </c>
      <c r="J270" s="236"/>
      <c r="K270" s="26"/>
      <c r="L270" s="26"/>
    </row>
    <row r="271" spans="1:12" s="14" customFormat="1">
      <c r="A271" s="370"/>
      <c r="B271" s="31"/>
      <c r="C271" s="371" t="s">
        <v>2568</v>
      </c>
      <c r="D271" s="31" t="s">
        <v>8</v>
      </c>
      <c r="E271" s="372"/>
      <c r="F271" s="43"/>
      <c r="G271" s="1077"/>
      <c r="H271" s="44"/>
      <c r="I271" s="50"/>
      <c r="J271" s="234"/>
      <c r="K271" s="38">
        <f>SUM(H271:H276)</f>
        <v>40329.51</v>
      </c>
      <c r="L271" s="38"/>
    </row>
    <row r="272" spans="1:12" ht="27">
      <c r="A272" s="373" t="s">
        <v>3169</v>
      </c>
      <c r="B272" s="374" t="s">
        <v>208</v>
      </c>
      <c r="C272" s="374" t="s">
        <v>3472</v>
      </c>
      <c r="D272" s="342" t="s">
        <v>538</v>
      </c>
      <c r="E272" s="376" t="s">
        <v>439</v>
      </c>
      <c r="F272" s="33">
        <v>32.729999999999997</v>
      </c>
      <c r="G272" s="1074">
        <v>200.16009999999997</v>
      </c>
      <c r="H272" s="48">
        <f>ROUND(F272*G272,2)</f>
        <v>6551.24</v>
      </c>
      <c r="I272" s="244"/>
      <c r="J272" s="235"/>
      <c r="K272" s="26" t="s">
        <v>99</v>
      </c>
      <c r="L272" s="26"/>
    </row>
    <row r="273" spans="1:12" ht="27">
      <c r="A273" s="373" t="s">
        <v>3169</v>
      </c>
      <c r="B273" s="374" t="s">
        <v>209</v>
      </c>
      <c r="C273" s="374" t="s">
        <v>3473</v>
      </c>
      <c r="D273" s="342" t="s">
        <v>866</v>
      </c>
      <c r="E273" s="376" t="s">
        <v>439</v>
      </c>
      <c r="F273" s="33">
        <v>5.22</v>
      </c>
      <c r="G273" s="1074">
        <v>100.93240000000002</v>
      </c>
      <c r="H273" s="48">
        <f>ROUND(F273*G273,2)</f>
        <v>526.87</v>
      </c>
      <c r="I273" s="244"/>
      <c r="J273" s="235"/>
      <c r="K273" s="26" t="s">
        <v>99</v>
      </c>
      <c r="L273" s="26"/>
    </row>
    <row r="274" spans="1:12" ht="54">
      <c r="A274" s="373" t="s">
        <v>3169</v>
      </c>
      <c r="B274" s="374" t="s">
        <v>207</v>
      </c>
      <c r="C274" s="374" t="s">
        <v>3474</v>
      </c>
      <c r="D274" s="342" t="s">
        <v>563</v>
      </c>
      <c r="E274" s="376" t="s">
        <v>439</v>
      </c>
      <c r="F274" s="33">
        <v>10.09</v>
      </c>
      <c r="G274" s="1074">
        <v>926.39010000000007</v>
      </c>
      <c r="H274" s="48">
        <f>ROUND(F274*G274,2)</f>
        <v>9347.2800000000007</v>
      </c>
      <c r="I274" s="244"/>
      <c r="J274" s="235"/>
      <c r="K274" s="26" t="s">
        <v>99</v>
      </c>
      <c r="L274" s="26"/>
    </row>
    <row r="275" spans="1:12">
      <c r="A275" s="373" t="s">
        <v>3169</v>
      </c>
      <c r="B275" s="374" t="s">
        <v>366</v>
      </c>
      <c r="C275" s="374" t="s">
        <v>3475</v>
      </c>
      <c r="D275" s="342" t="s">
        <v>1519</v>
      </c>
      <c r="E275" s="376" t="s">
        <v>439</v>
      </c>
      <c r="F275" s="33">
        <v>60</v>
      </c>
      <c r="G275" s="1074">
        <v>388.15260000000001</v>
      </c>
      <c r="H275" s="48">
        <f>ROUND(F275*G275,2)</f>
        <v>23289.16</v>
      </c>
      <c r="I275" s="244"/>
      <c r="J275" s="235"/>
      <c r="K275" s="26" t="s">
        <v>99</v>
      </c>
      <c r="L275" s="26"/>
    </row>
    <row r="276" spans="1:12">
      <c r="A276" s="373" t="s">
        <v>3169</v>
      </c>
      <c r="B276" s="374" t="s">
        <v>210</v>
      </c>
      <c r="C276" s="374" t="s">
        <v>3476</v>
      </c>
      <c r="D276" s="342" t="s">
        <v>567</v>
      </c>
      <c r="E276" s="376" t="s">
        <v>130</v>
      </c>
      <c r="F276" s="33">
        <v>2</v>
      </c>
      <c r="G276" s="1074">
        <v>307.48209999999995</v>
      </c>
      <c r="H276" s="48">
        <f>ROUND(F276*G276,2)</f>
        <v>614.96</v>
      </c>
      <c r="I276" s="244"/>
      <c r="J276" s="235"/>
      <c r="K276" s="26" t="s">
        <v>99</v>
      </c>
      <c r="L276" s="26"/>
    </row>
    <row r="277" spans="1:12" s="3" customFormat="1" ht="14.25" thickBot="1">
      <c r="A277" s="377"/>
      <c r="B277" s="378"/>
      <c r="C277" s="379"/>
      <c r="D277" s="338" t="s">
        <v>58</v>
      </c>
      <c r="E277" s="380"/>
      <c r="F277" s="45"/>
      <c r="G277" s="1075"/>
      <c r="H277" s="46"/>
      <c r="I277" s="49">
        <f>SUM(H271:H277)</f>
        <v>40329.51</v>
      </c>
      <c r="J277" s="236"/>
      <c r="K277" s="26"/>
      <c r="L277" s="26"/>
    </row>
    <row r="278" spans="1:12" s="14" customFormat="1">
      <c r="A278" s="386"/>
      <c r="B278" s="343"/>
      <c r="C278" s="387" t="s">
        <v>3477</v>
      </c>
      <c r="D278" s="343" t="s">
        <v>117</v>
      </c>
      <c r="E278" s="388"/>
      <c r="F278" s="239"/>
      <c r="G278" s="1079"/>
      <c r="H278" s="240"/>
      <c r="I278" s="50"/>
      <c r="J278" s="234"/>
      <c r="K278" s="38">
        <f>SUM(H278:H773)</f>
        <v>3019665.0100000002</v>
      </c>
      <c r="L278" s="38"/>
    </row>
    <row r="279" spans="1:12" s="14" customFormat="1">
      <c r="A279" s="389"/>
      <c r="B279" s="31"/>
      <c r="C279" s="390" t="s">
        <v>2569</v>
      </c>
      <c r="D279" s="31" t="s">
        <v>136</v>
      </c>
      <c r="E279" s="372"/>
      <c r="F279" s="43"/>
      <c r="G279" s="1077"/>
      <c r="H279" s="246"/>
      <c r="I279" s="245"/>
      <c r="J279" s="234"/>
      <c r="K279" s="38">
        <f>SUM(H279:H295)</f>
        <v>101150.42000000001</v>
      </c>
      <c r="L279" s="38"/>
    </row>
    <row r="280" spans="1:12" ht="54">
      <c r="A280" s="373" t="s">
        <v>3160</v>
      </c>
      <c r="B280" s="374">
        <v>90105</v>
      </c>
      <c r="C280" s="391" t="s">
        <v>3478</v>
      </c>
      <c r="D280" s="342" t="s">
        <v>3223</v>
      </c>
      <c r="E280" s="376" t="s">
        <v>458</v>
      </c>
      <c r="F280" s="247">
        <v>90.789999999999992</v>
      </c>
      <c r="G280" s="1074">
        <v>10.69</v>
      </c>
      <c r="H280" s="248">
        <f t="shared" ref="H280:H285" si="20">ROUND(F280*G280,2)</f>
        <v>970.55</v>
      </c>
      <c r="I280" s="244"/>
      <c r="J280" s="235"/>
      <c r="K280" s="26" t="s">
        <v>99</v>
      </c>
      <c r="L280" s="26"/>
    </row>
    <row r="281" spans="1:12" ht="54">
      <c r="A281" s="373" t="s">
        <v>3160</v>
      </c>
      <c r="B281" s="374">
        <v>90108</v>
      </c>
      <c r="C281" s="374" t="s">
        <v>3479</v>
      </c>
      <c r="D281" s="342" t="s">
        <v>3480</v>
      </c>
      <c r="E281" s="376" t="s">
        <v>458</v>
      </c>
      <c r="F281" s="33">
        <v>10.45</v>
      </c>
      <c r="G281" s="1074">
        <v>8.7899999999999991</v>
      </c>
      <c r="H281" s="48">
        <f t="shared" si="20"/>
        <v>91.86</v>
      </c>
      <c r="I281" s="244"/>
      <c r="J281" s="235"/>
      <c r="K281" s="26" t="s">
        <v>99</v>
      </c>
      <c r="L281" s="26"/>
    </row>
    <row r="282" spans="1:12" ht="54">
      <c r="A282" s="373" t="s">
        <v>3160</v>
      </c>
      <c r="B282" s="374">
        <v>93379</v>
      </c>
      <c r="C282" s="374" t="s">
        <v>3481</v>
      </c>
      <c r="D282" s="342" t="s">
        <v>3482</v>
      </c>
      <c r="E282" s="376" t="s">
        <v>458</v>
      </c>
      <c r="F282" s="33">
        <v>11.15</v>
      </c>
      <c r="G282" s="1074">
        <v>22.27</v>
      </c>
      <c r="H282" s="48">
        <f t="shared" si="20"/>
        <v>248.31</v>
      </c>
      <c r="I282" s="244"/>
      <c r="J282" s="235"/>
      <c r="K282" s="26" t="s">
        <v>99</v>
      </c>
      <c r="L282" s="26"/>
    </row>
    <row r="283" spans="1:12" ht="40.5">
      <c r="A283" s="373" t="s">
        <v>3160</v>
      </c>
      <c r="B283" s="374">
        <v>100979</v>
      </c>
      <c r="C283" s="374" t="s">
        <v>3483</v>
      </c>
      <c r="D283" s="342" t="s">
        <v>3208</v>
      </c>
      <c r="E283" s="376" t="s">
        <v>458</v>
      </c>
      <c r="F283" s="33">
        <v>117.13000000000001</v>
      </c>
      <c r="G283" s="1074">
        <v>7.71</v>
      </c>
      <c r="H283" s="48">
        <f t="shared" si="20"/>
        <v>903.07</v>
      </c>
      <c r="I283" s="244"/>
      <c r="J283" s="235"/>
      <c r="K283" s="26" t="s">
        <v>99</v>
      </c>
      <c r="L283" s="26"/>
    </row>
    <row r="284" spans="1:12" ht="27">
      <c r="A284" s="373" t="s">
        <v>3160</v>
      </c>
      <c r="B284" s="374">
        <v>95876</v>
      </c>
      <c r="C284" s="374" t="s">
        <v>3484</v>
      </c>
      <c r="D284" s="342" t="s">
        <v>3166</v>
      </c>
      <c r="E284" s="376" t="s">
        <v>3167</v>
      </c>
      <c r="F284" s="33">
        <v>644.22</v>
      </c>
      <c r="G284" s="1074">
        <v>2.4500000000000002</v>
      </c>
      <c r="H284" s="48">
        <f t="shared" si="20"/>
        <v>1578.34</v>
      </c>
      <c r="I284" s="244"/>
      <c r="J284" s="235"/>
      <c r="K284" s="26" t="s">
        <v>99</v>
      </c>
      <c r="L284" s="26"/>
    </row>
    <row r="285" spans="1:12" ht="27">
      <c r="A285" s="373" t="s">
        <v>3160</v>
      </c>
      <c r="B285" s="374">
        <v>101623</v>
      </c>
      <c r="C285" s="374" t="s">
        <v>3485</v>
      </c>
      <c r="D285" s="342" t="s">
        <v>3486</v>
      </c>
      <c r="E285" s="376" t="s">
        <v>458</v>
      </c>
      <c r="F285" s="33">
        <v>84.99</v>
      </c>
      <c r="G285" s="1074">
        <v>293.08999999999997</v>
      </c>
      <c r="H285" s="48">
        <f t="shared" si="20"/>
        <v>24909.72</v>
      </c>
      <c r="I285" s="244"/>
      <c r="J285" s="235"/>
      <c r="K285" s="26" t="s">
        <v>99</v>
      </c>
      <c r="L285" s="26"/>
    </row>
    <row r="286" spans="1:12" ht="27">
      <c r="A286" s="373" t="s">
        <v>3160</v>
      </c>
      <c r="B286" s="374">
        <v>102704</v>
      </c>
      <c r="C286" s="374" t="s">
        <v>3487</v>
      </c>
      <c r="D286" s="342" t="s">
        <v>3488</v>
      </c>
      <c r="E286" s="376" t="s">
        <v>439</v>
      </c>
      <c r="F286" s="33">
        <v>410.8</v>
      </c>
      <c r="G286" s="1074">
        <v>12.36</v>
      </c>
      <c r="H286" s="48">
        <f t="shared" ref="H286:H294" si="21">ROUND(F286*G286,2)</f>
        <v>5077.49</v>
      </c>
      <c r="I286" s="244"/>
      <c r="J286" s="235"/>
      <c r="K286" s="26" t="s">
        <v>99</v>
      </c>
      <c r="L286" s="26"/>
    </row>
    <row r="287" spans="1:12" ht="27">
      <c r="A287" s="373" t="s">
        <v>3169</v>
      </c>
      <c r="B287" s="374" t="s">
        <v>211</v>
      </c>
      <c r="C287" s="374" t="s">
        <v>3489</v>
      </c>
      <c r="D287" s="342" t="s">
        <v>707</v>
      </c>
      <c r="E287" s="376" t="s">
        <v>439</v>
      </c>
      <c r="F287" s="33">
        <v>66</v>
      </c>
      <c r="G287" s="1074">
        <v>61.063800000000001</v>
      </c>
      <c r="H287" s="48">
        <f t="shared" si="21"/>
        <v>4030.21</v>
      </c>
      <c r="I287" s="244"/>
      <c r="J287" s="235"/>
      <c r="K287" s="26" t="s">
        <v>99</v>
      </c>
      <c r="L287" s="26"/>
    </row>
    <row r="288" spans="1:12" ht="27">
      <c r="A288" s="373" t="s">
        <v>3169</v>
      </c>
      <c r="B288" s="374" t="s">
        <v>212</v>
      </c>
      <c r="C288" s="374" t="s">
        <v>3490</v>
      </c>
      <c r="D288" s="342" t="s">
        <v>721</v>
      </c>
      <c r="E288" s="376" t="s">
        <v>439</v>
      </c>
      <c r="F288" s="33">
        <v>12.9</v>
      </c>
      <c r="G288" s="1074">
        <v>78.463799999999992</v>
      </c>
      <c r="H288" s="48">
        <f t="shared" si="21"/>
        <v>1012.18</v>
      </c>
      <c r="I288" s="244"/>
      <c r="J288" s="235"/>
      <c r="K288" s="26" t="s">
        <v>99</v>
      </c>
      <c r="L288" s="26"/>
    </row>
    <row r="289" spans="1:12">
      <c r="A289" s="373" t="s">
        <v>3169</v>
      </c>
      <c r="B289" s="374" t="s">
        <v>1629</v>
      </c>
      <c r="C289" s="374" t="s">
        <v>3491</v>
      </c>
      <c r="D289" s="342" t="s">
        <v>1630</v>
      </c>
      <c r="E289" s="376" t="s">
        <v>439</v>
      </c>
      <c r="F289" s="33">
        <v>9.5</v>
      </c>
      <c r="G289" s="1074">
        <v>291.80099999999999</v>
      </c>
      <c r="H289" s="48">
        <f>ROUND(F289*G289,2)</f>
        <v>2772.11</v>
      </c>
      <c r="I289" s="244"/>
      <c r="J289" s="235"/>
      <c r="K289" s="26" t="s">
        <v>99</v>
      </c>
      <c r="L289" s="26"/>
    </row>
    <row r="290" spans="1:12">
      <c r="A290" s="373" t="s">
        <v>3169</v>
      </c>
      <c r="B290" s="374" t="s">
        <v>213</v>
      </c>
      <c r="C290" s="374" t="s">
        <v>3492</v>
      </c>
      <c r="D290" s="342" t="s">
        <v>465</v>
      </c>
      <c r="E290" s="376" t="s">
        <v>439</v>
      </c>
      <c r="F290" s="33">
        <v>10.5</v>
      </c>
      <c r="G290" s="1074">
        <v>190.51739999999998</v>
      </c>
      <c r="H290" s="48">
        <f t="shared" si="21"/>
        <v>2000.43</v>
      </c>
      <c r="I290" s="244"/>
      <c r="J290" s="235"/>
      <c r="K290" s="26" t="s">
        <v>99</v>
      </c>
      <c r="L290" s="26"/>
    </row>
    <row r="291" spans="1:12" ht="27">
      <c r="A291" s="373" t="s">
        <v>3169</v>
      </c>
      <c r="B291" s="374" t="s">
        <v>214</v>
      </c>
      <c r="C291" s="374" t="s">
        <v>3493</v>
      </c>
      <c r="D291" s="342" t="s">
        <v>734</v>
      </c>
      <c r="E291" s="376" t="s">
        <v>130</v>
      </c>
      <c r="F291" s="33">
        <v>850.85</v>
      </c>
      <c r="G291" s="1074">
        <v>33.640999999999998</v>
      </c>
      <c r="H291" s="48">
        <f t="shared" si="21"/>
        <v>28623.439999999999</v>
      </c>
      <c r="I291" s="244"/>
      <c r="J291" s="235"/>
      <c r="K291" s="26" t="s">
        <v>99</v>
      </c>
      <c r="L291" s="26"/>
    </row>
    <row r="292" spans="1:12">
      <c r="A292" s="373" t="s">
        <v>3169</v>
      </c>
      <c r="B292" s="374" t="s">
        <v>215</v>
      </c>
      <c r="C292" s="374" t="s">
        <v>3494</v>
      </c>
      <c r="D292" s="342" t="s">
        <v>500</v>
      </c>
      <c r="E292" s="376" t="s">
        <v>439</v>
      </c>
      <c r="F292" s="33">
        <v>90</v>
      </c>
      <c r="G292" s="1074">
        <v>217.18530000000001</v>
      </c>
      <c r="H292" s="48">
        <f t="shared" si="21"/>
        <v>19546.68</v>
      </c>
      <c r="I292" s="244"/>
      <c r="J292" s="235"/>
      <c r="K292" s="26" t="s">
        <v>99</v>
      </c>
      <c r="L292" s="26"/>
    </row>
    <row r="293" spans="1:12" ht="27">
      <c r="A293" s="373" t="s">
        <v>3169</v>
      </c>
      <c r="B293" s="374" t="s">
        <v>216</v>
      </c>
      <c r="C293" s="374" t="s">
        <v>3495</v>
      </c>
      <c r="D293" s="342" t="s">
        <v>490</v>
      </c>
      <c r="E293" s="376" t="s">
        <v>43</v>
      </c>
      <c r="F293" s="33">
        <v>5</v>
      </c>
      <c r="G293" s="1074">
        <v>1768.5110999999999</v>
      </c>
      <c r="H293" s="48">
        <f t="shared" si="21"/>
        <v>8842.56</v>
      </c>
      <c r="I293" s="244"/>
      <c r="J293" s="235"/>
      <c r="K293" s="26" t="s">
        <v>99</v>
      </c>
      <c r="L293" s="26"/>
    </row>
    <row r="294" spans="1:12" ht="40.5">
      <c r="A294" s="373" t="s">
        <v>3169</v>
      </c>
      <c r="B294" s="374" t="s">
        <v>1623</v>
      </c>
      <c r="C294" s="374" t="s">
        <v>3496</v>
      </c>
      <c r="D294" s="342" t="s">
        <v>1624</v>
      </c>
      <c r="E294" s="376" t="s">
        <v>43</v>
      </c>
      <c r="F294" s="33">
        <v>1</v>
      </c>
      <c r="G294" s="1074">
        <v>543.47440000000006</v>
      </c>
      <c r="H294" s="48">
        <f t="shared" si="21"/>
        <v>543.47</v>
      </c>
      <c r="I294" s="244"/>
      <c r="J294" s="235"/>
      <c r="K294" s="26" t="s">
        <v>99</v>
      </c>
      <c r="L294" s="26"/>
    </row>
    <row r="295" spans="1:12" s="3" customFormat="1" ht="14.25" thickBot="1">
      <c r="A295" s="377"/>
      <c r="B295" s="378"/>
      <c r="C295" s="379"/>
      <c r="D295" s="338" t="s">
        <v>58</v>
      </c>
      <c r="E295" s="380"/>
      <c r="F295" s="45"/>
      <c r="G295" s="1075"/>
      <c r="H295" s="46"/>
      <c r="I295" s="49">
        <f>SUM(H278:H295)</f>
        <v>101150.42000000001</v>
      </c>
      <c r="J295" s="236"/>
      <c r="K295" s="26" t="s">
        <v>99</v>
      </c>
      <c r="L295" s="26"/>
    </row>
    <row r="296" spans="1:12" s="14" customFormat="1">
      <c r="A296" s="389"/>
      <c r="B296" s="31"/>
      <c r="C296" s="390" t="s">
        <v>2570</v>
      </c>
      <c r="D296" s="31" t="s">
        <v>9</v>
      </c>
      <c r="E296" s="372"/>
      <c r="F296" s="43"/>
      <c r="G296" s="1077"/>
      <c r="H296" s="246"/>
      <c r="I296" s="245"/>
      <c r="J296" s="234"/>
      <c r="K296" s="38">
        <f>SUM(H296:H403)</f>
        <v>1717652.52</v>
      </c>
      <c r="L296" s="38"/>
    </row>
    <row r="297" spans="1:12" ht="27">
      <c r="A297" s="373" t="s">
        <v>3160</v>
      </c>
      <c r="B297" s="374">
        <v>93009</v>
      </c>
      <c r="C297" s="391" t="s">
        <v>3497</v>
      </c>
      <c r="D297" s="342" t="s">
        <v>3498</v>
      </c>
      <c r="E297" s="376" t="s">
        <v>439</v>
      </c>
      <c r="F297" s="247">
        <v>10.879999999999999</v>
      </c>
      <c r="G297" s="1074">
        <v>29.32</v>
      </c>
      <c r="H297" s="248">
        <f>ROUND(F297*G297,2)</f>
        <v>319</v>
      </c>
      <c r="I297" s="244"/>
      <c r="J297" s="235"/>
      <c r="K297" s="26" t="s">
        <v>99</v>
      </c>
      <c r="L297" s="26"/>
    </row>
    <row r="298" spans="1:12" ht="27">
      <c r="A298" s="373" t="s">
        <v>3160</v>
      </c>
      <c r="B298" s="374">
        <v>91864</v>
      </c>
      <c r="C298" s="374" t="s">
        <v>3499</v>
      </c>
      <c r="D298" s="342" t="s">
        <v>3500</v>
      </c>
      <c r="E298" s="376" t="s">
        <v>439</v>
      </c>
      <c r="F298" s="33">
        <v>450.85</v>
      </c>
      <c r="G298" s="1074">
        <v>17.440000000000001</v>
      </c>
      <c r="H298" s="48">
        <f>ROUND(F298*G298,2)</f>
        <v>7862.82</v>
      </c>
      <c r="I298" s="244"/>
      <c r="J298" s="235"/>
      <c r="K298" s="26" t="s">
        <v>99</v>
      </c>
      <c r="L298" s="26"/>
    </row>
    <row r="299" spans="1:12" ht="27">
      <c r="A299" s="373" t="s">
        <v>3160</v>
      </c>
      <c r="B299" s="374">
        <v>91872</v>
      </c>
      <c r="C299" s="374" t="s">
        <v>3501</v>
      </c>
      <c r="D299" s="342" t="s">
        <v>3502</v>
      </c>
      <c r="E299" s="376" t="s">
        <v>439</v>
      </c>
      <c r="F299" s="33">
        <v>178.52</v>
      </c>
      <c r="G299" s="1074">
        <v>21.43</v>
      </c>
      <c r="H299" s="48">
        <f>ROUND(F299*G299,2)</f>
        <v>3825.68</v>
      </c>
      <c r="I299" s="244"/>
      <c r="J299" s="235"/>
      <c r="K299" s="26" t="s">
        <v>99</v>
      </c>
      <c r="L299" s="26"/>
    </row>
    <row r="300" spans="1:12" ht="27">
      <c r="A300" s="373" t="s">
        <v>3160</v>
      </c>
      <c r="B300" s="374">
        <v>97670</v>
      </c>
      <c r="C300" s="374" t="s">
        <v>3503</v>
      </c>
      <c r="D300" s="342" t="s">
        <v>3504</v>
      </c>
      <c r="E300" s="376" t="s">
        <v>439</v>
      </c>
      <c r="F300" s="33">
        <v>54.48</v>
      </c>
      <c r="G300" s="1074">
        <v>30.88</v>
      </c>
      <c r="H300" s="48">
        <f>ROUND(F300*G300,2)</f>
        <v>1682.34</v>
      </c>
      <c r="I300" s="244"/>
      <c r="J300" s="235"/>
      <c r="K300" s="26" t="s">
        <v>99</v>
      </c>
      <c r="L300" s="26"/>
    </row>
    <row r="301" spans="1:12" ht="27">
      <c r="A301" s="373" t="s">
        <v>3160</v>
      </c>
      <c r="B301" s="374">
        <v>93011</v>
      </c>
      <c r="C301" s="374" t="s">
        <v>3505</v>
      </c>
      <c r="D301" s="342" t="s">
        <v>3506</v>
      </c>
      <c r="E301" s="376" t="s">
        <v>439</v>
      </c>
      <c r="F301" s="33">
        <v>41.25</v>
      </c>
      <c r="G301" s="1074">
        <v>49.18</v>
      </c>
      <c r="H301" s="48">
        <f>ROUND(F301*G301,2)</f>
        <v>2028.68</v>
      </c>
      <c r="I301" s="244"/>
      <c r="J301" s="235"/>
      <c r="K301" s="26" t="s">
        <v>99</v>
      </c>
      <c r="L301" s="26"/>
    </row>
    <row r="302" spans="1:12" ht="27">
      <c r="A302" s="373" t="s">
        <v>3160</v>
      </c>
      <c r="B302" s="374">
        <v>93008</v>
      </c>
      <c r="C302" s="374" t="s">
        <v>3507</v>
      </c>
      <c r="D302" s="342" t="s">
        <v>3508</v>
      </c>
      <c r="E302" s="376" t="s">
        <v>439</v>
      </c>
      <c r="F302" s="33">
        <v>36.56</v>
      </c>
      <c r="G302" s="1074">
        <v>20.21</v>
      </c>
      <c r="H302" s="48">
        <f t="shared" ref="H302:H382" si="22">ROUND(F302*G302,2)</f>
        <v>738.88</v>
      </c>
      <c r="I302" s="244"/>
      <c r="J302" s="235"/>
      <c r="K302" s="26" t="s">
        <v>99</v>
      </c>
      <c r="L302" s="26"/>
    </row>
    <row r="303" spans="1:12" ht="27">
      <c r="A303" s="373" t="s">
        <v>3160</v>
      </c>
      <c r="B303" s="374">
        <v>97667</v>
      </c>
      <c r="C303" s="374" t="s">
        <v>3509</v>
      </c>
      <c r="D303" s="342" t="s">
        <v>3510</v>
      </c>
      <c r="E303" s="376" t="s">
        <v>439</v>
      </c>
      <c r="F303" s="33">
        <v>1.48</v>
      </c>
      <c r="G303" s="1074">
        <v>11.4</v>
      </c>
      <c r="H303" s="48">
        <f t="shared" si="22"/>
        <v>16.87</v>
      </c>
      <c r="I303" s="244"/>
      <c r="J303" s="235"/>
      <c r="K303" s="26" t="s">
        <v>99</v>
      </c>
      <c r="L303" s="26"/>
    </row>
    <row r="304" spans="1:12" ht="27">
      <c r="A304" s="373" t="s">
        <v>3169</v>
      </c>
      <c r="B304" s="374" t="s">
        <v>223</v>
      </c>
      <c r="C304" s="374" t="s">
        <v>3511</v>
      </c>
      <c r="D304" s="342" t="s">
        <v>642</v>
      </c>
      <c r="E304" s="376" t="s">
        <v>439</v>
      </c>
      <c r="F304" s="33">
        <v>165.63</v>
      </c>
      <c r="G304" s="1074">
        <v>215.00920000000002</v>
      </c>
      <c r="H304" s="48">
        <f t="shared" si="22"/>
        <v>35611.97</v>
      </c>
      <c r="I304" s="244"/>
      <c r="J304" s="235"/>
      <c r="K304" s="26" t="s">
        <v>99</v>
      </c>
      <c r="L304" s="26"/>
    </row>
    <row r="305" spans="1:12">
      <c r="A305" s="373" t="s">
        <v>3169</v>
      </c>
      <c r="B305" s="374" t="s">
        <v>218</v>
      </c>
      <c r="C305" s="374" t="s">
        <v>3512</v>
      </c>
      <c r="D305" s="342" t="s">
        <v>779</v>
      </c>
      <c r="E305" s="376" t="s">
        <v>439</v>
      </c>
      <c r="F305" s="33">
        <v>604.07000000000005</v>
      </c>
      <c r="G305" s="1074">
        <v>81.877899999999997</v>
      </c>
      <c r="H305" s="48">
        <f t="shared" si="22"/>
        <v>49459.98</v>
      </c>
      <c r="I305" s="244"/>
      <c r="J305" s="235"/>
      <c r="K305" s="26" t="s">
        <v>99</v>
      </c>
      <c r="L305" s="26"/>
    </row>
    <row r="306" spans="1:12">
      <c r="A306" s="373" t="s">
        <v>3169</v>
      </c>
      <c r="B306" s="374" t="s">
        <v>219</v>
      </c>
      <c r="C306" s="374" t="s">
        <v>3513</v>
      </c>
      <c r="D306" s="342" t="s">
        <v>782</v>
      </c>
      <c r="E306" s="376" t="s">
        <v>439</v>
      </c>
      <c r="F306" s="33">
        <v>100.16</v>
      </c>
      <c r="G306" s="1074">
        <v>91.325199999999995</v>
      </c>
      <c r="H306" s="48">
        <f t="shared" si="22"/>
        <v>9147.1299999999992</v>
      </c>
      <c r="I306" s="244"/>
      <c r="J306" s="235"/>
      <c r="K306" s="26" t="s">
        <v>99</v>
      </c>
      <c r="L306" s="26"/>
    </row>
    <row r="307" spans="1:12">
      <c r="A307" s="373" t="s">
        <v>3169</v>
      </c>
      <c r="B307" s="374" t="s">
        <v>220</v>
      </c>
      <c r="C307" s="374" t="s">
        <v>3514</v>
      </c>
      <c r="D307" s="342" t="s">
        <v>785</v>
      </c>
      <c r="E307" s="376" t="s">
        <v>439</v>
      </c>
      <c r="F307" s="33">
        <v>8.17</v>
      </c>
      <c r="G307" s="1074">
        <v>137.2191</v>
      </c>
      <c r="H307" s="48">
        <f t="shared" si="22"/>
        <v>1121.08</v>
      </c>
      <c r="I307" s="244"/>
      <c r="J307" s="235"/>
      <c r="K307" s="26" t="s">
        <v>99</v>
      </c>
      <c r="L307" s="26"/>
    </row>
    <row r="308" spans="1:12" ht="27">
      <c r="A308" s="373" t="s">
        <v>3169</v>
      </c>
      <c r="B308" s="374" t="s">
        <v>1572</v>
      </c>
      <c r="C308" s="374" t="s">
        <v>3515</v>
      </c>
      <c r="D308" s="342" t="s">
        <v>1573</v>
      </c>
      <c r="E308" s="376" t="s">
        <v>439</v>
      </c>
      <c r="F308" s="33">
        <v>41.849999999999994</v>
      </c>
      <c r="G308" s="1074">
        <v>34.192900000000002</v>
      </c>
      <c r="H308" s="48">
        <f t="shared" si="22"/>
        <v>1430.97</v>
      </c>
      <c r="I308" s="244"/>
      <c r="J308" s="235"/>
      <c r="K308" s="26" t="s">
        <v>99</v>
      </c>
      <c r="L308" s="26"/>
    </row>
    <row r="309" spans="1:12" ht="27">
      <c r="A309" s="373" t="s">
        <v>3169</v>
      </c>
      <c r="B309" s="374" t="s">
        <v>1597</v>
      </c>
      <c r="C309" s="374" t="s">
        <v>3516</v>
      </c>
      <c r="D309" s="342" t="s">
        <v>1598</v>
      </c>
      <c r="E309" s="376" t="s">
        <v>439</v>
      </c>
      <c r="F309" s="33">
        <v>144.01000000000002</v>
      </c>
      <c r="G309" s="1074">
        <v>18.822299999999998</v>
      </c>
      <c r="H309" s="48">
        <f t="shared" si="22"/>
        <v>2710.6</v>
      </c>
      <c r="I309" s="244"/>
      <c r="J309" s="235"/>
      <c r="K309" s="26" t="s">
        <v>99</v>
      </c>
      <c r="L309" s="26"/>
    </row>
    <row r="310" spans="1:12" ht="27">
      <c r="A310" s="373" t="s">
        <v>3169</v>
      </c>
      <c r="B310" s="374" t="s">
        <v>1600</v>
      </c>
      <c r="C310" s="374" t="s">
        <v>3517</v>
      </c>
      <c r="D310" s="342" t="s">
        <v>1601</v>
      </c>
      <c r="E310" s="376" t="s">
        <v>439</v>
      </c>
      <c r="F310" s="33">
        <v>56.86</v>
      </c>
      <c r="G310" s="1074">
        <v>20.8964</v>
      </c>
      <c r="H310" s="48">
        <f t="shared" si="22"/>
        <v>1188.17</v>
      </c>
      <c r="I310" s="244"/>
      <c r="J310" s="235"/>
      <c r="K310" s="26" t="s">
        <v>99</v>
      </c>
      <c r="L310" s="26"/>
    </row>
    <row r="311" spans="1:12" ht="27">
      <c r="A311" s="373" t="s">
        <v>3169</v>
      </c>
      <c r="B311" s="374" t="s">
        <v>224</v>
      </c>
      <c r="C311" s="374" t="s">
        <v>3518</v>
      </c>
      <c r="D311" s="342" t="s">
        <v>599</v>
      </c>
      <c r="E311" s="376" t="s">
        <v>439</v>
      </c>
      <c r="F311" s="33">
        <v>22.59</v>
      </c>
      <c r="G311" s="1074">
        <v>217.19220000000001</v>
      </c>
      <c r="H311" s="48">
        <f t="shared" si="22"/>
        <v>4906.37</v>
      </c>
      <c r="I311" s="244"/>
      <c r="J311" s="235"/>
      <c r="K311" s="26" t="s">
        <v>99</v>
      </c>
      <c r="L311" s="26"/>
    </row>
    <row r="312" spans="1:12" ht="40.5">
      <c r="A312" s="373" t="s">
        <v>3160</v>
      </c>
      <c r="B312" s="374">
        <v>93020</v>
      </c>
      <c r="C312" s="374" t="s">
        <v>3519</v>
      </c>
      <c r="D312" s="342" t="s">
        <v>3520</v>
      </c>
      <c r="E312" s="376" t="s">
        <v>43</v>
      </c>
      <c r="F312" s="33">
        <v>3</v>
      </c>
      <c r="G312" s="1074">
        <v>38.729999999999997</v>
      </c>
      <c r="H312" s="48">
        <f t="shared" si="22"/>
        <v>116.19</v>
      </c>
      <c r="I312" s="244"/>
      <c r="J312" s="235"/>
      <c r="K312" s="26" t="s">
        <v>99</v>
      </c>
      <c r="L312" s="26"/>
    </row>
    <row r="313" spans="1:12" ht="27">
      <c r="A313" s="373" t="s">
        <v>3160</v>
      </c>
      <c r="B313" s="374">
        <v>91917</v>
      </c>
      <c r="C313" s="374" t="s">
        <v>3521</v>
      </c>
      <c r="D313" s="342" t="s">
        <v>3522</v>
      </c>
      <c r="E313" s="376" t="s">
        <v>43</v>
      </c>
      <c r="F313" s="33">
        <v>44</v>
      </c>
      <c r="G313" s="1074">
        <v>28</v>
      </c>
      <c r="H313" s="48">
        <f t="shared" si="22"/>
        <v>1232</v>
      </c>
      <c r="I313" s="244"/>
      <c r="J313" s="235"/>
      <c r="K313" s="26" t="s">
        <v>99</v>
      </c>
      <c r="L313" s="26"/>
    </row>
    <row r="314" spans="1:12" ht="27">
      <c r="A314" s="373" t="s">
        <v>3160</v>
      </c>
      <c r="B314" s="374">
        <v>91940</v>
      </c>
      <c r="C314" s="374" t="s">
        <v>3523</v>
      </c>
      <c r="D314" s="342" t="s">
        <v>3524</v>
      </c>
      <c r="E314" s="376" t="s">
        <v>43</v>
      </c>
      <c r="F314" s="33">
        <v>3</v>
      </c>
      <c r="G314" s="1074">
        <v>23.71</v>
      </c>
      <c r="H314" s="48">
        <f t="shared" si="22"/>
        <v>71.13</v>
      </c>
      <c r="I314" s="244"/>
      <c r="J314" s="235"/>
      <c r="K314" s="26" t="s">
        <v>99</v>
      </c>
      <c r="L314" s="26"/>
    </row>
    <row r="315" spans="1:12" ht="27">
      <c r="A315" s="373" t="s">
        <v>3160</v>
      </c>
      <c r="B315" s="374">
        <v>91885</v>
      </c>
      <c r="C315" s="375" t="s">
        <v>3525</v>
      </c>
      <c r="D315" s="342" t="s">
        <v>3526</v>
      </c>
      <c r="E315" s="376" t="s">
        <v>43</v>
      </c>
      <c r="F315" s="33">
        <v>94</v>
      </c>
      <c r="G315" s="1074">
        <v>17.23</v>
      </c>
      <c r="H315" s="48">
        <f t="shared" si="22"/>
        <v>1619.62</v>
      </c>
      <c r="I315" s="244"/>
      <c r="J315" s="235"/>
      <c r="K315" s="26" t="s">
        <v>99</v>
      </c>
      <c r="L315" s="26"/>
    </row>
    <row r="316" spans="1:12" ht="27">
      <c r="A316" s="373" t="s">
        <v>3160</v>
      </c>
      <c r="B316" s="374">
        <v>95802</v>
      </c>
      <c r="C316" s="375" t="s">
        <v>3527</v>
      </c>
      <c r="D316" s="342" t="s">
        <v>3528</v>
      </c>
      <c r="E316" s="376" t="s">
        <v>43</v>
      </c>
      <c r="F316" s="33">
        <v>621</v>
      </c>
      <c r="G316" s="1074">
        <v>54.4</v>
      </c>
      <c r="H316" s="48">
        <f t="shared" si="22"/>
        <v>33782.400000000001</v>
      </c>
      <c r="I316" s="244"/>
      <c r="J316" s="235"/>
      <c r="K316" s="26" t="s">
        <v>99</v>
      </c>
      <c r="L316" s="26"/>
    </row>
    <row r="317" spans="1:12" ht="40.5">
      <c r="A317" s="373" t="s">
        <v>3160</v>
      </c>
      <c r="B317" s="374">
        <v>93024</v>
      </c>
      <c r="C317" s="374" t="s">
        <v>3529</v>
      </c>
      <c r="D317" s="342" t="s">
        <v>3530</v>
      </c>
      <c r="E317" s="376" t="s">
        <v>43</v>
      </c>
      <c r="F317" s="33">
        <v>16</v>
      </c>
      <c r="G317" s="1074">
        <v>66.31</v>
      </c>
      <c r="H317" s="48">
        <f t="shared" si="22"/>
        <v>1060.96</v>
      </c>
      <c r="I317" s="244"/>
      <c r="J317" s="235"/>
      <c r="K317" s="26" t="s">
        <v>99</v>
      </c>
      <c r="L317" s="26"/>
    </row>
    <row r="318" spans="1:12" ht="27">
      <c r="A318" s="373" t="s">
        <v>3160</v>
      </c>
      <c r="B318" s="374">
        <v>91905</v>
      </c>
      <c r="C318" s="374" t="s">
        <v>3531</v>
      </c>
      <c r="D318" s="342" t="s">
        <v>3532</v>
      </c>
      <c r="E318" s="376" t="s">
        <v>43</v>
      </c>
      <c r="F318" s="33">
        <v>3</v>
      </c>
      <c r="G318" s="1074">
        <v>18.940000000000001</v>
      </c>
      <c r="H318" s="48">
        <f t="shared" si="22"/>
        <v>56.82</v>
      </c>
      <c r="I318" s="244"/>
      <c r="J318" s="235"/>
      <c r="K318" s="26" t="s">
        <v>99</v>
      </c>
      <c r="L318" s="26"/>
    </row>
    <row r="319" spans="1:12" ht="40.5">
      <c r="A319" s="373" t="s">
        <v>3160</v>
      </c>
      <c r="B319" s="374">
        <v>93018</v>
      </c>
      <c r="C319" s="374" t="s">
        <v>3533</v>
      </c>
      <c r="D319" s="342" t="s">
        <v>3534</v>
      </c>
      <c r="E319" s="376" t="s">
        <v>43</v>
      </c>
      <c r="F319" s="33">
        <v>14</v>
      </c>
      <c r="G319" s="1074">
        <v>30.59</v>
      </c>
      <c r="H319" s="48">
        <f t="shared" si="22"/>
        <v>428.26</v>
      </c>
      <c r="I319" s="244"/>
      <c r="J319" s="235"/>
      <c r="K319" s="26" t="s">
        <v>99</v>
      </c>
      <c r="L319" s="26"/>
    </row>
    <row r="320" spans="1:12" ht="27">
      <c r="A320" s="373" t="s">
        <v>3160</v>
      </c>
      <c r="B320" s="374">
        <v>93013</v>
      </c>
      <c r="C320" s="374" t="s">
        <v>3535</v>
      </c>
      <c r="D320" s="342" t="s">
        <v>3536</v>
      </c>
      <c r="E320" s="376" t="s">
        <v>43</v>
      </c>
      <c r="F320" s="33">
        <v>28</v>
      </c>
      <c r="G320" s="1074">
        <v>20.07</v>
      </c>
      <c r="H320" s="48">
        <f t="shared" si="22"/>
        <v>561.96</v>
      </c>
      <c r="I320" s="244"/>
      <c r="J320" s="235"/>
      <c r="K320" s="26" t="s">
        <v>99</v>
      </c>
      <c r="L320" s="26"/>
    </row>
    <row r="321" spans="1:12" ht="27">
      <c r="A321" s="373" t="s">
        <v>3160</v>
      </c>
      <c r="B321" s="374">
        <v>93014</v>
      </c>
      <c r="C321" s="374" t="s">
        <v>3537</v>
      </c>
      <c r="D321" s="342" t="s">
        <v>3538</v>
      </c>
      <c r="E321" s="376" t="s">
        <v>43</v>
      </c>
      <c r="F321" s="33">
        <v>6</v>
      </c>
      <c r="G321" s="1074">
        <v>24.46</v>
      </c>
      <c r="H321" s="48">
        <f t="shared" si="22"/>
        <v>146.76</v>
      </c>
      <c r="I321" s="244"/>
      <c r="J321" s="235"/>
      <c r="K321" s="26" t="s">
        <v>99</v>
      </c>
      <c r="L321" s="26"/>
    </row>
    <row r="322" spans="1:12" ht="27">
      <c r="A322" s="373" t="s">
        <v>3160</v>
      </c>
      <c r="B322" s="374">
        <v>93016</v>
      </c>
      <c r="C322" s="374" t="s">
        <v>3539</v>
      </c>
      <c r="D322" s="342" t="s">
        <v>3540</v>
      </c>
      <c r="E322" s="376" t="s">
        <v>43</v>
      </c>
      <c r="F322" s="33">
        <v>32</v>
      </c>
      <c r="G322" s="1074">
        <v>43.67</v>
      </c>
      <c r="H322" s="48">
        <f t="shared" si="22"/>
        <v>1397.44</v>
      </c>
      <c r="I322" s="244"/>
      <c r="J322" s="235"/>
      <c r="K322" s="26" t="s">
        <v>99</v>
      </c>
      <c r="L322" s="26"/>
    </row>
    <row r="323" spans="1:12" ht="27">
      <c r="A323" s="373" t="s">
        <v>3169</v>
      </c>
      <c r="B323" s="374" t="s">
        <v>225</v>
      </c>
      <c r="C323" s="374" t="s">
        <v>3541</v>
      </c>
      <c r="D323" s="342" t="s">
        <v>1389</v>
      </c>
      <c r="E323" s="376" t="s">
        <v>43</v>
      </c>
      <c r="F323" s="33">
        <v>94</v>
      </c>
      <c r="G323" s="1074">
        <v>12.329600000000001</v>
      </c>
      <c r="H323" s="48">
        <f t="shared" si="22"/>
        <v>1158.98</v>
      </c>
      <c r="I323" s="244"/>
      <c r="J323" s="235"/>
      <c r="K323" s="26" t="s">
        <v>99</v>
      </c>
      <c r="L323" s="26"/>
    </row>
    <row r="324" spans="1:12">
      <c r="A324" s="373" t="s">
        <v>3169</v>
      </c>
      <c r="B324" s="374" t="s">
        <v>1995</v>
      </c>
      <c r="C324" s="374" t="s">
        <v>3542</v>
      </c>
      <c r="D324" s="342" t="s">
        <v>1996</v>
      </c>
      <c r="E324" s="376" t="s">
        <v>615</v>
      </c>
      <c r="F324" s="33">
        <v>1173</v>
      </c>
      <c r="G324" s="1074">
        <v>4.0206999999999997</v>
      </c>
      <c r="H324" s="48">
        <f t="shared" si="22"/>
        <v>4716.28</v>
      </c>
      <c r="I324" s="244"/>
      <c r="J324" s="235"/>
      <c r="K324" s="26" t="s">
        <v>99</v>
      </c>
      <c r="L324" s="26"/>
    </row>
    <row r="325" spans="1:12">
      <c r="A325" s="373" t="s">
        <v>3169</v>
      </c>
      <c r="B325" s="374" t="s">
        <v>1787</v>
      </c>
      <c r="C325" s="374" t="s">
        <v>3543</v>
      </c>
      <c r="D325" s="342" t="s">
        <v>1788</v>
      </c>
      <c r="E325" s="376" t="s">
        <v>43</v>
      </c>
      <c r="F325" s="33">
        <v>1242</v>
      </c>
      <c r="G325" s="1074">
        <v>13.438800000000001</v>
      </c>
      <c r="H325" s="48">
        <f t="shared" si="22"/>
        <v>16690.990000000002</v>
      </c>
      <c r="I325" s="244"/>
      <c r="J325" s="235"/>
      <c r="K325" s="26" t="s">
        <v>99</v>
      </c>
      <c r="L325" s="26"/>
    </row>
    <row r="326" spans="1:12">
      <c r="A326" s="373" t="s">
        <v>3169</v>
      </c>
      <c r="B326" s="374" t="s">
        <v>1753</v>
      </c>
      <c r="C326" s="374" t="s">
        <v>3544</v>
      </c>
      <c r="D326" s="342" t="s">
        <v>3012</v>
      </c>
      <c r="E326" s="376" t="s">
        <v>43</v>
      </c>
      <c r="F326" s="33">
        <v>140</v>
      </c>
      <c r="G326" s="1074">
        <v>16.022600000000001</v>
      </c>
      <c r="H326" s="48">
        <f t="shared" si="22"/>
        <v>2243.16</v>
      </c>
      <c r="I326" s="244"/>
      <c r="J326" s="235"/>
      <c r="K326" s="26" t="s">
        <v>99</v>
      </c>
      <c r="L326" s="26"/>
    </row>
    <row r="327" spans="1:12" ht="27">
      <c r="A327" s="373" t="s">
        <v>3169</v>
      </c>
      <c r="B327" s="374" t="s">
        <v>1868</v>
      </c>
      <c r="C327" s="374" t="s">
        <v>3545</v>
      </c>
      <c r="D327" s="342" t="s">
        <v>1869</v>
      </c>
      <c r="E327" s="376" t="s">
        <v>615</v>
      </c>
      <c r="F327" s="33">
        <v>12</v>
      </c>
      <c r="G327" s="1074">
        <v>92.325299999999999</v>
      </c>
      <c r="H327" s="48">
        <f t="shared" si="22"/>
        <v>1107.9000000000001</v>
      </c>
      <c r="I327" s="244"/>
      <c r="J327" s="235"/>
      <c r="K327" s="26" t="s">
        <v>99</v>
      </c>
      <c r="L327" s="26"/>
    </row>
    <row r="328" spans="1:12" ht="27">
      <c r="A328" s="373" t="s">
        <v>3169</v>
      </c>
      <c r="B328" s="374" t="s">
        <v>1763</v>
      </c>
      <c r="C328" s="374" t="s">
        <v>3546</v>
      </c>
      <c r="D328" s="342" t="s">
        <v>3035</v>
      </c>
      <c r="E328" s="376" t="s">
        <v>43</v>
      </c>
      <c r="F328" s="33">
        <v>12</v>
      </c>
      <c r="G328" s="1074">
        <v>22.207999999999998</v>
      </c>
      <c r="H328" s="48">
        <f t="shared" si="22"/>
        <v>266.5</v>
      </c>
      <c r="I328" s="244"/>
      <c r="J328" s="235"/>
      <c r="K328" s="26" t="s">
        <v>99</v>
      </c>
      <c r="L328" s="26"/>
    </row>
    <row r="329" spans="1:12" ht="27">
      <c r="A329" s="373" t="s">
        <v>3169</v>
      </c>
      <c r="B329" s="374" t="s">
        <v>226</v>
      </c>
      <c r="C329" s="374" t="s">
        <v>3547</v>
      </c>
      <c r="D329" s="342" t="s">
        <v>1383</v>
      </c>
      <c r="E329" s="376" t="s">
        <v>43</v>
      </c>
      <c r="F329" s="33">
        <v>32</v>
      </c>
      <c r="G329" s="1074">
        <v>14.1196</v>
      </c>
      <c r="H329" s="48">
        <f t="shared" si="22"/>
        <v>451.83</v>
      </c>
      <c r="I329" s="244"/>
      <c r="J329" s="235"/>
      <c r="K329" s="26" t="s">
        <v>99</v>
      </c>
      <c r="L329" s="26"/>
    </row>
    <row r="330" spans="1:12" ht="27">
      <c r="A330" s="373" t="s">
        <v>3169</v>
      </c>
      <c r="B330" s="374" t="s">
        <v>227</v>
      </c>
      <c r="C330" s="374" t="s">
        <v>3548</v>
      </c>
      <c r="D330" s="342" t="s">
        <v>693</v>
      </c>
      <c r="E330" s="376" t="s">
        <v>43</v>
      </c>
      <c r="F330" s="33">
        <v>8</v>
      </c>
      <c r="G330" s="1074">
        <v>16.131999999999998</v>
      </c>
      <c r="H330" s="48">
        <f t="shared" si="22"/>
        <v>129.06</v>
      </c>
      <c r="I330" s="244"/>
      <c r="J330" s="235"/>
      <c r="K330" s="26" t="s">
        <v>99</v>
      </c>
      <c r="L330" s="26"/>
    </row>
    <row r="331" spans="1:12">
      <c r="A331" s="373" t="s">
        <v>3169</v>
      </c>
      <c r="B331" s="374" t="s">
        <v>2679</v>
      </c>
      <c r="C331" s="374" t="s">
        <v>3549</v>
      </c>
      <c r="D331" s="342" t="s">
        <v>2768</v>
      </c>
      <c r="E331" s="376" t="s">
        <v>582</v>
      </c>
      <c r="F331" s="33">
        <v>1</v>
      </c>
      <c r="G331" s="1074">
        <v>73.118799999999993</v>
      </c>
      <c r="H331" s="48">
        <f t="shared" si="22"/>
        <v>73.12</v>
      </c>
      <c r="I331" s="244"/>
      <c r="J331" s="235"/>
      <c r="K331" s="26" t="s">
        <v>99</v>
      </c>
      <c r="L331" s="26"/>
    </row>
    <row r="332" spans="1:12" ht="54">
      <c r="A332" s="373" t="s">
        <v>3160</v>
      </c>
      <c r="B332" s="374">
        <v>91170</v>
      </c>
      <c r="C332" s="374" t="s">
        <v>3550</v>
      </c>
      <c r="D332" s="342" t="s">
        <v>3551</v>
      </c>
      <c r="E332" s="376" t="s">
        <v>439</v>
      </c>
      <c r="F332" s="33">
        <v>188.22</v>
      </c>
      <c r="G332" s="1074">
        <v>13.45</v>
      </c>
      <c r="H332" s="48">
        <f t="shared" si="22"/>
        <v>2531.56</v>
      </c>
      <c r="I332" s="244"/>
      <c r="J332" s="235"/>
      <c r="K332" s="26" t="s">
        <v>99</v>
      </c>
      <c r="L332" s="26"/>
    </row>
    <row r="333" spans="1:12" ht="27">
      <c r="A333" s="373" t="s">
        <v>3169</v>
      </c>
      <c r="B333" s="374" t="s">
        <v>246</v>
      </c>
      <c r="C333" s="375" t="s">
        <v>3552</v>
      </c>
      <c r="D333" s="342" t="s">
        <v>972</v>
      </c>
      <c r="E333" s="376" t="s">
        <v>439</v>
      </c>
      <c r="F333" s="33">
        <v>0.97</v>
      </c>
      <c r="G333" s="1074">
        <v>9.8937999999999988</v>
      </c>
      <c r="H333" s="48">
        <f t="shared" si="22"/>
        <v>9.6</v>
      </c>
      <c r="I333" s="244"/>
      <c r="J333" s="235"/>
      <c r="K333" s="26" t="s">
        <v>99</v>
      </c>
      <c r="L333" s="26"/>
    </row>
    <row r="334" spans="1:12" ht="27">
      <c r="A334" s="373" t="s">
        <v>3169</v>
      </c>
      <c r="B334" s="374" t="s">
        <v>1548</v>
      </c>
      <c r="C334" s="374" t="s">
        <v>3553</v>
      </c>
      <c r="D334" s="342" t="s">
        <v>1549</v>
      </c>
      <c r="E334" s="376" t="s">
        <v>439</v>
      </c>
      <c r="F334" s="33">
        <v>450.85</v>
      </c>
      <c r="G334" s="1074">
        <v>10.702900000000001</v>
      </c>
      <c r="H334" s="48">
        <f t="shared" si="22"/>
        <v>4825.3999999999996</v>
      </c>
      <c r="I334" s="244"/>
      <c r="J334" s="235"/>
      <c r="K334" s="26" t="s">
        <v>99</v>
      </c>
      <c r="L334" s="26"/>
    </row>
    <row r="335" spans="1:12" ht="27">
      <c r="A335" s="373" t="s">
        <v>3169</v>
      </c>
      <c r="B335" s="374" t="s">
        <v>241</v>
      </c>
      <c r="C335" s="374" t="s">
        <v>3554</v>
      </c>
      <c r="D335" s="342" t="s">
        <v>969</v>
      </c>
      <c r="E335" s="376" t="s">
        <v>439</v>
      </c>
      <c r="F335" s="33">
        <v>83.699999999999989</v>
      </c>
      <c r="G335" s="1074">
        <v>10.462400000000001</v>
      </c>
      <c r="H335" s="48">
        <f t="shared" si="22"/>
        <v>875.7</v>
      </c>
      <c r="I335" s="244"/>
      <c r="J335" s="235"/>
      <c r="K335" s="26" t="s">
        <v>99</v>
      </c>
      <c r="L335" s="26"/>
    </row>
    <row r="336" spans="1:12" ht="27">
      <c r="A336" s="373" t="s">
        <v>3169</v>
      </c>
      <c r="B336" s="374" t="s">
        <v>243</v>
      </c>
      <c r="C336" s="374" t="s">
        <v>3555</v>
      </c>
      <c r="D336" s="342" t="s">
        <v>444</v>
      </c>
      <c r="E336" s="376" t="s">
        <v>439</v>
      </c>
      <c r="F336" s="33">
        <v>205.77</v>
      </c>
      <c r="G336" s="1074">
        <v>2.2629999999999999</v>
      </c>
      <c r="H336" s="48">
        <f t="shared" si="22"/>
        <v>465.66</v>
      </c>
      <c r="I336" s="244"/>
      <c r="J336" s="235"/>
      <c r="K336" s="26" t="s">
        <v>99</v>
      </c>
      <c r="L336" s="26"/>
    </row>
    <row r="337" spans="1:12" ht="40.5">
      <c r="A337" s="373" t="s">
        <v>3169</v>
      </c>
      <c r="B337" s="374" t="s">
        <v>239</v>
      </c>
      <c r="C337" s="374" t="s">
        <v>3556</v>
      </c>
      <c r="D337" s="342" t="s">
        <v>577</v>
      </c>
      <c r="E337" s="376" t="s">
        <v>439</v>
      </c>
      <c r="F337" s="33">
        <v>371.27</v>
      </c>
      <c r="G337" s="1074">
        <v>9.6571999999999996</v>
      </c>
      <c r="H337" s="48">
        <f t="shared" si="22"/>
        <v>3585.43</v>
      </c>
      <c r="I337" s="244"/>
      <c r="J337" s="235"/>
      <c r="K337" s="26" t="s">
        <v>99</v>
      </c>
      <c r="L337" s="26"/>
    </row>
    <row r="338" spans="1:12" ht="27">
      <c r="A338" s="373" t="s">
        <v>3169</v>
      </c>
      <c r="B338" s="374" t="s">
        <v>244</v>
      </c>
      <c r="C338" s="374" t="s">
        <v>3557</v>
      </c>
      <c r="D338" s="342" t="s">
        <v>445</v>
      </c>
      <c r="E338" s="376" t="s">
        <v>439</v>
      </c>
      <c r="F338" s="33">
        <v>46.52</v>
      </c>
      <c r="G338" s="1074">
        <v>2.3862000000000001</v>
      </c>
      <c r="H338" s="48">
        <f t="shared" si="22"/>
        <v>111.01</v>
      </c>
      <c r="I338" s="244"/>
      <c r="J338" s="235"/>
      <c r="K338" s="26" t="s">
        <v>99</v>
      </c>
      <c r="L338" s="26"/>
    </row>
    <row r="339" spans="1:12" ht="27">
      <c r="A339" s="373" t="s">
        <v>3169</v>
      </c>
      <c r="B339" s="374" t="s">
        <v>242</v>
      </c>
      <c r="C339" s="374" t="s">
        <v>3558</v>
      </c>
      <c r="D339" s="342" t="s">
        <v>971</v>
      </c>
      <c r="E339" s="376" t="s">
        <v>439</v>
      </c>
      <c r="F339" s="33">
        <v>4.07</v>
      </c>
      <c r="G339" s="1074">
        <v>11.937900000000001</v>
      </c>
      <c r="H339" s="48">
        <f t="shared" si="22"/>
        <v>48.59</v>
      </c>
      <c r="I339" s="244"/>
      <c r="J339" s="235"/>
      <c r="K339" s="26" t="s">
        <v>99</v>
      </c>
      <c r="L339" s="26"/>
    </row>
    <row r="340" spans="1:12" ht="40.5">
      <c r="A340" s="373" t="s">
        <v>3169</v>
      </c>
      <c r="B340" s="374" t="s">
        <v>240</v>
      </c>
      <c r="C340" s="374" t="s">
        <v>3559</v>
      </c>
      <c r="D340" s="342" t="s">
        <v>579</v>
      </c>
      <c r="E340" s="376" t="s">
        <v>439</v>
      </c>
      <c r="F340" s="33">
        <v>5.41</v>
      </c>
      <c r="G340" s="1074">
        <v>8.8663000000000007</v>
      </c>
      <c r="H340" s="48">
        <f t="shared" si="22"/>
        <v>47.97</v>
      </c>
      <c r="I340" s="244"/>
      <c r="J340" s="235"/>
      <c r="K340" s="26" t="s">
        <v>99</v>
      </c>
      <c r="L340" s="26"/>
    </row>
    <row r="341" spans="1:12" ht="27">
      <c r="A341" s="373" t="s">
        <v>3169</v>
      </c>
      <c r="B341" s="374" t="s">
        <v>1610</v>
      </c>
      <c r="C341" s="375" t="s">
        <v>3560</v>
      </c>
      <c r="D341" s="342" t="s">
        <v>1611</v>
      </c>
      <c r="E341" s="376" t="s">
        <v>439</v>
      </c>
      <c r="F341" s="33">
        <v>2.73</v>
      </c>
      <c r="G341" s="1074">
        <v>9.6638999999999982</v>
      </c>
      <c r="H341" s="48">
        <f t="shared" si="22"/>
        <v>26.38</v>
      </c>
      <c r="I341" s="244"/>
      <c r="J341" s="235"/>
      <c r="K341" s="26" t="s">
        <v>99</v>
      </c>
      <c r="L341" s="26"/>
    </row>
    <row r="342" spans="1:12" ht="27">
      <c r="A342" s="373" t="s">
        <v>3160</v>
      </c>
      <c r="B342" s="374">
        <v>90447</v>
      </c>
      <c r="C342" s="374" t="s">
        <v>3561</v>
      </c>
      <c r="D342" s="342" t="s">
        <v>3562</v>
      </c>
      <c r="E342" s="376" t="s">
        <v>439</v>
      </c>
      <c r="F342" s="33">
        <v>213.26000000000002</v>
      </c>
      <c r="G342" s="1074">
        <v>10.84</v>
      </c>
      <c r="H342" s="48">
        <f t="shared" si="22"/>
        <v>2311.7399999999998</v>
      </c>
      <c r="I342" s="244"/>
      <c r="J342" s="235"/>
      <c r="K342" s="26" t="s">
        <v>99</v>
      </c>
      <c r="L342" s="26"/>
    </row>
    <row r="343" spans="1:12" ht="27">
      <c r="A343" s="373" t="s">
        <v>3160</v>
      </c>
      <c r="B343" s="374">
        <v>90456</v>
      </c>
      <c r="C343" s="374" t="s">
        <v>3563</v>
      </c>
      <c r="D343" s="342" t="s">
        <v>3564</v>
      </c>
      <c r="E343" s="376" t="s">
        <v>43</v>
      </c>
      <c r="F343" s="33">
        <v>96</v>
      </c>
      <c r="G343" s="1074">
        <v>7.19</v>
      </c>
      <c r="H343" s="48">
        <f t="shared" si="22"/>
        <v>690.24</v>
      </c>
      <c r="I343" s="244"/>
      <c r="J343" s="235"/>
      <c r="K343" s="26" t="s">
        <v>99</v>
      </c>
      <c r="L343" s="26"/>
    </row>
    <row r="344" spans="1:12" ht="27">
      <c r="A344" s="373" t="s">
        <v>3160</v>
      </c>
      <c r="B344" s="374">
        <v>91996</v>
      </c>
      <c r="C344" s="374" t="s">
        <v>3565</v>
      </c>
      <c r="D344" s="342" t="s">
        <v>3566</v>
      </c>
      <c r="E344" s="376" t="s">
        <v>43</v>
      </c>
      <c r="F344" s="33">
        <v>4</v>
      </c>
      <c r="G344" s="1074">
        <v>41.86</v>
      </c>
      <c r="H344" s="48">
        <f t="shared" si="22"/>
        <v>167.44</v>
      </c>
      <c r="I344" s="244"/>
      <c r="J344" s="235"/>
      <c r="K344" s="26" t="s">
        <v>99</v>
      </c>
      <c r="L344" s="26"/>
    </row>
    <row r="345" spans="1:12" ht="27">
      <c r="A345" s="373" t="s">
        <v>3160</v>
      </c>
      <c r="B345" s="374">
        <v>92004</v>
      </c>
      <c r="C345" s="374" t="s">
        <v>3567</v>
      </c>
      <c r="D345" s="342" t="s">
        <v>3568</v>
      </c>
      <c r="E345" s="376" t="s">
        <v>43</v>
      </c>
      <c r="F345" s="33">
        <v>2</v>
      </c>
      <c r="G345" s="1074">
        <v>66.61</v>
      </c>
      <c r="H345" s="48">
        <f t="shared" si="22"/>
        <v>133.22</v>
      </c>
      <c r="I345" s="244"/>
      <c r="J345" s="235"/>
      <c r="K345" s="26" t="s">
        <v>99</v>
      </c>
      <c r="L345" s="26"/>
    </row>
    <row r="346" spans="1:12" ht="27">
      <c r="A346" s="373" t="s">
        <v>3160</v>
      </c>
      <c r="B346" s="374">
        <v>90466</v>
      </c>
      <c r="C346" s="374" t="s">
        <v>3569</v>
      </c>
      <c r="D346" s="342" t="s">
        <v>3570</v>
      </c>
      <c r="E346" s="376" t="s">
        <v>439</v>
      </c>
      <c r="F346" s="33">
        <v>213.26000000000002</v>
      </c>
      <c r="G346" s="1074">
        <v>19.21</v>
      </c>
      <c r="H346" s="48">
        <f t="shared" si="22"/>
        <v>4096.72</v>
      </c>
      <c r="I346" s="244"/>
      <c r="J346" s="235"/>
      <c r="K346" s="26" t="s">
        <v>99</v>
      </c>
      <c r="L346" s="26"/>
    </row>
    <row r="347" spans="1:12" ht="40.5">
      <c r="A347" s="373" t="s">
        <v>3160</v>
      </c>
      <c r="B347" s="374">
        <v>90467</v>
      </c>
      <c r="C347" s="374" t="s">
        <v>3571</v>
      </c>
      <c r="D347" s="342" t="s">
        <v>3572</v>
      </c>
      <c r="E347" s="376" t="s">
        <v>439</v>
      </c>
      <c r="F347" s="33">
        <v>46.5</v>
      </c>
      <c r="G347" s="1074">
        <v>28.85</v>
      </c>
      <c r="H347" s="48">
        <f t="shared" si="22"/>
        <v>1341.53</v>
      </c>
      <c r="I347" s="244"/>
      <c r="J347" s="235"/>
      <c r="K347" s="26" t="s">
        <v>99</v>
      </c>
      <c r="L347" s="26"/>
    </row>
    <row r="348" spans="1:12" ht="27">
      <c r="A348" s="373" t="s">
        <v>3169</v>
      </c>
      <c r="B348" s="374" t="s">
        <v>238</v>
      </c>
      <c r="C348" s="374" t="s">
        <v>3573</v>
      </c>
      <c r="D348" s="342" t="s">
        <v>524</v>
      </c>
      <c r="E348" s="376" t="s">
        <v>439</v>
      </c>
      <c r="F348" s="33">
        <v>46.5</v>
      </c>
      <c r="G348" s="1074">
        <v>20.446199999999997</v>
      </c>
      <c r="H348" s="48">
        <f t="shared" si="22"/>
        <v>950.75</v>
      </c>
      <c r="I348" s="244"/>
      <c r="J348" s="235"/>
      <c r="K348" s="26" t="s">
        <v>99</v>
      </c>
      <c r="L348" s="26"/>
    </row>
    <row r="349" spans="1:12">
      <c r="A349" s="373" t="s">
        <v>3160</v>
      </c>
      <c r="B349" s="374">
        <v>93358</v>
      </c>
      <c r="C349" s="374" t="s">
        <v>3574</v>
      </c>
      <c r="D349" s="342" t="s">
        <v>3575</v>
      </c>
      <c r="E349" s="376" t="s">
        <v>458</v>
      </c>
      <c r="F349" s="33">
        <v>1.85</v>
      </c>
      <c r="G349" s="1074">
        <v>117.36</v>
      </c>
      <c r="H349" s="48">
        <f t="shared" si="22"/>
        <v>217.12</v>
      </c>
      <c r="I349" s="244"/>
      <c r="J349" s="235"/>
      <c r="K349" s="26" t="s">
        <v>99</v>
      </c>
      <c r="L349" s="26"/>
    </row>
    <row r="350" spans="1:12" ht="40.5">
      <c r="A350" s="373" t="s">
        <v>3160</v>
      </c>
      <c r="B350" s="374">
        <v>102302</v>
      </c>
      <c r="C350" s="374" t="s">
        <v>3576</v>
      </c>
      <c r="D350" s="342" t="s">
        <v>3577</v>
      </c>
      <c r="E350" s="376" t="s">
        <v>458</v>
      </c>
      <c r="F350" s="33">
        <v>42.86</v>
      </c>
      <c r="G350" s="1074">
        <v>14.84</v>
      </c>
      <c r="H350" s="48">
        <f t="shared" si="22"/>
        <v>636.04</v>
      </c>
      <c r="I350" s="244"/>
      <c r="J350" s="235"/>
      <c r="K350" s="26" t="s">
        <v>99</v>
      </c>
      <c r="L350" s="26"/>
    </row>
    <row r="351" spans="1:12" ht="54">
      <c r="A351" s="373" t="s">
        <v>3160</v>
      </c>
      <c r="B351" s="374">
        <v>93378</v>
      </c>
      <c r="C351" s="374" t="s">
        <v>3578</v>
      </c>
      <c r="D351" s="342" t="s">
        <v>3225</v>
      </c>
      <c r="E351" s="376" t="s">
        <v>458</v>
      </c>
      <c r="F351" s="33">
        <v>42.86</v>
      </c>
      <c r="G351" s="1074">
        <v>28.91</v>
      </c>
      <c r="H351" s="48">
        <f t="shared" si="22"/>
        <v>1239.08</v>
      </c>
      <c r="I351" s="244"/>
      <c r="J351" s="235"/>
      <c r="K351" s="26" t="s">
        <v>99</v>
      </c>
      <c r="L351" s="26"/>
    </row>
    <row r="352" spans="1:12">
      <c r="A352" s="373" t="s">
        <v>3160</v>
      </c>
      <c r="B352" s="374">
        <v>104737</v>
      </c>
      <c r="C352" s="374" t="s">
        <v>3579</v>
      </c>
      <c r="D352" s="342" t="s">
        <v>3580</v>
      </c>
      <c r="E352" s="376" t="s">
        <v>458</v>
      </c>
      <c r="F352" s="33">
        <v>1.85</v>
      </c>
      <c r="G352" s="1074">
        <v>28.98</v>
      </c>
      <c r="H352" s="48">
        <f t="shared" si="22"/>
        <v>53.61</v>
      </c>
      <c r="I352" s="244"/>
      <c r="J352" s="235"/>
      <c r="K352" s="26" t="s">
        <v>99</v>
      </c>
      <c r="L352" s="26"/>
    </row>
    <row r="353" spans="1:12" ht="27">
      <c r="A353" s="373" t="s">
        <v>3169</v>
      </c>
      <c r="B353" s="374" t="s">
        <v>257</v>
      </c>
      <c r="C353" s="374" t="s">
        <v>3581</v>
      </c>
      <c r="D353" s="342" t="s">
        <v>1057</v>
      </c>
      <c r="E353" s="376" t="s">
        <v>43</v>
      </c>
      <c r="F353" s="33">
        <v>3</v>
      </c>
      <c r="G353" s="1074">
        <v>378.18980000000005</v>
      </c>
      <c r="H353" s="48">
        <f t="shared" si="22"/>
        <v>1134.57</v>
      </c>
      <c r="I353" s="244"/>
      <c r="J353" s="235"/>
      <c r="K353" s="26" t="s">
        <v>99</v>
      </c>
      <c r="L353" s="26"/>
    </row>
    <row r="354" spans="1:12" ht="40.5">
      <c r="A354" s="373" t="s">
        <v>3169</v>
      </c>
      <c r="B354" s="374" t="s">
        <v>2680</v>
      </c>
      <c r="C354" s="374" t="s">
        <v>3582</v>
      </c>
      <c r="D354" s="342" t="s">
        <v>2794</v>
      </c>
      <c r="E354" s="376" t="s">
        <v>43</v>
      </c>
      <c r="F354" s="33">
        <v>5</v>
      </c>
      <c r="G354" s="1074">
        <v>1895.5031999999999</v>
      </c>
      <c r="H354" s="48">
        <f>ROUND(F354*G354,2)</f>
        <v>9477.52</v>
      </c>
      <c r="I354" s="244"/>
      <c r="J354" s="235"/>
      <c r="K354" s="26" t="s">
        <v>99</v>
      </c>
      <c r="L354" s="26"/>
    </row>
    <row r="355" spans="1:12" ht="40.5">
      <c r="A355" s="373" t="s">
        <v>3169</v>
      </c>
      <c r="B355" s="374" t="s">
        <v>2681</v>
      </c>
      <c r="C355" s="374" t="s">
        <v>3583</v>
      </c>
      <c r="D355" s="342" t="s">
        <v>2783</v>
      </c>
      <c r="E355" s="376" t="s">
        <v>582</v>
      </c>
      <c r="F355" s="33">
        <v>2</v>
      </c>
      <c r="G355" s="1074">
        <v>1487.2739999999999</v>
      </c>
      <c r="H355" s="48">
        <f>ROUND(F355*G355,2)</f>
        <v>2974.55</v>
      </c>
      <c r="I355" s="244"/>
      <c r="J355" s="235"/>
      <c r="K355" s="26" t="s">
        <v>99</v>
      </c>
      <c r="L355" s="26"/>
    </row>
    <row r="356" spans="1:12" ht="28.5" customHeight="1">
      <c r="A356" s="373" t="s">
        <v>3169</v>
      </c>
      <c r="B356" s="374" t="s">
        <v>2682</v>
      </c>
      <c r="C356" s="374" t="s">
        <v>3584</v>
      </c>
      <c r="D356" s="342" t="s">
        <v>2810</v>
      </c>
      <c r="E356" s="376" t="s">
        <v>43</v>
      </c>
      <c r="F356" s="33">
        <v>1</v>
      </c>
      <c r="G356" s="1074">
        <v>4160.4557999999997</v>
      </c>
      <c r="H356" s="48">
        <f>ROUND(F356*G356,2)</f>
        <v>4160.46</v>
      </c>
      <c r="I356" s="244"/>
      <c r="J356" s="235"/>
      <c r="K356" s="26" t="s">
        <v>99</v>
      </c>
      <c r="L356" s="26"/>
    </row>
    <row r="357" spans="1:12" ht="27">
      <c r="A357" s="373" t="s">
        <v>3169</v>
      </c>
      <c r="B357" s="374" t="s">
        <v>229</v>
      </c>
      <c r="C357" s="374" t="s">
        <v>3585</v>
      </c>
      <c r="D357" s="342" t="s">
        <v>1416</v>
      </c>
      <c r="E357" s="376" t="s">
        <v>439</v>
      </c>
      <c r="F357" s="33">
        <v>15466.399999999998</v>
      </c>
      <c r="G357" s="1074">
        <v>13.053100000000001</v>
      </c>
      <c r="H357" s="48">
        <f t="shared" si="22"/>
        <v>201884.47</v>
      </c>
      <c r="I357" s="244"/>
      <c r="J357" s="235"/>
      <c r="K357" s="26" t="s">
        <v>99</v>
      </c>
      <c r="L357" s="26"/>
    </row>
    <row r="358" spans="1:12">
      <c r="A358" s="373" t="s">
        <v>3169</v>
      </c>
      <c r="B358" s="374" t="s">
        <v>231</v>
      </c>
      <c r="C358" s="374" t="s">
        <v>3586</v>
      </c>
      <c r="D358" s="342" t="s">
        <v>2293</v>
      </c>
      <c r="E358" s="376" t="s">
        <v>439</v>
      </c>
      <c r="F358" s="33">
        <v>1978</v>
      </c>
      <c r="G358" s="1074">
        <v>27.3506</v>
      </c>
      <c r="H358" s="48">
        <f t="shared" si="22"/>
        <v>54099.49</v>
      </c>
      <c r="I358" s="244"/>
      <c r="J358" s="235"/>
      <c r="K358" s="26" t="s">
        <v>99</v>
      </c>
      <c r="L358" s="26"/>
    </row>
    <row r="359" spans="1:12">
      <c r="A359" s="373" t="s">
        <v>3169</v>
      </c>
      <c r="B359" s="374" t="s">
        <v>232</v>
      </c>
      <c r="C359" s="374" t="s">
        <v>3587</v>
      </c>
      <c r="D359" s="342" t="s">
        <v>742</v>
      </c>
      <c r="E359" s="376" t="s">
        <v>439</v>
      </c>
      <c r="F359" s="33">
        <v>2799</v>
      </c>
      <c r="G359" s="1074">
        <v>14.053000000000001</v>
      </c>
      <c r="H359" s="48">
        <f t="shared" si="22"/>
        <v>39334.35</v>
      </c>
      <c r="I359" s="244"/>
      <c r="J359" s="235"/>
      <c r="K359" s="26" t="s">
        <v>99</v>
      </c>
      <c r="L359" s="26"/>
    </row>
    <row r="360" spans="1:12">
      <c r="A360" s="373" t="s">
        <v>3169</v>
      </c>
      <c r="B360" s="374" t="s">
        <v>233</v>
      </c>
      <c r="C360" s="374" t="s">
        <v>3588</v>
      </c>
      <c r="D360" s="342" t="s">
        <v>2296</v>
      </c>
      <c r="E360" s="376" t="s">
        <v>439</v>
      </c>
      <c r="F360" s="33">
        <v>1816</v>
      </c>
      <c r="G360" s="1074">
        <v>19.513500000000001</v>
      </c>
      <c r="H360" s="48">
        <f t="shared" si="22"/>
        <v>35436.519999999997</v>
      </c>
      <c r="I360" s="244"/>
      <c r="J360" s="235"/>
      <c r="K360" s="26" t="s">
        <v>99</v>
      </c>
      <c r="L360" s="26"/>
    </row>
    <row r="361" spans="1:12">
      <c r="A361" s="373" t="s">
        <v>3169</v>
      </c>
      <c r="B361" s="374" t="s">
        <v>234</v>
      </c>
      <c r="C361" s="374" t="s">
        <v>3589</v>
      </c>
      <c r="D361" s="342" t="s">
        <v>2298</v>
      </c>
      <c r="E361" s="376" t="s">
        <v>439</v>
      </c>
      <c r="F361" s="33">
        <v>1142</v>
      </c>
      <c r="G361" s="1074">
        <v>27.3506</v>
      </c>
      <c r="H361" s="48">
        <f t="shared" si="22"/>
        <v>31234.39</v>
      </c>
      <c r="I361" s="244"/>
      <c r="J361" s="235"/>
      <c r="K361" s="26" t="s">
        <v>99</v>
      </c>
      <c r="L361" s="26"/>
    </row>
    <row r="362" spans="1:12">
      <c r="A362" s="373" t="s">
        <v>3169</v>
      </c>
      <c r="B362" s="374" t="s">
        <v>2299</v>
      </c>
      <c r="C362" s="374" t="s">
        <v>3590</v>
      </c>
      <c r="D362" s="342" t="s">
        <v>2300</v>
      </c>
      <c r="E362" s="376" t="s">
        <v>439</v>
      </c>
      <c r="F362" s="33">
        <v>628</v>
      </c>
      <c r="G362" s="1074">
        <v>38.690100000000001</v>
      </c>
      <c r="H362" s="48">
        <f t="shared" si="22"/>
        <v>24297.38</v>
      </c>
      <c r="I362" s="244"/>
      <c r="J362" s="235"/>
      <c r="K362" s="26" t="s">
        <v>99</v>
      </c>
      <c r="L362" s="26"/>
    </row>
    <row r="363" spans="1:12">
      <c r="A363" s="373" t="s">
        <v>3169</v>
      </c>
      <c r="B363" s="374" t="s">
        <v>235</v>
      </c>
      <c r="C363" s="374" t="s">
        <v>3591</v>
      </c>
      <c r="D363" s="342" t="s">
        <v>2303</v>
      </c>
      <c r="E363" s="376" t="s">
        <v>439</v>
      </c>
      <c r="F363" s="33">
        <v>851</v>
      </c>
      <c r="G363" s="1074">
        <v>54.446199999999997</v>
      </c>
      <c r="H363" s="48">
        <f t="shared" si="22"/>
        <v>46333.72</v>
      </c>
      <c r="I363" s="244"/>
      <c r="J363" s="235"/>
      <c r="K363" s="26" t="s">
        <v>99</v>
      </c>
      <c r="L363" s="26"/>
    </row>
    <row r="364" spans="1:12">
      <c r="A364" s="373" t="s">
        <v>3169</v>
      </c>
      <c r="B364" s="374" t="s">
        <v>2305</v>
      </c>
      <c r="C364" s="374" t="s">
        <v>3592</v>
      </c>
      <c r="D364" s="342" t="s">
        <v>2306</v>
      </c>
      <c r="E364" s="376" t="s">
        <v>439</v>
      </c>
      <c r="F364" s="33">
        <v>548</v>
      </c>
      <c r="G364" s="1074">
        <v>73.741700000000009</v>
      </c>
      <c r="H364" s="48">
        <f t="shared" si="22"/>
        <v>40410.449999999997</v>
      </c>
      <c r="I364" s="244"/>
      <c r="J364" s="235"/>
      <c r="K364" s="26" t="s">
        <v>99</v>
      </c>
      <c r="L364" s="26"/>
    </row>
    <row r="365" spans="1:12">
      <c r="A365" s="373" t="s">
        <v>3169</v>
      </c>
      <c r="B365" s="374" t="s">
        <v>2309</v>
      </c>
      <c r="C365" s="374" t="s">
        <v>3593</v>
      </c>
      <c r="D365" s="342" t="s">
        <v>2310</v>
      </c>
      <c r="E365" s="376" t="s">
        <v>439</v>
      </c>
      <c r="F365" s="33">
        <v>246</v>
      </c>
      <c r="G365" s="1074">
        <v>223.53750000000002</v>
      </c>
      <c r="H365" s="48">
        <f t="shared" si="22"/>
        <v>54990.23</v>
      </c>
      <c r="I365" s="244"/>
      <c r="J365" s="235"/>
      <c r="K365" s="26" t="s">
        <v>99</v>
      </c>
      <c r="L365" s="26"/>
    </row>
    <row r="366" spans="1:12">
      <c r="A366" s="373" t="s">
        <v>3169</v>
      </c>
      <c r="B366" s="374" t="s">
        <v>2290</v>
      </c>
      <c r="C366" s="374" t="s">
        <v>3594</v>
      </c>
      <c r="D366" s="342" t="s">
        <v>2291</v>
      </c>
      <c r="E366" s="376" t="s">
        <v>439</v>
      </c>
      <c r="F366" s="33">
        <v>13</v>
      </c>
      <c r="G366" s="1074">
        <v>40.145499999999998</v>
      </c>
      <c r="H366" s="48">
        <f t="shared" si="22"/>
        <v>521.89</v>
      </c>
      <c r="I366" s="244"/>
      <c r="J366" s="235"/>
      <c r="K366" s="26" t="s">
        <v>99</v>
      </c>
      <c r="L366" s="26"/>
    </row>
    <row r="367" spans="1:12">
      <c r="A367" s="373" t="s">
        <v>3169</v>
      </c>
      <c r="B367" s="374" t="s">
        <v>2286</v>
      </c>
      <c r="C367" s="374" t="s">
        <v>3595</v>
      </c>
      <c r="D367" s="342" t="s">
        <v>2287</v>
      </c>
      <c r="E367" s="376" t="s">
        <v>439</v>
      </c>
      <c r="F367" s="33">
        <v>31</v>
      </c>
      <c r="G367" s="1074">
        <v>336.08780000000002</v>
      </c>
      <c r="H367" s="48">
        <f t="shared" ref="H367:H381" si="23">ROUND(F367*G367,2)</f>
        <v>10418.719999999999</v>
      </c>
      <c r="I367" s="244"/>
      <c r="J367" s="235"/>
      <c r="K367" s="26" t="s">
        <v>99</v>
      </c>
      <c r="L367" s="26"/>
    </row>
    <row r="368" spans="1:12" ht="27">
      <c r="A368" s="373" t="s">
        <v>3169</v>
      </c>
      <c r="B368" s="374" t="s">
        <v>230</v>
      </c>
      <c r="C368" s="374" t="s">
        <v>3596</v>
      </c>
      <c r="D368" s="342" t="s">
        <v>2313</v>
      </c>
      <c r="E368" s="376" t="s">
        <v>439</v>
      </c>
      <c r="F368" s="33">
        <v>8325.0499999999993</v>
      </c>
      <c r="G368" s="1074">
        <v>7.7220000000000004</v>
      </c>
      <c r="H368" s="48">
        <f>ROUND(F368*G368,2)</f>
        <v>64286.04</v>
      </c>
      <c r="I368" s="244"/>
      <c r="J368" s="235"/>
      <c r="K368" s="26" t="s">
        <v>99</v>
      </c>
      <c r="L368" s="26"/>
    </row>
    <row r="369" spans="1:12">
      <c r="A369" s="373" t="s">
        <v>3169</v>
      </c>
      <c r="B369" s="374" t="s">
        <v>2683</v>
      </c>
      <c r="C369" s="374" t="s">
        <v>3597</v>
      </c>
      <c r="D369" s="342" t="s">
        <v>2823</v>
      </c>
      <c r="E369" s="376" t="s">
        <v>439</v>
      </c>
      <c r="F369" s="33">
        <v>553</v>
      </c>
      <c r="G369" s="1074">
        <v>5.1783999999999999</v>
      </c>
      <c r="H369" s="48">
        <f>ROUND(F369*G369,2)</f>
        <v>2863.66</v>
      </c>
      <c r="I369" s="244"/>
      <c r="J369" s="235"/>
      <c r="K369" s="26" t="s">
        <v>99</v>
      </c>
      <c r="L369" s="26"/>
    </row>
    <row r="370" spans="1:12">
      <c r="A370" s="373" t="s">
        <v>3169</v>
      </c>
      <c r="B370" s="374" t="s">
        <v>2684</v>
      </c>
      <c r="C370" s="374" t="s">
        <v>3598</v>
      </c>
      <c r="D370" s="342" t="s">
        <v>2826</v>
      </c>
      <c r="E370" s="376" t="s">
        <v>439</v>
      </c>
      <c r="F370" s="33">
        <v>200</v>
      </c>
      <c r="G370" s="1074">
        <v>94.924199999999999</v>
      </c>
      <c r="H370" s="48">
        <f t="shared" si="23"/>
        <v>18984.84</v>
      </c>
      <c r="I370" s="244"/>
      <c r="J370" s="235"/>
      <c r="K370" s="26" t="s">
        <v>99</v>
      </c>
      <c r="L370" s="26"/>
    </row>
    <row r="371" spans="1:12" ht="27">
      <c r="A371" s="373" t="s">
        <v>3160</v>
      </c>
      <c r="B371" s="374">
        <v>91940</v>
      </c>
      <c r="C371" s="374" t="s">
        <v>3599</v>
      </c>
      <c r="D371" s="342" t="s">
        <v>3524</v>
      </c>
      <c r="E371" s="376" t="s">
        <v>43</v>
      </c>
      <c r="F371" s="33">
        <v>6</v>
      </c>
      <c r="G371" s="1074">
        <v>23.71</v>
      </c>
      <c r="H371" s="48">
        <f t="shared" si="23"/>
        <v>142.26</v>
      </c>
      <c r="I371" s="244"/>
      <c r="J371" s="235"/>
      <c r="K371" s="26" t="s">
        <v>99</v>
      </c>
      <c r="L371" s="26"/>
    </row>
    <row r="372" spans="1:12" ht="27">
      <c r="A372" s="373" t="s">
        <v>3160</v>
      </c>
      <c r="B372" s="374">
        <v>91996</v>
      </c>
      <c r="C372" s="374" t="s">
        <v>3600</v>
      </c>
      <c r="D372" s="342" t="s">
        <v>3566</v>
      </c>
      <c r="E372" s="376" t="s">
        <v>43</v>
      </c>
      <c r="F372" s="33">
        <v>382</v>
      </c>
      <c r="G372" s="1074">
        <v>41.86</v>
      </c>
      <c r="H372" s="48">
        <f t="shared" si="23"/>
        <v>15990.52</v>
      </c>
      <c r="I372" s="244"/>
      <c r="J372" s="235"/>
      <c r="K372" s="26" t="s">
        <v>99</v>
      </c>
      <c r="L372" s="26"/>
    </row>
    <row r="373" spans="1:12" ht="27">
      <c r="A373" s="373" t="s">
        <v>3160</v>
      </c>
      <c r="B373" s="374">
        <v>91953</v>
      </c>
      <c r="C373" s="374" t="s">
        <v>3601</v>
      </c>
      <c r="D373" s="342" t="s">
        <v>3602</v>
      </c>
      <c r="E373" s="376" t="s">
        <v>43</v>
      </c>
      <c r="F373" s="33">
        <v>8</v>
      </c>
      <c r="G373" s="1074">
        <v>35.14</v>
      </c>
      <c r="H373" s="48">
        <f t="shared" si="23"/>
        <v>281.12</v>
      </c>
      <c r="I373" s="244"/>
      <c r="J373" s="235"/>
      <c r="K373" s="26" t="s">
        <v>99</v>
      </c>
      <c r="L373" s="26"/>
    </row>
    <row r="374" spans="1:12" ht="27">
      <c r="A374" s="373" t="s">
        <v>3160</v>
      </c>
      <c r="B374" s="374">
        <v>91959</v>
      </c>
      <c r="C374" s="374" t="s">
        <v>3603</v>
      </c>
      <c r="D374" s="342" t="s">
        <v>3604</v>
      </c>
      <c r="E374" s="376" t="s">
        <v>43</v>
      </c>
      <c r="F374" s="33">
        <v>4</v>
      </c>
      <c r="G374" s="1074">
        <v>53.17</v>
      </c>
      <c r="H374" s="48">
        <f t="shared" si="23"/>
        <v>212.68</v>
      </c>
      <c r="I374" s="244"/>
      <c r="J374" s="235"/>
      <c r="K374" s="26" t="s">
        <v>99</v>
      </c>
      <c r="L374" s="26"/>
    </row>
    <row r="375" spans="1:12" ht="27">
      <c r="A375" s="373" t="s">
        <v>3169</v>
      </c>
      <c r="B375" s="374" t="s">
        <v>248</v>
      </c>
      <c r="C375" s="374" t="s">
        <v>3605</v>
      </c>
      <c r="D375" s="342" t="s">
        <v>566</v>
      </c>
      <c r="E375" s="376" t="s">
        <v>43</v>
      </c>
      <c r="F375" s="33">
        <v>87</v>
      </c>
      <c r="G375" s="1074">
        <v>103.00599999999999</v>
      </c>
      <c r="H375" s="48">
        <f t="shared" si="23"/>
        <v>8961.52</v>
      </c>
      <c r="I375" s="244"/>
      <c r="J375" s="235"/>
      <c r="K375" s="26" t="s">
        <v>99</v>
      </c>
      <c r="L375" s="26"/>
    </row>
    <row r="376" spans="1:12" ht="40.5">
      <c r="A376" s="373" t="s">
        <v>3169</v>
      </c>
      <c r="B376" s="374" t="s">
        <v>249</v>
      </c>
      <c r="C376" s="374" t="s">
        <v>3606</v>
      </c>
      <c r="D376" s="342" t="s">
        <v>601</v>
      </c>
      <c r="E376" s="376" t="s">
        <v>43</v>
      </c>
      <c r="F376" s="33">
        <v>14</v>
      </c>
      <c r="G376" s="1074">
        <v>835.87219999999991</v>
      </c>
      <c r="H376" s="48">
        <f t="shared" si="23"/>
        <v>11702.21</v>
      </c>
      <c r="I376" s="244"/>
      <c r="J376" s="235"/>
      <c r="K376" s="26" t="s">
        <v>99</v>
      </c>
      <c r="L376" s="26"/>
    </row>
    <row r="377" spans="1:12" ht="27">
      <c r="A377" s="373" t="s">
        <v>3169</v>
      </c>
      <c r="B377" s="374" t="s">
        <v>250</v>
      </c>
      <c r="C377" s="374" t="s">
        <v>3607</v>
      </c>
      <c r="D377" s="342" t="s">
        <v>596</v>
      </c>
      <c r="E377" s="376" t="s">
        <v>43</v>
      </c>
      <c r="F377" s="33">
        <v>6</v>
      </c>
      <c r="G377" s="1074">
        <v>225.96799999999999</v>
      </c>
      <c r="H377" s="48">
        <f t="shared" si="23"/>
        <v>1355.81</v>
      </c>
      <c r="I377" s="244"/>
      <c r="J377" s="235"/>
      <c r="K377" s="26" t="s">
        <v>99</v>
      </c>
      <c r="L377" s="26"/>
    </row>
    <row r="378" spans="1:12" ht="40.5">
      <c r="A378" s="373" t="s">
        <v>3169</v>
      </c>
      <c r="B378" s="374" t="s">
        <v>252</v>
      </c>
      <c r="C378" s="374" t="s">
        <v>3608</v>
      </c>
      <c r="D378" s="342" t="s">
        <v>1183</v>
      </c>
      <c r="E378" s="376" t="s">
        <v>43</v>
      </c>
      <c r="F378" s="33">
        <v>39</v>
      </c>
      <c r="G378" s="1074">
        <v>712.57690000000002</v>
      </c>
      <c r="H378" s="48">
        <f t="shared" si="23"/>
        <v>27790.5</v>
      </c>
      <c r="I378" s="244"/>
      <c r="J378" s="235"/>
      <c r="K378" s="26" t="s">
        <v>99</v>
      </c>
      <c r="L378" s="26"/>
    </row>
    <row r="379" spans="1:12" ht="40.5">
      <c r="A379" s="373" t="s">
        <v>3169</v>
      </c>
      <c r="B379" s="374" t="s">
        <v>253</v>
      </c>
      <c r="C379" s="374" t="s">
        <v>3609</v>
      </c>
      <c r="D379" s="342" t="s">
        <v>1081</v>
      </c>
      <c r="E379" s="376" t="s">
        <v>43</v>
      </c>
      <c r="F379" s="33">
        <v>72</v>
      </c>
      <c r="G379" s="1074">
        <v>444.2559</v>
      </c>
      <c r="H379" s="48">
        <f t="shared" si="23"/>
        <v>31986.42</v>
      </c>
      <c r="I379" s="244"/>
      <c r="J379" s="235"/>
      <c r="K379" s="26" t="s">
        <v>99</v>
      </c>
      <c r="L379" s="26"/>
    </row>
    <row r="380" spans="1:12" ht="27">
      <c r="A380" s="373" t="s">
        <v>3169</v>
      </c>
      <c r="B380" s="374" t="s">
        <v>1999</v>
      </c>
      <c r="C380" s="374" t="s">
        <v>3610</v>
      </c>
      <c r="D380" s="342" t="s">
        <v>2000</v>
      </c>
      <c r="E380" s="376" t="s">
        <v>615</v>
      </c>
      <c r="F380" s="33">
        <v>9</v>
      </c>
      <c r="G380" s="1074">
        <v>103.66999999999999</v>
      </c>
      <c r="H380" s="48">
        <f t="shared" si="23"/>
        <v>933.03</v>
      </c>
      <c r="I380" s="244"/>
      <c r="J380" s="235"/>
      <c r="K380" s="26" t="s">
        <v>99</v>
      </c>
      <c r="L380" s="26"/>
    </row>
    <row r="381" spans="1:12" ht="27">
      <c r="A381" s="373" t="s">
        <v>3160</v>
      </c>
      <c r="B381" s="374">
        <v>97597</v>
      </c>
      <c r="C381" s="374" t="s">
        <v>3611</v>
      </c>
      <c r="D381" s="342" t="s">
        <v>3612</v>
      </c>
      <c r="E381" s="376" t="s">
        <v>43</v>
      </c>
      <c r="F381" s="33">
        <v>49</v>
      </c>
      <c r="G381" s="1074">
        <v>56.18</v>
      </c>
      <c r="H381" s="48">
        <f t="shared" si="23"/>
        <v>2752.82</v>
      </c>
      <c r="I381" s="244"/>
      <c r="J381" s="235"/>
      <c r="K381" s="26" t="s">
        <v>99</v>
      </c>
      <c r="L381" s="26"/>
    </row>
    <row r="382" spans="1:12" ht="27">
      <c r="A382" s="373" t="s">
        <v>3169</v>
      </c>
      <c r="B382" s="374" t="s">
        <v>256</v>
      </c>
      <c r="C382" s="374" t="s">
        <v>3613</v>
      </c>
      <c r="D382" s="342" t="s">
        <v>1393</v>
      </c>
      <c r="E382" s="376" t="s">
        <v>43</v>
      </c>
      <c r="F382" s="33">
        <v>1</v>
      </c>
      <c r="G382" s="1074">
        <v>210.95</v>
      </c>
      <c r="H382" s="48">
        <f t="shared" si="22"/>
        <v>210.95</v>
      </c>
      <c r="I382" s="244"/>
      <c r="J382" s="235"/>
      <c r="K382" s="26" t="s">
        <v>99</v>
      </c>
      <c r="L382" s="26"/>
    </row>
    <row r="383" spans="1:12" ht="27">
      <c r="A383" s="373" t="s">
        <v>3169</v>
      </c>
      <c r="B383" s="582" t="s">
        <v>1580</v>
      </c>
      <c r="C383" s="582" t="s">
        <v>2891</v>
      </c>
      <c r="D383" s="583" t="s">
        <v>1581</v>
      </c>
      <c r="E383" s="584" t="s">
        <v>43</v>
      </c>
      <c r="F383" s="585">
        <v>1</v>
      </c>
      <c r="G383" s="1080">
        <v>68041.460900000005</v>
      </c>
      <c r="H383" s="586">
        <f t="shared" ref="H383:H402" si="24">ROUND(F383*G383,2)</f>
        <v>68041.460000000006</v>
      </c>
      <c r="I383" s="244"/>
      <c r="J383" s="235"/>
      <c r="K383" s="26" t="s">
        <v>100</v>
      </c>
      <c r="L383" s="26"/>
    </row>
    <row r="384" spans="1:12" ht="40.5">
      <c r="A384" s="373" t="s">
        <v>3169</v>
      </c>
      <c r="B384" s="582" t="s">
        <v>1576</v>
      </c>
      <c r="C384" s="582" t="s">
        <v>2892</v>
      </c>
      <c r="D384" s="583" t="s">
        <v>1577</v>
      </c>
      <c r="E384" s="584" t="s">
        <v>43</v>
      </c>
      <c r="F384" s="585">
        <v>1</v>
      </c>
      <c r="G384" s="1080">
        <v>291515.52000000002</v>
      </c>
      <c r="H384" s="586">
        <f t="shared" si="24"/>
        <v>291515.52000000002</v>
      </c>
      <c r="I384" s="244"/>
      <c r="J384" s="235"/>
      <c r="K384" s="26" t="s">
        <v>100</v>
      </c>
      <c r="L384" s="26"/>
    </row>
    <row r="385" spans="1:12">
      <c r="A385" s="373" t="s">
        <v>3169</v>
      </c>
      <c r="B385" s="374" t="s">
        <v>1939</v>
      </c>
      <c r="C385" s="374" t="s">
        <v>3614</v>
      </c>
      <c r="D385" s="342" t="s">
        <v>1940</v>
      </c>
      <c r="E385" s="376" t="s">
        <v>615</v>
      </c>
      <c r="F385" s="33">
        <v>1</v>
      </c>
      <c r="G385" s="1074">
        <v>15390.779999999999</v>
      </c>
      <c r="H385" s="48">
        <f t="shared" si="24"/>
        <v>15390.78</v>
      </c>
      <c r="I385" s="244"/>
      <c r="J385" s="235"/>
      <c r="K385" s="26" t="s">
        <v>99</v>
      </c>
      <c r="L385" s="26"/>
    </row>
    <row r="386" spans="1:12">
      <c r="A386" s="373" t="s">
        <v>3169</v>
      </c>
      <c r="B386" s="374" t="s">
        <v>1943</v>
      </c>
      <c r="C386" s="374" t="s">
        <v>3615</v>
      </c>
      <c r="D386" s="342" t="s">
        <v>1944</v>
      </c>
      <c r="E386" s="376" t="s">
        <v>615</v>
      </c>
      <c r="F386" s="33">
        <v>1</v>
      </c>
      <c r="G386" s="1074">
        <v>18591.919999999998</v>
      </c>
      <c r="H386" s="48">
        <f t="shared" si="24"/>
        <v>18591.919999999998</v>
      </c>
      <c r="I386" s="244"/>
      <c r="J386" s="235"/>
      <c r="K386" s="26" t="s">
        <v>99</v>
      </c>
      <c r="L386" s="26"/>
    </row>
    <row r="387" spans="1:12">
      <c r="A387" s="373" t="s">
        <v>3169</v>
      </c>
      <c r="B387" s="374" t="s">
        <v>1947</v>
      </c>
      <c r="C387" s="374" t="s">
        <v>3616</v>
      </c>
      <c r="D387" s="342" t="s">
        <v>1948</v>
      </c>
      <c r="E387" s="376" t="s">
        <v>615</v>
      </c>
      <c r="F387" s="33">
        <v>1</v>
      </c>
      <c r="G387" s="1074">
        <v>15842.08</v>
      </c>
      <c r="H387" s="48">
        <f t="shared" si="24"/>
        <v>15842.08</v>
      </c>
      <c r="I387" s="244"/>
      <c r="J387" s="235"/>
      <c r="K387" s="26" t="s">
        <v>99</v>
      </c>
      <c r="L387" s="26"/>
    </row>
    <row r="388" spans="1:12">
      <c r="A388" s="373" t="s">
        <v>3169</v>
      </c>
      <c r="B388" s="374" t="s">
        <v>1951</v>
      </c>
      <c r="C388" s="374" t="s">
        <v>3617</v>
      </c>
      <c r="D388" s="342" t="s">
        <v>1952</v>
      </c>
      <c r="E388" s="376" t="s">
        <v>615</v>
      </c>
      <c r="F388" s="33">
        <v>1</v>
      </c>
      <c r="G388" s="1074">
        <v>14855.720000000001</v>
      </c>
      <c r="H388" s="48">
        <f t="shared" si="24"/>
        <v>14855.72</v>
      </c>
      <c r="I388" s="244"/>
      <c r="J388" s="235"/>
      <c r="K388" s="26" t="s">
        <v>99</v>
      </c>
      <c r="L388" s="26"/>
    </row>
    <row r="389" spans="1:12">
      <c r="A389" s="373" t="s">
        <v>3169</v>
      </c>
      <c r="B389" s="374" t="s">
        <v>1955</v>
      </c>
      <c r="C389" s="374" t="s">
        <v>3618</v>
      </c>
      <c r="D389" s="342" t="s">
        <v>1956</v>
      </c>
      <c r="E389" s="376" t="s">
        <v>615</v>
      </c>
      <c r="F389" s="33">
        <v>1</v>
      </c>
      <c r="G389" s="1074">
        <v>16374.3</v>
      </c>
      <c r="H389" s="48">
        <f t="shared" si="24"/>
        <v>16374.3</v>
      </c>
      <c r="I389" s="244"/>
      <c r="J389" s="235"/>
      <c r="K389" s="26" t="s">
        <v>99</v>
      </c>
      <c r="L389" s="26"/>
    </row>
    <row r="390" spans="1:12">
      <c r="A390" s="373" t="s">
        <v>3169</v>
      </c>
      <c r="B390" s="374" t="s">
        <v>1959</v>
      </c>
      <c r="C390" s="374" t="s">
        <v>3619</v>
      </c>
      <c r="D390" s="342" t="s">
        <v>1960</v>
      </c>
      <c r="E390" s="376" t="s">
        <v>615</v>
      </c>
      <c r="F390" s="33">
        <v>1</v>
      </c>
      <c r="G390" s="1074">
        <v>15202.57</v>
      </c>
      <c r="H390" s="48">
        <f t="shared" si="24"/>
        <v>15202.57</v>
      </c>
      <c r="I390" s="244"/>
      <c r="J390" s="235"/>
      <c r="K390" s="26" t="s">
        <v>99</v>
      </c>
      <c r="L390" s="26"/>
    </row>
    <row r="391" spans="1:12">
      <c r="A391" s="373" t="s">
        <v>3169</v>
      </c>
      <c r="B391" s="374" t="s">
        <v>1963</v>
      </c>
      <c r="C391" s="374" t="s">
        <v>3620</v>
      </c>
      <c r="D391" s="342" t="s">
        <v>1964</v>
      </c>
      <c r="E391" s="376" t="s">
        <v>615</v>
      </c>
      <c r="F391" s="33">
        <v>1</v>
      </c>
      <c r="G391" s="1074">
        <v>20649.47</v>
      </c>
      <c r="H391" s="48">
        <f t="shared" si="24"/>
        <v>20649.47</v>
      </c>
      <c r="I391" s="244"/>
      <c r="J391" s="235"/>
      <c r="K391" s="26" t="s">
        <v>99</v>
      </c>
      <c r="L391" s="26"/>
    </row>
    <row r="392" spans="1:12">
      <c r="A392" s="373" t="s">
        <v>3169</v>
      </c>
      <c r="B392" s="374" t="s">
        <v>1967</v>
      </c>
      <c r="C392" s="374" t="s">
        <v>3621</v>
      </c>
      <c r="D392" s="342" t="s">
        <v>1968</v>
      </c>
      <c r="E392" s="376" t="s">
        <v>615</v>
      </c>
      <c r="F392" s="33">
        <v>1</v>
      </c>
      <c r="G392" s="1074">
        <v>15842.18</v>
      </c>
      <c r="H392" s="48">
        <f t="shared" si="24"/>
        <v>15842.18</v>
      </c>
      <c r="I392" s="244"/>
      <c r="J392" s="235"/>
      <c r="K392" s="26" t="s">
        <v>99</v>
      </c>
      <c r="L392" s="26"/>
    </row>
    <row r="393" spans="1:12">
      <c r="A393" s="373" t="s">
        <v>3169</v>
      </c>
      <c r="B393" s="374" t="s">
        <v>1975</v>
      </c>
      <c r="C393" s="374" t="s">
        <v>3622</v>
      </c>
      <c r="D393" s="342" t="s">
        <v>1976</v>
      </c>
      <c r="E393" s="376" t="s">
        <v>615</v>
      </c>
      <c r="F393" s="33">
        <v>1</v>
      </c>
      <c r="G393" s="1074">
        <v>14934.5</v>
      </c>
      <c r="H393" s="48">
        <f t="shared" si="24"/>
        <v>14934.5</v>
      </c>
      <c r="I393" s="244"/>
      <c r="J393" s="235"/>
      <c r="K393" s="26" t="s">
        <v>99</v>
      </c>
      <c r="L393" s="26"/>
    </row>
    <row r="394" spans="1:12">
      <c r="A394" s="373" t="s">
        <v>3169</v>
      </c>
      <c r="B394" s="374" t="s">
        <v>1979</v>
      </c>
      <c r="C394" s="374" t="s">
        <v>3623</v>
      </c>
      <c r="D394" s="342" t="s">
        <v>1980</v>
      </c>
      <c r="E394" s="376" t="s">
        <v>615</v>
      </c>
      <c r="F394" s="33">
        <v>1</v>
      </c>
      <c r="G394" s="1074">
        <v>15913.119999999999</v>
      </c>
      <c r="H394" s="48">
        <f t="shared" si="24"/>
        <v>15913.12</v>
      </c>
      <c r="I394" s="244"/>
      <c r="J394" s="235"/>
      <c r="K394" s="26" t="s">
        <v>99</v>
      </c>
      <c r="L394" s="26"/>
    </row>
    <row r="395" spans="1:12">
      <c r="A395" s="373" t="s">
        <v>3169</v>
      </c>
      <c r="B395" s="374" t="s">
        <v>1983</v>
      </c>
      <c r="C395" s="374" t="s">
        <v>3624</v>
      </c>
      <c r="D395" s="342" t="s">
        <v>1984</v>
      </c>
      <c r="E395" s="376" t="s">
        <v>615</v>
      </c>
      <c r="F395" s="33">
        <v>1</v>
      </c>
      <c r="G395" s="1074">
        <v>16216.45</v>
      </c>
      <c r="H395" s="48">
        <f>ROUND(F395*G395,2)</f>
        <v>16216.45</v>
      </c>
      <c r="I395" s="244"/>
      <c r="J395" s="235"/>
      <c r="K395" s="26" t="s">
        <v>99</v>
      </c>
      <c r="L395" s="26"/>
    </row>
    <row r="396" spans="1:12">
      <c r="A396" s="373" t="s">
        <v>3169</v>
      </c>
      <c r="B396" s="374" t="s">
        <v>1987</v>
      </c>
      <c r="C396" s="374" t="s">
        <v>3625</v>
      </c>
      <c r="D396" s="342" t="s">
        <v>1988</v>
      </c>
      <c r="E396" s="376" t="s">
        <v>615</v>
      </c>
      <c r="F396" s="33">
        <v>1</v>
      </c>
      <c r="G396" s="1074">
        <v>13616.95</v>
      </c>
      <c r="H396" s="48">
        <f>ROUND(F396*G396,2)</f>
        <v>13616.95</v>
      </c>
      <c r="I396" s="244"/>
      <c r="J396" s="235"/>
      <c r="K396" s="26" t="s">
        <v>99</v>
      </c>
      <c r="L396" s="26"/>
    </row>
    <row r="397" spans="1:12">
      <c r="A397" s="373" t="s">
        <v>3169</v>
      </c>
      <c r="B397" s="374" t="s">
        <v>1991</v>
      </c>
      <c r="C397" s="374" t="s">
        <v>3626</v>
      </c>
      <c r="D397" s="342" t="s">
        <v>1992</v>
      </c>
      <c r="E397" s="376" t="s">
        <v>615</v>
      </c>
      <c r="F397" s="33">
        <v>1</v>
      </c>
      <c r="G397" s="1074">
        <v>16667.68</v>
      </c>
      <c r="H397" s="48">
        <f>ROUND(F397*G397,2)</f>
        <v>16667.68</v>
      </c>
      <c r="I397" s="244"/>
      <c r="J397" s="235"/>
      <c r="K397" s="26" t="s">
        <v>99</v>
      </c>
      <c r="L397" s="26"/>
    </row>
    <row r="398" spans="1:12">
      <c r="A398" s="373" t="s">
        <v>3169</v>
      </c>
      <c r="B398" s="374" t="s">
        <v>1971</v>
      </c>
      <c r="C398" s="374" t="s">
        <v>3627</v>
      </c>
      <c r="D398" s="342" t="s">
        <v>1972</v>
      </c>
      <c r="E398" s="376" t="s">
        <v>615</v>
      </c>
      <c r="F398" s="33">
        <v>1</v>
      </c>
      <c r="G398" s="1074">
        <v>16929.93</v>
      </c>
      <c r="H398" s="48">
        <f>ROUND(F398*G398,2)</f>
        <v>16929.93</v>
      </c>
      <c r="I398" s="244"/>
      <c r="J398" s="235"/>
      <c r="K398" s="26" t="s">
        <v>99</v>
      </c>
      <c r="L398" s="26"/>
    </row>
    <row r="399" spans="1:12">
      <c r="A399" s="373" t="s">
        <v>3169</v>
      </c>
      <c r="B399" s="582" t="s">
        <v>2893</v>
      </c>
      <c r="C399" s="582" t="s">
        <v>2894</v>
      </c>
      <c r="D399" s="583" t="s">
        <v>2895</v>
      </c>
      <c r="E399" s="584" t="s">
        <v>615</v>
      </c>
      <c r="F399" s="585">
        <v>1</v>
      </c>
      <c r="G399" s="1080">
        <v>145655.28</v>
      </c>
      <c r="H399" s="586">
        <f t="shared" si="24"/>
        <v>145655.28</v>
      </c>
      <c r="I399" s="244"/>
      <c r="J399" s="235"/>
      <c r="K399" s="26" t="s">
        <v>100</v>
      </c>
      <c r="L399" s="26"/>
    </row>
    <row r="400" spans="1:12">
      <c r="A400" s="373" t="s">
        <v>3169</v>
      </c>
      <c r="B400" s="374" t="s">
        <v>2931</v>
      </c>
      <c r="C400" s="374" t="s">
        <v>3628</v>
      </c>
      <c r="D400" s="342" t="s">
        <v>2975</v>
      </c>
      <c r="E400" s="376" t="s">
        <v>582</v>
      </c>
      <c r="F400" s="33">
        <v>1</v>
      </c>
      <c r="G400" s="1074">
        <v>419.34500000000003</v>
      </c>
      <c r="H400" s="48">
        <f t="shared" si="24"/>
        <v>419.35</v>
      </c>
      <c r="I400" s="244"/>
      <c r="J400" s="235"/>
      <c r="K400" s="26" t="s">
        <v>99</v>
      </c>
      <c r="L400" s="26"/>
    </row>
    <row r="401" spans="1:12">
      <c r="A401" s="373" t="s">
        <v>3169</v>
      </c>
      <c r="B401" s="374" t="s">
        <v>1991</v>
      </c>
      <c r="C401" s="374" t="s">
        <v>3629</v>
      </c>
      <c r="D401" s="342" t="s">
        <v>1992</v>
      </c>
      <c r="E401" s="376" t="s">
        <v>615</v>
      </c>
      <c r="F401" s="33">
        <v>1</v>
      </c>
      <c r="G401" s="1074">
        <v>16667.68</v>
      </c>
      <c r="H401" s="48">
        <f>ROUND(F401*G401,2)</f>
        <v>16667.68</v>
      </c>
      <c r="I401" s="244"/>
      <c r="J401" s="235"/>
      <c r="K401" s="26" t="s">
        <v>99</v>
      </c>
      <c r="L401" s="26"/>
    </row>
    <row r="402" spans="1:12" ht="134.25" customHeight="1">
      <c r="A402" s="373" t="s">
        <v>3630</v>
      </c>
      <c r="B402" s="374" t="s">
        <v>2888</v>
      </c>
      <c r="C402" s="374" t="s">
        <v>3631</v>
      </c>
      <c r="D402" s="342" t="s">
        <v>2942</v>
      </c>
      <c r="E402" s="376" t="s">
        <v>582</v>
      </c>
      <c r="F402" s="33">
        <v>1</v>
      </c>
      <c r="G402" s="1074">
        <v>9435.7999999999993</v>
      </c>
      <c r="H402" s="48">
        <f t="shared" si="24"/>
        <v>9435.7999999999993</v>
      </c>
      <c r="I402" s="244"/>
      <c r="J402" s="235"/>
      <c r="K402" s="26" t="s">
        <v>99</v>
      </c>
      <c r="L402" s="26"/>
    </row>
    <row r="403" spans="1:12" s="3" customFormat="1" ht="14.25" thickBot="1">
      <c r="A403" s="377"/>
      <c r="B403" s="378"/>
      <c r="C403" s="379"/>
      <c r="D403" s="338" t="s">
        <v>58</v>
      </c>
      <c r="E403" s="380"/>
      <c r="F403" s="45"/>
      <c r="G403" s="1075"/>
      <c r="H403" s="46"/>
      <c r="I403" s="49">
        <f>SUM(H296:H403)</f>
        <v>1717652.52</v>
      </c>
      <c r="J403" s="236"/>
      <c r="K403" s="26"/>
      <c r="L403" s="26"/>
    </row>
    <row r="404" spans="1:12" s="14" customFormat="1">
      <c r="A404" s="381"/>
      <c r="B404" s="337"/>
      <c r="C404" s="384" t="s">
        <v>2571</v>
      </c>
      <c r="D404" s="337" t="s">
        <v>36</v>
      </c>
      <c r="E404" s="385"/>
      <c r="F404" s="241"/>
      <c r="G404" s="1078"/>
      <c r="H404" s="242"/>
      <c r="I404" s="243"/>
      <c r="J404" s="234"/>
      <c r="K404" s="38">
        <f>SUM(H404:H452)</f>
        <v>31612.05</v>
      </c>
      <c r="L404" s="38"/>
    </row>
    <row r="405" spans="1:12" ht="27">
      <c r="A405" s="373" t="s">
        <v>3160</v>
      </c>
      <c r="B405" s="374">
        <v>96678</v>
      </c>
      <c r="C405" s="374" t="s">
        <v>3632</v>
      </c>
      <c r="D405" s="342" t="s">
        <v>3633</v>
      </c>
      <c r="E405" s="376" t="s">
        <v>439</v>
      </c>
      <c r="F405" s="33">
        <v>12.989999999999998</v>
      </c>
      <c r="G405" s="1074">
        <v>40.94</v>
      </c>
      <c r="H405" s="48">
        <f>ROUND(F405*G405,2)</f>
        <v>531.80999999999995</v>
      </c>
      <c r="I405" s="244"/>
      <c r="J405" s="235"/>
      <c r="K405" s="26" t="s">
        <v>99</v>
      </c>
      <c r="L405" s="26"/>
    </row>
    <row r="406" spans="1:12" ht="27">
      <c r="A406" s="373" t="s">
        <v>3160</v>
      </c>
      <c r="B406" s="374">
        <v>96679</v>
      </c>
      <c r="C406" s="374" t="s">
        <v>3634</v>
      </c>
      <c r="D406" s="342" t="s">
        <v>3635</v>
      </c>
      <c r="E406" s="376" t="s">
        <v>439</v>
      </c>
      <c r="F406" s="33">
        <v>29.580000000000002</v>
      </c>
      <c r="G406" s="1074">
        <v>59.92</v>
      </c>
      <c r="H406" s="48">
        <f>ROUND(F406*G406,2)</f>
        <v>1772.43</v>
      </c>
      <c r="I406" s="244"/>
      <c r="J406" s="235"/>
      <c r="K406" s="26" t="s">
        <v>99</v>
      </c>
      <c r="L406" s="26"/>
    </row>
    <row r="407" spans="1:12" ht="27">
      <c r="A407" s="373" t="s">
        <v>3160</v>
      </c>
      <c r="B407" s="374">
        <v>96644</v>
      </c>
      <c r="C407" s="374" t="s">
        <v>3636</v>
      </c>
      <c r="D407" s="342" t="s">
        <v>3637</v>
      </c>
      <c r="E407" s="376" t="s">
        <v>439</v>
      </c>
      <c r="F407" s="33">
        <v>200</v>
      </c>
      <c r="G407" s="1074">
        <v>24.39</v>
      </c>
      <c r="H407" s="48">
        <f>ROUND(F407*G407,2)</f>
        <v>4878</v>
      </c>
      <c r="I407" s="244"/>
      <c r="J407" s="235"/>
      <c r="K407" s="26" t="s">
        <v>99</v>
      </c>
      <c r="L407" s="26"/>
    </row>
    <row r="408" spans="1:12" ht="27">
      <c r="A408" s="373" t="s">
        <v>3160</v>
      </c>
      <c r="B408" s="374">
        <v>104194</v>
      </c>
      <c r="C408" s="374" t="s">
        <v>3638</v>
      </c>
      <c r="D408" s="342" t="s">
        <v>3639</v>
      </c>
      <c r="E408" s="376" t="s">
        <v>439</v>
      </c>
      <c r="F408" s="33">
        <v>0.06</v>
      </c>
      <c r="G408" s="1074">
        <v>24.69</v>
      </c>
      <c r="H408" s="48">
        <f t="shared" ref="H408:H434" si="25">ROUND(F408*G408,2)</f>
        <v>1.48</v>
      </c>
      <c r="I408" s="244"/>
      <c r="J408" s="235"/>
      <c r="K408" s="26" t="s">
        <v>99</v>
      </c>
      <c r="L408" s="26"/>
    </row>
    <row r="409" spans="1:12">
      <c r="A409" s="373" t="s">
        <v>3169</v>
      </c>
      <c r="B409" s="374" t="s">
        <v>1764</v>
      </c>
      <c r="C409" s="374" t="s">
        <v>3640</v>
      </c>
      <c r="D409" s="342" t="s">
        <v>3037</v>
      </c>
      <c r="E409" s="376" t="s">
        <v>439</v>
      </c>
      <c r="F409" s="33">
        <v>33.25</v>
      </c>
      <c r="G409" s="1074">
        <v>39.2425</v>
      </c>
      <c r="H409" s="48">
        <f t="shared" si="25"/>
        <v>1304.81</v>
      </c>
      <c r="I409" s="244"/>
      <c r="J409" s="235"/>
      <c r="K409" s="26" t="s">
        <v>99</v>
      </c>
      <c r="L409" s="26"/>
    </row>
    <row r="410" spans="1:12" ht="27">
      <c r="A410" s="373" t="s">
        <v>3160</v>
      </c>
      <c r="B410" s="374">
        <v>94796</v>
      </c>
      <c r="C410" s="374" t="s">
        <v>3641</v>
      </c>
      <c r="D410" s="342" t="s">
        <v>3642</v>
      </c>
      <c r="E410" s="376" t="s">
        <v>43</v>
      </c>
      <c r="F410" s="33">
        <v>1</v>
      </c>
      <c r="G410" s="1074">
        <v>75.099999999999994</v>
      </c>
      <c r="H410" s="48">
        <f t="shared" si="25"/>
        <v>75.099999999999994</v>
      </c>
      <c r="I410" s="244"/>
      <c r="J410" s="235"/>
      <c r="K410" s="26" t="s">
        <v>99</v>
      </c>
      <c r="L410" s="26"/>
    </row>
    <row r="411" spans="1:12" ht="27">
      <c r="A411" s="373" t="s">
        <v>3160</v>
      </c>
      <c r="B411" s="374">
        <v>89353</v>
      </c>
      <c r="C411" s="374" t="s">
        <v>3643</v>
      </c>
      <c r="D411" s="342" t="s">
        <v>3644</v>
      </c>
      <c r="E411" s="376" t="s">
        <v>43</v>
      </c>
      <c r="F411" s="33">
        <v>1</v>
      </c>
      <c r="G411" s="1074">
        <v>29.18</v>
      </c>
      <c r="H411" s="48">
        <f t="shared" si="25"/>
        <v>29.18</v>
      </c>
      <c r="I411" s="244"/>
      <c r="J411" s="235"/>
      <c r="K411" s="26" t="s">
        <v>99</v>
      </c>
      <c r="L411" s="26"/>
    </row>
    <row r="412" spans="1:12" ht="27">
      <c r="A412" s="373" t="s">
        <v>3160</v>
      </c>
      <c r="B412" s="374">
        <v>94495</v>
      </c>
      <c r="C412" s="374" t="s">
        <v>3645</v>
      </c>
      <c r="D412" s="342" t="s">
        <v>3646</v>
      </c>
      <c r="E412" s="376" t="s">
        <v>43</v>
      </c>
      <c r="F412" s="33">
        <v>8</v>
      </c>
      <c r="G412" s="1074">
        <v>44.36</v>
      </c>
      <c r="H412" s="48">
        <f t="shared" si="25"/>
        <v>354.88</v>
      </c>
      <c r="I412" s="244"/>
      <c r="J412" s="235"/>
      <c r="K412" s="26" t="s">
        <v>99</v>
      </c>
      <c r="L412" s="26"/>
    </row>
    <row r="413" spans="1:12" ht="27">
      <c r="A413" s="373" t="s">
        <v>3160</v>
      </c>
      <c r="B413" s="374">
        <v>99621</v>
      </c>
      <c r="C413" s="374" t="s">
        <v>3647</v>
      </c>
      <c r="D413" s="342" t="s">
        <v>3648</v>
      </c>
      <c r="E413" s="376" t="s">
        <v>43</v>
      </c>
      <c r="F413" s="33">
        <v>1</v>
      </c>
      <c r="G413" s="1074">
        <v>251.63</v>
      </c>
      <c r="H413" s="48">
        <f t="shared" si="25"/>
        <v>251.63</v>
      </c>
      <c r="I413" s="244"/>
      <c r="J413" s="235"/>
      <c r="K413" s="26" t="s">
        <v>99</v>
      </c>
      <c r="L413" s="26"/>
    </row>
    <row r="414" spans="1:12" ht="27">
      <c r="A414" s="373" t="s">
        <v>3160</v>
      </c>
      <c r="B414" s="374">
        <v>96662</v>
      </c>
      <c r="C414" s="374" t="s">
        <v>3649</v>
      </c>
      <c r="D414" s="342" t="s">
        <v>3650</v>
      </c>
      <c r="E414" s="376" t="s">
        <v>43</v>
      </c>
      <c r="F414" s="33">
        <v>1</v>
      </c>
      <c r="G414" s="1074">
        <v>10.24</v>
      </c>
      <c r="H414" s="48">
        <f t="shared" si="25"/>
        <v>10.24</v>
      </c>
      <c r="I414" s="244"/>
      <c r="J414" s="235"/>
      <c r="K414" s="26" t="s">
        <v>99</v>
      </c>
      <c r="L414" s="26"/>
    </row>
    <row r="415" spans="1:12" ht="27">
      <c r="A415" s="373" t="s">
        <v>3160</v>
      </c>
      <c r="B415" s="374">
        <v>96640</v>
      </c>
      <c r="C415" s="374" t="s">
        <v>3651</v>
      </c>
      <c r="D415" s="342" t="s">
        <v>3652</v>
      </c>
      <c r="E415" s="376" t="s">
        <v>43</v>
      </c>
      <c r="F415" s="33">
        <v>19</v>
      </c>
      <c r="G415" s="1074">
        <v>26.07</v>
      </c>
      <c r="H415" s="48">
        <f t="shared" si="25"/>
        <v>495.33</v>
      </c>
      <c r="I415" s="244"/>
      <c r="J415" s="235"/>
      <c r="K415" s="26" t="s">
        <v>99</v>
      </c>
      <c r="L415" s="26"/>
    </row>
    <row r="416" spans="1:12" ht="27">
      <c r="A416" s="373" t="s">
        <v>3160</v>
      </c>
      <c r="B416" s="374">
        <v>96637</v>
      </c>
      <c r="C416" s="374" t="s">
        <v>3653</v>
      </c>
      <c r="D416" s="342" t="s">
        <v>3654</v>
      </c>
      <c r="E416" s="376" t="s">
        <v>43</v>
      </c>
      <c r="F416" s="33">
        <v>51</v>
      </c>
      <c r="G416" s="1074">
        <v>19.8</v>
      </c>
      <c r="H416" s="48">
        <f t="shared" si="25"/>
        <v>1009.8</v>
      </c>
      <c r="I416" s="244"/>
      <c r="J416" s="235"/>
      <c r="K416" s="26" t="s">
        <v>99</v>
      </c>
      <c r="L416" s="26"/>
    </row>
    <row r="417" spans="1:12" ht="27">
      <c r="A417" s="373" t="s">
        <v>3160</v>
      </c>
      <c r="B417" s="374">
        <v>96652</v>
      </c>
      <c r="C417" s="374" t="s">
        <v>3655</v>
      </c>
      <c r="D417" s="342" t="s">
        <v>3656</v>
      </c>
      <c r="E417" s="376" t="s">
        <v>43</v>
      </c>
      <c r="F417" s="33">
        <v>10</v>
      </c>
      <c r="G417" s="1074">
        <v>12.31</v>
      </c>
      <c r="H417" s="48">
        <f t="shared" si="25"/>
        <v>123.1</v>
      </c>
      <c r="I417" s="244"/>
      <c r="J417" s="235"/>
      <c r="K417" s="26" t="s">
        <v>99</v>
      </c>
      <c r="L417" s="26"/>
    </row>
    <row r="418" spans="1:12" ht="27">
      <c r="A418" s="373" t="s">
        <v>3160</v>
      </c>
      <c r="B418" s="374">
        <v>96643</v>
      </c>
      <c r="C418" s="374" t="s">
        <v>3657</v>
      </c>
      <c r="D418" s="342" t="s">
        <v>3658</v>
      </c>
      <c r="E418" s="376" t="s">
        <v>43</v>
      </c>
      <c r="F418" s="33">
        <v>2</v>
      </c>
      <c r="G418" s="1074">
        <v>46.32</v>
      </c>
      <c r="H418" s="48">
        <f t="shared" si="25"/>
        <v>92.64</v>
      </c>
      <c r="I418" s="244"/>
      <c r="J418" s="235"/>
      <c r="K418" s="26" t="s">
        <v>99</v>
      </c>
      <c r="L418" s="26"/>
    </row>
    <row r="419" spans="1:12" ht="27">
      <c r="A419" s="373" t="s">
        <v>3160</v>
      </c>
      <c r="B419" s="374">
        <v>96642</v>
      </c>
      <c r="C419" s="374" t="s">
        <v>3659</v>
      </c>
      <c r="D419" s="342" t="s">
        <v>3660</v>
      </c>
      <c r="E419" s="376" t="s">
        <v>43</v>
      </c>
      <c r="F419" s="33">
        <v>12</v>
      </c>
      <c r="G419" s="1074">
        <v>26.15</v>
      </c>
      <c r="H419" s="48">
        <f t="shared" si="25"/>
        <v>313.8</v>
      </c>
      <c r="I419" s="244"/>
      <c r="J419" s="235"/>
      <c r="K419" s="26" t="s">
        <v>99</v>
      </c>
      <c r="L419" s="26"/>
    </row>
    <row r="420" spans="1:12" ht="27">
      <c r="A420" s="373" t="s">
        <v>3160</v>
      </c>
      <c r="B420" s="374">
        <v>96641</v>
      </c>
      <c r="C420" s="374" t="s">
        <v>3661</v>
      </c>
      <c r="D420" s="342" t="s">
        <v>3662</v>
      </c>
      <c r="E420" s="376" t="s">
        <v>43</v>
      </c>
      <c r="F420" s="33">
        <v>1</v>
      </c>
      <c r="G420" s="1074">
        <v>18.23</v>
      </c>
      <c r="H420" s="48">
        <f t="shared" si="25"/>
        <v>18.23</v>
      </c>
      <c r="I420" s="244"/>
      <c r="J420" s="235"/>
      <c r="K420" s="26" t="s">
        <v>99</v>
      </c>
      <c r="L420" s="26"/>
    </row>
    <row r="421" spans="1:12" ht="27">
      <c r="A421" s="373" t="s">
        <v>3160</v>
      </c>
      <c r="B421" s="374">
        <v>96654</v>
      </c>
      <c r="C421" s="374" t="s">
        <v>3663</v>
      </c>
      <c r="D421" s="342" t="s">
        <v>3664</v>
      </c>
      <c r="E421" s="376" t="s">
        <v>43</v>
      </c>
      <c r="F421" s="33">
        <v>11</v>
      </c>
      <c r="G421" s="1074">
        <v>17.260000000000002</v>
      </c>
      <c r="H421" s="48">
        <f t="shared" si="25"/>
        <v>189.86</v>
      </c>
      <c r="I421" s="244"/>
      <c r="J421" s="235"/>
      <c r="K421" s="26" t="s">
        <v>99</v>
      </c>
      <c r="L421" s="26"/>
    </row>
    <row r="422" spans="1:12" ht="27">
      <c r="A422" s="373" t="s">
        <v>3160</v>
      </c>
      <c r="B422" s="374">
        <v>96690</v>
      </c>
      <c r="C422" s="374" t="s">
        <v>3665</v>
      </c>
      <c r="D422" s="342" t="s">
        <v>3666</v>
      </c>
      <c r="E422" s="376" t="s">
        <v>43</v>
      </c>
      <c r="F422" s="33">
        <v>9</v>
      </c>
      <c r="G422" s="1074">
        <v>34.020000000000003</v>
      </c>
      <c r="H422" s="48">
        <f t="shared" si="25"/>
        <v>306.18</v>
      </c>
      <c r="I422" s="244"/>
      <c r="J422" s="235"/>
      <c r="K422" s="26" t="s">
        <v>99</v>
      </c>
      <c r="L422" s="26"/>
    </row>
    <row r="423" spans="1:12" ht="27">
      <c r="A423" s="373" t="s">
        <v>3160</v>
      </c>
      <c r="B423" s="374">
        <v>96667</v>
      </c>
      <c r="C423" s="374" t="s">
        <v>3667</v>
      </c>
      <c r="D423" s="342" t="s">
        <v>3668</v>
      </c>
      <c r="E423" s="376" t="s">
        <v>43</v>
      </c>
      <c r="F423" s="33">
        <v>5</v>
      </c>
      <c r="G423" s="1074">
        <v>25.32</v>
      </c>
      <c r="H423" s="48">
        <f t="shared" si="25"/>
        <v>126.6</v>
      </c>
      <c r="I423" s="244"/>
      <c r="J423" s="235"/>
      <c r="K423" s="26" t="s">
        <v>99</v>
      </c>
      <c r="L423" s="26"/>
    </row>
    <row r="424" spans="1:12" ht="27">
      <c r="A424" s="373" t="s">
        <v>3160</v>
      </c>
      <c r="B424" s="374">
        <v>96713</v>
      </c>
      <c r="C424" s="374" t="s">
        <v>3669</v>
      </c>
      <c r="D424" s="342" t="s">
        <v>3670</v>
      </c>
      <c r="E424" s="376" t="s">
        <v>43</v>
      </c>
      <c r="F424" s="33">
        <v>1</v>
      </c>
      <c r="G424" s="1074">
        <v>52.66</v>
      </c>
      <c r="H424" s="48">
        <f t="shared" si="25"/>
        <v>52.66</v>
      </c>
      <c r="I424" s="244"/>
      <c r="J424" s="235"/>
      <c r="K424" s="26" t="s">
        <v>99</v>
      </c>
      <c r="L424" s="26"/>
    </row>
    <row r="425" spans="1:12" ht="27">
      <c r="A425" s="373" t="s">
        <v>3160</v>
      </c>
      <c r="B425" s="374">
        <v>96638</v>
      </c>
      <c r="C425" s="374" t="s">
        <v>3671</v>
      </c>
      <c r="D425" s="342" t="s">
        <v>3672</v>
      </c>
      <c r="E425" s="376" t="s">
        <v>43</v>
      </c>
      <c r="F425" s="33">
        <v>6</v>
      </c>
      <c r="G425" s="1074">
        <v>20.16</v>
      </c>
      <c r="H425" s="48">
        <f t="shared" si="25"/>
        <v>120.96</v>
      </c>
      <c r="I425" s="244"/>
      <c r="J425" s="235"/>
      <c r="K425" s="26" t="s">
        <v>99</v>
      </c>
      <c r="L425" s="26"/>
    </row>
    <row r="426" spans="1:12" ht="27">
      <c r="A426" s="373" t="s">
        <v>3160</v>
      </c>
      <c r="B426" s="374">
        <v>96653</v>
      </c>
      <c r="C426" s="374" t="s">
        <v>3673</v>
      </c>
      <c r="D426" s="342" t="s">
        <v>3674</v>
      </c>
      <c r="E426" s="376" t="s">
        <v>43</v>
      </c>
      <c r="F426" s="33">
        <v>2</v>
      </c>
      <c r="G426" s="1074">
        <v>15.36</v>
      </c>
      <c r="H426" s="48">
        <f t="shared" si="25"/>
        <v>30.72</v>
      </c>
      <c r="I426" s="244"/>
      <c r="J426" s="235"/>
      <c r="K426" s="26" t="s">
        <v>99</v>
      </c>
      <c r="L426" s="26"/>
    </row>
    <row r="427" spans="1:12">
      <c r="A427" s="373" t="s">
        <v>3169</v>
      </c>
      <c r="B427" s="374" t="s">
        <v>259</v>
      </c>
      <c r="C427" s="374" t="s">
        <v>3675</v>
      </c>
      <c r="D427" s="342" t="s">
        <v>941</v>
      </c>
      <c r="E427" s="376" t="s">
        <v>43</v>
      </c>
      <c r="F427" s="33">
        <v>1</v>
      </c>
      <c r="G427" s="1074">
        <v>28.748400000000004</v>
      </c>
      <c r="H427" s="48">
        <f t="shared" si="25"/>
        <v>28.75</v>
      </c>
      <c r="I427" s="244"/>
      <c r="J427" s="235"/>
      <c r="K427" s="26" t="s">
        <v>99</v>
      </c>
      <c r="L427" s="26"/>
    </row>
    <row r="428" spans="1:12" ht="27">
      <c r="A428" s="373" t="s">
        <v>3169</v>
      </c>
      <c r="B428" s="374" t="s">
        <v>1536</v>
      </c>
      <c r="C428" s="374" t="s">
        <v>3676</v>
      </c>
      <c r="D428" s="342" t="s">
        <v>1537</v>
      </c>
      <c r="E428" s="376" t="s">
        <v>43</v>
      </c>
      <c r="F428" s="33">
        <v>4</v>
      </c>
      <c r="G428" s="1074">
        <v>31.373899999999999</v>
      </c>
      <c r="H428" s="48">
        <f t="shared" si="25"/>
        <v>125.5</v>
      </c>
      <c r="I428" s="244"/>
      <c r="J428" s="235"/>
      <c r="K428" s="26" t="s">
        <v>99</v>
      </c>
      <c r="L428" s="26"/>
    </row>
    <row r="429" spans="1:12" ht="27">
      <c r="A429" s="373" t="s">
        <v>3169</v>
      </c>
      <c r="B429" s="374" t="s">
        <v>260</v>
      </c>
      <c r="C429" s="374" t="s">
        <v>3677</v>
      </c>
      <c r="D429" s="342" t="s">
        <v>892</v>
      </c>
      <c r="E429" s="376" t="s">
        <v>43</v>
      </c>
      <c r="F429" s="33">
        <v>10</v>
      </c>
      <c r="G429" s="1074">
        <v>27.702300000000001</v>
      </c>
      <c r="H429" s="48">
        <f t="shared" si="25"/>
        <v>277.02</v>
      </c>
      <c r="I429" s="244"/>
      <c r="J429" s="235"/>
      <c r="K429" s="26" t="s">
        <v>99</v>
      </c>
      <c r="L429" s="26"/>
    </row>
    <row r="430" spans="1:12">
      <c r="A430" s="373" t="s">
        <v>3169</v>
      </c>
      <c r="B430" s="374" t="s">
        <v>261</v>
      </c>
      <c r="C430" s="374" t="s">
        <v>3678</v>
      </c>
      <c r="D430" s="342" t="s">
        <v>552</v>
      </c>
      <c r="E430" s="376" t="s">
        <v>43</v>
      </c>
      <c r="F430" s="33">
        <v>1</v>
      </c>
      <c r="G430" s="1074">
        <v>33.421900000000001</v>
      </c>
      <c r="H430" s="48">
        <f t="shared" si="25"/>
        <v>33.42</v>
      </c>
      <c r="I430" s="244"/>
      <c r="J430" s="235"/>
      <c r="K430" s="26" t="s">
        <v>99</v>
      </c>
      <c r="L430" s="26"/>
    </row>
    <row r="431" spans="1:12">
      <c r="A431" s="373" t="s">
        <v>3169</v>
      </c>
      <c r="B431" s="374" t="s">
        <v>262</v>
      </c>
      <c r="C431" s="374" t="s">
        <v>3679</v>
      </c>
      <c r="D431" s="342" t="s">
        <v>936</v>
      </c>
      <c r="E431" s="376" t="s">
        <v>43</v>
      </c>
      <c r="F431" s="33">
        <v>2</v>
      </c>
      <c r="G431" s="1074">
        <v>44.336500000000001</v>
      </c>
      <c r="H431" s="48">
        <f t="shared" si="25"/>
        <v>88.67</v>
      </c>
      <c r="I431" s="244"/>
      <c r="J431" s="235"/>
      <c r="K431" s="26" t="s">
        <v>99</v>
      </c>
      <c r="L431" s="26"/>
    </row>
    <row r="432" spans="1:12">
      <c r="A432" s="373" t="s">
        <v>3169</v>
      </c>
      <c r="B432" s="374" t="s">
        <v>1830</v>
      </c>
      <c r="C432" s="374" t="s">
        <v>3680</v>
      </c>
      <c r="D432" s="342" t="s">
        <v>1831</v>
      </c>
      <c r="E432" s="376" t="s">
        <v>43</v>
      </c>
      <c r="F432" s="33">
        <v>4</v>
      </c>
      <c r="G432" s="1074">
        <v>181.65620000000001</v>
      </c>
      <c r="H432" s="48">
        <f t="shared" si="25"/>
        <v>726.62</v>
      </c>
      <c r="I432" s="244"/>
      <c r="J432" s="235"/>
      <c r="K432" s="26" t="s">
        <v>99</v>
      </c>
      <c r="L432" s="26"/>
    </row>
    <row r="433" spans="1:12" ht="27">
      <c r="A433" s="373" t="s">
        <v>3169</v>
      </c>
      <c r="B433" s="374" t="s">
        <v>264</v>
      </c>
      <c r="C433" s="374" t="s">
        <v>3681</v>
      </c>
      <c r="D433" s="342" t="s">
        <v>612</v>
      </c>
      <c r="E433" s="376" t="s">
        <v>43</v>
      </c>
      <c r="F433" s="33">
        <v>2</v>
      </c>
      <c r="G433" s="1074">
        <v>39.273399999999995</v>
      </c>
      <c r="H433" s="48">
        <f t="shared" si="25"/>
        <v>78.55</v>
      </c>
      <c r="I433" s="244"/>
      <c r="J433" s="235"/>
      <c r="K433" s="26" t="s">
        <v>99</v>
      </c>
      <c r="L433" s="26"/>
    </row>
    <row r="434" spans="1:12">
      <c r="A434" s="373" t="s">
        <v>3169</v>
      </c>
      <c r="B434" s="374" t="s">
        <v>1824</v>
      </c>
      <c r="C434" s="374" t="s">
        <v>3682</v>
      </c>
      <c r="D434" s="342" t="s">
        <v>1825</v>
      </c>
      <c r="E434" s="376" t="s">
        <v>43</v>
      </c>
      <c r="F434" s="33">
        <v>10</v>
      </c>
      <c r="G434" s="1074">
        <v>161.10429999999999</v>
      </c>
      <c r="H434" s="48">
        <f t="shared" si="25"/>
        <v>1611.04</v>
      </c>
      <c r="I434" s="244"/>
      <c r="J434" s="235"/>
      <c r="K434" s="26" t="s">
        <v>99</v>
      </c>
      <c r="L434" s="26"/>
    </row>
    <row r="435" spans="1:12">
      <c r="A435" s="373" t="s">
        <v>3169</v>
      </c>
      <c r="B435" s="374" t="s">
        <v>267</v>
      </c>
      <c r="C435" s="374" t="s">
        <v>3683</v>
      </c>
      <c r="D435" s="342" t="s">
        <v>558</v>
      </c>
      <c r="E435" s="376" t="s">
        <v>43</v>
      </c>
      <c r="F435" s="33">
        <v>2</v>
      </c>
      <c r="G435" s="1074">
        <v>207.36500000000001</v>
      </c>
      <c r="H435" s="48">
        <f t="shared" ref="H435:H452" si="26">ROUND(F435*G435,2)</f>
        <v>414.73</v>
      </c>
      <c r="I435" s="244"/>
      <c r="J435" s="235"/>
      <c r="K435" s="26" t="s">
        <v>99</v>
      </c>
      <c r="L435" s="26"/>
    </row>
    <row r="436" spans="1:12">
      <c r="A436" s="373" t="s">
        <v>3169</v>
      </c>
      <c r="B436" s="374" t="s">
        <v>1771</v>
      </c>
      <c r="C436" s="374" t="s">
        <v>3684</v>
      </c>
      <c r="D436" s="342" t="s">
        <v>1772</v>
      </c>
      <c r="E436" s="376" t="s">
        <v>43</v>
      </c>
      <c r="F436" s="33">
        <v>3</v>
      </c>
      <c r="G436" s="1074">
        <v>57.586799999999997</v>
      </c>
      <c r="H436" s="48">
        <f t="shared" si="26"/>
        <v>172.76</v>
      </c>
      <c r="I436" s="244"/>
      <c r="J436" s="235"/>
      <c r="K436" s="26" t="s">
        <v>99</v>
      </c>
      <c r="L436" s="26"/>
    </row>
    <row r="437" spans="1:12">
      <c r="A437" s="373" t="s">
        <v>3169</v>
      </c>
      <c r="B437" s="374" t="s">
        <v>268</v>
      </c>
      <c r="C437" s="374" t="s">
        <v>3685</v>
      </c>
      <c r="D437" s="342" t="s">
        <v>798</v>
      </c>
      <c r="E437" s="376" t="s">
        <v>43</v>
      </c>
      <c r="F437" s="33">
        <v>2</v>
      </c>
      <c r="G437" s="1074">
        <v>205.1619</v>
      </c>
      <c r="H437" s="48">
        <f t="shared" si="26"/>
        <v>410.32</v>
      </c>
      <c r="I437" s="244"/>
      <c r="J437" s="235"/>
      <c r="K437" s="26" t="s">
        <v>99</v>
      </c>
      <c r="L437" s="26"/>
    </row>
    <row r="438" spans="1:12">
      <c r="A438" s="373" t="s">
        <v>3169</v>
      </c>
      <c r="B438" s="374" t="s">
        <v>1780</v>
      </c>
      <c r="C438" s="374" t="s">
        <v>3686</v>
      </c>
      <c r="D438" s="342" t="s">
        <v>1781</v>
      </c>
      <c r="E438" s="376" t="s">
        <v>43</v>
      </c>
      <c r="F438" s="33">
        <v>4</v>
      </c>
      <c r="G438" s="1074">
        <v>93.315100000000001</v>
      </c>
      <c r="H438" s="48">
        <f t="shared" si="26"/>
        <v>373.26</v>
      </c>
      <c r="I438" s="244"/>
      <c r="J438" s="235"/>
      <c r="K438" s="26" t="s">
        <v>99</v>
      </c>
      <c r="L438" s="26"/>
    </row>
    <row r="439" spans="1:12">
      <c r="A439" s="373" t="s">
        <v>3169</v>
      </c>
      <c r="B439" s="374" t="s">
        <v>1774</v>
      </c>
      <c r="C439" s="374" t="s">
        <v>3687</v>
      </c>
      <c r="D439" s="342" t="s">
        <v>1775</v>
      </c>
      <c r="E439" s="376" t="s">
        <v>43</v>
      </c>
      <c r="F439" s="33">
        <v>2</v>
      </c>
      <c r="G439" s="1074">
        <v>117.28909999999999</v>
      </c>
      <c r="H439" s="48">
        <f t="shared" si="26"/>
        <v>234.58</v>
      </c>
      <c r="I439" s="244"/>
      <c r="J439" s="235"/>
      <c r="K439" s="26" t="s">
        <v>99</v>
      </c>
      <c r="L439" s="26"/>
    </row>
    <row r="440" spans="1:12" ht="27">
      <c r="A440" s="373" t="s">
        <v>3169</v>
      </c>
      <c r="B440" s="374" t="s">
        <v>269</v>
      </c>
      <c r="C440" s="374" t="s">
        <v>3688</v>
      </c>
      <c r="D440" s="342" t="s">
        <v>550</v>
      </c>
      <c r="E440" s="376" t="s">
        <v>43</v>
      </c>
      <c r="F440" s="33">
        <v>3</v>
      </c>
      <c r="G440" s="1074">
        <v>18.313400000000001</v>
      </c>
      <c r="H440" s="48">
        <f t="shared" si="26"/>
        <v>54.94</v>
      </c>
      <c r="I440" s="244"/>
      <c r="J440" s="235"/>
      <c r="K440" s="26" t="s">
        <v>99</v>
      </c>
      <c r="L440" s="26"/>
    </row>
    <row r="441" spans="1:12" ht="40.5">
      <c r="A441" s="373" t="s">
        <v>3169</v>
      </c>
      <c r="B441" s="374" t="s">
        <v>1765</v>
      </c>
      <c r="C441" s="374" t="s">
        <v>3689</v>
      </c>
      <c r="D441" s="342" t="s">
        <v>1766</v>
      </c>
      <c r="E441" s="376" t="s">
        <v>43</v>
      </c>
      <c r="F441" s="33">
        <v>2</v>
      </c>
      <c r="G441" s="1074">
        <v>50.428600000000003</v>
      </c>
      <c r="H441" s="48">
        <f t="shared" si="26"/>
        <v>100.86</v>
      </c>
      <c r="I441" s="244"/>
      <c r="J441" s="235"/>
      <c r="K441" s="26" t="s">
        <v>99</v>
      </c>
      <c r="L441" s="26"/>
    </row>
    <row r="442" spans="1:12" ht="40.5">
      <c r="A442" s="373" t="s">
        <v>3160</v>
      </c>
      <c r="B442" s="374">
        <v>91185</v>
      </c>
      <c r="C442" s="374" t="s">
        <v>3690</v>
      </c>
      <c r="D442" s="342" t="s">
        <v>3691</v>
      </c>
      <c r="E442" s="376" t="s">
        <v>439</v>
      </c>
      <c r="F442" s="33">
        <v>86.08</v>
      </c>
      <c r="G442" s="1074">
        <v>32.770000000000003</v>
      </c>
      <c r="H442" s="48">
        <f t="shared" si="26"/>
        <v>2820.84</v>
      </c>
      <c r="I442" s="244"/>
      <c r="J442" s="235"/>
      <c r="K442" s="26" t="s">
        <v>99</v>
      </c>
      <c r="L442" s="26"/>
    </row>
    <row r="443" spans="1:12" ht="54">
      <c r="A443" s="373" t="s">
        <v>3160</v>
      </c>
      <c r="B443" s="374">
        <v>91186</v>
      </c>
      <c r="C443" s="374" t="s">
        <v>3692</v>
      </c>
      <c r="D443" s="342" t="s">
        <v>3693</v>
      </c>
      <c r="E443" s="376" t="s">
        <v>439</v>
      </c>
      <c r="F443" s="33">
        <v>0.69</v>
      </c>
      <c r="G443" s="1074">
        <v>36.200000000000003</v>
      </c>
      <c r="H443" s="48">
        <f t="shared" si="26"/>
        <v>24.98</v>
      </c>
      <c r="I443" s="244"/>
      <c r="J443" s="235"/>
      <c r="K443" s="26" t="s">
        <v>99</v>
      </c>
      <c r="L443" s="26"/>
    </row>
    <row r="444" spans="1:12" ht="27">
      <c r="A444" s="373" t="s">
        <v>3160</v>
      </c>
      <c r="B444" s="374">
        <v>90443</v>
      </c>
      <c r="C444" s="374" t="s">
        <v>3694</v>
      </c>
      <c r="D444" s="342" t="s">
        <v>3695</v>
      </c>
      <c r="E444" s="376" t="s">
        <v>439</v>
      </c>
      <c r="F444" s="33">
        <v>42.82</v>
      </c>
      <c r="G444" s="1074">
        <v>10.52</v>
      </c>
      <c r="H444" s="48">
        <f t="shared" si="26"/>
        <v>450.47</v>
      </c>
      <c r="I444" s="244"/>
      <c r="J444" s="235"/>
      <c r="K444" s="26" t="s">
        <v>99</v>
      </c>
      <c r="L444" s="26"/>
    </row>
    <row r="445" spans="1:12">
      <c r="A445" s="373" t="s">
        <v>3169</v>
      </c>
      <c r="B445" s="374" t="s">
        <v>236</v>
      </c>
      <c r="C445" s="374" t="s">
        <v>3696</v>
      </c>
      <c r="D445" s="342" t="s">
        <v>653</v>
      </c>
      <c r="E445" s="376" t="s">
        <v>439</v>
      </c>
      <c r="F445" s="33">
        <v>42.82</v>
      </c>
      <c r="G445" s="1074">
        <v>8.7944000000000013</v>
      </c>
      <c r="H445" s="48">
        <f t="shared" si="26"/>
        <v>376.58</v>
      </c>
      <c r="I445" s="244"/>
      <c r="J445" s="235"/>
      <c r="K445" s="26" t="s">
        <v>99</v>
      </c>
      <c r="L445" s="26"/>
    </row>
    <row r="446" spans="1:12" ht="40.5">
      <c r="A446" s="373" t="s">
        <v>3160</v>
      </c>
      <c r="B446" s="374">
        <v>102302</v>
      </c>
      <c r="C446" s="374" t="s">
        <v>3697</v>
      </c>
      <c r="D446" s="342" t="s">
        <v>3577</v>
      </c>
      <c r="E446" s="376" t="s">
        <v>458</v>
      </c>
      <c r="F446" s="33">
        <v>21.939999999999998</v>
      </c>
      <c r="G446" s="1074">
        <v>14.84</v>
      </c>
      <c r="H446" s="48">
        <f t="shared" si="26"/>
        <v>325.58999999999997</v>
      </c>
      <c r="I446" s="244"/>
      <c r="J446" s="235"/>
      <c r="K446" s="26" t="s">
        <v>99</v>
      </c>
      <c r="L446" s="26"/>
    </row>
    <row r="447" spans="1:12" ht="54">
      <c r="A447" s="373" t="s">
        <v>3160</v>
      </c>
      <c r="B447" s="374">
        <v>93378</v>
      </c>
      <c r="C447" s="374" t="s">
        <v>3698</v>
      </c>
      <c r="D447" s="342" t="s">
        <v>3225</v>
      </c>
      <c r="E447" s="376" t="s">
        <v>458</v>
      </c>
      <c r="F447" s="33">
        <v>21.939999999999998</v>
      </c>
      <c r="G447" s="1074">
        <v>28.91</v>
      </c>
      <c r="H447" s="48">
        <f t="shared" si="26"/>
        <v>634.29</v>
      </c>
      <c r="I447" s="244"/>
      <c r="J447" s="235"/>
      <c r="K447" s="26" t="s">
        <v>99</v>
      </c>
      <c r="L447" s="26"/>
    </row>
    <row r="448" spans="1:12" ht="27">
      <c r="A448" s="373" t="s">
        <v>3169</v>
      </c>
      <c r="B448" s="374" t="s">
        <v>258</v>
      </c>
      <c r="C448" s="374" t="s">
        <v>3699</v>
      </c>
      <c r="D448" s="342" t="s">
        <v>665</v>
      </c>
      <c r="E448" s="376" t="s">
        <v>43</v>
      </c>
      <c r="F448" s="33">
        <v>1</v>
      </c>
      <c r="G448" s="1074">
        <v>623.24069999999995</v>
      </c>
      <c r="H448" s="48">
        <f t="shared" si="26"/>
        <v>623.24</v>
      </c>
      <c r="I448" s="244"/>
      <c r="J448" s="235"/>
      <c r="K448" s="26" t="s">
        <v>99</v>
      </c>
      <c r="L448" s="26"/>
    </row>
    <row r="449" spans="1:12" ht="27">
      <c r="A449" s="373" t="s">
        <v>3160</v>
      </c>
      <c r="B449" s="374">
        <v>102111</v>
      </c>
      <c r="C449" s="374" t="s">
        <v>3700</v>
      </c>
      <c r="D449" s="342" t="s">
        <v>3701</v>
      </c>
      <c r="E449" s="376" t="s">
        <v>43</v>
      </c>
      <c r="F449" s="33">
        <v>2</v>
      </c>
      <c r="G449" s="1074">
        <v>904.38</v>
      </c>
      <c r="H449" s="48">
        <f t="shared" si="26"/>
        <v>1808.76</v>
      </c>
      <c r="I449" s="244"/>
      <c r="J449" s="235"/>
      <c r="K449" s="26" t="s">
        <v>99</v>
      </c>
      <c r="L449" s="26"/>
    </row>
    <row r="450" spans="1:12" ht="27">
      <c r="A450" s="373" t="s">
        <v>3169</v>
      </c>
      <c r="B450" s="374" t="s">
        <v>275</v>
      </c>
      <c r="C450" s="374" t="s">
        <v>3702</v>
      </c>
      <c r="D450" s="342" t="s">
        <v>881</v>
      </c>
      <c r="E450" s="376" t="s">
        <v>43</v>
      </c>
      <c r="F450" s="33">
        <v>1</v>
      </c>
      <c r="G450" s="1074">
        <v>6811.8507</v>
      </c>
      <c r="H450" s="48">
        <f t="shared" si="26"/>
        <v>6811.85</v>
      </c>
      <c r="I450" s="244"/>
      <c r="J450" s="235"/>
      <c r="K450" s="26" t="s">
        <v>99</v>
      </c>
      <c r="L450" s="26"/>
    </row>
    <row r="451" spans="1:12">
      <c r="A451" s="373" t="s">
        <v>3169</v>
      </c>
      <c r="B451" s="374" t="s">
        <v>271</v>
      </c>
      <c r="C451" s="374" t="s">
        <v>3703</v>
      </c>
      <c r="D451" s="342" t="s">
        <v>795</v>
      </c>
      <c r="E451" s="376" t="s">
        <v>43</v>
      </c>
      <c r="F451" s="33">
        <v>1</v>
      </c>
      <c r="G451" s="1074">
        <v>321.99</v>
      </c>
      <c r="H451" s="48">
        <f t="shared" si="26"/>
        <v>321.99</v>
      </c>
      <c r="I451" s="244"/>
      <c r="J451" s="235"/>
      <c r="K451" s="26" t="s">
        <v>99</v>
      </c>
      <c r="L451" s="26"/>
    </row>
    <row r="452" spans="1:12" ht="27">
      <c r="A452" s="373" t="s">
        <v>3169</v>
      </c>
      <c r="B452" s="374" t="s">
        <v>279</v>
      </c>
      <c r="C452" s="374" t="s">
        <v>3704</v>
      </c>
      <c r="D452" s="342" t="s">
        <v>807</v>
      </c>
      <c r="E452" s="376" t="s">
        <v>43</v>
      </c>
      <c r="F452" s="33">
        <v>1</v>
      </c>
      <c r="G452" s="1074">
        <v>592.995</v>
      </c>
      <c r="H452" s="48">
        <f t="shared" si="26"/>
        <v>593</v>
      </c>
      <c r="I452" s="244"/>
      <c r="J452" s="235"/>
      <c r="K452" s="26" t="s">
        <v>99</v>
      </c>
      <c r="L452" s="26"/>
    </row>
    <row r="453" spans="1:12" s="3" customFormat="1" ht="14.25" thickBot="1">
      <c r="A453" s="377"/>
      <c r="B453" s="378"/>
      <c r="C453" s="379"/>
      <c r="D453" s="338" t="s">
        <v>58</v>
      </c>
      <c r="E453" s="380"/>
      <c r="F453" s="45"/>
      <c r="G453" s="1075"/>
      <c r="H453" s="46"/>
      <c r="I453" s="49">
        <f>SUM(H404:H453)</f>
        <v>31612.05</v>
      </c>
      <c r="J453" s="236"/>
      <c r="K453" s="26"/>
      <c r="L453" s="26"/>
    </row>
    <row r="454" spans="1:12" s="14" customFormat="1">
      <c r="A454" s="381"/>
      <c r="B454" s="337"/>
      <c r="C454" s="384" t="s">
        <v>2572</v>
      </c>
      <c r="D454" s="337" t="s">
        <v>120</v>
      </c>
      <c r="E454" s="385"/>
      <c r="F454" s="241"/>
      <c r="G454" s="1078"/>
      <c r="H454" s="242"/>
      <c r="I454" s="243"/>
      <c r="J454" s="234"/>
      <c r="K454" s="38">
        <f>SUM(H454:H494)</f>
        <v>55491.330000000016</v>
      </c>
      <c r="L454" s="38"/>
    </row>
    <row r="455" spans="1:12" ht="27">
      <c r="A455" s="373" t="s">
        <v>3160</v>
      </c>
      <c r="B455" s="374">
        <v>89711</v>
      </c>
      <c r="C455" s="374" t="s">
        <v>3705</v>
      </c>
      <c r="D455" s="342" t="s">
        <v>3706</v>
      </c>
      <c r="E455" s="376" t="s">
        <v>439</v>
      </c>
      <c r="F455" s="33">
        <v>11.6</v>
      </c>
      <c r="G455" s="1074">
        <v>26.93</v>
      </c>
      <c r="H455" s="48">
        <f t="shared" ref="H455:H493" si="27">ROUND(F455*G455,2)</f>
        <v>312.39</v>
      </c>
      <c r="I455" s="244"/>
      <c r="J455" s="235"/>
      <c r="K455" s="26" t="s">
        <v>99</v>
      </c>
      <c r="L455" s="26"/>
    </row>
    <row r="456" spans="1:12" ht="27">
      <c r="A456" s="373" t="s">
        <v>3160</v>
      </c>
      <c r="B456" s="374">
        <v>89712</v>
      </c>
      <c r="C456" s="374" t="s">
        <v>3707</v>
      </c>
      <c r="D456" s="342" t="s">
        <v>3708</v>
      </c>
      <c r="E456" s="376" t="s">
        <v>439</v>
      </c>
      <c r="F456" s="33">
        <v>33.07</v>
      </c>
      <c r="G456" s="1074">
        <v>33.47</v>
      </c>
      <c r="H456" s="48">
        <f t="shared" si="27"/>
        <v>1106.8499999999999</v>
      </c>
      <c r="I456" s="244"/>
      <c r="J456" s="235"/>
      <c r="K456" s="26" t="s">
        <v>99</v>
      </c>
      <c r="L456" s="26"/>
    </row>
    <row r="457" spans="1:12" ht="27">
      <c r="A457" s="373" t="s">
        <v>3160</v>
      </c>
      <c r="B457" s="374">
        <v>89713</v>
      </c>
      <c r="C457" s="374" t="s">
        <v>3709</v>
      </c>
      <c r="D457" s="342" t="s">
        <v>3710</v>
      </c>
      <c r="E457" s="376" t="s">
        <v>439</v>
      </c>
      <c r="F457" s="33">
        <v>12.5</v>
      </c>
      <c r="G457" s="1074">
        <v>41.51</v>
      </c>
      <c r="H457" s="48">
        <f t="shared" si="27"/>
        <v>518.88</v>
      </c>
      <c r="I457" s="244"/>
      <c r="J457" s="235"/>
      <c r="K457" s="26" t="s">
        <v>99</v>
      </c>
      <c r="L457" s="26"/>
    </row>
    <row r="458" spans="1:12" ht="27">
      <c r="A458" s="373" t="s">
        <v>3160</v>
      </c>
      <c r="B458" s="374">
        <v>89714</v>
      </c>
      <c r="C458" s="374" t="s">
        <v>3711</v>
      </c>
      <c r="D458" s="342" t="s">
        <v>3712</v>
      </c>
      <c r="E458" s="376" t="s">
        <v>439</v>
      </c>
      <c r="F458" s="33">
        <v>89.210000000000008</v>
      </c>
      <c r="G458" s="1074">
        <v>46.62</v>
      </c>
      <c r="H458" s="48">
        <f t="shared" si="27"/>
        <v>4158.97</v>
      </c>
      <c r="I458" s="244"/>
      <c r="J458" s="235"/>
      <c r="K458" s="26" t="s">
        <v>99</v>
      </c>
      <c r="L458" s="26"/>
    </row>
    <row r="459" spans="1:12" ht="27">
      <c r="A459" s="373" t="s">
        <v>3160</v>
      </c>
      <c r="B459" s="374">
        <v>90695</v>
      </c>
      <c r="C459" s="374" t="s">
        <v>3713</v>
      </c>
      <c r="D459" s="342" t="s">
        <v>3714</v>
      </c>
      <c r="E459" s="376" t="s">
        <v>439</v>
      </c>
      <c r="F459" s="33">
        <v>45.02</v>
      </c>
      <c r="G459" s="1074">
        <v>95.86</v>
      </c>
      <c r="H459" s="48">
        <f t="shared" si="27"/>
        <v>4315.62</v>
      </c>
      <c r="I459" s="244"/>
      <c r="J459" s="235"/>
      <c r="K459" s="26" t="s">
        <v>99</v>
      </c>
      <c r="L459" s="26"/>
    </row>
    <row r="460" spans="1:12" ht="40.5">
      <c r="A460" s="373" t="s">
        <v>3160</v>
      </c>
      <c r="B460" s="374">
        <v>89746</v>
      </c>
      <c r="C460" s="374" t="s">
        <v>3715</v>
      </c>
      <c r="D460" s="342" t="s">
        <v>3716</v>
      </c>
      <c r="E460" s="376" t="s">
        <v>43</v>
      </c>
      <c r="F460" s="33">
        <v>9</v>
      </c>
      <c r="G460" s="1074">
        <v>32.03</v>
      </c>
      <c r="H460" s="48">
        <f t="shared" si="27"/>
        <v>288.27</v>
      </c>
      <c r="I460" s="244"/>
      <c r="J460" s="235"/>
      <c r="K460" s="26" t="s">
        <v>99</v>
      </c>
      <c r="L460" s="26"/>
    </row>
    <row r="461" spans="1:12" ht="40.5">
      <c r="A461" s="373" t="s">
        <v>3160</v>
      </c>
      <c r="B461" s="374">
        <v>89732</v>
      </c>
      <c r="C461" s="374" t="s">
        <v>3717</v>
      </c>
      <c r="D461" s="342" t="s">
        <v>3718</v>
      </c>
      <c r="E461" s="376" t="s">
        <v>43</v>
      </c>
      <c r="F461" s="33">
        <v>2</v>
      </c>
      <c r="G461" s="1074">
        <v>18.09</v>
      </c>
      <c r="H461" s="48">
        <f t="shared" si="27"/>
        <v>36.18</v>
      </c>
      <c r="I461" s="244"/>
      <c r="J461" s="235"/>
      <c r="K461" s="26" t="s">
        <v>99</v>
      </c>
      <c r="L461" s="26"/>
    </row>
    <row r="462" spans="1:12" ht="40.5">
      <c r="A462" s="373" t="s">
        <v>3160</v>
      </c>
      <c r="B462" s="374">
        <v>89744</v>
      </c>
      <c r="C462" s="374" t="s">
        <v>3719</v>
      </c>
      <c r="D462" s="342" t="s">
        <v>3720</v>
      </c>
      <c r="E462" s="376" t="s">
        <v>43</v>
      </c>
      <c r="F462" s="33">
        <v>5</v>
      </c>
      <c r="G462" s="1074">
        <v>31.12</v>
      </c>
      <c r="H462" s="48">
        <f t="shared" si="27"/>
        <v>155.6</v>
      </c>
      <c r="I462" s="244"/>
      <c r="J462" s="235"/>
      <c r="K462" s="26" t="s">
        <v>99</v>
      </c>
      <c r="L462" s="26"/>
    </row>
    <row r="463" spans="1:12" ht="40.5">
      <c r="A463" s="373" t="s">
        <v>3160</v>
      </c>
      <c r="B463" s="374">
        <v>89724</v>
      </c>
      <c r="C463" s="374" t="s">
        <v>3721</v>
      </c>
      <c r="D463" s="342" t="s">
        <v>3722</v>
      </c>
      <c r="E463" s="376" t="s">
        <v>43</v>
      </c>
      <c r="F463" s="33">
        <v>13</v>
      </c>
      <c r="G463" s="1074">
        <v>12.62</v>
      </c>
      <c r="H463" s="48">
        <f t="shared" si="27"/>
        <v>164.06</v>
      </c>
      <c r="I463" s="244"/>
      <c r="J463" s="235"/>
      <c r="K463" s="26" t="s">
        <v>99</v>
      </c>
      <c r="L463" s="26"/>
    </row>
    <row r="464" spans="1:12" ht="40.5">
      <c r="A464" s="373" t="s">
        <v>3160</v>
      </c>
      <c r="B464" s="374">
        <v>89731</v>
      </c>
      <c r="C464" s="374" t="s">
        <v>3723</v>
      </c>
      <c r="D464" s="342" t="s">
        <v>3724</v>
      </c>
      <c r="E464" s="376" t="s">
        <v>43</v>
      </c>
      <c r="F464" s="33">
        <v>19</v>
      </c>
      <c r="G464" s="1074">
        <v>17.309999999999999</v>
      </c>
      <c r="H464" s="48">
        <f t="shared" si="27"/>
        <v>328.89</v>
      </c>
      <c r="I464" s="244"/>
      <c r="J464" s="235"/>
      <c r="K464" s="26" t="s">
        <v>99</v>
      </c>
      <c r="L464" s="26"/>
    </row>
    <row r="465" spans="1:12" ht="40.5">
      <c r="A465" s="373" t="s">
        <v>3160</v>
      </c>
      <c r="B465" s="374">
        <v>89797</v>
      </c>
      <c r="C465" s="374" t="s">
        <v>3725</v>
      </c>
      <c r="D465" s="342" t="s">
        <v>3726</v>
      </c>
      <c r="E465" s="376" t="s">
        <v>43</v>
      </c>
      <c r="F465" s="33">
        <v>4</v>
      </c>
      <c r="G465" s="1074">
        <v>57.08</v>
      </c>
      <c r="H465" s="48">
        <f t="shared" si="27"/>
        <v>228.32</v>
      </c>
      <c r="I465" s="244"/>
      <c r="J465" s="235"/>
      <c r="K465" s="26" t="s">
        <v>99</v>
      </c>
      <c r="L465" s="26"/>
    </row>
    <row r="466" spans="1:12" ht="40.5">
      <c r="A466" s="373" t="s">
        <v>3160</v>
      </c>
      <c r="B466" s="374">
        <v>89785</v>
      </c>
      <c r="C466" s="374" t="s">
        <v>3727</v>
      </c>
      <c r="D466" s="342" t="s">
        <v>3728</v>
      </c>
      <c r="E466" s="376" t="s">
        <v>43</v>
      </c>
      <c r="F466" s="33">
        <v>3</v>
      </c>
      <c r="G466" s="1074">
        <v>30.14</v>
      </c>
      <c r="H466" s="48">
        <f t="shared" si="27"/>
        <v>90.42</v>
      </c>
      <c r="I466" s="244"/>
      <c r="J466" s="235"/>
      <c r="K466" s="26" t="s">
        <v>99</v>
      </c>
      <c r="L466" s="26"/>
    </row>
    <row r="467" spans="1:12" ht="40.5">
      <c r="A467" s="373" t="s">
        <v>3160</v>
      </c>
      <c r="B467" s="374">
        <v>89778</v>
      </c>
      <c r="C467" s="374" t="s">
        <v>3729</v>
      </c>
      <c r="D467" s="342" t="s">
        <v>3730</v>
      </c>
      <c r="E467" s="376" t="s">
        <v>43</v>
      </c>
      <c r="F467" s="33">
        <v>21</v>
      </c>
      <c r="G467" s="1074">
        <v>20.55</v>
      </c>
      <c r="H467" s="48">
        <f t="shared" si="27"/>
        <v>431.55</v>
      </c>
      <c r="I467" s="244"/>
      <c r="J467" s="235"/>
      <c r="K467" s="26" t="s">
        <v>99</v>
      </c>
      <c r="L467" s="26"/>
    </row>
    <row r="468" spans="1:12" ht="40.5">
      <c r="A468" s="373" t="s">
        <v>3160</v>
      </c>
      <c r="B468" s="374">
        <v>89774</v>
      </c>
      <c r="C468" s="374" t="s">
        <v>3731</v>
      </c>
      <c r="D468" s="342" t="s">
        <v>3732</v>
      </c>
      <c r="E468" s="376" t="s">
        <v>43</v>
      </c>
      <c r="F468" s="33">
        <v>6</v>
      </c>
      <c r="G468" s="1074">
        <v>17.920000000000002</v>
      </c>
      <c r="H468" s="48">
        <f t="shared" si="27"/>
        <v>107.52</v>
      </c>
      <c r="I468" s="244"/>
      <c r="J468" s="235"/>
      <c r="K468" s="26" t="s">
        <v>99</v>
      </c>
      <c r="L468" s="26"/>
    </row>
    <row r="469" spans="1:12" ht="27">
      <c r="A469" s="373" t="s">
        <v>3160</v>
      </c>
      <c r="B469" s="374">
        <v>89784</v>
      </c>
      <c r="C469" s="374" t="s">
        <v>3733</v>
      </c>
      <c r="D469" s="342" t="s">
        <v>3734</v>
      </c>
      <c r="E469" s="376" t="s">
        <v>43</v>
      </c>
      <c r="F469" s="33">
        <v>6</v>
      </c>
      <c r="G469" s="1074">
        <v>27.6</v>
      </c>
      <c r="H469" s="48">
        <f t="shared" si="27"/>
        <v>165.6</v>
      </c>
      <c r="I469" s="244"/>
      <c r="J469" s="235"/>
      <c r="K469" s="26" t="s">
        <v>99</v>
      </c>
      <c r="L469" s="26"/>
    </row>
    <row r="470" spans="1:12" ht="40.5">
      <c r="A470" s="373" t="s">
        <v>3160</v>
      </c>
      <c r="B470" s="374">
        <v>89737</v>
      </c>
      <c r="C470" s="374" t="s">
        <v>3735</v>
      </c>
      <c r="D470" s="342" t="s">
        <v>3736</v>
      </c>
      <c r="E470" s="376" t="s">
        <v>43</v>
      </c>
      <c r="F470" s="33">
        <v>2</v>
      </c>
      <c r="G470" s="1074">
        <v>25.64</v>
      </c>
      <c r="H470" s="48">
        <f t="shared" si="27"/>
        <v>51.28</v>
      </c>
      <c r="I470" s="244"/>
      <c r="J470" s="235"/>
      <c r="K470" s="26" t="s">
        <v>99</v>
      </c>
      <c r="L470" s="26"/>
    </row>
    <row r="471" spans="1:12" ht="40.5">
      <c r="A471" s="373" t="s">
        <v>3160</v>
      </c>
      <c r="B471" s="374">
        <v>89753</v>
      </c>
      <c r="C471" s="374" t="s">
        <v>3737</v>
      </c>
      <c r="D471" s="342" t="s">
        <v>3738</v>
      </c>
      <c r="E471" s="376" t="s">
        <v>43</v>
      </c>
      <c r="F471" s="33">
        <v>28</v>
      </c>
      <c r="G471" s="1074">
        <v>11.15</v>
      </c>
      <c r="H471" s="48">
        <f t="shared" si="27"/>
        <v>312.2</v>
      </c>
      <c r="I471" s="244"/>
      <c r="J471" s="235"/>
      <c r="K471" s="26" t="s">
        <v>99</v>
      </c>
      <c r="L471" s="26"/>
    </row>
    <row r="472" spans="1:12" ht="27">
      <c r="A472" s="373" t="s">
        <v>3160</v>
      </c>
      <c r="B472" s="374">
        <v>94698</v>
      </c>
      <c r="C472" s="374" t="s">
        <v>3739</v>
      </c>
      <c r="D472" s="342" t="s">
        <v>3740</v>
      </c>
      <c r="E472" s="376" t="s">
        <v>43</v>
      </c>
      <c r="F472" s="33">
        <v>4</v>
      </c>
      <c r="G472" s="1074">
        <v>72.290000000000006</v>
      </c>
      <c r="H472" s="48">
        <f t="shared" si="27"/>
        <v>289.16000000000003</v>
      </c>
      <c r="I472" s="244"/>
      <c r="J472" s="235"/>
      <c r="K472" s="26" t="s">
        <v>99</v>
      </c>
      <c r="L472" s="26"/>
    </row>
    <row r="473" spans="1:12" ht="27">
      <c r="A473" s="373" t="s">
        <v>3160</v>
      </c>
      <c r="B473" s="374">
        <v>89710</v>
      </c>
      <c r="C473" s="374" t="s">
        <v>3741</v>
      </c>
      <c r="D473" s="342" t="s">
        <v>3742</v>
      </c>
      <c r="E473" s="376" t="s">
        <v>43</v>
      </c>
      <c r="F473" s="33">
        <v>1</v>
      </c>
      <c r="G473" s="1074">
        <v>24.78</v>
      </c>
      <c r="H473" s="48">
        <f t="shared" si="27"/>
        <v>24.78</v>
      </c>
      <c r="I473" s="244"/>
      <c r="J473" s="235"/>
      <c r="K473" s="26" t="s">
        <v>99</v>
      </c>
      <c r="L473" s="26"/>
    </row>
    <row r="474" spans="1:12" ht="40.5">
      <c r="A474" s="373" t="s">
        <v>3160</v>
      </c>
      <c r="B474" s="374">
        <v>98091</v>
      </c>
      <c r="C474" s="374" t="s">
        <v>3743</v>
      </c>
      <c r="D474" s="342" t="s">
        <v>3744</v>
      </c>
      <c r="E474" s="376" t="s">
        <v>43</v>
      </c>
      <c r="F474" s="33">
        <v>1</v>
      </c>
      <c r="G474" s="1074">
        <v>11809.3</v>
      </c>
      <c r="H474" s="48">
        <f t="shared" si="27"/>
        <v>11809.3</v>
      </c>
      <c r="I474" s="244"/>
      <c r="J474" s="235"/>
      <c r="K474" s="26" t="s">
        <v>99</v>
      </c>
      <c r="L474" s="26"/>
    </row>
    <row r="475" spans="1:12">
      <c r="A475" s="373" t="s">
        <v>3169</v>
      </c>
      <c r="B475" s="374" t="s">
        <v>280</v>
      </c>
      <c r="C475" s="374" t="s">
        <v>3745</v>
      </c>
      <c r="D475" s="342" t="s">
        <v>1391</v>
      </c>
      <c r="E475" s="376" t="s">
        <v>43</v>
      </c>
      <c r="F475" s="33">
        <v>1</v>
      </c>
      <c r="G475" s="1074">
        <v>77.138499999999993</v>
      </c>
      <c r="H475" s="48">
        <f t="shared" si="27"/>
        <v>77.14</v>
      </c>
      <c r="I475" s="244"/>
      <c r="J475" s="235"/>
      <c r="K475" s="26" t="s">
        <v>99</v>
      </c>
      <c r="L475" s="26"/>
    </row>
    <row r="476" spans="1:12">
      <c r="A476" s="373" t="s">
        <v>3169</v>
      </c>
      <c r="B476" s="374" t="s">
        <v>283</v>
      </c>
      <c r="C476" s="374" t="s">
        <v>3746</v>
      </c>
      <c r="D476" s="342" t="s">
        <v>895</v>
      </c>
      <c r="E476" s="376" t="s">
        <v>43</v>
      </c>
      <c r="F476" s="33">
        <v>3</v>
      </c>
      <c r="G476" s="1074">
        <v>92.543800000000019</v>
      </c>
      <c r="H476" s="48">
        <f t="shared" si="27"/>
        <v>277.63</v>
      </c>
      <c r="I476" s="244"/>
      <c r="J476" s="235"/>
      <c r="K476" s="26" t="s">
        <v>99</v>
      </c>
      <c r="L476" s="26"/>
    </row>
    <row r="477" spans="1:12">
      <c r="A477" s="373" t="s">
        <v>3169</v>
      </c>
      <c r="B477" s="374" t="s">
        <v>1752</v>
      </c>
      <c r="C477" s="374" t="s">
        <v>3747</v>
      </c>
      <c r="D477" s="342" t="s">
        <v>3011</v>
      </c>
      <c r="E477" s="376" t="s">
        <v>43</v>
      </c>
      <c r="F477" s="33">
        <v>1</v>
      </c>
      <c r="G477" s="1074">
        <v>14.719900000000001</v>
      </c>
      <c r="H477" s="48">
        <f t="shared" si="27"/>
        <v>14.72</v>
      </c>
      <c r="I477" s="244"/>
      <c r="J477" s="235"/>
      <c r="K477" s="26" t="s">
        <v>99</v>
      </c>
      <c r="L477" s="26"/>
    </row>
    <row r="478" spans="1:12">
      <c r="A478" s="373" t="s">
        <v>3169</v>
      </c>
      <c r="B478" s="374" t="s">
        <v>285</v>
      </c>
      <c r="C478" s="374" t="s">
        <v>3748</v>
      </c>
      <c r="D478" s="342" t="s">
        <v>647</v>
      </c>
      <c r="E478" s="376" t="s">
        <v>43</v>
      </c>
      <c r="F478" s="33">
        <v>1</v>
      </c>
      <c r="G478" s="1074">
        <v>20.329900000000002</v>
      </c>
      <c r="H478" s="48">
        <f t="shared" si="27"/>
        <v>20.329999999999998</v>
      </c>
      <c r="I478" s="244"/>
      <c r="J478" s="235"/>
      <c r="K478" s="26" t="s">
        <v>99</v>
      </c>
      <c r="L478" s="26"/>
    </row>
    <row r="479" spans="1:12" ht="27">
      <c r="A479" s="373" t="s">
        <v>3169</v>
      </c>
      <c r="B479" s="374" t="s">
        <v>286</v>
      </c>
      <c r="C479" s="374" t="s">
        <v>3749</v>
      </c>
      <c r="D479" s="342" t="s">
        <v>703</v>
      </c>
      <c r="E479" s="376" t="s">
        <v>43</v>
      </c>
      <c r="F479" s="33">
        <v>1</v>
      </c>
      <c r="G479" s="1074">
        <v>29.395199999999999</v>
      </c>
      <c r="H479" s="48">
        <f t="shared" si="27"/>
        <v>29.4</v>
      </c>
      <c r="I479" s="244"/>
      <c r="J479" s="235"/>
      <c r="K479" s="26" t="s">
        <v>99</v>
      </c>
      <c r="L479" s="26"/>
    </row>
    <row r="480" spans="1:12" ht="27">
      <c r="A480" s="373" t="s">
        <v>3169</v>
      </c>
      <c r="B480" s="374" t="s">
        <v>288</v>
      </c>
      <c r="C480" s="374" t="s">
        <v>3750</v>
      </c>
      <c r="D480" s="342" t="s">
        <v>711</v>
      </c>
      <c r="E480" s="376" t="s">
        <v>582</v>
      </c>
      <c r="F480" s="33">
        <v>6</v>
      </c>
      <c r="G480" s="1074">
        <v>57.676599999999993</v>
      </c>
      <c r="H480" s="48">
        <f t="shared" si="27"/>
        <v>346.06</v>
      </c>
      <c r="I480" s="244"/>
      <c r="J480" s="235"/>
      <c r="K480" s="26" t="s">
        <v>99</v>
      </c>
      <c r="L480" s="26"/>
    </row>
    <row r="481" spans="1:12">
      <c r="A481" s="373" t="s">
        <v>3169</v>
      </c>
      <c r="B481" s="374" t="s">
        <v>289</v>
      </c>
      <c r="C481" s="374" t="s">
        <v>3751</v>
      </c>
      <c r="D481" s="342" t="s">
        <v>1381</v>
      </c>
      <c r="E481" s="376" t="s">
        <v>43</v>
      </c>
      <c r="F481" s="33">
        <v>4</v>
      </c>
      <c r="G481" s="1074">
        <v>55.836599999999997</v>
      </c>
      <c r="H481" s="48">
        <f t="shared" si="27"/>
        <v>223.35</v>
      </c>
      <c r="I481" s="244"/>
      <c r="J481" s="235"/>
      <c r="K481" s="26" t="s">
        <v>99</v>
      </c>
      <c r="L481" s="26"/>
    </row>
    <row r="482" spans="1:12" ht="27">
      <c r="A482" s="373" t="s">
        <v>3169</v>
      </c>
      <c r="B482" s="374" t="s">
        <v>292</v>
      </c>
      <c r="C482" s="374" t="s">
        <v>3752</v>
      </c>
      <c r="D482" s="342" t="s">
        <v>1385</v>
      </c>
      <c r="E482" s="376" t="s">
        <v>43</v>
      </c>
      <c r="F482" s="33">
        <v>7</v>
      </c>
      <c r="G482" s="1074">
        <v>138.84500000000003</v>
      </c>
      <c r="H482" s="48">
        <f t="shared" si="27"/>
        <v>971.92</v>
      </c>
      <c r="I482" s="244"/>
      <c r="J482" s="235"/>
      <c r="K482" s="26" t="s">
        <v>99</v>
      </c>
      <c r="L482" s="26"/>
    </row>
    <row r="483" spans="1:12">
      <c r="A483" s="373" t="s">
        <v>3169</v>
      </c>
      <c r="B483" s="374" t="s">
        <v>293</v>
      </c>
      <c r="C483" s="374" t="s">
        <v>3753</v>
      </c>
      <c r="D483" s="342" t="s">
        <v>792</v>
      </c>
      <c r="E483" s="376" t="s">
        <v>43</v>
      </c>
      <c r="F483" s="33">
        <v>7</v>
      </c>
      <c r="G483" s="1074">
        <v>105.74869999999999</v>
      </c>
      <c r="H483" s="48">
        <f t="shared" si="27"/>
        <v>740.24</v>
      </c>
      <c r="I483" s="244"/>
      <c r="J483" s="235"/>
      <c r="K483" s="26" t="s">
        <v>99</v>
      </c>
      <c r="L483" s="26"/>
    </row>
    <row r="484" spans="1:12" ht="40.5">
      <c r="A484" s="373" t="s">
        <v>3160</v>
      </c>
      <c r="B484" s="374">
        <v>91222</v>
      </c>
      <c r="C484" s="374" t="s">
        <v>3754</v>
      </c>
      <c r="D484" s="342" t="s">
        <v>3755</v>
      </c>
      <c r="E484" s="376" t="s">
        <v>439</v>
      </c>
      <c r="F484" s="33">
        <v>4.57</v>
      </c>
      <c r="G484" s="1074">
        <v>11.7</v>
      </c>
      <c r="H484" s="48">
        <f t="shared" si="27"/>
        <v>53.47</v>
      </c>
      <c r="I484" s="244"/>
      <c r="J484" s="235"/>
      <c r="K484" s="26" t="s">
        <v>99</v>
      </c>
      <c r="L484" s="26"/>
    </row>
    <row r="485" spans="1:12" ht="27">
      <c r="A485" s="373" t="s">
        <v>3160</v>
      </c>
      <c r="B485" s="374">
        <v>90443</v>
      </c>
      <c r="C485" s="374" t="s">
        <v>3756</v>
      </c>
      <c r="D485" s="342" t="s">
        <v>3695</v>
      </c>
      <c r="E485" s="376" t="s">
        <v>439</v>
      </c>
      <c r="F485" s="33">
        <v>7</v>
      </c>
      <c r="G485" s="1074">
        <v>10.52</v>
      </c>
      <c r="H485" s="48">
        <f t="shared" si="27"/>
        <v>73.64</v>
      </c>
      <c r="I485" s="244"/>
      <c r="J485" s="235"/>
      <c r="K485" s="26" t="s">
        <v>99</v>
      </c>
      <c r="L485" s="26"/>
    </row>
    <row r="486" spans="1:12" ht="27">
      <c r="A486" s="373" t="s">
        <v>3160</v>
      </c>
      <c r="B486" s="374">
        <v>90466</v>
      </c>
      <c r="C486" s="374" t="s">
        <v>3757</v>
      </c>
      <c r="D486" s="342" t="s">
        <v>3570</v>
      </c>
      <c r="E486" s="376" t="s">
        <v>439</v>
      </c>
      <c r="F486" s="33">
        <v>7</v>
      </c>
      <c r="G486" s="1074">
        <v>19.21</v>
      </c>
      <c r="H486" s="48">
        <f t="shared" si="27"/>
        <v>134.47</v>
      </c>
      <c r="I486" s="244"/>
      <c r="J486" s="235"/>
      <c r="K486" s="26" t="s">
        <v>99</v>
      </c>
      <c r="L486" s="26"/>
    </row>
    <row r="487" spans="1:12" ht="40.5">
      <c r="A487" s="373" t="s">
        <v>3160</v>
      </c>
      <c r="B487" s="374">
        <v>90467</v>
      </c>
      <c r="C487" s="374" t="s">
        <v>3758</v>
      </c>
      <c r="D487" s="342" t="s">
        <v>3572</v>
      </c>
      <c r="E487" s="376" t="s">
        <v>439</v>
      </c>
      <c r="F487" s="33">
        <v>4.57</v>
      </c>
      <c r="G487" s="1074">
        <v>28.85</v>
      </c>
      <c r="H487" s="48">
        <f t="shared" si="27"/>
        <v>131.84</v>
      </c>
      <c r="I487" s="244"/>
      <c r="J487" s="235"/>
      <c r="K487" s="26" t="s">
        <v>99</v>
      </c>
      <c r="L487" s="26"/>
    </row>
    <row r="488" spans="1:12" ht="40.5">
      <c r="A488" s="373" t="s">
        <v>3160</v>
      </c>
      <c r="B488" s="374">
        <v>102302</v>
      </c>
      <c r="C488" s="374" t="s">
        <v>3759</v>
      </c>
      <c r="D488" s="342" t="s">
        <v>3577</v>
      </c>
      <c r="E488" s="376" t="s">
        <v>458</v>
      </c>
      <c r="F488" s="33">
        <v>179.83</v>
      </c>
      <c r="G488" s="1074">
        <v>14.84</v>
      </c>
      <c r="H488" s="48">
        <f t="shared" si="27"/>
        <v>2668.68</v>
      </c>
      <c r="I488" s="244"/>
      <c r="J488" s="235"/>
      <c r="K488" s="26" t="s">
        <v>99</v>
      </c>
      <c r="L488" s="26"/>
    </row>
    <row r="489" spans="1:12" ht="54">
      <c r="A489" s="373" t="s">
        <v>3160</v>
      </c>
      <c r="B489" s="374">
        <v>93378</v>
      </c>
      <c r="C489" s="374" t="s">
        <v>3760</v>
      </c>
      <c r="D489" s="342" t="s">
        <v>3225</v>
      </c>
      <c r="E489" s="376" t="s">
        <v>458</v>
      </c>
      <c r="F489" s="33">
        <v>179.83</v>
      </c>
      <c r="G489" s="1074">
        <v>28.91</v>
      </c>
      <c r="H489" s="48">
        <f t="shared" si="27"/>
        <v>5198.8900000000003</v>
      </c>
      <c r="I489" s="244"/>
      <c r="J489" s="235"/>
      <c r="K489" s="26" t="s">
        <v>99</v>
      </c>
      <c r="L489" s="26"/>
    </row>
    <row r="490" spans="1:12" ht="27">
      <c r="A490" s="373" t="s">
        <v>3160</v>
      </c>
      <c r="B490" s="374">
        <v>97902</v>
      </c>
      <c r="C490" s="374" t="s">
        <v>3761</v>
      </c>
      <c r="D490" s="342" t="s">
        <v>3762</v>
      </c>
      <c r="E490" s="376" t="s">
        <v>43</v>
      </c>
      <c r="F490" s="33">
        <v>7</v>
      </c>
      <c r="G490" s="1074">
        <v>662.86</v>
      </c>
      <c r="H490" s="48">
        <f t="shared" si="27"/>
        <v>4640.0200000000004</v>
      </c>
      <c r="I490" s="244"/>
      <c r="J490" s="235"/>
      <c r="K490" s="26" t="s">
        <v>99</v>
      </c>
      <c r="L490" s="26"/>
    </row>
    <row r="491" spans="1:12" ht="27">
      <c r="A491" s="373" t="s">
        <v>3169</v>
      </c>
      <c r="B491" s="374" t="s">
        <v>291</v>
      </c>
      <c r="C491" s="374" t="s">
        <v>3763</v>
      </c>
      <c r="D491" s="342" t="s">
        <v>1064</v>
      </c>
      <c r="E491" s="376" t="s">
        <v>43</v>
      </c>
      <c r="F491" s="33">
        <v>3</v>
      </c>
      <c r="G491" s="1074">
        <v>505.30089999999996</v>
      </c>
      <c r="H491" s="48">
        <f t="shared" si="27"/>
        <v>1515.9</v>
      </c>
      <c r="I491" s="244"/>
      <c r="J491" s="235"/>
      <c r="K491" s="26" t="s">
        <v>99</v>
      </c>
      <c r="L491" s="26"/>
    </row>
    <row r="492" spans="1:12" ht="27">
      <c r="A492" s="373" t="s">
        <v>3169</v>
      </c>
      <c r="B492" s="374" t="s">
        <v>2932</v>
      </c>
      <c r="C492" s="374" t="s">
        <v>3764</v>
      </c>
      <c r="D492" s="342" t="s">
        <v>3074</v>
      </c>
      <c r="E492" s="376" t="s">
        <v>615</v>
      </c>
      <c r="F492" s="33">
        <v>1</v>
      </c>
      <c r="G492" s="1074">
        <v>4365.875</v>
      </c>
      <c r="H492" s="48">
        <f t="shared" si="27"/>
        <v>4365.88</v>
      </c>
      <c r="I492" s="244"/>
      <c r="J492" s="235"/>
      <c r="K492" s="26" t="s">
        <v>99</v>
      </c>
      <c r="L492" s="26"/>
    </row>
    <row r="493" spans="1:12" ht="27">
      <c r="A493" s="373" t="s">
        <v>3169</v>
      </c>
      <c r="B493" s="374" t="s">
        <v>2933</v>
      </c>
      <c r="C493" s="374" t="s">
        <v>3765</v>
      </c>
      <c r="D493" s="342" t="s">
        <v>3077</v>
      </c>
      <c r="E493" s="376" t="s">
        <v>615</v>
      </c>
      <c r="F493" s="33">
        <v>1</v>
      </c>
      <c r="G493" s="1074">
        <v>9111.91</v>
      </c>
      <c r="H493" s="48">
        <f t="shared" si="27"/>
        <v>9111.91</v>
      </c>
      <c r="I493" s="244"/>
      <c r="J493" s="235"/>
      <c r="K493" s="26" t="s">
        <v>99</v>
      </c>
      <c r="L493" s="26"/>
    </row>
    <row r="494" spans="1:12" s="3" customFormat="1" ht="14.25" thickBot="1">
      <c r="A494" s="377"/>
      <c r="B494" s="378"/>
      <c r="C494" s="379"/>
      <c r="D494" s="338" t="s">
        <v>58</v>
      </c>
      <c r="E494" s="380"/>
      <c r="F494" s="45"/>
      <c r="G494" s="1075"/>
      <c r="H494" s="46"/>
      <c r="I494" s="49">
        <f>SUM(H454:H494)</f>
        <v>55491.330000000016</v>
      </c>
      <c r="J494" s="236"/>
      <c r="K494" s="26"/>
      <c r="L494" s="26"/>
    </row>
    <row r="495" spans="1:12" s="14" customFormat="1">
      <c r="A495" s="381"/>
      <c r="B495" s="337"/>
      <c r="C495" s="384" t="s">
        <v>2575</v>
      </c>
      <c r="D495" s="337" t="s">
        <v>121</v>
      </c>
      <c r="E495" s="385"/>
      <c r="F495" s="241"/>
      <c r="G495" s="1078"/>
      <c r="H495" s="242"/>
      <c r="I495" s="243"/>
      <c r="J495" s="234"/>
      <c r="K495" s="38">
        <f>SUM(H495:H565)</f>
        <v>92341.319999999992</v>
      </c>
      <c r="L495" s="38"/>
    </row>
    <row r="496" spans="1:12" ht="27">
      <c r="A496" s="373" t="s">
        <v>3160</v>
      </c>
      <c r="B496" s="374">
        <v>89711</v>
      </c>
      <c r="C496" s="374" t="s">
        <v>3766</v>
      </c>
      <c r="D496" s="342" t="s">
        <v>3706</v>
      </c>
      <c r="E496" s="376" t="s">
        <v>439</v>
      </c>
      <c r="F496" s="33">
        <v>83.039999999999992</v>
      </c>
      <c r="G496" s="1074">
        <v>26.93</v>
      </c>
      <c r="H496" s="48">
        <f>ROUND(F496*G496,2)</f>
        <v>2236.27</v>
      </c>
      <c r="I496" s="244"/>
      <c r="J496" s="235"/>
      <c r="K496" s="26" t="s">
        <v>99</v>
      </c>
      <c r="L496" s="26"/>
    </row>
    <row r="497" spans="1:12" ht="27">
      <c r="A497" s="373" t="s">
        <v>3160</v>
      </c>
      <c r="B497" s="374">
        <v>89712</v>
      </c>
      <c r="C497" s="374" t="s">
        <v>3767</v>
      </c>
      <c r="D497" s="342" t="s">
        <v>3708</v>
      </c>
      <c r="E497" s="376" t="s">
        <v>439</v>
      </c>
      <c r="F497" s="33">
        <v>29.88</v>
      </c>
      <c r="G497" s="1074">
        <v>33.47</v>
      </c>
      <c r="H497" s="48">
        <f t="shared" ref="H497:H530" si="28">ROUND(F497*G497,2)</f>
        <v>1000.08</v>
      </c>
      <c r="I497" s="244"/>
      <c r="J497" s="235"/>
      <c r="K497" s="26" t="s">
        <v>99</v>
      </c>
      <c r="L497" s="26"/>
    </row>
    <row r="498" spans="1:12" ht="27">
      <c r="A498" s="373" t="s">
        <v>3160</v>
      </c>
      <c r="B498" s="374">
        <v>89580</v>
      </c>
      <c r="C498" s="374" t="s">
        <v>3768</v>
      </c>
      <c r="D498" s="342" t="s">
        <v>3769</v>
      </c>
      <c r="E498" s="376" t="s">
        <v>439</v>
      </c>
      <c r="F498" s="33">
        <v>106.38</v>
      </c>
      <c r="G498" s="1074">
        <v>75.37</v>
      </c>
      <c r="H498" s="48">
        <f t="shared" si="28"/>
        <v>8017.86</v>
      </c>
      <c r="I498" s="244"/>
      <c r="J498" s="235"/>
      <c r="K498" s="26" t="s">
        <v>99</v>
      </c>
      <c r="L498" s="26"/>
    </row>
    <row r="499" spans="1:12" ht="27">
      <c r="A499" s="373" t="s">
        <v>3160</v>
      </c>
      <c r="B499" s="374">
        <v>89512</v>
      </c>
      <c r="C499" s="374" t="s">
        <v>3770</v>
      </c>
      <c r="D499" s="342" t="s">
        <v>3771</v>
      </c>
      <c r="E499" s="376" t="s">
        <v>439</v>
      </c>
      <c r="F499" s="33">
        <v>198.14000000000001</v>
      </c>
      <c r="G499" s="1074">
        <v>58.28</v>
      </c>
      <c r="H499" s="48">
        <f t="shared" si="28"/>
        <v>11547.6</v>
      </c>
      <c r="I499" s="244"/>
      <c r="J499" s="235"/>
      <c r="K499" s="26" t="s">
        <v>99</v>
      </c>
      <c r="L499" s="26"/>
    </row>
    <row r="500" spans="1:12" ht="27">
      <c r="A500" s="373" t="s">
        <v>3160</v>
      </c>
      <c r="B500" s="374">
        <v>96636</v>
      </c>
      <c r="C500" s="374" t="s">
        <v>3772</v>
      </c>
      <c r="D500" s="342" t="s">
        <v>3773</v>
      </c>
      <c r="E500" s="376" t="s">
        <v>439</v>
      </c>
      <c r="F500" s="33">
        <v>49.339999999999996</v>
      </c>
      <c r="G500" s="1074">
        <v>51.68</v>
      </c>
      <c r="H500" s="48">
        <f t="shared" si="28"/>
        <v>2549.89</v>
      </c>
      <c r="I500" s="244"/>
      <c r="J500" s="235"/>
      <c r="K500" s="26" t="s">
        <v>99</v>
      </c>
      <c r="L500" s="26"/>
    </row>
    <row r="501" spans="1:12" ht="27">
      <c r="A501" s="373" t="s">
        <v>3160</v>
      </c>
      <c r="B501" s="374">
        <v>96648</v>
      </c>
      <c r="C501" s="374" t="s">
        <v>3774</v>
      </c>
      <c r="D501" s="342" t="s">
        <v>3775</v>
      </c>
      <c r="E501" s="376" t="s">
        <v>439</v>
      </c>
      <c r="F501" s="33">
        <v>20.63</v>
      </c>
      <c r="G501" s="1074">
        <v>31.81</v>
      </c>
      <c r="H501" s="48">
        <f t="shared" si="28"/>
        <v>656.24</v>
      </c>
      <c r="I501" s="244"/>
      <c r="J501" s="235"/>
      <c r="K501" s="26" t="s">
        <v>99</v>
      </c>
      <c r="L501" s="26"/>
    </row>
    <row r="502" spans="1:12" ht="27">
      <c r="A502" s="373" t="s">
        <v>3160</v>
      </c>
      <c r="B502" s="374">
        <v>96732</v>
      </c>
      <c r="C502" s="374" t="s">
        <v>3776</v>
      </c>
      <c r="D502" s="342" t="s">
        <v>3777</v>
      </c>
      <c r="E502" s="376" t="s">
        <v>439</v>
      </c>
      <c r="F502" s="33">
        <v>0.67</v>
      </c>
      <c r="G502" s="1074">
        <v>94.94</v>
      </c>
      <c r="H502" s="48">
        <f t="shared" si="28"/>
        <v>63.61</v>
      </c>
      <c r="I502" s="244"/>
      <c r="J502" s="235"/>
      <c r="K502" s="26" t="s">
        <v>99</v>
      </c>
      <c r="L502" s="26"/>
    </row>
    <row r="503" spans="1:12" ht="27">
      <c r="A503" s="373" t="s">
        <v>3160</v>
      </c>
      <c r="B503" s="374">
        <v>96681</v>
      </c>
      <c r="C503" s="374" t="s">
        <v>3778</v>
      </c>
      <c r="D503" s="342" t="s">
        <v>3779</v>
      </c>
      <c r="E503" s="376" t="s">
        <v>439</v>
      </c>
      <c r="F503" s="33">
        <v>18.95</v>
      </c>
      <c r="G503" s="1074">
        <v>129.69</v>
      </c>
      <c r="H503" s="48">
        <f t="shared" si="28"/>
        <v>2457.63</v>
      </c>
      <c r="I503" s="244"/>
      <c r="J503" s="235"/>
      <c r="K503" s="26" t="s">
        <v>99</v>
      </c>
      <c r="L503" s="26"/>
    </row>
    <row r="504" spans="1:12" ht="27">
      <c r="A504" s="373" t="s">
        <v>3160</v>
      </c>
      <c r="B504" s="374">
        <v>96635</v>
      </c>
      <c r="C504" s="374" t="s">
        <v>3780</v>
      </c>
      <c r="D504" s="342" t="s">
        <v>3781</v>
      </c>
      <c r="E504" s="376" t="s">
        <v>439</v>
      </c>
      <c r="F504" s="33">
        <v>4.0199999999999996</v>
      </c>
      <c r="G504" s="1074">
        <v>49.04</v>
      </c>
      <c r="H504" s="48">
        <f t="shared" si="28"/>
        <v>197.14</v>
      </c>
      <c r="I504" s="244"/>
      <c r="J504" s="235"/>
      <c r="K504" s="26" t="s">
        <v>99</v>
      </c>
      <c r="L504" s="26"/>
    </row>
    <row r="505" spans="1:12" ht="27">
      <c r="A505" s="373" t="s">
        <v>3169</v>
      </c>
      <c r="B505" s="374" t="s">
        <v>295</v>
      </c>
      <c r="C505" s="374" t="s">
        <v>3782</v>
      </c>
      <c r="D505" s="342" t="s">
        <v>967</v>
      </c>
      <c r="E505" s="376" t="s">
        <v>439</v>
      </c>
      <c r="F505" s="33">
        <v>80</v>
      </c>
      <c r="G505" s="1074">
        <v>159.40379999999999</v>
      </c>
      <c r="H505" s="48">
        <f t="shared" si="28"/>
        <v>12752.3</v>
      </c>
      <c r="I505" s="244"/>
      <c r="J505" s="235"/>
      <c r="K505" s="26" t="s">
        <v>99</v>
      </c>
      <c r="L505" s="26"/>
    </row>
    <row r="506" spans="1:12" ht="40.5">
      <c r="A506" s="373" t="s">
        <v>3160</v>
      </c>
      <c r="B506" s="374">
        <v>89726</v>
      </c>
      <c r="C506" s="374" t="s">
        <v>3783</v>
      </c>
      <c r="D506" s="342" t="s">
        <v>3784</v>
      </c>
      <c r="E506" s="376" t="s">
        <v>43</v>
      </c>
      <c r="F506" s="33">
        <v>23</v>
      </c>
      <c r="G506" s="1074">
        <v>12.87</v>
      </c>
      <c r="H506" s="48">
        <f t="shared" si="28"/>
        <v>296.01</v>
      </c>
      <c r="I506" s="244"/>
      <c r="J506" s="235"/>
      <c r="K506" s="26" t="s">
        <v>99</v>
      </c>
      <c r="L506" s="26"/>
    </row>
    <row r="507" spans="1:12" ht="40.5">
      <c r="A507" s="373" t="s">
        <v>3160</v>
      </c>
      <c r="B507" s="374">
        <v>89732</v>
      </c>
      <c r="C507" s="374" t="s">
        <v>3785</v>
      </c>
      <c r="D507" s="342" t="s">
        <v>3718</v>
      </c>
      <c r="E507" s="376" t="s">
        <v>43</v>
      </c>
      <c r="F507" s="33">
        <v>3</v>
      </c>
      <c r="G507" s="1074">
        <v>18.09</v>
      </c>
      <c r="H507" s="48">
        <f t="shared" si="28"/>
        <v>54.27</v>
      </c>
      <c r="I507" s="244"/>
      <c r="J507" s="235"/>
      <c r="K507" s="26" t="s">
        <v>99</v>
      </c>
      <c r="L507" s="26"/>
    </row>
    <row r="508" spans="1:12" ht="40.5">
      <c r="A508" s="373" t="s">
        <v>3160</v>
      </c>
      <c r="B508" s="374">
        <v>89724</v>
      </c>
      <c r="C508" s="374" t="s">
        <v>3786</v>
      </c>
      <c r="D508" s="342" t="s">
        <v>3722</v>
      </c>
      <c r="E508" s="376" t="s">
        <v>43</v>
      </c>
      <c r="F508" s="33">
        <v>26</v>
      </c>
      <c r="G508" s="1074">
        <v>12.62</v>
      </c>
      <c r="H508" s="48">
        <f t="shared" si="28"/>
        <v>328.12</v>
      </c>
      <c r="I508" s="244"/>
      <c r="J508" s="235"/>
      <c r="K508" s="26" t="s">
        <v>99</v>
      </c>
      <c r="L508" s="26"/>
    </row>
    <row r="509" spans="1:12" ht="40.5">
      <c r="A509" s="373" t="s">
        <v>3160</v>
      </c>
      <c r="B509" s="374">
        <v>89731</v>
      </c>
      <c r="C509" s="374" t="s">
        <v>3787</v>
      </c>
      <c r="D509" s="342" t="s">
        <v>3724</v>
      </c>
      <c r="E509" s="376" t="s">
        <v>43</v>
      </c>
      <c r="F509" s="33">
        <v>6</v>
      </c>
      <c r="G509" s="1074">
        <v>17.309999999999999</v>
      </c>
      <c r="H509" s="48">
        <f t="shared" si="28"/>
        <v>103.86</v>
      </c>
      <c r="I509" s="244"/>
      <c r="J509" s="235"/>
      <c r="K509" s="26" t="s">
        <v>99</v>
      </c>
      <c r="L509" s="26"/>
    </row>
    <row r="510" spans="1:12" ht="40.5">
      <c r="A510" s="373" t="s">
        <v>3160</v>
      </c>
      <c r="B510" s="374">
        <v>89797</v>
      </c>
      <c r="C510" s="374" t="s">
        <v>3788</v>
      </c>
      <c r="D510" s="342" t="s">
        <v>3726</v>
      </c>
      <c r="E510" s="376" t="s">
        <v>43</v>
      </c>
      <c r="F510" s="33">
        <v>1</v>
      </c>
      <c r="G510" s="1074">
        <v>57.08</v>
      </c>
      <c r="H510" s="48">
        <f t="shared" si="28"/>
        <v>57.08</v>
      </c>
      <c r="I510" s="244"/>
      <c r="J510" s="235"/>
      <c r="K510" s="26" t="s">
        <v>99</v>
      </c>
      <c r="L510" s="26"/>
    </row>
    <row r="511" spans="1:12" ht="40.5">
      <c r="A511" s="373" t="s">
        <v>3160</v>
      </c>
      <c r="B511" s="374">
        <v>89785</v>
      </c>
      <c r="C511" s="374" t="s">
        <v>3789</v>
      </c>
      <c r="D511" s="342" t="s">
        <v>3728</v>
      </c>
      <c r="E511" s="376" t="s">
        <v>43</v>
      </c>
      <c r="F511" s="33">
        <v>2</v>
      </c>
      <c r="G511" s="1074">
        <v>30.14</v>
      </c>
      <c r="H511" s="48">
        <f t="shared" si="28"/>
        <v>60.28</v>
      </c>
      <c r="I511" s="244"/>
      <c r="J511" s="235"/>
      <c r="K511" s="26" t="s">
        <v>99</v>
      </c>
      <c r="L511" s="26"/>
    </row>
    <row r="512" spans="1:12" ht="40.5">
      <c r="A512" s="373" t="s">
        <v>3160</v>
      </c>
      <c r="B512" s="374">
        <v>89778</v>
      </c>
      <c r="C512" s="374" t="s">
        <v>3790</v>
      </c>
      <c r="D512" s="342" t="s">
        <v>3730</v>
      </c>
      <c r="E512" s="376" t="s">
        <v>43</v>
      </c>
      <c r="F512" s="33">
        <v>1</v>
      </c>
      <c r="G512" s="1074">
        <v>20.55</v>
      </c>
      <c r="H512" s="48">
        <f t="shared" si="28"/>
        <v>20.55</v>
      </c>
      <c r="I512" s="244"/>
      <c r="J512" s="235"/>
      <c r="K512" s="26" t="s">
        <v>99</v>
      </c>
      <c r="L512" s="26"/>
    </row>
    <row r="513" spans="1:12" ht="27">
      <c r="A513" s="373" t="s">
        <v>3160</v>
      </c>
      <c r="B513" s="374">
        <v>89353</v>
      </c>
      <c r="C513" s="374" t="s">
        <v>3791</v>
      </c>
      <c r="D513" s="342" t="s">
        <v>3644</v>
      </c>
      <c r="E513" s="376" t="s">
        <v>43</v>
      </c>
      <c r="F513" s="33">
        <v>2</v>
      </c>
      <c r="G513" s="1074">
        <v>29.18</v>
      </c>
      <c r="H513" s="48">
        <f t="shared" si="28"/>
        <v>58.36</v>
      </c>
      <c r="I513" s="244"/>
      <c r="J513" s="235"/>
      <c r="K513" s="26" t="s">
        <v>99</v>
      </c>
      <c r="L513" s="26"/>
    </row>
    <row r="514" spans="1:12" ht="27">
      <c r="A514" s="373" t="s">
        <v>3160</v>
      </c>
      <c r="B514" s="374">
        <v>94495</v>
      </c>
      <c r="C514" s="374" t="s">
        <v>3792</v>
      </c>
      <c r="D514" s="342" t="s">
        <v>3646</v>
      </c>
      <c r="E514" s="376" t="s">
        <v>43</v>
      </c>
      <c r="F514" s="33">
        <v>1</v>
      </c>
      <c r="G514" s="1074">
        <v>44.36</v>
      </c>
      <c r="H514" s="48">
        <f t="shared" si="28"/>
        <v>44.36</v>
      </c>
      <c r="I514" s="244"/>
      <c r="J514" s="235"/>
      <c r="K514" s="26" t="s">
        <v>99</v>
      </c>
      <c r="L514" s="26"/>
    </row>
    <row r="515" spans="1:12" ht="27">
      <c r="A515" s="373" t="s">
        <v>3160</v>
      </c>
      <c r="B515" s="374">
        <v>94498</v>
      </c>
      <c r="C515" s="374" t="s">
        <v>3793</v>
      </c>
      <c r="D515" s="342" t="s">
        <v>3794</v>
      </c>
      <c r="E515" s="376" t="s">
        <v>43</v>
      </c>
      <c r="F515" s="33">
        <v>1</v>
      </c>
      <c r="G515" s="1074">
        <v>105.19</v>
      </c>
      <c r="H515" s="48">
        <f t="shared" si="28"/>
        <v>105.19</v>
      </c>
      <c r="I515" s="244"/>
      <c r="J515" s="235"/>
      <c r="K515" s="26" t="s">
        <v>99</v>
      </c>
      <c r="L515" s="26"/>
    </row>
    <row r="516" spans="1:12" ht="27">
      <c r="A516" s="373" t="s">
        <v>3160</v>
      </c>
      <c r="B516" s="374">
        <v>89531</v>
      </c>
      <c r="C516" s="374" t="s">
        <v>3795</v>
      </c>
      <c r="D516" s="342" t="s">
        <v>3796</v>
      </c>
      <c r="E516" s="376" t="s">
        <v>43</v>
      </c>
      <c r="F516" s="33">
        <v>54</v>
      </c>
      <c r="G516" s="1074">
        <v>41.05</v>
      </c>
      <c r="H516" s="48">
        <f t="shared" si="28"/>
        <v>2216.6999999999998</v>
      </c>
      <c r="I516" s="244"/>
      <c r="J516" s="235"/>
      <c r="K516" s="26" t="s">
        <v>99</v>
      </c>
      <c r="L516" s="26"/>
    </row>
    <row r="517" spans="1:12" ht="27">
      <c r="A517" s="373" t="s">
        <v>3160</v>
      </c>
      <c r="B517" s="374">
        <v>89567</v>
      </c>
      <c r="C517" s="374" t="s">
        <v>3797</v>
      </c>
      <c r="D517" s="342" t="s">
        <v>3798</v>
      </c>
      <c r="E517" s="376" t="s">
        <v>43</v>
      </c>
      <c r="F517" s="33">
        <v>7</v>
      </c>
      <c r="G517" s="1074">
        <v>85.66</v>
      </c>
      <c r="H517" s="48">
        <f t="shared" si="28"/>
        <v>599.62</v>
      </c>
      <c r="I517" s="244"/>
      <c r="J517" s="235"/>
      <c r="K517" s="26" t="s">
        <v>99</v>
      </c>
      <c r="L517" s="26"/>
    </row>
    <row r="518" spans="1:12" ht="27">
      <c r="A518" s="373" t="s">
        <v>3160</v>
      </c>
      <c r="B518" s="374">
        <v>94499</v>
      </c>
      <c r="C518" s="374" t="s">
        <v>3799</v>
      </c>
      <c r="D518" s="342" t="s">
        <v>3800</v>
      </c>
      <c r="E518" s="376" t="s">
        <v>43</v>
      </c>
      <c r="F518" s="33">
        <v>1</v>
      </c>
      <c r="G518" s="1074">
        <v>201.31</v>
      </c>
      <c r="H518" s="48">
        <f t="shared" si="28"/>
        <v>201.31</v>
      </c>
      <c r="I518" s="244"/>
      <c r="J518" s="235"/>
      <c r="K518" s="26" t="s">
        <v>99</v>
      </c>
      <c r="L518" s="26"/>
    </row>
    <row r="519" spans="1:12" ht="27">
      <c r="A519" s="373" t="s">
        <v>3160</v>
      </c>
      <c r="B519" s="374">
        <v>96640</v>
      </c>
      <c r="C519" s="374" t="s">
        <v>3801</v>
      </c>
      <c r="D519" s="342" t="s">
        <v>3652</v>
      </c>
      <c r="E519" s="376" t="s">
        <v>43</v>
      </c>
      <c r="F519" s="33">
        <v>2</v>
      </c>
      <c r="G519" s="1074">
        <v>26.07</v>
      </c>
      <c r="H519" s="48">
        <f t="shared" si="28"/>
        <v>52.14</v>
      </c>
      <c r="I519" s="244"/>
      <c r="J519" s="235"/>
      <c r="K519" s="26" t="s">
        <v>99</v>
      </c>
      <c r="L519" s="26"/>
    </row>
    <row r="520" spans="1:12" ht="27">
      <c r="A520" s="373" t="s">
        <v>3160</v>
      </c>
      <c r="B520" s="374">
        <v>96637</v>
      </c>
      <c r="C520" s="374" t="s">
        <v>3802</v>
      </c>
      <c r="D520" s="342" t="s">
        <v>3654</v>
      </c>
      <c r="E520" s="376" t="s">
        <v>43</v>
      </c>
      <c r="F520" s="33">
        <v>15</v>
      </c>
      <c r="G520" s="1074">
        <v>19.8</v>
      </c>
      <c r="H520" s="48">
        <f t="shared" si="28"/>
        <v>297</v>
      </c>
      <c r="I520" s="244"/>
      <c r="J520" s="235"/>
      <c r="K520" s="26" t="s">
        <v>99</v>
      </c>
      <c r="L520" s="26"/>
    </row>
    <row r="521" spans="1:12" ht="27">
      <c r="A521" s="373" t="s">
        <v>3160</v>
      </c>
      <c r="B521" s="374">
        <v>96652</v>
      </c>
      <c r="C521" s="374" t="s">
        <v>3803</v>
      </c>
      <c r="D521" s="342" t="s">
        <v>3656</v>
      </c>
      <c r="E521" s="376" t="s">
        <v>43</v>
      </c>
      <c r="F521" s="33">
        <v>8</v>
      </c>
      <c r="G521" s="1074">
        <v>12.31</v>
      </c>
      <c r="H521" s="48">
        <f t="shared" si="28"/>
        <v>98.48</v>
      </c>
      <c r="I521" s="244"/>
      <c r="J521" s="235"/>
      <c r="K521" s="26" t="s">
        <v>99</v>
      </c>
      <c r="L521" s="26"/>
    </row>
    <row r="522" spans="1:12" ht="27">
      <c r="A522" s="373" t="s">
        <v>3160</v>
      </c>
      <c r="B522" s="374">
        <v>96642</v>
      </c>
      <c r="C522" s="374" t="s">
        <v>3804</v>
      </c>
      <c r="D522" s="342" t="s">
        <v>3660</v>
      </c>
      <c r="E522" s="376" t="s">
        <v>43</v>
      </c>
      <c r="F522" s="33">
        <v>1</v>
      </c>
      <c r="G522" s="1074">
        <v>26.15</v>
      </c>
      <c r="H522" s="48">
        <f t="shared" si="28"/>
        <v>26.15</v>
      </c>
      <c r="I522" s="244"/>
      <c r="J522" s="235"/>
      <c r="K522" s="26" t="s">
        <v>99</v>
      </c>
      <c r="L522" s="26"/>
    </row>
    <row r="523" spans="1:12" ht="27">
      <c r="A523" s="373" t="s">
        <v>3160</v>
      </c>
      <c r="B523" s="374">
        <v>96638</v>
      </c>
      <c r="C523" s="374" t="s">
        <v>3805</v>
      </c>
      <c r="D523" s="342" t="s">
        <v>3672</v>
      </c>
      <c r="E523" s="376" t="s">
        <v>43</v>
      </c>
      <c r="F523" s="33">
        <v>2</v>
      </c>
      <c r="G523" s="1074">
        <v>20.16</v>
      </c>
      <c r="H523" s="48">
        <f t="shared" si="28"/>
        <v>40.32</v>
      </c>
      <c r="I523" s="244"/>
      <c r="J523" s="235"/>
      <c r="K523" s="26" t="s">
        <v>99</v>
      </c>
      <c r="L523" s="26"/>
    </row>
    <row r="524" spans="1:12" ht="27">
      <c r="A524" s="373" t="s">
        <v>3160</v>
      </c>
      <c r="B524" s="374">
        <v>89591</v>
      </c>
      <c r="C524" s="374" t="s">
        <v>3806</v>
      </c>
      <c r="D524" s="342" t="s">
        <v>3807</v>
      </c>
      <c r="E524" s="376" t="s">
        <v>43</v>
      </c>
      <c r="F524" s="33">
        <v>12</v>
      </c>
      <c r="G524" s="1074">
        <v>140.79</v>
      </c>
      <c r="H524" s="48">
        <f t="shared" si="28"/>
        <v>1689.48</v>
      </c>
      <c r="I524" s="244"/>
      <c r="J524" s="235"/>
      <c r="K524" s="26" t="s">
        <v>99</v>
      </c>
      <c r="L524" s="26"/>
    </row>
    <row r="525" spans="1:12" ht="27">
      <c r="A525" s="373" t="s">
        <v>3160</v>
      </c>
      <c r="B525" s="374">
        <v>89677</v>
      </c>
      <c r="C525" s="374" t="s">
        <v>3808</v>
      </c>
      <c r="D525" s="342" t="s">
        <v>3809</v>
      </c>
      <c r="E525" s="376" t="s">
        <v>43</v>
      </c>
      <c r="F525" s="33">
        <v>17</v>
      </c>
      <c r="G525" s="1074">
        <v>84.3</v>
      </c>
      <c r="H525" s="48">
        <f t="shared" si="28"/>
        <v>1433.1</v>
      </c>
      <c r="I525" s="244"/>
      <c r="J525" s="235"/>
      <c r="K525" s="26" t="s">
        <v>99</v>
      </c>
      <c r="L525" s="26"/>
    </row>
    <row r="526" spans="1:12" ht="27">
      <c r="A526" s="373" t="s">
        <v>3160</v>
      </c>
      <c r="B526" s="374">
        <v>89546</v>
      </c>
      <c r="C526" s="374" t="s">
        <v>3810</v>
      </c>
      <c r="D526" s="342" t="s">
        <v>3811</v>
      </c>
      <c r="E526" s="376" t="s">
        <v>43</v>
      </c>
      <c r="F526" s="33">
        <v>3</v>
      </c>
      <c r="G526" s="1074">
        <v>12.04</v>
      </c>
      <c r="H526" s="48">
        <f t="shared" si="28"/>
        <v>36.119999999999997</v>
      </c>
      <c r="I526" s="244"/>
      <c r="J526" s="235"/>
      <c r="K526" s="26" t="s">
        <v>99</v>
      </c>
      <c r="L526" s="26"/>
    </row>
    <row r="527" spans="1:12" ht="27">
      <c r="A527" s="373" t="s">
        <v>3160</v>
      </c>
      <c r="B527" s="374">
        <v>89699</v>
      </c>
      <c r="C527" s="374" t="s">
        <v>3812</v>
      </c>
      <c r="D527" s="342" t="s">
        <v>3813</v>
      </c>
      <c r="E527" s="376" t="s">
        <v>43</v>
      </c>
      <c r="F527" s="33">
        <v>5</v>
      </c>
      <c r="G527" s="1074">
        <v>215.32</v>
      </c>
      <c r="H527" s="48">
        <f t="shared" si="28"/>
        <v>1076.5999999999999</v>
      </c>
      <c r="I527" s="244"/>
      <c r="J527" s="235"/>
      <c r="K527" s="26" t="s">
        <v>99</v>
      </c>
      <c r="L527" s="26"/>
    </row>
    <row r="528" spans="1:12" ht="27">
      <c r="A528" s="373" t="s">
        <v>3160</v>
      </c>
      <c r="B528" s="374">
        <v>89545</v>
      </c>
      <c r="C528" s="374" t="s">
        <v>3814</v>
      </c>
      <c r="D528" s="342" t="s">
        <v>3815</v>
      </c>
      <c r="E528" s="376" t="s">
        <v>43</v>
      </c>
      <c r="F528" s="33">
        <v>3</v>
      </c>
      <c r="G528" s="1074">
        <v>18.010000000000002</v>
      </c>
      <c r="H528" s="48">
        <f t="shared" si="28"/>
        <v>54.03</v>
      </c>
      <c r="I528" s="244"/>
      <c r="J528" s="235"/>
      <c r="K528" s="26" t="s">
        <v>99</v>
      </c>
      <c r="L528" s="26"/>
    </row>
    <row r="529" spans="1:12" ht="27">
      <c r="A529" s="373" t="s">
        <v>3160</v>
      </c>
      <c r="B529" s="374">
        <v>89554</v>
      </c>
      <c r="C529" s="374" t="s">
        <v>3816</v>
      </c>
      <c r="D529" s="342" t="s">
        <v>3817</v>
      </c>
      <c r="E529" s="376" t="s">
        <v>43</v>
      </c>
      <c r="F529" s="33">
        <v>63</v>
      </c>
      <c r="G529" s="1074">
        <v>30.58</v>
      </c>
      <c r="H529" s="48">
        <f t="shared" si="28"/>
        <v>1926.54</v>
      </c>
      <c r="I529" s="244"/>
      <c r="J529" s="235"/>
      <c r="K529" s="26" t="s">
        <v>99</v>
      </c>
      <c r="L529" s="26"/>
    </row>
    <row r="530" spans="1:12" ht="40.5">
      <c r="A530" s="373" t="s">
        <v>3160</v>
      </c>
      <c r="B530" s="374">
        <v>89681</v>
      </c>
      <c r="C530" s="374" t="s">
        <v>3818</v>
      </c>
      <c r="D530" s="342" t="s">
        <v>3819</v>
      </c>
      <c r="E530" s="376" t="s">
        <v>43</v>
      </c>
      <c r="F530" s="33">
        <v>1</v>
      </c>
      <c r="G530" s="1074">
        <v>96.21</v>
      </c>
      <c r="H530" s="48">
        <f t="shared" si="28"/>
        <v>96.21</v>
      </c>
      <c r="I530" s="244"/>
      <c r="J530" s="235"/>
      <c r="K530" s="26" t="s">
        <v>99</v>
      </c>
      <c r="L530" s="26"/>
    </row>
    <row r="531" spans="1:12" ht="27">
      <c r="A531" s="373" t="s">
        <v>3160</v>
      </c>
      <c r="B531" s="374">
        <v>96692</v>
      </c>
      <c r="C531" s="374" t="s">
        <v>3820</v>
      </c>
      <c r="D531" s="342" t="s">
        <v>3821</v>
      </c>
      <c r="E531" s="376" t="s">
        <v>43</v>
      </c>
      <c r="F531" s="33">
        <v>2</v>
      </c>
      <c r="G531" s="1074">
        <v>47.03</v>
      </c>
      <c r="H531" s="48">
        <f>ROUND(F531*G531,2)</f>
        <v>94.06</v>
      </c>
      <c r="I531" s="244"/>
      <c r="J531" s="235"/>
      <c r="K531" s="26" t="s">
        <v>99</v>
      </c>
      <c r="L531" s="26"/>
    </row>
    <row r="532" spans="1:12" ht="27">
      <c r="A532" s="373" t="s">
        <v>3160</v>
      </c>
      <c r="B532" s="374">
        <v>96694</v>
      </c>
      <c r="C532" s="374" t="s">
        <v>3822</v>
      </c>
      <c r="D532" s="342" t="s">
        <v>3823</v>
      </c>
      <c r="E532" s="376" t="s">
        <v>43</v>
      </c>
      <c r="F532" s="33">
        <v>6</v>
      </c>
      <c r="G532" s="1074">
        <v>92.53</v>
      </c>
      <c r="H532" s="48">
        <f t="shared" ref="H532:H565" si="29">ROUND(F532*G532,2)</f>
        <v>555.17999999999995</v>
      </c>
      <c r="I532" s="244"/>
      <c r="J532" s="235"/>
      <c r="K532" s="26" t="s">
        <v>99</v>
      </c>
      <c r="L532" s="26"/>
    </row>
    <row r="533" spans="1:12" ht="27">
      <c r="A533" s="373" t="s">
        <v>3160</v>
      </c>
      <c r="B533" s="374">
        <v>99623</v>
      </c>
      <c r="C533" s="374" t="s">
        <v>3824</v>
      </c>
      <c r="D533" s="342" t="s">
        <v>3825</v>
      </c>
      <c r="E533" s="376" t="s">
        <v>43</v>
      </c>
      <c r="F533" s="33">
        <v>1</v>
      </c>
      <c r="G533" s="1074">
        <v>395.52</v>
      </c>
      <c r="H533" s="48">
        <f t="shared" si="29"/>
        <v>395.52</v>
      </c>
      <c r="I533" s="244"/>
      <c r="J533" s="235"/>
      <c r="K533" s="26" t="s">
        <v>99</v>
      </c>
      <c r="L533" s="26"/>
    </row>
    <row r="534" spans="1:12" ht="27">
      <c r="A534" s="373" t="s">
        <v>3160</v>
      </c>
      <c r="B534" s="374">
        <v>99624</v>
      </c>
      <c r="C534" s="374" t="s">
        <v>3826</v>
      </c>
      <c r="D534" s="342" t="s">
        <v>3827</v>
      </c>
      <c r="E534" s="376" t="s">
        <v>43</v>
      </c>
      <c r="F534" s="33">
        <v>1</v>
      </c>
      <c r="G534" s="1074">
        <v>563.49</v>
      </c>
      <c r="H534" s="48">
        <f t="shared" si="29"/>
        <v>563.49</v>
      </c>
      <c r="I534" s="244"/>
      <c r="J534" s="235"/>
      <c r="K534" s="26" t="s">
        <v>99</v>
      </c>
      <c r="L534" s="26"/>
    </row>
    <row r="535" spans="1:12" ht="27">
      <c r="A535" s="373" t="s">
        <v>3160</v>
      </c>
      <c r="B535" s="374">
        <v>99625</v>
      </c>
      <c r="C535" s="374" t="s">
        <v>3828</v>
      </c>
      <c r="D535" s="342" t="s">
        <v>3829</v>
      </c>
      <c r="E535" s="376" t="s">
        <v>43</v>
      </c>
      <c r="F535" s="33">
        <v>1</v>
      </c>
      <c r="G535" s="1074">
        <v>774.34</v>
      </c>
      <c r="H535" s="48">
        <f t="shared" si="29"/>
        <v>774.34</v>
      </c>
      <c r="I535" s="244"/>
      <c r="J535" s="235"/>
      <c r="K535" s="26" t="s">
        <v>99</v>
      </c>
      <c r="L535" s="26"/>
    </row>
    <row r="536" spans="1:12" ht="27">
      <c r="A536" s="373" t="s">
        <v>3160</v>
      </c>
      <c r="B536" s="374">
        <v>89561</v>
      </c>
      <c r="C536" s="374" t="s">
        <v>3830</v>
      </c>
      <c r="D536" s="342" t="s">
        <v>3831</v>
      </c>
      <c r="E536" s="376" t="s">
        <v>43</v>
      </c>
      <c r="F536" s="33">
        <v>7</v>
      </c>
      <c r="G536" s="1074">
        <v>16.41</v>
      </c>
      <c r="H536" s="48">
        <f t="shared" si="29"/>
        <v>114.87</v>
      </c>
      <c r="I536" s="244"/>
      <c r="J536" s="235"/>
      <c r="K536" s="26" t="s">
        <v>99</v>
      </c>
      <c r="L536" s="26"/>
    </row>
    <row r="537" spans="1:12" ht="27">
      <c r="A537" s="373" t="s">
        <v>3160</v>
      </c>
      <c r="B537" s="374">
        <v>96740</v>
      </c>
      <c r="C537" s="374" t="s">
        <v>3832</v>
      </c>
      <c r="D537" s="342" t="s">
        <v>3833</v>
      </c>
      <c r="E537" s="376" t="s">
        <v>43</v>
      </c>
      <c r="F537" s="33">
        <v>2</v>
      </c>
      <c r="G537" s="1074">
        <v>31.23</v>
      </c>
      <c r="H537" s="48">
        <f t="shared" si="29"/>
        <v>62.46</v>
      </c>
      <c r="I537" s="244"/>
      <c r="J537" s="235"/>
      <c r="K537" s="26" t="s">
        <v>99</v>
      </c>
      <c r="L537" s="26"/>
    </row>
    <row r="538" spans="1:12" ht="27">
      <c r="A538" s="373" t="s">
        <v>3169</v>
      </c>
      <c r="B538" s="374" t="s">
        <v>296</v>
      </c>
      <c r="C538" s="374" t="s">
        <v>3834</v>
      </c>
      <c r="D538" s="342" t="s">
        <v>1380</v>
      </c>
      <c r="E538" s="376" t="s">
        <v>43</v>
      </c>
      <c r="F538" s="33">
        <v>3</v>
      </c>
      <c r="G538" s="1074">
        <v>27.982499999999998</v>
      </c>
      <c r="H538" s="48">
        <f t="shared" si="29"/>
        <v>83.95</v>
      </c>
      <c r="I538" s="244"/>
      <c r="J538" s="235"/>
      <c r="K538" s="26" t="s">
        <v>99</v>
      </c>
      <c r="L538" s="26"/>
    </row>
    <row r="539" spans="1:12">
      <c r="A539" s="373" t="s">
        <v>3169</v>
      </c>
      <c r="B539" s="374" t="s">
        <v>280</v>
      </c>
      <c r="C539" s="374" t="s">
        <v>3835</v>
      </c>
      <c r="D539" s="342" t="s">
        <v>1391</v>
      </c>
      <c r="E539" s="376" t="s">
        <v>43</v>
      </c>
      <c r="F539" s="33">
        <v>1</v>
      </c>
      <c r="G539" s="1074">
        <v>77.138499999999993</v>
      </c>
      <c r="H539" s="48">
        <f t="shared" si="29"/>
        <v>77.14</v>
      </c>
      <c r="I539" s="244"/>
      <c r="J539" s="235"/>
      <c r="K539" s="26" t="s">
        <v>99</v>
      </c>
      <c r="L539" s="26"/>
    </row>
    <row r="540" spans="1:12">
      <c r="A540" s="373" t="s">
        <v>3169</v>
      </c>
      <c r="B540" s="374" t="s">
        <v>297</v>
      </c>
      <c r="C540" s="374" t="s">
        <v>3836</v>
      </c>
      <c r="D540" s="342" t="s">
        <v>812</v>
      </c>
      <c r="E540" s="376" t="s">
        <v>43</v>
      </c>
      <c r="F540" s="33">
        <v>1</v>
      </c>
      <c r="G540" s="1074">
        <v>101.20750000000001</v>
      </c>
      <c r="H540" s="48">
        <f t="shared" si="29"/>
        <v>101.21</v>
      </c>
      <c r="I540" s="244"/>
      <c r="J540" s="235"/>
      <c r="K540" s="26" t="s">
        <v>99</v>
      </c>
      <c r="L540" s="26"/>
    </row>
    <row r="541" spans="1:12">
      <c r="A541" s="373" t="s">
        <v>3169</v>
      </c>
      <c r="B541" s="374" t="s">
        <v>1751</v>
      </c>
      <c r="C541" s="374" t="s">
        <v>3837</v>
      </c>
      <c r="D541" s="342" t="s">
        <v>3008</v>
      </c>
      <c r="E541" s="376" t="s">
        <v>43</v>
      </c>
      <c r="F541" s="33">
        <v>4</v>
      </c>
      <c r="G541" s="1074">
        <v>193.46340000000001</v>
      </c>
      <c r="H541" s="48">
        <f t="shared" si="29"/>
        <v>773.85</v>
      </c>
      <c r="I541" s="244"/>
      <c r="J541" s="235"/>
      <c r="K541" s="26" t="s">
        <v>99</v>
      </c>
      <c r="L541" s="26"/>
    </row>
    <row r="542" spans="1:12" ht="27">
      <c r="A542" s="373" t="s">
        <v>3169</v>
      </c>
      <c r="B542" s="374" t="s">
        <v>298</v>
      </c>
      <c r="C542" s="374" t="s">
        <v>3838</v>
      </c>
      <c r="D542" s="342" t="s">
        <v>616</v>
      </c>
      <c r="E542" s="376" t="s">
        <v>43</v>
      </c>
      <c r="F542" s="33">
        <v>2</v>
      </c>
      <c r="G542" s="1074">
        <v>355.09339999999997</v>
      </c>
      <c r="H542" s="48">
        <f t="shared" si="29"/>
        <v>710.19</v>
      </c>
      <c r="I542" s="244"/>
      <c r="J542" s="235"/>
      <c r="K542" s="26" t="s">
        <v>99</v>
      </c>
      <c r="L542" s="26"/>
    </row>
    <row r="543" spans="1:12">
      <c r="A543" s="373" t="s">
        <v>3169</v>
      </c>
      <c r="B543" s="374" t="s">
        <v>299</v>
      </c>
      <c r="C543" s="374" t="s">
        <v>3839</v>
      </c>
      <c r="D543" s="342" t="s">
        <v>561</v>
      </c>
      <c r="E543" s="376" t="s">
        <v>43</v>
      </c>
      <c r="F543" s="33">
        <v>1</v>
      </c>
      <c r="G543" s="1074">
        <v>300.35500000000002</v>
      </c>
      <c r="H543" s="48">
        <f t="shared" si="29"/>
        <v>300.36</v>
      </c>
      <c r="I543" s="244"/>
      <c r="J543" s="235"/>
      <c r="K543" s="26" t="s">
        <v>99</v>
      </c>
      <c r="L543" s="26"/>
    </row>
    <row r="544" spans="1:12">
      <c r="A544" s="373" t="s">
        <v>3169</v>
      </c>
      <c r="B544" s="374" t="s">
        <v>300</v>
      </c>
      <c r="C544" s="374" t="s">
        <v>3840</v>
      </c>
      <c r="D544" s="342" t="s">
        <v>454</v>
      </c>
      <c r="E544" s="376" t="s">
        <v>43</v>
      </c>
      <c r="F544" s="33">
        <v>1</v>
      </c>
      <c r="G544" s="1074">
        <v>459.67040000000003</v>
      </c>
      <c r="H544" s="48">
        <f t="shared" si="29"/>
        <v>459.67</v>
      </c>
      <c r="I544" s="244"/>
      <c r="J544" s="235"/>
      <c r="K544" s="26" t="s">
        <v>99</v>
      </c>
      <c r="L544" s="26"/>
    </row>
    <row r="545" spans="1:12">
      <c r="A545" s="373" t="s">
        <v>3169</v>
      </c>
      <c r="B545" s="374" t="s">
        <v>262</v>
      </c>
      <c r="C545" s="374" t="s">
        <v>3841</v>
      </c>
      <c r="D545" s="342" t="s">
        <v>936</v>
      </c>
      <c r="E545" s="376" t="s">
        <v>43</v>
      </c>
      <c r="F545" s="33">
        <v>2</v>
      </c>
      <c r="G545" s="1074">
        <v>44.336500000000001</v>
      </c>
      <c r="H545" s="48">
        <f t="shared" si="29"/>
        <v>88.67</v>
      </c>
      <c r="I545" s="244"/>
      <c r="J545" s="235"/>
      <c r="K545" s="26" t="s">
        <v>99</v>
      </c>
      <c r="L545" s="26"/>
    </row>
    <row r="546" spans="1:12" ht="27">
      <c r="A546" s="373" t="s">
        <v>3169</v>
      </c>
      <c r="B546" s="374" t="s">
        <v>1536</v>
      </c>
      <c r="C546" s="374" t="s">
        <v>3842</v>
      </c>
      <c r="D546" s="342" t="s">
        <v>1537</v>
      </c>
      <c r="E546" s="376" t="s">
        <v>43</v>
      </c>
      <c r="F546" s="33">
        <v>2</v>
      </c>
      <c r="G546" s="1074">
        <v>31.373899999999999</v>
      </c>
      <c r="H546" s="48">
        <f t="shared" si="29"/>
        <v>62.75</v>
      </c>
      <c r="I546" s="244"/>
      <c r="J546" s="235"/>
      <c r="K546" s="26" t="s">
        <v>99</v>
      </c>
      <c r="L546" s="26"/>
    </row>
    <row r="547" spans="1:12">
      <c r="A547" s="373" t="s">
        <v>3169</v>
      </c>
      <c r="B547" s="374" t="s">
        <v>1858</v>
      </c>
      <c r="C547" s="374" t="s">
        <v>3843</v>
      </c>
      <c r="D547" s="342" t="s">
        <v>1859</v>
      </c>
      <c r="E547" s="376" t="s">
        <v>43</v>
      </c>
      <c r="F547" s="33">
        <v>1</v>
      </c>
      <c r="G547" s="1074">
        <v>41.945</v>
      </c>
      <c r="H547" s="48">
        <f t="shared" si="29"/>
        <v>41.95</v>
      </c>
      <c r="I547" s="244"/>
      <c r="J547" s="235"/>
      <c r="K547" s="26" t="s">
        <v>99</v>
      </c>
      <c r="L547" s="26"/>
    </row>
    <row r="548" spans="1:12">
      <c r="A548" s="373" t="s">
        <v>3169</v>
      </c>
      <c r="B548" s="374" t="s">
        <v>266</v>
      </c>
      <c r="C548" s="374" t="s">
        <v>3844</v>
      </c>
      <c r="D548" s="342" t="s">
        <v>944</v>
      </c>
      <c r="E548" s="376" t="s">
        <v>43</v>
      </c>
      <c r="F548" s="33">
        <v>1</v>
      </c>
      <c r="G548" s="1074">
        <v>46.875</v>
      </c>
      <c r="H548" s="48">
        <f t="shared" si="29"/>
        <v>46.88</v>
      </c>
      <c r="I548" s="244"/>
      <c r="J548" s="235"/>
      <c r="K548" s="26" t="s">
        <v>99</v>
      </c>
      <c r="L548" s="26"/>
    </row>
    <row r="549" spans="1:12">
      <c r="A549" s="373" t="s">
        <v>3169</v>
      </c>
      <c r="B549" s="374" t="s">
        <v>304</v>
      </c>
      <c r="C549" s="374" t="s">
        <v>3845</v>
      </c>
      <c r="D549" s="342" t="s">
        <v>790</v>
      </c>
      <c r="E549" s="376" t="s">
        <v>439</v>
      </c>
      <c r="F549" s="33">
        <v>3</v>
      </c>
      <c r="G549" s="1074">
        <v>471.09499999999997</v>
      </c>
      <c r="H549" s="48">
        <f t="shared" si="29"/>
        <v>1413.29</v>
      </c>
      <c r="I549" s="244"/>
      <c r="J549" s="235"/>
      <c r="K549" s="26" t="s">
        <v>99</v>
      </c>
      <c r="L549" s="26"/>
    </row>
    <row r="550" spans="1:12" ht="40.5">
      <c r="A550" s="373" t="s">
        <v>3160</v>
      </c>
      <c r="B550" s="374">
        <v>91185</v>
      </c>
      <c r="C550" s="374" t="s">
        <v>3846</v>
      </c>
      <c r="D550" s="342" t="s">
        <v>3691</v>
      </c>
      <c r="E550" s="376" t="s">
        <v>439</v>
      </c>
      <c r="F550" s="33">
        <v>44.97</v>
      </c>
      <c r="G550" s="1074">
        <v>32.770000000000003</v>
      </c>
      <c r="H550" s="48">
        <f t="shared" si="29"/>
        <v>1473.67</v>
      </c>
      <c r="I550" s="244"/>
      <c r="J550" s="235"/>
      <c r="K550" s="26" t="s">
        <v>99</v>
      </c>
      <c r="L550" s="26"/>
    </row>
    <row r="551" spans="1:12" ht="54">
      <c r="A551" s="373" t="s">
        <v>3160</v>
      </c>
      <c r="B551" s="374">
        <v>91180</v>
      </c>
      <c r="C551" s="374" t="s">
        <v>3847</v>
      </c>
      <c r="D551" s="342" t="s">
        <v>3848</v>
      </c>
      <c r="E551" s="376" t="s">
        <v>439</v>
      </c>
      <c r="F551" s="33">
        <v>49.790000000000006</v>
      </c>
      <c r="G551" s="1074">
        <v>29.51</v>
      </c>
      <c r="H551" s="48">
        <f t="shared" si="29"/>
        <v>1469.3</v>
      </c>
      <c r="I551" s="244"/>
      <c r="J551" s="235"/>
      <c r="K551" s="26" t="s">
        <v>99</v>
      </c>
      <c r="L551" s="26"/>
    </row>
    <row r="552" spans="1:12" ht="54">
      <c r="A552" s="373" t="s">
        <v>3160</v>
      </c>
      <c r="B552" s="374">
        <v>91181</v>
      </c>
      <c r="C552" s="374" t="s">
        <v>3849</v>
      </c>
      <c r="D552" s="342" t="s">
        <v>3850</v>
      </c>
      <c r="E552" s="376" t="s">
        <v>439</v>
      </c>
      <c r="F552" s="33">
        <v>98.920000000000016</v>
      </c>
      <c r="G552" s="1074">
        <v>31.02</v>
      </c>
      <c r="H552" s="48">
        <f t="shared" si="29"/>
        <v>3068.5</v>
      </c>
      <c r="I552" s="244"/>
      <c r="J552" s="235"/>
      <c r="K552" s="26" t="s">
        <v>99</v>
      </c>
      <c r="L552" s="26"/>
    </row>
    <row r="553" spans="1:12" ht="54">
      <c r="A553" s="373" t="s">
        <v>3160</v>
      </c>
      <c r="B553" s="374">
        <v>91187</v>
      </c>
      <c r="C553" s="374" t="s">
        <v>3851</v>
      </c>
      <c r="D553" s="342" t="s">
        <v>3852</v>
      </c>
      <c r="E553" s="376" t="s">
        <v>439</v>
      </c>
      <c r="F553" s="33">
        <v>1</v>
      </c>
      <c r="G553" s="1074">
        <v>32.590000000000003</v>
      </c>
      <c r="H553" s="48">
        <f t="shared" si="29"/>
        <v>32.590000000000003</v>
      </c>
      <c r="I553" s="244"/>
      <c r="J553" s="235"/>
      <c r="K553" s="26" t="s">
        <v>99</v>
      </c>
      <c r="L553" s="26"/>
    </row>
    <row r="554" spans="1:12" ht="27">
      <c r="A554" s="373" t="s">
        <v>3169</v>
      </c>
      <c r="B554" s="374" t="s">
        <v>1842</v>
      </c>
      <c r="C554" s="374" t="s">
        <v>3853</v>
      </c>
      <c r="D554" s="342" t="s">
        <v>1843</v>
      </c>
      <c r="E554" s="376" t="s">
        <v>439</v>
      </c>
      <c r="F554" s="33">
        <v>0.67</v>
      </c>
      <c r="G554" s="1074">
        <v>7.5076999999999998</v>
      </c>
      <c r="H554" s="48">
        <f t="shared" si="29"/>
        <v>5.03</v>
      </c>
      <c r="I554" s="244"/>
      <c r="J554" s="235"/>
      <c r="K554" s="26" t="s">
        <v>99</v>
      </c>
      <c r="L554" s="26"/>
    </row>
    <row r="555" spans="1:12" ht="27">
      <c r="A555" s="373" t="s">
        <v>3169</v>
      </c>
      <c r="B555" s="374" t="s">
        <v>1846</v>
      </c>
      <c r="C555" s="374" t="s">
        <v>3854</v>
      </c>
      <c r="D555" s="342" t="s">
        <v>1847</v>
      </c>
      <c r="E555" s="376" t="s">
        <v>439</v>
      </c>
      <c r="F555" s="33">
        <v>0.28000000000000003</v>
      </c>
      <c r="G555" s="1074">
        <v>7.7919999999999998</v>
      </c>
      <c r="H555" s="48">
        <f t="shared" si="29"/>
        <v>2.1800000000000002</v>
      </c>
      <c r="I555" s="244"/>
      <c r="J555" s="235"/>
      <c r="K555" s="26" t="s">
        <v>99</v>
      </c>
      <c r="L555" s="26"/>
    </row>
    <row r="556" spans="1:12" ht="27">
      <c r="A556" s="373" t="s">
        <v>3169</v>
      </c>
      <c r="B556" s="374" t="s">
        <v>1838</v>
      </c>
      <c r="C556" s="374" t="s">
        <v>3855</v>
      </c>
      <c r="D556" s="342" t="s">
        <v>1839</v>
      </c>
      <c r="E556" s="376" t="s">
        <v>439</v>
      </c>
      <c r="F556" s="33">
        <v>3.0100000000000002</v>
      </c>
      <c r="G556" s="1074">
        <v>7.7144000000000004</v>
      </c>
      <c r="H556" s="48">
        <f t="shared" si="29"/>
        <v>23.22</v>
      </c>
      <c r="I556" s="244"/>
      <c r="J556" s="235"/>
      <c r="K556" s="26" t="s">
        <v>99</v>
      </c>
      <c r="L556" s="26"/>
    </row>
    <row r="557" spans="1:12" ht="27">
      <c r="A557" s="373" t="s">
        <v>3160</v>
      </c>
      <c r="B557" s="374">
        <v>90443</v>
      </c>
      <c r="C557" s="374" t="s">
        <v>3856</v>
      </c>
      <c r="D557" s="342" t="s">
        <v>3695</v>
      </c>
      <c r="E557" s="376" t="s">
        <v>439</v>
      </c>
      <c r="F557" s="33">
        <v>36.749999999999993</v>
      </c>
      <c r="G557" s="1074">
        <v>10.52</v>
      </c>
      <c r="H557" s="48">
        <f t="shared" si="29"/>
        <v>386.61</v>
      </c>
      <c r="I557" s="244"/>
      <c r="J557" s="235"/>
      <c r="K557" s="26" t="s">
        <v>99</v>
      </c>
      <c r="L557" s="26"/>
    </row>
    <row r="558" spans="1:12" ht="27">
      <c r="A558" s="373" t="s">
        <v>3160</v>
      </c>
      <c r="B558" s="374">
        <v>90466</v>
      </c>
      <c r="C558" s="374" t="s">
        <v>3857</v>
      </c>
      <c r="D558" s="342" t="s">
        <v>3570</v>
      </c>
      <c r="E558" s="376" t="s">
        <v>439</v>
      </c>
      <c r="F558" s="33">
        <v>36.749999999999993</v>
      </c>
      <c r="G558" s="1074">
        <v>19.21</v>
      </c>
      <c r="H558" s="48">
        <f t="shared" si="29"/>
        <v>705.97</v>
      </c>
      <c r="I558" s="244"/>
      <c r="J558" s="235"/>
      <c r="K558" s="26" t="s">
        <v>99</v>
      </c>
      <c r="L558" s="26"/>
    </row>
    <row r="559" spans="1:12" ht="40.5">
      <c r="A559" s="373" t="s">
        <v>3160</v>
      </c>
      <c r="B559" s="374">
        <v>102302</v>
      </c>
      <c r="C559" s="374" t="s">
        <v>3858</v>
      </c>
      <c r="D559" s="342" t="s">
        <v>3577</v>
      </c>
      <c r="E559" s="376" t="s">
        <v>458</v>
      </c>
      <c r="F559" s="33">
        <v>349.66</v>
      </c>
      <c r="G559" s="1074">
        <v>14.84</v>
      </c>
      <c r="H559" s="48">
        <f t="shared" si="29"/>
        <v>5188.95</v>
      </c>
      <c r="I559" s="244"/>
      <c r="J559" s="235"/>
      <c r="K559" s="26" t="s">
        <v>99</v>
      </c>
      <c r="L559" s="26"/>
    </row>
    <row r="560" spans="1:12" ht="54">
      <c r="A560" s="373" t="s">
        <v>3160</v>
      </c>
      <c r="B560" s="374">
        <v>93378</v>
      </c>
      <c r="C560" s="374" t="s">
        <v>3859</v>
      </c>
      <c r="D560" s="342" t="s">
        <v>3225</v>
      </c>
      <c r="E560" s="376" t="s">
        <v>458</v>
      </c>
      <c r="F560" s="33">
        <v>349.66</v>
      </c>
      <c r="G560" s="1074">
        <v>28.91</v>
      </c>
      <c r="H560" s="48">
        <f t="shared" si="29"/>
        <v>10108.67</v>
      </c>
      <c r="I560" s="244"/>
      <c r="J560" s="235"/>
      <c r="K560" s="26" t="s">
        <v>99</v>
      </c>
      <c r="L560" s="26"/>
    </row>
    <row r="561" spans="1:12" ht="54">
      <c r="A561" s="373" t="s">
        <v>3169</v>
      </c>
      <c r="B561" s="374" t="s">
        <v>305</v>
      </c>
      <c r="C561" s="374" t="s">
        <v>3860</v>
      </c>
      <c r="D561" s="342" t="s">
        <v>1062</v>
      </c>
      <c r="E561" s="376" t="s">
        <v>43</v>
      </c>
      <c r="F561" s="33">
        <v>11</v>
      </c>
      <c r="G561" s="1074">
        <v>595.98479999999995</v>
      </c>
      <c r="H561" s="48">
        <f t="shared" si="29"/>
        <v>6555.83</v>
      </c>
      <c r="I561" s="244"/>
      <c r="J561" s="235"/>
      <c r="K561" s="26" t="s">
        <v>99</v>
      </c>
      <c r="L561" s="26"/>
    </row>
    <row r="562" spans="1:12" ht="27">
      <c r="A562" s="373" t="s">
        <v>3169</v>
      </c>
      <c r="B562" s="374" t="s">
        <v>291</v>
      </c>
      <c r="C562" s="374" t="s">
        <v>3861</v>
      </c>
      <c r="D562" s="342" t="s">
        <v>1064</v>
      </c>
      <c r="E562" s="376" t="s">
        <v>43</v>
      </c>
      <c r="F562" s="33">
        <v>2</v>
      </c>
      <c r="G562" s="1074">
        <v>505.30089999999996</v>
      </c>
      <c r="H562" s="48">
        <f t="shared" si="29"/>
        <v>1010.6</v>
      </c>
      <c r="I562" s="244"/>
      <c r="J562" s="235"/>
      <c r="K562" s="26" t="s">
        <v>99</v>
      </c>
      <c r="L562" s="26"/>
    </row>
    <row r="563" spans="1:12" ht="27">
      <c r="A563" s="373" t="s">
        <v>3160</v>
      </c>
      <c r="B563" s="374">
        <v>102111</v>
      </c>
      <c r="C563" s="374" t="s">
        <v>3862</v>
      </c>
      <c r="D563" s="342" t="s">
        <v>3701</v>
      </c>
      <c r="E563" s="376" t="s">
        <v>43</v>
      </c>
      <c r="F563" s="33">
        <v>1</v>
      </c>
      <c r="G563" s="1074">
        <v>904.38</v>
      </c>
      <c r="H563" s="48">
        <f t="shared" si="29"/>
        <v>904.38</v>
      </c>
      <c r="I563" s="244"/>
      <c r="J563" s="235"/>
      <c r="K563" s="26" t="s">
        <v>99</v>
      </c>
      <c r="L563" s="26"/>
    </row>
    <row r="564" spans="1:12" ht="27">
      <c r="A564" s="373" t="s">
        <v>3160</v>
      </c>
      <c r="B564" s="374">
        <v>102113</v>
      </c>
      <c r="C564" s="374" t="s">
        <v>3863</v>
      </c>
      <c r="D564" s="342" t="s">
        <v>3864</v>
      </c>
      <c r="E564" s="376" t="s">
        <v>43</v>
      </c>
      <c r="F564" s="33">
        <v>1</v>
      </c>
      <c r="G564" s="1074">
        <v>1400.96</v>
      </c>
      <c r="H564" s="48">
        <f t="shared" si="29"/>
        <v>1400.96</v>
      </c>
      <c r="I564" s="244"/>
      <c r="J564" s="235"/>
      <c r="K564" s="26" t="s">
        <v>99</v>
      </c>
      <c r="L564" s="26"/>
    </row>
    <row r="565" spans="1:12" ht="27">
      <c r="A565" s="373" t="s">
        <v>3169</v>
      </c>
      <c r="B565" s="374" t="s">
        <v>1888</v>
      </c>
      <c r="C565" s="374" t="s">
        <v>3865</v>
      </c>
      <c r="D565" s="342" t="s">
        <v>1889</v>
      </c>
      <c r="E565" s="376" t="s">
        <v>43</v>
      </c>
      <c r="F565" s="33">
        <v>1</v>
      </c>
      <c r="G565" s="1074">
        <v>834.52499999999998</v>
      </c>
      <c r="H565" s="48">
        <f t="shared" si="29"/>
        <v>834.53</v>
      </c>
      <c r="I565" s="244"/>
      <c r="J565" s="235"/>
      <c r="K565" s="26" t="s">
        <v>99</v>
      </c>
      <c r="L565" s="26"/>
    </row>
    <row r="566" spans="1:12" s="3" customFormat="1" ht="14.25" thickBot="1">
      <c r="A566" s="377"/>
      <c r="B566" s="378"/>
      <c r="C566" s="379"/>
      <c r="D566" s="338" t="s">
        <v>58</v>
      </c>
      <c r="E566" s="380"/>
      <c r="F566" s="45"/>
      <c r="G566" s="1075"/>
      <c r="H566" s="46"/>
      <c r="I566" s="49">
        <f>SUM(H495:H566)</f>
        <v>92341.319999999992</v>
      </c>
      <c r="J566" s="236"/>
      <c r="K566" s="26"/>
      <c r="L566" s="26"/>
    </row>
    <row r="567" spans="1:12" s="14" customFormat="1">
      <c r="A567" s="381"/>
      <c r="B567" s="337"/>
      <c r="C567" s="384" t="s">
        <v>2576</v>
      </c>
      <c r="D567" s="337" t="s">
        <v>2670</v>
      </c>
      <c r="E567" s="385"/>
      <c r="F567" s="241"/>
      <c r="G567" s="1078"/>
      <c r="H567" s="242"/>
      <c r="I567" s="243"/>
      <c r="J567" s="234"/>
      <c r="K567" s="38">
        <f>SUM(H567:H603)</f>
        <v>170712.74999999997</v>
      </c>
      <c r="L567" s="38"/>
    </row>
    <row r="568" spans="1:12" ht="27">
      <c r="A568" s="373" t="s">
        <v>3160</v>
      </c>
      <c r="B568" s="374">
        <v>91864</v>
      </c>
      <c r="C568" s="374" t="s">
        <v>3866</v>
      </c>
      <c r="D568" s="342" t="s">
        <v>3500</v>
      </c>
      <c r="E568" s="376" t="s">
        <v>439</v>
      </c>
      <c r="F568" s="33">
        <v>133.18</v>
      </c>
      <c r="G568" s="1074">
        <v>17.440000000000001</v>
      </c>
      <c r="H568" s="48">
        <f t="shared" ref="H568:H599" si="30">ROUND(F568*G568,2)</f>
        <v>2322.66</v>
      </c>
      <c r="I568" s="244"/>
      <c r="J568" s="235"/>
      <c r="K568" s="26" t="s">
        <v>99</v>
      </c>
      <c r="L568" s="26"/>
    </row>
    <row r="569" spans="1:12" ht="27">
      <c r="A569" s="373" t="s">
        <v>3160</v>
      </c>
      <c r="B569" s="374">
        <v>91872</v>
      </c>
      <c r="C569" s="374" t="s">
        <v>3867</v>
      </c>
      <c r="D569" s="342" t="s">
        <v>3502</v>
      </c>
      <c r="E569" s="376" t="s">
        <v>439</v>
      </c>
      <c r="F569" s="33">
        <v>109.13000000000001</v>
      </c>
      <c r="G569" s="1074">
        <v>21.43</v>
      </c>
      <c r="H569" s="48">
        <f t="shared" si="30"/>
        <v>2338.66</v>
      </c>
      <c r="I569" s="244"/>
      <c r="J569" s="235"/>
      <c r="K569" s="26" t="s">
        <v>99</v>
      </c>
      <c r="L569" s="26"/>
    </row>
    <row r="570" spans="1:12">
      <c r="A570" s="373" t="s">
        <v>3169</v>
      </c>
      <c r="B570" s="374" t="s">
        <v>307</v>
      </c>
      <c r="C570" s="374" t="s">
        <v>3868</v>
      </c>
      <c r="D570" s="342" t="s">
        <v>1425</v>
      </c>
      <c r="E570" s="376" t="s">
        <v>439</v>
      </c>
      <c r="F570" s="33">
        <v>190.36</v>
      </c>
      <c r="G570" s="1074">
        <v>89.725999999999999</v>
      </c>
      <c r="H570" s="48">
        <f t="shared" si="30"/>
        <v>17080.240000000002</v>
      </c>
      <c r="I570" s="244"/>
      <c r="J570" s="235"/>
      <c r="K570" s="26" t="s">
        <v>99</v>
      </c>
      <c r="L570" s="26"/>
    </row>
    <row r="571" spans="1:12" ht="27">
      <c r="A571" s="373" t="s">
        <v>3169</v>
      </c>
      <c r="B571" s="374" t="s">
        <v>223</v>
      </c>
      <c r="C571" s="374" t="s">
        <v>3869</v>
      </c>
      <c r="D571" s="342" t="s">
        <v>642</v>
      </c>
      <c r="E571" s="376" t="s">
        <v>439</v>
      </c>
      <c r="F571" s="33">
        <v>63.65</v>
      </c>
      <c r="G571" s="1074">
        <v>215.00920000000002</v>
      </c>
      <c r="H571" s="48">
        <f t="shared" si="30"/>
        <v>13685.34</v>
      </c>
      <c r="I571" s="244"/>
      <c r="J571" s="235"/>
      <c r="K571" s="26" t="s">
        <v>99</v>
      </c>
      <c r="L571" s="26"/>
    </row>
    <row r="572" spans="1:12" ht="27">
      <c r="A572" s="373" t="s">
        <v>3169</v>
      </c>
      <c r="B572" s="374" t="s">
        <v>1552</v>
      </c>
      <c r="C572" s="374" t="s">
        <v>3870</v>
      </c>
      <c r="D572" s="342" t="s">
        <v>1553</v>
      </c>
      <c r="E572" s="376" t="s">
        <v>439</v>
      </c>
      <c r="F572" s="33">
        <v>65.67</v>
      </c>
      <c r="G572" s="1074">
        <v>16.616499999999998</v>
      </c>
      <c r="H572" s="48">
        <f t="shared" si="30"/>
        <v>1091.21</v>
      </c>
      <c r="I572" s="244"/>
      <c r="J572" s="235"/>
      <c r="K572" s="26" t="s">
        <v>99</v>
      </c>
      <c r="L572" s="26"/>
    </row>
    <row r="573" spans="1:12" ht="27">
      <c r="A573" s="373" t="s">
        <v>3160</v>
      </c>
      <c r="B573" s="374">
        <v>91893</v>
      </c>
      <c r="C573" s="374" t="s">
        <v>3871</v>
      </c>
      <c r="D573" s="342" t="s">
        <v>3872</v>
      </c>
      <c r="E573" s="376" t="s">
        <v>43</v>
      </c>
      <c r="F573" s="33">
        <v>95</v>
      </c>
      <c r="G573" s="1074">
        <v>21.95</v>
      </c>
      <c r="H573" s="48">
        <f t="shared" si="30"/>
        <v>2085.25</v>
      </c>
      <c r="I573" s="244"/>
      <c r="J573" s="235"/>
      <c r="K573" s="26" t="s">
        <v>99</v>
      </c>
      <c r="L573" s="26"/>
    </row>
    <row r="574" spans="1:12" ht="27">
      <c r="A574" s="373" t="s">
        <v>3160</v>
      </c>
      <c r="B574" s="374">
        <v>91917</v>
      </c>
      <c r="C574" s="374" t="s">
        <v>3873</v>
      </c>
      <c r="D574" s="342" t="s">
        <v>3522</v>
      </c>
      <c r="E574" s="376" t="s">
        <v>43</v>
      </c>
      <c r="F574" s="33">
        <v>87</v>
      </c>
      <c r="G574" s="1074">
        <v>28</v>
      </c>
      <c r="H574" s="48">
        <f t="shared" si="30"/>
        <v>2436</v>
      </c>
      <c r="I574" s="244"/>
      <c r="J574" s="235"/>
      <c r="K574" s="26" t="s">
        <v>99</v>
      </c>
      <c r="L574" s="26"/>
    </row>
    <row r="575" spans="1:12" ht="27">
      <c r="A575" s="373" t="s">
        <v>3160</v>
      </c>
      <c r="B575" s="374">
        <v>91939</v>
      </c>
      <c r="C575" s="374" t="s">
        <v>3874</v>
      </c>
      <c r="D575" s="342" t="s">
        <v>3875</v>
      </c>
      <c r="E575" s="376" t="s">
        <v>43</v>
      </c>
      <c r="F575" s="33">
        <v>7</v>
      </c>
      <c r="G575" s="1074">
        <v>41.5</v>
      </c>
      <c r="H575" s="48">
        <f t="shared" si="30"/>
        <v>290.5</v>
      </c>
      <c r="I575" s="244"/>
      <c r="J575" s="235"/>
      <c r="K575" s="26" t="s">
        <v>99</v>
      </c>
      <c r="L575" s="26"/>
    </row>
    <row r="576" spans="1:12">
      <c r="A576" s="373" t="s">
        <v>3169</v>
      </c>
      <c r="B576" s="374" t="s">
        <v>308</v>
      </c>
      <c r="C576" s="374" t="s">
        <v>3876</v>
      </c>
      <c r="D576" s="342" t="s">
        <v>469</v>
      </c>
      <c r="E576" s="376" t="s">
        <v>43</v>
      </c>
      <c r="F576" s="33">
        <v>7</v>
      </c>
      <c r="G576" s="1074">
        <v>23.081899999999997</v>
      </c>
      <c r="H576" s="48">
        <f t="shared" si="30"/>
        <v>161.57</v>
      </c>
      <c r="I576" s="244"/>
      <c r="J576" s="235"/>
      <c r="K576" s="26" t="s">
        <v>99</v>
      </c>
      <c r="L576" s="26"/>
    </row>
    <row r="577" spans="1:12" ht="27">
      <c r="A577" s="373" t="s">
        <v>3169</v>
      </c>
      <c r="B577" s="374" t="s">
        <v>225</v>
      </c>
      <c r="C577" s="374" t="s">
        <v>3877</v>
      </c>
      <c r="D577" s="342" t="s">
        <v>1389</v>
      </c>
      <c r="E577" s="376" t="s">
        <v>43</v>
      </c>
      <c r="F577" s="33">
        <v>42</v>
      </c>
      <c r="G577" s="1074">
        <v>12.329600000000001</v>
      </c>
      <c r="H577" s="48">
        <f t="shared" si="30"/>
        <v>517.84</v>
      </c>
      <c r="I577" s="244"/>
      <c r="J577" s="235"/>
      <c r="K577" s="26" t="s">
        <v>99</v>
      </c>
      <c r="L577" s="26"/>
    </row>
    <row r="578" spans="1:12">
      <c r="A578" s="373" t="s">
        <v>3169</v>
      </c>
      <c r="B578" s="374" t="s">
        <v>2685</v>
      </c>
      <c r="C578" s="374" t="s">
        <v>3878</v>
      </c>
      <c r="D578" s="342" t="s">
        <v>2729</v>
      </c>
      <c r="E578" s="376" t="s">
        <v>582</v>
      </c>
      <c r="F578" s="33">
        <v>1</v>
      </c>
      <c r="G578" s="1074">
        <v>216.4974</v>
      </c>
      <c r="H578" s="48">
        <f t="shared" si="30"/>
        <v>216.5</v>
      </c>
      <c r="I578" s="244"/>
      <c r="J578" s="235"/>
      <c r="K578" s="26" t="s">
        <v>99</v>
      </c>
      <c r="L578" s="26"/>
    </row>
    <row r="579" spans="1:12">
      <c r="A579" s="373" t="s">
        <v>3169</v>
      </c>
      <c r="B579" s="374" t="s">
        <v>2686</v>
      </c>
      <c r="C579" s="374" t="s">
        <v>3879</v>
      </c>
      <c r="D579" s="342" t="s">
        <v>2747</v>
      </c>
      <c r="E579" s="376" t="s">
        <v>582</v>
      </c>
      <c r="F579" s="33">
        <v>4</v>
      </c>
      <c r="G579" s="1074">
        <v>49.122999999999998</v>
      </c>
      <c r="H579" s="48">
        <f t="shared" si="30"/>
        <v>196.49</v>
      </c>
      <c r="I579" s="244"/>
      <c r="J579" s="235"/>
      <c r="K579" s="26" t="s">
        <v>99</v>
      </c>
      <c r="L579" s="26"/>
    </row>
    <row r="580" spans="1:12">
      <c r="A580" s="373" t="s">
        <v>3169</v>
      </c>
      <c r="B580" s="374" t="s">
        <v>2679</v>
      </c>
      <c r="C580" s="374" t="s">
        <v>3880</v>
      </c>
      <c r="D580" s="342" t="s">
        <v>2768</v>
      </c>
      <c r="E580" s="376" t="s">
        <v>582</v>
      </c>
      <c r="F580" s="33">
        <v>150</v>
      </c>
      <c r="G580" s="1074">
        <v>73.118799999999993</v>
      </c>
      <c r="H580" s="48">
        <f t="shared" si="30"/>
        <v>10967.82</v>
      </c>
      <c r="I580" s="244"/>
      <c r="J580" s="235"/>
      <c r="K580" s="26" t="s">
        <v>99</v>
      </c>
      <c r="L580" s="26"/>
    </row>
    <row r="581" spans="1:12">
      <c r="A581" s="373" t="s">
        <v>3169</v>
      </c>
      <c r="B581" s="374" t="s">
        <v>1768</v>
      </c>
      <c r="C581" s="374" t="s">
        <v>3881</v>
      </c>
      <c r="D581" s="342" t="s">
        <v>1769</v>
      </c>
      <c r="E581" s="376" t="s">
        <v>43</v>
      </c>
      <c r="F581" s="33">
        <v>149.33000000000001</v>
      </c>
      <c r="G581" s="1074">
        <v>12.601000000000001</v>
      </c>
      <c r="H581" s="48">
        <f t="shared" si="30"/>
        <v>1881.71</v>
      </c>
      <c r="I581" s="244"/>
      <c r="J581" s="235"/>
      <c r="K581" s="26" t="s">
        <v>99</v>
      </c>
      <c r="L581" s="26"/>
    </row>
    <row r="582" spans="1:12" ht="27">
      <c r="A582" s="373" t="s">
        <v>3169</v>
      </c>
      <c r="B582" s="374" t="s">
        <v>1548</v>
      </c>
      <c r="C582" s="374" t="s">
        <v>3882</v>
      </c>
      <c r="D582" s="342" t="s">
        <v>1549</v>
      </c>
      <c r="E582" s="376" t="s">
        <v>439</v>
      </c>
      <c r="F582" s="33">
        <v>175.53</v>
      </c>
      <c r="G582" s="1074">
        <v>10.702900000000001</v>
      </c>
      <c r="H582" s="48">
        <f t="shared" si="30"/>
        <v>1878.68</v>
      </c>
      <c r="I582" s="244"/>
      <c r="J582" s="235"/>
      <c r="K582" s="26" t="s">
        <v>99</v>
      </c>
      <c r="L582" s="26"/>
    </row>
    <row r="583" spans="1:12" ht="27">
      <c r="A583" s="373" t="s">
        <v>3169</v>
      </c>
      <c r="B583" s="374" t="s">
        <v>324</v>
      </c>
      <c r="C583" s="374" t="s">
        <v>3883</v>
      </c>
      <c r="D583" s="342" t="s">
        <v>619</v>
      </c>
      <c r="E583" s="376" t="s">
        <v>439</v>
      </c>
      <c r="F583" s="33">
        <v>63.65</v>
      </c>
      <c r="G583" s="1074">
        <v>16.697300000000002</v>
      </c>
      <c r="H583" s="48">
        <f t="shared" si="30"/>
        <v>1062.78</v>
      </c>
      <c r="I583" s="244"/>
      <c r="J583" s="235"/>
      <c r="K583" s="26" t="s">
        <v>99</v>
      </c>
      <c r="L583" s="26"/>
    </row>
    <row r="584" spans="1:12" ht="27">
      <c r="A584" s="373" t="s">
        <v>3160</v>
      </c>
      <c r="B584" s="374">
        <v>90447</v>
      </c>
      <c r="C584" s="374" t="s">
        <v>3884</v>
      </c>
      <c r="D584" s="342" t="s">
        <v>3562</v>
      </c>
      <c r="E584" s="376" t="s">
        <v>439</v>
      </c>
      <c r="F584" s="33">
        <v>106.51</v>
      </c>
      <c r="G584" s="1074">
        <v>10.84</v>
      </c>
      <c r="H584" s="48">
        <f t="shared" si="30"/>
        <v>1154.57</v>
      </c>
      <c r="I584" s="244"/>
      <c r="J584" s="235"/>
      <c r="K584" s="26" t="s">
        <v>99</v>
      </c>
      <c r="L584" s="26"/>
    </row>
    <row r="585" spans="1:12" ht="27">
      <c r="A585" s="373" t="s">
        <v>3160</v>
      </c>
      <c r="B585" s="374">
        <v>90456</v>
      </c>
      <c r="C585" s="374" t="s">
        <v>3885</v>
      </c>
      <c r="D585" s="342" t="s">
        <v>3564</v>
      </c>
      <c r="E585" s="376" t="s">
        <v>43</v>
      </c>
      <c r="F585" s="33">
        <v>37</v>
      </c>
      <c r="G585" s="1074">
        <v>7.19</v>
      </c>
      <c r="H585" s="48">
        <f t="shared" si="30"/>
        <v>266.02999999999997</v>
      </c>
      <c r="I585" s="244"/>
      <c r="J585" s="235"/>
      <c r="K585" s="26" t="s">
        <v>99</v>
      </c>
      <c r="L585" s="26"/>
    </row>
    <row r="586" spans="1:12" ht="27">
      <c r="A586" s="373" t="s">
        <v>3160</v>
      </c>
      <c r="B586" s="374">
        <v>90466</v>
      </c>
      <c r="C586" s="374" t="s">
        <v>3886</v>
      </c>
      <c r="D586" s="342" t="s">
        <v>3570</v>
      </c>
      <c r="E586" s="376" t="s">
        <v>439</v>
      </c>
      <c r="F586" s="33">
        <v>106.51</v>
      </c>
      <c r="G586" s="1074">
        <v>19.21</v>
      </c>
      <c r="H586" s="48">
        <f t="shared" si="30"/>
        <v>2046.06</v>
      </c>
      <c r="I586" s="244"/>
      <c r="J586" s="235"/>
      <c r="K586" s="26" t="s">
        <v>99</v>
      </c>
      <c r="L586" s="26"/>
    </row>
    <row r="587" spans="1:12">
      <c r="A587" s="373" t="s">
        <v>3160</v>
      </c>
      <c r="B587" s="374">
        <v>93358</v>
      </c>
      <c r="C587" s="374" t="s">
        <v>3887</v>
      </c>
      <c r="D587" s="342" t="s">
        <v>3575</v>
      </c>
      <c r="E587" s="376" t="s">
        <v>458</v>
      </c>
      <c r="F587" s="33">
        <v>10.039999999999999</v>
      </c>
      <c r="G587" s="1074">
        <v>117.36</v>
      </c>
      <c r="H587" s="48">
        <f t="shared" si="30"/>
        <v>1178.29</v>
      </c>
      <c r="I587" s="244"/>
      <c r="J587" s="235"/>
      <c r="K587" s="26" t="s">
        <v>99</v>
      </c>
      <c r="L587" s="26"/>
    </row>
    <row r="588" spans="1:12">
      <c r="A588" s="373" t="s">
        <v>3160</v>
      </c>
      <c r="B588" s="374">
        <v>104737</v>
      </c>
      <c r="C588" s="374" t="s">
        <v>3888</v>
      </c>
      <c r="D588" s="342" t="s">
        <v>3580</v>
      </c>
      <c r="E588" s="376" t="s">
        <v>458</v>
      </c>
      <c r="F588" s="33">
        <v>10.039999999999999</v>
      </c>
      <c r="G588" s="1074">
        <v>28.98</v>
      </c>
      <c r="H588" s="48">
        <f t="shared" si="30"/>
        <v>290.95999999999998</v>
      </c>
      <c r="I588" s="244"/>
      <c r="J588" s="235"/>
      <c r="K588" s="26" t="s">
        <v>99</v>
      </c>
      <c r="L588" s="26"/>
    </row>
    <row r="589" spans="1:12" ht="27">
      <c r="A589" s="373" t="s">
        <v>3160</v>
      </c>
      <c r="B589" s="374">
        <v>97887</v>
      </c>
      <c r="C589" s="374" t="s">
        <v>3889</v>
      </c>
      <c r="D589" s="342" t="s">
        <v>3890</v>
      </c>
      <c r="E589" s="376" t="s">
        <v>43</v>
      </c>
      <c r="F589" s="33">
        <v>1</v>
      </c>
      <c r="G589" s="1074">
        <v>311.31</v>
      </c>
      <c r="H589" s="48">
        <f t="shared" si="30"/>
        <v>311.31</v>
      </c>
      <c r="I589" s="244"/>
      <c r="J589" s="235"/>
      <c r="K589" s="26" t="s">
        <v>99</v>
      </c>
      <c r="L589" s="26"/>
    </row>
    <row r="590" spans="1:12" ht="27">
      <c r="A590" s="373" t="s">
        <v>3169</v>
      </c>
      <c r="B590" s="374" t="s">
        <v>318</v>
      </c>
      <c r="C590" s="374" t="s">
        <v>3891</v>
      </c>
      <c r="D590" s="342" t="s">
        <v>1005</v>
      </c>
      <c r="E590" s="376" t="s">
        <v>582</v>
      </c>
      <c r="F590" s="33">
        <v>4</v>
      </c>
      <c r="G590" s="1074">
        <v>975.49530000000004</v>
      </c>
      <c r="H590" s="48">
        <f t="shared" si="30"/>
        <v>3901.98</v>
      </c>
      <c r="I590" s="244"/>
      <c r="J590" s="235"/>
      <c r="K590" s="26" t="s">
        <v>99</v>
      </c>
      <c r="L590" s="26"/>
    </row>
    <row r="591" spans="1:12" ht="27">
      <c r="A591" s="373" t="s">
        <v>3160</v>
      </c>
      <c r="B591" s="374">
        <v>98297</v>
      </c>
      <c r="C591" s="374" t="s">
        <v>3892</v>
      </c>
      <c r="D591" s="342" t="s">
        <v>3893</v>
      </c>
      <c r="E591" s="376" t="s">
        <v>439</v>
      </c>
      <c r="F591" s="33">
        <v>9</v>
      </c>
      <c r="G591" s="1074">
        <v>7.74</v>
      </c>
      <c r="H591" s="48">
        <f t="shared" si="30"/>
        <v>69.66</v>
      </c>
      <c r="I591" s="244"/>
      <c r="J591" s="235"/>
      <c r="K591" s="26" t="s">
        <v>99</v>
      </c>
      <c r="L591" s="26"/>
    </row>
    <row r="592" spans="1:12" ht="27">
      <c r="A592" s="373" t="s">
        <v>3160</v>
      </c>
      <c r="B592" s="374">
        <v>98296</v>
      </c>
      <c r="C592" s="374" t="s">
        <v>3894</v>
      </c>
      <c r="D592" s="342" t="s">
        <v>3895</v>
      </c>
      <c r="E592" s="376" t="s">
        <v>439</v>
      </c>
      <c r="F592" s="33">
        <v>2115</v>
      </c>
      <c r="G592" s="1074">
        <v>9.2799999999999994</v>
      </c>
      <c r="H592" s="48">
        <f t="shared" si="30"/>
        <v>19627.2</v>
      </c>
      <c r="I592" s="244"/>
      <c r="J592" s="235"/>
      <c r="K592" s="26" t="s">
        <v>99</v>
      </c>
      <c r="L592" s="26"/>
    </row>
    <row r="593" spans="1:12" ht="27">
      <c r="A593" s="373" t="s">
        <v>3169</v>
      </c>
      <c r="B593" s="374" t="s">
        <v>2934</v>
      </c>
      <c r="C593" s="374" t="s">
        <v>3896</v>
      </c>
      <c r="D593" s="342" t="s">
        <v>2978</v>
      </c>
      <c r="E593" s="376" t="s">
        <v>439</v>
      </c>
      <c r="F593" s="33">
        <v>1243</v>
      </c>
      <c r="G593" s="1074">
        <v>12.720700000000001</v>
      </c>
      <c r="H593" s="48">
        <f t="shared" si="30"/>
        <v>15811.83</v>
      </c>
      <c r="I593" s="244"/>
      <c r="J593" s="235"/>
      <c r="K593" s="26" t="s">
        <v>99</v>
      </c>
      <c r="L593" s="26"/>
    </row>
    <row r="594" spans="1:12" ht="27">
      <c r="A594" s="373" t="s">
        <v>3169</v>
      </c>
      <c r="B594" s="374" t="s">
        <v>323</v>
      </c>
      <c r="C594" s="374" t="s">
        <v>3897</v>
      </c>
      <c r="D594" s="342" t="s">
        <v>450</v>
      </c>
      <c r="E594" s="376" t="s">
        <v>439</v>
      </c>
      <c r="F594" s="33">
        <v>433</v>
      </c>
      <c r="G594" s="1074">
        <v>7.3816000000000006</v>
      </c>
      <c r="H594" s="48">
        <f t="shared" si="30"/>
        <v>3196.23</v>
      </c>
      <c r="I594" s="244"/>
      <c r="J594" s="235"/>
      <c r="K594" s="26" t="s">
        <v>99</v>
      </c>
      <c r="L594" s="26"/>
    </row>
    <row r="595" spans="1:12" ht="27">
      <c r="A595" s="373" t="s">
        <v>3169</v>
      </c>
      <c r="B595" s="374" t="s">
        <v>1749</v>
      </c>
      <c r="C595" s="374" t="s">
        <v>3898</v>
      </c>
      <c r="D595" s="342" t="s">
        <v>3003</v>
      </c>
      <c r="E595" s="376" t="s">
        <v>43</v>
      </c>
      <c r="F595" s="33">
        <v>13</v>
      </c>
      <c r="G595" s="1074">
        <v>83.052499999999981</v>
      </c>
      <c r="H595" s="48">
        <f t="shared" si="30"/>
        <v>1079.68</v>
      </c>
      <c r="I595" s="244"/>
      <c r="J595" s="235"/>
      <c r="K595" s="26" t="s">
        <v>99</v>
      </c>
      <c r="L595" s="26"/>
    </row>
    <row r="596" spans="1:12" ht="27">
      <c r="A596" s="373" t="s">
        <v>3169</v>
      </c>
      <c r="B596" s="374" t="s">
        <v>1733</v>
      </c>
      <c r="C596" s="374" t="s">
        <v>3899</v>
      </c>
      <c r="D596" s="342" t="s">
        <v>1734</v>
      </c>
      <c r="E596" s="376" t="s">
        <v>43</v>
      </c>
      <c r="F596" s="33">
        <v>24</v>
      </c>
      <c r="G596" s="1074">
        <v>53.392499999999991</v>
      </c>
      <c r="H596" s="48">
        <f t="shared" si="30"/>
        <v>1281.42</v>
      </c>
      <c r="I596" s="244"/>
      <c r="J596" s="235"/>
      <c r="K596" s="26" t="s">
        <v>99</v>
      </c>
      <c r="L596" s="26"/>
    </row>
    <row r="597" spans="1:12" ht="27">
      <c r="A597" s="373" t="s">
        <v>3169</v>
      </c>
      <c r="B597" s="374" t="s">
        <v>2687</v>
      </c>
      <c r="C597" s="374" t="s">
        <v>3900</v>
      </c>
      <c r="D597" s="342" t="s">
        <v>2805</v>
      </c>
      <c r="E597" s="376" t="s">
        <v>43</v>
      </c>
      <c r="F597" s="33">
        <v>8</v>
      </c>
      <c r="G597" s="1074">
        <v>145.38299999999998</v>
      </c>
      <c r="H597" s="48">
        <f t="shared" si="30"/>
        <v>1163.06</v>
      </c>
      <c r="I597" s="244"/>
      <c r="J597" s="235"/>
      <c r="K597" s="26" t="s">
        <v>99</v>
      </c>
      <c r="L597" s="26"/>
    </row>
    <row r="598" spans="1:12" ht="54">
      <c r="A598" s="373" t="s">
        <v>3169</v>
      </c>
      <c r="B598" s="374" t="s">
        <v>310</v>
      </c>
      <c r="C598" s="374" t="s">
        <v>3901</v>
      </c>
      <c r="D598" s="342" t="s">
        <v>581</v>
      </c>
      <c r="E598" s="376" t="s">
        <v>582</v>
      </c>
      <c r="F598" s="33">
        <v>18</v>
      </c>
      <c r="G598" s="1074">
        <v>2392.8409999999999</v>
      </c>
      <c r="H598" s="48">
        <f t="shared" si="30"/>
        <v>43071.14</v>
      </c>
      <c r="I598" s="50"/>
      <c r="J598" s="235"/>
      <c r="K598" s="26" t="s">
        <v>99</v>
      </c>
      <c r="L598" s="26"/>
    </row>
    <row r="599" spans="1:12" ht="27">
      <c r="A599" s="373" t="s">
        <v>3169</v>
      </c>
      <c r="B599" s="374" t="s">
        <v>311</v>
      </c>
      <c r="C599" s="374" t="s">
        <v>3902</v>
      </c>
      <c r="D599" s="342" t="s">
        <v>992</v>
      </c>
      <c r="E599" s="376" t="s">
        <v>43</v>
      </c>
      <c r="F599" s="33">
        <v>18</v>
      </c>
      <c r="G599" s="1074">
        <v>368.48</v>
      </c>
      <c r="H599" s="48">
        <f t="shared" si="30"/>
        <v>6632.64</v>
      </c>
      <c r="I599" s="244"/>
      <c r="J599" s="235"/>
      <c r="K599" s="26" t="s">
        <v>99</v>
      </c>
      <c r="L599" s="26"/>
    </row>
    <row r="600" spans="1:12" ht="27">
      <c r="A600" s="373" t="s">
        <v>3169</v>
      </c>
      <c r="B600" s="374" t="s">
        <v>316</v>
      </c>
      <c r="C600" s="374" t="s">
        <v>3903</v>
      </c>
      <c r="D600" s="342" t="s">
        <v>1001</v>
      </c>
      <c r="E600" s="376" t="s">
        <v>43</v>
      </c>
      <c r="F600" s="33">
        <v>6</v>
      </c>
      <c r="G600" s="1074">
        <v>787.3599999999999</v>
      </c>
      <c r="H600" s="48">
        <f>ROUND(F600*G600,2)</f>
        <v>4724.16</v>
      </c>
      <c r="I600" s="244"/>
      <c r="J600" s="235"/>
      <c r="K600" s="26" t="s">
        <v>99</v>
      </c>
      <c r="L600" s="26"/>
    </row>
    <row r="601" spans="1:12" ht="27">
      <c r="A601" s="373" t="s">
        <v>3169</v>
      </c>
      <c r="B601" s="374" t="s">
        <v>317</v>
      </c>
      <c r="C601" s="374" t="s">
        <v>3904</v>
      </c>
      <c r="D601" s="342" t="s">
        <v>1003</v>
      </c>
      <c r="E601" s="376" t="s">
        <v>43</v>
      </c>
      <c r="F601" s="33">
        <v>8</v>
      </c>
      <c r="G601" s="1074">
        <v>525.41999999999996</v>
      </c>
      <c r="H601" s="48">
        <f>ROUND(F601*G601,2)</f>
        <v>4203.3599999999997</v>
      </c>
      <c r="I601" s="244"/>
      <c r="J601" s="235"/>
      <c r="K601" s="26" t="s">
        <v>99</v>
      </c>
      <c r="L601" s="26"/>
    </row>
    <row r="602" spans="1:12" ht="27">
      <c r="A602" s="373" t="s">
        <v>3169</v>
      </c>
      <c r="B602" s="374" t="s">
        <v>255</v>
      </c>
      <c r="C602" s="374" t="s">
        <v>3905</v>
      </c>
      <c r="D602" s="342" t="s">
        <v>1417</v>
      </c>
      <c r="E602" s="376" t="s">
        <v>43</v>
      </c>
      <c r="F602" s="33">
        <v>2</v>
      </c>
      <c r="G602" s="1074">
        <v>805.96730000000002</v>
      </c>
      <c r="H602" s="48">
        <f>ROUND(F602*G602,2)</f>
        <v>1611.93</v>
      </c>
      <c r="I602" s="244"/>
      <c r="J602" s="235"/>
      <c r="K602" s="26" t="s">
        <v>99</v>
      </c>
      <c r="L602" s="26"/>
    </row>
    <row r="603" spans="1:12" ht="54">
      <c r="A603" s="373" t="s">
        <v>3169</v>
      </c>
      <c r="B603" s="374" t="s">
        <v>326</v>
      </c>
      <c r="C603" s="374" t="s">
        <v>3906</v>
      </c>
      <c r="D603" s="342" t="s">
        <v>900</v>
      </c>
      <c r="E603" s="376" t="s">
        <v>43</v>
      </c>
      <c r="F603" s="33">
        <v>1</v>
      </c>
      <c r="G603" s="1074">
        <v>877.99</v>
      </c>
      <c r="H603" s="48">
        <f>ROUND(F603*G603,2)</f>
        <v>877.99</v>
      </c>
      <c r="I603" s="244"/>
      <c r="J603" s="235"/>
      <c r="K603" s="26" t="s">
        <v>99</v>
      </c>
      <c r="L603" s="26"/>
    </row>
    <row r="604" spans="1:12" s="3" customFormat="1" ht="14.25" thickBot="1">
      <c r="A604" s="377"/>
      <c r="B604" s="378"/>
      <c r="C604" s="379"/>
      <c r="D604" s="338" t="s">
        <v>58</v>
      </c>
      <c r="E604" s="380"/>
      <c r="F604" s="45"/>
      <c r="G604" s="1075"/>
      <c r="H604" s="46"/>
      <c r="I604" s="49">
        <f>SUM(H568:H604)</f>
        <v>170712.74999999997</v>
      </c>
      <c r="J604" s="236"/>
      <c r="K604" s="26"/>
      <c r="L604" s="26"/>
    </row>
    <row r="605" spans="1:12" s="14" customFormat="1">
      <c r="A605" s="381"/>
      <c r="B605" s="337"/>
      <c r="C605" s="384" t="s">
        <v>2577</v>
      </c>
      <c r="D605" s="337" t="s">
        <v>2669</v>
      </c>
      <c r="E605" s="385"/>
      <c r="F605" s="241"/>
      <c r="G605" s="1078"/>
      <c r="H605" s="242"/>
      <c r="I605" s="243"/>
      <c r="J605" s="234"/>
      <c r="K605" s="38">
        <f>SUM(H605:H637)</f>
        <v>52669.05000000001</v>
      </c>
      <c r="L605" s="38"/>
    </row>
    <row r="606" spans="1:12" ht="27">
      <c r="A606" s="373" t="s">
        <v>3160</v>
      </c>
      <c r="B606" s="374">
        <v>91864</v>
      </c>
      <c r="C606" s="374" t="s">
        <v>3907</v>
      </c>
      <c r="D606" s="342" t="s">
        <v>3500</v>
      </c>
      <c r="E606" s="376" t="s">
        <v>439</v>
      </c>
      <c r="F606" s="33">
        <v>45.71</v>
      </c>
      <c r="G606" s="1074">
        <v>17.440000000000001</v>
      </c>
      <c r="H606" s="48">
        <f t="shared" ref="H606:H637" si="31">ROUND(F606*G606,2)</f>
        <v>797.18</v>
      </c>
      <c r="I606" s="244"/>
      <c r="J606" s="235"/>
      <c r="K606" s="26" t="s">
        <v>99</v>
      </c>
      <c r="L606" s="26"/>
    </row>
    <row r="607" spans="1:12">
      <c r="A607" s="373" t="s">
        <v>3169</v>
      </c>
      <c r="B607" s="374" t="s">
        <v>307</v>
      </c>
      <c r="C607" s="374" t="s">
        <v>3908</v>
      </c>
      <c r="D607" s="342" t="s">
        <v>1425</v>
      </c>
      <c r="E607" s="376" t="s">
        <v>439</v>
      </c>
      <c r="F607" s="33">
        <v>153.12</v>
      </c>
      <c r="G607" s="1074">
        <v>89.725999999999999</v>
      </c>
      <c r="H607" s="48">
        <f t="shared" si="31"/>
        <v>13738.85</v>
      </c>
      <c r="I607" s="244"/>
      <c r="J607" s="235"/>
      <c r="K607" s="26" t="s">
        <v>99</v>
      </c>
      <c r="L607" s="26"/>
    </row>
    <row r="608" spans="1:12" ht="27">
      <c r="A608" s="373" t="s">
        <v>3169</v>
      </c>
      <c r="B608" s="374" t="s">
        <v>223</v>
      </c>
      <c r="C608" s="374" t="s">
        <v>3909</v>
      </c>
      <c r="D608" s="342" t="s">
        <v>642</v>
      </c>
      <c r="E608" s="376" t="s">
        <v>439</v>
      </c>
      <c r="F608" s="33">
        <v>11</v>
      </c>
      <c r="G608" s="1074">
        <v>215.00920000000002</v>
      </c>
      <c r="H608" s="48">
        <f t="shared" si="31"/>
        <v>2365.1</v>
      </c>
      <c r="I608" s="244"/>
      <c r="J608" s="235"/>
      <c r="K608" s="26" t="s">
        <v>99</v>
      </c>
      <c r="L608" s="26"/>
    </row>
    <row r="609" spans="1:12" ht="27">
      <c r="A609" s="373" t="s">
        <v>3160</v>
      </c>
      <c r="B609" s="374">
        <v>91893</v>
      </c>
      <c r="C609" s="374" t="s">
        <v>3910</v>
      </c>
      <c r="D609" s="342" t="s">
        <v>3872</v>
      </c>
      <c r="E609" s="376" t="s">
        <v>43</v>
      </c>
      <c r="F609" s="33">
        <v>12</v>
      </c>
      <c r="G609" s="1074">
        <v>21.95</v>
      </c>
      <c r="H609" s="48">
        <f t="shared" si="31"/>
        <v>263.39999999999998</v>
      </c>
      <c r="I609" s="244"/>
      <c r="J609" s="235"/>
      <c r="K609" s="26" t="s">
        <v>99</v>
      </c>
      <c r="L609" s="26"/>
    </row>
    <row r="610" spans="1:12">
      <c r="A610" s="373" t="s">
        <v>3169</v>
      </c>
      <c r="B610" s="374" t="s">
        <v>308</v>
      </c>
      <c r="C610" s="374" t="s">
        <v>3911</v>
      </c>
      <c r="D610" s="342" t="s">
        <v>469</v>
      </c>
      <c r="E610" s="376" t="s">
        <v>43</v>
      </c>
      <c r="F610" s="33">
        <v>3</v>
      </c>
      <c r="G610" s="1074">
        <v>23.081899999999997</v>
      </c>
      <c r="H610" s="48">
        <f t="shared" si="31"/>
        <v>69.25</v>
      </c>
      <c r="I610" s="244"/>
      <c r="J610" s="235"/>
      <c r="K610" s="26" t="s">
        <v>99</v>
      </c>
      <c r="L610" s="26"/>
    </row>
    <row r="611" spans="1:12" ht="27">
      <c r="A611" s="373" t="s">
        <v>3169</v>
      </c>
      <c r="B611" s="374" t="s">
        <v>225</v>
      </c>
      <c r="C611" s="374" t="s">
        <v>3912</v>
      </c>
      <c r="D611" s="342" t="s">
        <v>1389</v>
      </c>
      <c r="E611" s="376" t="s">
        <v>43</v>
      </c>
      <c r="F611" s="33">
        <v>12</v>
      </c>
      <c r="G611" s="1074">
        <v>12.329600000000001</v>
      </c>
      <c r="H611" s="48">
        <f t="shared" si="31"/>
        <v>147.96</v>
      </c>
      <c r="I611" s="244"/>
      <c r="J611" s="235"/>
      <c r="K611" s="26" t="s">
        <v>99</v>
      </c>
      <c r="L611" s="26"/>
    </row>
    <row r="612" spans="1:12">
      <c r="A612" s="373" t="s">
        <v>3169</v>
      </c>
      <c r="B612" s="374" t="s">
        <v>2688</v>
      </c>
      <c r="C612" s="374" t="s">
        <v>3913</v>
      </c>
      <c r="D612" s="342" t="s">
        <v>2751</v>
      </c>
      <c r="E612" s="376" t="s">
        <v>582</v>
      </c>
      <c r="F612" s="33">
        <v>3</v>
      </c>
      <c r="G612" s="1074">
        <v>116.03250000000001</v>
      </c>
      <c r="H612" s="48">
        <f t="shared" si="31"/>
        <v>348.1</v>
      </c>
      <c r="I612" s="244"/>
      <c r="J612" s="235"/>
      <c r="K612" s="26" t="s">
        <v>99</v>
      </c>
      <c r="L612" s="26"/>
    </row>
    <row r="613" spans="1:12">
      <c r="A613" s="373" t="s">
        <v>3169</v>
      </c>
      <c r="B613" s="374" t="s">
        <v>2679</v>
      </c>
      <c r="C613" s="374" t="s">
        <v>3914</v>
      </c>
      <c r="D613" s="342" t="s">
        <v>2768</v>
      </c>
      <c r="E613" s="376" t="s">
        <v>582</v>
      </c>
      <c r="F613" s="33">
        <v>28</v>
      </c>
      <c r="G613" s="1074">
        <v>73.118799999999993</v>
      </c>
      <c r="H613" s="48">
        <f t="shared" si="31"/>
        <v>2047.33</v>
      </c>
      <c r="I613" s="244"/>
      <c r="J613" s="235"/>
      <c r="K613" s="26" t="s">
        <v>99</v>
      </c>
      <c r="L613" s="26"/>
    </row>
    <row r="614" spans="1:12" ht="27">
      <c r="A614" s="373" t="s">
        <v>3169</v>
      </c>
      <c r="B614" s="374" t="s">
        <v>1548</v>
      </c>
      <c r="C614" s="374" t="s">
        <v>3915</v>
      </c>
      <c r="D614" s="342" t="s">
        <v>1549</v>
      </c>
      <c r="E614" s="376" t="s">
        <v>439</v>
      </c>
      <c r="F614" s="33">
        <v>85.73</v>
      </c>
      <c r="G614" s="1074">
        <v>10.702900000000001</v>
      </c>
      <c r="H614" s="48">
        <f t="shared" si="31"/>
        <v>917.56</v>
      </c>
      <c r="I614" s="244"/>
      <c r="J614" s="235"/>
      <c r="K614" s="26" t="s">
        <v>99</v>
      </c>
      <c r="L614" s="26"/>
    </row>
    <row r="615" spans="1:12" ht="27">
      <c r="A615" s="373" t="s">
        <v>3169</v>
      </c>
      <c r="B615" s="374" t="s">
        <v>324</v>
      </c>
      <c r="C615" s="374" t="s">
        <v>3916</v>
      </c>
      <c r="D615" s="342" t="s">
        <v>619</v>
      </c>
      <c r="E615" s="376" t="s">
        <v>439</v>
      </c>
      <c r="F615" s="33">
        <v>11</v>
      </c>
      <c r="G615" s="1074">
        <v>16.697300000000002</v>
      </c>
      <c r="H615" s="48">
        <f t="shared" si="31"/>
        <v>183.67</v>
      </c>
      <c r="I615" s="244"/>
      <c r="J615" s="235"/>
      <c r="K615" s="26" t="s">
        <v>99</v>
      </c>
      <c r="L615" s="26"/>
    </row>
    <row r="616" spans="1:12" ht="27">
      <c r="A616" s="373" t="s">
        <v>3169</v>
      </c>
      <c r="B616" s="374" t="s">
        <v>243</v>
      </c>
      <c r="C616" s="374" t="s">
        <v>3917</v>
      </c>
      <c r="D616" s="342" t="s">
        <v>444</v>
      </c>
      <c r="E616" s="376" t="s">
        <v>439</v>
      </c>
      <c r="F616" s="33">
        <v>71.34</v>
      </c>
      <c r="G616" s="1074">
        <v>2.2629999999999999</v>
      </c>
      <c r="H616" s="48">
        <f t="shared" si="31"/>
        <v>161.44</v>
      </c>
      <c r="I616" s="244"/>
      <c r="J616" s="235"/>
      <c r="K616" s="26" t="s">
        <v>99</v>
      </c>
      <c r="L616" s="26"/>
    </row>
    <row r="617" spans="1:12" ht="40.5">
      <c r="A617" s="373" t="s">
        <v>3169</v>
      </c>
      <c r="B617" s="374" t="s">
        <v>239</v>
      </c>
      <c r="C617" s="374" t="s">
        <v>3918</v>
      </c>
      <c r="D617" s="342" t="s">
        <v>577</v>
      </c>
      <c r="E617" s="376" t="s">
        <v>439</v>
      </c>
      <c r="F617" s="33">
        <v>31.67</v>
      </c>
      <c r="G617" s="1074">
        <v>9.6571999999999996</v>
      </c>
      <c r="H617" s="48">
        <f t="shared" si="31"/>
        <v>305.83999999999997</v>
      </c>
      <c r="I617" s="244"/>
      <c r="J617" s="235"/>
      <c r="K617" s="26" t="s">
        <v>99</v>
      </c>
      <c r="L617" s="26"/>
    </row>
    <row r="618" spans="1:12" ht="27">
      <c r="A618" s="373" t="s">
        <v>3160</v>
      </c>
      <c r="B618" s="374">
        <v>90447</v>
      </c>
      <c r="C618" s="374" t="s">
        <v>3919</v>
      </c>
      <c r="D618" s="342" t="s">
        <v>3562</v>
      </c>
      <c r="E618" s="376" t="s">
        <v>439</v>
      </c>
      <c r="F618" s="33">
        <v>9.0500000000000007</v>
      </c>
      <c r="G618" s="1074">
        <v>10.84</v>
      </c>
      <c r="H618" s="48">
        <f t="shared" si="31"/>
        <v>98.1</v>
      </c>
      <c r="I618" s="244"/>
      <c r="J618" s="235"/>
      <c r="K618" s="26" t="s">
        <v>99</v>
      </c>
      <c r="L618" s="26"/>
    </row>
    <row r="619" spans="1:12" ht="27">
      <c r="A619" s="373" t="s">
        <v>3160</v>
      </c>
      <c r="B619" s="374">
        <v>90456</v>
      </c>
      <c r="C619" s="374" t="s">
        <v>3920</v>
      </c>
      <c r="D619" s="342" t="s">
        <v>3564</v>
      </c>
      <c r="E619" s="376" t="s">
        <v>43</v>
      </c>
      <c r="F619" s="33">
        <v>3</v>
      </c>
      <c r="G619" s="1074">
        <v>7.19</v>
      </c>
      <c r="H619" s="48">
        <f t="shared" si="31"/>
        <v>21.57</v>
      </c>
      <c r="I619" s="244"/>
      <c r="J619" s="235"/>
      <c r="K619" s="26" t="s">
        <v>99</v>
      </c>
      <c r="L619" s="26"/>
    </row>
    <row r="620" spans="1:12" ht="27">
      <c r="A620" s="373" t="s">
        <v>3160</v>
      </c>
      <c r="B620" s="374">
        <v>90466</v>
      </c>
      <c r="C620" s="374" t="s">
        <v>3921</v>
      </c>
      <c r="D620" s="342" t="s">
        <v>3570</v>
      </c>
      <c r="E620" s="376" t="s">
        <v>439</v>
      </c>
      <c r="F620" s="33">
        <v>9.0500000000000007</v>
      </c>
      <c r="G620" s="1074">
        <v>19.21</v>
      </c>
      <c r="H620" s="48">
        <f t="shared" si="31"/>
        <v>173.85</v>
      </c>
      <c r="I620" s="244"/>
      <c r="J620" s="235"/>
      <c r="K620" s="26" t="s">
        <v>99</v>
      </c>
      <c r="L620" s="26"/>
    </row>
    <row r="621" spans="1:12">
      <c r="A621" s="373" t="s">
        <v>3160</v>
      </c>
      <c r="B621" s="374">
        <v>93358</v>
      </c>
      <c r="C621" s="374" t="s">
        <v>3922</v>
      </c>
      <c r="D621" s="342" t="s">
        <v>3575</v>
      </c>
      <c r="E621" s="376" t="s">
        <v>458</v>
      </c>
      <c r="F621" s="33">
        <v>0.16</v>
      </c>
      <c r="G621" s="1074">
        <v>117.36</v>
      </c>
      <c r="H621" s="48">
        <f t="shared" si="31"/>
        <v>18.78</v>
      </c>
      <c r="I621" s="244"/>
      <c r="J621" s="235"/>
      <c r="K621" s="26" t="s">
        <v>99</v>
      </c>
      <c r="L621" s="26"/>
    </row>
    <row r="622" spans="1:12">
      <c r="A622" s="373" t="s">
        <v>3160</v>
      </c>
      <c r="B622" s="374">
        <v>104737</v>
      </c>
      <c r="C622" s="374" t="s">
        <v>3923</v>
      </c>
      <c r="D622" s="342" t="s">
        <v>3580</v>
      </c>
      <c r="E622" s="376" t="s">
        <v>458</v>
      </c>
      <c r="F622" s="33">
        <v>0.16</v>
      </c>
      <c r="G622" s="1074">
        <v>28.98</v>
      </c>
      <c r="H622" s="48">
        <f t="shared" si="31"/>
        <v>4.6399999999999997</v>
      </c>
      <c r="I622" s="244"/>
      <c r="J622" s="235"/>
      <c r="K622" s="26" t="s">
        <v>99</v>
      </c>
      <c r="L622" s="26"/>
    </row>
    <row r="623" spans="1:12" ht="27">
      <c r="A623" s="373" t="s">
        <v>3160</v>
      </c>
      <c r="B623" s="374">
        <v>97887</v>
      </c>
      <c r="C623" s="374" t="s">
        <v>3924</v>
      </c>
      <c r="D623" s="342" t="s">
        <v>3890</v>
      </c>
      <c r="E623" s="376" t="s">
        <v>43</v>
      </c>
      <c r="F623" s="33">
        <v>2</v>
      </c>
      <c r="G623" s="1074">
        <v>311.31</v>
      </c>
      <c r="H623" s="48">
        <f t="shared" si="31"/>
        <v>622.62</v>
      </c>
      <c r="I623" s="244"/>
      <c r="J623" s="235"/>
      <c r="K623" s="26" t="s">
        <v>99</v>
      </c>
      <c r="L623" s="26"/>
    </row>
    <row r="624" spans="1:12" ht="27">
      <c r="A624" s="373" t="s">
        <v>3160</v>
      </c>
      <c r="B624" s="374">
        <v>98296</v>
      </c>
      <c r="C624" s="374" t="s">
        <v>3925</v>
      </c>
      <c r="D624" s="342" t="s">
        <v>3895</v>
      </c>
      <c r="E624" s="376" t="s">
        <v>439</v>
      </c>
      <c r="F624" s="33">
        <v>345</v>
      </c>
      <c r="G624" s="1074">
        <v>9.2799999999999994</v>
      </c>
      <c r="H624" s="48">
        <f t="shared" si="31"/>
        <v>3201.6</v>
      </c>
      <c r="I624" s="244"/>
      <c r="J624" s="235"/>
      <c r="K624" s="26" t="s">
        <v>99</v>
      </c>
      <c r="L624" s="26"/>
    </row>
    <row r="625" spans="1:12" ht="27">
      <c r="A625" s="373" t="s">
        <v>3169</v>
      </c>
      <c r="B625" s="374" t="s">
        <v>229</v>
      </c>
      <c r="C625" s="374" t="s">
        <v>3926</v>
      </c>
      <c r="D625" s="342" t="s">
        <v>1416</v>
      </c>
      <c r="E625" s="376" t="s">
        <v>439</v>
      </c>
      <c r="F625" s="33">
        <v>252</v>
      </c>
      <c r="G625" s="1074">
        <v>13.053100000000001</v>
      </c>
      <c r="H625" s="48">
        <f t="shared" si="31"/>
        <v>3289.38</v>
      </c>
      <c r="I625" s="244"/>
      <c r="J625" s="235"/>
      <c r="K625" s="26" t="s">
        <v>99</v>
      </c>
      <c r="L625" s="26"/>
    </row>
    <row r="626" spans="1:12">
      <c r="A626" s="373" t="s">
        <v>3169</v>
      </c>
      <c r="B626" s="374" t="s">
        <v>2935</v>
      </c>
      <c r="C626" s="374" t="s">
        <v>3927</v>
      </c>
      <c r="D626" s="342" t="s">
        <v>2981</v>
      </c>
      <c r="E626" s="376" t="s">
        <v>439</v>
      </c>
      <c r="F626" s="33">
        <v>133.6</v>
      </c>
      <c r="G626" s="1074">
        <v>21.783000000000001</v>
      </c>
      <c r="H626" s="48">
        <f t="shared" si="31"/>
        <v>2910.21</v>
      </c>
      <c r="I626" s="244"/>
      <c r="J626" s="235"/>
      <c r="K626" s="26" t="s">
        <v>99</v>
      </c>
      <c r="L626" s="26"/>
    </row>
    <row r="627" spans="1:12">
      <c r="A627" s="373" t="s">
        <v>3160</v>
      </c>
      <c r="B627" s="374">
        <v>98302</v>
      </c>
      <c r="C627" s="374" t="s">
        <v>3928</v>
      </c>
      <c r="D627" s="342" t="s">
        <v>3929</v>
      </c>
      <c r="E627" s="376" t="s">
        <v>43</v>
      </c>
      <c r="F627" s="33">
        <v>1</v>
      </c>
      <c r="G627" s="1074">
        <v>1292.75</v>
      </c>
      <c r="H627" s="48">
        <f t="shared" si="31"/>
        <v>1292.75</v>
      </c>
      <c r="I627" s="244"/>
      <c r="J627" s="235"/>
      <c r="K627" s="26" t="s">
        <v>99</v>
      </c>
      <c r="L627" s="26"/>
    </row>
    <row r="628" spans="1:12">
      <c r="A628" s="373" t="s">
        <v>3169</v>
      </c>
      <c r="B628" s="374" t="s">
        <v>1173</v>
      </c>
      <c r="C628" s="374" t="s">
        <v>3930</v>
      </c>
      <c r="D628" s="342" t="s">
        <v>438</v>
      </c>
      <c r="E628" s="376" t="s">
        <v>43</v>
      </c>
      <c r="F628" s="33">
        <v>1</v>
      </c>
      <c r="G628" s="1074">
        <v>39.370000000000005</v>
      </c>
      <c r="H628" s="48">
        <f t="shared" si="31"/>
        <v>39.369999999999997</v>
      </c>
      <c r="I628" s="244"/>
      <c r="J628" s="235"/>
      <c r="K628" s="26" t="s">
        <v>99</v>
      </c>
      <c r="L628" s="26"/>
    </row>
    <row r="629" spans="1:12" ht="27">
      <c r="A629" s="373" t="s">
        <v>3169</v>
      </c>
      <c r="B629" s="374" t="s">
        <v>315</v>
      </c>
      <c r="C629" s="374" t="s">
        <v>3931</v>
      </c>
      <c r="D629" s="342" t="s">
        <v>713</v>
      </c>
      <c r="E629" s="376" t="s">
        <v>582</v>
      </c>
      <c r="F629" s="33">
        <v>1</v>
      </c>
      <c r="G629" s="1074">
        <v>1656.3500000000001</v>
      </c>
      <c r="H629" s="48">
        <f t="shared" si="31"/>
        <v>1656.35</v>
      </c>
      <c r="I629" s="244"/>
      <c r="J629" s="235"/>
      <c r="K629" s="26" t="s">
        <v>99</v>
      </c>
      <c r="L629" s="26"/>
    </row>
    <row r="630" spans="1:12" ht="54">
      <c r="A630" s="373" t="s">
        <v>3169</v>
      </c>
      <c r="B630" s="374" t="s">
        <v>326</v>
      </c>
      <c r="C630" s="374" t="s">
        <v>3932</v>
      </c>
      <c r="D630" s="342" t="s">
        <v>900</v>
      </c>
      <c r="E630" s="376" t="s">
        <v>43</v>
      </c>
      <c r="F630" s="33">
        <v>3</v>
      </c>
      <c r="G630" s="1074">
        <v>877.99</v>
      </c>
      <c r="H630" s="48">
        <f t="shared" si="31"/>
        <v>2633.97</v>
      </c>
      <c r="I630" s="244"/>
      <c r="J630" s="235"/>
      <c r="K630" s="26" t="s">
        <v>99</v>
      </c>
      <c r="L630" s="26"/>
    </row>
    <row r="631" spans="1:12" ht="27">
      <c r="A631" s="373" t="s">
        <v>3169</v>
      </c>
      <c r="B631" s="374" t="s">
        <v>1744</v>
      </c>
      <c r="C631" s="374" t="s">
        <v>3933</v>
      </c>
      <c r="D631" s="342" t="s">
        <v>2990</v>
      </c>
      <c r="E631" s="376" t="s">
        <v>43</v>
      </c>
      <c r="F631" s="33">
        <v>3</v>
      </c>
      <c r="G631" s="1074">
        <v>123.265</v>
      </c>
      <c r="H631" s="48">
        <f t="shared" si="31"/>
        <v>369.8</v>
      </c>
      <c r="I631" s="244"/>
      <c r="J631" s="235"/>
      <c r="K631" s="26" t="s">
        <v>99</v>
      </c>
      <c r="L631" s="26"/>
    </row>
    <row r="632" spans="1:12" ht="27">
      <c r="A632" s="373" t="s">
        <v>3169</v>
      </c>
      <c r="B632" s="374" t="s">
        <v>2689</v>
      </c>
      <c r="C632" s="374" t="s">
        <v>3934</v>
      </c>
      <c r="D632" s="342" t="s">
        <v>2775</v>
      </c>
      <c r="E632" s="376" t="s">
        <v>582</v>
      </c>
      <c r="F632" s="33">
        <v>3</v>
      </c>
      <c r="G632" s="1074">
        <v>1027.145</v>
      </c>
      <c r="H632" s="48">
        <f>ROUND(F632*G632,2)</f>
        <v>3081.44</v>
      </c>
      <c r="I632" s="244"/>
      <c r="J632" s="235"/>
      <c r="K632" s="26" t="s">
        <v>99</v>
      </c>
      <c r="L632" s="26"/>
    </row>
    <row r="633" spans="1:12">
      <c r="A633" s="373" t="s">
        <v>3169</v>
      </c>
      <c r="B633" s="374" t="s">
        <v>320</v>
      </c>
      <c r="C633" s="374" t="s">
        <v>3935</v>
      </c>
      <c r="D633" s="342" t="s">
        <v>622</v>
      </c>
      <c r="E633" s="376" t="s">
        <v>582</v>
      </c>
      <c r="F633" s="33">
        <v>1</v>
      </c>
      <c r="G633" s="1074">
        <v>2778.23</v>
      </c>
      <c r="H633" s="48">
        <f>ROUND(F633*G633,2)</f>
        <v>2778.23</v>
      </c>
      <c r="I633" s="244"/>
      <c r="J633" s="235"/>
      <c r="K633" s="26" t="s">
        <v>99</v>
      </c>
      <c r="L633" s="26"/>
    </row>
    <row r="634" spans="1:12" ht="27">
      <c r="A634" s="373" t="s">
        <v>3169</v>
      </c>
      <c r="B634" s="374" t="s">
        <v>2690</v>
      </c>
      <c r="C634" s="374" t="s">
        <v>3936</v>
      </c>
      <c r="D634" s="342" t="s">
        <v>2778</v>
      </c>
      <c r="E634" s="376" t="s">
        <v>582</v>
      </c>
      <c r="F634" s="33">
        <v>1</v>
      </c>
      <c r="G634" s="1074">
        <v>1215.0249999999999</v>
      </c>
      <c r="H634" s="48">
        <f>ROUND(F634*G634,2)</f>
        <v>1215.03</v>
      </c>
      <c r="I634" s="244"/>
      <c r="J634" s="235"/>
      <c r="K634" s="26" t="s">
        <v>99</v>
      </c>
      <c r="L634" s="26"/>
    </row>
    <row r="635" spans="1:12" ht="27">
      <c r="A635" s="373" t="s">
        <v>3169</v>
      </c>
      <c r="B635" s="374" t="s">
        <v>314</v>
      </c>
      <c r="C635" s="374" t="s">
        <v>3937</v>
      </c>
      <c r="D635" s="342" t="s">
        <v>998</v>
      </c>
      <c r="E635" s="376" t="s">
        <v>43</v>
      </c>
      <c r="F635" s="33">
        <v>1</v>
      </c>
      <c r="G635" s="1074">
        <v>4044.2249999999999</v>
      </c>
      <c r="H635" s="48">
        <f t="shared" si="31"/>
        <v>4044.23</v>
      </c>
      <c r="I635" s="244"/>
      <c r="J635" s="235"/>
      <c r="K635" s="26" t="s">
        <v>99</v>
      </c>
      <c r="L635" s="26"/>
    </row>
    <row r="636" spans="1:12">
      <c r="A636" s="373" t="s">
        <v>3169</v>
      </c>
      <c r="B636" s="374" t="s">
        <v>319</v>
      </c>
      <c r="C636" s="374" t="s">
        <v>3938</v>
      </c>
      <c r="D636" s="342" t="s">
        <v>585</v>
      </c>
      <c r="E636" s="376" t="s">
        <v>43</v>
      </c>
      <c r="F636" s="33">
        <v>1</v>
      </c>
      <c r="G636" s="1074">
        <v>479.62</v>
      </c>
      <c r="H636" s="48">
        <f t="shared" si="31"/>
        <v>479.62</v>
      </c>
      <c r="I636" s="244"/>
      <c r="J636" s="235"/>
      <c r="K636" s="26" t="s">
        <v>99</v>
      </c>
      <c r="L636" s="26"/>
    </row>
    <row r="637" spans="1:12" ht="27">
      <c r="A637" s="373" t="s">
        <v>3169</v>
      </c>
      <c r="B637" s="374" t="s">
        <v>321</v>
      </c>
      <c r="C637" s="374" t="s">
        <v>3939</v>
      </c>
      <c r="D637" s="342" t="s">
        <v>625</v>
      </c>
      <c r="E637" s="376" t="s">
        <v>615</v>
      </c>
      <c r="F637" s="33">
        <v>5</v>
      </c>
      <c r="G637" s="1074">
        <v>678.36500000000001</v>
      </c>
      <c r="H637" s="48">
        <f t="shared" si="31"/>
        <v>3391.83</v>
      </c>
      <c r="I637" s="244"/>
      <c r="J637" s="235"/>
      <c r="K637" s="26" t="s">
        <v>99</v>
      </c>
      <c r="L637" s="26"/>
    </row>
    <row r="638" spans="1:12" s="3" customFormat="1" ht="14.25" thickBot="1">
      <c r="A638" s="377"/>
      <c r="B638" s="378"/>
      <c r="C638" s="379"/>
      <c r="D638" s="338" t="s">
        <v>58</v>
      </c>
      <c r="E638" s="380"/>
      <c r="F638" s="45"/>
      <c r="G638" s="1075"/>
      <c r="H638" s="46"/>
      <c r="I638" s="49">
        <f>SUM(H606:H638)</f>
        <v>52669.05000000001</v>
      </c>
      <c r="J638" s="236"/>
      <c r="K638" s="26"/>
      <c r="L638" s="26"/>
    </row>
    <row r="639" spans="1:12" s="14" customFormat="1">
      <c r="A639" s="381"/>
      <c r="B639" s="337"/>
      <c r="C639" s="384" t="s">
        <v>2578</v>
      </c>
      <c r="D639" s="337" t="s">
        <v>122</v>
      </c>
      <c r="E639" s="385"/>
      <c r="F639" s="241"/>
      <c r="G639" s="1078"/>
      <c r="H639" s="242"/>
      <c r="I639" s="243"/>
      <c r="J639" s="234"/>
      <c r="K639" s="38">
        <f>SUM(H639:H654)</f>
        <v>106538.69</v>
      </c>
      <c r="L639" s="38"/>
    </row>
    <row r="640" spans="1:12">
      <c r="A640" s="373" t="s">
        <v>3169</v>
      </c>
      <c r="B640" s="374" t="s">
        <v>218</v>
      </c>
      <c r="C640" s="374" t="s">
        <v>3940</v>
      </c>
      <c r="D640" s="342" t="s">
        <v>779</v>
      </c>
      <c r="E640" s="376" t="s">
        <v>439</v>
      </c>
      <c r="F640" s="33">
        <v>359.63</v>
      </c>
      <c r="G640" s="1074">
        <v>81.877899999999997</v>
      </c>
      <c r="H640" s="48">
        <f t="shared" ref="H640:H653" si="32">ROUND(F640*G640,2)</f>
        <v>29445.75</v>
      </c>
      <c r="I640" s="244"/>
      <c r="J640" s="235"/>
      <c r="K640" s="26" t="s">
        <v>99</v>
      </c>
      <c r="L640" s="26"/>
    </row>
    <row r="641" spans="1:12">
      <c r="A641" s="373" t="s">
        <v>3169</v>
      </c>
      <c r="B641" s="374" t="s">
        <v>1562</v>
      </c>
      <c r="C641" s="374" t="s">
        <v>3941</v>
      </c>
      <c r="D641" s="342" t="s">
        <v>1563</v>
      </c>
      <c r="E641" s="376" t="s">
        <v>43</v>
      </c>
      <c r="F641" s="33">
        <v>232</v>
      </c>
      <c r="G641" s="1074">
        <v>11.235899999999999</v>
      </c>
      <c r="H641" s="48">
        <f t="shared" si="32"/>
        <v>2606.73</v>
      </c>
      <c r="I641" s="244"/>
      <c r="J641" s="235"/>
      <c r="K641" s="26" t="s">
        <v>99</v>
      </c>
      <c r="L641" s="26"/>
    </row>
    <row r="642" spans="1:12">
      <c r="A642" s="373" t="s">
        <v>3169</v>
      </c>
      <c r="B642" s="374" t="s">
        <v>329</v>
      </c>
      <c r="C642" s="374" t="s">
        <v>3942</v>
      </c>
      <c r="D642" s="342" t="s">
        <v>631</v>
      </c>
      <c r="E642" s="376" t="s">
        <v>582</v>
      </c>
      <c r="F642" s="33">
        <v>3</v>
      </c>
      <c r="G642" s="1074">
        <v>241.32750000000001</v>
      </c>
      <c r="H642" s="48">
        <f t="shared" si="32"/>
        <v>723.98</v>
      </c>
      <c r="I642" s="244"/>
      <c r="J642" s="235"/>
      <c r="K642" s="26" t="s">
        <v>99</v>
      </c>
      <c r="L642" s="26"/>
    </row>
    <row r="643" spans="1:12">
      <c r="A643" s="373" t="s">
        <v>3169</v>
      </c>
      <c r="B643" s="374" t="s">
        <v>2691</v>
      </c>
      <c r="C643" s="374" t="s">
        <v>3943</v>
      </c>
      <c r="D643" s="342" t="s">
        <v>2761</v>
      </c>
      <c r="E643" s="376" t="s">
        <v>582</v>
      </c>
      <c r="F643" s="33">
        <v>122</v>
      </c>
      <c r="G643" s="1074">
        <v>58.418800000000005</v>
      </c>
      <c r="H643" s="48">
        <f>ROUND(F643*G643,2)</f>
        <v>7127.09</v>
      </c>
      <c r="I643" s="244"/>
      <c r="J643" s="235"/>
      <c r="K643" s="26" t="s">
        <v>99</v>
      </c>
      <c r="L643" s="26"/>
    </row>
    <row r="644" spans="1:12" ht="27">
      <c r="A644" s="373" t="s">
        <v>3169</v>
      </c>
      <c r="B644" s="374" t="s">
        <v>1608</v>
      </c>
      <c r="C644" s="374" t="s">
        <v>3944</v>
      </c>
      <c r="D644" s="342" t="s">
        <v>1609</v>
      </c>
      <c r="E644" s="376" t="s">
        <v>439</v>
      </c>
      <c r="F644" s="33">
        <v>229</v>
      </c>
      <c r="G644" s="1074">
        <v>10.397400000000001</v>
      </c>
      <c r="H644" s="48">
        <f t="shared" si="32"/>
        <v>2381</v>
      </c>
      <c r="I644" s="244"/>
      <c r="J644" s="235"/>
      <c r="K644" s="26" t="s">
        <v>99</v>
      </c>
      <c r="L644" s="26"/>
    </row>
    <row r="645" spans="1:12" ht="27">
      <c r="A645" s="373" t="s">
        <v>3169</v>
      </c>
      <c r="B645" s="374" t="s">
        <v>243</v>
      </c>
      <c r="C645" s="374" t="s">
        <v>3945</v>
      </c>
      <c r="D645" s="342" t="s">
        <v>444</v>
      </c>
      <c r="E645" s="376" t="s">
        <v>439</v>
      </c>
      <c r="F645" s="33">
        <v>26.43</v>
      </c>
      <c r="G645" s="1074">
        <v>2.2629999999999999</v>
      </c>
      <c r="H645" s="48">
        <f t="shared" si="32"/>
        <v>59.81</v>
      </c>
      <c r="I645" s="244"/>
      <c r="J645" s="235"/>
      <c r="K645" s="26" t="s">
        <v>99</v>
      </c>
      <c r="L645" s="26"/>
    </row>
    <row r="646" spans="1:12" ht="40.5">
      <c r="A646" s="373" t="s">
        <v>3169</v>
      </c>
      <c r="B646" s="374" t="s">
        <v>239</v>
      </c>
      <c r="C646" s="374" t="s">
        <v>3946</v>
      </c>
      <c r="D646" s="342" t="s">
        <v>577</v>
      </c>
      <c r="E646" s="376" t="s">
        <v>439</v>
      </c>
      <c r="F646" s="33">
        <v>104.2</v>
      </c>
      <c r="G646" s="1074">
        <v>9.6571999999999996</v>
      </c>
      <c r="H646" s="48">
        <f t="shared" si="32"/>
        <v>1006.28</v>
      </c>
      <c r="I646" s="244"/>
      <c r="J646" s="235"/>
      <c r="K646" s="26" t="s">
        <v>99</v>
      </c>
      <c r="L646" s="26"/>
    </row>
    <row r="647" spans="1:12" ht="27">
      <c r="A647" s="373" t="s">
        <v>3169</v>
      </c>
      <c r="B647" s="374" t="s">
        <v>325</v>
      </c>
      <c r="C647" s="374" t="s">
        <v>3947</v>
      </c>
      <c r="D647" s="342" t="s">
        <v>1415</v>
      </c>
      <c r="E647" s="376" t="s">
        <v>439</v>
      </c>
      <c r="F647" s="33">
        <v>1100</v>
      </c>
      <c r="G647" s="1074">
        <v>13.189</v>
      </c>
      <c r="H647" s="48">
        <f t="shared" si="32"/>
        <v>14507.9</v>
      </c>
      <c r="I647" s="244"/>
      <c r="J647" s="235"/>
      <c r="K647" s="26" t="s">
        <v>99</v>
      </c>
      <c r="L647" s="26"/>
    </row>
    <row r="648" spans="1:12" ht="54">
      <c r="A648" s="373" t="s">
        <v>3169</v>
      </c>
      <c r="B648" s="374" t="s">
        <v>326</v>
      </c>
      <c r="C648" s="374" t="s">
        <v>3948</v>
      </c>
      <c r="D648" s="342" t="s">
        <v>900</v>
      </c>
      <c r="E648" s="376" t="s">
        <v>43</v>
      </c>
      <c r="F648" s="33">
        <v>7</v>
      </c>
      <c r="G648" s="1074">
        <v>877.99</v>
      </c>
      <c r="H648" s="48">
        <f t="shared" si="32"/>
        <v>6145.93</v>
      </c>
      <c r="I648" s="244"/>
      <c r="J648" s="235"/>
      <c r="K648" s="26" t="s">
        <v>99</v>
      </c>
      <c r="L648" s="26"/>
    </row>
    <row r="649" spans="1:12" ht="27">
      <c r="A649" s="373" t="s">
        <v>3169</v>
      </c>
      <c r="B649" s="374" t="s">
        <v>327</v>
      </c>
      <c r="C649" s="374" t="s">
        <v>3949</v>
      </c>
      <c r="D649" s="342" t="s">
        <v>588</v>
      </c>
      <c r="E649" s="376" t="s">
        <v>43</v>
      </c>
      <c r="F649" s="33">
        <v>7</v>
      </c>
      <c r="G649" s="1074">
        <v>1164.0805</v>
      </c>
      <c r="H649" s="48">
        <f t="shared" si="32"/>
        <v>8148.56</v>
      </c>
      <c r="I649" s="244"/>
      <c r="J649" s="235"/>
      <c r="K649" s="26" t="s">
        <v>99</v>
      </c>
      <c r="L649" s="26"/>
    </row>
    <row r="650" spans="1:12" ht="40.5">
      <c r="A650" s="373" t="s">
        <v>3169</v>
      </c>
      <c r="B650" s="374" t="s">
        <v>1603</v>
      </c>
      <c r="C650" s="374" t="s">
        <v>3950</v>
      </c>
      <c r="D650" s="342" t="s">
        <v>1604</v>
      </c>
      <c r="E650" s="376" t="s">
        <v>43</v>
      </c>
      <c r="F650" s="33">
        <v>43</v>
      </c>
      <c r="G650" s="1074">
        <v>744.53</v>
      </c>
      <c r="H650" s="48">
        <f t="shared" si="32"/>
        <v>32014.79</v>
      </c>
      <c r="I650" s="244"/>
      <c r="J650" s="235"/>
      <c r="K650" s="26" t="s">
        <v>99</v>
      </c>
      <c r="L650" s="26"/>
    </row>
    <row r="651" spans="1:12">
      <c r="A651" s="373" t="s">
        <v>3169</v>
      </c>
      <c r="B651" s="374" t="s">
        <v>331</v>
      </c>
      <c r="C651" s="374" t="s">
        <v>3951</v>
      </c>
      <c r="D651" s="342" t="s">
        <v>788</v>
      </c>
      <c r="E651" s="376" t="s">
        <v>43</v>
      </c>
      <c r="F651" s="33">
        <v>3</v>
      </c>
      <c r="G651" s="1074">
        <v>616.46809999999994</v>
      </c>
      <c r="H651" s="48">
        <f t="shared" si="32"/>
        <v>1849.4</v>
      </c>
      <c r="I651" s="244"/>
      <c r="J651" s="235"/>
      <c r="K651" s="26" t="s">
        <v>99</v>
      </c>
      <c r="L651" s="26"/>
    </row>
    <row r="652" spans="1:12" ht="40.5">
      <c r="A652" s="373" t="s">
        <v>3169</v>
      </c>
      <c r="B652" s="374" t="s">
        <v>332</v>
      </c>
      <c r="C652" s="374" t="s">
        <v>3952</v>
      </c>
      <c r="D652" s="342" t="s">
        <v>717</v>
      </c>
      <c r="E652" s="376" t="s">
        <v>43</v>
      </c>
      <c r="F652" s="33">
        <v>7</v>
      </c>
      <c r="G652" s="1074">
        <v>34.844000000000001</v>
      </c>
      <c r="H652" s="48">
        <f t="shared" si="32"/>
        <v>243.91</v>
      </c>
      <c r="I652" s="244"/>
      <c r="J652" s="235"/>
      <c r="K652" s="26" t="s">
        <v>99</v>
      </c>
      <c r="L652" s="26"/>
    </row>
    <row r="653" spans="1:12" ht="40.5">
      <c r="A653" s="373" t="s">
        <v>3169</v>
      </c>
      <c r="B653" s="374" t="s">
        <v>333</v>
      </c>
      <c r="C653" s="374" t="s">
        <v>3953</v>
      </c>
      <c r="D653" s="342" t="s">
        <v>516</v>
      </c>
      <c r="E653" s="376" t="s">
        <v>43</v>
      </c>
      <c r="F653" s="33">
        <v>7</v>
      </c>
      <c r="G653" s="1074">
        <v>39.651900000000005</v>
      </c>
      <c r="H653" s="48">
        <f t="shared" si="32"/>
        <v>277.56</v>
      </c>
      <c r="I653" s="244"/>
      <c r="J653" s="235"/>
      <c r="K653" s="26" t="s">
        <v>99</v>
      </c>
      <c r="L653" s="26"/>
    </row>
    <row r="654" spans="1:12" s="3" customFormat="1" ht="14.25" thickBot="1">
      <c r="A654" s="377"/>
      <c r="B654" s="378"/>
      <c r="C654" s="379"/>
      <c r="D654" s="338" t="s">
        <v>58</v>
      </c>
      <c r="E654" s="380"/>
      <c r="F654" s="45"/>
      <c r="G654" s="1075"/>
      <c r="H654" s="46"/>
      <c r="I654" s="49">
        <f>SUM(H640:H654)</f>
        <v>106538.69</v>
      </c>
      <c r="J654" s="236"/>
      <c r="K654" s="26"/>
      <c r="L654" s="26"/>
    </row>
    <row r="655" spans="1:12" s="14" customFormat="1">
      <c r="A655" s="381"/>
      <c r="B655" s="337"/>
      <c r="C655" s="384" t="s">
        <v>2579</v>
      </c>
      <c r="D655" s="337" t="s">
        <v>48</v>
      </c>
      <c r="E655" s="385"/>
      <c r="F655" s="241"/>
      <c r="G655" s="1078"/>
      <c r="H655" s="242"/>
      <c r="I655" s="243"/>
      <c r="J655" s="234"/>
      <c r="K655" s="38">
        <f>SUM(H655:H677)</f>
        <v>114879.51000000002</v>
      </c>
      <c r="L655" s="38"/>
    </row>
    <row r="656" spans="1:12" ht="27">
      <c r="A656" s="373" t="s">
        <v>3169</v>
      </c>
      <c r="B656" s="374" t="s">
        <v>334</v>
      </c>
      <c r="C656" s="374" t="s">
        <v>3954</v>
      </c>
      <c r="D656" s="342" t="s">
        <v>1421</v>
      </c>
      <c r="E656" s="376" t="s">
        <v>439</v>
      </c>
      <c r="F656" s="33">
        <v>0.5</v>
      </c>
      <c r="G656" s="1074">
        <v>378.19890000000004</v>
      </c>
      <c r="H656" s="48">
        <f t="shared" ref="H656:H672" si="33">ROUND(F656*G656,2)</f>
        <v>189.1</v>
      </c>
      <c r="I656" s="244"/>
      <c r="J656" s="235"/>
      <c r="K656" s="26" t="s">
        <v>99</v>
      </c>
      <c r="L656" s="26"/>
    </row>
    <row r="657" spans="1:12" ht="27">
      <c r="A657" s="373" t="s">
        <v>3169</v>
      </c>
      <c r="B657" s="374" t="s">
        <v>335</v>
      </c>
      <c r="C657" s="374" t="s">
        <v>3955</v>
      </c>
      <c r="D657" s="342" t="s">
        <v>1422</v>
      </c>
      <c r="E657" s="376" t="s">
        <v>439</v>
      </c>
      <c r="F657" s="33">
        <v>140.38</v>
      </c>
      <c r="G657" s="1074">
        <v>436.29169999999999</v>
      </c>
      <c r="H657" s="48">
        <f t="shared" si="33"/>
        <v>61246.63</v>
      </c>
      <c r="I657" s="244"/>
      <c r="J657" s="235"/>
      <c r="K657" s="26" t="s">
        <v>99</v>
      </c>
      <c r="L657" s="26"/>
    </row>
    <row r="658" spans="1:12" ht="27">
      <c r="A658" s="373" t="s">
        <v>3160</v>
      </c>
      <c r="B658" s="374">
        <v>99625</v>
      </c>
      <c r="C658" s="374" t="s">
        <v>3956</v>
      </c>
      <c r="D658" s="342" t="s">
        <v>3829</v>
      </c>
      <c r="E658" s="376" t="s">
        <v>43</v>
      </c>
      <c r="F658" s="33">
        <v>2</v>
      </c>
      <c r="G658" s="1074">
        <v>774.34</v>
      </c>
      <c r="H658" s="48">
        <f t="shared" si="33"/>
        <v>1548.68</v>
      </c>
      <c r="I658" s="244"/>
      <c r="J658" s="235"/>
      <c r="K658" s="26" t="s">
        <v>99</v>
      </c>
      <c r="L658" s="26"/>
    </row>
    <row r="659" spans="1:12" ht="27">
      <c r="A659" s="373" t="s">
        <v>3160</v>
      </c>
      <c r="B659" s="374">
        <v>103019</v>
      </c>
      <c r="C659" s="374" t="s">
        <v>3957</v>
      </c>
      <c r="D659" s="342" t="s">
        <v>3958</v>
      </c>
      <c r="E659" s="376" t="s">
        <v>43</v>
      </c>
      <c r="F659" s="33">
        <v>8</v>
      </c>
      <c r="G659" s="1074">
        <v>259.55</v>
      </c>
      <c r="H659" s="48">
        <f t="shared" si="33"/>
        <v>2076.4</v>
      </c>
      <c r="I659" s="244"/>
      <c r="J659" s="235"/>
      <c r="K659" s="26" t="s">
        <v>99</v>
      </c>
      <c r="L659" s="26"/>
    </row>
    <row r="660" spans="1:12" ht="27">
      <c r="A660" s="373" t="s">
        <v>3169</v>
      </c>
      <c r="B660" s="374" t="s">
        <v>245</v>
      </c>
      <c r="C660" s="374" t="s">
        <v>3959</v>
      </c>
      <c r="D660" s="342" t="s">
        <v>974</v>
      </c>
      <c r="E660" s="376" t="s">
        <v>439</v>
      </c>
      <c r="F660" s="33">
        <v>0.5</v>
      </c>
      <c r="G660" s="1074">
        <v>11.695899999999998</v>
      </c>
      <c r="H660" s="48">
        <f t="shared" si="33"/>
        <v>5.85</v>
      </c>
      <c r="I660" s="244"/>
      <c r="J660" s="235"/>
      <c r="K660" s="26" t="s">
        <v>99</v>
      </c>
      <c r="L660" s="26"/>
    </row>
    <row r="661" spans="1:12" ht="27">
      <c r="A661" s="373" t="s">
        <v>3169</v>
      </c>
      <c r="B661" s="374" t="s">
        <v>1861</v>
      </c>
      <c r="C661" s="374" t="s">
        <v>3960</v>
      </c>
      <c r="D661" s="342" t="s">
        <v>1862</v>
      </c>
      <c r="E661" s="376" t="s">
        <v>439</v>
      </c>
      <c r="F661" s="33">
        <v>140.38</v>
      </c>
      <c r="G661" s="1074">
        <v>10.225999999999999</v>
      </c>
      <c r="H661" s="48">
        <f t="shared" si="33"/>
        <v>1435.53</v>
      </c>
      <c r="I661" s="244"/>
      <c r="J661" s="235"/>
      <c r="K661" s="26" t="s">
        <v>99</v>
      </c>
      <c r="L661" s="26"/>
    </row>
    <row r="662" spans="1:12">
      <c r="A662" s="373" t="s">
        <v>3169</v>
      </c>
      <c r="B662" s="374" t="s">
        <v>1848</v>
      </c>
      <c r="C662" s="374" t="s">
        <v>3961</v>
      </c>
      <c r="D662" s="342" t="s">
        <v>1849</v>
      </c>
      <c r="E662" s="376" t="s">
        <v>43</v>
      </c>
      <c r="F662" s="33">
        <v>21</v>
      </c>
      <c r="G662" s="1074">
        <v>11.932600000000001</v>
      </c>
      <c r="H662" s="48">
        <f t="shared" si="33"/>
        <v>250.58</v>
      </c>
      <c r="I662" s="244"/>
      <c r="J662" s="235"/>
      <c r="K662" s="26" t="s">
        <v>99</v>
      </c>
      <c r="L662" s="26"/>
    </row>
    <row r="663" spans="1:12" ht="54">
      <c r="A663" s="373" t="s">
        <v>3169</v>
      </c>
      <c r="B663" s="374" t="s">
        <v>342</v>
      </c>
      <c r="C663" s="374" t="s">
        <v>3962</v>
      </c>
      <c r="D663" s="342" t="s">
        <v>570</v>
      </c>
      <c r="E663" s="376" t="s">
        <v>43</v>
      </c>
      <c r="F663" s="33">
        <v>1</v>
      </c>
      <c r="G663" s="1074">
        <v>420.0471</v>
      </c>
      <c r="H663" s="48">
        <f t="shared" si="33"/>
        <v>420.05</v>
      </c>
      <c r="I663" s="244"/>
      <c r="J663" s="235"/>
      <c r="K663" s="26" t="s">
        <v>99</v>
      </c>
      <c r="L663" s="26"/>
    </row>
    <row r="664" spans="1:12" ht="40.5">
      <c r="A664" s="373" t="s">
        <v>3169</v>
      </c>
      <c r="B664" s="374" t="s">
        <v>346</v>
      </c>
      <c r="C664" s="374" t="s">
        <v>3963</v>
      </c>
      <c r="D664" s="342" t="s">
        <v>591</v>
      </c>
      <c r="E664" s="376" t="s">
        <v>43</v>
      </c>
      <c r="F664" s="33">
        <v>33</v>
      </c>
      <c r="G664" s="1074">
        <v>429.24999999999994</v>
      </c>
      <c r="H664" s="48">
        <f t="shared" si="33"/>
        <v>14165.25</v>
      </c>
      <c r="I664" s="244"/>
      <c r="J664" s="235"/>
      <c r="K664" s="26" t="s">
        <v>99</v>
      </c>
      <c r="L664" s="26"/>
    </row>
    <row r="665" spans="1:12" ht="27">
      <c r="A665" s="373" t="s">
        <v>3160</v>
      </c>
      <c r="B665" s="374">
        <v>101907</v>
      </c>
      <c r="C665" s="374" t="s">
        <v>3964</v>
      </c>
      <c r="D665" s="342" t="s">
        <v>3965</v>
      </c>
      <c r="E665" s="376" t="s">
        <v>43</v>
      </c>
      <c r="F665" s="33">
        <v>7</v>
      </c>
      <c r="G665" s="1074">
        <v>847.99</v>
      </c>
      <c r="H665" s="48">
        <f t="shared" si="33"/>
        <v>5935.93</v>
      </c>
      <c r="I665" s="244"/>
      <c r="J665" s="235"/>
      <c r="K665" s="26" t="s">
        <v>99</v>
      </c>
      <c r="L665" s="26"/>
    </row>
    <row r="666" spans="1:12" ht="27">
      <c r="A666" s="373" t="s">
        <v>3160</v>
      </c>
      <c r="B666" s="374">
        <v>101905</v>
      </c>
      <c r="C666" s="374" t="s">
        <v>3966</v>
      </c>
      <c r="D666" s="342" t="s">
        <v>3967</v>
      </c>
      <c r="E666" s="376" t="s">
        <v>43</v>
      </c>
      <c r="F666" s="33">
        <v>7</v>
      </c>
      <c r="G666" s="1074">
        <v>269.99</v>
      </c>
      <c r="H666" s="48">
        <f t="shared" si="33"/>
        <v>1889.93</v>
      </c>
      <c r="I666" s="244"/>
      <c r="J666" s="235"/>
      <c r="K666" s="26" t="s">
        <v>99</v>
      </c>
      <c r="L666" s="26"/>
    </row>
    <row r="667" spans="1:12" ht="27">
      <c r="A667" s="373" t="s">
        <v>3160</v>
      </c>
      <c r="B667" s="374">
        <v>101909</v>
      </c>
      <c r="C667" s="374" t="s">
        <v>3968</v>
      </c>
      <c r="D667" s="342" t="s">
        <v>3969</v>
      </c>
      <c r="E667" s="376" t="s">
        <v>43</v>
      </c>
      <c r="F667" s="33">
        <v>4</v>
      </c>
      <c r="G667" s="1074">
        <v>303.99</v>
      </c>
      <c r="H667" s="48">
        <f t="shared" si="33"/>
        <v>1215.96</v>
      </c>
      <c r="I667" s="244"/>
      <c r="J667" s="235"/>
      <c r="K667" s="26" t="s">
        <v>99</v>
      </c>
      <c r="L667" s="26"/>
    </row>
    <row r="668" spans="1:12" ht="27">
      <c r="A668" s="373" t="s">
        <v>3169</v>
      </c>
      <c r="B668" s="374" t="s">
        <v>339</v>
      </c>
      <c r="C668" s="374" t="s">
        <v>3970</v>
      </c>
      <c r="D668" s="342" t="s">
        <v>738</v>
      </c>
      <c r="E668" s="376" t="s">
        <v>43</v>
      </c>
      <c r="F668" s="33">
        <v>3</v>
      </c>
      <c r="G668" s="1074">
        <v>3749.3599999999997</v>
      </c>
      <c r="H668" s="48">
        <f t="shared" si="33"/>
        <v>11248.08</v>
      </c>
      <c r="I668" s="244"/>
      <c r="J668" s="235"/>
      <c r="K668" s="26" t="s">
        <v>99</v>
      </c>
      <c r="L668" s="26"/>
    </row>
    <row r="669" spans="1:12" ht="40.5">
      <c r="A669" s="373" t="s">
        <v>3169</v>
      </c>
      <c r="B669" s="374" t="s">
        <v>340</v>
      </c>
      <c r="C669" s="374" t="s">
        <v>3971</v>
      </c>
      <c r="D669" s="342" t="s">
        <v>705</v>
      </c>
      <c r="E669" s="376" t="s">
        <v>43</v>
      </c>
      <c r="F669" s="33">
        <v>1</v>
      </c>
      <c r="G669" s="1074">
        <v>8035.6945999999998</v>
      </c>
      <c r="H669" s="48">
        <f t="shared" si="33"/>
        <v>8035.69</v>
      </c>
      <c r="I669" s="244"/>
      <c r="J669" s="235"/>
      <c r="K669" s="26" t="s">
        <v>99</v>
      </c>
      <c r="L669" s="26"/>
    </row>
    <row r="670" spans="1:12" ht="40.5">
      <c r="A670" s="373" t="s">
        <v>3169</v>
      </c>
      <c r="B670" s="374" t="s">
        <v>343</v>
      </c>
      <c r="C670" s="374" t="s">
        <v>3972</v>
      </c>
      <c r="D670" s="342" t="s">
        <v>905</v>
      </c>
      <c r="E670" s="376" t="s">
        <v>130</v>
      </c>
      <c r="F670" s="33">
        <v>2</v>
      </c>
      <c r="G670" s="1074">
        <v>95.581199999999995</v>
      </c>
      <c r="H670" s="48">
        <f t="shared" si="33"/>
        <v>191.16</v>
      </c>
      <c r="I670" s="244"/>
      <c r="J670" s="235"/>
      <c r="K670" s="26" t="s">
        <v>99</v>
      </c>
      <c r="L670" s="26"/>
    </row>
    <row r="671" spans="1:12" ht="40.5">
      <c r="A671" s="373" t="s">
        <v>3169</v>
      </c>
      <c r="B671" s="374" t="s">
        <v>344</v>
      </c>
      <c r="C671" s="374" t="s">
        <v>3973</v>
      </c>
      <c r="D671" s="342" t="s">
        <v>519</v>
      </c>
      <c r="E671" s="376" t="s">
        <v>43</v>
      </c>
      <c r="F671" s="33">
        <v>3</v>
      </c>
      <c r="G671" s="1074">
        <v>55.897399999999998</v>
      </c>
      <c r="H671" s="48">
        <f t="shared" si="33"/>
        <v>167.69</v>
      </c>
      <c r="I671" s="244"/>
      <c r="J671" s="235"/>
      <c r="K671" s="26" t="s">
        <v>99</v>
      </c>
      <c r="L671" s="26"/>
    </row>
    <row r="672" spans="1:12" ht="40.5">
      <c r="A672" s="373" t="s">
        <v>3169</v>
      </c>
      <c r="B672" s="374" t="s">
        <v>333</v>
      </c>
      <c r="C672" s="374" t="s">
        <v>3974</v>
      </c>
      <c r="D672" s="342" t="s">
        <v>516</v>
      </c>
      <c r="E672" s="376" t="s">
        <v>43</v>
      </c>
      <c r="F672" s="33">
        <v>29</v>
      </c>
      <c r="G672" s="1074">
        <v>39.651900000000005</v>
      </c>
      <c r="H672" s="48">
        <f t="shared" si="33"/>
        <v>1149.9100000000001</v>
      </c>
      <c r="I672" s="244"/>
      <c r="J672" s="235"/>
      <c r="K672" s="26" t="s">
        <v>99</v>
      </c>
      <c r="L672" s="26"/>
    </row>
    <row r="673" spans="1:12" ht="40.5">
      <c r="A673" s="373" t="s">
        <v>3169</v>
      </c>
      <c r="B673" s="374" t="s">
        <v>1748</v>
      </c>
      <c r="C673" s="374" t="s">
        <v>3975</v>
      </c>
      <c r="D673" s="342" t="s">
        <v>3000</v>
      </c>
      <c r="E673" s="376" t="s">
        <v>615</v>
      </c>
      <c r="F673" s="33">
        <v>32</v>
      </c>
      <c r="G673" s="1074">
        <v>51.541199999999996</v>
      </c>
      <c r="H673" s="48">
        <f>ROUND(F673*G673,2)</f>
        <v>1649.32</v>
      </c>
      <c r="I673" s="244"/>
      <c r="J673" s="235"/>
      <c r="K673" s="26" t="s">
        <v>99</v>
      </c>
      <c r="L673" s="26"/>
    </row>
    <row r="674" spans="1:12">
      <c r="A674" s="373" t="s">
        <v>3169</v>
      </c>
      <c r="B674" s="374" t="s">
        <v>341</v>
      </c>
      <c r="C674" s="374" t="s">
        <v>3976</v>
      </c>
      <c r="D674" s="342" t="s">
        <v>520</v>
      </c>
      <c r="E674" s="376" t="s">
        <v>43</v>
      </c>
      <c r="F674" s="33">
        <v>19</v>
      </c>
      <c r="G674" s="1074">
        <v>78</v>
      </c>
      <c r="H674" s="48">
        <f>ROUND(F674*G674,2)</f>
        <v>1482</v>
      </c>
      <c r="I674" s="244"/>
      <c r="J674" s="235"/>
      <c r="K674" s="26" t="s">
        <v>99</v>
      </c>
      <c r="L674" s="26"/>
    </row>
    <row r="675" spans="1:12" ht="40.5">
      <c r="A675" s="373" t="s">
        <v>3169</v>
      </c>
      <c r="B675" s="374" t="s">
        <v>1747</v>
      </c>
      <c r="C675" s="374" t="s">
        <v>3977</v>
      </c>
      <c r="D675" s="342" t="s">
        <v>2999</v>
      </c>
      <c r="E675" s="376" t="s">
        <v>43</v>
      </c>
      <c r="F675" s="33">
        <v>2</v>
      </c>
      <c r="G675" s="1074">
        <v>35.067399999999999</v>
      </c>
      <c r="H675" s="48">
        <f>ROUND(F675*G675,2)</f>
        <v>70.13</v>
      </c>
      <c r="I675" s="244"/>
      <c r="J675" s="235"/>
      <c r="K675" s="26" t="s">
        <v>99</v>
      </c>
      <c r="L675" s="26"/>
    </row>
    <row r="676" spans="1:12" ht="27">
      <c r="A676" s="373" t="s">
        <v>3169</v>
      </c>
      <c r="B676" s="374" t="s">
        <v>347</v>
      </c>
      <c r="C676" s="374" t="s">
        <v>3978</v>
      </c>
      <c r="D676" s="342" t="s">
        <v>640</v>
      </c>
      <c r="E676" s="376" t="s">
        <v>43</v>
      </c>
      <c r="F676" s="33">
        <v>3</v>
      </c>
      <c r="G676" s="1074">
        <v>168.54700000000003</v>
      </c>
      <c r="H676" s="48">
        <f>ROUND(F676*G676,2)</f>
        <v>505.64</v>
      </c>
      <c r="I676" s="244"/>
      <c r="J676" s="235"/>
      <c r="K676" s="26" t="s">
        <v>99</v>
      </c>
      <c r="L676" s="26"/>
    </row>
    <row r="677" spans="1:12" s="3" customFormat="1" ht="14.25" thickBot="1">
      <c r="A677" s="377"/>
      <c r="B677" s="378"/>
      <c r="C677" s="379"/>
      <c r="D677" s="338" t="s">
        <v>58</v>
      </c>
      <c r="E677" s="380"/>
      <c r="F677" s="45"/>
      <c r="G677" s="1075"/>
      <c r="H677" s="46"/>
      <c r="I677" s="49">
        <f>SUM(H656:H677)</f>
        <v>114879.51000000002</v>
      </c>
      <c r="J677" s="236"/>
      <c r="K677" s="26"/>
      <c r="L677" s="26"/>
    </row>
    <row r="678" spans="1:12" s="14" customFormat="1">
      <c r="A678" s="381"/>
      <c r="B678" s="337"/>
      <c r="C678" s="384" t="s">
        <v>2580</v>
      </c>
      <c r="D678" s="337" t="s">
        <v>123</v>
      </c>
      <c r="E678" s="385"/>
      <c r="F678" s="241"/>
      <c r="G678" s="1078"/>
      <c r="H678" s="242"/>
      <c r="I678" s="243"/>
      <c r="J678" s="234"/>
      <c r="K678" s="38">
        <f>SUM(H678:H693)</f>
        <v>70176.87</v>
      </c>
      <c r="L678" s="38"/>
    </row>
    <row r="679" spans="1:12" ht="27">
      <c r="A679" s="373" t="s">
        <v>3169</v>
      </c>
      <c r="B679" s="374" t="s">
        <v>367</v>
      </c>
      <c r="C679" s="375" t="s">
        <v>3979</v>
      </c>
      <c r="D679" s="342" t="s">
        <v>1419</v>
      </c>
      <c r="E679" s="376" t="s">
        <v>439</v>
      </c>
      <c r="F679" s="33">
        <v>16.62</v>
      </c>
      <c r="G679" s="1074">
        <v>219.57740000000001</v>
      </c>
      <c r="H679" s="48">
        <f>ROUND(F679*G679,2)</f>
        <v>3649.38</v>
      </c>
      <c r="I679" s="244"/>
      <c r="J679" s="235"/>
      <c r="K679" s="26" t="s">
        <v>99</v>
      </c>
      <c r="L679" s="26"/>
    </row>
    <row r="680" spans="1:12" ht="27">
      <c r="A680" s="373" t="s">
        <v>3169</v>
      </c>
      <c r="B680" s="374" t="s">
        <v>368</v>
      </c>
      <c r="C680" s="375" t="s">
        <v>3980</v>
      </c>
      <c r="D680" s="342" t="s">
        <v>594</v>
      </c>
      <c r="E680" s="376" t="s">
        <v>439</v>
      </c>
      <c r="F680" s="33">
        <v>32.47</v>
      </c>
      <c r="G680" s="1074">
        <v>178.8836</v>
      </c>
      <c r="H680" s="48">
        <f>ROUND(F680*G680,2)</f>
        <v>5808.35</v>
      </c>
      <c r="I680" s="244"/>
      <c r="J680" s="235"/>
      <c r="K680" s="26" t="s">
        <v>99</v>
      </c>
      <c r="L680" s="26"/>
    </row>
    <row r="681" spans="1:12" ht="27">
      <c r="A681" s="373" t="s">
        <v>3169</v>
      </c>
      <c r="B681" s="374" t="s">
        <v>369</v>
      </c>
      <c r="C681" s="375" t="s">
        <v>3981</v>
      </c>
      <c r="D681" s="342" t="s">
        <v>947</v>
      </c>
      <c r="E681" s="376" t="s">
        <v>439</v>
      </c>
      <c r="F681" s="33">
        <v>0.4</v>
      </c>
      <c r="G681" s="1074">
        <v>152.42400000000001</v>
      </c>
      <c r="H681" s="48">
        <f>ROUND(F681*G681,2)</f>
        <v>60.97</v>
      </c>
      <c r="I681" s="244"/>
      <c r="J681" s="235"/>
      <c r="K681" s="26" t="s">
        <v>99</v>
      </c>
      <c r="L681" s="26"/>
    </row>
    <row r="682" spans="1:12" ht="40.5">
      <c r="A682" s="373" t="s">
        <v>3160</v>
      </c>
      <c r="B682" s="374">
        <v>91185</v>
      </c>
      <c r="C682" s="374" t="s">
        <v>3982</v>
      </c>
      <c r="D682" s="342" t="s">
        <v>3691</v>
      </c>
      <c r="E682" s="376" t="s">
        <v>439</v>
      </c>
      <c r="F682" s="33">
        <v>16.62</v>
      </c>
      <c r="G682" s="1074">
        <v>32.770000000000003</v>
      </c>
      <c r="H682" s="48">
        <f>ROUND(F682*G682,2)</f>
        <v>544.64</v>
      </c>
      <c r="I682" s="244"/>
      <c r="J682" s="235"/>
      <c r="K682" s="26" t="s">
        <v>99</v>
      </c>
      <c r="L682" s="26"/>
    </row>
    <row r="683" spans="1:12" ht="27">
      <c r="A683" s="373" t="s">
        <v>3169</v>
      </c>
      <c r="B683" s="374" t="s">
        <v>243</v>
      </c>
      <c r="C683" s="374" t="s">
        <v>3983</v>
      </c>
      <c r="D683" s="342" t="s">
        <v>444</v>
      </c>
      <c r="E683" s="376" t="s">
        <v>439</v>
      </c>
      <c r="F683" s="33">
        <v>32.869999999999997</v>
      </c>
      <c r="G683" s="1074">
        <v>2.2629999999999999</v>
      </c>
      <c r="H683" s="48">
        <f>ROUND(F683*G683,2)</f>
        <v>74.38</v>
      </c>
      <c r="I683" s="244"/>
      <c r="J683" s="235"/>
      <c r="K683" s="26" t="s">
        <v>99</v>
      </c>
      <c r="L683" s="26"/>
    </row>
    <row r="684" spans="1:12">
      <c r="A684" s="373" t="s">
        <v>3169</v>
      </c>
      <c r="B684" s="374" t="s">
        <v>370</v>
      </c>
      <c r="C684" s="374" t="s">
        <v>3984</v>
      </c>
      <c r="D684" s="342" t="s">
        <v>868</v>
      </c>
      <c r="E684" s="376" t="s">
        <v>43</v>
      </c>
      <c r="F684" s="33">
        <v>5</v>
      </c>
      <c r="G684" s="1074">
        <v>81.393699999999995</v>
      </c>
      <c r="H684" s="48">
        <f t="shared" ref="H684:H693" si="34">ROUND(F684*G684,2)</f>
        <v>406.97</v>
      </c>
      <c r="I684" s="244"/>
      <c r="J684" s="235"/>
      <c r="K684" s="26" t="s">
        <v>99</v>
      </c>
      <c r="L684" s="26"/>
    </row>
    <row r="685" spans="1:12" ht="27">
      <c r="A685" s="373" t="s">
        <v>3169</v>
      </c>
      <c r="B685" s="374" t="s">
        <v>270</v>
      </c>
      <c r="C685" s="374" t="s">
        <v>3985</v>
      </c>
      <c r="D685" s="342" t="s">
        <v>877</v>
      </c>
      <c r="E685" s="376" t="s">
        <v>43</v>
      </c>
      <c r="F685" s="33">
        <v>2</v>
      </c>
      <c r="G685" s="1074">
        <v>237.43769999999998</v>
      </c>
      <c r="H685" s="48">
        <f t="shared" si="34"/>
        <v>474.88</v>
      </c>
      <c r="I685" s="244"/>
      <c r="J685" s="235"/>
      <c r="K685" s="26" t="s">
        <v>99</v>
      </c>
      <c r="L685" s="26"/>
    </row>
    <row r="686" spans="1:12">
      <c r="A686" s="373" t="s">
        <v>3169</v>
      </c>
      <c r="B686" s="374" t="s">
        <v>271</v>
      </c>
      <c r="C686" s="374" t="s">
        <v>3986</v>
      </c>
      <c r="D686" s="342" t="s">
        <v>795</v>
      </c>
      <c r="E686" s="376" t="s">
        <v>43</v>
      </c>
      <c r="F686" s="33">
        <v>2</v>
      </c>
      <c r="G686" s="1074">
        <v>321.99</v>
      </c>
      <c r="H686" s="48">
        <f>ROUND(F686*G686,2)</f>
        <v>643.98</v>
      </c>
      <c r="I686" s="244"/>
      <c r="J686" s="235"/>
      <c r="K686" s="26" t="s">
        <v>99</v>
      </c>
      <c r="L686" s="26"/>
    </row>
    <row r="687" spans="1:12" ht="54">
      <c r="A687" s="373" t="s">
        <v>3169</v>
      </c>
      <c r="B687" s="374" t="s">
        <v>371</v>
      </c>
      <c r="C687" s="374" t="s">
        <v>3987</v>
      </c>
      <c r="D687" s="342" t="s">
        <v>952</v>
      </c>
      <c r="E687" s="376" t="s">
        <v>43</v>
      </c>
      <c r="F687" s="33">
        <v>6</v>
      </c>
      <c r="G687" s="1074">
        <v>211.54</v>
      </c>
      <c r="H687" s="48">
        <f>ROUND(F687*G687,2)</f>
        <v>1269.24</v>
      </c>
      <c r="I687" s="244"/>
      <c r="J687" s="235"/>
      <c r="K687" s="26" t="s">
        <v>99</v>
      </c>
      <c r="L687" s="26"/>
    </row>
    <row r="688" spans="1:12">
      <c r="A688" s="373" t="s">
        <v>3169</v>
      </c>
      <c r="B688" s="374" t="s">
        <v>372</v>
      </c>
      <c r="C688" s="374" t="s">
        <v>3988</v>
      </c>
      <c r="D688" s="342" t="s">
        <v>678</v>
      </c>
      <c r="E688" s="376" t="s">
        <v>43</v>
      </c>
      <c r="F688" s="33">
        <v>1</v>
      </c>
      <c r="G688" s="1074">
        <v>49.815600000000003</v>
      </c>
      <c r="H688" s="48">
        <f>ROUND(F688*G688,2)</f>
        <v>49.82</v>
      </c>
      <c r="I688" s="244"/>
      <c r="J688" s="235"/>
      <c r="K688" s="26" t="s">
        <v>99</v>
      </c>
      <c r="L688" s="26"/>
    </row>
    <row r="689" spans="1:12" ht="27">
      <c r="A689" s="373" t="s">
        <v>3169</v>
      </c>
      <c r="B689" s="374" t="s">
        <v>373</v>
      </c>
      <c r="C689" s="374" t="s">
        <v>3989</v>
      </c>
      <c r="D689" s="342" t="s">
        <v>1428</v>
      </c>
      <c r="E689" s="376" t="s">
        <v>43</v>
      </c>
      <c r="F689" s="33">
        <v>1</v>
      </c>
      <c r="G689" s="1074">
        <v>563.07940000000008</v>
      </c>
      <c r="H689" s="48">
        <f t="shared" si="34"/>
        <v>563.08000000000004</v>
      </c>
      <c r="I689" s="244"/>
      <c r="J689" s="235"/>
      <c r="K689" s="26" t="s">
        <v>99</v>
      </c>
      <c r="L689" s="26"/>
    </row>
    <row r="690" spans="1:12" ht="27">
      <c r="A690" s="373" t="s">
        <v>3169</v>
      </c>
      <c r="B690" s="374" t="s">
        <v>374</v>
      </c>
      <c r="C690" s="374" t="s">
        <v>3990</v>
      </c>
      <c r="D690" s="342" t="s">
        <v>918</v>
      </c>
      <c r="E690" s="376" t="s">
        <v>43</v>
      </c>
      <c r="F690" s="33">
        <v>1</v>
      </c>
      <c r="G690" s="1074">
        <v>170.0462</v>
      </c>
      <c r="H690" s="48">
        <f t="shared" si="34"/>
        <v>170.05</v>
      </c>
      <c r="I690" s="244"/>
      <c r="J690" s="235"/>
      <c r="K690" s="26" t="s">
        <v>99</v>
      </c>
      <c r="L690" s="26"/>
    </row>
    <row r="691" spans="1:12" ht="27">
      <c r="A691" s="373" t="s">
        <v>3169</v>
      </c>
      <c r="B691" s="374" t="s">
        <v>375</v>
      </c>
      <c r="C691" s="374" t="s">
        <v>3991</v>
      </c>
      <c r="D691" s="342" t="s">
        <v>955</v>
      </c>
      <c r="E691" s="376" t="s">
        <v>43</v>
      </c>
      <c r="F691" s="33">
        <v>1</v>
      </c>
      <c r="G691" s="1074">
        <v>96.001800000000003</v>
      </c>
      <c r="H691" s="48">
        <f t="shared" si="34"/>
        <v>96</v>
      </c>
      <c r="I691" s="244"/>
      <c r="J691" s="235"/>
      <c r="K691" s="26" t="s">
        <v>99</v>
      </c>
      <c r="L691" s="26"/>
    </row>
    <row r="692" spans="1:12" ht="27">
      <c r="A692" s="373" t="s">
        <v>3169</v>
      </c>
      <c r="B692" s="374" t="s">
        <v>376</v>
      </c>
      <c r="C692" s="374" t="s">
        <v>3992</v>
      </c>
      <c r="D692" s="342" t="s">
        <v>921</v>
      </c>
      <c r="E692" s="376" t="s">
        <v>43</v>
      </c>
      <c r="F692" s="33">
        <v>8</v>
      </c>
      <c r="G692" s="1074">
        <v>68.417000000000002</v>
      </c>
      <c r="H692" s="48">
        <f t="shared" si="34"/>
        <v>547.34</v>
      </c>
      <c r="I692" s="244"/>
      <c r="J692" s="235"/>
      <c r="K692" s="26" t="s">
        <v>99</v>
      </c>
      <c r="L692" s="26"/>
    </row>
    <row r="693" spans="1:12" ht="40.5">
      <c r="A693" s="373" t="s">
        <v>3169</v>
      </c>
      <c r="B693" s="582" t="s">
        <v>377</v>
      </c>
      <c r="C693" s="582" t="s">
        <v>2896</v>
      </c>
      <c r="D693" s="583" t="s">
        <v>907</v>
      </c>
      <c r="E693" s="584" t="s">
        <v>43</v>
      </c>
      <c r="F693" s="585">
        <v>1</v>
      </c>
      <c r="G693" s="1080">
        <v>55817.79</v>
      </c>
      <c r="H693" s="586">
        <f t="shared" si="34"/>
        <v>55817.79</v>
      </c>
      <c r="I693" s="244"/>
      <c r="J693" s="235"/>
      <c r="K693" s="26" t="s">
        <v>100</v>
      </c>
      <c r="L693" s="26"/>
    </row>
    <row r="694" spans="1:12" s="3" customFormat="1" ht="14.25" thickBot="1">
      <c r="A694" s="377"/>
      <c r="B694" s="378"/>
      <c r="C694" s="379"/>
      <c r="D694" s="338" t="s">
        <v>58</v>
      </c>
      <c r="E694" s="380"/>
      <c r="F694" s="45"/>
      <c r="G694" s="1075"/>
      <c r="H694" s="46"/>
      <c r="I694" s="49">
        <f>SUM(H678:H694)</f>
        <v>70176.87</v>
      </c>
      <c r="J694" s="236"/>
      <c r="K694" s="26"/>
      <c r="L694" s="26"/>
    </row>
    <row r="695" spans="1:12" s="14" customFormat="1">
      <c r="A695" s="381"/>
      <c r="B695" s="337"/>
      <c r="C695" s="384" t="s">
        <v>2581</v>
      </c>
      <c r="D695" s="337" t="s">
        <v>129</v>
      </c>
      <c r="E695" s="385"/>
      <c r="F695" s="241"/>
      <c r="G695" s="1078"/>
      <c r="H695" s="242"/>
      <c r="I695" s="243"/>
      <c r="J695" s="234"/>
      <c r="K695" s="38">
        <f>SUM(H695:H738)</f>
        <v>349689.87999999989</v>
      </c>
      <c r="L695" s="38"/>
    </row>
    <row r="696" spans="1:12" ht="27">
      <c r="A696" s="373" t="s">
        <v>3160</v>
      </c>
      <c r="B696" s="374">
        <v>91871</v>
      </c>
      <c r="C696" s="374" t="s">
        <v>3993</v>
      </c>
      <c r="D696" s="342" t="s">
        <v>3994</v>
      </c>
      <c r="E696" s="376" t="s">
        <v>439</v>
      </c>
      <c r="F696" s="33">
        <v>116.50999999999999</v>
      </c>
      <c r="G696" s="1074">
        <v>17.21</v>
      </c>
      <c r="H696" s="48">
        <f t="shared" ref="H696:H704" si="35">ROUND(F696*G696,2)</f>
        <v>2005.14</v>
      </c>
      <c r="I696" s="244"/>
      <c r="J696" s="235"/>
      <c r="K696" s="26" t="s">
        <v>99</v>
      </c>
      <c r="L696" s="26"/>
    </row>
    <row r="697" spans="1:12" ht="27">
      <c r="A697" s="373" t="s">
        <v>3160</v>
      </c>
      <c r="B697" s="374">
        <v>91872</v>
      </c>
      <c r="C697" s="374" t="s">
        <v>3995</v>
      </c>
      <c r="D697" s="342" t="s">
        <v>3502</v>
      </c>
      <c r="E697" s="376" t="s">
        <v>439</v>
      </c>
      <c r="F697" s="33">
        <v>17.810000000000002</v>
      </c>
      <c r="G697" s="1074">
        <v>21.43</v>
      </c>
      <c r="H697" s="48">
        <f t="shared" si="35"/>
        <v>381.67</v>
      </c>
      <c r="I697" s="244"/>
      <c r="J697" s="235"/>
      <c r="K697" s="26" t="s">
        <v>99</v>
      </c>
      <c r="L697" s="26"/>
    </row>
    <row r="698" spans="1:12" ht="27">
      <c r="A698" s="373" t="s">
        <v>3160</v>
      </c>
      <c r="B698" s="374">
        <v>91873</v>
      </c>
      <c r="C698" s="374" t="s">
        <v>3996</v>
      </c>
      <c r="D698" s="342" t="s">
        <v>3997</v>
      </c>
      <c r="E698" s="376" t="s">
        <v>439</v>
      </c>
      <c r="F698" s="33">
        <v>3.57</v>
      </c>
      <c r="G698" s="1074">
        <v>25.57</v>
      </c>
      <c r="H698" s="48">
        <f>ROUND(F698*G698,2)</f>
        <v>91.28</v>
      </c>
      <c r="I698" s="244"/>
      <c r="J698" s="235"/>
      <c r="K698" s="26" t="s">
        <v>99</v>
      </c>
      <c r="L698" s="26"/>
    </row>
    <row r="699" spans="1:12" ht="27">
      <c r="A699" s="373" t="s">
        <v>3160</v>
      </c>
      <c r="B699" s="374">
        <v>91867</v>
      </c>
      <c r="C699" s="374" t="s">
        <v>3998</v>
      </c>
      <c r="D699" s="342" t="s">
        <v>3999</v>
      </c>
      <c r="E699" s="376" t="s">
        <v>439</v>
      </c>
      <c r="F699" s="33">
        <v>772.06</v>
      </c>
      <c r="G699" s="1074">
        <v>11.55</v>
      </c>
      <c r="H699" s="48">
        <f t="shared" si="35"/>
        <v>8917.2900000000009</v>
      </c>
      <c r="I699" s="244"/>
      <c r="J699" s="235"/>
      <c r="K699" s="26" t="s">
        <v>99</v>
      </c>
      <c r="L699" s="26"/>
    </row>
    <row r="700" spans="1:12" ht="27">
      <c r="A700" s="373" t="s">
        <v>3160</v>
      </c>
      <c r="B700" s="374">
        <v>91868</v>
      </c>
      <c r="C700" s="374" t="s">
        <v>4000</v>
      </c>
      <c r="D700" s="342" t="s">
        <v>4001</v>
      </c>
      <c r="E700" s="376" t="s">
        <v>439</v>
      </c>
      <c r="F700" s="33">
        <v>96.66</v>
      </c>
      <c r="G700" s="1074">
        <v>15.77</v>
      </c>
      <c r="H700" s="48">
        <f t="shared" si="35"/>
        <v>1524.33</v>
      </c>
      <c r="I700" s="244"/>
      <c r="J700" s="235"/>
      <c r="K700" s="26" t="s">
        <v>99</v>
      </c>
      <c r="L700" s="26"/>
    </row>
    <row r="701" spans="1:12" ht="27">
      <c r="A701" s="373" t="s">
        <v>3160</v>
      </c>
      <c r="B701" s="374">
        <v>91869</v>
      </c>
      <c r="C701" s="374" t="s">
        <v>4002</v>
      </c>
      <c r="D701" s="342" t="s">
        <v>4003</v>
      </c>
      <c r="E701" s="376" t="s">
        <v>439</v>
      </c>
      <c r="F701" s="33">
        <v>7.25</v>
      </c>
      <c r="G701" s="1074">
        <v>19.91</v>
      </c>
      <c r="H701" s="48">
        <f t="shared" si="35"/>
        <v>144.35</v>
      </c>
      <c r="I701" s="244"/>
      <c r="J701" s="235"/>
      <c r="K701" s="26" t="s">
        <v>99</v>
      </c>
      <c r="L701" s="26"/>
    </row>
    <row r="702" spans="1:12" ht="27">
      <c r="A702" s="373" t="s">
        <v>3160</v>
      </c>
      <c r="B702" s="374">
        <v>91862</v>
      </c>
      <c r="C702" s="374" t="s">
        <v>4004</v>
      </c>
      <c r="D702" s="342" t="s">
        <v>4005</v>
      </c>
      <c r="E702" s="376" t="s">
        <v>439</v>
      </c>
      <c r="F702" s="33">
        <v>0.94</v>
      </c>
      <c r="G702" s="1074">
        <v>11.26</v>
      </c>
      <c r="H702" s="48">
        <f t="shared" si="35"/>
        <v>10.58</v>
      </c>
      <c r="I702" s="244"/>
      <c r="J702" s="235"/>
      <c r="K702" s="26" t="s">
        <v>99</v>
      </c>
      <c r="L702" s="26"/>
    </row>
    <row r="703" spans="1:12" ht="27">
      <c r="A703" s="373" t="s">
        <v>3160</v>
      </c>
      <c r="B703" s="374">
        <v>91860</v>
      </c>
      <c r="C703" s="374" t="s">
        <v>4006</v>
      </c>
      <c r="D703" s="342" t="s">
        <v>4007</v>
      </c>
      <c r="E703" s="376" t="s">
        <v>439</v>
      </c>
      <c r="F703" s="33">
        <v>2.52</v>
      </c>
      <c r="G703" s="1074">
        <v>16.88</v>
      </c>
      <c r="H703" s="48">
        <f t="shared" si="35"/>
        <v>42.54</v>
      </c>
      <c r="I703" s="244"/>
      <c r="J703" s="235"/>
      <c r="K703" s="26" t="s">
        <v>99</v>
      </c>
      <c r="L703" s="26"/>
    </row>
    <row r="704" spans="1:12" ht="27">
      <c r="A704" s="373" t="s">
        <v>3169</v>
      </c>
      <c r="B704" s="374" t="s">
        <v>217</v>
      </c>
      <c r="C704" s="374" t="s">
        <v>4008</v>
      </c>
      <c r="D704" s="342" t="s">
        <v>510</v>
      </c>
      <c r="E704" s="376" t="s">
        <v>439</v>
      </c>
      <c r="F704" s="33">
        <v>150.82</v>
      </c>
      <c r="G704" s="1074">
        <v>60.341999999999999</v>
      </c>
      <c r="H704" s="48">
        <f t="shared" si="35"/>
        <v>9100.7800000000007</v>
      </c>
      <c r="I704" s="244"/>
      <c r="J704" s="235"/>
      <c r="K704" s="26" t="s">
        <v>99</v>
      </c>
      <c r="L704" s="26"/>
    </row>
    <row r="705" spans="1:12">
      <c r="A705" s="373" t="s">
        <v>3169</v>
      </c>
      <c r="B705" s="374" t="s">
        <v>222</v>
      </c>
      <c r="C705" s="374" t="s">
        <v>4009</v>
      </c>
      <c r="D705" s="342" t="s">
        <v>776</v>
      </c>
      <c r="E705" s="376" t="s">
        <v>439</v>
      </c>
      <c r="F705" s="33">
        <v>22.880000000000003</v>
      </c>
      <c r="G705" s="1074">
        <v>81.028400000000005</v>
      </c>
      <c r="H705" s="48">
        <f t="shared" ref="H705:H731" si="36">ROUND(F705*G705,2)</f>
        <v>1853.93</v>
      </c>
      <c r="I705" s="244"/>
      <c r="J705" s="235"/>
      <c r="K705" s="26" t="s">
        <v>99</v>
      </c>
      <c r="L705" s="26"/>
    </row>
    <row r="706" spans="1:12" ht="27">
      <c r="A706" s="373" t="s">
        <v>3160</v>
      </c>
      <c r="B706" s="374">
        <v>91914</v>
      </c>
      <c r="C706" s="374" t="s">
        <v>4010</v>
      </c>
      <c r="D706" s="342" t="s">
        <v>4011</v>
      </c>
      <c r="E706" s="376" t="s">
        <v>43</v>
      </c>
      <c r="F706" s="33">
        <v>36</v>
      </c>
      <c r="G706" s="1074">
        <v>23.87</v>
      </c>
      <c r="H706" s="48">
        <f t="shared" si="36"/>
        <v>859.32</v>
      </c>
      <c r="I706" s="244"/>
      <c r="J706" s="235"/>
      <c r="K706" s="26" t="s">
        <v>99</v>
      </c>
      <c r="L706" s="26"/>
    </row>
    <row r="707" spans="1:12" ht="27">
      <c r="A707" s="373" t="s">
        <v>3160</v>
      </c>
      <c r="B707" s="374">
        <v>91917</v>
      </c>
      <c r="C707" s="374" t="s">
        <v>4012</v>
      </c>
      <c r="D707" s="342" t="s">
        <v>3522</v>
      </c>
      <c r="E707" s="376" t="s">
        <v>43</v>
      </c>
      <c r="F707" s="33">
        <v>1</v>
      </c>
      <c r="G707" s="1074">
        <v>28</v>
      </c>
      <c r="H707" s="48">
        <f t="shared" si="36"/>
        <v>28</v>
      </c>
      <c r="I707" s="244"/>
      <c r="J707" s="235"/>
      <c r="K707" s="26" t="s">
        <v>99</v>
      </c>
      <c r="L707" s="26"/>
    </row>
    <row r="708" spans="1:12" ht="27">
      <c r="A708" s="373" t="s">
        <v>3160</v>
      </c>
      <c r="B708" s="374">
        <v>91940</v>
      </c>
      <c r="C708" s="374" t="s">
        <v>4013</v>
      </c>
      <c r="D708" s="342" t="s">
        <v>3524</v>
      </c>
      <c r="E708" s="376" t="s">
        <v>43</v>
      </c>
      <c r="F708" s="33">
        <v>34</v>
      </c>
      <c r="G708" s="1074">
        <v>23.71</v>
      </c>
      <c r="H708" s="48">
        <f t="shared" si="36"/>
        <v>806.14</v>
      </c>
      <c r="I708" s="244"/>
      <c r="J708" s="235"/>
      <c r="K708" s="26" t="s">
        <v>99</v>
      </c>
      <c r="L708" s="26"/>
    </row>
    <row r="709" spans="1:12" ht="40.5">
      <c r="A709" s="373" t="s">
        <v>3160</v>
      </c>
      <c r="B709" s="374">
        <v>93018</v>
      </c>
      <c r="C709" s="374" t="s">
        <v>4014</v>
      </c>
      <c r="D709" s="342" t="s">
        <v>3534</v>
      </c>
      <c r="E709" s="376" t="s">
        <v>43</v>
      </c>
      <c r="F709" s="33">
        <v>6</v>
      </c>
      <c r="G709" s="1074">
        <v>30.59</v>
      </c>
      <c r="H709" s="48">
        <f t="shared" si="36"/>
        <v>183.54</v>
      </c>
      <c r="I709" s="244"/>
      <c r="J709" s="235"/>
      <c r="K709" s="26" t="s">
        <v>99</v>
      </c>
      <c r="L709" s="26"/>
    </row>
    <row r="710" spans="1:12" ht="27">
      <c r="A710" s="373" t="s">
        <v>3160</v>
      </c>
      <c r="B710" s="374">
        <v>91884</v>
      </c>
      <c r="C710" s="374" t="s">
        <v>4015</v>
      </c>
      <c r="D710" s="342" t="s">
        <v>4016</v>
      </c>
      <c r="E710" s="376" t="s">
        <v>43</v>
      </c>
      <c r="F710" s="33">
        <v>72</v>
      </c>
      <c r="G710" s="1074">
        <v>15.09</v>
      </c>
      <c r="H710" s="48">
        <f t="shared" si="36"/>
        <v>1086.48</v>
      </c>
      <c r="I710" s="244"/>
      <c r="J710" s="235"/>
      <c r="K710" s="26" t="s">
        <v>99</v>
      </c>
      <c r="L710" s="26"/>
    </row>
    <row r="711" spans="1:12" ht="27">
      <c r="A711" s="373" t="s">
        <v>3160</v>
      </c>
      <c r="B711" s="374">
        <v>91911</v>
      </c>
      <c r="C711" s="374" t="s">
        <v>4017</v>
      </c>
      <c r="D711" s="342" t="s">
        <v>4018</v>
      </c>
      <c r="E711" s="376" t="s">
        <v>43</v>
      </c>
      <c r="F711" s="33">
        <v>5</v>
      </c>
      <c r="G711" s="1074">
        <v>22.24</v>
      </c>
      <c r="H711" s="48">
        <f t="shared" si="36"/>
        <v>111.2</v>
      </c>
      <c r="I711" s="244"/>
      <c r="J711" s="235"/>
      <c r="K711" s="26" t="s">
        <v>99</v>
      </c>
      <c r="L711" s="26"/>
    </row>
    <row r="712" spans="1:12" ht="27">
      <c r="A712" s="373" t="s">
        <v>3160</v>
      </c>
      <c r="B712" s="374">
        <v>91882</v>
      </c>
      <c r="C712" s="374" t="s">
        <v>4019</v>
      </c>
      <c r="D712" s="342" t="s">
        <v>4020</v>
      </c>
      <c r="E712" s="376" t="s">
        <v>43</v>
      </c>
      <c r="F712" s="33">
        <v>10</v>
      </c>
      <c r="G712" s="1074">
        <v>13.49</v>
      </c>
      <c r="H712" s="48">
        <f t="shared" si="36"/>
        <v>134.9</v>
      </c>
      <c r="I712" s="244"/>
      <c r="J712" s="235"/>
      <c r="K712" s="26" t="s">
        <v>99</v>
      </c>
      <c r="L712" s="26"/>
    </row>
    <row r="713" spans="1:12">
      <c r="A713" s="373" t="s">
        <v>3169</v>
      </c>
      <c r="B713" s="374" t="s">
        <v>2174</v>
      </c>
      <c r="C713" s="374" t="s">
        <v>4021</v>
      </c>
      <c r="D713" s="342" t="s">
        <v>2175</v>
      </c>
      <c r="E713" s="376" t="s">
        <v>43</v>
      </c>
      <c r="F713" s="33">
        <v>1</v>
      </c>
      <c r="G713" s="1074">
        <v>83.324100000000001</v>
      </c>
      <c r="H713" s="48">
        <f t="shared" si="36"/>
        <v>83.32</v>
      </c>
      <c r="I713" s="244"/>
      <c r="J713" s="235"/>
      <c r="K713" s="26" t="s">
        <v>99</v>
      </c>
      <c r="L713" s="26"/>
    </row>
    <row r="714" spans="1:12">
      <c r="A714" s="373" t="s">
        <v>3169</v>
      </c>
      <c r="B714" s="374" t="s">
        <v>2679</v>
      </c>
      <c r="C714" s="374" t="s">
        <v>4022</v>
      </c>
      <c r="D714" s="342" t="s">
        <v>2768</v>
      </c>
      <c r="E714" s="376" t="s">
        <v>582</v>
      </c>
      <c r="F714" s="33">
        <v>312</v>
      </c>
      <c r="G714" s="1074">
        <v>73.118799999999993</v>
      </c>
      <c r="H714" s="48">
        <f t="shared" si="36"/>
        <v>22813.07</v>
      </c>
      <c r="I714" s="244"/>
      <c r="J714" s="235"/>
      <c r="K714" s="26" t="s">
        <v>99</v>
      </c>
      <c r="L714" s="26"/>
    </row>
    <row r="715" spans="1:12">
      <c r="A715" s="373" t="s">
        <v>3169</v>
      </c>
      <c r="B715" s="374" t="s">
        <v>2692</v>
      </c>
      <c r="C715" s="374" t="s">
        <v>4023</v>
      </c>
      <c r="D715" s="342" t="s">
        <v>2764</v>
      </c>
      <c r="E715" s="376" t="s">
        <v>582</v>
      </c>
      <c r="F715" s="33">
        <v>13</v>
      </c>
      <c r="G715" s="1074">
        <v>113.8288</v>
      </c>
      <c r="H715" s="48">
        <f t="shared" si="36"/>
        <v>1479.77</v>
      </c>
      <c r="I715" s="244"/>
      <c r="J715" s="235"/>
      <c r="K715" s="26" t="s">
        <v>99</v>
      </c>
      <c r="L715" s="26"/>
    </row>
    <row r="716" spans="1:12">
      <c r="A716" s="373" t="s">
        <v>3169</v>
      </c>
      <c r="B716" s="374" t="s">
        <v>2693</v>
      </c>
      <c r="C716" s="374" t="s">
        <v>4024</v>
      </c>
      <c r="D716" s="342" t="s">
        <v>2731</v>
      </c>
      <c r="E716" s="376" t="s">
        <v>582</v>
      </c>
      <c r="F716" s="33">
        <v>23</v>
      </c>
      <c r="G716" s="1074">
        <v>96.6113</v>
      </c>
      <c r="H716" s="48">
        <f t="shared" si="36"/>
        <v>2222.06</v>
      </c>
      <c r="I716" s="244"/>
      <c r="J716" s="235"/>
      <c r="K716" s="26" t="s">
        <v>99</v>
      </c>
      <c r="L716" s="26"/>
    </row>
    <row r="717" spans="1:12" ht="40.5">
      <c r="A717" s="373" t="s">
        <v>3160</v>
      </c>
      <c r="B717" s="374">
        <v>104785</v>
      </c>
      <c r="C717" s="374" t="s">
        <v>4025</v>
      </c>
      <c r="D717" s="342" t="s">
        <v>4026</v>
      </c>
      <c r="E717" s="376" t="s">
        <v>439</v>
      </c>
      <c r="F717" s="33">
        <v>981.76</v>
      </c>
      <c r="G717" s="1074">
        <v>15.66</v>
      </c>
      <c r="H717" s="48">
        <f t="shared" si="36"/>
        <v>15374.36</v>
      </c>
      <c r="I717" s="244"/>
      <c r="J717" s="235"/>
      <c r="K717" s="26" t="s">
        <v>99</v>
      </c>
      <c r="L717" s="26"/>
    </row>
    <row r="718" spans="1:12" ht="27">
      <c r="A718" s="373" t="s">
        <v>3169</v>
      </c>
      <c r="B718" s="374" t="s">
        <v>1608</v>
      </c>
      <c r="C718" s="374" t="s">
        <v>4027</v>
      </c>
      <c r="D718" s="342" t="s">
        <v>1609</v>
      </c>
      <c r="E718" s="376" t="s">
        <v>439</v>
      </c>
      <c r="F718" s="33">
        <v>0.94</v>
      </c>
      <c r="G718" s="1074">
        <v>10.397400000000001</v>
      </c>
      <c r="H718" s="48">
        <f t="shared" si="36"/>
        <v>9.77</v>
      </c>
      <c r="I718" s="244"/>
      <c r="J718" s="235"/>
      <c r="K718" s="26" t="s">
        <v>99</v>
      </c>
      <c r="L718" s="26"/>
    </row>
    <row r="719" spans="1:12" ht="27">
      <c r="A719" s="373" t="s">
        <v>3160</v>
      </c>
      <c r="B719" s="374">
        <v>90447</v>
      </c>
      <c r="C719" s="374" t="s">
        <v>4028</v>
      </c>
      <c r="D719" s="342" t="s">
        <v>3562</v>
      </c>
      <c r="E719" s="376" t="s">
        <v>439</v>
      </c>
      <c r="F719" s="33">
        <v>57.5</v>
      </c>
      <c r="G719" s="1074">
        <v>10.84</v>
      </c>
      <c r="H719" s="48">
        <f t="shared" ref="H719:H730" si="37">ROUND(F719*G719,2)</f>
        <v>623.29999999999995</v>
      </c>
      <c r="I719" s="244"/>
      <c r="J719" s="235"/>
      <c r="K719" s="26" t="s">
        <v>99</v>
      </c>
      <c r="L719" s="26"/>
    </row>
    <row r="720" spans="1:12" ht="27">
      <c r="A720" s="373" t="s">
        <v>3160</v>
      </c>
      <c r="B720" s="374">
        <v>90466</v>
      </c>
      <c r="C720" s="374" t="s">
        <v>4029</v>
      </c>
      <c r="D720" s="342" t="s">
        <v>3570</v>
      </c>
      <c r="E720" s="376" t="s">
        <v>439</v>
      </c>
      <c r="F720" s="33">
        <v>57.5</v>
      </c>
      <c r="G720" s="1074">
        <v>19.21</v>
      </c>
      <c r="H720" s="48">
        <f t="shared" si="37"/>
        <v>1104.58</v>
      </c>
      <c r="I720" s="244"/>
      <c r="J720" s="235"/>
      <c r="K720" s="26" t="s">
        <v>99</v>
      </c>
      <c r="L720" s="26"/>
    </row>
    <row r="721" spans="1:12" ht="40.5">
      <c r="A721" s="373" t="s">
        <v>3160</v>
      </c>
      <c r="B721" s="374">
        <v>102302</v>
      </c>
      <c r="C721" s="374" t="s">
        <v>4030</v>
      </c>
      <c r="D721" s="342" t="s">
        <v>3577</v>
      </c>
      <c r="E721" s="376" t="s">
        <v>458</v>
      </c>
      <c r="F721" s="33">
        <v>22.62</v>
      </c>
      <c r="G721" s="1074">
        <v>14.84</v>
      </c>
      <c r="H721" s="48">
        <f t="shared" si="37"/>
        <v>335.68</v>
      </c>
      <c r="I721" s="244"/>
      <c r="J721" s="235"/>
      <c r="K721" s="26" t="s">
        <v>99</v>
      </c>
      <c r="L721" s="26"/>
    </row>
    <row r="722" spans="1:12" ht="54">
      <c r="A722" s="373" t="s">
        <v>3160</v>
      </c>
      <c r="B722" s="374">
        <v>93378</v>
      </c>
      <c r="C722" s="374" t="s">
        <v>4031</v>
      </c>
      <c r="D722" s="342" t="s">
        <v>3225</v>
      </c>
      <c r="E722" s="376" t="s">
        <v>458</v>
      </c>
      <c r="F722" s="33">
        <v>22.62</v>
      </c>
      <c r="G722" s="1074">
        <v>28.91</v>
      </c>
      <c r="H722" s="48">
        <f t="shared" si="37"/>
        <v>653.94000000000005</v>
      </c>
      <c r="I722" s="244"/>
      <c r="J722" s="235"/>
      <c r="K722" s="26" t="s">
        <v>99</v>
      </c>
      <c r="L722" s="26"/>
    </row>
    <row r="723" spans="1:12" ht="27">
      <c r="A723" s="373" t="s">
        <v>3169</v>
      </c>
      <c r="B723" s="374" t="s">
        <v>380</v>
      </c>
      <c r="C723" s="374" t="s">
        <v>4032</v>
      </c>
      <c r="D723" s="342" t="s">
        <v>924</v>
      </c>
      <c r="E723" s="376" t="s">
        <v>43</v>
      </c>
      <c r="F723" s="33">
        <v>19</v>
      </c>
      <c r="G723" s="1074">
        <v>37.395200000000003</v>
      </c>
      <c r="H723" s="48">
        <f>ROUND(F723*G723,2)</f>
        <v>710.51</v>
      </c>
      <c r="I723" s="244"/>
      <c r="J723" s="235"/>
      <c r="K723" s="26" t="s">
        <v>99</v>
      </c>
      <c r="L723" s="26"/>
    </row>
    <row r="724" spans="1:12" ht="27">
      <c r="A724" s="373" t="s">
        <v>3169</v>
      </c>
      <c r="B724" s="374" t="s">
        <v>381</v>
      </c>
      <c r="C724" s="374" t="s">
        <v>4033</v>
      </c>
      <c r="D724" s="342" t="s">
        <v>926</v>
      </c>
      <c r="E724" s="376" t="s">
        <v>43</v>
      </c>
      <c r="F724" s="33">
        <v>7</v>
      </c>
      <c r="G724" s="1074">
        <v>46.465200000000003</v>
      </c>
      <c r="H724" s="48">
        <f>ROUND(F724*G724,2)</f>
        <v>325.26</v>
      </c>
      <c r="I724" s="244"/>
      <c r="J724" s="235"/>
      <c r="K724" s="26" t="s">
        <v>99</v>
      </c>
      <c r="L724" s="26"/>
    </row>
    <row r="725" spans="1:12" ht="27">
      <c r="A725" s="373" t="s">
        <v>3169</v>
      </c>
      <c r="B725" s="374" t="s">
        <v>382</v>
      </c>
      <c r="C725" s="374" t="s">
        <v>4034</v>
      </c>
      <c r="D725" s="342" t="s">
        <v>927</v>
      </c>
      <c r="E725" s="376" t="s">
        <v>43</v>
      </c>
      <c r="F725" s="33">
        <v>8</v>
      </c>
      <c r="G725" s="1074">
        <v>55.535200000000003</v>
      </c>
      <c r="H725" s="48">
        <f>ROUND(F725*G725,2)</f>
        <v>444.28</v>
      </c>
      <c r="I725" s="244"/>
      <c r="J725" s="235"/>
      <c r="K725" s="26" t="s">
        <v>99</v>
      </c>
      <c r="L725" s="26"/>
    </row>
    <row r="726" spans="1:12">
      <c r="A726" s="373" t="s">
        <v>3169</v>
      </c>
      <c r="B726" s="374" t="s">
        <v>2147</v>
      </c>
      <c r="C726" s="374" t="s">
        <v>4035</v>
      </c>
      <c r="D726" s="342" t="s">
        <v>2148</v>
      </c>
      <c r="E726" s="376" t="s">
        <v>43</v>
      </c>
      <c r="F726" s="33">
        <v>5</v>
      </c>
      <c r="G726" s="1074">
        <v>2955.3130000000001</v>
      </c>
      <c r="H726" s="48">
        <f t="shared" si="37"/>
        <v>14776.57</v>
      </c>
      <c r="I726" s="244"/>
      <c r="J726" s="235"/>
      <c r="K726" s="26" t="s">
        <v>99</v>
      </c>
      <c r="L726" s="26"/>
    </row>
    <row r="727" spans="1:12">
      <c r="A727" s="373" t="s">
        <v>3169</v>
      </c>
      <c r="B727" s="374" t="s">
        <v>2143</v>
      </c>
      <c r="C727" s="374" t="s">
        <v>4036</v>
      </c>
      <c r="D727" s="342" t="s">
        <v>2144</v>
      </c>
      <c r="E727" s="376" t="s">
        <v>43</v>
      </c>
      <c r="F727" s="33">
        <v>4</v>
      </c>
      <c r="G727" s="1074">
        <v>5614.35</v>
      </c>
      <c r="H727" s="48">
        <f t="shared" si="37"/>
        <v>22457.4</v>
      </c>
      <c r="I727" s="244"/>
      <c r="J727" s="235"/>
      <c r="K727" s="26" t="s">
        <v>99</v>
      </c>
      <c r="L727" s="26"/>
    </row>
    <row r="728" spans="1:12">
      <c r="A728" s="373" t="s">
        <v>3169</v>
      </c>
      <c r="B728" s="374" t="s">
        <v>2162</v>
      </c>
      <c r="C728" s="374" t="s">
        <v>4037</v>
      </c>
      <c r="D728" s="342" t="s">
        <v>2163</v>
      </c>
      <c r="E728" s="376" t="s">
        <v>43</v>
      </c>
      <c r="F728" s="33">
        <v>3</v>
      </c>
      <c r="G728" s="1074">
        <v>507.36</v>
      </c>
      <c r="H728" s="48">
        <f t="shared" si="37"/>
        <v>1522.08</v>
      </c>
      <c r="I728" s="244"/>
      <c r="J728" s="235"/>
      <c r="K728" s="26" t="s">
        <v>99</v>
      </c>
      <c r="L728" s="26"/>
    </row>
    <row r="729" spans="1:12">
      <c r="A729" s="373" t="s">
        <v>3169</v>
      </c>
      <c r="B729" s="374" t="s">
        <v>2166</v>
      </c>
      <c r="C729" s="374" t="s">
        <v>4038</v>
      </c>
      <c r="D729" s="342" t="s">
        <v>2167</v>
      </c>
      <c r="E729" s="376" t="s">
        <v>43</v>
      </c>
      <c r="F729" s="33">
        <v>1</v>
      </c>
      <c r="G729" s="1074">
        <v>295.07</v>
      </c>
      <c r="H729" s="48">
        <f t="shared" si="37"/>
        <v>295.07</v>
      </c>
      <c r="I729" s="244"/>
      <c r="J729" s="235"/>
      <c r="K729" s="26" t="s">
        <v>99</v>
      </c>
      <c r="L729" s="26"/>
    </row>
    <row r="730" spans="1:12">
      <c r="A730" s="373" t="s">
        <v>3169</v>
      </c>
      <c r="B730" s="374" t="s">
        <v>2170</v>
      </c>
      <c r="C730" s="374" t="s">
        <v>4039</v>
      </c>
      <c r="D730" s="342" t="s">
        <v>2171</v>
      </c>
      <c r="E730" s="376" t="s">
        <v>43</v>
      </c>
      <c r="F730" s="33">
        <v>1</v>
      </c>
      <c r="G730" s="1074">
        <v>153.36000000000001</v>
      </c>
      <c r="H730" s="48">
        <f t="shared" si="37"/>
        <v>153.36000000000001</v>
      </c>
      <c r="I730" s="244"/>
      <c r="J730" s="235"/>
      <c r="K730" s="26" t="s">
        <v>99</v>
      </c>
      <c r="L730" s="26"/>
    </row>
    <row r="731" spans="1:12" ht="27">
      <c r="A731" s="373" t="s">
        <v>3169</v>
      </c>
      <c r="B731" s="374" t="s">
        <v>2112</v>
      </c>
      <c r="C731" s="374" t="s">
        <v>4040</v>
      </c>
      <c r="D731" s="342" t="s">
        <v>2113</v>
      </c>
      <c r="E731" s="376" t="s">
        <v>43</v>
      </c>
      <c r="F731" s="33">
        <v>1</v>
      </c>
      <c r="G731" s="1074">
        <v>126360.4243</v>
      </c>
      <c r="H731" s="48">
        <f t="shared" si="36"/>
        <v>126360.42</v>
      </c>
      <c r="I731" s="244"/>
      <c r="J731" s="235"/>
      <c r="K731" s="26" t="s">
        <v>99</v>
      </c>
      <c r="L731" s="26"/>
    </row>
    <row r="732" spans="1:12" ht="27">
      <c r="A732" s="373" t="s">
        <v>3169</v>
      </c>
      <c r="B732" s="374" t="s">
        <v>2129</v>
      </c>
      <c r="C732" s="374" t="s">
        <v>4041</v>
      </c>
      <c r="D732" s="342" t="s">
        <v>2130</v>
      </c>
      <c r="E732" s="376" t="s">
        <v>43</v>
      </c>
      <c r="F732" s="33">
        <v>1</v>
      </c>
      <c r="G732" s="1074">
        <v>27170.662899999996</v>
      </c>
      <c r="H732" s="48">
        <f t="shared" ref="H732:H738" si="38">ROUND(F732*G732,2)</f>
        <v>27170.66</v>
      </c>
      <c r="I732" s="244"/>
      <c r="J732" s="235"/>
      <c r="K732" s="26" t="s">
        <v>99</v>
      </c>
      <c r="L732" s="26"/>
    </row>
    <row r="733" spans="1:12" ht="27">
      <c r="A733" s="373" t="s">
        <v>3169</v>
      </c>
      <c r="B733" s="374" t="s">
        <v>2132</v>
      </c>
      <c r="C733" s="374" t="s">
        <v>4042</v>
      </c>
      <c r="D733" s="342" t="s">
        <v>2133</v>
      </c>
      <c r="E733" s="376" t="s">
        <v>43</v>
      </c>
      <c r="F733" s="33">
        <v>1</v>
      </c>
      <c r="G733" s="1074">
        <v>33041.142899999999</v>
      </c>
      <c r="H733" s="48">
        <f t="shared" si="38"/>
        <v>33041.14</v>
      </c>
      <c r="I733" s="244"/>
      <c r="J733" s="235"/>
      <c r="K733" s="26" t="s">
        <v>99</v>
      </c>
      <c r="L733" s="26"/>
    </row>
    <row r="734" spans="1:12" ht="27">
      <c r="A734" s="373" t="s">
        <v>3160</v>
      </c>
      <c r="B734" s="374">
        <v>98297</v>
      </c>
      <c r="C734" s="374" t="s">
        <v>4043</v>
      </c>
      <c r="D734" s="342" t="s">
        <v>3893</v>
      </c>
      <c r="E734" s="376" t="s">
        <v>439</v>
      </c>
      <c r="F734" s="33">
        <v>44.24</v>
      </c>
      <c r="G734" s="1074">
        <v>7.74</v>
      </c>
      <c r="H734" s="48">
        <f t="shared" si="38"/>
        <v>342.42</v>
      </c>
      <c r="I734" s="244"/>
      <c r="J734" s="235"/>
      <c r="K734" s="26" t="s">
        <v>99</v>
      </c>
      <c r="L734" s="26"/>
    </row>
    <row r="735" spans="1:12">
      <c r="A735" s="373" t="s">
        <v>3169</v>
      </c>
      <c r="B735" s="374" t="s">
        <v>2326</v>
      </c>
      <c r="C735" s="374" t="s">
        <v>4044</v>
      </c>
      <c r="D735" s="342" t="s">
        <v>2327</v>
      </c>
      <c r="E735" s="376" t="s">
        <v>439</v>
      </c>
      <c r="F735" s="33">
        <v>232.07999999999998</v>
      </c>
      <c r="G735" s="1074">
        <v>19.030899999999999</v>
      </c>
      <c r="H735" s="48">
        <f t="shared" si="38"/>
        <v>4416.6899999999996</v>
      </c>
      <c r="I735" s="244"/>
      <c r="J735" s="235"/>
      <c r="K735" s="26" t="s">
        <v>99</v>
      </c>
      <c r="L735" s="26"/>
    </row>
    <row r="736" spans="1:12">
      <c r="A736" s="373" t="s">
        <v>3169</v>
      </c>
      <c r="B736" s="374" t="s">
        <v>2318</v>
      </c>
      <c r="C736" s="374" t="s">
        <v>4045</v>
      </c>
      <c r="D736" s="342" t="s">
        <v>2319</v>
      </c>
      <c r="E736" s="376" t="s">
        <v>439</v>
      </c>
      <c r="F736" s="33">
        <v>1102.8</v>
      </c>
      <c r="G736" s="1074">
        <v>36.894599999999997</v>
      </c>
      <c r="H736" s="48">
        <f t="shared" si="38"/>
        <v>40687.360000000001</v>
      </c>
      <c r="I736" s="244"/>
      <c r="J736" s="235"/>
      <c r="K736" s="26" t="s">
        <v>99</v>
      </c>
      <c r="L736" s="26"/>
    </row>
    <row r="737" spans="1:12">
      <c r="A737" s="373" t="s">
        <v>3169</v>
      </c>
      <c r="B737" s="374" t="s">
        <v>2322</v>
      </c>
      <c r="C737" s="374" t="s">
        <v>4046</v>
      </c>
      <c r="D737" s="342" t="s">
        <v>2323</v>
      </c>
      <c r="E737" s="376" t="s">
        <v>439</v>
      </c>
      <c r="F737" s="33">
        <v>392.61</v>
      </c>
      <c r="G737" s="1074">
        <v>12.6396</v>
      </c>
      <c r="H737" s="48">
        <f t="shared" si="38"/>
        <v>4962.43</v>
      </c>
      <c r="I737" s="244"/>
      <c r="J737" s="235"/>
      <c r="K737" s="26" t="s">
        <v>99</v>
      </c>
      <c r="L737" s="26"/>
    </row>
    <row r="738" spans="1:12">
      <c r="A738" s="373" t="s">
        <v>3169</v>
      </c>
      <c r="B738" s="374" t="s">
        <v>379</v>
      </c>
      <c r="C738" s="374" t="s">
        <v>4047</v>
      </c>
      <c r="D738" s="342" t="s">
        <v>1058</v>
      </c>
      <c r="E738" s="376" t="s">
        <v>439</v>
      </c>
      <c r="F738" s="33">
        <v>2.6</v>
      </c>
      <c r="G738" s="1074">
        <v>16.505100000000002</v>
      </c>
      <c r="H738" s="48">
        <f t="shared" si="38"/>
        <v>42.91</v>
      </c>
      <c r="I738" s="244"/>
      <c r="J738" s="235"/>
      <c r="K738" s="26" t="s">
        <v>99</v>
      </c>
      <c r="L738" s="26"/>
    </row>
    <row r="739" spans="1:12" s="3" customFormat="1" ht="14.25" thickBot="1">
      <c r="A739" s="377"/>
      <c r="B739" s="378"/>
      <c r="C739" s="379"/>
      <c r="D739" s="338" t="s">
        <v>58</v>
      </c>
      <c r="E739" s="380"/>
      <c r="F739" s="45"/>
      <c r="G739" s="1075"/>
      <c r="H739" s="46"/>
      <c r="I739" s="49">
        <f>SUM(H695:H739)</f>
        <v>349689.87999999989</v>
      </c>
      <c r="J739" s="236"/>
      <c r="K739" s="26"/>
      <c r="L739" s="26"/>
    </row>
    <row r="740" spans="1:12" s="14" customFormat="1">
      <c r="A740" s="381"/>
      <c r="B740" s="337"/>
      <c r="C740" s="384" t="s">
        <v>2673</v>
      </c>
      <c r="D740" s="337" t="s">
        <v>138</v>
      </c>
      <c r="E740" s="385"/>
      <c r="F740" s="241"/>
      <c r="G740" s="1078"/>
      <c r="H740" s="242"/>
      <c r="I740" s="243"/>
      <c r="J740" s="234">
        <f>K740</f>
        <v>156750.62000000005</v>
      </c>
      <c r="K740" s="38">
        <f>SUM(H740:H772)</f>
        <v>156750.62000000005</v>
      </c>
      <c r="L740" s="38"/>
    </row>
    <row r="741" spans="1:12" ht="27">
      <c r="A741" s="373" t="s">
        <v>3160</v>
      </c>
      <c r="B741" s="374">
        <v>103289</v>
      </c>
      <c r="C741" s="374" t="s">
        <v>4048</v>
      </c>
      <c r="D741" s="342" t="s">
        <v>4049</v>
      </c>
      <c r="E741" s="376" t="s">
        <v>439</v>
      </c>
      <c r="F741" s="33">
        <v>30.3</v>
      </c>
      <c r="G741" s="1074">
        <v>32.74</v>
      </c>
      <c r="H741" s="48">
        <f t="shared" ref="H741:H748" si="39">ROUND(F741*G741,2)</f>
        <v>992.02</v>
      </c>
      <c r="I741" s="244"/>
      <c r="J741" s="235"/>
      <c r="K741" s="26" t="s">
        <v>99</v>
      </c>
      <c r="L741" s="26"/>
    </row>
    <row r="742" spans="1:12" ht="27">
      <c r="A742" s="373" t="s">
        <v>3160</v>
      </c>
      <c r="B742" s="374">
        <v>103290</v>
      </c>
      <c r="C742" s="374" t="s">
        <v>4050</v>
      </c>
      <c r="D742" s="342" t="s">
        <v>4051</v>
      </c>
      <c r="E742" s="376" t="s">
        <v>439</v>
      </c>
      <c r="F742" s="33">
        <v>13.19</v>
      </c>
      <c r="G742" s="1074">
        <v>50.21</v>
      </c>
      <c r="H742" s="48">
        <f t="shared" si="39"/>
        <v>662.27</v>
      </c>
      <c r="I742" s="244"/>
      <c r="J742" s="235"/>
      <c r="K742" s="26" t="s">
        <v>99</v>
      </c>
      <c r="L742" s="26"/>
    </row>
    <row r="743" spans="1:12" ht="27">
      <c r="A743" s="373" t="s">
        <v>3160</v>
      </c>
      <c r="B743" s="374">
        <v>103291</v>
      </c>
      <c r="C743" s="374" t="s">
        <v>4052</v>
      </c>
      <c r="D743" s="342" t="s">
        <v>4053</v>
      </c>
      <c r="E743" s="376" t="s">
        <v>439</v>
      </c>
      <c r="F743" s="33">
        <v>69.5</v>
      </c>
      <c r="G743" s="1074">
        <v>62.58</v>
      </c>
      <c r="H743" s="48">
        <f t="shared" si="39"/>
        <v>4349.3100000000004</v>
      </c>
      <c r="I743" s="244"/>
      <c r="J743" s="235"/>
      <c r="K743" s="26" t="s">
        <v>99</v>
      </c>
      <c r="L743" s="26"/>
    </row>
    <row r="744" spans="1:12" ht="27">
      <c r="A744" s="373" t="s">
        <v>3160</v>
      </c>
      <c r="B744" s="374">
        <v>103292</v>
      </c>
      <c r="C744" s="374" t="s">
        <v>4054</v>
      </c>
      <c r="D744" s="342" t="s">
        <v>4055</v>
      </c>
      <c r="E744" s="376" t="s">
        <v>439</v>
      </c>
      <c r="F744" s="33">
        <v>14.06</v>
      </c>
      <c r="G744" s="1074">
        <v>75.23</v>
      </c>
      <c r="H744" s="48">
        <f t="shared" si="39"/>
        <v>1057.73</v>
      </c>
      <c r="I744" s="244"/>
      <c r="J744" s="235"/>
      <c r="K744" s="26" t="s">
        <v>99</v>
      </c>
      <c r="L744" s="26"/>
    </row>
    <row r="745" spans="1:12" ht="27">
      <c r="A745" s="373" t="s">
        <v>3169</v>
      </c>
      <c r="B745" s="374" t="s">
        <v>383</v>
      </c>
      <c r="C745" s="374" t="s">
        <v>4056</v>
      </c>
      <c r="D745" s="342" t="s">
        <v>976</v>
      </c>
      <c r="E745" s="376" t="s">
        <v>130</v>
      </c>
      <c r="F745" s="33">
        <v>356.34999999999997</v>
      </c>
      <c r="G745" s="1074">
        <v>215.48999999999998</v>
      </c>
      <c r="H745" s="48">
        <f t="shared" si="39"/>
        <v>76789.86</v>
      </c>
      <c r="I745" s="244"/>
      <c r="J745" s="235"/>
      <c r="K745" s="26" t="s">
        <v>99</v>
      </c>
      <c r="L745" s="26"/>
    </row>
    <row r="746" spans="1:12" ht="27">
      <c r="A746" s="373" t="s">
        <v>3169</v>
      </c>
      <c r="B746" s="374" t="s">
        <v>384</v>
      </c>
      <c r="C746" s="374" t="s">
        <v>4057</v>
      </c>
      <c r="D746" s="342" t="s">
        <v>531</v>
      </c>
      <c r="E746" s="376" t="s">
        <v>439</v>
      </c>
      <c r="F746" s="33">
        <v>7.37</v>
      </c>
      <c r="G746" s="1074">
        <v>42.39</v>
      </c>
      <c r="H746" s="48">
        <f t="shared" si="39"/>
        <v>312.41000000000003</v>
      </c>
      <c r="I746" s="244"/>
      <c r="J746" s="235"/>
      <c r="K746" s="26" t="s">
        <v>99</v>
      </c>
      <c r="L746" s="26"/>
    </row>
    <row r="747" spans="1:12" ht="27">
      <c r="A747" s="373" t="s">
        <v>3169</v>
      </c>
      <c r="B747" s="374" t="s">
        <v>385</v>
      </c>
      <c r="C747" s="374" t="s">
        <v>4058</v>
      </c>
      <c r="D747" s="342" t="s">
        <v>533</v>
      </c>
      <c r="E747" s="376" t="s">
        <v>439</v>
      </c>
      <c r="F747" s="33">
        <v>8.68</v>
      </c>
      <c r="G747" s="1074">
        <v>60.688699999999997</v>
      </c>
      <c r="H747" s="48">
        <f t="shared" si="39"/>
        <v>526.78</v>
      </c>
      <c r="I747" s="244"/>
      <c r="J747" s="235"/>
      <c r="K747" s="26" t="s">
        <v>99</v>
      </c>
      <c r="L747" s="26"/>
    </row>
    <row r="748" spans="1:12">
      <c r="A748" s="373" t="s">
        <v>3169</v>
      </c>
      <c r="B748" s="374" t="s">
        <v>2220</v>
      </c>
      <c r="C748" s="374" t="s">
        <v>4059</v>
      </c>
      <c r="D748" s="342" t="s">
        <v>2221</v>
      </c>
      <c r="E748" s="376" t="s">
        <v>439</v>
      </c>
      <c r="F748" s="33">
        <v>14.95</v>
      </c>
      <c r="G748" s="1074">
        <v>52.263099999999994</v>
      </c>
      <c r="H748" s="48">
        <f t="shared" si="39"/>
        <v>781.33</v>
      </c>
      <c r="I748" s="244"/>
      <c r="J748" s="235"/>
      <c r="K748" s="26" t="s">
        <v>99</v>
      </c>
      <c r="L748" s="26"/>
    </row>
    <row r="749" spans="1:12">
      <c r="A749" s="373" t="s">
        <v>3169</v>
      </c>
      <c r="B749" s="374" t="s">
        <v>2208</v>
      </c>
      <c r="C749" s="374" t="s">
        <v>4060</v>
      </c>
      <c r="D749" s="342" t="s">
        <v>2209</v>
      </c>
      <c r="E749" s="376" t="s">
        <v>439</v>
      </c>
      <c r="F749" s="33">
        <v>11.44</v>
      </c>
      <c r="G749" s="1074">
        <v>148.8844</v>
      </c>
      <c r="H749" s="48">
        <f t="shared" ref="H749:H754" si="40">ROUND(F749*G749,2)</f>
        <v>1703.24</v>
      </c>
      <c r="I749" s="244"/>
      <c r="J749" s="235"/>
      <c r="K749" s="26" t="s">
        <v>99</v>
      </c>
      <c r="L749" s="26"/>
    </row>
    <row r="750" spans="1:12" ht="40.5">
      <c r="A750" s="373" t="s">
        <v>3169</v>
      </c>
      <c r="B750" s="374" t="s">
        <v>2195</v>
      </c>
      <c r="C750" s="374" t="s">
        <v>4061</v>
      </c>
      <c r="D750" s="342" t="s">
        <v>2196</v>
      </c>
      <c r="E750" s="376" t="s">
        <v>439</v>
      </c>
      <c r="F750" s="33">
        <v>12.13</v>
      </c>
      <c r="G750" s="1074">
        <v>155.17689999999999</v>
      </c>
      <c r="H750" s="48">
        <f t="shared" si="40"/>
        <v>1882.3</v>
      </c>
      <c r="I750" s="244"/>
      <c r="J750" s="235"/>
      <c r="K750" s="26" t="s">
        <v>99</v>
      </c>
      <c r="L750" s="26"/>
    </row>
    <row r="751" spans="1:12" ht="27">
      <c r="A751" s="373" t="s">
        <v>3169</v>
      </c>
      <c r="B751" s="374" t="s">
        <v>2216</v>
      </c>
      <c r="C751" s="374" t="s">
        <v>4062</v>
      </c>
      <c r="D751" s="342" t="s">
        <v>2217</v>
      </c>
      <c r="E751" s="376" t="s">
        <v>439</v>
      </c>
      <c r="F751" s="33">
        <v>4.3099999999999996</v>
      </c>
      <c r="G751" s="1074">
        <v>220.20609999999999</v>
      </c>
      <c r="H751" s="48">
        <f t="shared" si="40"/>
        <v>949.09</v>
      </c>
      <c r="I751" s="244"/>
      <c r="J751" s="235"/>
      <c r="K751" s="26" t="s">
        <v>99</v>
      </c>
      <c r="L751" s="26"/>
    </row>
    <row r="752" spans="1:12">
      <c r="A752" s="373" t="s">
        <v>3169</v>
      </c>
      <c r="B752" s="374" t="s">
        <v>2040</v>
      </c>
      <c r="C752" s="374" t="s">
        <v>4063</v>
      </c>
      <c r="D752" s="342" t="s">
        <v>2041</v>
      </c>
      <c r="E752" s="376" t="s">
        <v>43</v>
      </c>
      <c r="F752" s="33">
        <v>21</v>
      </c>
      <c r="G752" s="1074">
        <v>32.327399999999997</v>
      </c>
      <c r="H752" s="48">
        <f t="shared" si="40"/>
        <v>678.88</v>
      </c>
      <c r="I752" s="244"/>
      <c r="J752" s="235"/>
      <c r="K752" s="26" t="s">
        <v>99</v>
      </c>
      <c r="L752" s="26"/>
    </row>
    <row r="753" spans="1:12" ht="54">
      <c r="A753" s="373" t="s">
        <v>3169</v>
      </c>
      <c r="B753" s="374" t="s">
        <v>2097</v>
      </c>
      <c r="C753" s="374" t="s">
        <v>4064</v>
      </c>
      <c r="D753" s="342" t="s">
        <v>2098</v>
      </c>
      <c r="E753" s="376" t="s">
        <v>536</v>
      </c>
      <c r="F753" s="33">
        <v>6</v>
      </c>
      <c r="G753" s="1074">
        <v>398.88050000000004</v>
      </c>
      <c r="H753" s="48">
        <f t="shared" si="40"/>
        <v>2393.2800000000002</v>
      </c>
      <c r="I753" s="244"/>
      <c r="J753" s="235"/>
      <c r="K753" s="26" t="s">
        <v>99</v>
      </c>
      <c r="L753" s="26"/>
    </row>
    <row r="754" spans="1:12" ht="54">
      <c r="A754" s="373" t="s">
        <v>3169</v>
      </c>
      <c r="B754" s="374" t="s">
        <v>2083</v>
      </c>
      <c r="C754" s="374" t="s">
        <v>4065</v>
      </c>
      <c r="D754" s="342" t="s">
        <v>2084</v>
      </c>
      <c r="E754" s="376" t="s">
        <v>536</v>
      </c>
      <c r="F754" s="33">
        <v>1</v>
      </c>
      <c r="G754" s="1074">
        <v>461.23550000000006</v>
      </c>
      <c r="H754" s="48">
        <f t="shared" si="40"/>
        <v>461.24</v>
      </c>
      <c r="I754" s="244"/>
      <c r="J754" s="235"/>
      <c r="K754" s="26" t="s">
        <v>99</v>
      </c>
      <c r="L754" s="26"/>
    </row>
    <row r="755" spans="1:12" ht="54">
      <c r="A755" s="373" t="s">
        <v>3169</v>
      </c>
      <c r="B755" s="374" t="s">
        <v>2042</v>
      </c>
      <c r="C755" s="374" t="s">
        <v>4066</v>
      </c>
      <c r="D755" s="342" t="s">
        <v>2043</v>
      </c>
      <c r="E755" s="376" t="s">
        <v>536</v>
      </c>
      <c r="F755" s="33">
        <v>1</v>
      </c>
      <c r="G755" s="1074">
        <v>1427.3032999999998</v>
      </c>
      <c r="H755" s="48">
        <f t="shared" ref="H755:H760" si="41">ROUND(F755*G755,2)</f>
        <v>1427.3</v>
      </c>
      <c r="I755" s="244"/>
      <c r="J755" s="235"/>
      <c r="K755" s="26" t="s">
        <v>99</v>
      </c>
      <c r="L755" s="26"/>
    </row>
    <row r="756" spans="1:12" ht="27">
      <c r="A756" s="373" t="s">
        <v>3169</v>
      </c>
      <c r="B756" s="374" t="s">
        <v>386</v>
      </c>
      <c r="C756" s="374" t="s">
        <v>4067</v>
      </c>
      <c r="D756" s="342" t="s">
        <v>988</v>
      </c>
      <c r="E756" s="376" t="s">
        <v>43</v>
      </c>
      <c r="F756" s="33">
        <v>6</v>
      </c>
      <c r="G756" s="1074">
        <v>205.08199999999999</v>
      </c>
      <c r="H756" s="48">
        <f t="shared" si="41"/>
        <v>1230.49</v>
      </c>
      <c r="I756" s="244"/>
      <c r="J756" s="235"/>
      <c r="K756" s="26" t="s">
        <v>99</v>
      </c>
      <c r="L756" s="26"/>
    </row>
    <row r="757" spans="1:12" ht="27">
      <c r="A757" s="373" t="s">
        <v>3169</v>
      </c>
      <c r="B757" s="374" t="s">
        <v>387</v>
      </c>
      <c r="C757" s="374" t="s">
        <v>4068</v>
      </c>
      <c r="D757" s="342" t="s">
        <v>981</v>
      </c>
      <c r="E757" s="376" t="s">
        <v>43</v>
      </c>
      <c r="F757" s="33">
        <v>6</v>
      </c>
      <c r="G757" s="1074">
        <v>157.62200000000001</v>
      </c>
      <c r="H757" s="48">
        <f t="shared" si="41"/>
        <v>945.73</v>
      </c>
      <c r="I757" s="244"/>
      <c r="J757" s="235"/>
      <c r="K757" s="26" t="s">
        <v>99</v>
      </c>
      <c r="L757" s="26"/>
    </row>
    <row r="758" spans="1:12" ht="27">
      <c r="A758" s="373" t="s">
        <v>3169</v>
      </c>
      <c r="B758" s="374" t="s">
        <v>388</v>
      </c>
      <c r="C758" s="374" t="s">
        <v>4069</v>
      </c>
      <c r="D758" s="342" t="s">
        <v>986</v>
      </c>
      <c r="E758" s="376" t="s">
        <v>43</v>
      </c>
      <c r="F758" s="33">
        <v>1</v>
      </c>
      <c r="G758" s="1074">
        <v>171.38200000000001</v>
      </c>
      <c r="H758" s="48">
        <f t="shared" si="41"/>
        <v>171.38</v>
      </c>
      <c r="I758" s="244"/>
      <c r="J758" s="235"/>
      <c r="K758" s="26" t="s">
        <v>99</v>
      </c>
      <c r="L758" s="26"/>
    </row>
    <row r="759" spans="1:12" ht="27">
      <c r="A759" s="373" t="s">
        <v>3169</v>
      </c>
      <c r="B759" s="374" t="s">
        <v>389</v>
      </c>
      <c r="C759" s="374" t="s">
        <v>4070</v>
      </c>
      <c r="D759" s="342" t="s">
        <v>990</v>
      </c>
      <c r="E759" s="376" t="s">
        <v>43</v>
      </c>
      <c r="F759" s="33">
        <v>2</v>
      </c>
      <c r="G759" s="1074">
        <v>182.15200000000002</v>
      </c>
      <c r="H759" s="48">
        <f t="shared" si="41"/>
        <v>364.3</v>
      </c>
      <c r="I759" s="244"/>
      <c r="J759" s="235"/>
      <c r="K759" s="26" t="s">
        <v>99</v>
      </c>
      <c r="L759" s="26"/>
    </row>
    <row r="760" spans="1:12" ht="54">
      <c r="A760" s="373" t="s">
        <v>3160</v>
      </c>
      <c r="B760" s="374">
        <v>91170</v>
      </c>
      <c r="C760" s="374" t="s">
        <v>4071</v>
      </c>
      <c r="D760" s="342" t="s">
        <v>3551</v>
      </c>
      <c r="E760" s="376" t="s">
        <v>439</v>
      </c>
      <c r="F760" s="33">
        <v>169.88</v>
      </c>
      <c r="G760" s="1074">
        <v>13.45</v>
      </c>
      <c r="H760" s="48">
        <f t="shared" si="41"/>
        <v>2284.89</v>
      </c>
      <c r="I760" s="244"/>
      <c r="J760" s="235"/>
      <c r="K760" s="26" t="s">
        <v>99</v>
      </c>
      <c r="L760" s="26"/>
    </row>
    <row r="761" spans="1:12" ht="27">
      <c r="A761" s="373" t="s">
        <v>3169</v>
      </c>
      <c r="B761" s="374" t="s">
        <v>2248</v>
      </c>
      <c r="C761" s="374" t="s">
        <v>4072</v>
      </c>
      <c r="D761" s="342" t="s">
        <v>2249</v>
      </c>
      <c r="E761" s="376" t="s">
        <v>130</v>
      </c>
      <c r="F761" s="33">
        <v>356.35</v>
      </c>
      <c r="G761" s="1074">
        <v>14.947800000000001</v>
      </c>
      <c r="H761" s="48">
        <f t="shared" ref="H761:H772" si="42">ROUND(F761*G761,2)</f>
        <v>5326.65</v>
      </c>
      <c r="I761" s="244"/>
      <c r="J761" s="235"/>
      <c r="K761" s="26" t="s">
        <v>99</v>
      </c>
      <c r="L761" s="26"/>
    </row>
    <row r="762" spans="1:12" ht="27">
      <c r="A762" s="373" t="s">
        <v>3169</v>
      </c>
      <c r="B762" s="374" t="s">
        <v>391</v>
      </c>
      <c r="C762" s="374" t="s">
        <v>4073</v>
      </c>
      <c r="D762" s="342" t="s">
        <v>1018</v>
      </c>
      <c r="E762" s="376" t="s">
        <v>43</v>
      </c>
      <c r="F762" s="33">
        <v>2</v>
      </c>
      <c r="G762" s="1074">
        <v>252.78270000000001</v>
      </c>
      <c r="H762" s="48">
        <f t="shared" si="42"/>
        <v>505.57</v>
      </c>
      <c r="I762" s="244"/>
      <c r="J762" s="235"/>
      <c r="K762" s="26" t="s">
        <v>99</v>
      </c>
      <c r="L762" s="26"/>
    </row>
    <row r="763" spans="1:12" ht="27">
      <c r="A763" s="373" t="s">
        <v>3169</v>
      </c>
      <c r="B763" s="374" t="s">
        <v>394</v>
      </c>
      <c r="C763" s="374" t="s">
        <v>4074</v>
      </c>
      <c r="D763" s="342" t="s">
        <v>1029</v>
      </c>
      <c r="E763" s="376" t="s">
        <v>43</v>
      </c>
      <c r="F763" s="33">
        <v>4</v>
      </c>
      <c r="G763" s="1074">
        <v>1327.2260000000001</v>
      </c>
      <c r="H763" s="48">
        <f t="shared" si="42"/>
        <v>5308.9</v>
      </c>
      <c r="I763" s="244"/>
      <c r="J763" s="235"/>
      <c r="K763" s="26" t="s">
        <v>99</v>
      </c>
      <c r="L763" s="26"/>
    </row>
    <row r="764" spans="1:12" ht="40.5">
      <c r="A764" s="373" t="s">
        <v>3169</v>
      </c>
      <c r="B764" s="374" t="s">
        <v>408</v>
      </c>
      <c r="C764" s="374" t="s">
        <v>4075</v>
      </c>
      <c r="D764" s="342" t="s">
        <v>1533</v>
      </c>
      <c r="E764" s="376" t="s">
        <v>43</v>
      </c>
      <c r="F764" s="33">
        <v>1</v>
      </c>
      <c r="G764" s="1074">
        <v>5135.16</v>
      </c>
      <c r="H764" s="48">
        <f t="shared" si="42"/>
        <v>5135.16</v>
      </c>
      <c r="I764" s="244"/>
      <c r="J764" s="235"/>
      <c r="K764" s="26" t="s">
        <v>99</v>
      </c>
      <c r="L764" s="26"/>
    </row>
    <row r="765" spans="1:12" ht="40.5">
      <c r="A765" s="373" t="s">
        <v>3169</v>
      </c>
      <c r="B765" s="374" t="s">
        <v>407</v>
      </c>
      <c r="C765" s="374" t="s">
        <v>4076</v>
      </c>
      <c r="D765" s="342" t="s">
        <v>1531</v>
      </c>
      <c r="E765" s="376" t="s">
        <v>43</v>
      </c>
      <c r="F765" s="33">
        <v>1</v>
      </c>
      <c r="G765" s="1074">
        <v>4702.17</v>
      </c>
      <c r="H765" s="48">
        <f t="shared" si="42"/>
        <v>4702.17</v>
      </c>
      <c r="I765" s="244"/>
      <c r="J765" s="235"/>
      <c r="K765" s="26" t="s">
        <v>99</v>
      </c>
      <c r="L765" s="26"/>
    </row>
    <row r="766" spans="1:12" ht="40.5">
      <c r="A766" s="373" t="s">
        <v>3169</v>
      </c>
      <c r="B766" s="374" t="s">
        <v>2204</v>
      </c>
      <c r="C766" s="374" t="s">
        <v>4077</v>
      </c>
      <c r="D766" s="342" t="s">
        <v>2205</v>
      </c>
      <c r="E766" s="376" t="s">
        <v>43</v>
      </c>
      <c r="F766" s="33">
        <v>4</v>
      </c>
      <c r="G766" s="1074">
        <v>3016.2200000000003</v>
      </c>
      <c r="H766" s="48">
        <f t="shared" si="42"/>
        <v>12064.88</v>
      </c>
      <c r="I766" s="244"/>
      <c r="J766" s="235"/>
      <c r="K766" s="26" t="s">
        <v>99</v>
      </c>
      <c r="L766" s="26"/>
    </row>
    <row r="767" spans="1:12" ht="40.5">
      <c r="A767" s="373" t="s">
        <v>3169</v>
      </c>
      <c r="B767" s="374" t="s">
        <v>409</v>
      </c>
      <c r="C767" s="374" t="s">
        <v>4078</v>
      </c>
      <c r="D767" s="342" t="s">
        <v>1534</v>
      </c>
      <c r="E767" s="376" t="s">
        <v>43</v>
      </c>
      <c r="F767" s="33">
        <v>2</v>
      </c>
      <c r="G767" s="1074">
        <v>3039.71</v>
      </c>
      <c r="H767" s="48">
        <f t="shared" si="42"/>
        <v>6079.42</v>
      </c>
      <c r="I767" s="244"/>
      <c r="J767" s="235"/>
      <c r="K767" s="26" t="s">
        <v>99</v>
      </c>
      <c r="L767" s="26"/>
    </row>
    <row r="768" spans="1:12" ht="40.5">
      <c r="A768" s="373" t="s">
        <v>3169</v>
      </c>
      <c r="B768" s="374" t="s">
        <v>410</v>
      </c>
      <c r="C768" s="374" t="s">
        <v>4079</v>
      </c>
      <c r="D768" s="342" t="s">
        <v>1535</v>
      </c>
      <c r="E768" s="376" t="s">
        <v>43</v>
      </c>
      <c r="F768" s="33">
        <v>1</v>
      </c>
      <c r="G768" s="1074">
        <v>3284.42</v>
      </c>
      <c r="H768" s="48">
        <f t="shared" si="42"/>
        <v>3284.42</v>
      </c>
      <c r="I768" s="244"/>
      <c r="J768" s="235"/>
      <c r="K768" s="26" t="s">
        <v>99</v>
      </c>
      <c r="L768" s="26"/>
    </row>
    <row r="769" spans="1:12" ht="27">
      <c r="A769" s="373" t="s">
        <v>3169</v>
      </c>
      <c r="B769" s="374" t="s">
        <v>396</v>
      </c>
      <c r="C769" s="374" t="s">
        <v>4080</v>
      </c>
      <c r="D769" s="342" t="s">
        <v>1035</v>
      </c>
      <c r="E769" s="376" t="s">
        <v>43</v>
      </c>
      <c r="F769" s="33">
        <v>21</v>
      </c>
      <c r="G769" s="1074">
        <v>433.11199999999997</v>
      </c>
      <c r="H769" s="48">
        <f t="shared" si="42"/>
        <v>9095.35</v>
      </c>
      <c r="I769" s="244"/>
      <c r="J769" s="235"/>
      <c r="K769" s="26" t="s">
        <v>99</v>
      </c>
      <c r="L769" s="26"/>
    </row>
    <row r="770" spans="1:12">
      <c r="A770" s="373" t="s">
        <v>3169</v>
      </c>
      <c r="B770" s="374" t="s">
        <v>397</v>
      </c>
      <c r="C770" s="374" t="s">
        <v>4081</v>
      </c>
      <c r="D770" s="342" t="s">
        <v>752</v>
      </c>
      <c r="E770" s="376" t="s">
        <v>130</v>
      </c>
      <c r="F770" s="33">
        <v>2.88</v>
      </c>
      <c r="G770" s="1074">
        <v>1239.415</v>
      </c>
      <c r="H770" s="48">
        <f t="shared" si="42"/>
        <v>3569.52</v>
      </c>
      <c r="I770" s="244"/>
      <c r="J770" s="235"/>
      <c r="K770" s="26" t="s">
        <v>99</v>
      </c>
      <c r="L770" s="26"/>
    </row>
    <row r="771" spans="1:12" ht="27">
      <c r="A771" s="373" t="s">
        <v>3169</v>
      </c>
      <c r="B771" s="374" t="s">
        <v>398</v>
      </c>
      <c r="C771" s="374" t="s">
        <v>4082</v>
      </c>
      <c r="D771" s="342" t="s">
        <v>1038</v>
      </c>
      <c r="E771" s="376" t="s">
        <v>43</v>
      </c>
      <c r="F771" s="33">
        <v>6</v>
      </c>
      <c r="G771" s="1074">
        <v>146.89940000000001</v>
      </c>
      <c r="H771" s="48">
        <f t="shared" si="42"/>
        <v>881.4</v>
      </c>
      <c r="I771" s="244"/>
      <c r="J771" s="235"/>
      <c r="K771" s="26" t="s">
        <v>99</v>
      </c>
      <c r="L771" s="26"/>
    </row>
    <row r="772" spans="1:12" ht="27">
      <c r="A772" s="373" t="s">
        <v>3169</v>
      </c>
      <c r="B772" s="374" t="s">
        <v>399</v>
      </c>
      <c r="C772" s="374" t="s">
        <v>4083</v>
      </c>
      <c r="D772" s="342" t="s">
        <v>1041</v>
      </c>
      <c r="E772" s="376" t="s">
        <v>43</v>
      </c>
      <c r="F772" s="33">
        <v>5</v>
      </c>
      <c r="G772" s="1074">
        <v>166.6694</v>
      </c>
      <c r="H772" s="48">
        <f t="shared" si="42"/>
        <v>833.35</v>
      </c>
      <c r="I772" s="244"/>
      <c r="J772" s="235"/>
      <c r="K772" s="26" t="s">
        <v>99</v>
      </c>
      <c r="L772" s="26"/>
    </row>
    <row r="773" spans="1:12" s="3" customFormat="1" ht="14.25" thickBot="1">
      <c r="A773" s="377"/>
      <c r="B773" s="378"/>
      <c r="C773" s="379"/>
      <c r="D773" s="338" t="s">
        <v>58</v>
      </c>
      <c r="E773" s="380"/>
      <c r="F773" s="45"/>
      <c r="G773" s="1075"/>
      <c r="H773" s="46"/>
      <c r="I773" s="49">
        <f>SUM(H740:H773)</f>
        <v>156750.62000000005</v>
      </c>
      <c r="J773" s="236">
        <f>SUM(I403:I773)</f>
        <v>2918514.5900000003</v>
      </c>
      <c r="K773" s="26"/>
      <c r="L773" s="26"/>
    </row>
    <row r="774" spans="1:12" s="14" customFormat="1">
      <c r="A774" s="370"/>
      <c r="B774" s="31"/>
      <c r="C774" s="371" t="s">
        <v>2582</v>
      </c>
      <c r="D774" s="31" t="s">
        <v>45</v>
      </c>
      <c r="E774" s="372"/>
      <c r="F774" s="43"/>
      <c r="G774" s="1077"/>
      <c r="H774" s="44"/>
      <c r="I774" s="50"/>
      <c r="J774" s="234"/>
      <c r="K774" s="38">
        <f>SUM(H774:H792)</f>
        <v>18034.43</v>
      </c>
      <c r="L774" s="38"/>
    </row>
    <row r="775" spans="1:12">
      <c r="A775" s="373" t="s">
        <v>3169</v>
      </c>
      <c r="B775" s="374" t="s">
        <v>1433</v>
      </c>
      <c r="C775" s="374" t="s">
        <v>4084</v>
      </c>
      <c r="D775" s="342" t="s">
        <v>1434</v>
      </c>
      <c r="E775" s="376" t="s">
        <v>130</v>
      </c>
      <c r="F775" s="33">
        <v>0.54</v>
      </c>
      <c r="G775" s="1074">
        <v>162.49599999999998</v>
      </c>
      <c r="H775" s="48">
        <f t="shared" ref="H775:H780" si="43">ROUND(F775*G775,2)</f>
        <v>87.75</v>
      </c>
      <c r="I775" s="244"/>
      <c r="J775" s="235"/>
      <c r="K775" s="26" t="s">
        <v>99</v>
      </c>
      <c r="L775" s="26"/>
    </row>
    <row r="776" spans="1:12" ht="54">
      <c r="A776" s="373" t="s">
        <v>3169</v>
      </c>
      <c r="B776" s="374" t="s">
        <v>414</v>
      </c>
      <c r="C776" s="374" t="s">
        <v>4085</v>
      </c>
      <c r="D776" s="342" t="s">
        <v>1430</v>
      </c>
      <c r="E776" s="376" t="s">
        <v>43</v>
      </c>
      <c r="F776" s="33">
        <v>1</v>
      </c>
      <c r="G776" s="1074">
        <v>51.168800000000005</v>
      </c>
      <c r="H776" s="48">
        <f t="shared" si="43"/>
        <v>51.17</v>
      </c>
      <c r="I776" s="244"/>
      <c r="J776" s="235"/>
      <c r="K776" s="26" t="s">
        <v>99</v>
      </c>
      <c r="L776" s="26"/>
    </row>
    <row r="777" spans="1:12" ht="54">
      <c r="A777" s="373" t="s">
        <v>3169</v>
      </c>
      <c r="B777" s="374" t="s">
        <v>415</v>
      </c>
      <c r="C777" s="374" t="s">
        <v>4086</v>
      </c>
      <c r="D777" s="342" t="s">
        <v>1441</v>
      </c>
      <c r="E777" s="376" t="s">
        <v>43</v>
      </c>
      <c r="F777" s="33">
        <v>3</v>
      </c>
      <c r="G777" s="1074">
        <v>203.82560000000001</v>
      </c>
      <c r="H777" s="48">
        <f t="shared" si="43"/>
        <v>611.48</v>
      </c>
      <c r="I777" s="244"/>
      <c r="J777" s="235"/>
      <c r="K777" s="26" t="s">
        <v>99</v>
      </c>
      <c r="L777" s="26"/>
    </row>
    <row r="778" spans="1:12">
      <c r="A778" s="373" t="s">
        <v>3169</v>
      </c>
      <c r="B778" s="374" t="s">
        <v>1661</v>
      </c>
      <c r="C778" s="374" t="s">
        <v>4087</v>
      </c>
      <c r="D778" s="342" t="s">
        <v>1662</v>
      </c>
      <c r="E778" s="376" t="s">
        <v>43</v>
      </c>
      <c r="F778" s="33">
        <v>2</v>
      </c>
      <c r="G778" s="1074">
        <v>13.44</v>
      </c>
      <c r="H778" s="48">
        <f t="shared" si="43"/>
        <v>26.88</v>
      </c>
      <c r="I778" s="244"/>
      <c r="J778" s="235"/>
      <c r="K778" s="26" t="s">
        <v>99</v>
      </c>
      <c r="L778" s="26"/>
    </row>
    <row r="779" spans="1:12" ht="40.5">
      <c r="A779" s="373" t="s">
        <v>3169</v>
      </c>
      <c r="B779" s="374" t="s">
        <v>1665</v>
      </c>
      <c r="C779" s="374" t="s">
        <v>4088</v>
      </c>
      <c r="D779" s="342" t="s">
        <v>1666</v>
      </c>
      <c r="E779" s="376" t="s">
        <v>130</v>
      </c>
      <c r="F779" s="33">
        <v>0.42000000000000004</v>
      </c>
      <c r="G779" s="1074">
        <v>225.6036</v>
      </c>
      <c r="H779" s="48">
        <f t="shared" si="43"/>
        <v>94.75</v>
      </c>
      <c r="I779" s="244"/>
      <c r="J779" s="235"/>
      <c r="K779" s="26" t="s">
        <v>99</v>
      </c>
      <c r="L779" s="26"/>
    </row>
    <row r="780" spans="1:12" ht="27">
      <c r="A780" s="373" t="s">
        <v>3169</v>
      </c>
      <c r="B780" s="374" t="s">
        <v>1669</v>
      </c>
      <c r="C780" s="374" t="s">
        <v>4089</v>
      </c>
      <c r="D780" s="342" t="s">
        <v>1670</v>
      </c>
      <c r="E780" s="376" t="s">
        <v>130</v>
      </c>
      <c r="F780" s="33">
        <v>0.02</v>
      </c>
      <c r="G780" s="1074">
        <v>336.68480000000005</v>
      </c>
      <c r="H780" s="48">
        <f t="shared" si="43"/>
        <v>6.73</v>
      </c>
      <c r="I780" s="244"/>
      <c r="J780" s="235"/>
      <c r="K780" s="26" t="s">
        <v>99</v>
      </c>
      <c r="L780" s="26"/>
    </row>
    <row r="781" spans="1:12" ht="27">
      <c r="A781" s="373" t="s">
        <v>3169</v>
      </c>
      <c r="B781" s="374" t="s">
        <v>1621</v>
      </c>
      <c r="C781" s="374" t="s">
        <v>4090</v>
      </c>
      <c r="D781" s="342" t="s">
        <v>1622</v>
      </c>
      <c r="E781" s="376" t="s">
        <v>130</v>
      </c>
      <c r="F781" s="33">
        <v>0.65</v>
      </c>
      <c r="G781" s="1074">
        <v>263.86179999999996</v>
      </c>
      <c r="H781" s="48">
        <f t="shared" ref="H781:H792" si="44">ROUND(F781*G781,2)</f>
        <v>171.51</v>
      </c>
      <c r="I781" s="244"/>
      <c r="J781" s="235"/>
      <c r="K781" s="26" t="s">
        <v>99</v>
      </c>
      <c r="L781" s="26"/>
    </row>
    <row r="782" spans="1:12" ht="27">
      <c r="A782" s="373" t="s">
        <v>3169</v>
      </c>
      <c r="B782" s="374" t="s">
        <v>1616</v>
      </c>
      <c r="C782" s="374" t="s">
        <v>4091</v>
      </c>
      <c r="D782" s="342" t="s">
        <v>1617</v>
      </c>
      <c r="E782" s="376" t="s">
        <v>130</v>
      </c>
      <c r="F782" s="33">
        <v>0.1</v>
      </c>
      <c r="G782" s="1074">
        <v>364.79580000000004</v>
      </c>
      <c r="H782" s="48">
        <f t="shared" si="44"/>
        <v>36.479999999999997</v>
      </c>
      <c r="I782" s="244"/>
      <c r="J782" s="235"/>
      <c r="K782" s="26" t="s">
        <v>99</v>
      </c>
      <c r="L782" s="26"/>
    </row>
    <row r="783" spans="1:12" ht="40.5">
      <c r="A783" s="373" t="s">
        <v>3169</v>
      </c>
      <c r="B783" s="374" t="s">
        <v>1665</v>
      </c>
      <c r="C783" s="374" t="s">
        <v>4092</v>
      </c>
      <c r="D783" s="342" t="s">
        <v>1666</v>
      </c>
      <c r="E783" s="376" t="s">
        <v>130</v>
      </c>
      <c r="F783" s="33">
        <v>0.36</v>
      </c>
      <c r="G783" s="1074">
        <v>225.6036</v>
      </c>
      <c r="H783" s="48">
        <f t="shared" si="44"/>
        <v>81.22</v>
      </c>
      <c r="I783" s="244"/>
      <c r="J783" s="235"/>
      <c r="K783" s="26" t="s">
        <v>99</v>
      </c>
      <c r="L783" s="26"/>
    </row>
    <row r="784" spans="1:12" ht="27">
      <c r="A784" s="373" t="s">
        <v>3169</v>
      </c>
      <c r="B784" s="374" t="s">
        <v>1736</v>
      </c>
      <c r="C784" s="374" t="s">
        <v>4093</v>
      </c>
      <c r="D784" s="342" t="s">
        <v>1737</v>
      </c>
      <c r="E784" s="376" t="s">
        <v>43</v>
      </c>
      <c r="F784" s="33">
        <v>3</v>
      </c>
      <c r="G784" s="1074">
        <v>590.70069999999998</v>
      </c>
      <c r="H784" s="48">
        <f t="shared" si="44"/>
        <v>1772.1</v>
      </c>
      <c r="I784" s="244"/>
      <c r="J784" s="235"/>
      <c r="K784" s="26" t="s">
        <v>99</v>
      </c>
      <c r="L784" s="26"/>
    </row>
    <row r="785" spans="1:12" ht="54">
      <c r="A785" s="373" t="s">
        <v>3169</v>
      </c>
      <c r="B785" s="374" t="s">
        <v>412</v>
      </c>
      <c r="C785" s="374" t="s">
        <v>4094</v>
      </c>
      <c r="D785" s="342" t="s">
        <v>1447</v>
      </c>
      <c r="E785" s="376" t="s">
        <v>43</v>
      </c>
      <c r="F785" s="33">
        <v>5</v>
      </c>
      <c r="G785" s="1074">
        <v>116.32159999999999</v>
      </c>
      <c r="H785" s="48">
        <f t="shared" si="44"/>
        <v>581.61</v>
      </c>
      <c r="I785" s="244"/>
      <c r="J785" s="235"/>
      <c r="K785" s="26" t="s">
        <v>99</v>
      </c>
      <c r="L785" s="26"/>
    </row>
    <row r="786" spans="1:12" ht="54">
      <c r="A786" s="373" t="s">
        <v>3169</v>
      </c>
      <c r="B786" s="374" t="s">
        <v>413</v>
      </c>
      <c r="C786" s="374" t="s">
        <v>4095</v>
      </c>
      <c r="D786" s="342" t="s">
        <v>1454</v>
      </c>
      <c r="E786" s="376" t="s">
        <v>43</v>
      </c>
      <c r="F786" s="33">
        <v>3</v>
      </c>
      <c r="G786" s="1074">
        <v>153.74340000000001</v>
      </c>
      <c r="H786" s="48">
        <f t="shared" si="44"/>
        <v>461.23</v>
      </c>
      <c r="I786" s="244"/>
      <c r="J786" s="235"/>
      <c r="K786" s="26" t="s">
        <v>99</v>
      </c>
      <c r="L786" s="26"/>
    </row>
    <row r="787" spans="1:12" ht="54">
      <c r="A787" s="373" t="s">
        <v>3169</v>
      </c>
      <c r="B787" s="374" t="s">
        <v>1721</v>
      </c>
      <c r="C787" s="374" t="s">
        <v>4096</v>
      </c>
      <c r="D787" s="342" t="s">
        <v>1722</v>
      </c>
      <c r="E787" s="376" t="s">
        <v>130</v>
      </c>
      <c r="F787" s="33">
        <v>1</v>
      </c>
      <c r="G787" s="1074">
        <v>534.72430000000008</v>
      </c>
      <c r="H787" s="48">
        <f t="shared" si="44"/>
        <v>534.72</v>
      </c>
      <c r="I787" s="244"/>
      <c r="J787" s="235"/>
      <c r="K787" s="26" t="s">
        <v>99</v>
      </c>
      <c r="L787" s="26"/>
    </row>
    <row r="788" spans="1:12" ht="40.5">
      <c r="A788" s="373" t="s">
        <v>3169</v>
      </c>
      <c r="B788" s="374" t="s">
        <v>1665</v>
      </c>
      <c r="C788" s="374" t="s">
        <v>4097</v>
      </c>
      <c r="D788" s="342" t="s">
        <v>1666</v>
      </c>
      <c r="E788" s="376" t="s">
        <v>130</v>
      </c>
      <c r="F788" s="33">
        <v>0.16</v>
      </c>
      <c r="G788" s="1074">
        <v>225.6036</v>
      </c>
      <c r="H788" s="48">
        <f t="shared" si="44"/>
        <v>36.1</v>
      </c>
      <c r="I788" s="244"/>
      <c r="J788" s="235"/>
      <c r="K788" s="26" t="s">
        <v>99</v>
      </c>
      <c r="L788" s="26"/>
    </row>
    <row r="789" spans="1:12" ht="54">
      <c r="A789" s="373" t="s">
        <v>3169</v>
      </c>
      <c r="B789" s="374" t="s">
        <v>1689</v>
      </c>
      <c r="C789" s="374" t="s">
        <v>4098</v>
      </c>
      <c r="D789" s="342" t="s">
        <v>1690</v>
      </c>
      <c r="E789" s="376" t="s">
        <v>43</v>
      </c>
      <c r="F789" s="33">
        <v>1</v>
      </c>
      <c r="G789" s="1074">
        <v>2916.49</v>
      </c>
      <c r="H789" s="48">
        <f t="shared" si="44"/>
        <v>2916.49</v>
      </c>
      <c r="I789" s="244"/>
      <c r="J789" s="235"/>
      <c r="K789" s="26" t="s">
        <v>99</v>
      </c>
      <c r="L789" s="26"/>
    </row>
    <row r="790" spans="1:12" ht="54">
      <c r="A790" s="373" t="s">
        <v>3169</v>
      </c>
      <c r="B790" s="374" t="s">
        <v>411</v>
      </c>
      <c r="C790" s="374" t="s">
        <v>4099</v>
      </c>
      <c r="D790" s="342" t="s">
        <v>832</v>
      </c>
      <c r="E790" s="376" t="s">
        <v>43</v>
      </c>
      <c r="F790" s="33">
        <v>2</v>
      </c>
      <c r="G790" s="1074">
        <v>1197.43</v>
      </c>
      <c r="H790" s="48">
        <f t="shared" si="44"/>
        <v>2394.86</v>
      </c>
      <c r="I790" s="244"/>
      <c r="J790" s="235"/>
      <c r="K790" s="26" t="s">
        <v>99</v>
      </c>
      <c r="L790" s="26"/>
    </row>
    <row r="791" spans="1:12" ht="27">
      <c r="A791" s="373" t="s">
        <v>3169</v>
      </c>
      <c r="B791" s="374" t="s">
        <v>1693</v>
      </c>
      <c r="C791" s="374" t="s">
        <v>4100</v>
      </c>
      <c r="D791" s="342" t="s">
        <v>1694</v>
      </c>
      <c r="E791" s="376" t="s">
        <v>43</v>
      </c>
      <c r="F791" s="33">
        <v>1</v>
      </c>
      <c r="G791" s="1074">
        <v>275.08</v>
      </c>
      <c r="H791" s="48">
        <f t="shared" si="44"/>
        <v>275.08</v>
      </c>
      <c r="I791" s="244"/>
      <c r="J791" s="235"/>
      <c r="K791" s="26" t="s">
        <v>99</v>
      </c>
      <c r="L791" s="26"/>
    </row>
    <row r="792" spans="1:12" ht="40.5">
      <c r="A792" s="373" t="s">
        <v>3169</v>
      </c>
      <c r="B792" s="374" t="s">
        <v>416</v>
      </c>
      <c r="C792" s="374" t="s">
        <v>4101</v>
      </c>
      <c r="D792" s="342" t="s">
        <v>835</v>
      </c>
      <c r="E792" s="376" t="s">
        <v>43</v>
      </c>
      <c r="F792" s="33">
        <v>1</v>
      </c>
      <c r="G792" s="1074">
        <v>7894.27</v>
      </c>
      <c r="H792" s="48">
        <f t="shared" si="44"/>
        <v>7894.27</v>
      </c>
      <c r="I792" s="244"/>
      <c r="J792" s="235"/>
      <c r="K792" s="26" t="s">
        <v>99</v>
      </c>
      <c r="L792" s="26"/>
    </row>
    <row r="793" spans="1:12" s="3" customFormat="1" ht="14.25" thickBot="1">
      <c r="A793" s="377"/>
      <c r="B793" s="378"/>
      <c r="C793" s="379"/>
      <c r="D793" s="338" t="s">
        <v>58</v>
      </c>
      <c r="E793" s="380"/>
      <c r="F793" s="45"/>
      <c r="G793" s="1075"/>
      <c r="H793" s="46"/>
      <c r="I793" s="49">
        <f>SUM(H774:H793)</f>
        <v>18034.43</v>
      </c>
      <c r="J793" s="236"/>
      <c r="K793" s="26"/>
      <c r="L793" s="26"/>
    </row>
    <row r="794" spans="1:12" s="14" customFormat="1">
      <c r="A794" s="370"/>
      <c r="B794" s="31"/>
      <c r="C794" s="371" t="s">
        <v>2589</v>
      </c>
      <c r="D794" s="31" t="s">
        <v>10</v>
      </c>
      <c r="E794" s="372"/>
      <c r="F794" s="43"/>
      <c r="G794" s="1077"/>
      <c r="H794" s="44"/>
      <c r="I794" s="50"/>
      <c r="J794" s="234"/>
      <c r="K794" s="38">
        <f>SUM(H794:H796)</f>
        <v>17170.819050000002</v>
      </c>
      <c r="L794" s="38"/>
    </row>
    <row r="795" spans="1:12">
      <c r="A795" s="373" t="s">
        <v>3169</v>
      </c>
      <c r="B795" s="374" t="s">
        <v>435</v>
      </c>
      <c r="C795" s="375" t="s">
        <v>4102</v>
      </c>
      <c r="D795" s="342" t="s">
        <v>645</v>
      </c>
      <c r="E795" s="376" t="s">
        <v>130</v>
      </c>
      <c r="F795" s="33">
        <v>3409.7500000000005</v>
      </c>
      <c r="G795" s="1074">
        <v>5.0358000000000001</v>
      </c>
      <c r="H795" s="48">
        <f>F795*G795</f>
        <v>17170.819050000002</v>
      </c>
      <c r="I795" s="244"/>
      <c r="J795" s="235"/>
      <c r="K795" s="26" t="s">
        <v>99</v>
      </c>
      <c r="L795" s="26"/>
    </row>
    <row r="796" spans="1:12" s="3" customFormat="1" ht="14.25" thickBot="1">
      <c r="A796" s="377"/>
      <c r="B796" s="378"/>
      <c r="C796" s="379"/>
      <c r="D796" s="338" t="s">
        <v>58</v>
      </c>
      <c r="E796" s="380"/>
      <c r="F796" s="45"/>
      <c r="G796" s="1075"/>
      <c r="H796" s="46"/>
      <c r="I796" s="49">
        <f>SUM(H794:H796)</f>
        <v>17170.819050000002</v>
      </c>
      <c r="J796" s="236"/>
      <c r="K796" s="26"/>
      <c r="L796" s="26"/>
    </row>
    <row r="797" spans="1:12" s="14" customFormat="1">
      <c r="A797" s="370"/>
      <c r="B797" s="31"/>
      <c r="C797" s="371" t="s">
        <v>1297</v>
      </c>
      <c r="D797" s="31" t="s">
        <v>1286</v>
      </c>
      <c r="E797" s="372"/>
      <c r="F797" s="43"/>
      <c r="G797" s="1077"/>
      <c r="H797" s="44"/>
      <c r="I797" s="50"/>
      <c r="J797" s="234"/>
      <c r="K797" s="38">
        <f>SUM(H797:H797)</f>
        <v>0</v>
      </c>
      <c r="L797" s="38"/>
    </row>
    <row r="798" spans="1:12" s="14" customFormat="1">
      <c r="A798" s="370"/>
      <c r="B798" s="31"/>
      <c r="C798" s="371" t="s">
        <v>2590</v>
      </c>
      <c r="D798" s="31" t="s">
        <v>5</v>
      </c>
      <c r="E798" s="372"/>
      <c r="F798" s="43"/>
      <c r="G798" s="1077"/>
      <c r="H798" s="44"/>
      <c r="I798" s="50"/>
      <c r="J798" s="234"/>
      <c r="K798" s="38">
        <f>SUM(H798:H828)</f>
        <v>1102651</v>
      </c>
      <c r="L798" s="38"/>
    </row>
    <row r="799" spans="1:12" ht="40.5">
      <c r="A799" s="373" t="s">
        <v>3160</v>
      </c>
      <c r="B799" s="374">
        <v>92433</v>
      </c>
      <c r="C799" s="374" t="s">
        <v>4103</v>
      </c>
      <c r="D799" s="342" t="s">
        <v>3333</v>
      </c>
      <c r="E799" s="376" t="s">
        <v>130</v>
      </c>
      <c r="F799" s="33">
        <v>309.39</v>
      </c>
      <c r="G799" s="1074">
        <v>93.47</v>
      </c>
      <c r="H799" s="48">
        <f t="shared" ref="H799:H804" si="45">ROUND(F799*G799,2)</f>
        <v>28918.68</v>
      </c>
      <c r="I799" s="244"/>
      <c r="J799" s="235"/>
      <c r="K799" s="26" t="s">
        <v>99</v>
      </c>
      <c r="L799" s="26"/>
    </row>
    <row r="800" spans="1:12" ht="27">
      <c r="A800" s="373" t="s">
        <v>3160</v>
      </c>
      <c r="B800" s="374">
        <v>92466</v>
      </c>
      <c r="C800" s="374" t="s">
        <v>4104</v>
      </c>
      <c r="D800" s="342" t="s">
        <v>3337</v>
      </c>
      <c r="E800" s="376" t="s">
        <v>130</v>
      </c>
      <c r="F800" s="33">
        <v>488.06</v>
      </c>
      <c r="G800" s="1074">
        <v>299.98</v>
      </c>
      <c r="H800" s="48">
        <f t="shared" si="45"/>
        <v>146408.24</v>
      </c>
      <c r="I800" s="244"/>
      <c r="J800" s="235"/>
      <c r="K800" s="26" t="s">
        <v>99</v>
      </c>
      <c r="L800" s="26"/>
    </row>
    <row r="801" spans="1:12" ht="27">
      <c r="A801" s="373" t="s">
        <v>3160</v>
      </c>
      <c r="B801" s="374">
        <v>102043</v>
      </c>
      <c r="C801" s="374" t="s">
        <v>4105</v>
      </c>
      <c r="D801" s="342" t="s">
        <v>4106</v>
      </c>
      <c r="E801" s="376" t="s">
        <v>130</v>
      </c>
      <c r="F801" s="33">
        <v>38.340000000000003</v>
      </c>
      <c r="G801" s="1074">
        <v>295.95</v>
      </c>
      <c r="H801" s="48">
        <f t="shared" si="45"/>
        <v>11346.72</v>
      </c>
      <c r="I801" s="244"/>
      <c r="J801" s="235"/>
      <c r="K801" s="26" t="s">
        <v>99</v>
      </c>
      <c r="L801" s="26"/>
    </row>
    <row r="802" spans="1:12" ht="27">
      <c r="A802" s="373" t="s">
        <v>3160</v>
      </c>
      <c r="B802" s="374">
        <v>92524</v>
      </c>
      <c r="C802" s="375" t="s">
        <v>4107</v>
      </c>
      <c r="D802" s="342" t="s">
        <v>4108</v>
      </c>
      <c r="E802" s="376" t="s">
        <v>130</v>
      </c>
      <c r="F802" s="33">
        <v>1671.01</v>
      </c>
      <c r="G802" s="1074">
        <v>92.8</v>
      </c>
      <c r="H802" s="48">
        <f t="shared" si="45"/>
        <v>155069.73000000001</v>
      </c>
      <c r="I802" s="244"/>
      <c r="J802" s="235"/>
      <c r="K802" s="26" t="s">
        <v>99</v>
      </c>
      <c r="L802" s="26"/>
    </row>
    <row r="803" spans="1:12" ht="27">
      <c r="A803" s="373" t="s">
        <v>3169</v>
      </c>
      <c r="B803" s="374" t="s">
        <v>146</v>
      </c>
      <c r="C803" s="374" t="s">
        <v>4109</v>
      </c>
      <c r="D803" s="342" t="s">
        <v>723</v>
      </c>
      <c r="E803" s="376" t="s">
        <v>724</v>
      </c>
      <c r="F803" s="33">
        <v>3272</v>
      </c>
      <c r="G803" s="1074">
        <v>15.372599999999998</v>
      </c>
      <c r="H803" s="48">
        <f t="shared" si="45"/>
        <v>50299.15</v>
      </c>
      <c r="I803" s="244"/>
      <c r="J803" s="235"/>
      <c r="K803" s="26" t="s">
        <v>99</v>
      </c>
      <c r="L803" s="26"/>
    </row>
    <row r="804" spans="1:12" ht="27">
      <c r="A804" s="373" t="s">
        <v>3169</v>
      </c>
      <c r="B804" s="374" t="s">
        <v>1791</v>
      </c>
      <c r="C804" s="374" t="s">
        <v>4110</v>
      </c>
      <c r="D804" s="342" t="s">
        <v>1792</v>
      </c>
      <c r="E804" s="376" t="s">
        <v>43</v>
      </c>
      <c r="F804" s="33">
        <v>116</v>
      </c>
      <c r="G804" s="1074">
        <v>82.33</v>
      </c>
      <c r="H804" s="48">
        <f t="shared" si="45"/>
        <v>9550.2800000000007</v>
      </c>
      <c r="I804" s="244"/>
      <c r="J804" s="235"/>
      <c r="K804" s="26" t="s">
        <v>99</v>
      </c>
      <c r="L804" s="26"/>
    </row>
    <row r="805" spans="1:12" ht="27">
      <c r="A805" s="373" t="s">
        <v>3169</v>
      </c>
      <c r="B805" s="374" t="s">
        <v>1798</v>
      </c>
      <c r="C805" s="374" t="s">
        <v>4111</v>
      </c>
      <c r="D805" s="342" t="s">
        <v>1799</v>
      </c>
      <c r="E805" s="376" t="s">
        <v>43</v>
      </c>
      <c r="F805" s="33">
        <v>116</v>
      </c>
      <c r="G805" s="1074">
        <v>76.0608</v>
      </c>
      <c r="H805" s="48">
        <f>ROUND(F805*G805,2)</f>
        <v>8823.0499999999993</v>
      </c>
      <c r="I805" s="244"/>
      <c r="J805" s="235"/>
      <c r="K805" s="26" t="s">
        <v>99</v>
      </c>
      <c r="L805" s="26"/>
    </row>
    <row r="806" spans="1:12" ht="27">
      <c r="A806" s="373" t="s">
        <v>3169</v>
      </c>
      <c r="B806" s="374" t="s">
        <v>143</v>
      </c>
      <c r="C806" s="374" t="s">
        <v>4112</v>
      </c>
      <c r="D806" s="342" t="s">
        <v>643</v>
      </c>
      <c r="E806" s="376" t="s">
        <v>458</v>
      </c>
      <c r="F806" s="33">
        <v>425.05</v>
      </c>
      <c r="G806" s="1074">
        <v>658.47600000000011</v>
      </c>
      <c r="H806" s="48">
        <f>ROUND(F806*G806,2)</f>
        <v>279885.21999999997</v>
      </c>
      <c r="I806" s="244"/>
      <c r="J806" s="235"/>
      <c r="K806" s="26" t="s">
        <v>99</v>
      </c>
      <c r="L806" s="26"/>
    </row>
    <row r="807" spans="1:12" ht="27">
      <c r="A807" s="373" t="s">
        <v>3160</v>
      </c>
      <c r="B807" s="374">
        <v>95944</v>
      </c>
      <c r="C807" s="374" t="s">
        <v>4113</v>
      </c>
      <c r="D807" s="342" t="s">
        <v>4114</v>
      </c>
      <c r="E807" s="376" t="s">
        <v>724</v>
      </c>
      <c r="F807" s="33">
        <v>38.28</v>
      </c>
      <c r="G807" s="1074">
        <v>24.3</v>
      </c>
      <c r="H807" s="48">
        <f t="shared" ref="H807:H823" si="46">ROUND(F807*G807,2)</f>
        <v>930.2</v>
      </c>
      <c r="I807" s="244"/>
      <c r="J807" s="235"/>
      <c r="K807" s="26" t="s">
        <v>99</v>
      </c>
      <c r="L807" s="26"/>
    </row>
    <row r="808" spans="1:12" ht="27">
      <c r="A808" s="373" t="s">
        <v>3160</v>
      </c>
      <c r="B808" s="374">
        <v>95945</v>
      </c>
      <c r="C808" s="374" t="s">
        <v>4115</v>
      </c>
      <c r="D808" s="342" t="s">
        <v>3344</v>
      </c>
      <c r="E808" s="376" t="s">
        <v>724</v>
      </c>
      <c r="F808" s="33">
        <v>34.789999999999992</v>
      </c>
      <c r="G808" s="1074">
        <v>18.920000000000002</v>
      </c>
      <c r="H808" s="48">
        <f t="shared" si="46"/>
        <v>658.23</v>
      </c>
      <c r="I808" s="244"/>
      <c r="J808" s="235"/>
      <c r="K808" s="26" t="s">
        <v>99</v>
      </c>
      <c r="L808" s="26"/>
    </row>
    <row r="809" spans="1:12" ht="27">
      <c r="A809" s="373" t="s">
        <v>3160</v>
      </c>
      <c r="B809" s="374">
        <v>95946</v>
      </c>
      <c r="C809" s="374" t="s">
        <v>4116</v>
      </c>
      <c r="D809" s="342" t="s">
        <v>4117</v>
      </c>
      <c r="E809" s="376" t="s">
        <v>724</v>
      </c>
      <c r="F809" s="33">
        <v>199.4</v>
      </c>
      <c r="G809" s="1074">
        <v>14.56</v>
      </c>
      <c r="H809" s="48">
        <f t="shared" si="46"/>
        <v>2903.26</v>
      </c>
      <c r="I809" s="244"/>
      <c r="J809" s="235"/>
      <c r="K809" s="26" t="s">
        <v>99</v>
      </c>
      <c r="L809" s="26"/>
    </row>
    <row r="810" spans="1:12" ht="27">
      <c r="A810" s="373" t="s">
        <v>3160</v>
      </c>
      <c r="B810" s="374">
        <v>92759</v>
      </c>
      <c r="C810" s="374" t="s">
        <v>4118</v>
      </c>
      <c r="D810" s="342" t="s">
        <v>3309</v>
      </c>
      <c r="E810" s="376" t="s">
        <v>724</v>
      </c>
      <c r="F810" s="33">
        <v>354</v>
      </c>
      <c r="G810" s="1074">
        <v>16.55</v>
      </c>
      <c r="H810" s="48">
        <f t="shared" si="46"/>
        <v>5858.7</v>
      </c>
      <c r="I810" s="244"/>
      <c r="J810" s="235"/>
      <c r="K810" s="26" t="s">
        <v>99</v>
      </c>
      <c r="L810" s="26"/>
    </row>
    <row r="811" spans="1:12" ht="27">
      <c r="A811" s="373" t="s">
        <v>3160</v>
      </c>
      <c r="B811" s="374">
        <v>92760</v>
      </c>
      <c r="C811" s="374" t="s">
        <v>4119</v>
      </c>
      <c r="D811" s="342" t="s">
        <v>3252</v>
      </c>
      <c r="E811" s="376" t="s">
        <v>724</v>
      </c>
      <c r="F811" s="33">
        <v>712</v>
      </c>
      <c r="G811" s="1074">
        <v>15.16</v>
      </c>
      <c r="H811" s="48">
        <f t="shared" si="46"/>
        <v>10793.92</v>
      </c>
      <c r="I811" s="244"/>
      <c r="J811" s="235"/>
      <c r="K811" s="26" t="s">
        <v>99</v>
      </c>
      <c r="L811" s="26"/>
    </row>
    <row r="812" spans="1:12" ht="27">
      <c r="A812" s="373" t="s">
        <v>3160</v>
      </c>
      <c r="B812" s="374">
        <v>92761</v>
      </c>
      <c r="C812" s="374" t="s">
        <v>4120</v>
      </c>
      <c r="D812" s="342" t="s">
        <v>3254</v>
      </c>
      <c r="E812" s="376" t="s">
        <v>724</v>
      </c>
      <c r="F812" s="33">
        <v>1775</v>
      </c>
      <c r="G812" s="1074">
        <v>13.95</v>
      </c>
      <c r="H812" s="48">
        <f t="shared" si="46"/>
        <v>24761.25</v>
      </c>
      <c r="I812" s="244"/>
      <c r="J812" s="235"/>
      <c r="K812" s="26" t="s">
        <v>99</v>
      </c>
      <c r="L812" s="26"/>
    </row>
    <row r="813" spans="1:12" ht="27">
      <c r="A813" s="373" t="s">
        <v>3160</v>
      </c>
      <c r="B813" s="374">
        <v>92762</v>
      </c>
      <c r="C813" s="374" t="s">
        <v>4121</v>
      </c>
      <c r="D813" s="342" t="s">
        <v>3256</v>
      </c>
      <c r="E813" s="376" t="s">
        <v>724</v>
      </c>
      <c r="F813" s="33">
        <v>4869</v>
      </c>
      <c r="G813" s="1074">
        <v>12.28</v>
      </c>
      <c r="H813" s="48">
        <f t="shared" ref="H813:H818" si="47">ROUND(F813*G813,2)</f>
        <v>59791.32</v>
      </c>
      <c r="I813" s="244"/>
      <c r="J813" s="235"/>
      <c r="K813" s="26" t="s">
        <v>99</v>
      </c>
      <c r="L813" s="26"/>
    </row>
    <row r="814" spans="1:12" ht="27">
      <c r="A814" s="373" t="s">
        <v>3160</v>
      </c>
      <c r="B814" s="374">
        <v>92763</v>
      </c>
      <c r="C814" s="374" t="s">
        <v>4122</v>
      </c>
      <c r="D814" s="342" t="s">
        <v>3258</v>
      </c>
      <c r="E814" s="376" t="s">
        <v>724</v>
      </c>
      <c r="F814" s="33">
        <v>338</v>
      </c>
      <c r="G814" s="1074">
        <v>10.23</v>
      </c>
      <c r="H814" s="48">
        <f t="shared" si="47"/>
        <v>3457.74</v>
      </c>
      <c r="I814" s="244"/>
      <c r="J814" s="235"/>
      <c r="K814" s="26" t="s">
        <v>99</v>
      </c>
      <c r="L814" s="26"/>
    </row>
    <row r="815" spans="1:12" ht="27">
      <c r="A815" s="373" t="s">
        <v>3160</v>
      </c>
      <c r="B815" s="374">
        <v>92764</v>
      </c>
      <c r="C815" s="374" t="s">
        <v>4123</v>
      </c>
      <c r="D815" s="342" t="s">
        <v>3315</v>
      </c>
      <c r="E815" s="376" t="s">
        <v>724</v>
      </c>
      <c r="F815" s="33">
        <v>635</v>
      </c>
      <c r="G815" s="1074">
        <v>9.83</v>
      </c>
      <c r="H815" s="48">
        <f t="shared" si="47"/>
        <v>6242.05</v>
      </c>
      <c r="I815" s="244"/>
      <c r="J815" s="235"/>
      <c r="K815" s="26" t="s">
        <v>99</v>
      </c>
      <c r="L815" s="26"/>
    </row>
    <row r="816" spans="1:12" ht="27">
      <c r="A816" s="373" t="s">
        <v>3160</v>
      </c>
      <c r="B816" s="374">
        <v>92765</v>
      </c>
      <c r="C816" s="374" t="s">
        <v>4124</v>
      </c>
      <c r="D816" s="342" t="s">
        <v>3317</v>
      </c>
      <c r="E816" s="376" t="s">
        <v>724</v>
      </c>
      <c r="F816" s="33">
        <v>3875</v>
      </c>
      <c r="G816" s="1074">
        <v>11.1</v>
      </c>
      <c r="H816" s="48">
        <f t="shared" si="47"/>
        <v>43012.5</v>
      </c>
      <c r="I816" s="244"/>
      <c r="J816" s="235"/>
      <c r="K816" s="26" t="s">
        <v>99</v>
      </c>
      <c r="L816" s="26"/>
    </row>
    <row r="817" spans="1:13" ht="27">
      <c r="A817" s="373" t="s">
        <v>3160</v>
      </c>
      <c r="B817" s="374">
        <v>92766</v>
      </c>
      <c r="C817" s="374" t="s">
        <v>4125</v>
      </c>
      <c r="D817" s="342" t="s">
        <v>3319</v>
      </c>
      <c r="E817" s="376" t="s">
        <v>724</v>
      </c>
      <c r="F817" s="33">
        <v>6255</v>
      </c>
      <c r="G817" s="1074">
        <v>10.96</v>
      </c>
      <c r="H817" s="48">
        <f t="shared" si="47"/>
        <v>68554.8</v>
      </c>
      <c r="I817" s="244"/>
      <c r="J817" s="235"/>
      <c r="K817" s="26" t="s">
        <v>99</v>
      </c>
      <c r="L817" s="26"/>
    </row>
    <row r="818" spans="1:13" ht="27">
      <c r="A818" s="373" t="s">
        <v>3160</v>
      </c>
      <c r="B818" s="374">
        <v>92768</v>
      </c>
      <c r="C818" s="374" t="s">
        <v>4126</v>
      </c>
      <c r="D818" s="342" t="s">
        <v>3354</v>
      </c>
      <c r="E818" s="376" t="s">
        <v>724</v>
      </c>
      <c r="F818" s="33">
        <v>565</v>
      </c>
      <c r="G818" s="1074">
        <v>15.76</v>
      </c>
      <c r="H818" s="48">
        <f t="shared" si="47"/>
        <v>8904.4</v>
      </c>
      <c r="I818" s="244"/>
      <c r="J818" s="235"/>
      <c r="K818" s="26" t="s">
        <v>99</v>
      </c>
      <c r="L818" s="26"/>
    </row>
    <row r="819" spans="1:13" ht="27">
      <c r="A819" s="373" t="s">
        <v>3160</v>
      </c>
      <c r="B819" s="374">
        <v>92769</v>
      </c>
      <c r="C819" s="374" t="s">
        <v>4127</v>
      </c>
      <c r="D819" s="342" t="s">
        <v>3321</v>
      </c>
      <c r="E819" s="376" t="s">
        <v>724</v>
      </c>
      <c r="F819" s="33">
        <v>258.72000000000003</v>
      </c>
      <c r="G819" s="1074">
        <v>14.43</v>
      </c>
      <c r="H819" s="48">
        <f t="shared" si="46"/>
        <v>3733.33</v>
      </c>
      <c r="I819" s="244"/>
      <c r="J819" s="235"/>
      <c r="K819" s="26" t="s">
        <v>99</v>
      </c>
      <c r="L819" s="26"/>
    </row>
    <row r="820" spans="1:13" ht="27">
      <c r="A820" s="373" t="s">
        <v>3160</v>
      </c>
      <c r="B820" s="374">
        <v>92770</v>
      </c>
      <c r="C820" s="374" t="s">
        <v>4128</v>
      </c>
      <c r="D820" s="342" t="s">
        <v>3357</v>
      </c>
      <c r="E820" s="376" t="s">
        <v>724</v>
      </c>
      <c r="F820" s="33">
        <v>498.21</v>
      </c>
      <c r="G820" s="1074">
        <v>13.28</v>
      </c>
      <c r="H820" s="48">
        <f t="shared" si="46"/>
        <v>6616.23</v>
      </c>
      <c r="I820" s="244"/>
      <c r="J820" s="235"/>
      <c r="K820" s="26" t="s">
        <v>99</v>
      </c>
      <c r="L820" s="26"/>
    </row>
    <row r="821" spans="1:13" ht="27">
      <c r="A821" s="373" t="s">
        <v>3160</v>
      </c>
      <c r="B821" s="374">
        <v>92771</v>
      </c>
      <c r="C821" s="374" t="s">
        <v>4129</v>
      </c>
      <c r="D821" s="342" t="s">
        <v>3359</v>
      </c>
      <c r="E821" s="376" t="s">
        <v>724</v>
      </c>
      <c r="F821" s="33">
        <v>1334.6</v>
      </c>
      <c r="G821" s="1074">
        <v>11.67</v>
      </c>
      <c r="H821" s="48">
        <f>ROUND(F821*G821,2)</f>
        <v>15574.78</v>
      </c>
      <c r="I821" s="244"/>
      <c r="J821" s="235"/>
      <c r="K821" s="26" t="s">
        <v>99</v>
      </c>
      <c r="L821" s="26"/>
    </row>
    <row r="822" spans="1:13" ht="27">
      <c r="A822" s="373" t="s">
        <v>3160</v>
      </c>
      <c r="B822" s="374">
        <v>92772</v>
      </c>
      <c r="C822" s="374" t="s">
        <v>4130</v>
      </c>
      <c r="D822" s="342" t="s">
        <v>3361</v>
      </c>
      <c r="E822" s="376" t="s">
        <v>724</v>
      </c>
      <c r="F822" s="33">
        <v>1760.01</v>
      </c>
      <c r="G822" s="1074">
        <v>9.7100000000000009</v>
      </c>
      <c r="H822" s="48">
        <f>ROUND(F822*G822,2)</f>
        <v>17089.7</v>
      </c>
      <c r="I822" s="244"/>
      <c r="J822" s="235"/>
      <c r="K822" s="26" t="s">
        <v>99</v>
      </c>
      <c r="L822" s="26"/>
    </row>
    <row r="823" spans="1:13" ht="27">
      <c r="A823" s="373" t="s">
        <v>3160</v>
      </c>
      <c r="B823" s="374">
        <v>92773</v>
      </c>
      <c r="C823" s="374" t="s">
        <v>4131</v>
      </c>
      <c r="D823" s="342" t="s">
        <v>3363</v>
      </c>
      <c r="E823" s="376" t="s">
        <v>724</v>
      </c>
      <c r="F823" s="33">
        <v>5705</v>
      </c>
      <c r="G823" s="1074">
        <v>9.49</v>
      </c>
      <c r="H823" s="48">
        <f t="shared" si="46"/>
        <v>54140.45</v>
      </c>
      <c r="I823" s="244"/>
      <c r="J823" s="235"/>
      <c r="K823" s="26" t="s">
        <v>99</v>
      </c>
      <c r="L823" s="26"/>
    </row>
    <row r="824" spans="1:13" ht="27">
      <c r="A824" s="373" t="s">
        <v>3160</v>
      </c>
      <c r="B824" s="374">
        <v>92774</v>
      </c>
      <c r="C824" s="374" t="s">
        <v>4132</v>
      </c>
      <c r="D824" s="342" t="s">
        <v>3365</v>
      </c>
      <c r="E824" s="376" t="s">
        <v>724</v>
      </c>
      <c r="F824" s="33">
        <v>2524</v>
      </c>
      <c r="G824" s="1074">
        <v>10.9</v>
      </c>
      <c r="H824" s="48">
        <f>ROUND(F824*G824,2)</f>
        <v>27511.599999999999</v>
      </c>
      <c r="I824" s="244"/>
      <c r="J824" s="235"/>
      <c r="K824" s="26" t="s">
        <v>99</v>
      </c>
      <c r="L824" s="26"/>
    </row>
    <row r="825" spans="1:13" ht="27">
      <c r="A825" s="373" t="s">
        <v>3160</v>
      </c>
      <c r="B825" s="374">
        <v>97088</v>
      </c>
      <c r="C825" s="374" t="s">
        <v>4133</v>
      </c>
      <c r="D825" s="342" t="s">
        <v>4134</v>
      </c>
      <c r="E825" s="376" t="s">
        <v>724</v>
      </c>
      <c r="F825" s="33">
        <v>2861</v>
      </c>
      <c r="G825" s="1074">
        <v>17.09</v>
      </c>
      <c r="H825" s="48">
        <f>ROUND(F825*G825,2)</f>
        <v>48894.49</v>
      </c>
      <c r="I825" s="244"/>
      <c r="J825" s="235"/>
      <c r="K825" s="26" t="s">
        <v>99</v>
      </c>
      <c r="L825" s="26"/>
    </row>
    <row r="826" spans="1:13" ht="40.5">
      <c r="A826" s="373" t="s">
        <v>3160</v>
      </c>
      <c r="B826" s="374">
        <v>92924</v>
      </c>
      <c r="C826" s="374" t="s">
        <v>4135</v>
      </c>
      <c r="D826" s="342" t="s">
        <v>4136</v>
      </c>
      <c r="E826" s="376" t="s">
        <v>724</v>
      </c>
      <c r="F826" s="33">
        <v>212</v>
      </c>
      <c r="G826" s="1074">
        <v>11.36</v>
      </c>
      <c r="H826" s="48">
        <f>ROUND(F826*G826,2)</f>
        <v>2408.3200000000002</v>
      </c>
      <c r="I826" s="244"/>
      <c r="J826" s="235"/>
      <c r="K826" s="26" t="s">
        <v>99</v>
      </c>
      <c r="L826" s="26"/>
    </row>
    <row r="827" spans="1:13" ht="27">
      <c r="A827" s="373" t="s">
        <v>3160</v>
      </c>
      <c r="B827" s="374">
        <v>95947</v>
      </c>
      <c r="C827" s="374" t="s">
        <v>4137</v>
      </c>
      <c r="D827" s="342" t="s">
        <v>4138</v>
      </c>
      <c r="E827" s="376" t="s">
        <v>724</v>
      </c>
      <c r="F827" s="33">
        <v>46.99</v>
      </c>
      <c r="G827" s="1074">
        <v>10.91</v>
      </c>
      <c r="H827" s="48">
        <f>ROUND(F827*G827,2)</f>
        <v>512.66</v>
      </c>
      <c r="I827" s="244"/>
      <c r="J827" s="235"/>
      <c r="K827" s="26" t="s">
        <v>99</v>
      </c>
      <c r="L827" s="26"/>
    </row>
    <row r="828" spans="1:13" s="3" customFormat="1" ht="14.25" thickBot="1">
      <c r="A828" s="377"/>
      <c r="B828" s="378"/>
      <c r="C828" s="379"/>
      <c r="D828" s="338" t="s">
        <v>58</v>
      </c>
      <c r="E828" s="380"/>
      <c r="F828" s="45"/>
      <c r="G828" s="1075"/>
      <c r="H828" s="46"/>
      <c r="I828" s="49">
        <f>SUM(H798:H828)</f>
        <v>1102651</v>
      </c>
      <c r="J828" s="236"/>
      <c r="K828" s="26"/>
      <c r="L828" s="26"/>
    </row>
    <row r="829" spans="1:13" s="14" customFormat="1">
      <c r="A829" s="370"/>
      <c r="B829" s="31"/>
      <c r="C829" s="371" t="s">
        <v>2558</v>
      </c>
      <c r="D829" s="31" t="s">
        <v>124</v>
      </c>
      <c r="E829" s="372"/>
      <c r="F829" s="43"/>
      <c r="G829" s="1077"/>
      <c r="H829" s="44"/>
      <c r="I829" s="50"/>
      <c r="J829" s="234"/>
      <c r="K829" s="38">
        <f>SUM(H829:H835)</f>
        <v>79173.62</v>
      </c>
      <c r="L829" s="38"/>
      <c r="M829" s="3"/>
    </row>
    <row r="830" spans="1:13">
      <c r="A830" s="373" t="s">
        <v>3169</v>
      </c>
      <c r="B830" s="374" t="s">
        <v>147</v>
      </c>
      <c r="C830" s="375" t="s">
        <v>4139</v>
      </c>
      <c r="D830" s="342" t="s">
        <v>1414</v>
      </c>
      <c r="E830" s="376" t="s">
        <v>724</v>
      </c>
      <c r="F830" s="33">
        <v>1458</v>
      </c>
      <c r="G830" s="1074">
        <v>26.91</v>
      </c>
      <c r="H830" s="48">
        <f>ROUND(F830*G830,2)</f>
        <v>39234.78</v>
      </c>
      <c r="I830" s="244"/>
      <c r="J830" s="235"/>
      <c r="K830" s="26" t="s">
        <v>99</v>
      </c>
      <c r="L830" s="26"/>
    </row>
    <row r="831" spans="1:13" ht="27">
      <c r="A831" s="373" t="s">
        <v>3160</v>
      </c>
      <c r="B831" s="374">
        <v>100716</v>
      </c>
      <c r="C831" s="375" t="s">
        <v>4140</v>
      </c>
      <c r="D831" s="342" t="s">
        <v>4141</v>
      </c>
      <c r="E831" s="376" t="s">
        <v>130</v>
      </c>
      <c r="F831" s="33">
        <v>332.11</v>
      </c>
      <c r="G831" s="1074">
        <v>28.19</v>
      </c>
      <c r="H831" s="48">
        <f>ROUND(F831*G831,2)</f>
        <v>9362.18</v>
      </c>
      <c r="I831" s="244"/>
      <c r="J831" s="235"/>
      <c r="K831" s="26" t="s">
        <v>99</v>
      </c>
      <c r="L831" s="26"/>
    </row>
    <row r="832" spans="1:13">
      <c r="A832" s="373" t="s">
        <v>3169</v>
      </c>
      <c r="B832" s="374" t="s">
        <v>1346</v>
      </c>
      <c r="C832" s="375" t="s">
        <v>4142</v>
      </c>
      <c r="D832" s="342" t="s">
        <v>1347</v>
      </c>
      <c r="E832" s="376" t="s">
        <v>130</v>
      </c>
      <c r="F832" s="33">
        <v>332.11</v>
      </c>
      <c r="G832" s="1074">
        <v>61.984500000000004</v>
      </c>
      <c r="H832" s="48">
        <f>ROUND(F832*G832,2)</f>
        <v>20585.669999999998</v>
      </c>
      <c r="I832" s="244"/>
      <c r="J832" s="235"/>
      <c r="K832" s="26" t="s">
        <v>99</v>
      </c>
      <c r="L832" s="26"/>
    </row>
    <row r="833" spans="1:12" ht="27">
      <c r="A833" s="373" t="s">
        <v>3169</v>
      </c>
      <c r="B833" s="374" t="s">
        <v>148</v>
      </c>
      <c r="C833" s="375" t="s">
        <v>4143</v>
      </c>
      <c r="D833" s="342" t="s">
        <v>526</v>
      </c>
      <c r="E833" s="376" t="s">
        <v>130</v>
      </c>
      <c r="F833" s="33">
        <v>332.11</v>
      </c>
      <c r="G833" s="1074">
        <v>20.691300000000002</v>
      </c>
      <c r="H833" s="48">
        <f>ROUND(F833*G833,2)</f>
        <v>6871.79</v>
      </c>
      <c r="I833" s="244"/>
      <c r="J833" s="235"/>
      <c r="K833" s="26" t="s">
        <v>99</v>
      </c>
      <c r="L833" s="26"/>
    </row>
    <row r="834" spans="1:12">
      <c r="A834" s="373" t="s">
        <v>3169</v>
      </c>
      <c r="B834" s="374" t="s">
        <v>1685</v>
      </c>
      <c r="C834" s="375" t="s">
        <v>4144</v>
      </c>
      <c r="D834" s="342" t="s">
        <v>1686</v>
      </c>
      <c r="E834" s="376" t="s">
        <v>43</v>
      </c>
      <c r="F834" s="33">
        <v>40</v>
      </c>
      <c r="G834" s="1074">
        <v>77.97999999999999</v>
      </c>
      <c r="H834" s="48">
        <f>ROUND(F834*G834,2)</f>
        <v>3119.2</v>
      </c>
      <c r="I834" s="244"/>
      <c r="J834" s="235"/>
      <c r="K834" s="26" t="s">
        <v>99</v>
      </c>
      <c r="L834" s="26"/>
    </row>
    <row r="835" spans="1:12" s="3" customFormat="1" ht="14.25" thickBot="1">
      <c r="A835" s="377"/>
      <c r="B835" s="378"/>
      <c r="C835" s="379"/>
      <c r="D835" s="338" t="s">
        <v>58</v>
      </c>
      <c r="E835" s="380"/>
      <c r="F835" s="45"/>
      <c r="G835" s="1075"/>
      <c r="H835" s="46"/>
      <c r="I835" s="49">
        <f>SUM(H829:H835)</f>
        <v>79173.62</v>
      </c>
      <c r="J835" s="236"/>
      <c r="K835" s="26"/>
      <c r="L835" s="26"/>
    </row>
    <row r="836" spans="1:12" s="14" customFormat="1">
      <c r="A836" s="370"/>
      <c r="B836" s="31"/>
      <c r="C836" s="371" t="s">
        <v>2591</v>
      </c>
      <c r="D836" s="31" t="s">
        <v>35</v>
      </c>
      <c r="E836" s="372"/>
      <c r="F836" s="43"/>
      <c r="G836" s="1077"/>
      <c r="H836" s="44"/>
      <c r="I836" s="50"/>
      <c r="J836" s="234"/>
      <c r="K836" s="38">
        <f>SUM(H836:H845)</f>
        <v>214919.24</v>
      </c>
      <c r="L836" s="38"/>
    </row>
    <row r="837" spans="1:12" ht="40.5">
      <c r="A837" s="373" t="s">
        <v>3160</v>
      </c>
      <c r="B837" s="374">
        <v>103318</v>
      </c>
      <c r="C837" s="374" t="s">
        <v>4145</v>
      </c>
      <c r="D837" s="342" t="s">
        <v>3368</v>
      </c>
      <c r="E837" s="376" t="s">
        <v>130</v>
      </c>
      <c r="F837" s="33">
        <v>957.24</v>
      </c>
      <c r="G837" s="1074">
        <v>107.77</v>
      </c>
      <c r="H837" s="48">
        <f t="shared" ref="H837:H844" si="48">ROUND(F837*G837,2)</f>
        <v>103161.75</v>
      </c>
      <c r="I837" s="244"/>
      <c r="J837" s="235"/>
      <c r="K837" s="26" t="s">
        <v>99</v>
      </c>
      <c r="L837" s="26"/>
    </row>
    <row r="838" spans="1:12" ht="40.5">
      <c r="A838" s="373" t="s">
        <v>3169</v>
      </c>
      <c r="B838" s="374" t="s">
        <v>1835</v>
      </c>
      <c r="C838" s="374" t="s">
        <v>4146</v>
      </c>
      <c r="D838" s="342" t="s">
        <v>1836</v>
      </c>
      <c r="E838" s="376" t="s">
        <v>130</v>
      </c>
      <c r="F838" s="33">
        <v>127.86</v>
      </c>
      <c r="G838" s="1074">
        <v>248.29000000000002</v>
      </c>
      <c r="H838" s="48">
        <f>ROUND(F838*G838,2)</f>
        <v>31746.36</v>
      </c>
      <c r="I838" s="244"/>
      <c r="J838" s="235"/>
      <c r="K838" s="26" t="s">
        <v>99</v>
      </c>
      <c r="L838" s="26"/>
    </row>
    <row r="839" spans="1:12" ht="40.5">
      <c r="A839" s="373" t="s">
        <v>3160</v>
      </c>
      <c r="B839" s="374">
        <v>96359</v>
      </c>
      <c r="C839" s="374" t="s">
        <v>4147</v>
      </c>
      <c r="D839" s="342" t="s">
        <v>3370</v>
      </c>
      <c r="E839" s="376" t="s">
        <v>130</v>
      </c>
      <c r="F839" s="33">
        <v>3.05</v>
      </c>
      <c r="G839" s="1074">
        <v>118.51</v>
      </c>
      <c r="H839" s="48">
        <f>ROUND(F839*G839,2)</f>
        <v>361.46</v>
      </c>
      <c r="I839" s="244"/>
      <c r="J839" s="235"/>
      <c r="K839" s="26" t="s">
        <v>99</v>
      </c>
      <c r="L839" s="26"/>
    </row>
    <row r="840" spans="1:12" ht="40.5">
      <c r="A840" s="373" t="s">
        <v>3169</v>
      </c>
      <c r="B840" s="374" t="s">
        <v>149</v>
      </c>
      <c r="C840" s="374" t="s">
        <v>4148</v>
      </c>
      <c r="D840" s="342" t="s">
        <v>959</v>
      </c>
      <c r="E840" s="376" t="s">
        <v>130</v>
      </c>
      <c r="F840" s="33">
        <v>43.9</v>
      </c>
      <c r="G840" s="1074">
        <v>312.17320000000001</v>
      </c>
      <c r="H840" s="48">
        <f>ROUND(F840*G840,2)</f>
        <v>13704.4</v>
      </c>
      <c r="I840" s="244"/>
      <c r="J840" s="235"/>
      <c r="K840" s="26" t="s">
        <v>99</v>
      </c>
      <c r="L840" s="26"/>
    </row>
    <row r="841" spans="1:12" ht="27">
      <c r="A841" s="373" t="s">
        <v>3169</v>
      </c>
      <c r="B841" s="374" t="s">
        <v>1756</v>
      </c>
      <c r="C841" s="374" t="s">
        <v>4149</v>
      </c>
      <c r="D841" s="342" t="s">
        <v>2389</v>
      </c>
      <c r="E841" s="376" t="s">
        <v>130</v>
      </c>
      <c r="F841" s="33">
        <v>41.12</v>
      </c>
      <c r="G841" s="1074">
        <v>809.43</v>
      </c>
      <c r="H841" s="48">
        <f>ROUND(F841*G841,2)</f>
        <v>33283.760000000002</v>
      </c>
      <c r="I841" s="244"/>
      <c r="J841" s="235"/>
      <c r="K841" s="26" t="s">
        <v>99</v>
      </c>
      <c r="L841" s="26"/>
    </row>
    <row r="842" spans="1:12">
      <c r="A842" s="373" t="s">
        <v>3169</v>
      </c>
      <c r="B842" s="374" t="s">
        <v>150</v>
      </c>
      <c r="C842" s="374" t="s">
        <v>4150</v>
      </c>
      <c r="D842" s="342" t="s">
        <v>489</v>
      </c>
      <c r="E842" s="376" t="s">
        <v>130</v>
      </c>
      <c r="F842" s="33">
        <v>52.32</v>
      </c>
      <c r="G842" s="1074">
        <v>332.72590000000002</v>
      </c>
      <c r="H842" s="48">
        <f t="shared" si="48"/>
        <v>17408.22</v>
      </c>
      <c r="I842" s="244"/>
      <c r="J842" s="235"/>
      <c r="K842" s="26" t="s">
        <v>99</v>
      </c>
      <c r="L842" s="26"/>
    </row>
    <row r="843" spans="1:12">
      <c r="A843" s="373" t="s">
        <v>3169</v>
      </c>
      <c r="B843" s="374" t="s">
        <v>151</v>
      </c>
      <c r="C843" s="374" t="s">
        <v>4151</v>
      </c>
      <c r="D843" s="342" t="s">
        <v>657</v>
      </c>
      <c r="E843" s="376" t="s">
        <v>130</v>
      </c>
      <c r="F843" s="33">
        <v>30.05</v>
      </c>
      <c r="G843" s="1074">
        <v>170.39879999999999</v>
      </c>
      <c r="H843" s="48">
        <f t="shared" si="48"/>
        <v>5120.4799999999996</v>
      </c>
      <c r="I843" s="244"/>
      <c r="J843" s="235"/>
      <c r="K843" s="26" t="s">
        <v>99</v>
      </c>
      <c r="L843" s="26"/>
    </row>
    <row r="844" spans="1:12" ht="27">
      <c r="A844" s="373" t="s">
        <v>3169</v>
      </c>
      <c r="B844" s="374" t="s">
        <v>152</v>
      </c>
      <c r="C844" s="374" t="s">
        <v>4152</v>
      </c>
      <c r="D844" s="342" t="s">
        <v>471</v>
      </c>
      <c r="E844" s="376" t="s">
        <v>439</v>
      </c>
      <c r="F844" s="33">
        <v>141.28</v>
      </c>
      <c r="G844" s="1074">
        <v>71.721499999999992</v>
      </c>
      <c r="H844" s="48">
        <f t="shared" si="48"/>
        <v>10132.81</v>
      </c>
      <c r="I844" s="244"/>
      <c r="J844" s="235"/>
      <c r="K844" s="26" t="s">
        <v>99</v>
      </c>
      <c r="L844" s="26"/>
    </row>
    <row r="845" spans="1:12" s="3" customFormat="1" ht="14.25" thickBot="1">
      <c r="A845" s="377"/>
      <c r="B845" s="378"/>
      <c r="C845" s="379"/>
      <c r="D845" s="338" t="s">
        <v>58</v>
      </c>
      <c r="E845" s="380"/>
      <c r="F845" s="45"/>
      <c r="G845" s="1075"/>
      <c r="H845" s="46"/>
      <c r="I845" s="49">
        <f>SUM(H836:H845)</f>
        <v>214919.24</v>
      </c>
      <c r="J845" s="236"/>
      <c r="K845" s="26"/>
      <c r="L845" s="26"/>
    </row>
    <row r="846" spans="1:12" s="14" customFormat="1">
      <c r="A846" s="370"/>
      <c r="B846" s="31"/>
      <c r="C846" s="371" t="s">
        <v>2592</v>
      </c>
      <c r="D846" s="31" t="s">
        <v>113</v>
      </c>
      <c r="E846" s="372"/>
      <c r="F846" s="43"/>
      <c r="G846" s="1077"/>
      <c r="H846" s="44"/>
      <c r="I846" s="50"/>
      <c r="J846" s="234"/>
      <c r="K846" s="38">
        <f>SUM(H846:H852)</f>
        <v>30447.93</v>
      </c>
      <c r="L846" s="38"/>
    </row>
    <row r="847" spans="1:12" ht="40.5">
      <c r="A847" s="373" t="s">
        <v>3160</v>
      </c>
      <c r="B847" s="374">
        <v>87680</v>
      </c>
      <c r="C847" s="375" t="s">
        <v>4153</v>
      </c>
      <c r="D847" s="342" t="s">
        <v>3375</v>
      </c>
      <c r="E847" s="376" t="s">
        <v>130</v>
      </c>
      <c r="F847" s="33">
        <v>184</v>
      </c>
      <c r="G847" s="1074">
        <v>44.81</v>
      </c>
      <c r="H847" s="48">
        <f>ROUND(F847*G847,2)</f>
        <v>8245.0400000000009</v>
      </c>
      <c r="I847" s="244"/>
      <c r="J847" s="235"/>
      <c r="K847" s="26" t="s">
        <v>99</v>
      </c>
      <c r="L847" s="26"/>
    </row>
    <row r="848" spans="1:12" ht="27">
      <c r="A848" s="373" t="s">
        <v>3160</v>
      </c>
      <c r="B848" s="374">
        <v>98563</v>
      </c>
      <c r="C848" s="374" t="s">
        <v>4154</v>
      </c>
      <c r="D848" s="342" t="s">
        <v>3377</v>
      </c>
      <c r="E848" s="376" t="s">
        <v>130</v>
      </c>
      <c r="F848" s="33">
        <v>81.679999999999993</v>
      </c>
      <c r="G848" s="1074">
        <v>43.51</v>
      </c>
      <c r="H848" s="48">
        <f>ROUND(F848*G848,2)</f>
        <v>3553.9</v>
      </c>
      <c r="I848" s="244"/>
      <c r="J848" s="235"/>
      <c r="K848" s="26" t="s">
        <v>99</v>
      </c>
      <c r="L848" s="26"/>
    </row>
    <row r="849" spans="1:12" ht="27">
      <c r="A849" s="373" t="s">
        <v>3160</v>
      </c>
      <c r="B849" s="374">
        <v>98547</v>
      </c>
      <c r="C849" s="374" t="s">
        <v>4155</v>
      </c>
      <c r="D849" s="342" t="s">
        <v>4156</v>
      </c>
      <c r="E849" s="376" t="s">
        <v>130</v>
      </c>
      <c r="F849" s="33">
        <v>17.61</v>
      </c>
      <c r="G849" s="1074">
        <v>213.14</v>
      </c>
      <c r="H849" s="48">
        <f>ROUND(F849*G849,2)</f>
        <v>3753.4</v>
      </c>
      <c r="I849" s="244"/>
      <c r="J849" s="235"/>
      <c r="K849" s="26" t="s">
        <v>99</v>
      </c>
      <c r="L849" s="26"/>
    </row>
    <row r="850" spans="1:12" ht="27">
      <c r="A850" s="373" t="s">
        <v>3169</v>
      </c>
      <c r="B850" s="374" t="s">
        <v>1370</v>
      </c>
      <c r="C850" s="374" t="s">
        <v>4157</v>
      </c>
      <c r="D850" s="342" t="s">
        <v>1371</v>
      </c>
      <c r="E850" s="376" t="s">
        <v>1372</v>
      </c>
      <c r="F850" s="33">
        <v>64.069999999999993</v>
      </c>
      <c r="G850" s="1074">
        <v>126.95299999999999</v>
      </c>
      <c r="H850" s="48">
        <f>ROUND(F850*G850,2)</f>
        <v>8133.88</v>
      </c>
      <c r="I850" s="244"/>
      <c r="J850" s="235"/>
      <c r="K850" s="26" t="s">
        <v>99</v>
      </c>
      <c r="L850" s="26"/>
    </row>
    <row r="851" spans="1:12" ht="40.5">
      <c r="A851" s="373" t="s">
        <v>3169</v>
      </c>
      <c r="B851" s="374" t="s">
        <v>153</v>
      </c>
      <c r="C851" s="374" t="s">
        <v>4158</v>
      </c>
      <c r="D851" s="342" t="s">
        <v>1392</v>
      </c>
      <c r="E851" s="376" t="s">
        <v>130</v>
      </c>
      <c r="F851" s="33">
        <v>102.32000000000001</v>
      </c>
      <c r="G851" s="1074">
        <v>66.084000000000003</v>
      </c>
      <c r="H851" s="48">
        <f>ROUND(F851*G851,2)</f>
        <v>6761.71</v>
      </c>
      <c r="I851" s="244"/>
      <c r="J851" s="235"/>
      <c r="K851" s="26" t="s">
        <v>99</v>
      </c>
      <c r="L851" s="26"/>
    </row>
    <row r="852" spans="1:12" s="3" customFormat="1" ht="14.25" thickBot="1">
      <c r="A852" s="377"/>
      <c r="B852" s="378"/>
      <c r="C852" s="379"/>
      <c r="D852" s="338" t="s">
        <v>58</v>
      </c>
      <c r="E852" s="380"/>
      <c r="F852" s="45"/>
      <c r="G852" s="1075"/>
      <c r="H852" s="46"/>
      <c r="I852" s="49">
        <f>SUM(H846:H852)</f>
        <v>30447.93</v>
      </c>
      <c r="J852" s="236"/>
      <c r="K852" s="26"/>
      <c r="L852" s="26"/>
    </row>
    <row r="853" spans="1:12" s="14" customFormat="1">
      <c r="A853" s="370"/>
      <c r="B853" s="31"/>
      <c r="C853" s="371" t="s">
        <v>2593</v>
      </c>
      <c r="D853" s="31" t="s">
        <v>114</v>
      </c>
      <c r="E853" s="372"/>
      <c r="F853" s="43"/>
      <c r="G853" s="1077"/>
      <c r="H853" s="44"/>
      <c r="I853" s="50"/>
      <c r="J853" s="234"/>
      <c r="K853" s="38">
        <f>SUM(H853:H866)</f>
        <v>371377.83999999997</v>
      </c>
      <c r="L853" s="38"/>
    </row>
    <row r="854" spans="1:12" s="14" customFormat="1">
      <c r="A854" s="370"/>
      <c r="B854" s="31"/>
      <c r="C854" s="371" t="s">
        <v>4159</v>
      </c>
      <c r="D854" s="31" t="s">
        <v>6</v>
      </c>
      <c r="E854" s="372"/>
      <c r="F854" s="43"/>
      <c r="G854" s="1077"/>
      <c r="H854" s="44"/>
      <c r="I854" s="50"/>
      <c r="J854" s="234"/>
      <c r="K854" s="38"/>
      <c r="L854" s="38"/>
    </row>
    <row r="855" spans="1:12" ht="27">
      <c r="A855" s="373" t="s">
        <v>3169</v>
      </c>
      <c r="B855" s="374" t="s">
        <v>1405</v>
      </c>
      <c r="C855" s="375" t="s">
        <v>4160</v>
      </c>
      <c r="D855" s="342" t="s">
        <v>1406</v>
      </c>
      <c r="E855" s="376" t="s">
        <v>130</v>
      </c>
      <c r="F855" s="33">
        <v>1406.76</v>
      </c>
      <c r="G855" s="1074">
        <v>13.2881</v>
      </c>
      <c r="H855" s="48">
        <f t="shared" ref="H855:H861" si="49">ROUND(F855*G855,2)</f>
        <v>18693.169999999998</v>
      </c>
      <c r="I855" s="244"/>
      <c r="J855" s="235"/>
      <c r="K855" s="26" t="s">
        <v>99</v>
      </c>
      <c r="L855" s="26"/>
    </row>
    <row r="856" spans="1:12" ht="40.5">
      <c r="A856" s="373" t="s">
        <v>3160</v>
      </c>
      <c r="B856" s="374">
        <v>87529</v>
      </c>
      <c r="C856" s="374" t="s">
        <v>4161</v>
      </c>
      <c r="D856" s="342" t="s">
        <v>3385</v>
      </c>
      <c r="E856" s="376" t="s">
        <v>130</v>
      </c>
      <c r="F856" s="33">
        <v>1212.46</v>
      </c>
      <c r="G856" s="1074">
        <v>44.06</v>
      </c>
      <c r="H856" s="48">
        <f t="shared" si="49"/>
        <v>53420.99</v>
      </c>
      <c r="I856" s="244"/>
      <c r="J856" s="235"/>
      <c r="K856" s="26" t="s">
        <v>99</v>
      </c>
      <c r="L856" s="26"/>
    </row>
    <row r="857" spans="1:12" ht="40.5">
      <c r="A857" s="373" t="s">
        <v>3160</v>
      </c>
      <c r="B857" s="374">
        <v>87535</v>
      </c>
      <c r="C857" s="374" t="s">
        <v>4162</v>
      </c>
      <c r="D857" s="342" t="s">
        <v>3387</v>
      </c>
      <c r="E857" s="376" t="s">
        <v>130</v>
      </c>
      <c r="F857" s="33">
        <v>194.3</v>
      </c>
      <c r="G857" s="1074">
        <v>38.82</v>
      </c>
      <c r="H857" s="48">
        <f t="shared" si="49"/>
        <v>7542.73</v>
      </c>
      <c r="I857" s="244"/>
      <c r="J857" s="235"/>
      <c r="K857" s="26" t="s">
        <v>99</v>
      </c>
      <c r="L857" s="26"/>
    </row>
    <row r="858" spans="1:12" ht="40.5">
      <c r="A858" s="373" t="s">
        <v>3169</v>
      </c>
      <c r="B858" s="374" t="s">
        <v>1317</v>
      </c>
      <c r="C858" s="374" t="s">
        <v>4163</v>
      </c>
      <c r="D858" s="342" t="s">
        <v>1318</v>
      </c>
      <c r="E858" s="376" t="s">
        <v>130</v>
      </c>
      <c r="F858" s="33">
        <v>25.38</v>
      </c>
      <c r="G858" s="1074">
        <v>83.012900000000002</v>
      </c>
      <c r="H858" s="48">
        <f t="shared" si="49"/>
        <v>2106.87</v>
      </c>
      <c r="I858" s="244"/>
      <c r="J858" s="235"/>
      <c r="K858" s="26" t="s">
        <v>99</v>
      </c>
      <c r="L858" s="26"/>
    </row>
    <row r="859" spans="1:12" ht="27">
      <c r="A859" s="373" t="s">
        <v>3169</v>
      </c>
      <c r="B859" s="374" t="s">
        <v>155</v>
      </c>
      <c r="C859" s="374" t="s">
        <v>4164</v>
      </c>
      <c r="D859" s="342" t="s">
        <v>1550</v>
      </c>
      <c r="E859" s="376" t="s">
        <v>130</v>
      </c>
      <c r="F859" s="33">
        <v>168.92</v>
      </c>
      <c r="G859" s="1074">
        <v>124.95189999999999</v>
      </c>
      <c r="H859" s="48">
        <f t="shared" si="49"/>
        <v>21106.87</v>
      </c>
      <c r="I859" s="244"/>
      <c r="J859" s="235"/>
      <c r="K859" s="26" t="s">
        <v>99</v>
      </c>
      <c r="L859" s="26"/>
    </row>
    <row r="860" spans="1:12" ht="27">
      <c r="A860" s="373" t="s">
        <v>3169</v>
      </c>
      <c r="B860" s="374" t="s">
        <v>175</v>
      </c>
      <c r="C860" s="374" t="s">
        <v>4165</v>
      </c>
      <c r="D860" s="342" t="s">
        <v>1326</v>
      </c>
      <c r="E860" s="376" t="s">
        <v>130</v>
      </c>
      <c r="F860" s="33">
        <v>11.68</v>
      </c>
      <c r="G860" s="1074">
        <v>444.94889999999998</v>
      </c>
      <c r="H860" s="48">
        <f t="shared" si="49"/>
        <v>5197</v>
      </c>
      <c r="I860" s="244"/>
      <c r="J860" s="235"/>
      <c r="K860" s="26" t="s">
        <v>99</v>
      </c>
      <c r="L860" s="26"/>
    </row>
    <row r="861" spans="1:12" ht="27">
      <c r="A861" s="373" t="s">
        <v>3169</v>
      </c>
      <c r="B861" s="374" t="s">
        <v>156</v>
      </c>
      <c r="C861" s="374" t="s">
        <v>4166</v>
      </c>
      <c r="D861" s="342" t="s">
        <v>541</v>
      </c>
      <c r="E861" s="376" t="s">
        <v>439</v>
      </c>
      <c r="F861" s="33">
        <v>17.5</v>
      </c>
      <c r="G861" s="1074">
        <v>77.838099999999997</v>
      </c>
      <c r="H861" s="48">
        <f t="shared" si="49"/>
        <v>1362.17</v>
      </c>
      <c r="I861" s="244"/>
      <c r="J861" s="235"/>
      <c r="K861" s="26" t="s">
        <v>99</v>
      </c>
      <c r="L861" s="26"/>
    </row>
    <row r="862" spans="1:12" s="14" customFormat="1">
      <c r="A862" s="370"/>
      <c r="B862" s="31"/>
      <c r="C862" s="371" t="s">
        <v>4167</v>
      </c>
      <c r="D862" s="31" t="s">
        <v>38</v>
      </c>
      <c r="E862" s="372"/>
      <c r="F862" s="43"/>
      <c r="G862" s="1077"/>
      <c r="H862" s="44"/>
      <c r="I862" s="50"/>
      <c r="J862" s="234"/>
      <c r="K862" s="38"/>
      <c r="L862" s="38"/>
    </row>
    <row r="863" spans="1:12" ht="27">
      <c r="A863" s="373" t="s">
        <v>3169</v>
      </c>
      <c r="B863" s="374" t="s">
        <v>1405</v>
      </c>
      <c r="C863" s="374" t="s">
        <v>4168</v>
      </c>
      <c r="D863" s="342" t="s">
        <v>1406</v>
      </c>
      <c r="E863" s="376" t="s">
        <v>130</v>
      </c>
      <c r="F863" s="33">
        <v>34.020000000000003</v>
      </c>
      <c r="G863" s="1074">
        <v>13.2881</v>
      </c>
      <c r="H863" s="48">
        <f>ROUND(F863*G863,2)</f>
        <v>452.06</v>
      </c>
      <c r="I863" s="244"/>
      <c r="J863" s="235"/>
      <c r="K863" s="26" t="s">
        <v>99</v>
      </c>
      <c r="L863" s="26"/>
    </row>
    <row r="864" spans="1:12" ht="40.5">
      <c r="A864" s="373" t="s">
        <v>3169</v>
      </c>
      <c r="B864" s="374" t="s">
        <v>157</v>
      </c>
      <c r="C864" s="374" t="s">
        <v>4169</v>
      </c>
      <c r="D864" s="342" t="s">
        <v>475</v>
      </c>
      <c r="E864" s="376" t="s">
        <v>130</v>
      </c>
      <c r="F864" s="33">
        <v>34.020000000000003</v>
      </c>
      <c r="G864" s="1074">
        <v>72.9011</v>
      </c>
      <c r="H864" s="48">
        <f>ROUND(F864*G864,2)</f>
        <v>2480.1</v>
      </c>
      <c r="I864" s="244"/>
      <c r="J864" s="235"/>
      <c r="K864" s="26" t="s">
        <v>99</v>
      </c>
      <c r="L864" s="26"/>
    </row>
    <row r="865" spans="1:12" ht="27">
      <c r="A865" s="373" t="s">
        <v>3169</v>
      </c>
      <c r="B865" s="374" t="s">
        <v>162</v>
      </c>
      <c r="C865" s="374" t="s">
        <v>4170</v>
      </c>
      <c r="D865" s="342" t="s">
        <v>727</v>
      </c>
      <c r="E865" s="376" t="s">
        <v>130</v>
      </c>
      <c r="F865" s="33">
        <v>282.42</v>
      </c>
      <c r="G865" s="1074">
        <v>917.13009999999986</v>
      </c>
      <c r="H865" s="48">
        <f>ROUND(F865*G865,2)</f>
        <v>259015.88</v>
      </c>
      <c r="I865" s="244"/>
      <c r="J865" s="235"/>
      <c r="K865" s="26" t="s">
        <v>99</v>
      </c>
      <c r="L865" s="26"/>
    </row>
    <row r="866" spans="1:12" s="3" customFormat="1" ht="14.25" thickBot="1">
      <c r="A866" s="377"/>
      <c r="B866" s="378"/>
      <c r="C866" s="379"/>
      <c r="D866" s="338" t="s">
        <v>58</v>
      </c>
      <c r="E866" s="380"/>
      <c r="F866" s="45"/>
      <c r="G866" s="1075"/>
      <c r="H866" s="46"/>
      <c r="I866" s="49">
        <f>SUM(H853:H866)</f>
        <v>371377.83999999997</v>
      </c>
      <c r="J866" s="236"/>
      <c r="K866" s="26"/>
      <c r="L866" s="26"/>
    </row>
    <row r="867" spans="1:12" s="14" customFormat="1">
      <c r="A867" s="370"/>
      <c r="B867" s="31"/>
      <c r="C867" s="371" t="s">
        <v>2594</v>
      </c>
      <c r="D867" s="31" t="s">
        <v>115</v>
      </c>
      <c r="E867" s="372"/>
      <c r="F867" s="43"/>
      <c r="G867" s="1077"/>
      <c r="H867" s="44"/>
      <c r="I867" s="50"/>
      <c r="J867" s="234"/>
      <c r="K867" s="38">
        <f>SUM(H867:H881)</f>
        <v>360334.63000000006</v>
      </c>
      <c r="L867" s="38"/>
    </row>
    <row r="868" spans="1:12" ht="27">
      <c r="A868" s="373" t="s">
        <v>3160</v>
      </c>
      <c r="B868" s="374">
        <v>95241</v>
      </c>
      <c r="C868" s="374" t="s">
        <v>4171</v>
      </c>
      <c r="D868" s="342" t="s">
        <v>3401</v>
      </c>
      <c r="E868" s="376" t="s">
        <v>130</v>
      </c>
      <c r="F868" s="33">
        <v>3.62</v>
      </c>
      <c r="G868" s="1074">
        <v>39.51</v>
      </c>
      <c r="H868" s="48">
        <f t="shared" ref="H868:H881" si="50">ROUND(F868*G868,2)</f>
        <v>143.03</v>
      </c>
      <c r="I868" s="244"/>
      <c r="J868" s="235"/>
      <c r="K868" s="26" t="s">
        <v>99</v>
      </c>
      <c r="L868" s="26"/>
    </row>
    <row r="869" spans="1:12" ht="27">
      <c r="A869" s="373" t="s">
        <v>3169</v>
      </c>
      <c r="B869" s="374" t="s">
        <v>163</v>
      </c>
      <c r="C869" s="375" t="s">
        <v>4172</v>
      </c>
      <c r="D869" s="342" t="s">
        <v>457</v>
      </c>
      <c r="E869" s="376" t="s">
        <v>458</v>
      </c>
      <c r="F869" s="33">
        <v>0.26</v>
      </c>
      <c r="G869" s="1074">
        <v>1283.3430000000001</v>
      </c>
      <c r="H869" s="48">
        <f t="shared" si="50"/>
        <v>333.67</v>
      </c>
      <c r="I869" s="244"/>
      <c r="J869" s="235"/>
      <c r="K869" s="26" t="s">
        <v>99</v>
      </c>
      <c r="L869" s="26"/>
    </row>
    <row r="870" spans="1:12" ht="40.5">
      <c r="A870" s="373" t="s">
        <v>3160</v>
      </c>
      <c r="B870" s="374">
        <v>87680</v>
      </c>
      <c r="C870" s="374" t="s">
        <v>4173</v>
      </c>
      <c r="D870" s="342" t="s">
        <v>3375</v>
      </c>
      <c r="E870" s="376" t="s">
        <v>130</v>
      </c>
      <c r="F870" s="33">
        <v>1724.53</v>
      </c>
      <c r="G870" s="1074">
        <v>44.81</v>
      </c>
      <c r="H870" s="48">
        <f t="shared" si="50"/>
        <v>77276.19</v>
      </c>
      <c r="I870" s="244"/>
      <c r="J870" s="235"/>
      <c r="K870" s="26" t="s">
        <v>99</v>
      </c>
      <c r="L870" s="26"/>
    </row>
    <row r="871" spans="1:12" ht="27">
      <c r="A871" s="373" t="s">
        <v>3160</v>
      </c>
      <c r="B871" s="374">
        <v>98681</v>
      </c>
      <c r="C871" s="374" t="s">
        <v>4174</v>
      </c>
      <c r="D871" s="342" t="s">
        <v>3407</v>
      </c>
      <c r="E871" s="376" t="s">
        <v>130</v>
      </c>
      <c r="F871" s="33">
        <v>4.6399999999999997</v>
      </c>
      <c r="G871" s="1074">
        <v>38.29</v>
      </c>
      <c r="H871" s="48">
        <f t="shared" si="50"/>
        <v>177.67</v>
      </c>
      <c r="I871" s="244"/>
      <c r="J871" s="235"/>
      <c r="K871" s="26" t="s">
        <v>99</v>
      </c>
      <c r="L871" s="26"/>
    </row>
    <row r="872" spans="1:12" ht="27">
      <c r="A872" s="373" t="s">
        <v>3169</v>
      </c>
      <c r="B872" s="374" t="s">
        <v>1367</v>
      </c>
      <c r="C872" s="374" t="s">
        <v>4175</v>
      </c>
      <c r="D872" s="342" t="s">
        <v>1368</v>
      </c>
      <c r="E872" s="376" t="s">
        <v>130</v>
      </c>
      <c r="F872" s="33">
        <v>1302.79</v>
      </c>
      <c r="G872" s="1074">
        <v>167.12389999999999</v>
      </c>
      <c r="H872" s="48">
        <f t="shared" si="50"/>
        <v>217727.35</v>
      </c>
      <c r="I872" s="244"/>
      <c r="J872" s="235"/>
      <c r="K872" s="26" t="s">
        <v>99</v>
      </c>
      <c r="L872" s="26"/>
    </row>
    <row r="873" spans="1:12" ht="27">
      <c r="A873" s="373" t="s">
        <v>3169</v>
      </c>
      <c r="B873" s="374" t="s">
        <v>165</v>
      </c>
      <c r="C873" s="374" t="s">
        <v>4176</v>
      </c>
      <c r="D873" s="342" t="s">
        <v>479</v>
      </c>
      <c r="E873" s="376" t="s">
        <v>130</v>
      </c>
      <c r="F873" s="33">
        <v>349</v>
      </c>
      <c r="G873" s="1074">
        <v>115.1635</v>
      </c>
      <c r="H873" s="48">
        <f t="shared" si="50"/>
        <v>40192.06</v>
      </c>
      <c r="I873" s="244"/>
      <c r="J873" s="235"/>
      <c r="K873" s="26" t="s">
        <v>99</v>
      </c>
      <c r="L873" s="26"/>
    </row>
    <row r="874" spans="1:12" ht="40.5">
      <c r="A874" s="373" t="s">
        <v>3169</v>
      </c>
      <c r="B874" s="374" t="s">
        <v>164</v>
      </c>
      <c r="C874" s="374" t="s">
        <v>4177</v>
      </c>
      <c r="D874" s="342" t="s">
        <v>1328</v>
      </c>
      <c r="E874" s="376" t="s">
        <v>130</v>
      </c>
      <c r="F874" s="33">
        <v>69.12</v>
      </c>
      <c r="G874" s="1074">
        <v>106.50450000000001</v>
      </c>
      <c r="H874" s="48">
        <f t="shared" si="50"/>
        <v>7361.59</v>
      </c>
      <c r="I874" s="244"/>
      <c r="J874" s="235"/>
      <c r="K874" s="26" t="s">
        <v>99</v>
      </c>
      <c r="L874" s="26"/>
    </row>
    <row r="875" spans="1:12" ht="27">
      <c r="A875" s="373" t="s">
        <v>3160</v>
      </c>
      <c r="B875" s="374">
        <v>98678</v>
      </c>
      <c r="C875" s="374" t="s">
        <v>4178</v>
      </c>
      <c r="D875" s="342" t="s">
        <v>4179</v>
      </c>
      <c r="E875" s="376" t="s">
        <v>130</v>
      </c>
      <c r="F875" s="33">
        <v>8.1300000000000008</v>
      </c>
      <c r="G875" s="1074">
        <v>562.37</v>
      </c>
      <c r="H875" s="48">
        <f>ROUND(F875*G875,2)</f>
        <v>4572.07</v>
      </c>
      <c r="I875" s="244"/>
      <c r="J875" s="235"/>
      <c r="K875" s="26" t="s">
        <v>99</v>
      </c>
      <c r="L875" s="26"/>
    </row>
    <row r="876" spans="1:12">
      <c r="A876" s="373" t="s">
        <v>3169</v>
      </c>
      <c r="B876" s="374" t="s">
        <v>1809</v>
      </c>
      <c r="C876" s="374" t="s">
        <v>4180</v>
      </c>
      <c r="D876" s="342" t="s">
        <v>1810</v>
      </c>
      <c r="E876" s="376" t="s">
        <v>439</v>
      </c>
      <c r="F876" s="33">
        <v>3.5</v>
      </c>
      <c r="G876" s="1074">
        <v>154.4897</v>
      </c>
      <c r="H876" s="48">
        <f t="shared" si="50"/>
        <v>540.71</v>
      </c>
      <c r="I876" s="244"/>
      <c r="J876" s="235"/>
      <c r="K876" s="26" t="s">
        <v>99</v>
      </c>
      <c r="L876" s="26"/>
    </row>
    <row r="877" spans="1:12">
      <c r="A877" s="373" t="s">
        <v>3169</v>
      </c>
      <c r="B877" s="374" t="s">
        <v>1804</v>
      </c>
      <c r="C877" s="374" t="s">
        <v>4181</v>
      </c>
      <c r="D877" s="342" t="s">
        <v>1805</v>
      </c>
      <c r="E877" s="376" t="s">
        <v>439</v>
      </c>
      <c r="F877" s="33">
        <v>1.5</v>
      </c>
      <c r="G877" s="1074">
        <v>112.27800000000001</v>
      </c>
      <c r="H877" s="48">
        <f t="shared" si="50"/>
        <v>168.42</v>
      </c>
      <c r="I877" s="244"/>
      <c r="J877" s="235"/>
      <c r="K877" s="26" t="s">
        <v>99</v>
      </c>
      <c r="L877" s="26"/>
    </row>
    <row r="878" spans="1:12">
      <c r="A878" s="373" t="s">
        <v>3169</v>
      </c>
      <c r="B878" s="374" t="s">
        <v>168</v>
      </c>
      <c r="C878" s="374" t="s">
        <v>4182</v>
      </c>
      <c r="D878" s="342" t="s">
        <v>487</v>
      </c>
      <c r="E878" s="376" t="s">
        <v>439</v>
      </c>
      <c r="F878" s="33">
        <v>291.06</v>
      </c>
      <c r="G878" s="1074">
        <v>11.516299999999999</v>
      </c>
      <c r="H878" s="48">
        <f t="shared" si="50"/>
        <v>3351.93</v>
      </c>
      <c r="I878" s="244"/>
      <c r="J878" s="235"/>
      <c r="K878" s="26" t="s">
        <v>99</v>
      </c>
      <c r="L878" s="26"/>
    </row>
    <row r="879" spans="1:12" ht="40.5">
      <c r="A879" s="373" t="s">
        <v>3169</v>
      </c>
      <c r="B879" s="374" t="s">
        <v>171</v>
      </c>
      <c r="C879" s="374" t="s">
        <v>4183</v>
      </c>
      <c r="D879" s="342" t="s">
        <v>1398</v>
      </c>
      <c r="E879" s="376" t="s">
        <v>130</v>
      </c>
      <c r="F879" s="33">
        <v>3.62</v>
      </c>
      <c r="G879" s="1074">
        <v>146.46300000000002</v>
      </c>
      <c r="H879" s="48">
        <f t="shared" si="50"/>
        <v>530.20000000000005</v>
      </c>
      <c r="I879" s="244"/>
      <c r="J879" s="235"/>
      <c r="K879" s="26" t="s">
        <v>99</v>
      </c>
      <c r="L879" s="26"/>
    </row>
    <row r="880" spans="1:12">
      <c r="A880" s="373" t="s">
        <v>3169</v>
      </c>
      <c r="B880" s="374" t="s">
        <v>167</v>
      </c>
      <c r="C880" s="374" t="s">
        <v>4184</v>
      </c>
      <c r="D880" s="342" t="s">
        <v>671</v>
      </c>
      <c r="E880" s="376" t="s">
        <v>439</v>
      </c>
      <c r="F880" s="33">
        <v>162.19999999999999</v>
      </c>
      <c r="G880" s="1074">
        <v>38.234999999999992</v>
      </c>
      <c r="H880" s="48">
        <f t="shared" si="50"/>
        <v>6201.72</v>
      </c>
      <c r="I880" s="244"/>
      <c r="J880" s="235"/>
      <c r="K880" s="26" t="s">
        <v>99</v>
      </c>
      <c r="L880" s="26"/>
    </row>
    <row r="881" spans="1:12" ht="27">
      <c r="A881" s="373" t="s">
        <v>3169</v>
      </c>
      <c r="B881" s="374" t="s">
        <v>166</v>
      </c>
      <c r="C881" s="374" t="s">
        <v>4185</v>
      </c>
      <c r="D881" s="342" t="s">
        <v>521</v>
      </c>
      <c r="E881" s="376" t="s">
        <v>130</v>
      </c>
      <c r="F881" s="33">
        <v>2.09</v>
      </c>
      <c r="G881" s="1074">
        <v>841.16</v>
      </c>
      <c r="H881" s="48">
        <f t="shared" si="50"/>
        <v>1758.02</v>
      </c>
      <c r="I881" s="244"/>
      <c r="J881" s="235"/>
      <c r="K881" s="26" t="s">
        <v>99</v>
      </c>
      <c r="L881" s="26"/>
    </row>
    <row r="882" spans="1:12" s="3" customFormat="1" ht="14.25" thickBot="1">
      <c r="A882" s="377"/>
      <c r="B882" s="378"/>
      <c r="C882" s="379"/>
      <c r="D882" s="338" t="s">
        <v>58</v>
      </c>
      <c r="E882" s="380"/>
      <c r="F882" s="45"/>
      <c r="G882" s="1075"/>
      <c r="H882" s="46"/>
      <c r="I882" s="49">
        <f>SUM(H867:H882)</f>
        <v>360334.63000000006</v>
      </c>
      <c r="J882" s="236"/>
      <c r="K882" s="26"/>
      <c r="L882" s="26"/>
    </row>
    <row r="883" spans="1:12" s="14" customFormat="1">
      <c r="A883" s="370"/>
      <c r="B883" s="31"/>
      <c r="C883" s="371" t="s">
        <v>2595</v>
      </c>
      <c r="D883" s="31" t="s">
        <v>7</v>
      </c>
      <c r="E883" s="372"/>
      <c r="F883" s="43"/>
      <c r="G883" s="1077"/>
      <c r="H883" s="44"/>
      <c r="I883" s="50"/>
      <c r="J883" s="234"/>
      <c r="K883" s="38">
        <f>SUM(H883:H886)</f>
        <v>47795.66</v>
      </c>
      <c r="L883" s="38"/>
    </row>
    <row r="884" spans="1:12" ht="27">
      <c r="A884" s="373" t="s">
        <v>3160</v>
      </c>
      <c r="B884" s="374">
        <v>96114</v>
      </c>
      <c r="C884" s="374" t="s">
        <v>4186</v>
      </c>
      <c r="D884" s="342" t="s">
        <v>3417</v>
      </c>
      <c r="E884" s="376" t="s">
        <v>130</v>
      </c>
      <c r="F884" s="33">
        <v>168.12</v>
      </c>
      <c r="G884" s="1074">
        <v>87.98</v>
      </c>
      <c r="H884" s="48">
        <f>ROUND(F884*G884,2)</f>
        <v>14791.2</v>
      </c>
      <c r="I884" s="244"/>
      <c r="J884" s="235"/>
      <c r="K884" s="26" t="s">
        <v>99</v>
      </c>
      <c r="L884" s="26"/>
    </row>
    <row r="885" spans="1:12" ht="27">
      <c r="A885" s="373" t="s">
        <v>3169</v>
      </c>
      <c r="B885" s="374" t="s">
        <v>174</v>
      </c>
      <c r="C885" s="374" t="s">
        <v>4187</v>
      </c>
      <c r="D885" s="342" t="s">
        <v>1394</v>
      </c>
      <c r="E885" s="376" t="s">
        <v>130</v>
      </c>
      <c r="F885" s="33">
        <v>124.22</v>
      </c>
      <c r="G885" s="1074">
        <v>109.26100000000001</v>
      </c>
      <c r="H885" s="48">
        <f>ROUND(F885*G885,2)</f>
        <v>13572.4</v>
      </c>
      <c r="I885" s="244"/>
      <c r="J885" s="235"/>
      <c r="K885" s="26" t="s">
        <v>99</v>
      </c>
      <c r="L885" s="26"/>
    </row>
    <row r="886" spans="1:12" ht="27">
      <c r="A886" s="373" t="s">
        <v>3169</v>
      </c>
      <c r="B886" s="374" t="s">
        <v>1757</v>
      </c>
      <c r="C886" s="374" t="s">
        <v>4188</v>
      </c>
      <c r="D886" s="342" t="s">
        <v>3017</v>
      </c>
      <c r="E886" s="376" t="s">
        <v>130</v>
      </c>
      <c r="F886" s="33">
        <v>144.53</v>
      </c>
      <c r="G886" s="1074">
        <v>134.44999999999999</v>
      </c>
      <c r="H886" s="48">
        <f>ROUND(F886*G886,2)</f>
        <v>19432.060000000001</v>
      </c>
      <c r="I886" s="244"/>
      <c r="J886" s="235"/>
      <c r="K886" s="26" t="s">
        <v>99</v>
      </c>
      <c r="L886" s="26"/>
    </row>
    <row r="887" spans="1:12" s="3" customFormat="1" ht="14.25" thickBot="1">
      <c r="A887" s="377"/>
      <c r="B887" s="378"/>
      <c r="C887" s="379"/>
      <c r="D887" s="338" t="s">
        <v>58</v>
      </c>
      <c r="E887" s="380"/>
      <c r="F887" s="45"/>
      <c r="G887" s="1075"/>
      <c r="H887" s="46"/>
      <c r="I887" s="49">
        <f>SUM(H883:H887)</f>
        <v>47795.66</v>
      </c>
      <c r="J887" s="236"/>
      <c r="K887" s="26"/>
      <c r="L887" s="26"/>
    </row>
    <row r="888" spans="1:12" s="14" customFormat="1">
      <c r="A888" s="370"/>
      <c r="B888" s="31"/>
      <c r="C888" s="371" t="s">
        <v>2596</v>
      </c>
      <c r="D888" s="31" t="s">
        <v>116</v>
      </c>
      <c r="E888" s="372"/>
      <c r="F888" s="43"/>
      <c r="G888" s="1077"/>
      <c r="H888" s="44"/>
      <c r="I888" s="50"/>
      <c r="J888" s="234"/>
      <c r="K888" s="38">
        <f>SUM(H888:H915)</f>
        <v>422402.04999999987</v>
      </c>
      <c r="L888" s="38"/>
    </row>
    <row r="889" spans="1:12" s="14" customFormat="1">
      <c r="A889" s="370"/>
      <c r="B889" s="31"/>
      <c r="C889" s="371" t="s">
        <v>4189</v>
      </c>
      <c r="D889" s="31" t="s">
        <v>125</v>
      </c>
      <c r="E889" s="372"/>
      <c r="F889" s="43"/>
      <c r="G889" s="1077"/>
      <c r="H889" s="44"/>
      <c r="I889" s="50"/>
      <c r="J889" s="234"/>
      <c r="K889" s="38">
        <f>SUM(H889:H895)</f>
        <v>49323.380000000005</v>
      </c>
      <c r="L889" s="38"/>
    </row>
    <row r="890" spans="1:12" ht="40.5">
      <c r="A890" s="373" t="s">
        <v>3169</v>
      </c>
      <c r="B890" s="374" t="s">
        <v>176</v>
      </c>
      <c r="C890" s="374" t="s">
        <v>4190</v>
      </c>
      <c r="D890" s="342" t="s">
        <v>1353</v>
      </c>
      <c r="E890" s="376" t="s">
        <v>43</v>
      </c>
      <c r="F890" s="33">
        <v>12</v>
      </c>
      <c r="G890" s="1074">
        <v>1607.9014000000002</v>
      </c>
      <c r="H890" s="48">
        <f t="shared" ref="H890:H895" si="51">ROUND(F890*G890,2)</f>
        <v>19294.82</v>
      </c>
      <c r="I890" s="244"/>
      <c r="J890" s="235"/>
      <c r="K890" s="26" t="s">
        <v>99</v>
      </c>
      <c r="L890" s="26"/>
    </row>
    <row r="891" spans="1:12" ht="40.5">
      <c r="A891" s="373" t="s">
        <v>3169</v>
      </c>
      <c r="B891" s="374" t="s">
        <v>177</v>
      </c>
      <c r="C891" s="374" t="s">
        <v>4191</v>
      </c>
      <c r="D891" s="342" t="s">
        <v>1359</v>
      </c>
      <c r="E891" s="376" t="s">
        <v>43</v>
      </c>
      <c r="F891" s="33">
        <v>1</v>
      </c>
      <c r="G891" s="1074">
        <v>1716.3858</v>
      </c>
      <c r="H891" s="48">
        <f>ROUND(F891*G891,2)</f>
        <v>1716.39</v>
      </c>
      <c r="I891" s="244"/>
      <c r="J891" s="235"/>
      <c r="K891" s="26" t="s">
        <v>99</v>
      </c>
      <c r="L891" s="26"/>
    </row>
    <row r="892" spans="1:12" ht="40.5">
      <c r="A892" s="373" t="s">
        <v>3169</v>
      </c>
      <c r="B892" s="374" t="s">
        <v>1760</v>
      </c>
      <c r="C892" s="374" t="s">
        <v>4192</v>
      </c>
      <c r="D892" s="342" t="s">
        <v>3026</v>
      </c>
      <c r="E892" s="376" t="s">
        <v>43</v>
      </c>
      <c r="F892" s="33">
        <v>1</v>
      </c>
      <c r="G892" s="1074">
        <v>1765.1538999999998</v>
      </c>
      <c r="H892" s="48">
        <f t="shared" si="51"/>
        <v>1765.15</v>
      </c>
      <c r="I892" s="244"/>
      <c r="J892" s="235"/>
      <c r="K892" s="26" t="s">
        <v>99</v>
      </c>
      <c r="L892" s="26"/>
    </row>
    <row r="893" spans="1:12" ht="40.5">
      <c r="A893" s="373" t="s">
        <v>3169</v>
      </c>
      <c r="B893" s="374" t="s">
        <v>178</v>
      </c>
      <c r="C893" s="374" t="s">
        <v>4193</v>
      </c>
      <c r="D893" s="342" t="s">
        <v>1302</v>
      </c>
      <c r="E893" s="376" t="s">
        <v>43</v>
      </c>
      <c r="F893" s="33">
        <v>1</v>
      </c>
      <c r="G893" s="1074">
        <v>2491.326</v>
      </c>
      <c r="H893" s="48">
        <f t="shared" si="51"/>
        <v>2491.33</v>
      </c>
      <c r="I893" s="244"/>
      <c r="J893" s="235"/>
      <c r="K893" s="26" t="s">
        <v>99</v>
      </c>
      <c r="L893" s="26"/>
    </row>
    <row r="894" spans="1:12" ht="40.5">
      <c r="A894" s="373" t="s">
        <v>3169</v>
      </c>
      <c r="B894" s="374" t="s">
        <v>1759</v>
      </c>
      <c r="C894" s="374" t="s">
        <v>4194</v>
      </c>
      <c r="D894" s="342" t="s">
        <v>3024</v>
      </c>
      <c r="E894" s="376" t="s">
        <v>43</v>
      </c>
      <c r="F894" s="33">
        <v>2</v>
      </c>
      <c r="G894" s="1074">
        <v>2120.4210000000003</v>
      </c>
      <c r="H894" s="48">
        <f t="shared" si="51"/>
        <v>4240.84</v>
      </c>
      <c r="I894" s="244"/>
      <c r="J894" s="235"/>
      <c r="K894" s="26" t="s">
        <v>99</v>
      </c>
      <c r="L894" s="26"/>
    </row>
    <row r="895" spans="1:12">
      <c r="A895" s="373" t="s">
        <v>3169</v>
      </c>
      <c r="B895" s="374" t="s">
        <v>1755</v>
      </c>
      <c r="C895" s="374" t="s">
        <v>4195</v>
      </c>
      <c r="D895" s="342" t="s">
        <v>3015</v>
      </c>
      <c r="E895" s="376" t="s">
        <v>43</v>
      </c>
      <c r="F895" s="33">
        <v>17</v>
      </c>
      <c r="G895" s="1074">
        <v>1165.5791999999999</v>
      </c>
      <c r="H895" s="48">
        <f t="shared" si="51"/>
        <v>19814.849999999999</v>
      </c>
      <c r="I895" s="244"/>
      <c r="J895" s="235"/>
      <c r="K895" s="26" t="s">
        <v>99</v>
      </c>
      <c r="L895" s="26"/>
    </row>
    <row r="896" spans="1:12" s="14" customFormat="1">
      <c r="A896" s="370"/>
      <c r="B896" s="31"/>
      <c r="C896" s="371" t="s">
        <v>4196</v>
      </c>
      <c r="D896" s="31" t="s">
        <v>126</v>
      </c>
      <c r="E896" s="372"/>
      <c r="F896" s="43"/>
      <c r="G896" s="1077"/>
      <c r="H896" s="44"/>
      <c r="I896" s="50"/>
      <c r="J896" s="234"/>
      <c r="K896" s="38">
        <f>SUM(H896:H909)</f>
        <v>339678.2</v>
      </c>
      <c r="L896" s="38"/>
    </row>
    <row r="897" spans="1:12" ht="40.5">
      <c r="A897" s="373" t="s">
        <v>3169</v>
      </c>
      <c r="B897" s="374" t="s">
        <v>193</v>
      </c>
      <c r="C897" s="374" t="s">
        <v>4197</v>
      </c>
      <c r="D897" s="342" t="s">
        <v>935</v>
      </c>
      <c r="E897" s="376" t="s">
        <v>43</v>
      </c>
      <c r="F897" s="33">
        <v>2</v>
      </c>
      <c r="G897" s="1074">
        <v>1985.848</v>
      </c>
      <c r="H897" s="48">
        <f t="shared" ref="H897:H909" si="52">ROUND(F897*G897,2)</f>
        <v>3971.7</v>
      </c>
      <c r="I897" s="244"/>
      <c r="J897" s="235"/>
      <c r="K897" s="26" t="s">
        <v>99</v>
      </c>
      <c r="L897" s="26"/>
    </row>
    <row r="898" spans="1:12" ht="40.5">
      <c r="A898" s="373" t="s">
        <v>3169</v>
      </c>
      <c r="B898" s="374" t="s">
        <v>194</v>
      </c>
      <c r="C898" s="374" t="s">
        <v>4198</v>
      </c>
      <c r="D898" s="342" t="s">
        <v>958</v>
      </c>
      <c r="E898" s="376" t="s">
        <v>43</v>
      </c>
      <c r="F898" s="33">
        <v>4</v>
      </c>
      <c r="G898" s="1074">
        <v>2636.5614</v>
      </c>
      <c r="H898" s="48">
        <f t="shared" si="52"/>
        <v>10546.25</v>
      </c>
      <c r="I898" s="244"/>
      <c r="J898" s="235"/>
      <c r="K898" s="26" t="s">
        <v>99</v>
      </c>
      <c r="L898" s="26"/>
    </row>
    <row r="899" spans="1:12" ht="27">
      <c r="A899" s="373" t="s">
        <v>3169</v>
      </c>
      <c r="B899" s="374" t="s">
        <v>196</v>
      </c>
      <c r="C899" s="374" t="s">
        <v>4199</v>
      </c>
      <c r="D899" s="342" t="s">
        <v>845</v>
      </c>
      <c r="E899" s="376" t="s">
        <v>43</v>
      </c>
      <c r="F899" s="33">
        <v>3</v>
      </c>
      <c r="G899" s="1074">
        <v>1046.0140999999999</v>
      </c>
      <c r="H899" s="48">
        <f t="shared" si="52"/>
        <v>3138.04</v>
      </c>
      <c r="I899" s="244"/>
      <c r="J899" s="235"/>
      <c r="K899" s="26" t="s">
        <v>99</v>
      </c>
      <c r="L899" s="26"/>
    </row>
    <row r="900" spans="1:12" ht="27">
      <c r="A900" s="373" t="s">
        <v>3169</v>
      </c>
      <c r="B900" s="374" t="s">
        <v>181</v>
      </c>
      <c r="C900" s="374" t="s">
        <v>4200</v>
      </c>
      <c r="D900" s="342" t="s">
        <v>851</v>
      </c>
      <c r="E900" s="376" t="s">
        <v>43</v>
      </c>
      <c r="F900" s="33">
        <v>1</v>
      </c>
      <c r="G900" s="1074">
        <v>744.52919999999995</v>
      </c>
      <c r="H900" s="48">
        <f>ROUND(F900*G900,2)</f>
        <v>744.53</v>
      </c>
      <c r="I900" s="244"/>
      <c r="J900" s="235"/>
      <c r="K900" s="26" t="s">
        <v>99</v>
      </c>
      <c r="L900" s="26"/>
    </row>
    <row r="901" spans="1:12" ht="27">
      <c r="A901" s="373" t="s">
        <v>3169</v>
      </c>
      <c r="B901" s="374" t="s">
        <v>183</v>
      </c>
      <c r="C901" s="374" t="s">
        <v>4201</v>
      </c>
      <c r="D901" s="342" t="s">
        <v>478</v>
      </c>
      <c r="E901" s="376" t="s">
        <v>43</v>
      </c>
      <c r="F901" s="33">
        <v>1</v>
      </c>
      <c r="G901" s="1074">
        <v>1976.0702000000001</v>
      </c>
      <c r="H901" s="48">
        <f t="shared" si="52"/>
        <v>1976.07</v>
      </c>
      <c r="I901" s="244"/>
      <c r="J901" s="235"/>
      <c r="K901" s="26" t="s">
        <v>99</v>
      </c>
      <c r="L901" s="26"/>
    </row>
    <row r="902" spans="1:12" ht="27">
      <c r="A902" s="373" t="s">
        <v>3169</v>
      </c>
      <c r="B902" s="374" t="s">
        <v>195</v>
      </c>
      <c r="C902" s="374" t="s">
        <v>4202</v>
      </c>
      <c r="D902" s="342" t="s">
        <v>844</v>
      </c>
      <c r="E902" s="376" t="s">
        <v>43</v>
      </c>
      <c r="F902" s="33">
        <v>1</v>
      </c>
      <c r="G902" s="1074">
        <v>539.86090000000002</v>
      </c>
      <c r="H902" s="48">
        <f t="shared" si="52"/>
        <v>539.86</v>
      </c>
      <c r="I902" s="244"/>
      <c r="J902" s="235"/>
      <c r="K902" s="26" t="s">
        <v>99</v>
      </c>
      <c r="L902" s="26"/>
    </row>
    <row r="903" spans="1:12" ht="27">
      <c r="A903" s="373" t="s">
        <v>3169</v>
      </c>
      <c r="B903" s="374" t="s">
        <v>197</v>
      </c>
      <c r="C903" s="374" t="s">
        <v>4203</v>
      </c>
      <c r="D903" s="342" t="s">
        <v>846</v>
      </c>
      <c r="E903" s="376" t="s">
        <v>43</v>
      </c>
      <c r="F903" s="33">
        <v>2</v>
      </c>
      <c r="G903" s="1074">
        <v>1552.1671000000001</v>
      </c>
      <c r="H903" s="48">
        <f t="shared" si="52"/>
        <v>3104.33</v>
      </c>
      <c r="I903" s="244"/>
      <c r="J903" s="235"/>
      <c r="K903" s="26" t="s">
        <v>99</v>
      </c>
      <c r="L903" s="26"/>
    </row>
    <row r="904" spans="1:12" ht="67.5">
      <c r="A904" s="373" t="s">
        <v>3169</v>
      </c>
      <c r="B904" s="582" t="s">
        <v>202</v>
      </c>
      <c r="C904" s="582" t="s">
        <v>2897</v>
      </c>
      <c r="D904" s="583" t="s">
        <v>2719</v>
      </c>
      <c r="E904" s="584" t="s">
        <v>43</v>
      </c>
      <c r="F904" s="585">
        <v>1</v>
      </c>
      <c r="G904" s="1080">
        <v>9808.7999999999993</v>
      </c>
      <c r="H904" s="586">
        <f t="shared" si="52"/>
        <v>9808.7999999999993</v>
      </c>
      <c r="I904" s="244"/>
      <c r="J904" s="235"/>
      <c r="K904" s="26" t="s">
        <v>100</v>
      </c>
      <c r="L904" s="26"/>
    </row>
    <row r="905" spans="1:12" ht="67.5">
      <c r="A905" s="373" t="s">
        <v>3169</v>
      </c>
      <c r="B905" s="582" t="s">
        <v>203</v>
      </c>
      <c r="C905" s="582" t="s">
        <v>2898</v>
      </c>
      <c r="D905" s="583" t="s">
        <v>2720</v>
      </c>
      <c r="E905" s="584" t="s">
        <v>43</v>
      </c>
      <c r="F905" s="585">
        <v>9</v>
      </c>
      <c r="G905" s="1080">
        <v>19617.599999999999</v>
      </c>
      <c r="H905" s="586">
        <f t="shared" si="52"/>
        <v>176558.4</v>
      </c>
      <c r="I905" s="244"/>
      <c r="J905" s="235"/>
      <c r="K905" s="26" t="s">
        <v>100</v>
      </c>
      <c r="L905" s="26"/>
    </row>
    <row r="906" spans="1:12" ht="27">
      <c r="A906" s="373" t="s">
        <v>3169</v>
      </c>
      <c r="B906" s="374" t="s">
        <v>1761</v>
      </c>
      <c r="C906" s="374" t="s">
        <v>4204</v>
      </c>
      <c r="D906" s="342" t="s">
        <v>3030</v>
      </c>
      <c r="E906" s="376" t="s">
        <v>43</v>
      </c>
      <c r="F906" s="33">
        <v>3</v>
      </c>
      <c r="G906" s="1074">
        <v>1870.9303</v>
      </c>
      <c r="H906" s="48">
        <f t="shared" si="52"/>
        <v>5612.79</v>
      </c>
      <c r="I906" s="244"/>
      <c r="J906" s="235"/>
      <c r="K906" s="26" t="s">
        <v>99</v>
      </c>
      <c r="L906" s="26"/>
    </row>
    <row r="907" spans="1:12" ht="27">
      <c r="A907" s="373" t="s">
        <v>3169</v>
      </c>
      <c r="B907" s="374" t="s">
        <v>1762</v>
      </c>
      <c r="C907" s="374" t="s">
        <v>4205</v>
      </c>
      <c r="D907" s="342" t="s">
        <v>3032</v>
      </c>
      <c r="E907" s="376" t="s">
        <v>43</v>
      </c>
      <c r="F907" s="33">
        <v>1</v>
      </c>
      <c r="G907" s="1074">
        <v>3326.0982999999997</v>
      </c>
      <c r="H907" s="48">
        <f t="shared" si="52"/>
        <v>3326.1</v>
      </c>
      <c r="I907" s="244"/>
      <c r="J907" s="235"/>
      <c r="K907" s="26" t="s">
        <v>99</v>
      </c>
      <c r="L907" s="26"/>
    </row>
    <row r="908" spans="1:12" ht="54">
      <c r="A908" s="373" t="s">
        <v>3169</v>
      </c>
      <c r="B908" s="582" t="s">
        <v>191</v>
      </c>
      <c r="C908" s="582" t="s">
        <v>2899</v>
      </c>
      <c r="D908" s="583" t="s">
        <v>2718</v>
      </c>
      <c r="E908" s="584" t="s">
        <v>43</v>
      </c>
      <c r="F908" s="585">
        <v>1</v>
      </c>
      <c r="G908" s="1080">
        <v>95149.53</v>
      </c>
      <c r="H908" s="586">
        <f t="shared" si="52"/>
        <v>95149.53</v>
      </c>
      <c r="I908" s="244"/>
      <c r="J908" s="235"/>
      <c r="K908" s="26" t="s">
        <v>100</v>
      </c>
      <c r="L908" s="26"/>
    </row>
    <row r="909" spans="1:12" ht="27">
      <c r="A909" s="373" t="s">
        <v>3169</v>
      </c>
      <c r="B909" s="374" t="s">
        <v>161</v>
      </c>
      <c r="C909" s="374" t="s">
        <v>4206</v>
      </c>
      <c r="D909" s="342" t="s">
        <v>1387</v>
      </c>
      <c r="E909" s="376" t="s">
        <v>130</v>
      </c>
      <c r="F909" s="33">
        <v>64.62</v>
      </c>
      <c r="G909" s="1074">
        <v>390</v>
      </c>
      <c r="H909" s="48">
        <f t="shared" si="52"/>
        <v>25201.8</v>
      </c>
      <c r="I909" s="244"/>
      <c r="J909" s="235"/>
      <c r="K909" s="26" t="s">
        <v>99</v>
      </c>
      <c r="L909" s="26"/>
    </row>
    <row r="910" spans="1:12" s="14" customFormat="1">
      <c r="A910" s="370"/>
      <c r="B910" s="31"/>
      <c r="C910" s="371" t="s">
        <v>4207</v>
      </c>
      <c r="D910" s="31" t="s">
        <v>127</v>
      </c>
      <c r="E910" s="372"/>
      <c r="F910" s="43"/>
      <c r="G910" s="1077"/>
      <c r="H910" s="44"/>
      <c r="I910" s="50"/>
      <c r="J910" s="234"/>
      <c r="K910" s="38">
        <f>SUM(H910:H914)</f>
        <v>33400.47</v>
      </c>
      <c r="L910" s="38"/>
    </row>
    <row r="911" spans="1:12" ht="27">
      <c r="A911" s="373" t="s">
        <v>3169</v>
      </c>
      <c r="B911" s="374" t="s">
        <v>199</v>
      </c>
      <c r="C911" s="374" t="s">
        <v>4208</v>
      </c>
      <c r="D911" s="342" t="s">
        <v>2951</v>
      </c>
      <c r="E911" s="376" t="s">
        <v>43</v>
      </c>
      <c r="F911" s="33">
        <v>4</v>
      </c>
      <c r="G911" s="1074">
        <v>1320.0239999999999</v>
      </c>
      <c r="H911" s="48">
        <f>ROUND(F911*G911,2)</f>
        <v>5280.1</v>
      </c>
      <c r="I911" s="244"/>
      <c r="J911" s="235"/>
      <c r="K911" s="26" t="s">
        <v>99</v>
      </c>
      <c r="L911" s="26"/>
    </row>
    <row r="912" spans="1:12" ht="27">
      <c r="A912" s="373" t="s">
        <v>3169</v>
      </c>
      <c r="B912" s="374" t="s">
        <v>198</v>
      </c>
      <c r="C912" s="374" t="s">
        <v>4209</v>
      </c>
      <c r="D912" s="342" t="s">
        <v>1478</v>
      </c>
      <c r="E912" s="376" t="s">
        <v>43</v>
      </c>
      <c r="F912" s="33">
        <v>1</v>
      </c>
      <c r="G912" s="1074">
        <v>792.01440000000002</v>
      </c>
      <c r="H912" s="48">
        <f>ROUND(F912*G912,2)</f>
        <v>792.01</v>
      </c>
      <c r="I912" s="244"/>
      <c r="J912" s="235"/>
      <c r="K912" s="26" t="s">
        <v>99</v>
      </c>
      <c r="L912" s="26"/>
    </row>
    <row r="913" spans="1:12" ht="81">
      <c r="A913" s="373" t="s">
        <v>3169</v>
      </c>
      <c r="B913" s="582" t="s">
        <v>206</v>
      </c>
      <c r="C913" s="582" t="s">
        <v>2900</v>
      </c>
      <c r="D913" s="583" t="s">
        <v>2723</v>
      </c>
      <c r="E913" s="584" t="s">
        <v>43</v>
      </c>
      <c r="F913" s="585">
        <v>2</v>
      </c>
      <c r="G913" s="1080">
        <v>10419.6</v>
      </c>
      <c r="H913" s="586">
        <f>ROUND(F913*G913,2)</f>
        <v>20839.2</v>
      </c>
      <c r="I913" s="244"/>
      <c r="J913" s="235"/>
      <c r="K913" s="26" t="s">
        <v>100</v>
      </c>
      <c r="L913" s="26"/>
    </row>
    <row r="914" spans="1:12" ht="27">
      <c r="A914" s="373" t="s">
        <v>3169</v>
      </c>
      <c r="B914" s="374" t="s">
        <v>201</v>
      </c>
      <c r="C914" s="374" t="s">
        <v>4210</v>
      </c>
      <c r="D914" s="342" t="s">
        <v>1521</v>
      </c>
      <c r="E914" s="376" t="s">
        <v>43</v>
      </c>
      <c r="F914" s="33">
        <v>1</v>
      </c>
      <c r="G914" s="1074">
        <v>6489.1624000000002</v>
      </c>
      <c r="H914" s="48">
        <f>ROUND(F914*G914,2)</f>
        <v>6489.16</v>
      </c>
      <c r="I914" s="244"/>
      <c r="J914" s="235"/>
      <c r="K914" s="26" t="s">
        <v>99</v>
      </c>
      <c r="L914" s="26"/>
    </row>
    <row r="915" spans="1:12" s="3" customFormat="1" ht="14.25" thickBot="1">
      <c r="A915" s="377"/>
      <c r="B915" s="378"/>
      <c r="C915" s="379"/>
      <c r="D915" s="338" t="s">
        <v>58</v>
      </c>
      <c r="E915" s="380"/>
      <c r="F915" s="45"/>
      <c r="G915" s="1075"/>
      <c r="H915" s="46"/>
      <c r="I915" s="49">
        <f>SUM(H889:H915)</f>
        <v>422402.04999999987</v>
      </c>
      <c r="J915" s="236"/>
      <c r="K915" s="26" t="s">
        <v>99</v>
      </c>
      <c r="L915" s="26"/>
    </row>
    <row r="916" spans="1:12" s="14" customFormat="1">
      <c r="A916" s="370"/>
      <c r="B916" s="31"/>
      <c r="C916" s="371" t="s">
        <v>2597</v>
      </c>
      <c r="D916" s="31" t="s">
        <v>119</v>
      </c>
      <c r="E916" s="372"/>
      <c r="F916" s="43"/>
      <c r="G916" s="1077"/>
      <c r="H916" s="44"/>
      <c r="I916" s="50"/>
      <c r="J916" s="234"/>
      <c r="K916" s="38">
        <f>SUM(H916:H922)</f>
        <v>53444.9</v>
      </c>
      <c r="L916" s="38"/>
    </row>
    <row r="917" spans="1:12" ht="27">
      <c r="A917" s="373" t="s">
        <v>3160</v>
      </c>
      <c r="B917" s="374">
        <v>88494</v>
      </c>
      <c r="C917" s="374" t="s">
        <v>4211</v>
      </c>
      <c r="D917" s="342" t="s">
        <v>3443</v>
      </c>
      <c r="E917" s="376" t="s">
        <v>130</v>
      </c>
      <c r="F917" s="33">
        <v>168.12</v>
      </c>
      <c r="G917" s="1074">
        <v>27.62</v>
      </c>
      <c r="H917" s="48">
        <f>ROUND(F917*G917,2)</f>
        <v>4643.47</v>
      </c>
      <c r="I917" s="244"/>
      <c r="J917" s="235"/>
      <c r="K917" s="26" t="s">
        <v>99</v>
      </c>
      <c r="L917" s="26"/>
    </row>
    <row r="918" spans="1:12">
      <c r="A918" s="373" t="s">
        <v>3160</v>
      </c>
      <c r="B918" s="374">
        <v>88484</v>
      </c>
      <c r="C918" s="374" t="s">
        <v>4212</v>
      </c>
      <c r="D918" s="342" t="s">
        <v>3445</v>
      </c>
      <c r="E918" s="376" t="s">
        <v>130</v>
      </c>
      <c r="F918" s="33">
        <v>168.12</v>
      </c>
      <c r="G918" s="1074">
        <v>6.62</v>
      </c>
      <c r="H918" s="48">
        <f>ROUND(F918*G918,2)</f>
        <v>1112.95</v>
      </c>
      <c r="I918" s="244"/>
      <c r="J918" s="235"/>
      <c r="K918" s="26" t="s">
        <v>99</v>
      </c>
      <c r="L918" s="26"/>
    </row>
    <row r="919" spans="1:12" ht="27">
      <c r="A919" s="373" t="s">
        <v>3160</v>
      </c>
      <c r="B919" s="374">
        <v>88488</v>
      </c>
      <c r="C919" s="374" t="s">
        <v>4213</v>
      </c>
      <c r="D919" s="342" t="s">
        <v>3447</v>
      </c>
      <c r="E919" s="376" t="s">
        <v>130</v>
      </c>
      <c r="F919" s="33">
        <v>168.12</v>
      </c>
      <c r="G919" s="1074">
        <v>17.84</v>
      </c>
      <c r="H919" s="48">
        <f>ROUND(F919*G919,2)</f>
        <v>2999.26</v>
      </c>
      <c r="I919" s="244"/>
      <c r="J919" s="235"/>
      <c r="K919" s="26" t="s">
        <v>99</v>
      </c>
      <c r="L919" s="26"/>
    </row>
    <row r="920" spans="1:12">
      <c r="A920" s="373" t="s">
        <v>3169</v>
      </c>
      <c r="B920" s="374" t="s">
        <v>2678</v>
      </c>
      <c r="C920" s="374" t="s">
        <v>4214</v>
      </c>
      <c r="D920" s="342" t="s">
        <v>2808</v>
      </c>
      <c r="E920" s="376" t="s">
        <v>130</v>
      </c>
      <c r="F920" s="33">
        <v>1394.32</v>
      </c>
      <c r="G920" s="1074">
        <v>30.838099999999997</v>
      </c>
      <c r="H920" s="48">
        <f>ROUND(F920*G920,2)</f>
        <v>42998.18</v>
      </c>
      <c r="I920" s="244"/>
      <c r="J920" s="235"/>
      <c r="K920" s="26" t="s">
        <v>99</v>
      </c>
      <c r="L920" s="26"/>
    </row>
    <row r="921" spans="1:12" ht="27">
      <c r="A921" s="373" t="s">
        <v>3160</v>
      </c>
      <c r="B921" s="374">
        <v>102494</v>
      </c>
      <c r="C921" s="374" t="s">
        <v>4215</v>
      </c>
      <c r="D921" s="342" t="s">
        <v>3450</v>
      </c>
      <c r="E921" s="376" t="s">
        <v>130</v>
      </c>
      <c r="F921" s="33">
        <v>21.68</v>
      </c>
      <c r="G921" s="1074">
        <v>78</v>
      </c>
      <c r="H921" s="48">
        <f>ROUND(F921*G921,2)</f>
        <v>1691.04</v>
      </c>
      <c r="I921" s="244"/>
      <c r="J921" s="235"/>
      <c r="K921" s="26" t="s">
        <v>99</v>
      </c>
      <c r="L921" s="26"/>
    </row>
    <row r="922" spans="1:12" s="3" customFormat="1" ht="14.25" thickBot="1">
      <c r="A922" s="377"/>
      <c r="B922" s="378"/>
      <c r="C922" s="379"/>
      <c r="D922" s="338" t="s">
        <v>58</v>
      </c>
      <c r="E922" s="380"/>
      <c r="F922" s="45"/>
      <c r="G922" s="1075"/>
      <c r="H922" s="46"/>
      <c r="I922" s="49">
        <f>SUM(H916:H922)</f>
        <v>53444.9</v>
      </c>
      <c r="J922" s="236"/>
      <c r="K922" s="26"/>
      <c r="L922" s="26"/>
    </row>
    <row r="923" spans="1:12" s="14" customFormat="1">
      <c r="A923" s="381"/>
      <c r="B923" s="337"/>
      <c r="C923" s="384" t="s">
        <v>2598</v>
      </c>
      <c r="D923" s="337" t="s">
        <v>128</v>
      </c>
      <c r="E923" s="385"/>
      <c r="F923" s="241"/>
      <c r="G923" s="1078"/>
      <c r="H923" s="242"/>
      <c r="I923" s="243"/>
      <c r="J923" s="234"/>
      <c r="K923" s="38">
        <f>SUM(H923:H926)</f>
        <v>4073.32</v>
      </c>
      <c r="L923" s="38"/>
    </row>
    <row r="924" spans="1:12" ht="27">
      <c r="A924" s="373" t="s">
        <v>3169</v>
      </c>
      <c r="B924" s="374" t="s">
        <v>349</v>
      </c>
      <c r="C924" s="374" t="s">
        <v>4216</v>
      </c>
      <c r="D924" s="342" t="s">
        <v>1492</v>
      </c>
      <c r="E924" s="376" t="s">
        <v>43</v>
      </c>
      <c r="F924" s="33">
        <v>1</v>
      </c>
      <c r="G924" s="1074">
        <v>1726.4782</v>
      </c>
      <c r="H924" s="48">
        <f>ROUND(F924*G924,2)</f>
        <v>1726.48</v>
      </c>
      <c r="I924" s="244"/>
      <c r="J924" s="333" t="s">
        <v>1282</v>
      </c>
      <c r="K924" s="26" t="s">
        <v>99</v>
      </c>
      <c r="L924" s="26"/>
    </row>
    <row r="925" spans="1:12" ht="40.5">
      <c r="A925" s="373" t="s">
        <v>3169</v>
      </c>
      <c r="B925" s="374" t="s">
        <v>353</v>
      </c>
      <c r="C925" s="374" t="s">
        <v>4217</v>
      </c>
      <c r="D925" s="342" t="s">
        <v>1506</v>
      </c>
      <c r="E925" s="376" t="s">
        <v>43</v>
      </c>
      <c r="F925" s="33">
        <v>1</v>
      </c>
      <c r="G925" s="1074">
        <v>2346.8434999999999</v>
      </c>
      <c r="H925" s="48">
        <f>ROUND(F925*G925,2)</f>
        <v>2346.84</v>
      </c>
      <c r="I925" s="244"/>
      <c r="J925" s="333" t="s">
        <v>1283</v>
      </c>
      <c r="K925" s="26" t="s">
        <v>99</v>
      </c>
      <c r="L925" s="26"/>
    </row>
    <row r="926" spans="1:12" s="3" customFormat="1" ht="14.25" thickBot="1">
      <c r="A926" s="377"/>
      <c r="B926" s="378"/>
      <c r="C926" s="379"/>
      <c r="D926" s="338" t="s">
        <v>58</v>
      </c>
      <c r="E926" s="380"/>
      <c r="F926" s="45"/>
      <c r="G926" s="1075"/>
      <c r="H926" s="46"/>
      <c r="I926" s="49">
        <f>SUM(H924:H926)</f>
        <v>4073.32</v>
      </c>
      <c r="J926" s="236"/>
      <c r="K926" s="26"/>
      <c r="L926" s="26"/>
    </row>
    <row r="927" spans="1:12" s="14" customFormat="1">
      <c r="A927" s="381"/>
      <c r="B927" s="337"/>
      <c r="C927" s="384" t="s">
        <v>2599</v>
      </c>
      <c r="D927" s="337" t="s">
        <v>44</v>
      </c>
      <c r="E927" s="385"/>
      <c r="F927" s="241"/>
      <c r="G927" s="1078"/>
      <c r="H927" s="242"/>
      <c r="I927" s="243"/>
      <c r="J927" s="234"/>
      <c r="K927" s="38">
        <f>SUM(H927:H941)</f>
        <v>40150.859999999993</v>
      </c>
      <c r="L927" s="38"/>
    </row>
    <row r="928" spans="1:12">
      <c r="A928" s="373" t="s">
        <v>3169</v>
      </c>
      <c r="B928" s="374" t="s">
        <v>354</v>
      </c>
      <c r="C928" s="374" t="s">
        <v>4218</v>
      </c>
      <c r="D928" s="342" t="s">
        <v>773</v>
      </c>
      <c r="E928" s="376" t="s">
        <v>43</v>
      </c>
      <c r="F928" s="33">
        <v>3</v>
      </c>
      <c r="G928" s="1074">
        <v>440.67229999999995</v>
      </c>
      <c r="H928" s="48">
        <f t="shared" ref="H928:H933" si="53">ROUND(F928*G928,2)</f>
        <v>1322.02</v>
      </c>
      <c r="I928" s="244"/>
      <c r="J928" s="235"/>
      <c r="K928" s="26" t="s">
        <v>99</v>
      </c>
      <c r="L928" s="26"/>
    </row>
    <row r="929" spans="1:12" ht="27">
      <c r="A929" s="373" t="s">
        <v>3169</v>
      </c>
      <c r="B929" s="374" t="s">
        <v>355</v>
      </c>
      <c r="C929" s="374" t="s">
        <v>4219</v>
      </c>
      <c r="D929" s="342" t="s">
        <v>1512</v>
      </c>
      <c r="E929" s="376" t="s">
        <v>43</v>
      </c>
      <c r="F929" s="33">
        <v>8</v>
      </c>
      <c r="G929" s="1074">
        <v>894.92750000000001</v>
      </c>
      <c r="H929" s="48">
        <f t="shared" si="53"/>
        <v>7159.42</v>
      </c>
      <c r="I929" s="244"/>
      <c r="J929" s="235"/>
      <c r="K929" s="26" t="s">
        <v>99</v>
      </c>
      <c r="L929" s="26"/>
    </row>
    <row r="930" spans="1:12" ht="27">
      <c r="A930" s="373" t="s">
        <v>3169</v>
      </c>
      <c r="B930" s="374" t="s">
        <v>1758</v>
      </c>
      <c r="C930" s="374" t="s">
        <v>4220</v>
      </c>
      <c r="D930" s="342" t="s">
        <v>3018</v>
      </c>
      <c r="E930" s="376" t="s">
        <v>43</v>
      </c>
      <c r="F930" s="33">
        <v>8</v>
      </c>
      <c r="G930" s="1074">
        <v>1184.1412</v>
      </c>
      <c r="H930" s="48">
        <f t="shared" si="53"/>
        <v>9473.1299999999992</v>
      </c>
      <c r="I930" s="244"/>
      <c r="J930" s="235"/>
      <c r="K930" s="26" t="s">
        <v>99</v>
      </c>
      <c r="L930" s="26"/>
    </row>
    <row r="931" spans="1:12" ht="27">
      <c r="A931" s="373" t="s">
        <v>3169</v>
      </c>
      <c r="B931" s="374" t="s">
        <v>356</v>
      </c>
      <c r="C931" s="374" t="s">
        <v>4221</v>
      </c>
      <c r="D931" s="342" t="s">
        <v>1401</v>
      </c>
      <c r="E931" s="376" t="s">
        <v>43</v>
      </c>
      <c r="F931" s="33">
        <v>2</v>
      </c>
      <c r="G931" s="1074">
        <v>2779.1418000000003</v>
      </c>
      <c r="H931" s="48">
        <f t="shared" si="53"/>
        <v>5558.28</v>
      </c>
      <c r="I931" s="244"/>
      <c r="J931" s="235"/>
      <c r="K931" s="26" t="s">
        <v>99</v>
      </c>
      <c r="L931" s="26"/>
    </row>
    <row r="932" spans="1:12">
      <c r="A932" s="373" t="s">
        <v>3169</v>
      </c>
      <c r="B932" s="374" t="s">
        <v>357</v>
      </c>
      <c r="C932" s="374" t="s">
        <v>4222</v>
      </c>
      <c r="D932" s="342" t="s">
        <v>1423</v>
      </c>
      <c r="E932" s="376" t="s">
        <v>43</v>
      </c>
      <c r="F932" s="33">
        <v>1</v>
      </c>
      <c r="G932" s="1074">
        <v>763.75750000000005</v>
      </c>
      <c r="H932" s="48">
        <f t="shared" si="53"/>
        <v>763.76</v>
      </c>
      <c r="I932" s="244"/>
      <c r="J932" s="235"/>
      <c r="K932" s="26" t="s">
        <v>99</v>
      </c>
      <c r="L932" s="26"/>
    </row>
    <row r="933" spans="1:12">
      <c r="A933" s="373" t="s">
        <v>3169</v>
      </c>
      <c r="B933" s="374" t="s">
        <v>363</v>
      </c>
      <c r="C933" s="374" t="s">
        <v>4223</v>
      </c>
      <c r="D933" s="342" t="s">
        <v>669</v>
      </c>
      <c r="E933" s="376" t="s">
        <v>439</v>
      </c>
      <c r="F933" s="33">
        <v>1</v>
      </c>
      <c r="G933" s="1074">
        <v>1636.7570000000003</v>
      </c>
      <c r="H933" s="48">
        <f t="shared" si="53"/>
        <v>1636.76</v>
      </c>
      <c r="I933" s="244"/>
      <c r="J933" s="235"/>
      <c r="K933" s="26" t="s">
        <v>99</v>
      </c>
      <c r="L933" s="26"/>
    </row>
    <row r="934" spans="1:12" ht="27">
      <c r="A934" s="373" t="s">
        <v>3169</v>
      </c>
      <c r="B934" s="374" t="s">
        <v>358</v>
      </c>
      <c r="C934" s="374" t="s">
        <v>4224</v>
      </c>
      <c r="D934" s="342" t="s">
        <v>1356</v>
      </c>
      <c r="E934" s="376" t="s">
        <v>43</v>
      </c>
      <c r="F934" s="33">
        <v>2</v>
      </c>
      <c r="G934" s="1074">
        <v>198.04499999999999</v>
      </c>
      <c r="H934" s="48">
        <f t="shared" ref="H934:H940" si="54">ROUND(F934*G934,2)</f>
        <v>396.09</v>
      </c>
      <c r="I934" s="244"/>
      <c r="J934" s="235"/>
      <c r="K934" s="26" t="s">
        <v>99</v>
      </c>
      <c r="L934" s="26"/>
    </row>
    <row r="935" spans="1:12" ht="27">
      <c r="A935" s="373" t="s">
        <v>3169</v>
      </c>
      <c r="B935" s="374" t="s">
        <v>359</v>
      </c>
      <c r="C935" s="374" t="s">
        <v>4225</v>
      </c>
      <c r="D935" s="342" t="s">
        <v>1396</v>
      </c>
      <c r="E935" s="376" t="s">
        <v>43</v>
      </c>
      <c r="F935" s="33">
        <v>3</v>
      </c>
      <c r="G935" s="1074">
        <v>393.95649999999995</v>
      </c>
      <c r="H935" s="48">
        <f t="shared" si="54"/>
        <v>1181.8699999999999</v>
      </c>
      <c r="I935" s="244"/>
      <c r="J935" s="235"/>
      <c r="K935" s="26" t="s">
        <v>99</v>
      </c>
      <c r="L935" s="26"/>
    </row>
    <row r="936" spans="1:12" ht="27">
      <c r="A936" s="373" t="s">
        <v>3169</v>
      </c>
      <c r="B936" s="374" t="s">
        <v>360</v>
      </c>
      <c r="C936" s="374" t="s">
        <v>4226</v>
      </c>
      <c r="D936" s="342" t="s">
        <v>1357</v>
      </c>
      <c r="E936" s="376" t="s">
        <v>43</v>
      </c>
      <c r="F936" s="33">
        <v>1</v>
      </c>
      <c r="G936" s="1074">
        <v>177.1815</v>
      </c>
      <c r="H936" s="48">
        <f t="shared" si="54"/>
        <v>177.18</v>
      </c>
      <c r="I936" s="244"/>
      <c r="J936" s="235"/>
      <c r="K936" s="26" t="s">
        <v>99</v>
      </c>
      <c r="L936" s="26"/>
    </row>
    <row r="937" spans="1:12" ht="27">
      <c r="A937" s="373" t="s">
        <v>3169</v>
      </c>
      <c r="B937" s="374" t="s">
        <v>361</v>
      </c>
      <c r="C937" s="374" t="s">
        <v>4227</v>
      </c>
      <c r="D937" s="342" t="s">
        <v>962</v>
      </c>
      <c r="E937" s="376" t="s">
        <v>43</v>
      </c>
      <c r="F937" s="33">
        <v>8</v>
      </c>
      <c r="G937" s="1074">
        <v>866.00499999999988</v>
      </c>
      <c r="H937" s="48">
        <f t="shared" si="54"/>
        <v>6928.04</v>
      </c>
      <c r="I937" s="244"/>
      <c r="J937" s="235"/>
      <c r="K937" s="26" t="s">
        <v>99</v>
      </c>
      <c r="L937" s="26"/>
    </row>
    <row r="938" spans="1:12">
      <c r="A938" s="373" t="s">
        <v>3169</v>
      </c>
      <c r="B938" s="374" t="s">
        <v>364</v>
      </c>
      <c r="C938" s="374" t="s">
        <v>4228</v>
      </c>
      <c r="D938" s="342" t="s">
        <v>1510</v>
      </c>
      <c r="E938" s="376" t="s">
        <v>43</v>
      </c>
      <c r="F938" s="33">
        <v>6</v>
      </c>
      <c r="G938" s="1074">
        <v>269.68419999999998</v>
      </c>
      <c r="H938" s="48">
        <f t="shared" si="54"/>
        <v>1618.11</v>
      </c>
      <c r="I938" s="244"/>
      <c r="J938" s="235"/>
      <c r="K938" s="26" t="s">
        <v>99</v>
      </c>
      <c r="L938" s="26"/>
    </row>
    <row r="939" spans="1:12">
      <c r="A939" s="373" t="s">
        <v>3169</v>
      </c>
      <c r="B939" s="374" t="s">
        <v>365</v>
      </c>
      <c r="C939" s="374" t="s">
        <v>4229</v>
      </c>
      <c r="D939" s="342" t="s">
        <v>1516</v>
      </c>
      <c r="E939" s="376" t="s">
        <v>43</v>
      </c>
      <c r="F939" s="33">
        <v>8</v>
      </c>
      <c r="G939" s="1074">
        <v>17.963800000000003</v>
      </c>
      <c r="H939" s="48">
        <f t="shared" si="54"/>
        <v>143.71</v>
      </c>
      <c r="I939" s="244"/>
      <c r="J939" s="235"/>
      <c r="K939" s="26" t="s">
        <v>99</v>
      </c>
      <c r="L939" s="26"/>
    </row>
    <row r="940" spans="1:12" ht="27">
      <c r="A940" s="373" t="s">
        <v>3169</v>
      </c>
      <c r="B940" s="374" t="s">
        <v>362</v>
      </c>
      <c r="C940" s="374" t="s">
        <v>4230</v>
      </c>
      <c r="D940" s="342" t="s">
        <v>1517</v>
      </c>
      <c r="E940" s="376" t="s">
        <v>43</v>
      </c>
      <c r="F940" s="33">
        <v>10</v>
      </c>
      <c r="G940" s="1074">
        <v>379.24900000000002</v>
      </c>
      <c r="H940" s="48">
        <f t="shared" si="54"/>
        <v>3792.49</v>
      </c>
      <c r="I940" s="244"/>
      <c r="J940" s="235"/>
      <c r="K940" s="26" t="s">
        <v>99</v>
      </c>
      <c r="L940" s="26"/>
    </row>
    <row r="941" spans="1:12" s="3" customFormat="1" ht="14.25" thickBot="1">
      <c r="A941" s="377"/>
      <c r="B941" s="433"/>
      <c r="C941" s="379"/>
      <c r="D941" s="338" t="s">
        <v>58</v>
      </c>
      <c r="E941" s="380"/>
      <c r="F941" s="45"/>
      <c r="G941" s="1075"/>
      <c r="H941" s="46"/>
      <c r="I941" s="49">
        <f>SUM(H928:H941)</f>
        <v>40150.859999999993</v>
      </c>
      <c r="J941" s="236"/>
      <c r="K941" s="26"/>
      <c r="L941" s="26"/>
    </row>
    <row r="942" spans="1:12" s="14" customFormat="1">
      <c r="A942" s="423"/>
      <c r="B942" s="424"/>
      <c r="C942" s="425" t="s">
        <v>4231</v>
      </c>
      <c r="D942" s="424" t="s">
        <v>1293</v>
      </c>
      <c r="E942" s="426"/>
      <c r="F942" s="427"/>
      <c r="G942" s="1081"/>
      <c r="H942" s="428"/>
      <c r="I942" s="244"/>
      <c r="J942" s="234"/>
      <c r="K942" s="38">
        <f>SUM(H942:H1029)</f>
        <v>912428.79</v>
      </c>
      <c r="L942" s="38"/>
    </row>
    <row r="943" spans="1:12" s="14" customFormat="1">
      <c r="A943" s="370"/>
      <c r="B943" s="31"/>
      <c r="C943" s="432" t="s">
        <v>2600</v>
      </c>
      <c r="D943" s="31" t="s">
        <v>9</v>
      </c>
      <c r="E943" s="372"/>
      <c r="F943" s="43"/>
      <c r="G943" s="1077"/>
      <c r="H943" s="44"/>
      <c r="I943" s="244"/>
      <c r="J943" s="234"/>
      <c r="K943" s="38">
        <f>SUM(H943:H1030)</f>
        <v>928259.10000000009</v>
      </c>
      <c r="L943" s="38"/>
    </row>
    <row r="944" spans="1:12" ht="27">
      <c r="A944" s="429" t="s">
        <v>3160</v>
      </c>
      <c r="B944" s="391">
        <v>93009</v>
      </c>
      <c r="C944" s="391" t="s">
        <v>4232</v>
      </c>
      <c r="D944" s="430" t="s">
        <v>3498</v>
      </c>
      <c r="E944" s="431" t="s">
        <v>439</v>
      </c>
      <c r="F944" s="247">
        <v>18.149999999999999</v>
      </c>
      <c r="G944" s="1082">
        <v>29.32</v>
      </c>
      <c r="H944" s="248">
        <f>ROUND(F944*G944,2)</f>
        <v>532.16</v>
      </c>
      <c r="I944" s="244"/>
      <c r="J944" s="235"/>
      <c r="K944" s="26" t="s">
        <v>99</v>
      </c>
      <c r="L944" s="26"/>
    </row>
    <row r="945" spans="1:12" ht="27">
      <c r="A945" s="373" t="s">
        <v>3160</v>
      </c>
      <c r="B945" s="374">
        <v>91864</v>
      </c>
      <c r="C945" s="374" t="s">
        <v>4233</v>
      </c>
      <c r="D945" s="342" t="s">
        <v>3500</v>
      </c>
      <c r="E945" s="376" t="s">
        <v>439</v>
      </c>
      <c r="F945" s="33">
        <v>262.48</v>
      </c>
      <c r="G945" s="1074">
        <v>17.440000000000001</v>
      </c>
      <c r="H945" s="48">
        <f>ROUND(F945*G945,2)</f>
        <v>4577.6499999999996</v>
      </c>
      <c r="I945" s="244"/>
      <c r="J945" s="235"/>
      <c r="K945" s="26" t="s">
        <v>99</v>
      </c>
      <c r="L945" s="26"/>
    </row>
    <row r="946" spans="1:12" ht="27">
      <c r="A946" s="373" t="s">
        <v>3160</v>
      </c>
      <c r="B946" s="374">
        <v>91872</v>
      </c>
      <c r="C946" s="374" t="s">
        <v>4234</v>
      </c>
      <c r="D946" s="342" t="s">
        <v>3502</v>
      </c>
      <c r="E946" s="376" t="s">
        <v>439</v>
      </c>
      <c r="F946" s="33">
        <v>149.38999999999999</v>
      </c>
      <c r="G946" s="1074">
        <v>21.43</v>
      </c>
      <c r="H946" s="48">
        <f>ROUND(F946*G946,2)</f>
        <v>3201.43</v>
      </c>
      <c r="I946" s="244"/>
      <c r="J946" s="235"/>
      <c r="K946" s="26" t="s">
        <v>99</v>
      </c>
      <c r="L946" s="26"/>
    </row>
    <row r="947" spans="1:12" ht="27">
      <c r="A947" s="373" t="s">
        <v>3160</v>
      </c>
      <c r="B947" s="374">
        <v>91873</v>
      </c>
      <c r="C947" s="374" t="s">
        <v>4235</v>
      </c>
      <c r="D947" s="342" t="s">
        <v>3997</v>
      </c>
      <c r="E947" s="376" t="s">
        <v>439</v>
      </c>
      <c r="F947" s="33">
        <v>1.71</v>
      </c>
      <c r="G947" s="1074">
        <v>25.57</v>
      </c>
      <c r="H947" s="48">
        <f t="shared" ref="H947:H961" si="55">ROUND(F947*G947,2)</f>
        <v>43.72</v>
      </c>
      <c r="I947" s="244"/>
      <c r="J947" s="235"/>
      <c r="K947" s="26" t="s">
        <v>99</v>
      </c>
      <c r="L947" s="26"/>
    </row>
    <row r="948" spans="1:12" ht="27">
      <c r="A948" s="373" t="s">
        <v>3160</v>
      </c>
      <c r="B948" s="374">
        <v>93011</v>
      </c>
      <c r="C948" s="374" t="s">
        <v>4236</v>
      </c>
      <c r="D948" s="342" t="s">
        <v>3506</v>
      </c>
      <c r="E948" s="376" t="s">
        <v>439</v>
      </c>
      <c r="F948" s="33">
        <v>3.0999999999999996</v>
      </c>
      <c r="G948" s="1074">
        <v>49.18</v>
      </c>
      <c r="H948" s="48">
        <f t="shared" si="55"/>
        <v>152.46</v>
      </c>
      <c r="I948" s="244"/>
      <c r="J948" s="235"/>
      <c r="K948" s="26" t="s">
        <v>99</v>
      </c>
      <c r="L948" s="26"/>
    </row>
    <row r="949" spans="1:12" ht="27">
      <c r="A949" s="373" t="s">
        <v>3160</v>
      </c>
      <c r="B949" s="374">
        <v>91868</v>
      </c>
      <c r="C949" s="374" t="s">
        <v>4237</v>
      </c>
      <c r="D949" s="342" t="s">
        <v>4001</v>
      </c>
      <c r="E949" s="376" t="s">
        <v>439</v>
      </c>
      <c r="F949" s="33">
        <v>0.08</v>
      </c>
      <c r="G949" s="1074">
        <v>15.77</v>
      </c>
      <c r="H949" s="48">
        <f t="shared" si="55"/>
        <v>1.26</v>
      </c>
      <c r="I949" s="244"/>
      <c r="J949" s="235"/>
      <c r="K949" s="26" t="s">
        <v>99</v>
      </c>
      <c r="L949" s="26"/>
    </row>
    <row r="950" spans="1:12" ht="27">
      <c r="A950" s="373" t="s">
        <v>3160</v>
      </c>
      <c r="B950" s="374">
        <v>93008</v>
      </c>
      <c r="C950" s="374" t="s">
        <v>4238</v>
      </c>
      <c r="D950" s="342" t="s">
        <v>3508</v>
      </c>
      <c r="E950" s="376" t="s">
        <v>439</v>
      </c>
      <c r="F950" s="33">
        <v>78.149999999999991</v>
      </c>
      <c r="G950" s="1074">
        <v>20.21</v>
      </c>
      <c r="H950" s="48">
        <f t="shared" si="55"/>
        <v>1579.41</v>
      </c>
      <c r="I950" s="244"/>
      <c r="J950" s="235"/>
      <c r="K950" s="26" t="s">
        <v>99</v>
      </c>
      <c r="L950" s="26"/>
    </row>
    <row r="951" spans="1:12" ht="27">
      <c r="A951" s="373" t="s">
        <v>3169</v>
      </c>
      <c r="B951" s="374" t="s">
        <v>223</v>
      </c>
      <c r="C951" s="374" t="s">
        <v>4239</v>
      </c>
      <c r="D951" s="342" t="s">
        <v>642</v>
      </c>
      <c r="E951" s="376" t="s">
        <v>439</v>
      </c>
      <c r="F951" s="33">
        <v>199.23000000000002</v>
      </c>
      <c r="G951" s="1074">
        <v>215.00920000000002</v>
      </c>
      <c r="H951" s="48">
        <f t="shared" si="55"/>
        <v>42836.28</v>
      </c>
      <c r="I951" s="244"/>
      <c r="J951" s="235"/>
      <c r="K951" s="26" t="s">
        <v>99</v>
      </c>
      <c r="L951" s="26"/>
    </row>
    <row r="952" spans="1:12" ht="27">
      <c r="A952" s="373" t="s">
        <v>3169</v>
      </c>
      <c r="B952" s="374" t="s">
        <v>1552</v>
      </c>
      <c r="C952" s="374" t="s">
        <v>4240</v>
      </c>
      <c r="D952" s="342" t="s">
        <v>1553</v>
      </c>
      <c r="E952" s="376" t="s">
        <v>439</v>
      </c>
      <c r="F952" s="33">
        <v>7.04</v>
      </c>
      <c r="G952" s="1074">
        <v>16.616499999999998</v>
      </c>
      <c r="H952" s="48">
        <f t="shared" si="55"/>
        <v>116.98</v>
      </c>
      <c r="I952" s="244"/>
      <c r="J952" s="235"/>
      <c r="K952" s="26" t="s">
        <v>99</v>
      </c>
      <c r="L952" s="26"/>
    </row>
    <row r="953" spans="1:12">
      <c r="A953" s="373" t="s">
        <v>3169</v>
      </c>
      <c r="B953" s="374" t="s">
        <v>218</v>
      </c>
      <c r="C953" s="374" t="s">
        <v>4241</v>
      </c>
      <c r="D953" s="342" t="s">
        <v>779</v>
      </c>
      <c r="E953" s="376" t="s">
        <v>439</v>
      </c>
      <c r="F953" s="33">
        <v>609.17999999999995</v>
      </c>
      <c r="G953" s="1074">
        <v>81.877899999999997</v>
      </c>
      <c r="H953" s="48">
        <f t="shared" si="55"/>
        <v>49878.38</v>
      </c>
      <c r="I953" s="244"/>
      <c r="J953" s="235"/>
      <c r="K953" s="26" t="s">
        <v>99</v>
      </c>
      <c r="L953" s="26"/>
    </row>
    <row r="954" spans="1:12">
      <c r="A954" s="373" t="s">
        <v>3169</v>
      </c>
      <c r="B954" s="374" t="s">
        <v>219</v>
      </c>
      <c r="C954" s="374" t="s">
        <v>4242</v>
      </c>
      <c r="D954" s="342" t="s">
        <v>782</v>
      </c>
      <c r="E954" s="376" t="s">
        <v>439</v>
      </c>
      <c r="F954" s="33">
        <v>11.92</v>
      </c>
      <c r="G954" s="1074">
        <v>91.325199999999995</v>
      </c>
      <c r="H954" s="48">
        <f t="shared" si="55"/>
        <v>1088.5999999999999</v>
      </c>
      <c r="I954" s="244"/>
      <c r="J954" s="235"/>
      <c r="K954" s="26" t="s">
        <v>99</v>
      </c>
      <c r="L954" s="26"/>
    </row>
    <row r="955" spans="1:12" ht="27">
      <c r="A955" s="373" t="s">
        <v>3169</v>
      </c>
      <c r="B955" s="374" t="s">
        <v>1572</v>
      </c>
      <c r="C955" s="374" t="s">
        <v>4243</v>
      </c>
      <c r="D955" s="342" t="s">
        <v>1573</v>
      </c>
      <c r="E955" s="376" t="s">
        <v>439</v>
      </c>
      <c r="F955" s="33">
        <v>8.85</v>
      </c>
      <c r="G955" s="1074">
        <v>34.192900000000002</v>
      </c>
      <c r="H955" s="48">
        <f t="shared" si="55"/>
        <v>302.61</v>
      </c>
      <c r="I955" s="244"/>
      <c r="J955" s="235"/>
      <c r="K955" s="26" t="s">
        <v>99</v>
      </c>
      <c r="L955" s="26"/>
    </row>
    <row r="956" spans="1:12" ht="27">
      <c r="A956" s="373" t="s">
        <v>3169</v>
      </c>
      <c r="B956" s="374" t="s">
        <v>1597</v>
      </c>
      <c r="C956" s="374" t="s">
        <v>4244</v>
      </c>
      <c r="D956" s="342" t="s">
        <v>1598</v>
      </c>
      <c r="E956" s="376" t="s">
        <v>439</v>
      </c>
      <c r="F956" s="33">
        <v>10.11</v>
      </c>
      <c r="G956" s="1074">
        <v>18.822299999999998</v>
      </c>
      <c r="H956" s="48">
        <f t="shared" si="55"/>
        <v>190.29</v>
      </c>
      <c r="I956" s="244"/>
      <c r="J956" s="235"/>
      <c r="K956" s="26" t="s">
        <v>99</v>
      </c>
      <c r="L956" s="26"/>
    </row>
    <row r="957" spans="1:12">
      <c r="A957" s="373" t="s">
        <v>3169</v>
      </c>
      <c r="B957" s="374" t="s">
        <v>221</v>
      </c>
      <c r="C957" s="374" t="s">
        <v>4245</v>
      </c>
      <c r="D957" s="342" t="s">
        <v>634</v>
      </c>
      <c r="E957" s="376" t="s">
        <v>439</v>
      </c>
      <c r="F957" s="33">
        <v>0.21</v>
      </c>
      <c r="G957" s="1074">
        <v>188.24199999999999</v>
      </c>
      <c r="H957" s="48">
        <f t="shared" si="55"/>
        <v>39.53</v>
      </c>
      <c r="I957" s="244"/>
      <c r="J957" s="235"/>
      <c r="K957" s="26" t="s">
        <v>99</v>
      </c>
      <c r="L957" s="26"/>
    </row>
    <row r="958" spans="1:12" ht="27">
      <c r="A958" s="373" t="s">
        <v>3169</v>
      </c>
      <c r="B958" s="374" t="s">
        <v>1555</v>
      </c>
      <c r="C958" s="374" t="s">
        <v>4246</v>
      </c>
      <c r="D958" s="342" t="s">
        <v>1556</v>
      </c>
      <c r="E958" s="376" t="s">
        <v>439</v>
      </c>
      <c r="F958" s="33">
        <v>6.21</v>
      </c>
      <c r="G958" s="1074">
        <v>21.171199999999999</v>
      </c>
      <c r="H958" s="48">
        <f t="shared" si="55"/>
        <v>131.47</v>
      </c>
      <c r="I958" s="244"/>
      <c r="J958" s="235"/>
      <c r="K958" s="26" t="s">
        <v>99</v>
      </c>
      <c r="L958" s="26"/>
    </row>
    <row r="959" spans="1:12" ht="40.5">
      <c r="A959" s="373" t="s">
        <v>3160</v>
      </c>
      <c r="B959" s="374">
        <v>93020</v>
      </c>
      <c r="C959" s="374" t="s">
        <v>4247</v>
      </c>
      <c r="D959" s="342" t="s">
        <v>3520</v>
      </c>
      <c r="E959" s="376" t="s">
        <v>43</v>
      </c>
      <c r="F959" s="33">
        <v>16</v>
      </c>
      <c r="G959" s="1074">
        <v>38.729999999999997</v>
      </c>
      <c r="H959" s="48">
        <f t="shared" si="55"/>
        <v>619.67999999999995</v>
      </c>
      <c r="I959" s="244"/>
      <c r="J959" s="235"/>
      <c r="K959" s="26" t="s">
        <v>99</v>
      </c>
      <c r="L959" s="26"/>
    </row>
    <row r="960" spans="1:12" ht="27">
      <c r="A960" s="373" t="s">
        <v>3160</v>
      </c>
      <c r="B960" s="374">
        <v>91893</v>
      </c>
      <c r="C960" s="374" t="s">
        <v>4248</v>
      </c>
      <c r="D960" s="342" t="s">
        <v>3872</v>
      </c>
      <c r="E960" s="376" t="s">
        <v>43</v>
      </c>
      <c r="F960" s="33">
        <v>107</v>
      </c>
      <c r="G960" s="1074">
        <v>21.95</v>
      </c>
      <c r="H960" s="48">
        <f t="shared" si="55"/>
        <v>2348.65</v>
      </c>
      <c r="I960" s="244"/>
      <c r="J960" s="235"/>
      <c r="K960" s="26" t="s">
        <v>99</v>
      </c>
      <c r="L960" s="26"/>
    </row>
    <row r="961" spans="1:12" ht="27">
      <c r="A961" s="373" t="s">
        <v>3160</v>
      </c>
      <c r="B961" s="374">
        <v>91917</v>
      </c>
      <c r="C961" s="374" t="s">
        <v>4249</v>
      </c>
      <c r="D961" s="342" t="s">
        <v>3522</v>
      </c>
      <c r="E961" s="376" t="s">
        <v>43</v>
      </c>
      <c r="F961" s="33">
        <v>12</v>
      </c>
      <c r="G961" s="1074">
        <v>28</v>
      </c>
      <c r="H961" s="48">
        <f t="shared" si="55"/>
        <v>336</v>
      </c>
      <c r="I961" s="244"/>
      <c r="J961" s="235"/>
      <c r="K961" s="26" t="s">
        <v>99</v>
      </c>
      <c r="L961" s="26"/>
    </row>
    <row r="962" spans="1:12" ht="27">
      <c r="A962" s="373" t="s">
        <v>3160</v>
      </c>
      <c r="B962" s="374">
        <v>91940</v>
      </c>
      <c r="C962" s="374" t="s">
        <v>4250</v>
      </c>
      <c r="D962" s="342" t="s">
        <v>3524</v>
      </c>
      <c r="E962" s="376" t="s">
        <v>43</v>
      </c>
      <c r="F962" s="33">
        <v>16</v>
      </c>
      <c r="G962" s="1074">
        <v>23.71</v>
      </c>
      <c r="H962" s="48">
        <f>ROUND(F962*G962,2)</f>
        <v>379.36</v>
      </c>
      <c r="I962" s="244"/>
      <c r="J962" s="235"/>
      <c r="K962" s="26" t="s">
        <v>99</v>
      </c>
      <c r="L962" s="26"/>
    </row>
    <row r="963" spans="1:12" ht="27">
      <c r="A963" s="373" t="s">
        <v>3160</v>
      </c>
      <c r="B963" s="374">
        <v>91885</v>
      </c>
      <c r="C963" s="374" t="s">
        <v>4251</v>
      </c>
      <c r="D963" s="342" t="s">
        <v>3526</v>
      </c>
      <c r="E963" s="376" t="s">
        <v>43</v>
      </c>
      <c r="F963" s="33">
        <v>270</v>
      </c>
      <c r="G963" s="1074">
        <v>17.23</v>
      </c>
      <c r="H963" s="48">
        <f t="shared" ref="H963:H977" si="56">ROUND(F963*G963,2)</f>
        <v>4652.1000000000004</v>
      </c>
      <c r="I963" s="244"/>
      <c r="J963" s="235"/>
      <c r="K963" s="26" t="s">
        <v>99</v>
      </c>
      <c r="L963" s="26"/>
    </row>
    <row r="964" spans="1:12" ht="27">
      <c r="A964" s="373" t="s">
        <v>3160</v>
      </c>
      <c r="B964" s="374">
        <v>91886</v>
      </c>
      <c r="C964" s="374" t="s">
        <v>4252</v>
      </c>
      <c r="D964" s="342" t="s">
        <v>4253</v>
      </c>
      <c r="E964" s="376" t="s">
        <v>43</v>
      </c>
      <c r="F964" s="33">
        <v>10</v>
      </c>
      <c r="G964" s="1074">
        <v>20.149999999999999</v>
      </c>
      <c r="H964" s="48">
        <f t="shared" si="56"/>
        <v>201.5</v>
      </c>
      <c r="I964" s="244"/>
      <c r="J964" s="235"/>
      <c r="K964" s="26" t="s">
        <v>99</v>
      </c>
      <c r="L964" s="26"/>
    </row>
    <row r="965" spans="1:12" ht="27">
      <c r="A965" s="373" t="s">
        <v>3160</v>
      </c>
      <c r="B965" s="374">
        <v>95802</v>
      </c>
      <c r="C965" s="374" t="s">
        <v>4254</v>
      </c>
      <c r="D965" s="342" t="s">
        <v>3528</v>
      </c>
      <c r="E965" s="376" t="s">
        <v>43</v>
      </c>
      <c r="F965" s="33">
        <v>612</v>
      </c>
      <c r="G965" s="1074">
        <v>54.4</v>
      </c>
      <c r="H965" s="48">
        <f t="shared" si="56"/>
        <v>33292.800000000003</v>
      </c>
      <c r="I965" s="244"/>
      <c r="J965" s="235"/>
      <c r="K965" s="26" t="s">
        <v>99</v>
      </c>
      <c r="L965" s="26"/>
    </row>
    <row r="966" spans="1:12" ht="40.5">
      <c r="A966" s="373" t="s">
        <v>3160</v>
      </c>
      <c r="B966" s="374">
        <v>93024</v>
      </c>
      <c r="C966" s="374" t="s">
        <v>4255</v>
      </c>
      <c r="D966" s="342" t="s">
        <v>3530</v>
      </c>
      <c r="E966" s="376" t="s">
        <v>43</v>
      </c>
      <c r="F966" s="33">
        <v>2</v>
      </c>
      <c r="G966" s="1074">
        <v>66.31</v>
      </c>
      <c r="H966" s="48">
        <f t="shared" si="56"/>
        <v>132.62</v>
      </c>
      <c r="I966" s="244"/>
      <c r="J966" s="235"/>
      <c r="K966" s="26" t="s">
        <v>99</v>
      </c>
      <c r="L966" s="26"/>
    </row>
    <row r="967" spans="1:12" ht="27">
      <c r="A967" s="373" t="s">
        <v>3160</v>
      </c>
      <c r="B967" s="374">
        <v>91905</v>
      </c>
      <c r="C967" s="374" t="s">
        <v>4256</v>
      </c>
      <c r="D967" s="342" t="s">
        <v>3532</v>
      </c>
      <c r="E967" s="376" t="s">
        <v>43</v>
      </c>
      <c r="F967" s="33">
        <v>16</v>
      </c>
      <c r="G967" s="1074">
        <v>18.940000000000001</v>
      </c>
      <c r="H967" s="48">
        <f t="shared" si="56"/>
        <v>303.04000000000002</v>
      </c>
      <c r="I967" s="244"/>
      <c r="J967" s="235"/>
      <c r="K967" s="26" t="s">
        <v>99</v>
      </c>
      <c r="L967" s="26"/>
    </row>
    <row r="968" spans="1:12" ht="40.5">
      <c r="A968" s="373" t="s">
        <v>3160</v>
      </c>
      <c r="B968" s="374">
        <v>93018</v>
      </c>
      <c r="C968" s="374" t="s">
        <v>4257</v>
      </c>
      <c r="D968" s="342" t="s">
        <v>3534</v>
      </c>
      <c r="E968" s="376" t="s">
        <v>43</v>
      </c>
      <c r="F968" s="33">
        <v>30</v>
      </c>
      <c r="G968" s="1074">
        <v>30.59</v>
      </c>
      <c r="H968" s="48">
        <f t="shared" si="56"/>
        <v>917.7</v>
      </c>
      <c r="I968" s="244"/>
      <c r="J968" s="235"/>
      <c r="K968" s="26" t="s">
        <v>99</v>
      </c>
      <c r="L968" s="26"/>
    </row>
    <row r="969" spans="1:12" ht="27">
      <c r="A969" s="373" t="s">
        <v>3160</v>
      </c>
      <c r="B969" s="374">
        <v>93013</v>
      </c>
      <c r="C969" s="374" t="s">
        <v>4258</v>
      </c>
      <c r="D969" s="342" t="s">
        <v>3536</v>
      </c>
      <c r="E969" s="376" t="s">
        <v>43</v>
      </c>
      <c r="F969" s="33">
        <v>60</v>
      </c>
      <c r="G969" s="1074">
        <v>20.07</v>
      </c>
      <c r="H969" s="48">
        <f t="shared" si="56"/>
        <v>1204.2</v>
      </c>
      <c r="I969" s="244"/>
      <c r="J969" s="235"/>
      <c r="K969" s="26" t="s">
        <v>99</v>
      </c>
      <c r="L969" s="26"/>
    </row>
    <row r="970" spans="1:12" ht="27">
      <c r="A970" s="373" t="s">
        <v>3160</v>
      </c>
      <c r="B970" s="374">
        <v>93014</v>
      </c>
      <c r="C970" s="374" t="s">
        <v>4259</v>
      </c>
      <c r="D970" s="342" t="s">
        <v>3538</v>
      </c>
      <c r="E970" s="376" t="s">
        <v>43</v>
      </c>
      <c r="F970" s="33">
        <v>32</v>
      </c>
      <c r="G970" s="1074">
        <v>24.46</v>
      </c>
      <c r="H970" s="48">
        <f t="shared" si="56"/>
        <v>782.72</v>
      </c>
      <c r="I970" s="244"/>
      <c r="J970" s="235"/>
      <c r="K970" s="26" t="s">
        <v>99</v>
      </c>
      <c r="L970" s="26"/>
    </row>
    <row r="971" spans="1:12" ht="27">
      <c r="A971" s="373" t="s">
        <v>3160</v>
      </c>
      <c r="B971" s="374">
        <v>93016</v>
      </c>
      <c r="C971" s="374" t="s">
        <v>4260</v>
      </c>
      <c r="D971" s="342" t="s">
        <v>3540</v>
      </c>
      <c r="E971" s="376" t="s">
        <v>43</v>
      </c>
      <c r="F971" s="33">
        <v>4</v>
      </c>
      <c r="G971" s="1074">
        <v>43.67</v>
      </c>
      <c r="H971" s="48">
        <f t="shared" si="56"/>
        <v>174.68</v>
      </c>
      <c r="I971" s="244"/>
      <c r="J971" s="235"/>
      <c r="K971" s="26" t="s">
        <v>99</v>
      </c>
      <c r="L971" s="26"/>
    </row>
    <row r="972" spans="1:12" ht="27">
      <c r="A972" s="373" t="s">
        <v>3160</v>
      </c>
      <c r="B972" s="374">
        <v>91895</v>
      </c>
      <c r="C972" s="374" t="s">
        <v>4261</v>
      </c>
      <c r="D972" s="342" t="s">
        <v>4262</v>
      </c>
      <c r="E972" s="376" t="s">
        <v>43</v>
      </c>
      <c r="F972" s="33">
        <v>5</v>
      </c>
      <c r="G972" s="1074">
        <v>24.58</v>
      </c>
      <c r="H972" s="48">
        <f t="shared" si="56"/>
        <v>122.9</v>
      </c>
      <c r="I972" s="244"/>
      <c r="J972" s="235"/>
      <c r="K972" s="26" t="s">
        <v>99</v>
      </c>
      <c r="L972" s="26"/>
    </row>
    <row r="973" spans="1:12" ht="27">
      <c r="A973" s="373" t="s">
        <v>3169</v>
      </c>
      <c r="B973" s="374" t="s">
        <v>225</v>
      </c>
      <c r="C973" s="374" t="s">
        <v>4263</v>
      </c>
      <c r="D973" s="342" t="s">
        <v>1389</v>
      </c>
      <c r="E973" s="376" t="s">
        <v>43</v>
      </c>
      <c r="F973" s="33">
        <v>115</v>
      </c>
      <c r="G973" s="1074">
        <v>12.329600000000001</v>
      </c>
      <c r="H973" s="48">
        <f t="shared" si="56"/>
        <v>1417.9</v>
      </c>
      <c r="I973" s="244"/>
      <c r="J973" s="235"/>
      <c r="K973" s="26" t="s">
        <v>99</v>
      </c>
      <c r="L973" s="26"/>
    </row>
    <row r="974" spans="1:12">
      <c r="A974" s="373" t="s">
        <v>3169</v>
      </c>
      <c r="B974" s="374" t="s">
        <v>1995</v>
      </c>
      <c r="C974" s="374" t="s">
        <v>4264</v>
      </c>
      <c r="D974" s="342" t="s">
        <v>1996</v>
      </c>
      <c r="E974" s="376" t="s">
        <v>615</v>
      </c>
      <c r="F974" s="33">
        <v>1158</v>
      </c>
      <c r="G974" s="1074">
        <v>4.0206999999999997</v>
      </c>
      <c r="H974" s="48">
        <f t="shared" si="56"/>
        <v>4655.97</v>
      </c>
      <c r="I974" s="244"/>
      <c r="J974" s="235"/>
      <c r="K974" s="26" t="s">
        <v>99</v>
      </c>
      <c r="L974" s="26"/>
    </row>
    <row r="975" spans="1:12">
      <c r="A975" s="373" t="s">
        <v>3169</v>
      </c>
      <c r="B975" s="374" t="s">
        <v>1787</v>
      </c>
      <c r="C975" s="374" t="s">
        <v>4265</v>
      </c>
      <c r="D975" s="342" t="s">
        <v>1788</v>
      </c>
      <c r="E975" s="376" t="s">
        <v>43</v>
      </c>
      <c r="F975" s="33">
        <v>1827</v>
      </c>
      <c r="G975" s="1074">
        <v>13.438800000000001</v>
      </c>
      <c r="H975" s="48">
        <f t="shared" si="56"/>
        <v>24552.69</v>
      </c>
      <c r="I975" s="244"/>
      <c r="J975" s="235"/>
      <c r="K975" s="26" t="s">
        <v>99</v>
      </c>
      <c r="L975" s="26"/>
    </row>
    <row r="976" spans="1:12">
      <c r="A976" s="373" t="s">
        <v>3169</v>
      </c>
      <c r="B976" s="374" t="s">
        <v>1753</v>
      </c>
      <c r="C976" s="374" t="s">
        <v>4266</v>
      </c>
      <c r="D976" s="342" t="s">
        <v>3012</v>
      </c>
      <c r="E976" s="376" t="s">
        <v>43</v>
      </c>
      <c r="F976" s="33">
        <v>121</v>
      </c>
      <c r="G976" s="1074">
        <v>16.022600000000001</v>
      </c>
      <c r="H976" s="48">
        <f t="shared" si="56"/>
        <v>1938.73</v>
      </c>
      <c r="I976" s="244"/>
      <c r="J976" s="235"/>
      <c r="K976" s="26" t="s">
        <v>99</v>
      </c>
      <c r="L976" s="26"/>
    </row>
    <row r="977" spans="1:12">
      <c r="A977" s="373" t="s">
        <v>3169</v>
      </c>
      <c r="B977" s="374" t="s">
        <v>1783</v>
      </c>
      <c r="C977" s="374" t="s">
        <v>4267</v>
      </c>
      <c r="D977" s="342" t="s">
        <v>1784</v>
      </c>
      <c r="E977" s="376" t="s">
        <v>43</v>
      </c>
      <c r="F977" s="33">
        <v>3</v>
      </c>
      <c r="G977" s="1074">
        <v>54.466000000000001</v>
      </c>
      <c r="H977" s="48">
        <f t="shared" si="56"/>
        <v>163.4</v>
      </c>
      <c r="I977" s="244"/>
      <c r="J977" s="235"/>
      <c r="K977" s="26" t="s">
        <v>99</v>
      </c>
      <c r="L977" s="26"/>
    </row>
    <row r="978" spans="1:12" ht="27">
      <c r="A978" s="373" t="s">
        <v>3169</v>
      </c>
      <c r="B978" s="374" t="s">
        <v>226</v>
      </c>
      <c r="C978" s="374" t="s">
        <v>4268</v>
      </c>
      <c r="D978" s="342" t="s">
        <v>1383</v>
      </c>
      <c r="E978" s="376" t="s">
        <v>43</v>
      </c>
      <c r="F978" s="33">
        <v>18</v>
      </c>
      <c r="G978" s="1074">
        <v>14.1196</v>
      </c>
      <c r="H978" s="48">
        <f>ROUND(F978*G978,2)</f>
        <v>254.15</v>
      </c>
      <c r="I978" s="244"/>
      <c r="J978" s="235"/>
      <c r="K978" s="26" t="s">
        <v>99</v>
      </c>
      <c r="L978" s="26"/>
    </row>
    <row r="979" spans="1:12">
      <c r="A979" s="373" t="s">
        <v>3169</v>
      </c>
      <c r="B979" s="374" t="s">
        <v>2679</v>
      </c>
      <c r="C979" s="374" t="s">
        <v>4269</v>
      </c>
      <c r="D979" s="342" t="s">
        <v>2768</v>
      </c>
      <c r="E979" s="376" t="s">
        <v>582</v>
      </c>
      <c r="F979" s="33">
        <v>1830</v>
      </c>
      <c r="G979" s="1074">
        <v>73.118799999999993</v>
      </c>
      <c r="H979" s="48">
        <f t="shared" ref="H979:H993" si="57">ROUND(F979*G979,2)</f>
        <v>133807.4</v>
      </c>
      <c r="I979" s="244"/>
      <c r="J979" s="235"/>
      <c r="K979" s="26" t="s">
        <v>99</v>
      </c>
      <c r="L979" s="26"/>
    </row>
    <row r="980" spans="1:12" ht="40.5">
      <c r="A980" s="373" t="s">
        <v>3160</v>
      </c>
      <c r="B980" s="374">
        <v>91185</v>
      </c>
      <c r="C980" s="374" t="s">
        <v>4270</v>
      </c>
      <c r="D980" s="342" t="s">
        <v>3691</v>
      </c>
      <c r="E980" s="376" t="s">
        <v>439</v>
      </c>
      <c r="F980" s="33">
        <v>0.08</v>
      </c>
      <c r="G980" s="1074">
        <v>32.770000000000003</v>
      </c>
      <c r="H980" s="48">
        <f t="shared" si="57"/>
        <v>2.62</v>
      </c>
      <c r="I980" s="244"/>
      <c r="J980" s="235"/>
      <c r="K980" s="26" t="s">
        <v>99</v>
      </c>
      <c r="L980" s="26"/>
    </row>
    <row r="981" spans="1:12" ht="54">
      <c r="A981" s="373" t="s">
        <v>3160</v>
      </c>
      <c r="B981" s="374">
        <v>91170</v>
      </c>
      <c r="C981" s="374" t="s">
        <v>4271</v>
      </c>
      <c r="D981" s="342" t="s">
        <v>3551</v>
      </c>
      <c r="E981" s="376" t="s">
        <v>439</v>
      </c>
      <c r="F981" s="33">
        <v>199.23000000000002</v>
      </c>
      <c r="G981" s="1074">
        <v>13.45</v>
      </c>
      <c r="H981" s="48">
        <f t="shared" si="57"/>
        <v>2679.64</v>
      </c>
      <c r="I981" s="244"/>
      <c r="J981" s="235"/>
      <c r="K981" s="26" t="s">
        <v>99</v>
      </c>
      <c r="L981" s="26"/>
    </row>
    <row r="982" spans="1:12" ht="27">
      <c r="A982" s="373" t="s">
        <v>3169</v>
      </c>
      <c r="B982" s="374" t="s">
        <v>245</v>
      </c>
      <c r="C982" s="374" t="s">
        <v>4272</v>
      </c>
      <c r="D982" s="342" t="s">
        <v>974</v>
      </c>
      <c r="E982" s="376" t="s">
        <v>439</v>
      </c>
      <c r="F982" s="33">
        <v>0.21</v>
      </c>
      <c r="G982" s="1074">
        <v>11.695899999999998</v>
      </c>
      <c r="H982" s="48">
        <f t="shared" si="57"/>
        <v>2.46</v>
      </c>
      <c r="I982" s="244"/>
      <c r="J982" s="235"/>
      <c r="K982" s="26" t="s">
        <v>99</v>
      </c>
      <c r="L982" s="26"/>
    </row>
    <row r="983" spans="1:12" ht="27">
      <c r="A983" s="373" t="s">
        <v>3169</v>
      </c>
      <c r="B983" s="374" t="s">
        <v>246</v>
      </c>
      <c r="C983" s="374" t="s">
        <v>4273</v>
      </c>
      <c r="D983" s="342" t="s">
        <v>972</v>
      </c>
      <c r="E983" s="376" t="s">
        <v>439</v>
      </c>
      <c r="F983" s="33">
        <v>11.729999999999999</v>
      </c>
      <c r="G983" s="1074">
        <v>9.8937999999999988</v>
      </c>
      <c r="H983" s="48">
        <f t="shared" si="57"/>
        <v>116.05</v>
      </c>
      <c r="I983" s="244"/>
      <c r="J983" s="235"/>
      <c r="K983" s="26" t="s">
        <v>99</v>
      </c>
      <c r="L983" s="26"/>
    </row>
    <row r="984" spans="1:12" ht="27">
      <c r="A984" s="373" t="s">
        <v>3169</v>
      </c>
      <c r="B984" s="374" t="s">
        <v>1548</v>
      </c>
      <c r="C984" s="374" t="s">
        <v>4274</v>
      </c>
      <c r="D984" s="342" t="s">
        <v>1549</v>
      </c>
      <c r="E984" s="376" t="s">
        <v>439</v>
      </c>
      <c r="F984" s="33">
        <v>262.48</v>
      </c>
      <c r="G984" s="1074">
        <v>10.702900000000001</v>
      </c>
      <c r="H984" s="48">
        <f t="shared" si="57"/>
        <v>2809.3</v>
      </c>
      <c r="I984" s="244"/>
      <c r="J984" s="235"/>
      <c r="K984" s="26" t="s">
        <v>99</v>
      </c>
      <c r="L984" s="26"/>
    </row>
    <row r="985" spans="1:12" ht="27">
      <c r="A985" s="373" t="s">
        <v>3169</v>
      </c>
      <c r="B985" s="374" t="s">
        <v>241</v>
      </c>
      <c r="C985" s="374" t="s">
        <v>4275</v>
      </c>
      <c r="D985" s="342" t="s">
        <v>969</v>
      </c>
      <c r="E985" s="376" t="s">
        <v>439</v>
      </c>
      <c r="F985" s="33">
        <v>20.149999999999999</v>
      </c>
      <c r="G985" s="1074">
        <v>10.462400000000001</v>
      </c>
      <c r="H985" s="48">
        <f t="shared" si="57"/>
        <v>210.82</v>
      </c>
      <c r="I985" s="244"/>
      <c r="J985" s="235"/>
      <c r="K985" s="26" t="s">
        <v>99</v>
      </c>
      <c r="L985" s="26"/>
    </row>
    <row r="986" spans="1:12" ht="27">
      <c r="A986" s="373" t="s">
        <v>3169</v>
      </c>
      <c r="B986" s="374" t="s">
        <v>243</v>
      </c>
      <c r="C986" s="374" t="s">
        <v>4276</v>
      </c>
      <c r="D986" s="342" t="s">
        <v>444</v>
      </c>
      <c r="E986" s="376" t="s">
        <v>439</v>
      </c>
      <c r="F986" s="33">
        <v>301.39999999999998</v>
      </c>
      <c r="G986" s="1074">
        <v>2.2629999999999999</v>
      </c>
      <c r="H986" s="48">
        <f t="shared" si="57"/>
        <v>682.07</v>
      </c>
      <c r="I986" s="244"/>
      <c r="J986" s="235"/>
      <c r="K986" s="26" t="s">
        <v>99</v>
      </c>
      <c r="L986" s="26"/>
    </row>
    <row r="987" spans="1:12" ht="40.5">
      <c r="A987" s="373" t="s">
        <v>3169</v>
      </c>
      <c r="B987" s="374" t="s">
        <v>239</v>
      </c>
      <c r="C987" s="374" t="s">
        <v>4277</v>
      </c>
      <c r="D987" s="342" t="s">
        <v>577</v>
      </c>
      <c r="E987" s="376" t="s">
        <v>439</v>
      </c>
      <c r="F987" s="33">
        <v>287.63</v>
      </c>
      <c r="G987" s="1074">
        <v>9.6571999999999996</v>
      </c>
      <c r="H987" s="48">
        <f t="shared" si="57"/>
        <v>2777.7</v>
      </c>
      <c r="I987" s="244"/>
      <c r="J987" s="235"/>
      <c r="K987" s="26" t="s">
        <v>99</v>
      </c>
      <c r="L987" s="26"/>
    </row>
    <row r="988" spans="1:12" ht="27">
      <c r="A988" s="373" t="s">
        <v>3169</v>
      </c>
      <c r="B988" s="374" t="s">
        <v>244</v>
      </c>
      <c r="C988" s="374" t="s">
        <v>4278</v>
      </c>
      <c r="D988" s="342" t="s">
        <v>445</v>
      </c>
      <c r="E988" s="376" t="s">
        <v>439</v>
      </c>
      <c r="F988" s="33">
        <v>6.96</v>
      </c>
      <c r="G988" s="1074">
        <v>2.3862000000000001</v>
      </c>
      <c r="H988" s="48">
        <f t="shared" si="57"/>
        <v>16.61</v>
      </c>
      <c r="I988" s="244"/>
      <c r="J988" s="235"/>
      <c r="K988" s="26" t="s">
        <v>99</v>
      </c>
      <c r="L988" s="26"/>
    </row>
    <row r="989" spans="1:12" ht="27">
      <c r="A989" s="373" t="s">
        <v>3169</v>
      </c>
      <c r="B989" s="374" t="s">
        <v>1610</v>
      </c>
      <c r="C989" s="374" t="s">
        <v>4279</v>
      </c>
      <c r="D989" s="342" t="s">
        <v>1611</v>
      </c>
      <c r="E989" s="376" t="s">
        <v>439</v>
      </c>
      <c r="F989" s="33">
        <v>39.549999999999997</v>
      </c>
      <c r="G989" s="1074">
        <v>9.6638999999999982</v>
      </c>
      <c r="H989" s="48">
        <f t="shared" si="57"/>
        <v>382.21</v>
      </c>
      <c r="I989" s="244"/>
      <c r="J989" s="235"/>
      <c r="K989" s="26" t="s">
        <v>99</v>
      </c>
      <c r="L989" s="26"/>
    </row>
    <row r="990" spans="1:12" ht="27">
      <c r="A990" s="373" t="s">
        <v>3169</v>
      </c>
      <c r="B990" s="374" t="s">
        <v>247</v>
      </c>
      <c r="C990" s="374" t="s">
        <v>4280</v>
      </c>
      <c r="D990" s="342" t="s">
        <v>608</v>
      </c>
      <c r="E990" s="376" t="s">
        <v>439</v>
      </c>
      <c r="F990" s="33">
        <v>0.82</v>
      </c>
      <c r="G990" s="1074">
        <v>11.695899999999998</v>
      </c>
      <c r="H990" s="48">
        <f t="shared" si="57"/>
        <v>9.59</v>
      </c>
      <c r="I990" s="244"/>
      <c r="J990" s="235"/>
      <c r="K990" s="26" t="s">
        <v>99</v>
      </c>
      <c r="L990" s="26"/>
    </row>
    <row r="991" spans="1:12" ht="27">
      <c r="A991" s="373" t="s">
        <v>3160</v>
      </c>
      <c r="B991" s="374">
        <v>90447</v>
      </c>
      <c r="C991" s="374" t="s">
        <v>4281</v>
      </c>
      <c r="D991" s="342" t="s">
        <v>3562</v>
      </c>
      <c r="E991" s="376" t="s">
        <v>439</v>
      </c>
      <c r="F991" s="33">
        <v>160.6</v>
      </c>
      <c r="G991" s="1074">
        <v>10.84</v>
      </c>
      <c r="H991" s="48">
        <f t="shared" si="57"/>
        <v>1740.9</v>
      </c>
      <c r="I991" s="244"/>
      <c r="J991" s="235"/>
      <c r="K991" s="26" t="s">
        <v>99</v>
      </c>
      <c r="L991" s="26"/>
    </row>
    <row r="992" spans="1:12" ht="27">
      <c r="A992" s="373" t="s">
        <v>3160</v>
      </c>
      <c r="B992" s="374">
        <v>90456</v>
      </c>
      <c r="C992" s="374" t="s">
        <v>4282</v>
      </c>
      <c r="D992" s="342" t="s">
        <v>3564</v>
      </c>
      <c r="E992" s="376" t="s">
        <v>43</v>
      </c>
      <c r="F992" s="33">
        <v>99</v>
      </c>
      <c r="G992" s="1074">
        <v>7.19</v>
      </c>
      <c r="H992" s="48">
        <f t="shared" si="57"/>
        <v>711.81</v>
      </c>
      <c r="I992" s="244"/>
      <c r="J992" s="235"/>
      <c r="K992" s="26" t="s">
        <v>99</v>
      </c>
      <c r="L992" s="26"/>
    </row>
    <row r="993" spans="1:12" ht="27">
      <c r="A993" s="373" t="s">
        <v>3160</v>
      </c>
      <c r="B993" s="374">
        <v>90466</v>
      </c>
      <c r="C993" s="374" t="s">
        <v>4283</v>
      </c>
      <c r="D993" s="342" t="s">
        <v>3570</v>
      </c>
      <c r="E993" s="376" t="s">
        <v>439</v>
      </c>
      <c r="F993" s="33">
        <v>160.6</v>
      </c>
      <c r="G993" s="1074">
        <v>19.21</v>
      </c>
      <c r="H993" s="48">
        <f t="shared" si="57"/>
        <v>3085.13</v>
      </c>
      <c r="I993" s="244"/>
      <c r="J993" s="235"/>
      <c r="K993" s="26" t="s">
        <v>99</v>
      </c>
      <c r="L993" s="26"/>
    </row>
    <row r="994" spans="1:12" ht="40.5">
      <c r="A994" s="373" t="s">
        <v>3160</v>
      </c>
      <c r="B994" s="374">
        <v>90467</v>
      </c>
      <c r="C994" s="374" t="s">
        <v>4284</v>
      </c>
      <c r="D994" s="342" t="s">
        <v>3572</v>
      </c>
      <c r="E994" s="376" t="s">
        <v>439</v>
      </c>
      <c r="F994" s="33">
        <v>40.480000000000004</v>
      </c>
      <c r="G994" s="1074">
        <v>28.85</v>
      </c>
      <c r="H994" s="48">
        <f>ROUND(F994*G994,2)</f>
        <v>1167.8499999999999</v>
      </c>
      <c r="I994" s="244"/>
      <c r="J994" s="235"/>
      <c r="K994" s="26" t="s">
        <v>99</v>
      </c>
      <c r="L994" s="26"/>
    </row>
    <row r="995" spans="1:12" ht="27">
      <c r="A995" s="373" t="s">
        <v>3169</v>
      </c>
      <c r="B995" s="374" t="s">
        <v>238</v>
      </c>
      <c r="C995" s="374" t="s">
        <v>4285</v>
      </c>
      <c r="D995" s="342" t="s">
        <v>524</v>
      </c>
      <c r="E995" s="376" t="s">
        <v>439</v>
      </c>
      <c r="F995" s="33">
        <v>40.480000000000004</v>
      </c>
      <c r="G995" s="1074">
        <v>20.446199999999997</v>
      </c>
      <c r="H995" s="48">
        <f t="shared" ref="H995:H1014" si="58">ROUND(F995*G995,2)</f>
        <v>827.66</v>
      </c>
      <c r="I995" s="244"/>
      <c r="J995" s="235"/>
      <c r="K995" s="26" t="s">
        <v>99</v>
      </c>
      <c r="L995" s="26"/>
    </row>
    <row r="996" spans="1:12" ht="27">
      <c r="A996" s="373" t="s">
        <v>3169</v>
      </c>
      <c r="B996" s="374" t="s">
        <v>1558</v>
      </c>
      <c r="C996" s="374" t="s">
        <v>4286</v>
      </c>
      <c r="D996" s="342" t="s">
        <v>1559</v>
      </c>
      <c r="E996" s="376" t="s">
        <v>439</v>
      </c>
      <c r="F996" s="33">
        <v>2.2799999999999998</v>
      </c>
      <c r="G996" s="1074">
        <v>22.205399999999997</v>
      </c>
      <c r="H996" s="48">
        <f t="shared" si="58"/>
        <v>50.63</v>
      </c>
      <c r="I996" s="244"/>
      <c r="J996" s="235"/>
      <c r="K996" s="26" t="s">
        <v>99</v>
      </c>
      <c r="L996" s="26"/>
    </row>
    <row r="997" spans="1:12" ht="27">
      <c r="A997" s="373" t="s">
        <v>3169</v>
      </c>
      <c r="B997" s="374" t="s">
        <v>1565</v>
      </c>
      <c r="C997" s="374" t="s">
        <v>4287</v>
      </c>
      <c r="D997" s="342" t="s">
        <v>1566</v>
      </c>
      <c r="E997" s="376" t="s">
        <v>439</v>
      </c>
      <c r="F997" s="33">
        <v>2.2799999999999998</v>
      </c>
      <c r="G997" s="1074">
        <v>37.707799999999999</v>
      </c>
      <c r="H997" s="48">
        <f t="shared" si="58"/>
        <v>85.97</v>
      </c>
      <c r="I997" s="244"/>
      <c r="J997" s="235"/>
      <c r="K997" s="26" t="s">
        <v>99</v>
      </c>
      <c r="L997" s="26"/>
    </row>
    <row r="998" spans="1:12">
      <c r="A998" s="373" t="s">
        <v>3160</v>
      </c>
      <c r="B998" s="374">
        <v>93358</v>
      </c>
      <c r="C998" s="374" t="s">
        <v>4288</v>
      </c>
      <c r="D998" s="342" t="s">
        <v>3575</v>
      </c>
      <c r="E998" s="376" t="s">
        <v>458</v>
      </c>
      <c r="F998" s="33">
        <v>4.84</v>
      </c>
      <c r="G998" s="1074">
        <v>117.36</v>
      </c>
      <c r="H998" s="48">
        <f t="shared" si="58"/>
        <v>568.02</v>
      </c>
      <c r="I998" s="244"/>
      <c r="J998" s="235"/>
      <c r="K998" s="26" t="s">
        <v>99</v>
      </c>
      <c r="L998" s="26"/>
    </row>
    <row r="999" spans="1:12">
      <c r="A999" s="373" t="s">
        <v>3160</v>
      </c>
      <c r="B999" s="374">
        <v>104737</v>
      </c>
      <c r="C999" s="374" t="s">
        <v>4289</v>
      </c>
      <c r="D999" s="342" t="s">
        <v>3580</v>
      </c>
      <c r="E999" s="376" t="s">
        <v>458</v>
      </c>
      <c r="F999" s="33">
        <v>4.84</v>
      </c>
      <c r="G999" s="1074">
        <v>28.98</v>
      </c>
      <c r="H999" s="48">
        <f t="shared" si="58"/>
        <v>140.26</v>
      </c>
      <c r="I999" s="244"/>
      <c r="J999" s="235"/>
      <c r="K999" s="26" t="s">
        <v>99</v>
      </c>
      <c r="L999" s="26"/>
    </row>
    <row r="1000" spans="1:12" ht="27">
      <c r="A1000" s="373" t="s">
        <v>3169</v>
      </c>
      <c r="B1000" s="374" t="s">
        <v>229</v>
      </c>
      <c r="C1000" s="374" t="s">
        <v>4290</v>
      </c>
      <c r="D1000" s="342" t="s">
        <v>1416</v>
      </c>
      <c r="E1000" s="376" t="s">
        <v>439</v>
      </c>
      <c r="F1000" s="33">
        <v>3074.5</v>
      </c>
      <c r="G1000" s="1074">
        <v>13.053100000000001</v>
      </c>
      <c r="H1000" s="48">
        <f t="shared" si="58"/>
        <v>40131.760000000002</v>
      </c>
      <c r="I1000" s="244"/>
      <c r="J1000" s="235"/>
      <c r="K1000" s="26" t="s">
        <v>99</v>
      </c>
      <c r="L1000" s="26"/>
    </row>
    <row r="1001" spans="1:12">
      <c r="A1001" s="373" t="s">
        <v>3169</v>
      </c>
      <c r="B1001" s="374" t="s">
        <v>231</v>
      </c>
      <c r="C1001" s="374" t="s">
        <v>4291</v>
      </c>
      <c r="D1001" s="342" t="s">
        <v>2293</v>
      </c>
      <c r="E1001" s="376" t="s">
        <v>439</v>
      </c>
      <c r="F1001" s="33">
        <v>24</v>
      </c>
      <c r="G1001" s="1074">
        <v>27.3506</v>
      </c>
      <c r="H1001" s="48">
        <f t="shared" si="58"/>
        <v>656.41</v>
      </c>
      <c r="I1001" s="244"/>
      <c r="J1001" s="235"/>
      <c r="K1001" s="26" t="s">
        <v>99</v>
      </c>
      <c r="L1001" s="26"/>
    </row>
    <row r="1002" spans="1:12">
      <c r="A1002" s="373" t="s">
        <v>3169</v>
      </c>
      <c r="B1002" s="374" t="s">
        <v>232</v>
      </c>
      <c r="C1002" s="374" t="s">
        <v>4292</v>
      </c>
      <c r="D1002" s="342" t="s">
        <v>742</v>
      </c>
      <c r="E1002" s="376" t="s">
        <v>439</v>
      </c>
      <c r="F1002" s="33">
        <v>300</v>
      </c>
      <c r="G1002" s="1074">
        <v>14.053000000000001</v>
      </c>
      <c r="H1002" s="48">
        <f t="shared" si="58"/>
        <v>4215.8999999999996</v>
      </c>
      <c r="I1002" s="244"/>
      <c r="J1002" s="235"/>
      <c r="K1002" s="26" t="s">
        <v>99</v>
      </c>
      <c r="L1002" s="26"/>
    </row>
    <row r="1003" spans="1:12" ht="27">
      <c r="A1003" s="373" t="s">
        <v>3169</v>
      </c>
      <c r="B1003" s="374" t="s">
        <v>230</v>
      </c>
      <c r="C1003" s="374" t="s">
        <v>4293</v>
      </c>
      <c r="D1003" s="342" t="s">
        <v>2313</v>
      </c>
      <c r="E1003" s="376" t="s">
        <v>439</v>
      </c>
      <c r="F1003" s="33">
        <v>5957</v>
      </c>
      <c r="G1003" s="1074">
        <v>7.7220000000000004</v>
      </c>
      <c r="H1003" s="48">
        <f t="shared" si="58"/>
        <v>45999.95</v>
      </c>
      <c r="I1003" s="244"/>
      <c r="J1003" s="235"/>
      <c r="K1003" s="26" t="s">
        <v>99</v>
      </c>
      <c r="L1003" s="26"/>
    </row>
    <row r="1004" spans="1:12" ht="27">
      <c r="A1004" s="373" t="s">
        <v>3160</v>
      </c>
      <c r="B1004" s="374">
        <v>91996</v>
      </c>
      <c r="C1004" s="374" t="s">
        <v>4294</v>
      </c>
      <c r="D1004" s="342" t="s">
        <v>3566</v>
      </c>
      <c r="E1004" s="376" t="s">
        <v>43</v>
      </c>
      <c r="F1004" s="33">
        <v>382</v>
      </c>
      <c r="G1004" s="1074">
        <v>41.86</v>
      </c>
      <c r="H1004" s="48">
        <f t="shared" si="58"/>
        <v>15990.52</v>
      </c>
      <c r="I1004" s="244"/>
      <c r="J1004" s="235"/>
      <c r="K1004" s="26" t="s">
        <v>99</v>
      </c>
      <c r="L1004" s="26"/>
    </row>
    <row r="1005" spans="1:12" ht="27">
      <c r="A1005" s="373" t="s">
        <v>3160</v>
      </c>
      <c r="B1005" s="374">
        <v>92004</v>
      </c>
      <c r="C1005" s="374" t="s">
        <v>4295</v>
      </c>
      <c r="D1005" s="342" t="s">
        <v>3568</v>
      </c>
      <c r="E1005" s="376" t="s">
        <v>43</v>
      </c>
      <c r="F1005" s="33">
        <v>3</v>
      </c>
      <c r="G1005" s="1074">
        <v>66.61</v>
      </c>
      <c r="H1005" s="48">
        <f>ROUND(F1005*G1005,2)</f>
        <v>199.83</v>
      </c>
      <c r="I1005" s="244"/>
      <c r="J1005" s="235"/>
      <c r="K1005" s="26" t="s">
        <v>99</v>
      </c>
      <c r="L1005" s="26"/>
    </row>
    <row r="1006" spans="1:12" ht="27">
      <c r="A1006" s="373" t="s">
        <v>3160</v>
      </c>
      <c r="B1006" s="374">
        <v>91953</v>
      </c>
      <c r="C1006" s="374" t="s">
        <v>4296</v>
      </c>
      <c r="D1006" s="342" t="s">
        <v>3602</v>
      </c>
      <c r="E1006" s="376" t="s">
        <v>43</v>
      </c>
      <c r="F1006" s="33">
        <v>7</v>
      </c>
      <c r="G1006" s="1074">
        <v>35.14</v>
      </c>
      <c r="H1006" s="48">
        <f>ROUND(F1006*G1006,2)</f>
        <v>245.98</v>
      </c>
      <c r="I1006" s="244"/>
      <c r="J1006" s="235"/>
      <c r="K1006" s="26" t="s">
        <v>99</v>
      </c>
      <c r="L1006" s="26"/>
    </row>
    <row r="1007" spans="1:12" ht="27">
      <c r="A1007" s="373" t="s">
        <v>3160</v>
      </c>
      <c r="B1007" s="374">
        <v>91959</v>
      </c>
      <c r="C1007" s="374" t="s">
        <v>4297</v>
      </c>
      <c r="D1007" s="342" t="s">
        <v>3604</v>
      </c>
      <c r="E1007" s="376" t="s">
        <v>43</v>
      </c>
      <c r="F1007" s="33">
        <v>10</v>
      </c>
      <c r="G1007" s="1074">
        <v>53.17</v>
      </c>
      <c r="H1007" s="48">
        <f>ROUND(F1007*G1007,2)</f>
        <v>531.70000000000005</v>
      </c>
      <c r="I1007" s="244"/>
      <c r="J1007" s="235"/>
      <c r="K1007" s="26" t="s">
        <v>99</v>
      </c>
      <c r="L1007" s="26"/>
    </row>
    <row r="1008" spans="1:12" ht="27">
      <c r="A1008" s="373" t="s">
        <v>3169</v>
      </c>
      <c r="B1008" s="374" t="s">
        <v>248</v>
      </c>
      <c r="C1008" s="374" t="s">
        <v>4298</v>
      </c>
      <c r="D1008" s="342" t="s">
        <v>566</v>
      </c>
      <c r="E1008" s="376" t="s">
        <v>43</v>
      </c>
      <c r="F1008" s="33">
        <v>80</v>
      </c>
      <c r="G1008" s="1074">
        <v>103.00599999999999</v>
      </c>
      <c r="H1008" s="48">
        <f>ROUND(F1008*G1008,2)</f>
        <v>8240.48</v>
      </c>
      <c r="I1008" s="244"/>
      <c r="J1008" s="235"/>
      <c r="K1008" s="26" t="s">
        <v>99</v>
      </c>
      <c r="L1008" s="26"/>
    </row>
    <row r="1009" spans="1:12" ht="40.5">
      <c r="A1009" s="373" t="s">
        <v>3169</v>
      </c>
      <c r="B1009" s="374" t="s">
        <v>249</v>
      </c>
      <c r="C1009" s="374" t="s">
        <v>4299</v>
      </c>
      <c r="D1009" s="342" t="s">
        <v>601</v>
      </c>
      <c r="E1009" s="376" t="s">
        <v>43</v>
      </c>
      <c r="F1009" s="33">
        <v>1</v>
      </c>
      <c r="G1009" s="1074">
        <v>835.87219999999991</v>
      </c>
      <c r="H1009" s="48">
        <f t="shared" si="58"/>
        <v>835.87</v>
      </c>
      <c r="I1009" s="244"/>
      <c r="J1009" s="235"/>
      <c r="K1009" s="26" t="s">
        <v>99</v>
      </c>
      <c r="L1009" s="26"/>
    </row>
    <row r="1010" spans="1:12" ht="27">
      <c r="A1010" s="373" t="s">
        <v>3169</v>
      </c>
      <c r="B1010" s="374" t="s">
        <v>250</v>
      </c>
      <c r="C1010" s="374" t="s">
        <v>4300</v>
      </c>
      <c r="D1010" s="342" t="s">
        <v>596</v>
      </c>
      <c r="E1010" s="376" t="s">
        <v>43</v>
      </c>
      <c r="F1010" s="33">
        <v>3</v>
      </c>
      <c r="G1010" s="1074">
        <v>225.96799999999999</v>
      </c>
      <c r="H1010" s="48">
        <f t="shared" si="58"/>
        <v>677.9</v>
      </c>
      <c r="I1010" s="244"/>
      <c r="J1010" s="235"/>
      <c r="K1010" s="26" t="s">
        <v>99</v>
      </c>
      <c r="L1010" s="26"/>
    </row>
    <row r="1011" spans="1:12" ht="40.5">
      <c r="A1011" s="373" t="s">
        <v>3169</v>
      </c>
      <c r="B1011" s="374" t="s">
        <v>252</v>
      </c>
      <c r="C1011" s="374" t="s">
        <v>4301</v>
      </c>
      <c r="D1011" s="342" t="s">
        <v>1183</v>
      </c>
      <c r="E1011" s="376" t="s">
        <v>43</v>
      </c>
      <c r="F1011" s="33">
        <v>52</v>
      </c>
      <c r="G1011" s="1074">
        <v>712.57690000000002</v>
      </c>
      <c r="H1011" s="48">
        <f t="shared" si="58"/>
        <v>37054</v>
      </c>
      <c r="I1011" s="244"/>
      <c r="J1011" s="235"/>
      <c r="K1011" s="26" t="s">
        <v>99</v>
      </c>
      <c r="L1011" s="26"/>
    </row>
    <row r="1012" spans="1:12" ht="40.5">
      <c r="A1012" s="373" t="s">
        <v>3169</v>
      </c>
      <c r="B1012" s="374" t="s">
        <v>253</v>
      </c>
      <c r="C1012" s="374" t="s">
        <v>4302</v>
      </c>
      <c r="D1012" s="342" t="s">
        <v>1081</v>
      </c>
      <c r="E1012" s="376" t="s">
        <v>43</v>
      </c>
      <c r="F1012" s="33">
        <v>65</v>
      </c>
      <c r="G1012" s="1074">
        <v>444.2559</v>
      </c>
      <c r="H1012" s="48">
        <f t="shared" si="58"/>
        <v>28876.63</v>
      </c>
      <c r="I1012" s="244"/>
      <c r="J1012" s="235"/>
      <c r="K1012" s="26" t="s">
        <v>99</v>
      </c>
      <c r="L1012" s="26"/>
    </row>
    <row r="1013" spans="1:12" ht="27">
      <c r="A1013" s="373" t="s">
        <v>3169</v>
      </c>
      <c r="B1013" s="374" t="s">
        <v>255</v>
      </c>
      <c r="C1013" s="374" t="s">
        <v>4303</v>
      </c>
      <c r="D1013" s="342" t="s">
        <v>1417</v>
      </c>
      <c r="E1013" s="376" t="s">
        <v>43</v>
      </c>
      <c r="F1013" s="33">
        <v>1</v>
      </c>
      <c r="G1013" s="1074">
        <v>805.96730000000002</v>
      </c>
      <c r="H1013" s="48">
        <f>ROUND(F1013*G1013,2)</f>
        <v>805.97</v>
      </c>
      <c r="I1013" s="244"/>
      <c r="J1013" s="235"/>
      <c r="K1013" s="26" t="s">
        <v>99</v>
      </c>
      <c r="L1013" s="26"/>
    </row>
    <row r="1014" spans="1:12">
      <c r="A1014" s="373" t="s">
        <v>3169</v>
      </c>
      <c r="B1014" s="374" t="s">
        <v>2694</v>
      </c>
      <c r="C1014" s="374" t="s">
        <v>4304</v>
      </c>
      <c r="D1014" s="342" t="s">
        <v>2756</v>
      </c>
      <c r="E1014" s="376" t="s">
        <v>582</v>
      </c>
      <c r="F1014" s="33">
        <v>50</v>
      </c>
      <c r="G1014" s="1074">
        <v>85.401099999999985</v>
      </c>
      <c r="H1014" s="48">
        <f t="shared" si="58"/>
        <v>4270.0600000000004</v>
      </c>
      <c r="I1014" s="244"/>
      <c r="J1014" s="235"/>
      <c r="K1014" s="26" t="s">
        <v>99</v>
      </c>
      <c r="L1014" s="26"/>
    </row>
    <row r="1015" spans="1:12" ht="27">
      <c r="A1015" s="373" t="s">
        <v>3160</v>
      </c>
      <c r="B1015" s="374">
        <v>97597</v>
      </c>
      <c r="C1015" s="374" t="s">
        <v>4305</v>
      </c>
      <c r="D1015" s="342" t="s">
        <v>3612</v>
      </c>
      <c r="E1015" s="376" t="s">
        <v>43</v>
      </c>
      <c r="F1015" s="33">
        <v>37</v>
      </c>
      <c r="G1015" s="1074">
        <v>56.18</v>
      </c>
      <c r="H1015" s="48">
        <f>ROUND(F1015*G1015,2)</f>
        <v>2078.66</v>
      </c>
      <c r="I1015" s="244"/>
      <c r="J1015" s="235"/>
      <c r="K1015" s="26" t="s">
        <v>99</v>
      </c>
      <c r="L1015" s="26"/>
    </row>
    <row r="1016" spans="1:12" ht="27">
      <c r="A1016" s="373" t="s">
        <v>3169</v>
      </c>
      <c r="B1016" s="582" t="s">
        <v>1754</v>
      </c>
      <c r="C1016" s="582" t="s">
        <v>2901</v>
      </c>
      <c r="D1016" s="583" t="s">
        <v>2902</v>
      </c>
      <c r="E1016" s="584" t="s">
        <v>43</v>
      </c>
      <c r="F1016" s="585">
        <v>2</v>
      </c>
      <c r="G1016" s="1080">
        <v>64716.334999999999</v>
      </c>
      <c r="H1016" s="586">
        <f t="shared" ref="H1016:H1030" si="59">ROUND(F1016*G1016,2)</f>
        <v>129432.67</v>
      </c>
      <c r="I1016" s="244"/>
      <c r="J1016" s="235"/>
      <c r="K1016" s="26" t="s">
        <v>100</v>
      </c>
      <c r="L1016" s="26"/>
    </row>
    <row r="1017" spans="1:12">
      <c r="A1017" s="373" t="s">
        <v>3169</v>
      </c>
      <c r="B1017" s="374" t="s">
        <v>1871</v>
      </c>
      <c r="C1017" s="374" t="s">
        <v>4306</v>
      </c>
      <c r="D1017" s="342" t="s">
        <v>1872</v>
      </c>
      <c r="E1017" s="376" t="s">
        <v>615</v>
      </c>
      <c r="F1017" s="33">
        <v>1</v>
      </c>
      <c r="G1017" s="1074">
        <v>15842.08</v>
      </c>
      <c r="H1017" s="48">
        <f t="shared" si="59"/>
        <v>15842.08</v>
      </c>
      <c r="I1017" s="244"/>
      <c r="J1017" s="235"/>
      <c r="K1017" s="26" t="s">
        <v>99</v>
      </c>
      <c r="L1017" s="26"/>
    </row>
    <row r="1018" spans="1:12">
      <c r="A1018" s="373" t="s">
        <v>3169</v>
      </c>
      <c r="B1018" s="374" t="s">
        <v>1876</v>
      </c>
      <c r="C1018" s="374" t="s">
        <v>4307</v>
      </c>
      <c r="D1018" s="342" t="s">
        <v>1877</v>
      </c>
      <c r="E1018" s="376" t="s">
        <v>615</v>
      </c>
      <c r="F1018" s="33">
        <v>1</v>
      </c>
      <c r="G1018" s="1074">
        <v>19198.87</v>
      </c>
      <c r="H1018" s="48">
        <f t="shared" si="59"/>
        <v>19198.87</v>
      </c>
      <c r="I1018" s="244"/>
      <c r="J1018" s="235"/>
      <c r="K1018" s="26" t="s">
        <v>99</v>
      </c>
      <c r="L1018" s="26"/>
    </row>
    <row r="1019" spans="1:12">
      <c r="A1019" s="373" t="s">
        <v>3169</v>
      </c>
      <c r="B1019" s="374" t="s">
        <v>1880</v>
      </c>
      <c r="C1019" s="374" t="s">
        <v>4308</v>
      </c>
      <c r="D1019" s="342" t="s">
        <v>1881</v>
      </c>
      <c r="E1019" s="376" t="s">
        <v>615</v>
      </c>
      <c r="F1019" s="33">
        <v>1</v>
      </c>
      <c r="G1019" s="1074">
        <v>15842.08</v>
      </c>
      <c r="H1019" s="48">
        <f t="shared" si="59"/>
        <v>15842.08</v>
      </c>
      <c r="I1019" s="244"/>
      <c r="J1019" s="235"/>
      <c r="K1019" s="26" t="s">
        <v>99</v>
      </c>
      <c r="L1019" s="26"/>
    </row>
    <row r="1020" spans="1:12">
      <c r="A1020" s="373" t="s">
        <v>3169</v>
      </c>
      <c r="B1020" s="374" t="s">
        <v>1884</v>
      </c>
      <c r="C1020" s="374" t="s">
        <v>4309</v>
      </c>
      <c r="D1020" s="342" t="s">
        <v>1885</v>
      </c>
      <c r="E1020" s="376" t="s">
        <v>615</v>
      </c>
      <c r="F1020" s="33">
        <v>1</v>
      </c>
      <c r="G1020" s="1074">
        <v>21568.269999999997</v>
      </c>
      <c r="H1020" s="48">
        <f t="shared" si="59"/>
        <v>21568.27</v>
      </c>
      <c r="I1020" s="244"/>
      <c r="J1020" s="235"/>
      <c r="K1020" s="26" t="s">
        <v>99</v>
      </c>
      <c r="L1020" s="26"/>
    </row>
    <row r="1021" spans="1:12">
      <c r="A1021" s="373" t="s">
        <v>3169</v>
      </c>
      <c r="B1021" s="374" t="s">
        <v>1891</v>
      </c>
      <c r="C1021" s="374" t="s">
        <v>4310</v>
      </c>
      <c r="D1021" s="342" t="s">
        <v>1892</v>
      </c>
      <c r="E1021" s="376" t="s">
        <v>615</v>
      </c>
      <c r="F1021" s="33">
        <v>1</v>
      </c>
      <c r="G1021" s="1074">
        <v>21568.269999999997</v>
      </c>
      <c r="H1021" s="48">
        <f t="shared" si="59"/>
        <v>21568.27</v>
      </c>
      <c r="I1021" s="244"/>
      <c r="J1021" s="235"/>
      <c r="K1021" s="26" t="s">
        <v>99</v>
      </c>
      <c r="L1021" s="26"/>
    </row>
    <row r="1022" spans="1:12">
      <c r="A1022" s="373" t="s">
        <v>3169</v>
      </c>
      <c r="B1022" s="374" t="s">
        <v>1895</v>
      </c>
      <c r="C1022" s="374" t="s">
        <v>4311</v>
      </c>
      <c r="D1022" s="342" t="s">
        <v>1896</v>
      </c>
      <c r="E1022" s="376" t="s">
        <v>615</v>
      </c>
      <c r="F1022" s="33">
        <v>1</v>
      </c>
      <c r="G1022" s="1074">
        <v>18147.760000000002</v>
      </c>
      <c r="H1022" s="48">
        <f t="shared" si="59"/>
        <v>18147.759999999998</v>
      </c>
      <c r="I1022" s="244"/>
      <c r="J1022" s="235"/>
      <c r="K1022" s="26" t="s">
        <v>99</v>
      </c>
      <c r="L1022" s="26"/>
    </row>
    <row r="1023" spans="1:12">
      <c r="A1023" s="373" t="s">
        <v>3169</v>
      </c>
      <c r="B1023" s="374" t="s">
        <v>1899</v>
      </c>
      <c r="C1023" s="374" t="s">
        <v>4312</v>
      </c>
      <c r="D1023" s="342" t="s">
        <v>1900</v>
      </c>
      <c r="E1023" s="376" t="s">
        <v>615</v>
      </c>
      <c r="F1023" s="33">
        <v>1</v>
      </c>
      <c r="G1023" s="1074">
        <v>20300.68</v>
      </c>
      <c r="H1023" s="48">
        <f t="shared" si="59"/>
        <v>20300.68</v>
      </c>
      <c r="I1023" s="244"/>
      <c r="J1023" s="235"/>
      <c r="K1023" s="26" t="s">
        <v>99</v>
      </c>
      <c r="L1023" s="26"/>
    </row>
    <row r="1024" spans="1:12">
      <c r="A1024" s="373" t="s">
        <v>3169</v>
      </c>
      <c r="B1024" s="374" t="s">
        <v>1903</v>
      </c>
      <c r="C1024" s="374" t="s">
        <v>4313</v>
      </c>
      <c r="D1024" s="342" t="s">
        <v>1904</v>
      </c>
      <c r="E1024" s="376" t="s">
        <v>615</v>
      </c>
      <c r="F1024" s="33">
        <v>1</v>
      </c>
      <c r="G1024" s="1074">
        <v>17461.45</v>
      </c>
      <c r="H1024" s="48">
        <f>ROUND(F1024*G1024,2)</f>
        <v>17461.45</v>
      </c>
      <c r="I1024" s="244"/>
      <c r="J1024" s="235"/>
      <c r="K1024" s="26" t="s">
        <v>99</v>
      </c>
      <c r="L1024" s="26"/>
    </row>
    <row r="1025" spans="1:12">
      <c r="A1025" s="373" t="s">
        <v>3169</v>
      </c>
      <c r="B1025" s="374" t="s">
        <v>1907</v>
      </c>
      <c r="C1025" s="374" t="s">
        <v>4314</v>
      </c>
      <c r="D1025" s="342" t="s">
        <v>1908</v>
      </c>
      <c r="E1025" s="376" t="s">
        <v>615</v>
      </c>
      <c r="F1025" s="33">
        <v>1</v>
      </c>
      <c r="G1025" s="1074">
        <v>16311.369999999999</v>
      </c>
      <c r="H1025" s="48">
        <f>ROUND(F1025*G1025,2)</f>
        <v>16311.37</v>
      </c>
      <c r="I1025" s="244"/>
      <c r="J1025" s="235"/>
      <c r="K1025" s="26" t="s">
        <v>99</v>
      </c>
      <c r="L1025" s="26"/>
    </row>
    <row r="1026" spans="1:12">
      <c r="A1026" s="373" t="s">
        <v>3169</v>
      </c>
      <c r="B1026" s="374" t="s">
        <v>2936</v>
      </c>
      <c r="C1026" s="374" t="s">
        <v>4315</v>
      </c>
      <c r="D1026" s="342" t="s">
        <v>3054</v>
      </c>
      <c r="E1026" s="376" t="s">
        <v>615</v>
      </c>
      <c r="F1026" s="33">
        <v>1</v>
      </c>
      <c r="G1026" s="1074">
        <v>18930.07</v>
      </c>
      <c r="H1026" s="48">
        <f>ROUND(F1026*G1026,2)</f>
        <v>18930.07</v>
      </c>
      <c r="I1026" s="244"/>
      <c r="J1026" s="235"/>
      <c r="K1026" s="26" t="s">
        <v>99</v>
      </c>
      <c r="L1026" s="26"/>
    </row>
    <row r="1027" spans="1:12">
      <c r="A1027" s="373" t="s">
        <v>3169</v>
      </c>
      <c r="B1027" s="374" t="s">
        <v>2937</v>
      </c>
      <c r="C1027" s="374" t="s">
        <v>4316</v>
      </c>
      <c r="D1027" s="342" t="s">
        <v>3057</v>
      </c>
      <c r="E1027" s="376" t="s">
        <v>615</v>
      </c>
      <c r="F1027" s="33">
        <v>1</v>
      </c>
      <c r="G1027" s="1074">
        <v>40325.619999999995</v>
      </c>
      <c r="H1027" s="48">
        <f t="shared" si="59"/>
        <v>40325.620000000003</v>
      </c>
      <c r="I1027" s="244"/>
      <c r="J1027" s="235"/>
      <c r="K1027" s="26" t="s">
        <v>99</v>
      </c>
      <c r="L1027" s="26"/>
    </row>
    <row r="1028" spans="1:12">
      <c r="A1028" s="373" t="s">
        <v>3169</v>
      </c>
      <c r="B1028" s="374" t="s">
        <v>2938</v>
      </c>
      <c r="C1028" s="374" t="s">
        <v>4317</v>
      </c>
      <c r="D1028" s="342" t="s">
        <v>3060</v>
      </c>
      <c r="E1028" s="376" t="s">
        <v>615</v>
      </c>
      <c r="F1028" s="33">
        <v>1</v>
      </c>
      <c r="G1028" s="1074">
        <v>16615.88</v>
      </c>
      <c r="H1028" s="48">
        <f t="shared" si="59"/>
        <v>16615.88</v>
      </c>
      <c r="I1028" s="244"/>
      <c r="J1028" s="235"/>
      <c r="K1028" s="26" t="s">
        <v>99</v>
      </c>
      <c r="L1028" s="26"/>
    </row>
    <row r="1029" spans="1:12">
      <c r="A1029" s="373" t="s">
        <v>3169</v>
      </c>
      <c r="B1029" s="374" t="s">
        <v>2939</v>
      </c>
      <c r="C1029" s="374" t="s">
        <v>4318</v>
      </c>
      <c r="D1029" s="342" t="s">
        <v>3063</v>
      </c>
      <c r="E1029" s="376" t="s">
        <v>615</v>
      </c>
      <c r="F1029" s="33">
        <v>1</v>
      </c>
      <c r="G1029" s="1074">
        <v>15074.38</v>
      </c>
      <c r="H1029" s="48">
        <f t="shared" si="59"/>
        <v>15074.38</v>
      </c>
      <c r="I1029" s="244"/>
      <c r="J1029" s="235"/>
      <c r="K1029" s="26" t="s">
        <v>99</v>
      </c>
      <c r="L1029" s="26"/>
    </row>
    <row r="1030" spans="1:12">
      <c r="A1030" s="373" t="s">
        <v>3169</v>
      </c>
      <c r="B1030" s="374" t="s">
        <v>2940</v>
      </c>
      <c r="C1030" s="374" t="s">
        <v>4319</v>
      </c>
      <c r="D1030" s="342" t="s">
        <v>3069</v>
      </c>
      <c r="E1030" s="376" t="s">
        <v>615</v>
      </c>
      <c r="F1030" s="33">
        <v>1</v>
      </c>
      <c r="G1030" s="1074">
        <v>15830.310000000001</v>
      </c>
      <c r="H1030" s="48">
        <f t="shared" si="59"/>
        <v>15830.31</v>
      </c>
      <c r="I1030" s="244"/>
      <c r="J1030" s="235"/>
      <c r="K1030" s="26" t="s">
        <v>99</v>
      </c>
      <c r="L1030" s="26"/>
    </row>
    <row r="1031" spans="1:12" s="3" customFormat="1" ht="14.25" thickBot="1">
      <c r="A1031" s="377"/>
      <c r="B1031" s="378"/>
      <c r="C1031" s="379"/>
      <c r="D1031" s="338" t="s">
        <v>58</v>
      </c>
      <c r="E1031" s="380"/>
      <c r="F1031" s="45"/>
      <c r="G1031" s="1075"/>
      <c r="H1031" s="46"/>
      <c r="I1031" s="49">
        <f>SUM(H943:H1031)</f>
        <v>928259.10000000009</v>
      </c>
      <c r="J1031" s="236"/>
      <c r="K1031" s="26"/>
      <c r="L1031" s="26"/>
    </row>
    <row r="1032" spans="1:12" s="14" customFormat="1">
      <c r="A1032" s="381"/>
      <c r="B1032" s="337"/>
      <c r="C1032" s="384" t="s">
        <v>2601</v>
      </c>
      <c r="D1032" s="337" t="s">
        <v>36</v>
      </c>
      <c r="E1032" s="385"/>
      <c r="F1032" s="241"/>
      <c r="G1032" s="1078"/>
      <c r="H1032" s="242"/>
      <c r="I1032" s="243"/>
      <c r="J1032" s="234"/>
      <c r="K1032" s="38">
        <f>SUM(H1032:H1053)</f>
        <v>21956.19</v>
      </c>
      <c r="L1032" s="38"/>
    </row>
    <row r="1033" spans="1:12" ht="27">
      <c r="A1033" s="373" t="s">
        <v>3160</v>
      </c>
      <c r="B1033" s="374">
        <v>96644</v>
      </c>
      <c r="C1033" s="374" t="s">
        <v>4320</v>
      </c>
      <c r="D1033" s="342" t="s">
        <v>3637</v>
      </c>
      <c r="E1033" s="376" t="s">
        <v>439</v>
      </c>
      <c r="F1033" s="33">
        <v>104.29</v>
      </c>
      <c r="G1033" s="1074">
        <v>24.39</v>
      </c>
      <c r="H1033" s="48">
        <f>ROUND(F1033*G1033,2)</f>
        <v>2543.63</v>
      </c>
      <c r="I1033" s="244"/>
      <c r="J1033" s="235"/>
      <c r="K1033" s="26" t="s">
        <v>99</v>
      </c>
      <c r="L1033" s="26"/>
    </row>
    <row r="1034" spans="1:12">
      <c r="A1034" s="373" t="s">
        <v>3169</v>
      </c>
      <c r="B1034" s="374" t="s">
        <v>1764</v>
      </c>
      <c r="C1034" s="374" t="s">
        <v>4321</v>
      </c>
      <c r="D1034" s="342" t="s">
        <v>3037</v>
      </c>
      <c r="E1034" s="376" t="s">
        <v>439</v>
      </c>
      <c r="F1034" s="33">
        <v>80.569999999999993</v>
      </c>
      <c r="G1034" s="1074">
        <v>39.2425</v>
      </c>
      <c r="H1034" s="48">
        <f>ROUND(F1034*G1034,2)</f>
        <v>3161.77</v>
      </c>
      <c r="I1034" s="244"/>
      <c r="J1034" s="235"/>
      <c r="K1034" s="26" t="s">
        <v>99</v>
      </c>
      <c r="L1034" s="26"/>
    </row>
    <row r="1035" spans="1:12" ht="27">
      <c r="A1035" s="373" t="s">
        <v>3160</v>
      </c>
      <c r="B1035" s="374">
        <v>94496</v>
      </c>
      <c r="C1035" s="374" t="s">
        <v>4322</v>
      </c>
      <c r="D1035" s="342" t="s">
        <v>4323</v>
      </c>
      <c r="E1035" s="376" t="s">
        <v>43</v>
      </c>
      <c r="F1035" s="33">
        <v>2</v>
      </c>
      <c r="G1035" s="1074">
        <v>60.43</v>
      </c>
      <c r="H1035" s="48">
        <f>ROUND(F1035*G1035,2)</f>
        <v>120.86</v>
      </c>
      <c r="I1035" s="244"/>
      <c r="J1035" s="235"/>
      <c r="K1035" s="26" t="s">
        <v>99</v>
      </c>
      <c r="L1035" s="26"/>
    </row>
    <row r="1036" spans="1:12" ht="27">
      <c r="A1036" s="373" t="s">
        <v>3160</v>
      </c>
      <c r="B1036" s="374">
        <v>94495</v>
      </c>
      <c r="C1036" s="374" t="s">
        <v>4324</v>
      </c>
      <c r="D1036" s="342" t="s">
        <v>3646</v>
      </c>
      <c r="E1036" s="376" t="s">
        <v>43</v>
      </c>
      <c r="F1036" s="33">
        <v>13</v>
      </c>
      <c r="G1036" s="1074">
        <v>44.36</v>
      </c>
      <c r="H1036" s="48">
        <f t="shared" ref="H1036:H1053" si="60">ROUND(F1036*G1036,2)</f>
        <v>576.67999999999995</v>
      </c>
      <c r="I1036" s="244"/>
      <c r="J1036" s="235"/>
      <c r="K1036" s="26" t="s">
        <v>99</v>
      </c>
      <c r="L1036" s="26"/>
    </row>
    <row r="1037" spans="1:12" ht="27">
      <c r="A1037" s="373" t="s">
        <v>3160</v>
      </c>
      <c r="B1037" s="374">
        <v>96662</v>
      </c>
      <c r="C1037" s="374" t="s">
        <v>4325</v>
      </c>
      <c r="D1037" s="342" t="s">
        <v>3650</v>
      </c>
      <c r="E1037" s="376" t="s">
        <v>43</v>
      </c>
      <c r="F1037" s="33">
        <v>4</v>
      </c>
      <c r="G1037" s="1074">
        <v>10.24</v>
      </c>
      <c r="H1037" s="48">
        <f t="shared" si="60"/>
        <v>40.96</v>
      </c>
      <c r="I1037" s="244"/>
      <c r="J1037" s="235"/>
      <c r="K1037" s="26" t="s">
        <v>99</v>
      </c>
      <c r="L1037" s="26"/>
    </row>
    <row r="1038" spans="1:12" ht="27">
      <c r="A1038" s="373" t="s">
        <v>3160</v>
      </c>
      <c r="B1038" s="374">
        <v>96640</v>
      </c>
      <c r="C1038" s="374" t="s">
        <v>4326</v>
      </c>
      <c r="D1038" s="342" t="s">
        <v>3652</v>
      </c>
      <c r="E1038" s="376" t="s">
        <v>43</v>
      </c>
      <c r="F1038" s="33">
        <v>56</v>
      </c>
      <c r="G1038" s="1074">
        <v>26.07</v>
      </c>
      <c r="H1038" s="48">
        <f t="shared" si="60"/>
        <v>1459.92</v>
      </c>
      <c r="I1038" s="244"/>
      <c r="J1038" s="235"/>
      <c r="K1038" s="26" t="s">
        <v>99</v>
      </c>
      <c r="L1038" s="26"/>
    </row>
    <row r="1039" spans="1:12" ht="27">
      <c r="A1039" s="373" t="s">
        <v>3160</v>
      </c>
      <c r="B1039" s="374">
        <v>96637</v>
      </c>
      <c r="C1039" s="374" t="s">
        <v>4327</v>
      </c>
      <c r="D1039" s="342" t="s">
        <v>3654</v>
      </c>
      <c r="E1039" s="376" t="s">
        <v>43</v>
      </c>
      <c r="F1039" s="33">
        <v>67</v>
      </c>
      <c r="G1039" s="1074">
        <v>19.8</v>
      </c>
      <c r="H1039" s="48">
        <f t="shared" si="60"/>
        <v>1326.6</v>
      </c>
      <c r="I1039" s="244"/>
      <c r="J1039" s="235"/>
      <c r="K1039" s="26" t="s">
        <v>99</v>
      </c>
      <c r="L1039" s="26"/>
    </row>
    <row r="1040" spans="1:12" ht="27">
      <c r="A1040" s="373" t="s">
        <v>3160</v>
      </c>
      <c r="B1040" s="374">
        <v>96652</v>
      </c>
      <c r="C1040" s="374" t="s">
        <v>4328</v>
      </c>
      <c r="D1040" s="342" t="s">
        <v>3656</v>
      </c>
      <c r="E1040" s="376" t="s">
        <v>43</v>
      </c>
      <c r="F1040" s="33">
        <v>11</v>
      </c>
      <c r="G1040" s="1074">
        <v>12.31</v>
      </c>
      <c r="H1040" s="48">
        <f t="shared" si="60"/>
        <v>135.41</v>
      </c>
      <c r="I1040" s="244"/>
      <c r="J1040" s="235"/>
      <c r="K1040" s="26" t="s">
        <v>99</v>
      </c>
      <c r="L1040" s="26"/>
    </row>
    <row r="1041" spans="1:12" ht="27">
      <c r="A1041" s="373" t="s">
        <v>3160</v>
      </c>
      <c r="B1041" s="374">
        <v>96643</v>
      </c>
      <c r="C1041" s="374" t="s">
        <v>4329</v>
      </c>
      <c r="D1041" s="342" t="s">
        <v>3658</v>
      </c>
      <c r="E1041" s="376" t="s">
        <v>43</v>
      </c>
      <c r="F1041" s="33">
        <v>14</v>
      </c>
      <c r="G1041" s="1074">
        <v>46.32</v>
      </c>
      <c r="H1041" s="48">
        <f t="shared" si="60"/>
        <v>648.48</v>
      </c>
      <c r="I1041" s="244"/>
      <c r="J1041" s="235"/>
      <c r="K1041" s="26" t="s">
        <v>99</v>
      </c>
      <c r="L1041" s="26"/>
    </row>
    <row r="1042" spans="1:12" ht="27">
      <c r="A1042" s="373" t="s">
        <v>3160</v>
      </c>
      <c r="B1042" s="374">
        <v>96642</v>
      </c>
      <c r="C1042" s="374" t="s">
        <v>4330</v>
      </c>
      <c r="D1042" s="342" t="s">
        <v>3660</v>
      </c>
      <c r="E1042" s="376" t="s">
        <v>43</v>
      </c>
      <c r="F1042" s="33">
        <v>9</v>
      </c>
      <c r="G1042" s="1074">
        <v>26.15</v>
      </c>
      <c r="H1042" s="48">
        <f t="shared" si="60"/>
        <v>235.35</v>
      </c>
      <c r="I1042" s="244"/>
      <c r="J1042" s="235"/>
      <c r="K1042" s="26" t="s">
        <v>99</v>
      </c>
      <c r="L1042" s="26"/>
    </row>
    <row r="1043" spans="1:12" ht="27">
      <c r="A1043" s="373" t="s">
        <v>3160</v>
      </c>
      <c r="B1043" s="374">
        <v>96666</v>
      </c>
      <c r="C1043" s="374" t="s">
        <v>4331</v>
      </c>
      <c r="D1043" s="342" t="s">
        <v>4332</v>
      </c>
      <c r="E1043" s="376" t="s">
        <v>43</v>
      </c>
      <c r="F1043" s="33">
        <v>2</v>
      </c>
      <c r="G1043" s="1074">
        <v>18.809999999999999</v>
      </c>
      <c r="H1043" s="48">
        <f t="shared" si="60"/>
        <v>37.619999999999997</v>
      </c>
      <c r="I1043" s="244"/>
      <c r="J1043" s="235"/>
      <c r="K1043" s="26" t="s">
        <v>99</v>
      </c>
      <c r="L1043" s="26"/>
    </row>
    <row r="1044" spans="1:12" ht="27">
      <c r="A1044" s="373" t="s">
        <v>3160</v>
      </c>
      <c r="B1044" s="374">
        <v>89354</v>
      </c>
      <c r="C1044" s="374" t="s">
        <v>4333</v>
      </c>
      <c r="D1044" s="342" t="s">
        <v>4334</v>
      </c>
      <c r="E1044" s="376" t="s">
        <v>43</v>
      </c>
      <c r="F1044" s="33">
        <v>10</v>
      </c>
      <c r="G1044" s="1074">
        <v>529.14</v>
      </c>
      <c r="H1044" s="48">
        <f t="shared" si="60"/>
        <v>5291.4</v>
      </c>
      <c r="I1044" s="244"/>
      <c r="J1044" s="235"/>
      <c r="K1044" s="26" t="s">
        <v>99</v>
      </c>
      <c r="L1044" s="26"/>
    </row>
    <row r="1045" spans="1:12">
      <c r="A1045" s="373" t="s">
        <v>3169</v>
      </c>
      <c r="B1045" s="374" t="s">
        <v>1822</v>
      </c>
      <c r="C1045" s="374" t="s">
        <v>4335</v>
      </c>
      <c r="D1045" s="342" t="s">
        <v>1823</v>
      </c>
      <c r="E1045" s="376" t="s">
        <v>43</v>
      </c>
      <c r="F1045" s="33">
        <v>4</v>
      </c>
      <c r="G1045" s="1074">
        <v>49.4634</v>
      </c>
      <c r="H1045" s="48">
        <f t="shared" si="60"/>
        <v>197.85</v>
      </c>
      <c r="I1045" s="244"/>
      <c r="J1045" s="235"/>
      <c r="K1045" s="26" t="s">
        <v>99</v>
      </c>
      <c r="L1045" s="26"/>
    </row>
    <row r="1046" spans="1:12">
      <c r="A1046" s="373" t="s">
        <v>3169</v>
      </c>
      <c r="B1046" s="374" t="s">
        <v>259</v>
      </c>
      <c r="C1046" s="374" t="s">
        <v>4336</v>
      </c>
      <c r="D1046" s="342" t="s">
        <v>941</v>
      </c>
      <c r="E1046" s="376" t="s">
        <v>43</v>
      </c>
      <c r="F1046" s="33">
        <v>2</v>
      </c>
      <c r="G1046" s="1074">
        <v>28.748400000000004</v>
      </c>
      <c r="H1046" s="48">
        <f t="shared" si="60"/>
        <v>57.5</v>
      </c>
      <c r="I1046" s="244"/>
      <c r="J1046" s="235"/>
      <c r="K1046" s="26" t="s">
        <v>99</v>
      </c>
      <c r="L1046" s="26"/>
    </row>
    <row r="1047" spans="1:12" ht="27">
      <c r="A1047" s="373" t="s">
        <v>3169</v>
      </c>
      <c r="B1047" s="374" t="s">
        <v>1536</v>
      </c>
      <c r="C1047" s="374" t="s">
        <v>4337</v>
      </c>
      <c r="D1047" s="342" t="s">
        <v>1537</v>
      </c>
      <c r="E1047" s="376" t="s">
        <v>43</v>
      </c>
      <c r="F1047" s="33">
        <v>2</v>
      </c>
      <c r="G1047" s="1074">
        <v>31.373899999999999</v>
      </c>
      <c r="H1047" s="48">
        <f t="shared" si="60"/>
        <v>62.75</v>
      </c>
      <c r="I1047" s="244"/>
      <c r="J1047" s="235"/>
      <c r="K1047" s="26" t="s">
        <v>99</v>
      </c>
      <c r="L1047" s="26"/>
    </row>
    <row r="1048" spans="1:12" ht="27">
      <c r="A1048" s="373" t="s">
        <v>3169</v>
      </c>
      <c r="B1048" s="374" t="s">
        <v>260</v>
      </c>
      <c r="C1048" s="374" t="s">
        <v>4338</v>
      </c>
      <c r="D1048" s="342" t="s">
        <v>892</v>
      </c>
      <c r="E1048" s="376" t="s">
        <v>43</v>
      </c>
      <c r="F1048" s="33">
        <v>19</v>
      </c>
      <c r="G1048" s="1074">
        <v>27.702300000000001</v>
      </c>
      <c r="H1048" s="48">
        <f t="shared" si="60"/>
        <v>526.34</v>
      </c>
      <c r="I1048" s="244"/>
      <c r="J1048" s="235"/>
      <c r="K1048" s="26" t="s">
        <v>99</v>
      </c>
      <c r="L1048" s="26"/>
    </row>
    <row r="1049" spans="1:12">
      <c r="A1049" s="373" t="s">
        <v>3169</v>
      </c>
      <c r="B1049" s="374" t="s">
        <v>261</v>
      </c>
      <c r="C1049" s="374" t="s">
        <v>4339</v>
      </c>
      <c r="D1049" s="342" t="s">
        <v>552</v>
      </c>
      <c r="E1049" s="376" t="s">
        <v>43</v>
      </c>
      <c r="F1049" s="33">
        <v>17</v>
      </c>
      <c r="G1049" s="1074">
        <v>33.421900000000001</v>
      </c>
      <c r="H1049" s="48">
        <f t="shared" si="60"/>
        <v>568.16999999999996</v>
      </c>
      <c r="I1049" s="244"/>
      <c r="J1049" s="235"/>
      <c r="K1049" s="26" t="s">
        <v>99</v>
      </c>
      <c r="L1049" s="26"/>
    </row>
    <row r="1050" spans="1:12" ht="40.5">
      <c r="A1050" s="373" t="s">
        <v>3160</v>
      </c>
      <c r="B1050" s="374">
        <v>91185</v>
      </c>
      <c r="C1050" s="374" t="s">
        <v>4340</v>
      </c>
      <c r="D1050" s="342" t="s">
        <v>3691</v>
      </c>
      <c r="E1050" s="376" t="s">
        <v>439</v>
      </c>
      <c r="F1050" s="33">
        <v>100.66</v>
      </c>
      <c r="G1050" s="1074">
        <v>32.770000000000003</v>
      </c>
      <c r="H1050" s="48">
        <f t="shared" si="60"/>
        <v>3298.63</v>
      </c>
      <c r="I1050" s="244"/>
      <c r="J1050" s="235"/>
      <c r="K1050" s="26" t="s">
        <v>99</v>
      </c>
      <c r="L1050" s="26"/>
    </row>
    <row r="1051" spans="1:12" ht="27">
      <c r="A1051" s="373" t="s">
        <v>3160</v>
      </c>
      <c r="B1051" s="374">
        <v>90443</v>
      </c>
      <c r="C1051" s="374" t="s">
        <v>4341</v>
      </c>
      <c r="D1051" s="342" t="s">
        <v>3695</v>
      </c>
      <c r="E1051" s="376" t="s">
        <v>439</v>
      </c>
      <c r="F1051" s="33">
        <v>84.199999999999989</v>
      </c>
      <c r="G1051" s="1074">
        <v>10.52</v>
      </c>
      <c r="H1051" s="48">
        <f t="shared" si="60"/>
        <v>885.78</v>
      </c>
      <c r="I1051" s="244"/>
      <c r="J1051" s="235"/>
      <c r="K1051" s="26" t="s">
        <v>99</v>
      </c>
      <c r="L1051" s="26"/>
    </row>
    <row r="1052" spans="1:12">
      <c r="A1052" s="373" t="s">
        <v>3169</v>
      </c>
      <c r="B1052" s="374" t="s">
        <v>236</v>
      </c>
      <c r="C1052" s="374" t="s">
        <v>4342</v>
      </c>
      <c r="D1052" s="342" t="s">
        <v>653</v>
      </c>
      <c r="E1052" s="376" t="s">
        <v>439</v>
      </c>
      <c r="F1052" s="33">
        <v>72.83</v>
      </c>
      <c r="G1052" s="1074">
        <v>8.7944000000000013</v>
      </c>
      <c r="H1052" s="48">
        <f t="shared" si="60"/>
        <v>640.5</v>
      </c>
      <c r="I1052" s="244"/>
      <c r="J1052" s="235"/>
      <c r="K1052" s="26" t="s">
        <v>99</v>
      </c>
      <c r="L1052" s="26"/>
    </row>
    <row r="1053" spans="1:12">
      <c r="A1053" s="373" t="s">
        <v>3169</v>
      </c>
      <c r="B1053" s="374" t="s">
        <v>237</v>
      </c>
      <c r="C1053" s="374" t="s">
        <v>4343</v>
      </c>
      <c r="D1053" s="342" t="s">
        <v>655</v>
      </c>
      <c r="E1053" s="376" t="s">
        <v>439</v>
      </c>
      <c r="F1053" s="33">
        <v>11.370000000000001</v>
      </c>
      <c r="G1053" s="1074">
        <v>12.312499999999998</v>
      </c>
      <c r="H1053" s="48">
        <f t="shared" si="60"/>
        <v>139.99</v>
      </c>
      <c r="I1053" s="244"/>
      <c r="J1053" s="235"/>
      <c r="K1053" s="26" t="s">
        <v>99</v>
      </c>
      <c r="L1053" s="26"/>
    </row>
    <row r="1054" spans="1:12" s="3" customFormat="1" ht="14.25" thickBot="1">
      <c r="A1054" s="377"/>
      <c r="B1054" s="378"/>
      <c r="C1054" s="379"/>
      <c r="D1054" s="338" t="s">
        <v>58</v>
      </c>
      <c r="E1054" s="380"/>
      <c r="F1054" s="45"/>
      <c r="G1054" s="1075"/>
      <c r="H1054" s="46"/>
      <c r="I1054" s="49">
        <f>SUM(H1032:H1054)</f>
        <v>21956.19</v>
      </c>
      <c r="J1054" s="236"/>
      <c r="K1054" s="26"/>
      <c r="L1054" s="26"/>
    </row>
    <row r="1055" spans="1:12" s="14" customFormat="1">
      <c r="A1055" s="381"/>
      <c r="B1055" s="337"/>
      <c r="C1055" s="384" t="s">
        <v>2602</v>
      </c>
      <c r="D1055" s="337" t="s">
        <v>120</v>
      </c>
      <c r="E1055" s="385"/>
      <c r="F1055" s="241"/>
      <c r="G1055" s="1078"/>
      <c r="H1055" s="242"/>
      <c r="I1055" s="243"/>
      <c r="J1055" s="234"/>
      <c r="K1055" s="38">
        <f>SUM(H1055:H1097)</f>
        <v>16187.88</v>
      </c>
      <c r="L1055" s="38"/>
    </row>
    <row r="1056" spans="1:12" ht="27">
      <c r="A1056" s="373" t="s">
        <v>3160</v>
      </c>
      <c r="B1056" s="374">
        <v>89711</v>
      </c>
      <c r="C1056" s="374" t="s">
        <v>4344</v>
      </c>
      <c r="D1056" s="342" t="s">
        <v>3706</v>
      </c>
      <c r="E1056" s="376" t="s">
        <v>439</v>
      </c>
      <c r="F1056" s="33">
        <v>13.8</v>
      </c>
      <c r="G1056" s="1074">
        <v>26.93</v>
      </c>
      <c r="H1056" s="48">
        <f t="shared" ref="H1056:H1096" si="61">ROUND(F1056*G1056,2)</f>
        <v>371.63</v>
      </c>
      <c r="I1056" s="244"/>
      <c r="J1056" s="235"/>
      <c r="K1056" s="26" t="s">
        <v>99</v>
      </c>
      <c r="L1056" s="26"/>
    </row>
    <row r="1057" spans="1:12" ht="27">
      <c r="A1057" s="373" t="s">
        <v>3160</v>
      </c>
      <c r="B1057" s="374">
        <v>89712</v>
      </c>
      <c r="C1057" s="374" t="s">
        <v>4345</v>
      </c>
      <c r="D1057" s="342" t="s">
        <v>3708</v>
      </c>
      <c r="E1057" s="376" t="s">
        <v>439</v>
      </c>
      <c r="F1057" s="33">
        <v>4.2</v>
      </c>
      <c r="G1057" s="1074">
        <v>33.47</v>
      </c>
      <c r="H1057" s="48">
        <f t="shared" si="61"/>
        <v>140.57</v>
      </c>
      <c r="I1057" s="244"/>
      <c r="J1057" s="235"/>
      <c r="K1057" s="26" t="s">
        <v>99</v>
      </c>
      <c r="L1057" s="26"/>
    </row>
    <row r="1058" spans="1:12" ht="27">
      <c r="A1058" s="373" t="s">
        <v>3160</v>
      </c>
      <c r="B1058" s="374">
        <v>89798</v>
      </c>
      <c r="C1058" s="374" t="s">
        <v>4346</v>
      </c>
      <c r="D1058" s="342" t="s">
        <v>4347</v>
      </c>
      <c r="E1058" s="376" t="s">
        <v>439</v>
      </c>
      <c r="F1058" s="33">
        <v>48.21</v>
      </c>
      <c r="G1058" s="1074">
        <v>15.07</v>
      </c>
      <c r="H1058" s="48">
        <f t="shared" si="61"/>
        <v>726.52</v>
      </c>
      <c r="I1058" s="244"/>
      <c r="J1058" s="235"/>
      <c r="K1058" s="26" t="s">
        <v>99</v>
      </c>
      <c r="L1058" s="26"/>
    </row>
    <row r="1059" spans="1:12" ht="40.5">
      <c r="A1059" s="373" t="s">
        <v>3160</v>
      </c>
      <c r="B1059" s="374">
        <v>89746</v>
      </c>
      <c r="C1059" s="374" t="s">
        <v>4348</v>
      </c>
      <c r="D1059" s="342" t="s">
        <v>3716</v>
      </c>
      <c r="E1059" s="376" t="s">
        <v>43</v>
      </c>
      <c r="F1059" s="33">
        <v>15</v>
      </c>
      <c r="G1059" s="1074">
        <v>32.03</v>
      </c>
      <c r="H1059" s="48">
        <f t="shared" si="61"/>
        <v>480.45</v>
      </c>
      <c r="I1059" s="244"/>
      <c r="J1059" s="235"/>
      <c r="K1059" s="26" t="s">
        <v>99</v>
      </c>
      <c r="L1059" s="26"/>
    </row>
    <row r="1060" spans="1:12" ht="40.5">
      <c r="A1060" s="373" t="s">
        <v>3160</v>
      </c>
      <c r="B1060" s="374">
        <v>89726</v>
      </c>
      <c r="C1060" s="374" t="s">
        <v>4349</v>
      </c>
      <c r="D1060" s="342" t="s">
        <v>3784</v>
      </c>
      <c r="E1060" s="376" t="s">
        <v>43</v>
      </c>
      <c r="F1060" s="33">
        <v>8</v>
      </c>
      <c r="G1060" s="1074">
        <v>12.87</v>
      </c>
      <c r="H1060" s="48">
        <f t="shared" si="61"/>
        <v>102.96</v>
      </c>
      <c r="I1060" s="244"/>
      <c r="J1060" s="235"/>
      <c r="K1060" s="26" t="s">
        <v>99</v>
      </c>
      <c r="L1060" s="26"/>
    </row>
    <row r="1061" spans="1:12" ht="40.5">
      <c r="A1061" s="373" t="s">
        <v>3160</v>
      </c>
      <c r="B1061" s="374">
        <v>89732</v>
      </c>
      <c r="C1061" s="374" t="s">
        <v>4350</v>
      </c>
      <c r="D1061" s="342" t="s">
        <v>3718</v>
      </c>
      <c r="E1061" s="376" t="s">
        <v>43</v>
      </c>
      <c r="F1061" s="33">
        <v>4</v>
      </c>
      <c r="G1061" s="1074">
        <v>18.09</v>
      </c>
      <c r="H1061" s="48">
        <f t="shared" si="61"/>
        <v>72.36</v>
      </c>
      <c r="I1061" s="244"/>
      <c r="J1061" s="235"/>
      <c r="K1061" s="26" t="s">
        <v>99</v>
      </c>
      <c r="L1061" s="26"/>
    </row>
    <row r="1062" spans="1:12" ht="40.5">
      <c r="A1062" s="373" t="s">
        <v>3160</v>
      </c>
      <c r="B1062" s="374">
        <v>89744</v>
      </c>
      <c r="C1062" s="374" t="s">
        <v>4351</v>
      </c>
      <c r="D1062" s="342" t="s">
        <v>3720</v>
      </c>
      <c r="E1062" s="376" t="s">
        <v>43</v>
      </c>
      <c r="F1062" s="33">
        <v>3</v>
      </c>
      <c r="G1062" s="1074">
        <v>31.12</v>
      </c>
      <c r="H1062" s="48">
        <f t="shared" si="61"/>
        <v>93.36</v>
      </c>
      <c r="I1062" s="244"/>
      <c r="J1062" s="235"/>
      <c r="K1062" s="26" t="s">
        <v>99</v>
      </c>
      <c r="L1062" s="26"/>
    </row>
    <row r="1063" spans="1:12" ht="40.5">
      <c r="A1063" s="373" t="s">
        <v>3160</v>
      </c>
      <c r="B1063" s="374">
        <v>89724</v>
      </c>
      <c r="C1063" s="374" t="s">
        <v>4352</v>
      </c>
      <c r="D1063" s="342" t="s">
        <v>3722</v>
      </c>
      <c r="E1063" s="376" t="s">
        <v>43</v>
      </c>
      <c r="F1063" s="33">
        <v>36</v>
      </c>
      <c r="G1063" s="1074">
        <v>12.62</v>
      </c>
      <c r="H1063" s="48">
        <f t="shared" si="61"/>
        <v>454.32</v>
      </c>
      <c r="I1063" s="244"/>
      <c r="J1063" s="235"/>
      <c r="K1063" s="26" t="s">
        <v>99</v>
      </c>
      <c r="L1063" s="26"/>
    </row>
    <row r="1064" spans="1:12" ht="40.5">
      <c r="A1064" s="373" t="s">
        <v>3160</v>
      </c>
      <c r="B1064" s="374">
        <v>89797</v>
      </c>
      <c r="C1064" s="374" t="s">
        <v>4353</v>
      </c>
      <c r="D1064" s="342" t="s">
        <v>3726</v>
      </c>
      <c r="E1064" s="376" t="s">
        <v>43</v>
      </c>
      <c r="F1064" s="33">
        <v>13</v>
      </c>
      <c r="G1064" s="1074">
        <v>57.08</v>
      </c>
      <c r="H1064" s="48">
        <f t="shared" si="61"/>
        <v>742.04</v>
      </c>
      <c r="I1064" s="244"/>
      <c r="J1064" s="235"/>
      <c r="K1064" s="26" t="s">
        <v>99</v>
      </c>
      <c r="L1064" s="26"/>
    </row>
    <row r="1065" spans="1:12" ht="40.5">
      <c r="A1065" s="373" t="s">
        <v>3160</v>
      </c>
      <c r="B1065" s="374">
        <v>89785</v>
      </c>
      <c r="C1065" s="374" t="s">
        <v>4354</v>
      </c>
      <c r="D1065" s="342" t="s">
        <v>3728</v>
      </c>
      <c r="E1065" s="376" t="s">
        <v>43</v>
      </c>
      <c r="F1065" s="33">
        <v>1</v>
      </c>
      <c r="G1065" s="1074">
        <v>30.14</v>
      </c>
      <c r="H1065" s="48">
        <f t="shared" si="61"/>
        <v>30.14</v>
      </c>
      <c r="I1065" s="244"/>
      <c r="J1065" s="235"/>
      <c r="K1065" s="26" t="s">
        <v>99</v>
      </c>
      <c r="L1065" s="26"/>
    </row>
    <row r="1066" spans="1:12" ht="40.5">
      <c r="A1066" s="373" t="s">
        <v>3160</v>
      </c>
      <c r="B1066" s="374">
        <v>89778</v>
      </c>
      <c r="C1066" s="374" t="s">
        <v>4355</v>
      </c>
      <c r="D1066" s="342" t="s">
        <v>3730</v>
      </c>
      <c r="E1066" s="376" t="s">
        <v>43</v>
      </c>
      <c r="F1066" s="33">
        <v>42</v>
      </c>
      <c r="G1066" s="1074">
        <v>20.55</v>
      </c>
      <c r="H1066" s="48">
        <f t="shared" si="61"/>
        <v>863.1</v>
      </c>
      <c r="I1066" s="244"/>
      <c r="J1066" s="235"/>
      <c r="K1066" s="26" t="s">
        <v>99</v>
      </c>
      <c r="L1066" s="26"/>
    </row>
    <row r="1067" spans="1:12" ht="40.5">
      <c r="A1067" s="373" t="s">
        <v>3160</v>
      </c>
      <c r="B1067" s="374">
        <v>89774</v>
      </c>
      <c r="C1067" s="374" t="s">
        <v>4356</v>
      </c>
      <c r="D1067" s="342" t="s">
        <v>3732</v>
      </c>
      <c r="E1067" s="376" t="s">
        <v>43</v>
      </c>
      <c r="F1067" s="33">
        <v>29</v>
      </c>
      <c r="G1067" s="1074">
        <v>17.920000000000002</v>
      </c>
      <c r="H1067" s="48">
        <f t="shared" si="61"/>
        <v>519.67999999999995</v>
      </c>
      <c r="I1067" s="244"/>
      <c r="J1067" s="235"/>
      <c r="K1067" s="26" t="s">
        <v>99</v>
      </c>
      <c r="L1067" s="26"/>
    </row>
    <row r="1068" spans="1:12" ht="27">
      <c r="A1068" s="373" t="s">
        <v>3160</v>
      </c>
      <c r="B1068" s="374">
        <v>89784</v>
      </c>
      <c r="C1068" s="374" t="s">
        <v>4357</v>
      </c>
      <c r="D1068" s="342" t="s">
        <v>3734</v>
      </c>
      <c r="E1068" s="376" t="s">
        <v>43</v>
      </c>
      <c r="F1068" s="33">
        <v>24</v>
      </c>
      <c r="G1068" s="1074">
        <v>27.6</v>
      </c>
      <c r="H1068" s="48">
        <f t="shared" si="61"/>
        <v>662.4</v>
      </c>
      <c r="I1068" s="244"/>
      <c r="J1068" s="235"/>
      <c r="K1068" s="26" t="s">
        <v>99</v>
      </c>
      <c r="L1068" s="26"/>
    </row>
    <row r="1069" spans="1:12" ht="27">
      <c r="A1069" s="373" t="s">
        <v>3160</v>
      </c>
      <c r="B1069" s="374">
        <v>89786</v>
      </c>
      <c r="C1069" s="374" t="s">
        <v>4358</v>
      </c>
      <c r="D1069" s="342" t="s">
        <v>4359</v>
      </c>
      <c r="E1069" s="376" t="s">
        <v>43</v>
      </c>
      <c r="F1069" s="33">
        <v>2</v>
      </c>
      <c r="G1069" s="1074">
        <v>43.33</v>
      </c>
      <c r="H1069" s="48">
        <f t="shared" si="61"/>
        <v>86.66</v>
      </c>
      <c r="I1069" s="244"/>
      <c r="J1069" s="235"/>
      <c r="K1069" s="26" t="s">
        <v>99</v>
      </c>
      <c r="L1069" s="26"/>
    </row>
    <row r="1070" spans="1:12" ht="40.5">
      <c r="A1070" s="373" t="s">
        <v>3160</v>
      </c>
      <c r="B1070" s="374">
        <v>89795</v>
      </c>
      <c r="C1070" s="374" t="s">
        <v>4360</v>
      </c>
      <c r="D1070" s="342" t="s">
        <v>4361</v>
      </c>
      <c r="E1070" s="376" t="s">
        <v>43</v>
      </c>
      <c r="F1070" s="33">
        <v>2</v>
      </c>
      <c r="G1070" s="1074">
        <v>45.58</v>
      </c>
      <c r="H1070" s="48">
        <f t="shared" si="61"/>
        <v>91.16</v>
      </c>
      <c r="I1070" s="244"/>
      <c r="J1070" s="235"/>
      <c r="K1070" s="26" t="s">
        <v>99</v>
      </c>
      <c r="L1070" s="26"/>
    </row>
    <row r="1071" spans="1:12" ht="40.5">
      <c r="A1071" s="373" t="s">
        <v>3160</v>
      </c>
      <c r="B1071" s="374">
        <v>89739</v>
      </c>
      <c r="C1071" s="374" t="s">
        <v>4362</v>
      </c>
      <c r="D1071" s="342" t="s">
        <v>4363</v>
      </c>
      <c r="E1071" s="376" t="s">
        <v>43</v>
      </c>
      <c r="F1071" s="33">
        <v>2</v>
      </c>
      <c r="G1071" s="1074">
        <v>26.69</v>
      </c>
      <c r="H1071" s="48">
        <f t="shared" si="61"/>
        <v>53.38</v>
      </c>
      <c r="I1071" s="244"/>
      <c r="J1071" s="235"/>
      <c r="K1071" s="26" t="s">
        <v>99</v>
      </c>
      <c r="L1071" s="26"/>
    </row>
    <row r="1072" spans="1:12" ht="40.5">
      <c r="A1072" s="373" t="s">
        <v>3160</v>
      </c>
      <c r="B1072" s="374">
        <v>89801</v>
      </c>
      <c r="C1072" s="374" t="s">
        <v>4364</v>
      </c>
      <c r="D1072" s="342" t="s">
        <v>4365</v>
      </c>
      <c r="E1072" s="376" t="s">
        <v>43</v>
      </c>
      <c r="F1072" s="33">
        <v>45</v>
      </c>
      <c r="G1072" s="1074">
        <v>10.42</v>
      </c>
      <c r="H1072" s="48">
        <f t="shared" si="61"/>
        <v>468.9</v>
      </c>
      <c r="I1072" s="244"/>
      <c r="J1072" s="235"/>
      <c r="K1072" s="26" t="s">
        <v>99</v>
      </c>
      <c r="L1072" s="26"/>
    </row>
    <row r="1073" spans="1:12" ht="40.5">
      <c r="A1073" s="373" t="s">
        <v>3160</v>
      </c>
      <c r="B1073" s="374">
        <v>89805</v>
      </c>
      <c r="C1073" s="374" t="s">
        <v>4366</v>
      </c>
      <c r="D1073" s="342" t="s">
        <v>4367</v>
      </c>
      <c r="E1073" s="376" t="s">
        <v>43</v>
      </c>
      <c r="F1073" s="33">
        <v>15</v>
      </c>
      <c r="G1073" s="1074">
        <v>23.02</v>
      </c>
      <c r="H1073" s="48">
        <f t="shared" si="61"/>
        <v>345.3</v>
      </c>
      <c r="I1073" s="244"/>
      <c r="J1073" s="235"/>
      <c r="K1073" s="26" t="s">
        <v>99</v>
      </c>
      <c r="L1073" s="26"/>
    </row>
    <row r="1074" spans="1:12" ht="40.5">
      <c r="A1074" s="373" t="s">
        <v>3160</v>
      </c>
      <c r="B1074" s="374">
        <v>89753</v>
      </c>
      <c r="C1074" s="374" t="s">
        <v>4368</v>
      </c>
      <c r="D1074" s="342" t="s">
        <v>3738</v>
      </c>
      <c r="E1074" s="376" t="s">
        <v>43</v>
      </c>
      <c r="F1074" s="33">
        <v>60</v>
      </c>
      <c r="G1074" s="1074">
        <v>11.15</v>
      </c>
      <c r="H1074" s="48">
        <f t="shared" si="61"/>
        <v>669</v>
      </c>
      <c r="I1074" s="244"/>
      <c r="J1074" s="235"/>
      <c r="K1074" s="26" t="s">
        <v>99</v>
      </c>
      <c r="L1074" s="26"/>
    </row>
    <row r="1075" spans="1:12" ht="27">
      <c r="A1075" s="373" t="s">
        <v>3160</v>
      </c>
      <c r="B1075" s="374">
        <v>94698</v>
      </c>
      <c r="C1075" s="374" t="s">
        <v>4369</v>
      </c>
      <c r="D1075" s="342" t="s">
        <v>3740</v>
      </c>
      <c r="E1075" s="376" t="s">
        <v>43</v>
      </c>
      <c r="F1075" s="33">
        <v>5</v>
      </c>
      <c r="G1075" s="1074">
        <v>72.290000000000006</v>
      </c>
      <c r="H1075" s="48">
        <f t="shared" si="61"/>
        <v>361.45</v>
      </c>
      <c r="I1075" s="244"/>
      <c r="J1075" s="235"/>
      <c r="K1075" s="26" t="s">
        <v>99</v>
      </c>
      <c r="L1075" s="26"/>
    </row>
    <row r="1076" spans="1:12" ht="27">
      <c r="A1076" s="373" t="s">
        <v>3160</v>
      </c>
      <c r="B1076" s="374">
        <v>89710</v>
      </c>
      <c r="C1076" s="374" t="s">
        <v>4370</v>
      </c>
      <c r="D1076" s="342" t="s">
        <v>3742</v>
      </c>
      <c r="E1076" s="376" t="s">
        <v>43</v>
      </c>
      <c r="F1076" s="33">
        <v>9</v>
      </c>
      <c r="G1076" s="1074">
        <v>24.78</v>
      </c>
      <c r="H1076" s="48">
        <f t="shared" si="61"/>
        <v>223.02</v>
      </c>
      <c r="I1076" s="244"/>
      <c r="J1076" s="235"/>
      <c r="K1076" s="26" t="s">
        <v>99</v>
      </c>
      <c r="L1076" s="26"/>
    </row>
    <row r="1077" spans="1:12" ht="40.5">
      <c r="A1077" s="373" t="s">
        <v>3160</v>
      </c>
      <c r="B1077" s="374">
        <v>89813</v>
      </c>
      <c r="C1077" s="374" t="s">
        <v>4371</v>
      </c>
      <c r="D1077" s="342" t="s">
        <v>4372</v>
      </c>
      <c r="E1077" s="376" t="s">
        <v>43</v>
      </c>
      <c r="F1077" s="33">
        <v>10</v>
      </c>
      <c r="G1077" s="1074">
        <v>6.47</v>
      </c>
      <c r="H1077" s="48">
        <f t="shared" si="61"/>
        <v>64.7</v>
      </c>
      <c r="I1077" s="244"/>
      <c r="J1077" s="235"/>
      <c r="K1077" s="26" t="s">
        <v>99</v>
      </c>
      <c r="L1077" s="26"/>
    </row>
    <row r="1078" spans="1:12" ht="40.5">
      <c r="A1078" s="373" t="s">
        <v>3160</v>
      </c>
      <c r="B1078" s="374">
        <v>89817</v>
      </c>
      <c r="C1078" s="374" t="s">
        <v>4373</v>
      </c>
      <c r="D1078" s="342" t="s">
        <v>4374</v>
      </c>
      <c r="E1078" s="376" t="s">
        <v>43</v>
      </c>
      <c r="F1078" s="33">
        <v>4</v>
      </c>
      <c r="G1078" s="1074">
        <v>16.14</v>
      </c>
      <c r="H1078" s="48">
        <f t="shared" si="61"/>
        <v>64.56</v>
      </c>
      <c r="I1078" s="244"/>
      <c r="J1078" s="235"/>
      <c r="K1078" s="26" t="s">
        <v>99</v>
      </c>
      <c r="L1078" s="26"/>
    </row>
    <row r="1079" spans="1:12" ht="27">
      <c r="A1079" s="373" t="s">
        <v>3169</v>
      </c>
      <c r="B1079" s="374" t="s">
        <v>302</v>
      </c>
      <c r="C1079" s="374" t="s">
        <v>4375</v>
      </c>
      <c r="D1079" s="342" t="s">
        <v>965</v>
      </c>
      <c r="E1079" s="376" t="s">
        <v>43</v>
      </c>
      <c r="F1079" s="33">
        <v>12</v>
      </c>
      <c r="G1079" s="1074">
        <v>93.088800000000006</v>
      </c>
      <c r="H1079" s="48">
        <f t="shared" si="61"/>
        <v>1117.07</v>
      </c>
      <c r="I1079" s="244"/>
      <c r="J1079" s="235"/>
      <c r="K1079" s="26" t="s">
        <v>99</v>
      </c>
      <c r="L1079" s="26"/>
    </row>
    <row r="1080" spans="1:12">
      <c r="A1080" s="373" t="s">
        <v>3169</v>
      </c>
      <c r="B1080" s="374" t="s">
        <v>283</v>
      </c>
      <c r="C1080" s="374" t="s">
        <v>4376</v>
      </c>
      <c r="D1080" s="342" t="s">
        <v>895</v>
      </c>
      <c r="E1080" s="376" t="s">
        <v>43</v>
      </c>
      <c r="F1080" s="33">
        <v>10</v>
      </c>
      <c r="G1080" s="1074">
        <v>92.543800000000019</v>
      </c>
      <c r="H1080" s="48">
        <f t="shared" si="61"/>
        <v>925.44</v>
      </c>
      <c r="I1080" s="244"/>
      <c r="J1080" s="235"/>
      <c r="K1080" s="26" t="s">
        <v>99</v>
      </c>
      <c r="L1080" s="26"/>
    </row>
    <row r="1081" spans="1:12">
      <c r="A1081" s="373" t="s">
        <v>3169</v>
      </c>
      <c r="B1081" s="374" t="s">
        <v>285</v>
      </c>
      <c r="C1081" s="374" t="s">
        <v>4377</v>
      </c>
      <c r="D1081" s="342" t="s">
        <v>647</v>
      </c>
      <c r="E1081" s="376" t="s">
        <v>43</v>
      </c>
      <c r="F1081" s="33">
        <v>8</v>
      </c>
      <c r="G1081" s="1074">
        <v>20.329900000000002</v>
      </c>
      <c r="H1081" s="48">
        <f t="shared" si="61"/>
        <v>162.63999999999999</v>
      </c>
      <c r="I1081" s="244"/>
      <c r="J1081" s="235"/>
      <c r="K1081" s="26" t="s">
        <v>99</v>
      </c>
      <c r="L1081" s="26"/>
    </row>
    <row r="1082" spans="1:12" ht="27">
      <c r="A1082" s="373" t="s">
        <v>3169</v>
      </c>
      <c r="B1082" s="374" t="s">
        <v>286</v>
      </c>
      <c r="C1082" s="374" t="s">
        <v>4378</v>
      </c>
      <c r="D1082" s="342" t="s">
        <v>703</v>
      </c>
      <c r="E1082" s="376" t="s">
        <v>43</v>
      </c>
      <c r="F1082" s="33">
        <v>5</v>
      </c>
      <c r="G1082" s="1074">
        <v>29.395199999999999</v>
      </c>
      <c r="H1082" s="48">
        <f t="shared" si="61"/>
        <v>146.97999999999999</v>
      </c>
      <c r="I1082" s="244"/>
      <c r="J1082" s="235"/>
      <c r="K1082" s="26" t="s">
        <v>99</v>
      </c>
      <c r="L1082" s="26"/>
    </row>
    <row r="1083" spans="1:12" ht="27">
      <c r="A1083" s="373" t="s">
        <v>3169</v>
      </c>
      <c r="B1083" s="374" t="s">
        <v>288</v>
      </c>
      <c r="C1083" s="374" t="s">
        <v>4379</v>
      </c>
      <c r="D1083" s="342" t="s">
        <v>711</v>
      </c>
      <c r="E1083" s="376" t="s">
        <v>582</v>
      </c>
      <c r="F1083" s="33">
        <v>9</v>
      </c>
      <c r="G1083" s="1074">
        <v>57.676599999999993</v>
      </c>
      <c r="H1083" s="48">
        <f t="shared" si="61"/>
        <v>519.09</v>
      </c>
      <c r="I1083" s="244"/>
      <c r="J1083" s="235"/>
      <c r="K1083" s="26" t="s">
        <v>99</v>
      </c>
      <c r="L1083" s="26"/>
    </row>
    <row r="1084" spans="1:12">
      <c r="A1084" s="373" t="s">
        <v>3169</v>
      </c>
      <c r="B1084" s="374" t="s">
        <v>289</v>
      </c>
      <c r="C1084" s="374" t="s">
        <v>4380</v>
      </c>
      <c r="D1084" s="342" t="s">
        <v>1381</v>
      </c>
      <c r="E1084" s="376" t="s">
        <v>43</v>
      </c>
      <c r="F1084" s="33">
        <v>10</v>
      </c>
      <c r="G1084" s="1074">
        <v>55.836599999999997</v>
      </c>
      <c r="H1084" s="48">
        <f>ROUND(F1084*G1084,2)</f>
        <v>558.37</v>
      </c>
      <c r="I1084" s="244"/>
      <c r="J1084" s="235"/>
      <c r="K1084" s="26" t="s">
        <v>99</v>
      </c>
      <c r="L1084" s="26"/>
    </row>
    <row r="1085" spans="1:12" ht="27">
      <c r="A1085" s="373" t="s">
        <v>3169</v>
      </c>
      <c r="B1085" s="374" t="s">
        <v>292</v>
      </c>
      <c r="C1085" s="374" t="s">
        <v>4381</v>
      </c>
      <c r="D1085" s="342" t="s">
        <v>1385</v>
      </c>
      <c r="E1085" s="376" t="s">
        <v>43</v>
      </c>
      <c r="F1085" s="33">
        <v>4</v>
      </c>
      <c r="G1085" s="1074">
        <v>138.84500000000003</v>
      </c>
      <c r="H1085" s="48">
        <f>ROUND(F1085*G1085,2)</f>
        <v>555.38</v>
      </c>
      <c r="I1085" s="244"/>
      <c r="J1085" s="235"/>
      <c r="K1085" s="26" t="s">
        <v>99</v>
      </c>
      <c r="L1085" s="26"/>
    </row>
    <row r="1086" spans="1:12">
      <c r="A1086" s="373" t="s">
        <v>3169</v>
      </c>
      <c r="B1086" s="374" t="s">
        <v>293</v>
      </c>
      <c r="C1086" s="374" t="s">
        <v>4382</v>
      </c>
      <c r="D1086" s="342" t="s">
        <v>792</v>
      </c>
      <c r="E1086" s="376" t="s">
        <v>43</v>
      </c>
      <c r="F1086" s="33">
        <v>12</v>
      </c>
      <c r="G1086" s="1074">
        <v>105.74869999999999</v>
      </c>
      <c r="H1086" s="48">
        <f>ROUND(F1086*G1086,2)</f>
        <v>1268.98</v>
      </c>
      <c r="I1086" s="244"/>
      <c r="J1086" s="235"/>
      <c r="K1086" s="26" t="s">
        <v>99</v>
      </c>
      <c r="L1086" s="26"/>
    </row>
    <row r="1087" spans="1:12" ht="27">
      <c r="A1087" s="373" t="s">
        <v>3169</v>
      </c>
      <c r="B1087" s="374" t="s">
        <v>281</v>
      </c>
      <c r="C1087" s="374" t="s">
        <v>4383</v>
      </c>
      <c r="D1087" s="342" t="s">
        <v>1399</v>
      </c>
      <c r="E1087" s="376" t="s">
        <v>43</v>
      </c>
      <c r="F1087" s="33">
        <v>6</v>
      </c>
      <c r="G1087" s="1074">
        <v>15.954000000000001</v>
      </c>
      <c r="H1087" s="48">
        <f t="shared" si="61"/>
        <v>95.72</v>
      </c>
      <c r="I1087" s="244"/>
      <c r="J1087" s="235"/>
      <c r="K1087" s="26" t="s">
        <v>99</v>
      </c>
      <c r="L1087" s="26"/>
    </row>
    <row r="1088" spans="1:12">
      <c r="A1088" s="373" t="s">
        <v>3169</v>
      </c>
      <c r="B1088" s="374" t="s">
        <v>284</v>
      </c>
      <c r="C1088" s="374" t="s">
        <v>4384</v>
      </c>
      <c r="D1088" s="342" t="s">
        <v>659</v>
      </c>
      <c r="E1088" s="376" t="s">
        <v>43</v>
      </c>
      <c r="F1088" s="33">
        <v>1</v>
      </c>
      <c r="G1088" s="1074">
        <v>17.7959</v>
      </c>
      <c r="H1088" s="48">
        <f t="shared" si="61"/>
        <v>17.8</v>
      </c>
      <c r="I1088" s="244"/>
      <c r="J1088" s="235"/>
      <c r="K1088" s="26" t="s">
        <v>99</v>
      </c>
      <c r="L1088" s="26"/>
    </row>
    <row r="1089" spans="1:12">
      <c r="A1089" s="373" t="s">
        <v>3169</v>
      </c>
      <c r="B1089" s="374" t="s">
        <v>287</v>
      </c>
      <c r="C1089" s="374" t="s">
        <v>4385</v>
      </c>
      <c r="D1089" s="342" t="s">
        <v>1379</v>
      </c>
      <c r="E1089" s="376" t="s">
        <v>43</v>
      </c>
      <c r="F1089" s="33">
        <v>3</v>
      </c>
      <c r="G1089" s="1074">
        <v>41.182499999999997</v>
      </c>
      <c r="H1089" s="48">
        <f t="shared" si="61"/>
        <v>123.55</v>
      </c>
      <c r="I1089" s="244"/>
      <c r="J1089" s="235"/>
      <c r="K1089" s="26" t="s">
        <v>99</v>
      </c>
      <c r="L1089" s="26"/>
    </row>
    <row r="1090" spans="1:12" ht="27">
      <c r="A1090" s="373" t="s">
        <v>3169</v>
      </c>
      <c r="B1090" s="374" t="s">
        <v>290</v>
      </c>
      <c r="C1090" s="374" t="s">
        <v>4386</v>
      </c>
      <c r="D1090" s="342" t="s">
        <v>709</v>
      </c>
      <c r="E1090" s="376" t="s">
        <v>582</v>
      </c>
      <c r="F1090" s="33">
        <v>3</v>
      </c>
      <c r="G1090" s="1074">
        <v>64.615800000000007</v>
      </c>
      <c r="H1090" s="48">
        <f t="shared" si="61"/>
        <v>193.85</v>
      </c>
      <c r="I1090" s="244"/>
      <c r="J1090" s="235"/>
      <c r="K1090" s="26" t="s">
        <v>99</v>
      </c>
      <c r="L1090" s="26"/>
    </row>
    <row r="1091" spans="1:12">
      <c r="A1091" s="373" t="s">
        <v>3169</v>
      </c>
      <c r="B1091" s="374" t="s">
        <v>294</v>
      </c>
      <c r="C1091" s="374" t="s">
        <v>4387</v>
      </c>
      <c r="D1091" s="342" t="s">
        <v>545</v>
      </c>
      <c r="E1091" s="376" t="s">
        <v>43</v>
      </c>
      <c r="F1091" s="33">
        <v>4</v>
      </c>
      <c r="G1091" s="1074">
        <v>51.155000000000001</v>
      </c>
      <c r="H1091" s="48">
        <f t="shared" si="61"/>
        <v>204.62</v>
      </c>
      <c r="I1091" s="244"/>
      <c r="J1091" s="235"/>
      <c r="K1091" s="26" t="s">
        <v>99</v>
      </c>
      <c r="L1091" s="26"/>
    </row>
    <row r="1092" spans="1:12" ht="27">
      <c r="A1092" s="373" t="s">
        <v>3169</v>
      </c>
      <c r="B1092" s="374" t="s">
        <v>282</v>
      </c>
      <c r="C1092" s="374" t="s">
        <v>4388</v>
      </c>
      <c r="D1092" s="342" t="s">
        <v>1400</v>
      </c>
      <c r="E1092" s="376" t="s">
        <v>43</v>
      </c>
      <c r="F1092" s="33">
        <v>3</v>
      </c>
      <c r="G1092" s="1074">
        <v>25.074000000000002</v>
      </c>
      <c r="H1092" s="48">
        <f t="shared" si="61"/>
        <v>75.22</v>
      </c>
      <c r="I1092" s="244"/>
      <c r="J1092" s="235"/>
      <c r="K1092" s="26" t="s">
        <v>99</v>
      </c>
      <c r="L1092" s="26"/>
    </row>
    <row r="1093" spans="1:12" ht="40.5">
      <c r="A1093" s="373" t="s">
        <v>3160</v>
      </c>
      <c r="B1093" s="374">
        <v>91222</v>
      </c>
      <c r="C1093" s="374" t="s">
        <v>4389</v>
      </c>
      <c r="D1093" s="342" t="s">
        <v>3755</v>
      </c>
      <c r="E1093" s="376" t="s">
        <v>439</v>
      </c>
      <c r="F1093" s="33">
        <v>52.410000000000004</v>
      </c>
      <c r="G1093" s="1074">
        <v>11.7</v>
      </c>
      <c r="H1093" s="48">
        <f t="shared" si="61"/>
        <v>613.20000000000005</v>
      </c>
      <c r="I1093" s="244"/>
      <c r="J1093" s="235"/>
      <c r="K1093" s="26" t="s">
        <v>99</v>
      </c>
      <c r="L1093" s="26"/>
    </row>
    <row r="1094" spans="1:12" ht="27">
      <c r="A1094" s="373" t="s">
        <v>3160</v>
      </c>
      <c r="B1094" s="374">
        <v>90443</v>
      </c>
      <c r="C1094" s="374" t="s">
        <v>4390</v>
      </c>
      <c r="D1094" s="342" t="s">
        <v>3695</v>
      </c>
      <c r="E1094" s="376" t="s">
        <v>439</v>
      </c>
      <c r="F1094" s="33">
        <v>13.8</v>
      </c>
      <c r="G1094" s="1074">
        <v>10.52</v>
      </c>
      <c r="H1094" s="48">
        <f t="shared" si="61"/>
        <v>145.18</v>
      </c>
      <c r="I1094" s="244"/>
      <c r="J1094" s="235"/>
      <c r="K1094" s="26" t="s">
        <v>99</v>
      </c>
      <c r="L1094" s="26"/>
    </row>
    <row r="1095" spans="1:12" ht="27">
      <c r="A1095" s="373" t="s">
        <v>3160</v>
      </c>
      <c r="B1095" s="374">
        <v>90466</v>
      </c>
      <c r="C1095" s="374" t="s">
        <v>4391</v>
      </c>
      <c r="D1095" s="342" t="s">
        <v>3570</v>
      </c>
      <c r="E1095" s="376" t="s">
        <v>439</v>
      </c>
      <c r="F1095" s="33">
        <v>13.8</v>
      </c>
      <c r="G1095" s="1074">
        <v>19.21</v>
      </c>
      <c r="H1095" s="48">
        <f t="shared" si="61"/>
        <v>265.10000000000002</v>
      </c>
      <c r="I1095" s="244"/>
      <c r="J1095" s="235"/>
      <c r="K1095" s="26" t="s">
        <v>99</v>
      </c>
      <c r="L1095" s="26"/>
    </row>
    <row r="1096" spans="1:12" ht="40.5">
      <c r="A1096" s="373" t="s">
        <v>3160</v>
      </c>
      <c r="B1096" s="374">
        <v>90467</v>
      </c>
      <c r="C1096" s="374" t="s">
        <v>4392</v>
      </c>
      <c r="D1096" s="342" t="s">
        <v>3572</v>
      </c>
      <c r="E1096" s="376" t="s">
        <v>439</v>
      </c>
      <c r="F1096" s="33">
        <v>52.410000000000004</v>
      </c>
      <c r="G1096" s="1074">
        <v>28.85</v>
      </c>
      <c r="H1096" s="48">
        <f t="shared" si="61"/>
        <v>1512.03</v>
      </c>
      <c r="I1096" s="244"/>
      <c r="J1096" s="235"/>
      <c r="K1096" s="26" t="s">
        <v>99</v>
      </c>
      <c r="L1096" s="26"/>
    </row>
    <row r="1097" spans="1:12" s="3" customFormat="1" ht="14.25" thickBot="1">
      <c r="A1097" s="377"/>
      <c r="B1097" s="378"/>
      <c r="C1097" s="379"/>
      <c r="D1097" s="338" t="s">
        <v>58</v>
      </c>
      <c r="E1097" s="380"/>
      <c r="F1097" s="45"/>
      <c r="G1097" s="1075"/>
      <c r="H1097" s="46"/>
      <c r="I1097" s="49">
        <f>SUM(H1055:H1097)</f>
        <v>16187.88</v>
      </c>
      <c r="J1097" s="236"/>
      <c r="K1097" s="26"/>
      <c r="L1097" s="26"/>
    </row>
    <row r="1098" spans="1:12" s="14" customFormat="1">
      <c r="A1098" s="381"/>
      <c r="B1098" s="337"/>
      <c r="C1098" s="384" t="s">
        <v>2603</v>
      </c>
      <c r="D1098" s="337" t="s">
        <v>121</v>
      </c>
      <c r="E1098" s="385"/>
      <c r="F1098" s="241"/>
      <c r="G1098" s="1078"/>
      <c r="H1098" s="242"/>
      <c r="I1098" s="243"/>
      <c r="J1098" s="234"/>
      <c r="K1098" s="38">
        <f>SUM(H1098:H1130)</f>
        <v>38638.39</v>
      </c>
      <c r="L1098" s="38"/>
    </row>
    <row r="1099" spans="1:12" ht="27">
      <c r="A1099" s="373" t="s">
        <v>3160</v>
      </c>
      <c r="B1099" s="374">
        <v>89711</v>
      </c>
      <c r="C1099" s="374" t="s">
        <v>4393</v>
      </c>
      <c r="D1099" s="342" t="s">
        <v>3706</v>
      </c>
      <c r="E1099" s="376" t="s">
        <v>439</v>
      </c>
      <c r="F1099" s="33">
        <v>47.99</v>
      </c>
      <c r="G1099" s="1074">
        <v>26.93</v>
      </c>
      <c r="H1099" s="48">
        <f>ROUND(F1099*G1099,2)</f>
        <v>1292.3699999999999</v>
      </c>
      <c r="I1099" s="244"/>
      <c r="J1099" s="235"/>
      <c r="K1099" s="26" t="s">
        <v>99</v>
      </c>
      <c r="L1099" s="26"/>
    </row>
    <row r="1100" spans="1:12" ht="27">
      <c r="A1100" s="373" t="s">
        <v>3160</v>
      </c>
      <c r="B1100" s="374">
        <v>89712</v>
      </c>
      <c r="C1100" s="374" t="s">
        <v>4394</v>
      </c>
      <c r="D1100" s="342" t="s">
        <v>3708</v>
      </c>
      <c r="E1100" s="376" t="s">
        <v>439</v>
      </c>
      <c r="F1100" s="33">
        <v>42.36</v>
      </c>
      <c r="G1100" s="1074">
        <v>33.47</v>
      </c>
      <c r="H1100" s="48">
        <f t="shared" ref="H1100:H1130" si="62">ROUND(F1100*G1100,2)</f>
        <v>1417.79</v>
      </c>
      <c r="I1100" s="244"/>
      <c r="J1100" s="235"/>
      <c r="K1100" s="26" t="s">
        <v>99</v>
      </c>
      <c r="L1100" s="26"/>
    </row>
    <row r="1101" spans="1:12" ht="27">
      <c r="A1101" s="373" t="s">
        <v>3160</v>
      </c>
      <c r="B1101" s="374">
        <v>89713</v>
      </c>
      <c r="C1101" s="374" t="s">
        <v>4395</v>
      </c>
      <c r="D1101" s="342" t="s">
        <v>3710</v>
      </c>
      <c r="E1101" s="376" t="s">
        <v>439</v>
      </c>
      <c r="F1101" s="33">
        <v>24</v>
      </c>
      <c r="G1101" s="1074">
        <v>41.51</v>
      </c>
      <c r="H1101" s="48">
        <f t="shared" si="62"/>
        <v>996.24</v>
      </c>
      <c r="I1101" s="244"/>
      <c r="J1101" s="235"/>
      <c r="K1101" s="26" t="s">
        <v>99</v>
      </c>
      <c r="L1101" s="26"/>
    </row>
    <row r="1102" spans="1:12" ht="27">
      <c r="A1102" s="373" t="s">
        <v>3160</v>
      </c>
      <c r="B1102" s="374">
        <v>89714</v>
      </c>
      <c r="C1102" s="374" t="s">
        <v>4396</v>
      </c>
      <c r="D1102" s="342" t="s">
        <v>3712</v>
      </c>
      <c r="E1102" s="376" t="s">
        <v>439</v>
      </c>
      <c r="F1102" s="33">
        <v>36.619999999999997</v>
      </c>
      <c r="G1102" s="1074">
        <v>46.62</v>
      </c>
      <c r="H1102" s="48">
        <f t="shared" si="62"/>
        <v>1707.22</v>
      </c>
      <c r="I1102" s="244"/>
      <c r="J1102" s="235"/>
      <c r="K1102" s="26" t="s">
        <v>99</v>
      </c>
      <c r="L1102" s="26"/>
    </row>
    <row r="1103" spans="1:12" ht="27">
      <c r="A1103" s="373" t="s">
        <v>3160</v>
      </c>
      <c r="B1103" s="374">
        <v>89580</v>
      </c>
      <c r="C1103" s="374" t="s">
        <v>4397</v>
      </c>
      <c r="D1103" s="342" t="s">
        <v>3769</v>
      </c>
      <c r="E1103" s="376" t="s">
        <v>439</v>
      </c>
      <c r="F1103" s="33">
        <v>40.44</v>
      </c>
      <c r="G1103" s="1074">
        <v>75.37</v>
      </c>
      <c r="H1103" s="48">
        <f t="shared" si="62"/>
        <v>3047.96</v>
      </c>
      <c r="I1103" s="244"/>
      <c r="J1103" s="235"/>
      <c r="K1103" s="26" t="s">
        <v>99</v>
      </c>
      <c r="L1103" s="26"/>
    </row>
    <row r="1104" spans="1:12" ht="27">
      <c r="A1104" s="373" t="s">
        <v>3160</v>
      </c>
      <c r="B1104" s="374">
        <v>89799</v>
      </c>
      <c r="C1104" s="374" t="s">
        <v>4398</v>
      </c>
      <c r="D1104" s="342" t="s">
        <v>4399</v>
      </c>
      <c r="E1104" s="376" t="s">
        <v>439</v>
      </c>
      <c r="F1104" s="33">
        <v>27.169999999999998</v>
      </c>
      <c r="G1104" s="1074">
        <v>26.26</v>
      </c>
      <c r="H1104" s="48">
        <f t="shared" si="62"/>
        <v>713.48</v>
      </c>
      <c r="I1104" s="244"/>
      <c r="J1104" s="235"/>
      <c r="K1104" s="26" t="s">
        <v>99</v>
      </c>
      <c r="L1104" s="26"/>
    </row>
    <row r="1105" spans="1:12" ht="27">
      <c r="A1105" s="373" t="s">
        <v>3160</v>
      </c>
      <c r="B1105" s="374">
        <v>89800</v>
      </c>
      <c r="C1105" s="374" t="s">
        <v>4400</v>
      </c>
      <c r="D1105" s="342" t="s">
        <v>4401</v>
      </c>
      <c r="E1105" s="376" t="s">
        <v>439</v>
      </c>
      <c r="F1105" s="33">
        <v>17.8</v>
      </c>
      <c r="G1105" s="1074">
        <v>34.549999999999997</v>
      </c>
      <c r="H1105" s="48">
        <f t="shared" si="62"/>
        <v>614.99</v>
      </c>
      <c r="I1105" s="244"/>
      <c r="J1105" s="235"/>
      <c r="K1105" s="26" t="s">
        <v>99</v>
      </c>
      <c r="L1105" s="26"/>
    </row>
    <row r="1106" spans="1:12" ht="27">
      <c r="A1106" s="373" t="s">
        <v>3160</v>
      </c>
      <c r="B1106" s="374">
        <v>89578</v>
      </c>
      <c r="C1106" s="374" t="s">
        <v>4402</v>
      </c>
      <c r="D1106" s="342" t="s">
        <v>4403</v>
      </c>
      <c r="E1106" s="376" t="s">
        <v>439</v>
      </c>
      <c r="F1106" s="33">
        <v>174.55</v>
      </c>
      <c r="G1106" s="1074">
        <v>36.6</v>
      </c>
      <c r="H1106" s="48">
        <f t="shared" si="62"/>
        <v>6388.53</v>
      </c>
      <c r="I1106" s="244"/>
      <c r="J1106" s="235"/>
      <c r="K1106" s="26" t="s">
        <v>99</v>
      </c>
      <c r="L1106" s="26"/>
    </row>
    <row r="1107" spans="1:12" ht="27">
      <c r="A1107" s="373" t="s">
        <v>3160</v>
      </c>
      <c r="B1107" s="374">
        <v>96668</v>
      </c>
      <c r="C1107" s="374" t="s">
        <v>4404</v>
      </c>
      <c r="D1107" s="342" t="s">
        <v>4405</v>
      </c>
      <c r="E1107" s="376" t="s">
        <v>439</v>
      </c>
      <c r="F1107" s="33">
        <v>5.6</v>
      </c>
      <c r="G1107" s="1074">
        <v>17.82</v>
      </c>
      <c r="H1107" s="48">
        <f t="shared" si="62"/>
        <v>99.79</v>
      </c>
      <c r="I1107" s="244"/>
      <c r="J1107" s="235"/>
      <c r="K1107" s="26" t="s">
        <v>99</v>
      </c>
      <c r="L1107" s="26"/>
    </row>
    <row r="1108" spans="1:12" ht="40.5">
      <c r="A1108" s="373" t="s">
        <v>3160</v>
      </c>
      <c r="B1108" s="374">
        <v>89746</v>
      </c>
      <c r="C1108" s="374" t="s">
        <v>4406</v>
      </c>
      <c r="D1108" s="342" t="s">
        <v>3716</v>
      </c>
      <c r="E1108" s="376" t="s">
        <v>43</v>
      </c>
      <c r="F1108" s="33">
        <v>1</v>
      </c>
      <c r="G1108" s="1074">
        <v>32.03</v>
      </c>
      <c r="H1108" s="48">
        <f t="shared" si="62"/>
        <v>32.03</v>
      </c>
      <c r="I1108" s="244"/>
      <c r="J1108" s="235"/>
      <c r="K1108" s="26" t="s">
        <v>99</v>
      </c>
      <c r="L1108" s="26"/>
    </row>
    <row r="1109" spans="1:12" ht="40.5">
      <c r="A1109" s="373" t="s">
        <v>3160</v>
      </c>
      <c r="B1109" s="374">
        <v>89726</v>
      </c>
      <c r="C1109" s="374" t="s">
        <v>4407</v>
      </c>
      <c r="D1109" s="342" t="s">
        <v>3784</v>
      </c>
      <c r="E1109" s="376" t="s">
        <v>43</v>
      </c>
      <c r="F1109" s="33">
        <v>28</v>
      </c>
      <c r="G1109" s="1074">
        <v>12.87</v>
      </c>
      <c r="H1109" s="48">
        <f t="shared" si="62"/>
        <v>360.36</v>
      </c>
      <c r="I1109" s="244"/>
      <c r="J1109" s="235"/>
      <c r="K1109" s="26" t="s">
        <v>99</v>
      </c>
      <c r="L1109" s="26"/>
    </row>
    <row r="1110" spans="1:12" ht="40.5">
      <c r="A1110" s="373" t="s">
        <v>3160</v>
      </c>
      <c r="B1110" s="374">
        <v>89783</v>
      </c>
      <c r="C1110" s="374" t="s">
        <v>4408</v>
      </c>
      <c r="D1110" s="342" t="s">
        <v>4409</v>
      </c>
      <c r="E1110" s="376" t="s">
        <v>43</v>
      </c>
      <c r="F1110" s="33">
        <v>1</v>
      </c>
      <c r="G1110" s="1074">
        <v>18.190000000000001</v>
      </c>
      <c r="H1110" s="48">
        <f t="shared" si="62"/>
        <v>18.190000000000001</v>
      </c>
      <c r="I1110" s="244"/>
      <c r="J1110" s="235"/>
      <c r="K1110" s="26" t="s">
        <v>99</v>
      </c>
      <c r="L1110" s="26"/>
    </row>
    <row r="1111" spans="1:12" ht="27">
      <c r="A1111" s="373" t="s">
        <v>3160</v>
      </c>
      <c r="B1111" s="374">
        <v>89591</v>
      </c>
      <c r="C1111" s="374" t="s">
        <v>4410</v>
      </c>
      <c r="D1111" s="342" t="s">
        <v>3807</v>
      </c>
      <c r="E1111" s="376" t="s">
        <v>43</v>
      </c>
      <c r="F1111" s="33">
        <v>8</v>
      </c>
      <c r="G1111" s="1074">
        <v>140.79</v>
      </c>
      <c r="H1111" s="48">
        <f t="shared" si="62"/>
        <v>1126.32</v>
      </c>
      <c r="I1111" s="244"/>
      <c r="J1111" s="235"/>
      <c r="K1111" s="26" t="s">
        <v>99</v>
      </c>
      <c r="L1111" s="26"/>
    </row>
    <row r="1112" spans="1:12" ht="27">
      <c r="A1112" s="373" t="s">
        <v>3160</v>
      </c>
      <c r="B1112" s="374">
        <v>89590</v>
      </c>
      <c r="C1112" s="374" t="s">
        <v>4411</v>
      </c>
      <c r="D1112" s="342" t="s">
        <v>4412</v>
      </c>
      <c r="E1112" s="376" t="s">
        <v>43</v>
      </c>
      <c r="F1112" s="33">
        <v>7</v>
      </c>
      <c r="G1112" s="1074">
        <v>144.19</v>
      </c>
      <c r="H1112" s="48">
        <f t="shared" si="62"/>
        <v>1009.33</v>
      </c>
      <c r="I1112" s="244"/>
      <c r="J1112" s="235"/>
      <c r="K1112" s="26" t="s">
        <v>99</v>
      </c>
      <c r="L1112" s="26"/>
    </row>
    <row r="1113" spans="1:12" ht="27">
      <c r="A1113" s="373" t="s">
        <v>3160</v>
      </c>
      <c r="B1113" s="374">
        <v>89677</v>
      </c>
      <c r="C1113" s="374" t="s">
        <v>4413</v>
      </c>
      <c r="D1113" s="342" t="s">
        <v>3809</v>
      </c>
      <c r="E1113" s="376" t="s">
        <v>43</v>
      </c>
      <c r="F1113" s="33">
        <v>17</v>
      </c>
      <c r="G1113" s="1074">
        <v>84.3</v>
      </c>
      <c r="H1113" s="48">
        <f t="shared" si="62"/>
        <v>1433.1</v>
      </c>
      <c r="I1113" s="244"/>
      <c r="J1113" s="235"/>
      <c r="K1113" s="26" t="s">
        <v>99</v>
      </c>
      <c r="L1113" s="26"/>
    </row>
    <row r="1114" spans="1:12" ht="27">
      <c r="A1114" s="373" t="s">
        <v>3160</v>
      </c>
      <c r="B1114" s="374">
        <v>89546</v>
      </c>
      <c r="C1114" s="374" t="s">
        <v>4414</v>
      </c>
      <c r="D1114" s="342" t="s">
        <v>3811</v>
      </c>
      <c r="E1114" s="376" t="s">
        <v>43</v>
      </c>
      <c r="F1114" s="33">
        <v>1</v>
      </c>
      <c r="G1114" s="1074">
        <v>12.04</v>
      </c>
      <c r="H1114" s="48">
        <f t="shared" si="62"/>
        <v>12.04</v>
      </c>
      <c r="I1114" s="244"/>
      <c r="J1114" s="235"/>
      <c r="K1114" s="26" t="s">
        <v>99</v>
      </c>
      <c r="L1114" s="26"/>
    </row>
    <row r="1115" spans="1:12" ht="27">
      <c r="A1115" s="373" t="s">
        <v>3160</v>
      </c>
      <c r="B1115" s="374">
        <v>89699</v>
      </c>
      <c r="C1115" s="374" t="s">
        <v>4415</v>
      </c>
      <c r="D1115" s="342" t="s">
        <v>3813</v>
      </c>
      <c r="E1115" s="376" t="s">
        <v>43</v>
      </c>
      <c r="F1115" s="33">
        <v>1</v>
      </c>
      <c r="G1115" s="1074">
        <v>215.32</v>
      </c>
      <c r="H1115" s="48">
        <f t="shared" si="62"/>
        <v>215.32</v>
      </c>
      <c r="I1115" s="244"/>
      <c r="J1115" s="235"/>
      <c r="K1115" s="26" t="s">
        <v>99</v>
      </c>
      <c r="L1115" s="26"/>
    </row>
    <row r="1116" spans="1:12" ht="27">
      <c r="A1116" s="373" t="s">
        <v>3160</v>
      </c>
      <c r="B1116" s="374">
        <v>89545</v>
      </c>
      <c r="C1116" s="374" t="s">
        <v>4416</v>
      </c>
      <c r="D1116" s="342" t="s">
        <v>3815</v>
      </c>
      <c r="E1116" s="376" t="s">
        <v>43</v>
      </c>
      <c r="F1116" s="33">
        <v>1</v>
      </c>
      <c r="G1116" s="1074">
        <v>18.010000000000002</v>
      </c>
      <c r="H1116" s="48">
        <f t="shared" si="62"/>
        <v>18.010000000000002</v>
      </c>
      <c r="I1116" s="244"/>
      <c r="J1116" s="235"/>
      <c r="K1116" s="26" t="s">
        <v>99</v>
      </c>
      <c r="L1116" s="26"/>
    </row>
    <row r="1117" spans="1:12" ht="27">
      <c r="A1117" s="373" t="s">
        <v>3160</v>
      </c>
      <c r="B1117" s="374">
        <v>95693</v>
      </c>
      <c r="C1117" s="374" t="s">
        <v>4417</v>
      </c>
      <c r="D1117" s="342" t="s">
        <v>4418</v>
      </c>
      <c r="E1117" s="376" t="s">
        <v>43</v>
      </c>
      <c r="F1117" s="33">
        <v>1</v>
      </c>
      <c r="G1117" s="1074">
        <v>57.66</v>
      </c>
      <c r="H1117" s="48">
        <f t="shared" si="62"/>
        <v>57.66</v>
      </c>
      <c r="I1117" s="244"/>
      <c r="J1117" s="235"/>
      <c r="K1117" s="26" t="s">
        <v>99</v>
      </c>
      <c r="L1117" s="26"/>
    </row>
    <row r="1118" spans="1:12" ht="40.5">
      <c r="A1118" s="373" t="s">
        <v>3160</v>
      </c>
      <c r="B1118" s="374">
        <v>89681</v>
      </c>
      <c r="C1118" s="374" t="s">
        <v>4419</v>
      </c>
      <c r="D1118" s="342" t="s">
        <v>3819</v>
      </c>
      <c r="E1118" s="376" t="s">
        <v>43</v>
      </c>
      <c r="F1118" s="33">
        <v>12</v>
      </c>
      <c r="G1118" s="1074">
        <v>96.21</v>
      </c>
      <c r="H1118" s="48">
        <f t="shared" si="62"/>
        <v>1154.52</v>
      </c>
      <c r="I1118" s="244"/>
      <c r="J1118" s="235"/>
      <c r="K1118" s="26" t="s">
        <v>99</v>
      </c>
      <c r="L1118" s="26"/>
    </row>
    <row r="1119" spans="1:12" ht="27">
      <c r="A1119" s="373" t="s">
        <v>3160</v>
      </c>
      <c r="B1119" s="374">
        <v>89585</v>
      </c>
      <c r="C1119" s="374" t="s">
        <v>4420</v>
      </c>
      <c r="D1119" s="342" t="s">
        <v>4421</v>
      </c>
      <c r="E1119" s="376" t="s">
        <v>43</v>
      </c>
      <c r="F1119" s="33">
        <v>46</v>
      </c>
      <c r="G1119" s="1074">
        <v>50.63</v>
      </c>
      <c r="H1119" s="48">
        <f t="shared" si="62"/>
        <v>2328.98</v>
      </c>
      <c r="I1119" s="244"/>
      <c r="J1119" s="235"/>
      <c r="K1119" s="26" t="s">
        <v>99</v>
      </c>
      <c r="L1119" s="26"/>
    </row>
    <row r="1120" spans="1:12" ht="27">
      <c r="A1120" s="373" t="s">
        <v>3160</v>
      </c>
      <c r="B1120" s="374">
        <v>89584</v>
      </c>
      <c r="C1120" s="374" t="s">
        <v>4422</v>
      </c>
      <c r="D1120" s="342" t="s">
        <v>4423</v>
      </c>
      <c r="E1120" s="376" t="s">
        <v>43</v>
      </c>
      <c r="F1120" s="33">
        <v>15</v>
      </c>
      <c r="G1120" s="1074">
        <v>49.52</v>
      </c>
      <c r="H1120" s="48">
        <f t="shared" si="62"/>
        <v>742.8</v>
      </c>
      <c r="I1120" s="244"/>
      <c r="J1120" s="235"/>
      <c r="K1120" s="26" t="s">
        <v>99</v>
      </c>
      <c r="L1120" s="26"/>
    </row>
    <row r="1121" spans="1:12" ht="27">
      <c r="A1121" s="373" t="s">
        <v>3160</v>
      </c>
      <c r="B1121" s="374">
        <v>89690</v>
      </c>
      <c r="C1121" s="374" t="s">
        <v>4424</v>
      </c>
      <c r="D1121" s="342" t="s">
        <v>4425</v>
      </c>
      <c r="E1121" s="376" t="s">
        <v>43</v>
      </c>
      <c r="F1121" s="33">
        <v>1</v>
      </c>
      <c r="G1121" s="1074">
        <v>98.43</v>
      </c>
      <c r="H1121" s="48">
        <f t="shared" si="62"/>
        <v>98.43</v>
      </c>
      <c r="I1121" s="244"/>
      <c r="J1121" s="235"/>
      <c r="K1121" s="26" t="s">
        <v>99</v>
      </c>
      <c r="L1121" s="26"/>
    </row>
    <row r="1122" spans="1:12" ht="27">
      <c r="A1122" s="373" t="s">
        <v>3160</v>
      </c>
      <c r="B1122" s="374">
        <v>89669</v>
      </c>
      <c r="C1122" s="374" t="s">
        <v>4426</v>
      </c>
      <c r="D1122" s="342" t="s">
        <v>4427</v>
      </c>
      <c r="E1122" s="376" t="s">
        <v>43</v>
      </c>
      <c r="F1122" s="33">
        <v>66</v>
      </c>
      <c r="G1122" s="1074">
        <v>36.99</v>
      </c>
      <c r="H1122" s="48">
        <f t="shared" si="62"/>
        <v>2441.34</v>
      </c>
      <c r="I1122" s="244"/>
      <c r="J1122" s="235"/>
      <c r="K1122" s="26" t="s">
        <v>99</v>
      </c>
      <c r="L1122" s="26"/>
    </row>
    <row r="1123" spans="1:12" ht="27">
      <c r="A1123" s="373" t="s">
        <v>3169</v>
      </c>
      <c r="B1123" s="374" t="s">
        <v>296</v>
      </c>
      <c r="C1123" s="374" t="s">
        <v>4428</v>
      </c>
      <c r="D1123" s="342" t="s">
        <v>1380</v>
      </c>
      <c r="E1123" s="376" t="s">
        <v>43</v>
      </c>
      <c r="F1123" s="33">
        <v>1</v>
      </c>
      <c r="G1123" s="1074">
        <v>27.982499999999998</v>
      </c>
      <c r="H1123" s="48">
        <f t="shared" si="62"/>
        <v>27.98</v>
      </c>
      <c r="I1123" s="244"/>
      <c r="J1123" s="235"/>
      <c r="K1123" s="26" t="s">
        <v>99</v>
      </c>
      <c r="L1123" s="26"/>
    </row>
    <row r="1124" spans="1:12" ht="27">
      <c r="A1124" s="373" t="s">
        <v>3169</v>
      </c>
      <c r="B1124" s="374" t="s">
        <v>302</v>
      </c>
      <c r="C1124" s="374" t="s">
        <v>4429</v>
      </c>
      <c r="D1124" s="342" t="s">
        <v>965</v>
      </c>
      <c r="E1124" s="376" t="s">
        <v>43</v>
      </c>
      <c r="F1124" s="33">
        <v>1</v>
      </c>
      <c r="G1124" s="1074">
        <v>93.088800000000006</v>
      </c>
      <c r="H1124" s="48">
        <f t="shared" si="62"/>
        <v>93.09</v>
      </c>
      <c r="I1124" s="244"/>
      <c r="J1124" s="235"/>
      <c r="K1124" s="26" t="s">
        <v>99</v>
      </c>
      <c r="L1124" s="26"/>
    </row>
    <row r="1125" spans="1:12" ht="54">
      <c r="A1125" s="373" t="s">
        <v>3160</v>
      </c>
      <c r="B1125" s="374">
        <v>91170</v>
      </c>
      <c r="C1125" s="374" t="s">
        <v>4430</v>
      </c>
      <c r="D1125" s="342" t="s">
        <v>3551</v>
      </c>
      <c r="E1125" s="376" t="s">
        <v>439</v>
      </c>
      <c r="F1125" s="33">
        <v>66.430000000000007</v>
      </c>
      <c r="G1125" s="1074">
        <v>13.45</v>
      </c>
      <c r="H1125" s="48">
        <f t="shared" si="62"/>
        <v>893.48</v>
      </c>
      <c r="I1125" s="244"/>
      <c r="J1125" s="235"/>
      <c r="K1125" s="26" t="s">
        <v>99</v>
      </c>
      <c r="L1125" s="26"/>
    </row>
    <row r="1126" spans="1:12" ht="54">
      <c r="A1126" s="373" t="s">
        <v>3160</v>
      </c>
      <c r="B1126" s="374">
        <v>91180</v>
      </c>
      <c r="C1126" s="374" t="s">
        <v>4431</v>
      </c>
      <c r="D1126" s="342" t="s">
        <v>3848</v>
      </c>
      <c r="E1126" s="376" t="s">
        <v>439</v>
      </c>
      <c r="F1126" s="33">
        <v>24</v>
      </c>
      <c r="G1126" s="1074">
        <v>29.51</v>
      </c>
      <c r="H1126" s="48">
        <f t="shared" si="62"/>
        <v>708.24</v>
      </c>
      <c r="I1126" s="244"/>
      <c r="J1126" s="235"/>
      <c r="K1126" s="26" t="s">
        <v>99</v>
      </c>
      <c r="L1126" s="26"/>
    </row>
    <row r="1127" spans="1:12" ht="40.5">
      <c r="A1127" s="373" t="s">
        <v>3160</v>
      </c>
      <c r="B1127" s="374">
        <v>91173</v>
      </c>
      <c r="C1127" s="374" t="s">
        <v>4432</v>
      </c>
      <c r="D1127" s="342" t="s">
        <v>4433</v>
      </c>
      <c r="E1127" s="376" t="s">
        <v>439</v>
      </c>
      <c r="F1127" s="33">
        <v>5.6</v>
      </c>
      <c r="G1127" s="1074">
        <v>5.01</v>
      </c>
      <c r="H1127" s="48">
        <f t="shared" si="62"/>
        <v>28.06</v>
      </c>
      <c r="I1127" s="244"/>
      <c r="J1127" s="235"/>
      <c r="K1127" s="26" t="s">
        <v>99</v>
      </c>
      <c r="L1127" s="26"/>
    </row>
    <row r="1128" spans="1:12" ht="54">
      <c r="A1128" s="373" t="s">
        <v>3160</v>
      </c>
      <c r="B1128" s="374">
        <v>91179</v>
      </c>
      <c r="C1128" s="374" t="s">
        <v>4434</v>
      </c>
      <c r="D1128" s="342" t="s">
        <v>4435</v>
      </c>
      <c r="E1128" s="376" t="s">
        <v>439</v>
      </c>
      <c r="F1128" s="33">
        <v>23.92</v>
      </c>
      <c r="G1128" s="1074">
        <v>22.04</v>
      </c>
      <c r="H1128" s="48">
        <f t="shared" si="62"/>
        <v>527.20000000000005</v>
      </c>
      <c r="I1128" s="244"/>
      <c r="J1128" s="235"/>
      <c r="K1128" s="26" t="s">
        <v>99</v>
      </c>
      <c r="L1128" s="26"/>
    </row>
    <row r="1129" spans="1:12" ht="54">
      <c r="A1129" s="373" t="s">
        <v>3160</v>
      </c>
      <c r="B1129" s="374">
        <v>91172</v>
      </c>
      <c r="C1129" s="374" t="s">
        <v>4436</v>
      </c>
      <c r="D1129" s="342" t="s">
        <v>4437</v>
      </c>
      <c r="E1129" s="376" t="s">
        <v>439</v>
      </c>
      <c r="F1129" s="33">
        <v>36.619999999999997</v>
      </c>
      <c r="G1129" s="1074">
        <v>25.18</v>
      </c>
      <c r="H1129" s="48">
        <f t="shared" si="62"/>
        <v>922.09</v>
      </c>
      <c r="I1129" s="244"/>
      <c r="J1129" s="235"/>
      <c r="K1129" s="26" t="s">
        <v>99</v>
      </c>
      <c r="L1129" s="26"/>
    </row>
    <row r="1130" spans="1:12" ht="27">
      <c r="A1130" s="373" t="s">
        <v>3169</v>
      </c>
      <c r="B1130" s="374" t="s">
        <v>306</v>
      </c>
      <c r="C1130" s="374" t="s">
        <v>4438</v>
      </c>
      <c r="D1130" s="342" t="s">
        <v>899</v>
      </c>
      <c r="E1130" s="376" t="s">
        <v>439</v>
      </c>
      <c r="F1130" s="33">
        <v>259.96000000000004</v>
      </c>
      <c r="G1130" s="1074">
        <v>31.2027</v>
      </c>
      <c r="H1130" s="48">
        <f t="shared" si="62"/>
        <v>8111.45</v>
      </c>
      <c r="I1130" s="244"/>
      <c r="J1130" s="235"/>
      <c r="K1130" s="26" t="s">
        <v>99</v>
      </c>
      <c r="L1130" s="26"/>
    </row>
    <row r="1131" spans="1:12" s="3" customFormat="1" ht="14.25" thickBot="1">
      <c r="A1131" s="377"/>
      <c r="B1131" s="378"/>
      <c r="C1131" s="379"/>
      <c r="D1131" s="338" t="s">
        <v>58</v>
      </c>
      <c r="E1131" s="380"/>
      <c r="F1131" s="45"/>
      <c r="G1131" s="1075"/>
      <c r="H1131" s="46"/>
      <c r="I1131" s="49">
        <f>SUM(H1098:H1131)</f>
        <v>38638.39</v>
      </c>
      <c r="J1131" s="236"/>
      <c r="K1131" s="26"/>
      <c r="L1131" s="26"/>
    </row>
    <row r="1132" spans="1:12" s="14" customFormat="1">
      <c r="A1132" s="381"/>
      <c r="B1132" s="337"/>
      <c r="C1132" s="384" t="s">
        <v>2604</v>
      </c>
      <c r="D1132" s="337" t="s">
        <v>2670</v>
      </c>
      <c r="E1132" s="385"/>
      <c r="F1132" s="241"/>
      <c r="G1132" s="1078"/>
      <c r="H1132" s="242"/>
      <c r="I1132" s="243"/>
      <c r="J1132" s="234"/>
      <c r="K1132" s="38">
        <f>SUM(H1132:H1181)</f>
        <v>194066.86999999997</v>
      </c>
      <c r="L1132" s="38"/>
    </row>
    <row r="1133" spans="1:12" ht="27">
      <c r="A1133" s="373" t="s">
        <v>3160</v>
      </c>
      <c r="B1133" s="374">
        <v>91864</v>
      </c>
      <c r="C1133" s="374" t="s">
        <v>4439</v>
      </c>
      <c r="D1133" s="342" t="s">
        <v>3500</v>
      </c>
      <c r="E1133" s="376" t="s">
        <v>439</v>
      </c>
      <c r="F1133" s="33">
        <v>68.11</v>
      </c>
      <c r="G1133" s="1074">
        <v>17.440000000000001</v>
      </c>
      <c r="H1133" s="48">
        <f t="shared" ref="H1133:H1161" si="63">ROUND(F1133*G1133,2)</f>
        <v>1187.8399999999999</v>
      </c>
      <c r="I1133" s="244"/>
      <c r="J1133" s="235"/>
      <c r="K1133" s="26" t="s">
        <v>99</v>
      </c>
      <c r="L1133" s="26"/>
    </row>
    <row r="1134" spans="1:12" ht="27">
      <c r="A1134" s="373" t="s">
        <v>3160</v>
      </c>
      <c r="B1134" s="374">
        <v>91872</v>
      </c>
      <c r="C1134" s="374" t="s">
        <v>4440</v>
      </c>
      <c r="D1134" s="342" t="s">
        <v>3502</v>
      </c>
      <c r="E1134" s="376" t="s">
        <v>439</v>
      </c>
      <c r="F1134" s="33">
        <v>34.06</v>
      </c>
      <c r="G1134" s="1074">
        <v>21.43</v>
      </c>
      <c r="H1134" s="48">
        <f t="shared" si="63"/>
        <v>729.91</v>
      </c>
      <c r="I1134" s="244"/>
      <c r="J1134" s="235"/>
      <c r="K1134" s="26" t="s">
        <v>99</v>
      </c>
      <c r="L1134" s="26"/>
    </row>
    <row r="1135" spans="1:12" ht="27">
      <c r="A1135" s="373" t="s">
        <v>3160</v>
      </c>
      <c r="B1135" s="374">
        <v>91868</v>
      </c>
      <c r="C1135" s="374" t="s">
        <v>4441</v>
      </c>
      <c r="D1135" s="342" t="s">
        <v>4001</v>
      </c>
      <c r="E1135" s="376" t="s">
        <v>439</v>
      </c>
      <c r="F1135" s="33">
        <v>7.35</v>
      </c>
      <c r="G1135" s="1074">
        <v>15.77</v>
      </c>
      <c r="H1135" s="48">
        <f t="shared" si="63"/>
        <v>115.91</v>
      </c>
      <c r="I1135" s="244"/>
      <c r="J1135" s="235"/>
      <c r="K1135" s="26" t="s">
        <v>99</v>
      </c>
      <c r="L1135" s="26"/>
    </row>
    <row r="1136" spans="1:12">
      <c r="A1136" s="373" t="s">
        <v>3169</v>
      </c>
      <c r="B1136" s="374" t="s">
        <v>307</v>
      </c>
      <c r="C1136" s="374" t="s">
        <v>4442</v>
      </c>
      <c r="D1136" s="342" t="s">
        <v>1425</v>
      </c>
      <c r="E1136" s="376" t="s">
        <v>439</v>
      </c>
      <c r="F1136" s="33">
        <v>243.14</v>
      </c>
      <c r="G1136" s="1074">
        <v>89.725999999999999</v>
      </c>
      <c r="H1136" s="48">
        <f t="shared" si="63"/>
        <v>21815.98</v>
      </c>
      <c r="I1136" s="244"/>
      <c r="J1136" s="235"/>
      <c r="K1136" s="26" t="s">
        <v>99</v>
      </c>
      <c r="L1136" s="26"/>
    </row>
    <row r="1137" spans="1:12" ht="27">
      <c r="A1137" s="373" t="s">
        <v>3169</v>
      </c>
      <c r="B1137" s="374" t="s">
        <v>223</v>
      </c>
      <c r="C1137" s="374" t="s">
        <v>4443</v>
      </c>
      <c r="D1137" s="342" t="s">
        <v>642</v>
      </c>
      <c r="E1137" s="376" t="s">
        <v>439</v>
      </c>
      <c r="F1137" s="33">
        <v>50.58</v>
      </c>
      <c r="G1137" s="1074">
        <v>215.00920000000002</v>
      </c>
      <c r="H1137" s="48">
        <f t="shared" si="63"/>
        <v>10875.17</v>
      </c>
      <c r="I1137" s="244"/>
      <c r="J1137" s="235"/>
      <c r="K1137" s="26" t="s">
        <v>99</v>
      </c>
      <c r="L1137" s="26"/>
    </row>
    <row r="1138" spans="1:12" ht="27">
      <c r="A1138" s="373" t="s">
        <v>3169</v>
      </c>
      <c r="B1138" s="374" t="s">
        <v>1552</v>
      </c>
      <c r="C1138" s="374" t="s">
        <v>4444</v>
      </c>
      <c r="D1138" s="342" t="s">
        <v>1553</v>
      </c>
      <c r="E1138" s="376" t="s">
        <v>439</v>
      </c>
      <c r="F1138" s="33">
        <v>9.35</v>
      </c>
      <c r="G1138" s="1074">
        <v>16.616499999999998</v>
      </c>
      <c r="H1138" s="48">
        <f t="shared" si="63"/>
        <v>155.36000000000001</v>
      </c>
      <c r="I1138" s="244"/>
      <c r="J1138" s="235"/>
      <c r="K1138" s="26" t="s">
        <v>99</v>
      </c>
      <c r="L1138" s="26"/>
    </row>
    <row r="1139" spans="1:12" ht="27">
      <c r="A1139" s="373" t="s">
        <v>3169</v>
      </c>
      <c r="B1139" s="374" t="s">
        <v>2277</v>
      </c>
      <c r="C1139" s="374" t="s">
        <v>4445</v>
      </c>
      <c r="D1139" s="342" t="s">
        <v>2278</v>
      </c>
      <c r="E1139" s="376" t="s">
        <v>439</v>
      </c>
      <c r="F1139" s="33">
        <v>22</v>
      </c>
      <c r="G1139" s="1074">
        <v>245.71999999999997</v>
      </c>
      <c r="H1139" s="48">
        <f t="shared" si="63"/>
        <v>5405.84</v>
      </c>
      <c r="I1139" s="244"/>
      <c r="J1139" s="235"/>
      <c r="K1139" s="26" t="s">
        <v>99</v>
      </c>
      <c r="L1139" s="26"/>
    </row>
    <row r="1140" spans="1:12" ht="27">
      <c r="A1140" s="373" t="s">
        <v>3160</v>
      </c>
      <c r="B1140" s="374">
        <v>91893</v>
      </c>
      <c r="C1140" s="374" t="s">
        <v>4446</v>
      </c>
      <c r="D1140" s="342" t="s">
        <v>3872</v>
      </c>
      <c r="E1140" s="376" t="s">
        <v>43</v>
      </c>
      <c r="F1140" s="33">
        <v>18</v>
      </c>
      <c r="G1140" s="1074">
        <v>21.95</v>
      </c>
      <c r="H1140" s="48">
        <f t="shared" si="63"/>
        <v>395.1</v>
      </c>
      <c r="I1140" s="244"/>
      <c r="J1140" s="235"/>
      <c r="K1140" s="26" t="s">
        <v>99</v>
      </c>
      <c r="L1140" s="26"/>
    </row>
    <row r="1141" spans="1:12" ht="27">
      <c r="A1141" s="373" t="s">
        <v>3160</v>
      </c>
      <c r="B1141" s="374">
        <v>91917</v>
      </c>
      <c r="C1141" s="374" t="s">
        <v>4447</v>
      </c>
      <c r="D1141" s="342" t="s">
        <v>3522</v>
      </c>
      <c r="E1141" s="376" t="s">
        <v>43</v>
      </c>
      <c r="F1141" s="33">
        <v>63</v>
      </c>
      <c r="G1141" s="1074">
        <v>28</v>
      </c>
      <c r="H1141" s="48">
        <f t="shared" si="63"/>
        <v>1764</v>
      </c>
      <c r="I1141" s="244"/>
      <c r="J1141" s="235"/>
      <c r="K1141" s="26" t="s">
        <v>99</v>
      </c>
      <c r="L1141" s="26"/>
    </row>
    <row r="1142" spans="1:12" ht="27">
      <c r="A1142" s="373" t="s">
        <v>3160</v>
      </c>
      <c r="B1142" s="374">
        <v>91939</v>
      </c>
      <c r="C1142" s="374" t="s">
        <v>4448</v>
      </c>
      <c r="D1142" s="342" t="s">
        <v>3875</v>
      </c>
      <c r="E1142" s="376" t="s">
        <v>43</v>
      </c>
      <c r="F1142" s="33">
        <v>5</v>
      </c>
      <c r="G1142" s="1074">
        <v>41.5</v>
      </c>
      <c r="H1142" s="48">
        <f t="shared" si="63"/>
        <v>207.5</v>
      </c>
      <c r="I1142" s="244"/>
      <c r="J1142" s="235"/>
      <c r="K1142" s="26" t="s">
        <v>99</v>
      </c>
      <c r="L1142" s="26"/>
    </row>
    <row r="1143" spans="1:12">
      <c r="A1143" s="373" t="s">
        <v>3169</v>
      </c>
      <c r="B1143" s="374" t="s">
        <v>308</v>
      </c>
      <c r="C1143" s="374" t="s">
        <v>4449</v>
      </c>
      <c r="D1143" s="342" t="s">
        <v>469</v>
      </c>
      <c r="E1143" s="376" t="s">
        <v>43</v>
      </c>
      <c r="F1143" s="33">
        <v>5</v>
      </c>
      <c r="G1143" s="1074">
        <v>23.081899999999997</v>
      </c>
      <c r="H1143" s="48">
        <f t="shared" si="63"/>
        <v>115.41</v>
      </c>
      <c r="I1143" s="244"/>
      <c r="J1143" s="235"/>
      <c r="K1143" s="26" t="s">
        <v>99</v>
      </c>
      <c r="L1143" s="26"/>
    </row>
    <row r="1144" spans="1:12" ht="27">
      <c r="A1144" s="373" t="s">
        <v>3169</v>
      </c>
      <c r="B1144" s="374" t="s">
        <v>225</v>
      </c>
      <c r="C1144" s="374" t="s">
        <v>4450</v>
      </c>
      <c r="D1144" s="342" t="s">
        <v>1389</v>
      </c>
      <c r="E1144" s="376" t="s">
        <v>43</v>
      </c>
      <c r="F1144" s="33">
        <v>31</v>
      </c>
      <c r="G1144" s="1074">
        <v>12.329600000000001</v>
      </c>
      <c r="H1144" s="48">
        <f t="shared" si="63"/>
        <v>382.22</v>
      </c>
      <c r="I1144" s="244"/>
      <c r="J1144" s="235"/>
      <c r="K1144" s="26" t="s">
        <v>99</v>
      </c>
      <c r="L1144" s="26"/>
    </row>
    <row r="1145" spans="1:12" ht="40.5">
      <c r="A1145" s="373" t="s">
        <v>3169</v>
      </c>
      <c r="B1145" s="374" t="s">
        <v>2282</v>
      </c>
      <c r="C1145" s="374" t="s">
        <v>4451</v>
      </c>
      <c r="D1145" s="342" t="s">
        <v>2283</v>
      </c>
      <c r="E1145" s="376" t="s">
        <v>582</v>
      </c>
      <c r="F1145" s="33">
        <v>6</v>
      </c>
      <c r="G1145" s="1074">
        <v>31.934899999999999</v>
      </c>
      <c r="H1145" s="48">
        <f t="shared" si="63"/>
        <v>191.61</v>
      </c>
      <c r="I1145" s="244"/>
      <c r="J1145" s="235"/>
      <c r="K1145" s="26" t="s">
        <v>99</v>
      </c>
      <c r="L1145" s="26"/>
    </row>
    <row r="1146" spans="1:12" ht="40.5">
      <c r="A1146" s="373" t="s">
        <v>3169</v>
      </c>
      <c r="B1146" s="374" t="s">
        <v>2271</v>
      </c>
      <c r="C1146" s="374" t="s">
        <v>4452</v>
      </c>
      <c r="D1146" s="342" t="s">
        <v>2272</v>
      </c>
      <c r="E1146" s="376" t="s">
        <v>43</v>
      </c>
      <c r="F1146" s="33">
        <v>4</v>
      </c>
      <c r="G1146" s="1074">
        <v>200.46199999999999</v>
      </c>
      <c r="H1146" s="48">
        <f t="shared" si="63"/>
        <v>801.85</v>
      </c>
      <c r="I1146" s="244"/>
      <c r="J1146" s="235"/>
      <c r="K1146" s="26" t="s">
        <v>99</v>
      </c>
      <c r="L1146" s="26"/>
    </row>
    <row r="1147" spans="1:12" ht="27">
      <c r="A1147" s="373" t="s">
        <v>3169</v>
      </c>
      <c r="B1147" s="374" t="s">
        <v>2263</v>
      </c>
      <c r="C1147" s="374" t="s">
        <v>4453</v>
      </c>
      <c r="D1147" s="342" t="s">
        <v>2264</v>
      </c>
      <c r="E1147" s="376" t="s">
        <v>43</v>
      </c>
      <c r="F1147" s="33">
        <v>2</v>
      </c>
      <c r="G1147" s="1074">
        <v>211.66200000000001</v>
      </c>
      <c r="H1147" s="48">
        <f>ROUND(F1147*G1147,2)</f>
        <v>423.32</v>
      </c>
      <c r="I1147" s="244"/>
      <c r="J1147" s="235"/>
      <c r="K1147" s="26" t="s">
        <v>99</v>
      </c>
      <c r="L1147" s="26"/>
    </row>
    <row r="1148" spans="1:12">
      <c r="A1148" s="373" t="s">
        <v>3169</v>
      </c>
      <c r="B1148" s="374" t="s">
        <v>2686</v>
      </c>
      <c r="C1148" s="374" t="s">
        <v>4454</v>
      </c>
      <c r="D1148" s="342" t="s">
        <v>2747</v>
      </c>
      <c r="E1148" s="376" t="s">
        <v>582</v>
      </c>
      <c r="F1148" s="33">
        <v>4</v>
      </c>
      <c r="G1148" s="1074">
        <v>49.122999999999998</v>
      </c>
      <c r="H1148" s="48">
        <f>ROUND(F1148*G1148,2)</f>
        <v>196.49</v>
      </c>
      <c r="I1148" s="244"/>
      <c r="J1148" s="235"/>
      <c r="K1148" s="26" t="s">
        <v>99</v>
      </c>
      <c r="L1148" s="26"/>
    </row>
    <row r="1149" spans="1:12">
      <c r="A1149" s="373" t="s">
        <v>3169</v>
      </c>
      <c r="B1149" s="374" t="s">
        <v>2679</v>
      </c>
      <c r="C1149" s="374" t="s">
        <v>4455</v>
      </c>
      <c r="D1149" s="342" t="s">
        <v>2768</v>
      </c>
      <c r="E1149" s="376" t="s">
        <v>582</v>
      </c>
      <c r="F1149" s="33">
        <v>102</v>
      </c>
      <c r="G1149" s="1074">
        <v>73.118799999999993</v>
      </c>
      <c r="H1149" s="48">
        <f>ROUND(F1149*G1149,2)</f>
        <v>7458.12</v>
      </c>
      <c r="I1149" s="244"/>
      <c r="J1149" s="235"/>
      <c r="K1149" s="26" t="s">
        <v>99</v>
      </c>
      <c r="L1149" s="26"/>
    </row>
    <row r="1150" spans="1:12">
      <c r="A1150" s="373" t="s">
        <v>3169</v>
      </c>
      <c r="B1150" s="374" t="s">
        <v>1768</v>
      </c>
      <c r="C1150" s="374" t="s">
        <v>4456</v>
      </c>
      <c r="D1150" s="342" t="s">
        <v>1769</v>
      </c>
      <c r="E1150" s="376" t="s">
        <v>43</v>
      </c>
      <c r="F1150" s="33">
        <v>82.3</v>
      </c>
      <c r="G1150" s="1074">
        <v>12.601000000000001</v>
      </c>
      <c r="H1150" s="48">
        <f>ROUND(F1150*G1150,2)</f>
        <v>1037.06</v>
      </c>
      <c r="I1150" s="244"/>
      <c r="J1150" s="235"/>
      <c r="K1150" s="26" t="s">
        <v>99</v>
      </c>
      <c r="L1150" s="26"/>
    </row>
    <row r="1151" spans="1:12" ht="27">
      <c r="A1151" s="373" t="s">
        <v>3169</v>
      </c>
      <c r="B1151" s="374" t="s">
        <v>1548</v>
      </c>
      <c r="C1151" s="374" t="s">
        <v>4457</v>
      </c>
      <c r="D1151" s="342" t="s">
        <v>1549</v>
      </c>
      <c r="E1151" s="376" t="s">
        <v>439</v>
      </c>
      <c r="F1151" s="33">
        <v>112.07</v>
      </c>
      <c r="G1151" s="1074">
        <v>10.702900000000001</v>
      </c>
      <c r="H1151" s="48">
        <f t="shared" si="63"/>
        <v>1199.47</v>
      </c>
      <c r="I1151" s="244"/>
      <c r="J1151" s="235"/>
      <c r="K1151" s="26" t="s">
        <v>99</v>
      </c>
      <c r="L1151" s="26"/>
    </row>
    <row r="1152" spans="1:12" ht="27">
      <c r="A1152" s="373" t="s">
        <v>3169</v>
      </c>
      <c r="B1152" s="374" t="s">
        <v>324</v>
      </c>
      <c r="C1152" s="374" t="s">
        <v>4458</v>
      </c>
      <c r="D1152" s="342" t="s">
        <v>619</v>
      </c>
      <c r="E1152" s="376" t="s">
        <v>439</v>
      </c>
      <c r="F1152" s="33">
        <v>50.58</v>
      </c>
      <c r="G1152" s="1074">
        <v>16.697300000000002</v>
      </c>
      <c r="H1152" s="48">
        <f t="shared" si="63"/>
        <v>844.55</v>
      </c>
      <c r="I1152" s="244"/>
      <c r="J1152" s="235"/>
      <c r="K1152" s="26" t="s">
        <v>99</v>
      </c>
      <c r="L1152" s="26"/>
    </row>
    <row r="1153" spans="1:12" ht="40.5">
      <c r="A1153" s="373" t="s">
        <v>3169</v>
      </c>
      <c r="B1153" s="374" t="s">
        <v>239</v>
      </c>
      <c r="C1153" s="374" t="s">
        <v>4459</v>
      </c>
      <c r="D1153" s="342" t="s">
        <v>577</v>
      </c>
      <c r="E1153" s="376" t="s">
        <v>439</v>
      </c>
      <c r="F1153" s="33">
        <v>128.22</v>
      </c>
      <c r="G1153" s="1074">
        <v>9.6571999999999996</v>
      </c>
      <c r="H1153" s="48">
        <f t="shared" si="63"/>
        <v>1238.25</v>
      </c>
      <c r="I1153" s="244"/>
      <c r="J1153" s="235"/>
      <c r="K1153" s="26" t="s">
        <v>99</v>
      </c>
      <c r="L1153" s="26"/>
    </row>
    <row r="1154" spans="1:12" ht="27">
      <c r="A1154" s="373" t="s">
        <v>3160</v>
      </c>
      <c r="B1154" s="374">
        <v>90447</v>
      </c>
      <c r="C1154" s="374" t="s">
        <v>4460</v>
      </c>
      <c r="D1154" s="342" t="s">
        <v>3562</v>
      </c>
      <c r="E1154" s="376" t="s">
        <v>439</v>
      </c>
      <c r="F1154" s="33">
        <v>30.05</v>
      </c>
      <c r="G1154" s="1074">
        <v>10.84</v>
      </c>
      <c r="H1154" s="48">
        <f t="shared" si="63"/>
        <v>325.74</v>
      </c>
      <c r="I1154" s="244"/>
      <c r="J1154" s="235"/>
      <c r="K1154" s="26" t="s">
        <v>99</v>
      </c>
      <c r="L1154" s="26"/>
    </row>
    <row r="1155" spans="1:12" ht="27">
      <c r="A1155" s="373" t="s">
        <v>3160</v>
      </c>
      <c r="B1155" s="374">
        <v>90456</v>
      </c>
      <c r="C1155" s="374" t="s">
        <v>4461</v>
      </c>
      <c r="D1155" s="342" t="s">
        <v>3564</v>
      </c>
      <c r="E1155" s="376" t="s">
        <v>43</v>
      </c>
      <c r="F1155" s="33">
        <v>15</v>
      </c>
      <c r="G1155" s="1074">
        <v>7.19</v>
      </c>
      <c r="H1155" s="48">
        <f t="shared" si="63"/>
        <v>107.85</v>
      </c>
      <c r="I1155" s="244"/>
      <c r="J1155" s="235"/>
      <c r="K1155" s="26" t="s">
        <v>99</v>
      </c>
      <c r="L1155" s="26"/>
    </row>
    <row r="1156" spans="1:12" ht="27">
      <c r="A1156" s="373" t="s">
        <v>3160</v>
      </c>
      <c r="B1156" s="374">
        <v>90466</v>
      </c>
      <c r="C1156" s="374" t="s">
        <v>4462</v>
      </c>
      <c r="D1156" s="342" t="s">
        <v>3570</v>
      </c>
      <c r="E1156" s="376" t="s">
        <v>439</v>
      </c>
      <c r="F1156" s="33">
        <v>30.05</v>
      </c>
      <c r="G1156" s="1074">
        <v>19.21</v>
      </c>
      <c r="H1156" s="48">
        <f t="shared" si="63"/>
        <v>577.26</v>
      </c>
      <c r="I1156" s="244"/>
      <c r="J1156" s="235"/>
      <c r="K1156" s="26" t="s">
        <v>99</v>
      </c>
      <c r="L1156" s="26"/>
    </row>
    <row r="1157" spans="1:12" ht="27">
      <c r="A1157" s="373" t="s">
        <v>3169</v>
      </c>
      <c r="B1157" s="374" t="s">
        <v>2695</v>
      </c>
      <c r="C1157" s="374" t="s">
        <v>4463</v>
      </c>
      <c r="D1157" s="342" t="s">
        <v>2745</v>
      </c>
      <c r="E1157" s="376" t="s">
        <v>439</v>
      </c>
      <c r="F1157" s="33">
        <v>9.35</v>
      </c>
      <c r="G1157" s="1074">
        <v>42.007599999999996</v>
      </c>
      <c r="H1157" s="48">
        <f t="shared" si="63"/>
        <v>392.77</v>
      </c>
      <c r="I1157" s="244"/>
      <c r="J1157" s="235"/>
      <c r="K1157" s="26" t="s">
        <v>99</v>
      </c>
      <c r="L1157" s="26"/>
    </row>
    <row r="1158" spans="1:12" ht="27">
      <c r="A1158" s="373" t="s">
        <v>3169</v>
      </c>
      <c r="B1158" s="374" t="s">
        <v>2696</v>
      </c>
      <c r="C1158" s="374" t="s">
        <v>4464</v>
      </c>
      <c r="D1158" s="342" t="s">
        <v>2749</v>
      </c>
      <c r="E1158" s="376" t="s">
        <v>439</v>
      </c>
      <c r="F1158" s="33">
        <v>9.35</v>
      </c>
      <c r="G1158" s="1074">
        <v>9.1417000000000002</v>
      </c>
      <c r="H1158" s="48">
        <f t="shared" si="63"/>
        <v>85.47</v>
      </c>
      <c r="I1158" s="244"/>
      <c r="J1158" s="235"/>
      <c r="K1158" s="26" t="s">
        <v>99</v>
      </c>
      <c r="L1158" s="26"/>
    </row>
    <row r="1159" spans="1:12" ht="27">
      <c r="A1159" s="373" t="s">
        <v>3160</v>
      </c>
      <c r="B1159" s="374">
        <v>98297</v>
      </c>
      <c r="C1159" s="374" t="s">
        <v>4465</v>
      </c>
      <c r="D1159" s="342" t="s">
        <v>3893</v>
      </c>
      <c r="E1159" s="376" t="s">
        <v>439</v>
      </c>
      <c r="F1159" s="33">
        <v>7</v>
      </c>
      <c r="G1159" s="1074">
        <v>7.74</v>
      </c>
      <c r="H1159" s="48">
        <f t="shared" si="63"/>
        <v>54.18</v>
      </c>
      <c r="I1159" s="244"/>
      <c r="J1159" s="235"/>
      <c r="K1159" s="26" t="s">
        <v>99</v>
      </c>
      <c r="L1159" s="26"/>
    </row>
    <row r="1160" spans="1:12" ht="27">
      <c r="A1160" s="373" t="s">
        <v>3160</v>
      </c>
      <c r="B1160" s="374">
        <v>98296</v>
      </c>
      <c r="C1160" s="374" t="s">
        <v>4466</v>
      </c>
      <c r="D1160" s="342" t="s">
        <v>3895</v>
      </c>
      <c r="E1160" s="376" t="s">
        <v>439</v>
      </c>
      <c r="F1160" s="33">
        <v>1755</v>
      </c>
      <c r="G1160" s="1074">
        <v>9.2799999999999994</v>
      </c>
      <c r="H1160" s="48">
        <f t="shared" si="63"/>
        <v>16286.4</v>
      </c>
      <c r="I1160" s="244"/>
      <c r="J1160" s="235"/>
      <c r="K1160" s="26" t="s">
        <v>99</v>
      </c>
      <c r="L1160" s="26"/>
    </row>
    <row r="1161" spans="1:12" ht="27">
      <c r="A1161" s="373" t="s">
        <v>3169</v>
      </c>
      <c r="B1161" s="374" t="s">
        <v>323</v>
      </c>
      <c r="C1161" s="374" t="s">
        <v>4467</v>
      </c>
      <c r="D1161" s="342" t="s">
        <v>450</v>
      </c>
      <c r="E1161" s="376" t="s">
        <v>439</v>
      </c>
      <c r="F1161" s="33">
        <v>240</v>
      </c>
      <c r="G1161" s="1074">
        <v>7.3816000000000006</v>
      </c>
      <c r="H1161" s="48">
        <f t="shared" si="63"/>
        <v>1771.58</v>
      </c>
      <c r="I1161" s="244"/>
      <c r="J1161" s="235"/>
      <c r="K1161" s="26" t="s">
        <v>99</v>
      </c>
      <c r="L1161" s="26"/>
    </row>
    <row r="1162" spans="1:12">
      <c r="A1162" s="373" t="s">
        <v>3169</v>
      </c>
      <c r="B1162" s="374" t="s">
        <v>1745</v>
      </c>
      <c r="C1162" s="374" t="s">
        <v>4468</v>
      </c>
      <c r="D1162" s="342" t="s">
        <v>4469</v>
      </c>
      <c r="E1162" s="376" t="s">
        <v>43</v>
      </c>
      <c r="F1162" s="33">
        <v>12</v>
      </c>
      <c r="G1162" s="1074">
        <v>44.551999999999992</v>
      </c>
      <c r="H1162" s="48">
        <f>ROUND(F1162*G1162,2)</f>
        <v>534.62</v>
      </c>
      <c r="I1162" s="244"/>
      <c r="J1162" s="235"/>
      <c r="K1162" s="26" t="s">
        <v>99</v>
      </c>
      <c r="L1162" s="26"/>
    </row>
    <row r="1163" spans="1:12">
      <c r="A1163" s="373" t="s">
        <v>3169</v>
      </c>
      <c r="B1163" s="374" t="s">
        <v>1746</v>
      </c>
      <c r="C1163" s="374" t="s">
        <v>4470</v>
      </c>
      <c r="D1163" s="342" t="s">
        <v>4471</v>
      </c>
      <c r="E1163" s="376" t="s">
        <v>43</v>
      </c>
      <c r="F1163" s="33">
        <v>106</v>
      </c>
      <c r="G1163" s="1074">
        <v>35.835999999999999</v>
      </c>
      <c r="H1163" s="48">
        <f>ROUND(F1163*G1163,2)</f>
        <v>3798.62</v>
      </c>
      <c r="I1163" s="244"/>
      <c r="J1163" s="235"/>
      <c r="K1163" s="26" t="s">
        <v>99</v>
      </c>
      <c r="L1163" s="26"/>
    </row>
    <row r="1164" spans="1:12" ht="27">
      <c r="A1164" s="373" t="s">
        <v>3169</v>
      </c>
      <c r="B1164" s="374" t="s">
        <v>1749</v>
      </c>
      <c r="C1164" s="374" t="s">
        <v>4472</v>
      </c>
      <c r="D1164" s="342" t="s">
        <v>3003</v>
      </c>
      <c r="E1164" s="376" t="s">
        <v>43</v>
      </c>
      <c r="F1164" s="33">
        <v>15</v>
      </c>
      <c r="G1164" s="1074">
        <v>83.052499999999981</v>
      </c>
      <c r="H1164" s="48">
        <f>ROUND(F1164*G1164,2)</f>
        <v>1245.79</v>
      </c>
      <c r="I1164" s="244"/>
      <c r="J1164" s="235"/>
      <c r="K1164" s="26" t="s">
        <v>99</v>
      </c>
      <c r="L1164" s="26"/>
    </row>
    <row r="1165" spans="1:12" ht="27">
      <c r="A1165" s="373" t="s">
        <v>3169</v>
      </c>
      <c r="B1165" s="374" t="s">
        <v>2267</v>
      </c>
      <c r="C1165" s="374" t="s">
        <v>4473</v>
      </c>
      <c r="D1165" s="342" t="s">
        <v>2268</v>
      </c>
      <c r="E1165" s="376" t="s">
        <v>582</v>
      </c>
      <c r="F1165" s="33">
        <v>12</v>
      </c>
      <c r="G1165" s="1074">
        <v>48.011099999999999</v>
      </c>
      <c r="H1165" s="48">
        <f t="shared" ref="H1165:H1175" si="64">ROUND(F1165*G1165,2)</f>
        <v>576.13</v>
      </c>
      <c r="I1165" s="244"/>
      <c r="J1165" s="235"/>
      <c r="K1165" s="26" t="s">
        <v>99</v>
      </c>
      <c r="L1165" s="26"/>
    </row>
    <row r="1166" spans="1:12" ht="27">
      <c r="A1166" s="373" t="s">
        <v>3169</v>
      </c>
      <c r="B1166" s="374" t="s">
        <v>2687</v>
      </c>
      <c r="C1166" s="374" t="s">
        <v>4474</v>
      </c>
      <c r="D1166" s="342" t="s">
        <v>2805</v>
      </c>
      <c r="E1166" s="376" t="s">
        <v>43</v>
      </c>
      <c r="F1166" s="33">
        <v>8</v>
      </c>
      <c r="G1166" s="1074">
        <v>145.38299999999998</v>
      </c>
      <c r="H1166" s="48">
        <f t="shared" si="64"/>
        <v>1163.06</v>
      </c>
      <c r="I1166" s="244"/>
      <c r="J1166" s="235"/>
      <c r="K1166" s="26" t="s">
        <v>99</v>
      </c>
      <c r="L1166" s="26"/>
    </row>
    <row r="1167" spans="1:12">
      <c r="A1167" s="373" t="s">
        <v>3160</v>
      </c>
      <c r="B1167" s="374">
        <v>98302</v>
      </c>
      <c r="C1167" s="374" t="s">
        <v>4475</v>
      </c>
      <c r="D1167" s="342" t="s">
        <v>3929</v>
      </c>
      <c r="E1167" s="376" t="s">
        <v>43</v>
      </c>
      <c r="F1167" s="33">
        <v>6</v>
      </c>
      <c r="G1167" s="1074">
        <v>1292.75</v>
      </c>
      <c r="H1167" s="48">
        <f t="shared" si="64"/>
        <v>7756.5</v>
      </c>
      <c r="I1167" s="244"/>
      <c r="J1167" s="235"/>
      <c r="K1167" s="26" t="s">
        <v>99</v>
      </c>
      <c r="L1167" s="26"/>
    </row>
    <row r="1168" spans="1:12" ht="27">
      <c r="A1168" s="373" t="s">
        <v>3160</v>
      </c>
      <c r="B1168" s="374">
        <v>100555</v>
      </c>
      <c r="C1168" s="374" t="s">
        <v>4476</v>
      </c>
      <c r="D1168" s="342" t="s">
        <v>4477</v>
      </c>
      <c r="E1168" s="376" t="s">
        <v>43</v>
      </c>
      <c r="F1168" s="33">
        <v>2</v>
      </c>
      <c r="G1168" s="1074">
        <v>1364.95</v>
      </c>
      <c r="H1168" s="48">
        <f t="shared" si="64"/>
        <v>2729.9</v>
      </c>
      <c r="I1168" s="244"/>
      <c r="J1168" s="235"/>
      <c r="K1168" s="26" t="s">
        <v>99</v>
      </c>
      <c r="L1168" s="26"/>
    </row>
    <row r="1169" spans="1:12" ht="54">
      <c r="A1169" s="373" t="s">
        <v>3169</v>
      </c>
      <c r="B1169" s="374" t="s">
        <v>310</v>
      </c>
      <c r="C1169" s="374" t="s">
        <v>4478</v>
      </c>
      <c r="D1169" s="342" t="s">
        <v>581</v>
      </c>
      <c r="E1169" s="376" t="s">
        <v>582</v>
      </c>
      <c r="F1169" s="33">
        <v>10</v>
      </c>
      <c r="G1169" s="1074">
        <v>2392.8409999999999</v>
      </c>
      <c r="H1169" s="48">
        <f t="shared" si="64"/>
        <v>23928.41</v>
      </c>
      <c r="I1169" s="244"/>
      <c r="J1169" s="235"/>
      <c r="K1169" s="26" t="s">
        <v>99</v>
      </c>
      <c r="L1169" s="26"/>
    </row>
    <row r="1170" spans="1:12" ht="27">
      <c r="A1170" s="373" t="s">
        <v>3169</v>
      </c>
      <c r="B1170" s="374" t="s">
        <v>311</v>
      </c>
      <c r="C1170" s="374" t="s">
        <v>4479</v>
      </c>
      <c r="D1170" s="342" t="s">
        <v>992</v>
      </c>
      <c r="E1170" s="376" t="s">
        <v>43</v>
      </c>
      <c r="F1170" s="33">
        <v>15</v>
      </c>
      <c r="G1170" s="1074">
        <v>368.48</v>
      </c>
      <c r="H1170" s="48">
        <f t="shared" si="64"/>
        <v>5527.2</v>
      </c>
      <c r="I1170" s="244"/>
      <c r="J1170" s="235"/>
      <c r="K1170" s="26" t="s">
        <v>99</v>
      </c>
      <c r="L1170" s="26"/>
    </row>
    <row r="1171" spans="1:12">
      <c r="A1171" s="373" t="s">
        <v>3169</v>
      </c>
      <c r="B1171" s="374" t="s">
        <v>1173</v>
      </c>
      <c r="C1171" s="374" t="s">
        <v>4480</v>
      </c>
      <c r="D1171" s="342" t="s">
        <v>438</v>
      </c>
      <c r="E1171" s="376" t="s">
        <v>43</v>
      </c>
      <c r="F1171" s="33">
        <v>13</v>
      </c>
      <c r="G1171" s="1074">
        <v>39.370000000000005</v>
      </c>
      <c r="H1171" s="48">
        <f t="shared" si="64"/>
        <v>511.81</v>
      </c>
      <c r="I1171" s="244"/>
      <c r="J1171" s="235"/>
      <c r="K1171" s="26" t="s">
        <v>99</v>
      </c>
      <c r="L1171" s="26"/>
    </row>
    <row r="1172" spans="1:12" ht="27">
      <c r="A1172" s="373" t="s">
        <v>3169</v>
      </c>
      <c r="B1172" s="374" t="s">
        <v>315</v>
      </c>
      <c r="C1172" s="374" t="s">
        <v>4481</v>
      </c>
      <c r="D1172" s="342" t="s">
        <v>713</v>
      </c>
      <c r="E1172" s="376" t="s">
        <v>582</v>
      </c>
      <c r="F1172" s="33">
        <v>6</v>
      </c>
      <c r="G1172" s="1074">
        <v>1656.3500000000001</v>
      </c>
      <c r="H1172" s="48">
        <f t="shared" si="64"/>
        <v>9938.1</v>
      </c>
      <c r="I1172" s="244"/>
      <c r="J1172" s="235"/>
      <c r="K1172" s="26" t="s">
        <v>99</v>
      </c>
      <c r="L1172" s="26"/>
    </row>
    <row r="1173" spans="1:12" ht="27">
      <c r="A1173" s="373" t="s">
        <v>3169</v>
      </c>
      <c r="B1173" s="374" t="s">
        <v>316</v>
      </c>
      <c r="C1173" s="374" t="s">
        <v>4482</v>
      </c>
      <c r="D1173" s="342" t="s">
        <v>1001</v>
      </c>
      <c r="E1173" s="376" t="s">
        <v>43</v>
      </c>
      <c r="F1173" s="33">
        <v>10</v>
      </c>
      <c r="G1173" s="1074">
        <v>787.3599999999999</v>
      </c>
      <c r="H1173" s="48">
        <f t="shared" si="64"/>
        <v>7873.6</v>
      </c>
      <c r="I1173" s="244"/>
      <c r="J1173" s="235"/>
      <c r="K1173" s="26" t="s">
        <v>99</v>
      </c>
      <c r="L1173" s="26"/>
    </row>
    <row r="1174" spans="1:12" ht="27">
      <c r="A1174" s="373" t="s">
        <v>3169</v>
      </c>
      <c r="B1174" s="374" t="s">
        <v>317</v>
      </c>
      <c r="C1174" s="374" t="s">
        <v>4483</v>
      </c>
      <c r="D1174" s="342" t="s">
        <v>1003</v>
      </c>
      <c r="E1174" s="376" t="s">
        <v>43</v>
      </c>
      <c r="F1174" s="33">
        <v>8</v>
      </c>
      <c r="G1174" s="1074">
        <v>525.41999999999996</v>
      </c>
      <c r="H1174" s="48">
        <f t="shared" si="64"/>
        <v>4203.3599999999997</v>
      </c>
      <c r="I1174" s="244"/>
      <c r="J1174" s="235"/>
      <c r="K1174" s="26" t="s">
        <v>99</v>
      </c>
      <c r="L1174" s="26"/>
    </row>
    <row r="1175" spans="1:12" ht="27">
      <c r="A1175" s="373" t="s">
        <v>3169</v>
      </c>
      <c r="B1175" s="374" t="s">
        <v>312</v>
      </c>
      <c r="C1175" s="374" t="s">
        <v>4484</v>
      </c>
      <c r="D1175" s="342" t="s">
        <v>995</v>
      </c>
      <c r="E1175" s="376" t="s">
        <v>43</v>
      </c>
      <c r="F1175" s="33">
        <v>3</v>
      </c>
      <c r="G1175" s="1074">
        <v>11499.625699999999</v>
      </c>
      <c r="H1175" s="48">
        <f t="shared" si="64"/>
        <v>34498.879999999997</v>
      </c>
      <c r="I1175" s="244"/>
      <c r="J1175" s="235"/>
      <c r="K1175" s="26" t="s">
        <v>99</v>
      </c>
      <c r="L1175" s="26"/>
    </row>
    <row r="1176" spans="1:12" ht="40.5">
      <c r="A1176" s="373" t="s">
        <v>3169</v>
      </c>
      <c r="B1176" s="374" t="s">
        <v>313</v>
      </c>
      <c r="C1176" s="374" t="s">
        <v>4485</v>
      </c>
      <c r="D1176" s="342" t="s">
        <v>765</v>
      </c>
      <c r="E1176" s="376" t="s">
        <v>43</v>
      </c>
      <c r="F1176" s="33">
        <v>2</v>
      </c>
      <c r="G1176" s="1074">
        <v>4782.0199999999995</v>
      </c>
      <c r="H1176" s="48">
        <f>ROUND(F1176*G1176,2)</f>
        <v>9564.0400000000009</v>
      </c>
      <c r="I1176" s="244"/>
      <c r="J1176" s="235"/>
      <c r="K1176" s="26" t="s">
        <v>99</v>
      </c>
      <c r="L1176" s="26"/>
    </row>
    <row r="1177" spans="1:12" ht="54">
      <c r="A1177" s="373" t="s">
        <v>3169</v>
      </c>
      <c r="B1177" s="374" t="s">
        <v>326</v>
      </c>
      <c r="C1177" s="374" t="s">
        <v>4486</v>
      </c>
      <c r="D1177" s="342" t="s">
        <v>900</v>
      </c>
      <c r="E1177" s="376" t="s">
        <v>43</v>
      </c>
      <c r="F1177" s="33">
        <v>1</v>
      </c>
      <c r="G1177" s="1074">
        <v>877.99</v>
      </c>
      <c r="H1177" s="48">
        <f>ROUND(F1177*G1177,2)</f>
        <v>877.99</v>
      </c>
      <c r="I1177" s="244"/>
      <c r="J1177" s="235"/>
      <c r="K1177" s="26" t="s">
        <v>99</v>
      </c>
      <c r="L1177" s="26"/>
    </row>
    <row r="1178" spans="1:12">
      <c r="A1178" s="373" t="s">
        <v>3169</v>
      </c>
      <c r="B1178" s="374" t="s">
        <v>2697</v>
      </c>
      <c r="C1178" s="374" t="s">
        <v>4487</v>
      </c>
      <c r="D1178" s="342" t="s">
        <v>2753</v>
      </c>
      <c r="E1178" s="376" t="s">
        <v>582</v>
      </c>
      <c r="F1178" s="33">
        <v>2</v>
      </c>
      <c r="G1178" s="1074">
        <v>1048.6500000000001</v>
      </c>
      <c r="H1178" s="48">
        <f>ROUND(F1178*G1178,2)</f>
        <v>2097.3000000000002</v>
      </c>
      <c r="I1178" s="244"/>
      <c r="J1178" s="235"/>
      <c r="K1178" s="26" t="s">
        <v>99</v>
      </c>
      <c r="L1178" s="26"/>
    </row>
    <row r="1179" spans="1:12">
      <c r="A1179" s="373" t="s">
        <v>3169</v>
      </c>
      <c r="B1179" s="374" t="s">
        <v>2698</v>
      </c>
      <c r="C1179" s="374" t="s">
        <v>4488</v>
      </c>
      <c r="D1179" s="342" t="s">
        <v>2772</v>
      </c>
      <c r="E1179" s="376" t="s">
        <v>582</v>
      </c>
      <c r="F1179" s="33">
        <v>2</v>
      </c>
      <c r="G1179" s="1074">
        <v>168.45510000000002</v>
      </c>
      <c r="H1179" s="48">
        <f>ROUND(F1179*G1179,2)</f>
        <v>336.91</v>
      </c>
      <c r="I1179" s="244"/>
      <c r="J1179" s="235"/>
      <c r="K1179" s="26" t="s">
        <v>99</v>
      </c>
      <c r="L1179" s="26"/>
    </row>
    <row r="1180" spans="1:12" ht="27">
      <c r="A1180" s="373" t="s">
        <v>3169</v>
      </c>
      <c r="B1180" s="374" t="s">
        <v>309</v>
      </c>
      <c r="C1180" s="374" t="s">
        <v>4489</v>
      </c>
      <c r="D1180" s="342" t="s">
        <v>1427</v>
      </c>
      <c r="E1180" s="376" t="s">
        <v>43</v>
      </c>
      <c r="F1180" s="33">
        <v>1</v>
      </c>
      <c r="G1180" s="1074">
        <v>762.44</v>
      </c>
      <c r="H1180" s="48">
        <f>ROUND(F1180*G1180,2)</f>
        <v>762.44</v>
      </c>
      <c r="I1180" s="244"/>
      <c r="J1180" s="235"/>
      <c r="K1180" s="26" t="s">
        <v>99</v>
      </c>
      <c r="L1180" s="26"/>
    </row>
    <row r="1181" spans="1:12" s="3" customFormat="1" ht="14.25" thickBot="1">
      <c r="A1181" s="377"/>
      <c r="B1181" s="378"/>
      <c r="C1181" s="379"/>
      <c r="D1181" s="338" t="s">
        <v>58</v>
      </c>
      <c r="E1181" s="380"/>
      <c r="F1181" s="45"/>
      <c r="G1181" s="1075"/>
      <c r="H1181" s="46"/>
      <c r="I1181" s="49">
        <f>SUM(H1132:H1181)</f>
        <v>194066.86999999997</v>
      </c>
      <c r="J1181" s="236"/>
      <c r="K1181" s="26"/>
      <c r="L1181" s="26"/>
    </row>
    <row r="1182" spans="1:12" s="14" customFormat="1">
      <c r="A1182" s="381"/>
      <c r="B1182" s="337"/>
      <c r="C1182" s="384" t="s">
        <v>2605</v>
      </c>
      <c r="D1182" s="337" t="s">
        <v>2669</v>
      </c>
      <c r="E1182" s="385"/>
      <c r="F1182" s="241"/>
      <c r="G1182" s="1078"/>
      <c r="H1182" s="242"/>
      <c r="I1182" s="243"/>
      <c r="J1182" s="234"/>
      <c r="K1182" s="38">
        <f>SUM(H1182:H1209)</f>
        <v>32929.9</v>
      </c>
      <c r="L1182" s="38"/>
    </row>
    <row r="1183" spans="1:12" ht="27">
      <c r="A1183" s="373" t="s">
        <v>3160</v>
      </c>
      <c r="B1183" s="374">
        <v>91864</v>
      </c>
      <c r="C1183" s="374" t="s">
        <v>4490</v>
      </c>
      <c r="D1183" s="342" t="s">
        <v>3500</v>
      </c>
      <c r="E1183" s="376" t="s">
        <v>439</v>
      </c>
      <c r="F1183" s="33">
        <v>4.72</v>
      </c>
      <c r="G1183" s="1074">
        <v>17.440000000000001</v>
      </c>
      <c r="H1183" s="48">
        <f t="shared" ref="H1183:H1196" si="65">ROUND(F1183*G1183,2)</f>
        <v>82.32</v>
      </c>
      <c r="I1183" s="244"/>
      <c r="J1183" s="235"/>
      <c r="K1183" s="26" t="s">
        <v>99</v>
      </c>
      <c r="L1183" s="26"/>
    </row>
    <row r="1184" spans="1:12" ht="27">
      <c r="A1184" s="373" t="s">
        <v>3160</v>
      </c>
      <c r="B1184" s="374">
        <v>91871</v>
      </c>
      <c r="C1184" s="374" t="s">
        <v>4491</v>
      </c>
      <c r="D1184" s="342" t="s">
        <v>3994</v>
      </c>
      <c r="E1184" s="376" t="s">
        <v>439</v>
      </c>
      <c r="F1184" s="33">
        <v>0.59</v>
      </c>
      <c r="G1184" s="1074">
        <v>17.21</v>
      </c>
      <c r="H1184" s="48">
        <f t="shared" si="65"/>
        <v>10.15</v>
      </c>
      <c r="I1184" s="244"/>
      <c r="J1184" s="235"/>
      <c r="K1184" s="26" t="s">
        <v>99</v>
      </c>
      <c r="L1184" s="26"/>
    </row>
    <row r="1185" spans="1:12">
      <c r="A1185" s="373" t="s">
        <v>3169</v>
      </c>
      <c r="B1185" s="374" t="s">
        <v>307</v>
      </c>
      <c r="C1185" s="374" t="s">
        <v>4492</v>
      </c>
      <c r="D1185" s="342" t="s">
        <v>1425</v>
      </c>
      <c r="E1185" s="376" t="s">
        <v>439</v>
      </c>
      <c r="F1185" s="33">
        <v>103.65</v>
      </c>
      <c r="G1185" s="1074">
        <v>89.725999999999999</v>
      </c>
      <c r="H1185" s="48">
        <f t="shared" si="65"/>
        <v>9300.1</v>
      </c>
      <c r="I1185" s="244"/>
      <c r="J1185" s="235"/>
      <c r="K1185" s="26" t="s">
        <v>99</v>
      </c>
      <c r="L1185" s="26"/>
    </row>
    <row r="1186" spans="1:12" ht="27">
      <c r="A1186" s="373" t="s">
        <v>3169</v>
      </c>
      <c r="B1186" s="374" t="s">
        <v>223</v>
      </c>
      <c r="C1186" s="374" t="s">
        <v>4493</v>
      </c>
      <c r="D1186" s="342" t="s">
        <v>642</v>
      </c>
      <c r="E1186" s="376" t="s">
        <v>439</v>
      </c>
      <c r="F1186" s="33">
        <v>13</v>
      </c>
      <c r="G1186" s="1074">
        <v>215.00920000000002</v>
      </c>
      <c r="H1186" s="48">
        <f t="shared" si="65"/>
        <v>2795.12</v>
      </c>
      <c r="I1186" s="244"/>
      <c r="J1186" s="235"/>
      <c r="K1186" s="26" t="s">
        <v>99</v>
      </c>
      <c r="L1186" s="26"/>
    </row>
    <row r="1187" spans="1:12" ht="27">
      <c r="A1187" s="373" t="s">
        <v>3160</v>
      </c>
      <c r="B1187" s="374">
        <v>91917</v>
      </c>
      <c r="C1187" s="374" t="s">
        <v>4494</v>
      </c>
      <c r="D1187" s="342" t="s">
        <v>3522</v>
      </c>
      <c r="E1187" s="376" t="s">
        <v>43</v>
      </c>
      <c r="F1187" s="33">
        <v>2</v>
      </c>
      <c r="G1187" s="1074">
        <v>28</v>
      </c>
      <c r="H1187" s="48">
        <f t="shared" si="65"/>
        <v>56</v>
      </c>
      <c r="I1187" s="244"/>
      <c r="J1187" s="235"/>
      <c r="K1187" s="26" t="s">
        <v>99</v>
      </c>
      <c r="L1187" s="26"/>
    </row>
    <row r="1188" spans="1:12" ht="27">
      <c r="A1188" s="373" t="s">
        <v>3160</v>
      </c>
      <c r="B1188" s="374">
        <v>100556</v>
      </c>
      <c r="C1188" s="374" t="s">
        <v>4495</v>
      </c>
      <c r="D1188" s="342" t="s">
        <v>4496</v>
      </c>
      <c r="E1188" s="376" t="s">
        <v>43</v>
      </c>
      <c r="F1188" s="33">
        <v>2</v>
      </c>
      <c r="G1188" s="1074">
        <v>44.91</v>
      </c>
      <c r="H1188" s="48">
        <f t="shared" si="65"/>
        <v>89.82</v>
      </c>
      <c r="I1188" s="244"/>
      <c r="J1188" s="235"/>
      <c r="K1188" s="26" t="s">
        <v>99</v>
      </c>
      <c r="L1188" s="26"/>
    </row>
    <row r="1189" spans="1:12">
      <c r="A1189" s="373" t="s">
        <v>3169</v>
      </c>
      <c r="B1189" s="374" t="s">
        <v>308</v>
      </c>
      <c r="C1189" s="374" t="s">
        <v>4497</v>
      </c>
      <c r="D1189" s="342" t="s">
        <v>469</v>
      </c>
      <c r="E1189" s="376" t="s">
        <v>43</v>
      </c>
      <c r="F1189" s="33">
        <v>1</v>
      </c>
      <c r="G1189" s="1074">
        <v>23.081899999999997</v>
      </c>
      <c r="H1189" s="48">
        <f t="shared" si="65"/>
        <v>23.08</v>
      </c>
      <c r="I1189" s="244"/>
      <c r="J1189" s="235"/>
      <c r="K1189" s="26" t="s">
        <v>99</v>
      </c>
      <c r="L1189" s="26"/>
    </row>
    <row r="1190" spans="1:12" ht="27">
      <c r="A1190" s="373" t="s">
        <v>3169</v>
      </c>
      <c r="B1190" s="374" t="s">
        <v>225</v>
      </c>
      <c r="C1190" s="374" t="s">
        <v>4498</v>
      </c>
      <c r="D1190" s="342" t="s">
        <v>1389</v>
      </c>
      <c r="E1190" s="376" t="s">
        <v>43</v>
      </c>
      <c r="F1190" s="33">
        <v>1</v>
      </c>
      <c r="G1190" s="1074">
        <v>12.329600000000001</v>
      </c>
      <c r="H1190" s="48">
        <f t="shared" si="65"/>
        <v>12.33</v>
      </c>
      <c r="I1190" s="244"/>
      <c r="J1190" s="235"/>
      <c r="K1190" s="26" t="s">
        <v>99</v>
      </c>
      <c r="L1190" s="26"/>
    </row>
    <row r="1191" spans="1:12" ht="40.5">
      <c r="A1191" s="373" t="s">
        <v>3169</v>
      </c>
      <c r="B1191" s="374" t="s">
        <v>2271</v>
      </c>
      <c r="C1191" s="374" t="s">
        <v>4499</v>
      </c>
      <c r="D1191" s="342" t="s">
        <v>2272</v>
      </c>
      <c r="E1191" s="376" t="s">
        <v>43</v>
      </c>
      <c r="F1191" s="33">
        <v>1</v>
      </c>
      <c r="G1191" s="1074">
        <v>200.46199999999999</v>
      </c>
      <c r="H1191" s="48">
        <f t="shared" si="65"/>
        <v>200.46</v>
      </c>
      <c r="I1191" s="244"/>
      <c r="J1191" s="235"/>
      <c r="K1191" s="26" t="s">
        <v>99</v>
      </c>
      <c r="L1191" s="26"/>
    </row>
    <row r="1192" spans="1:12" ht="27">
      <c r="A1192" s="373" t="s">
        <v>3169</v>
      </c>
      <c r="B1192" s="374" t="s">
        <v>2263</v>
      </c>
      <c r="C1192" s="374" t="s">
        <v>4500</v>
      </c>
      <c r="D1192" s="342" t="s">
        <v>2264</v>
      </c>
      <c r="E1192" s="376" t="s">
        <v>43</v>
      </c>
      <c r="F1192" s="33">
        <v>1</v>
      </c>
      <c r="G1192" s="1074">
        <v>211.66200000000001</v>
      </c>
      <c r="H1192" s="48">
        <f t="shared" si="65"/>
        <v>211.66</v>
      </c>
      <c r="I1192" s="244"/>
      <c r="J1192" s="235"/>
      <c r="K1192" s="26" t="s">
        <v>99</v>
      </c>
      <c r="L1192" s="26"/>
    </row>
    <row r="1193" spans="1:12">
      <c r="A1193" s="373" t="s">
        <v>3169</v>
      </c>
      <c r="B1193" s="374" t="s">
        <v>2688</v>
      </c>
      <c r="C1193" s="374" t="s">
        <v>4501</v>
      </c>
      <c r="D1193" s="342" t="s">
        <v>2751</v>
      </c>
      <c r="E1193" s="376" t="s">
        <v>582</v>
      </c>
      <c r="F1193" s="33">
        <v>2</v>
      </c>
      <c r="G1193" s="1074">
        <v>116.03250000000001</v>
      </c>
      <c r="H1193" s="48">
        <f t="shared" si="65"/>
        <v>232.07</v>
      </c>
      <c r="I1193" s="244"/>
      <c r="J1193" s="235"/>
      <c r="K1193" s="26" t="s">
        <v>99</v>
      </c>
      <c r="L1193" s="26"/>
    </row>
    <row r="1194" spans="1:12">
      <c r="A1194" s="373" t="s">
        <v>3169</v>
      </c>
      <c r="B1194" s="374" t="s">
        <v>2679</v>
      </c>
      <c r="C1194" s="374" t="s">
        <v>4502</v>
      </c>
      <c r="D1194" s="342" t="s">
        <v>2768</v>
      </c>
      <c r="E1194" s="376" t="s">
        <v>582</v>
      </c>
      <c r="F1194" s="33">
        <v>44</v>
      </c>
      <c r="G1194" s="1074">
        <v>73.118799999999993</v>
      </c>
      <c r="H1194" s="48">
        <f t="shared" si="65"/>
        <v>3217.23</v>
      </c>
      <c r="I1194" s="244"/>
      <c r="J1194" s="235"/>
      <c r="K1194" s="26" t="s">
        <v>99</v>
      </c>
      <c r="L1194" s="26"/>
    </row>
    <row r="1195" spans="1:12" ht="27">
      <c r="A1195" s="373" t="s">
        <v>3169</v>
      </c>
      <c r="B1195" s="374" t="s">
        <v>1548</v>
      </c>
      <c r="C1195" s="374" t="s">
        <v>4503</v>
      </c>
      <c r="D1195" s="342" t="s">
        <v>1549</v>
      </c>
      <c r="E1195" s="376" t="s">
        <v>439</v>
      </c>
      <c r="F1195" s="33">
        <v>23.46</v>
      </c>
      <c r="G1195" s="1074">
        <v>10.702900000000001</v>
      </c>
      <c r="H1195" s="48">
        <f t="shared" si="65"/>
        <v>251.09</v>
      </c>
      <c r="I1195" s="244"/>
      <c r="J1195" s="235"/>
      <c r="K1195" s="26" t="s">
        <v>99</v>
      </c>
      <c r="L1195" s="26"/>
    </row>
    <row r="1196" spans="1:12" ht="27">
      <c r="A1196" s="373" t="s">
        <v>3169</v>
      </c>
      <c r="B1196" s="374" t="s">
        <v>324</v>
      </c>
      <c r="C1196" s="374" t="s">
        <v>4504</v>
      </c>
      <c r="D1196" s="342" t="s">
        <v>619</v>
      </c>
      <c r="E1196" s="376" t="s">
        <v>439</v>
      </c>
      <c r="F1196" s="33">
        <v>13</v>
      </c>
      <c r="G1196" s="1074">
        <v>16.697300000000002</v>
      </c>
      <c r="H1196" s="48">
        <f t="shared" si="65"/>
        <v>217.06</v>
      </c>
      <c r="I1196" s="244"/>
      <c r="J1196" s="235"/>
      <c r="K1196" s="26" t="s">
        <v>99</v>
      </c>
      <c r="L1196" s="26"/>
    </row>
    <row r="1197" spans="1:12" ht="27">
      <c r="A1197" s="373" t="s">
        <v>3169</v>
      </c>
      <c r="B1197" s="374" t="s">
        <v>243</v>
      </c>
      <c r="C1197" s="374" t="s">
        <v>4505</v>
      </c>
      <c r="D1197" s="342" t="s">
        <v>444</v>
      </c>
      <c r="E1197" s="376" t="s">
        <v>439</v>
      </c>
      <c r="F1197" s="33">
        <v>33.380000000000003</v>
      </c>
      <c r="G1197" s="1074">
        <v>2.2629999999999999</v>
      </c>
      <c r="H1197" s="48">
        <f>ROUND(F1197*G1197,2)</f>
        <v>75.540000000000006</v>
      </c>
      <c r="I1197" s="244"/>
      <c r="J1197" s="235"/>
      <c r="K1197" s="26" t="s">
        <v>99</v>
      </c>
      <c r="L1197" s="26"/>
    </row>
    <row r="1198" spans="1:12" ht="40.5">
      <c r="A1198" s="373" t="s">
        <v>3169</v>
      </c>
      <c r="B1198" s="374" t="s">
        <v>239</v>
      </c>
      <c r="C1198" s="374" t="s">
        <v>4506</v>
      </c>
      <c r="D1198" s="342" t="s">
        <v>577</v>
      </c>
      <c r="E1198" s="376" t="s">
        <v>439</v>
      </c>
      <c r="F1198" s="33">
        <v>51.53</v>
      </c>
      <c r="G1198" s="1074">
        <v>9.6571999999999996</v>
      </c>
      <c r="H1198" s="48">
        <f>ROUND(F1198*G1198,2)</f>
        <v>497.64</v>
      </c>
      <c r="I1198" s="244"/>
      <c r="J1198" s="235"/>
      <c r="K1198" s="26" t="s">
        <v>99</v>
      </c>
      <c r="L1198" s="26"/>
    </row>
    <row r="1199" spans="1:12" ht="27">
      <c r="A1199" s="373" t="s">
        <v>3160</v>
      </c>
      <c r="B1199" s="374">
        <v>90447</v>
      </c>
      <c r="C1199" s="374" t="s">
        <v>4507</v>
      </c>
      <c r="D1199" s="342" t="s">
        <v>3562</v>
      </c>
      <c r="E1199" s="376" t="s">
        <v>439</v>
      </c>
      <c r="F1199" s="33">
        <v>0.59</v>
      </c>
      <c r="G1199" s="1074">
        <v>10.84</v>
      </c>
      <c r="H1199" s="48">
        <f>ROUND(F1199*G1199,2)</f>
        <v>6.4</v>
      </c>
      <c r="I1199" s="244"/>
      <c r="J1199" s="235"/>
      <c r="K1199" s="26" t="s">
        <v>99</v>
      </c>
      <c r="L1199" s="26"/>
    </row>
    <row r="1200" spans="1:12" ht="27">
      <c r="A1200" s="373" t="s">
        <v>3160</v>
      </c>
      <c r="B1200" s="374">
        <v>90466</v>
      </c>
      <c r="C1200" s="374" t="s">
        <v>4508</v>
      </c>
      <c r="D1200" s="342" t="s">
        <v>3570</v>
      </c>
      <c r="E1200" s="376" t="s">
        <v>439</v>
      </c>
      <c r="F1200" s="33">
        <v>0.59</v>
      </c>
      <c r="G1200" s="1074">
        <v>19.21</v>
      </c>
      <c r="H1200" s="48">
        <f>ROUND(F1200*G1200,2)</f>
        <v>11.33</v>
      </c>
      <c r="I1200" s="244"/>
      <c r="J1200" s="235"/>
      <c r="K1200" s="26" t="s">
        <v>99</v>
      </c>
      <c r="L1200" s="26"/>
    </row>
    <row r="1201" spans="1:12" ht="27">
      <c r="A1201" s="373" t="s">
        <v>3160</v>
      </c>
      <c r="B1201" s="374">
        <v>98296</v>
      </c>
      <c r="C1201" s="374" t="s">
        <v>4509</v>
      </c>
      <c r="D1201" s="342" t="s">
        <v>3895</v>
      </c>
      <c r="E1201" s="376" t="s">
        <v>439</v>
      </c>
      <c r="F1201" s="33">
        <v>60</v>
      </c>
      <c r="G1201" s="1074">
        <v>9.2799999999999994</v>
      </c>
      <c r="H1201" s="48">
        <f t="shared" ref="H1201:H1208" si="66">ROUND(F1201*G1201,2)</f>
        <v>556.79999999999995</v>
      </c>
      <c r="I1201" s="244"/>
      <c r="J1201" s="235"/>
      <c r="K1201" s="26" t="s">
        <v>99</v>
      </c>
      <c r="L1201" s="26"/>
    </row>
    <row r="1202" spans="1:12" ht="27">
      <c r="A1202" s="373" t="s">
        <v>3169</v>
      </c>
      <c r="B1202" s="374" t="s">
        <v>229</v>
      </c>
      <c r="C1202" s="374" t="s">
        <v>4510</v>
      </c>
      <c r="D1202" s="342" t="s">
        <v>1416</v>
      </c>
      <c r="E1202" s="376" t="s">
        <v>439</v>
      </c>
      <c r="F1202" s="33">
        <v>252</v>
      </c>
      <c r="G1202" s="1074">
        <v>13.053100000000001</v>
      </c>
      <c r="H1202" s="48">
        <f t="shared" si="66"/>
        <v>3289.38</v>
      </c>
      <c r="I1202" s="244"/>
      <c r="J1202" s="235"/>
      <c r="K1202" s="26" t="s">
        <v>99</v>
      </c>
      <c r="L1202" s="26"/>
    </row>
    <row r="1203" spans="1:12">
      <c r="A1203" s="373" t="s">
        <v>3169</v>
      </c>
      <c r="B1203" s="374" t="s">
        <v>2935</v>
      </c>
      <c r="C1203" s="374" t="s">
        <v>4511</v>
      </c>
      <c r="D1203" s="342" t="s">
        <v>2981</v>
      </c>
      <c r="E1203" s="376" t="s">
        <v>439</v>
      </c>
      <c r="F1203" s="33">
        <v>21</v>
      </c>
      <c r="G1203" s="1074">
        <v>21.783000000000001</v>
      </c>
      <c r="H1203" s="48">
        <f t="shared" si="66"/>
        <v>457.44</v>
      </c>
      <c r="I1203" s="244"/>
      <c r="J1203" s="235"/>
      <c r="K1203" s="26" t="s">
        <v>99</v>
      </c>
      <c r="L1203" s="26"/>
    </row>
    <row r="1204" spans="1:12" ht="54">
      <c r="A1204" s="373" t="s">
        <v>3169</v>
      </c>
      <c r="B1204" s="374" t="s">
        <v>326</v>
      </c>
      <c r="C1204" s="374" t="s">
        <v>4512</v>
      </c>
      <c r="D1204" s="342" t="s">
        <v>900</v>
      </c>
      <c r="E1204" s="376" t="s">
        <v>43</v>
      </c>
      <c r="F1204" s="33">
        <v>1</v>
      </c>
      <c r="G1204" s="1074">
        <v>877.99</v>
      </c>
      <c r="H1204" s="48">
        <f t="shared" si="66"/>
        <v>877.99</v>
      </c>
      <c r="I1204" s="244"/>
      <c r="J1204" s="235"/>
      <c r="K1204" s="26" t="s">
        <v>99</v>
      </c>
      <c r="L1204" s="26"/>
    </row>
    <row r="1205" spans="1:12" ht="27">
      <c r="A1205" s="373" t="s">
        <v>3169</v>
      </c>
      <c r="B1205" s="374" t="s">
        <v>1744</v>
      </c>
      <c r="C1205" s="374" t="s">
        <v>4513</v>
      </c>
      <c r="D1205" s="342" t="s">
        <v>2990</v>
      </c>
      <c r="E1205" s="376" t="s">
        <v>43</v>
      </c>
      <c r="F1205" s="33">
        <v>2</v>
      </c>
      <c r="G1205" s="1074">
        <v>123.265</v>
      </c>
      <c r="H1205" s="48">
        <f>ROUND(F1205*G1205,2)</f>
        <v>246.53</v>
      </c>
      <c r="I1205" s="244"/>
      <c r="J1205" s="235"/>
      <c r="K1205" s="26" t="s">
        <v>99</v>
      </c>
      <c r="L1205" s="26"/>
    </row>
    <row r="1206" spans="1:12" ht="27">
      <c r="A1206" s="373" t="s">
        <v>3169</v>
      </c>
      <c r="B1206" s="374" t="s">
        <v>2689</v>
      </c>
      <c r="C1206" s="374" t="s">
        <v>4514</v>
      </c>
      <c r="D1206" s="342" t="s">
        <v>2775</v>
      </c>
      <c r="E1206" s="376" t="s">
        <v>582</v>
      </c>
      <c r="F1206" s="33">
        <v>2</v>
      </c>
      <c r="G1206" s="1074">
        <v>1027.145</v>
      </c>
      <c r="H1206" s="48">
        <f>ROUND(F1206*G1206,2)</f>
        <v>2054.29</v>
      </c>
      <c r="I1206" s="244"/>
      <c r="J1206" s="235"/>
      <c r="K1206" s="26" t="s">
        <v>99</v>
      </c>
      <c r="L1206" s="26"/>
    </row>
    <row r="1207" spans="1:12" ht="27">
      <c r="A1207" s="373" t="s">
        <v>3169</v>
      </c>
      <c r="B1207" s="374" t="s">
        <v>314</v>
      </c>
      <c r="C1207" s="374" t="s">
        <v>4515</v>
      </c>
      <c r="D1207" s="342" t="s">
        <v>998</v>
      </c>
      <c r="E1207" s="376" t="s">
        <v>43</v>
      </c>
      <c r="F1207" s="33">
        <v>2</v>
      </c>
      <c r="G1207" s="1074">
        <v>4044.2249999999999</v>
      </c>
      <c r="H1207" s="48">
        <f t="shared" si="66"/>
        <v>8088.45</v>
      </c>
      <c r="I1207" s="244"/>
      <c r="J1207" s="235"/>
      <c r="K1207" s="26" t="s">
        <v>99</v>
      </c>
      <c r="L1207" s="26"/>
    </row>
    <row r="1208" spans="1:12" ht="27">
      <c r="A1208" s="373" t="s">
        <v>3169</v>
      </c>
      <c r="B1208" s="374" t="s">
        <v>1266</v>
      </c>
      <c r="C1208" s="374" t="s">
        <v>4516</v>
      </c>
      <c r="D1208" s="342" t="s">
        <v>1076</v>
      </c>
      <c r="E1208" s="376" t="s">
        <v>582</v>
      </c>
      <c r="F1208" s="33">
        <v>1</v>
      </c>
      <c r="G1208" s="1074">
        <v>69.621099999999998</v>
      </c>
      <c r="H1208" s="48">
        <f t="shared" si="66"/>
        <v>69.62</v>
      </c>
      <c r="I1208" s="244"/>
      <c r="J1208" s="235"/>
      <c r="K1208" s="26" t="s">
        <v>99</v>
      </c>
      <c r="L1208" s="26"/>
    </row>
    <row r="1209" spans="1:12" s="3" customFormat="1" ht="14.25" thickBot="1">
      <c r="A1209" s="377"/>
      <c r="B1209" s="378"/>
      <c r="C1209" s="379"/>
      <c r="D1209" s="338" t="s">
        <v>58</v>
      </c>
      <c r="E1209" s="380"/>
      <c r="F1209" s="45"/>
      <c r="G1209" s="1075"/>
      <c r="H1209" s="46"/>
      <c r="I1209" s="49">
        <f>SUM(H1182:H1209)</f>
        <v>32929.9</v>
      </c>
      <c r="J1209" s="236"/>
      <c r="K1209" s="26"/>
      <c r="L1209" s="26"/>
    </row>
    <row r="1210" spans="1:12" s="14" customFormat="1">
      <c r="A1210" s="381"/>
      <c r="B1210" s="337"/>
      <c r="C1210" s="384" t="s">
        <v>2606</v>
      </c>
      <c r="D1210" s="337" t="s">
        <v>122</v>
      </c>
      <c r="E1210" s="385"/>
      <c r="F1210" s="241"/>
      <c r="G1210" s="1078"/>
      <c r="H1210" s="242"/>
      <c r="I1210" s="243"/>
      <c r="J1210" s="234"/>
      <c r="K1210" s="38">
        <f>SUM(H1210:H1230)</f>
        <v>112325.92000000001</v>
      </c>
      <c r="L1210" s="38"/>
    </row>
    <row r="1211" spans="1:12">
      <c r="A1211" s="373" t="s">
        <v>3169</v>
      </c>
      <c r="B1211" s="374" t="s">
        <v>218</v>
      </c>
      <c r="C1211" s="374" t="s">
        <v>4517</v>
      </c>
      <c r="D1211" s="342" t="s">
        <v>779</v>
      </c>
      <c r="E1211" s="376" t="s">
        <v>439</v>
      </c>
      <c r="F1211" s="33">
        <v>364.46</v>
      </c>
      <c r="G1211" s="1074">
        <v>81.877899999999997</v>
      </c>
      <c r="H1211" s="48">
        <f t="shared" ref="H1211:H1229" si="67">ROUND(F1211*G1211,2)</f>
        <v>29841.22</v>
      </c>
      <c r="I1211" s="244"/>
      <c r="J1211" s="235"/>
      <c r="K1211" s="26" t="s">
        <v>99</v>
      </c>
      <c r="L1211" s="26"/>
    </row>
    <row r="1212" spans="1:12">
      <c r="A1212" s="373" t="s">
        <v>3169</v>
      </c>
      <c r="B1212" s="374" t="s">
        <v>1562</v>
      </c>
      <c r="C1212" s="374" t="s">
        <v>4518</v>
      </c>
      <c r="D1212" s="342" t="s">
        <v>1563</v>
      </c>
      <c r="E1212" s="376" t="s">
        <v>43</v>
      </c>
      <c r="F1212" s="33">
        <v>178</v>
      </c>
      <c r="G1212" s="1074">
        <v>11.235899999999999</v>
      </c>
      <c r="H1212" s="48">
        <f t="shared" si="67"/>
        <v>1999.99</v>
      </c>
      <c r="I1212" s="244"/>
      <c r="J1212" s="235"/>
      <c r="K1212" s="26" t="s">
        <v>99</v>
      </c>
      <c r="L1212" s="26"/>
    </row>
    <row r="1213" spans="1:12">
      <c r="A1213" s="373" t="s">
        <v>3169</v>
      </c>
      <c r="B1213" s="374" t="s">
        <v>329</v>
      </c>
      <c r="C1213" s="374" t="s">
        <v>4519</v>
      </c>
      <c r="D1213" s="342" t="s">
        <v>631</v>
      </c>
      <c r="E1213" s="376" t="s">
        <v>582</v>
      </c>
      <c r="F1213" s="33">
        <v>3</v>
      </c>
      <c r="G1213" s="1074">
        <v>241.32750000000001</v>
      </c>
      <c r="H1213" s="48">
        <f t="shared" si="67"/>
        <v>723.98</v>
      </c>
      <c r="I1213" s="244"/>
      <c r="J1213" s="235"/>
      <c r="K1213" s="26" t="s">
        <v>99</v>
      </c>
      <c r="L1213" s="26"/>
    </row>
    <row r="1214" spans="1:12">
      <c r="A1214" s="373" t="s">
        <v>3169</v>
      </c>
      <c r="B1214" s="374" t="s">
        <v>2691</v>
      </c>
      <c r="C1214" s="374" t="s">
        <v>4520</v>
      </c>
      <c r="D1214" s="342" t="s">
        <v>2761</v>
      </c>
      <c r="E1214" s="376" t="s">
        <v>582</v>
      </c>
      <c r="F1214" s="33">
        <v>87</v>
      </c>
      <c r="G1214" s="1074">
        <v>58.418800000000005</v>
      </c>
      <c r="H1214" s="48">
        <f t="shared" si="67"/>
        <v>5082.4399999999996</v>
      </c>
      <c r="I1214" s="244"/>
      <c r="J1214" s="235"/>
      <c r="K1214" s="26" t="s">
        <v>99</v>
      </c>
      <c r="L1214" s="26"/>
    </row>
    <row r="1215" spans="1:12" ht="27">
      <c r="A1215" s="373" t="s">
        <v>3169</v>
      </c>
      <c r="B1215" s="374" t="s">
        <v>1608</v>
      </c>
      <c r="C1215" s="374" t="s">
        <v>4521</v>
      </c>
      <c r="D1215" s="342" t="s">
        <v>1609</v>
      </c>
      <c r="E1215" s="376" t="s">
        <v>439</v>
      </c>
      <c r="F1215" s="33">
        <v>300</v>
      </c>
      <c r="G1215" s="1074">
        <v>10.397400000000001</v>
      </c>
      <c r="H1215" s="48">
        <f t="shared" si="67"/>
        <v>3119.22</v>
      </c>
      <c r="I1215" s="244"/>
      <c r="J1215" s="235"/>
      <c r="K1215" s="26" t="s">
        <v>99</v>
      </c>
      <c r="L1215" s="26"/>
    </row>
    <row r="1216" spans="1:12" ht="27">
      <c r="A1216" s="373" t="s">
        <v>3169</v>
      </c>
      <c r="B1216" s="374" t="s">
        <v>243</v>
      </c>
      <c r="C1216" s="374" t="s">
        <v>4522</v>
      </c>
      <c r="D1216" s="342" t="s">
        <v>444</v>
      </c>
      <c r="E1216" s="376" t="s">
        <v>439</v>
      </c>
      <c r="F1216" s="33">
        <v>20.65</v>
      </c>
      <c r="G1216" s="1074">
        <v>2.2629999999999999</v>
      </c>
      <c r="H1216" s="48">
        <f t="shared" si="67"/>
        <v>46.73</v>
      </c>
      <c r="I1216" s="244"/>
      <c r="J1216" s="235"/>
      <c r="K1216" s="26" t="s">
        <v>99</v>
      </c>
      <c r="L1216" s="26"/>
    </row>
    <row r="1217" spans="1:12" ht="40.5">
      <c r="A1217" s="373" t="s">
        <v>3169</v>
      </c>
      <c r="B1217" s="374" t="s">
        <v>239</v>
      </c>
      <c r="C1217" s="374" t="s">
        <v>4523</v>
      </c>
      <c r="D1217" s="342" t="s">
        <v>577</v>
      </c>
      <c r="E1217" s="376" t="s">
        <v>439</v>
      </c>
      <c r="F1217" s="33">
        <v>43.81</v>
      </c>
      <c r="G1217" s="1074">
        <v>9.6571999999999996</v>
      </c>
      <c r="H1217" s="48">
        <f t="shared" si="67"/>
        <v>423.08</v>
      </c>
      <c r="I1217" s="244"/>
      <c r="J1217" s="235"/>
      <c r="K1217" s="26" t="s">
        <v>99</v>
      </c>
      <c r="L1217" s="26"/>
    </row>
    <row r="1218" spans="1:12" ht="27">
      <c r="A1218" s="373" t="s">
        <v>3160</v>
      </c>
      <c r="B1218" s="374">
        <v>98297</v>
      </c>
      <c r="C1218" s="374" t="s">
        <v>4524</v>
      </c>
      <c r="D1218" s="342" t="s">
        <v>3893</v>
      </c>
      <c r="E1218" s="376" t="s">
        <v>439</v>
      </c>
      <c r="F1218" s="33">
        <v>30</v>
      </c>
      <c r="G1218" s="1074">
        <v>7.74</v>
      </c>
      <c r="H1218" s="48">
        <f>ROUND(F1218*G1218,2)</f>
        <v>232.2</v>
      </c>
      <c r="I1218" s="244"/>
      <c r="J1218" s="235"/>
      <c r="K1218" s="26" t="s">
        <v>99</v>
      </c>
      <c r="L1218" s="26"/>
    </row>
    <row r="1219" spans="1:12" ht="27">
      <c r="A1219" s="373" t="s">
        <v>3169</v>
      </c>
      <c r="B1219" s="374" t="s">
        <v>325</v>
      </c>
      <c r="C1219" s="374" t="s">
        <v>4525</v>
      </c>
      <c r="D1219" s="342" t="s">
        <v>1415</v>
      </c>
      <c r="E1219" s="376" t="s">
        <v>439</v>
      </c>
      <c r="F1219" s="33">
        <v>600</v>
      </c>
      <c r="G1219" s="1074">
        <v>13.189</v>
      </c>
      <c r="H1219" s="48">
        <f t="shared" si="67"/>
        <v>7913.4</v>
      </c>
      <c r="I1219" s="244"/>
      <c r="J1219" s="235"/>
      <c r="K1219" s="26" t="s">
        <v>99</v>
      </c>
      <c r="L1219" s="26"/>
    </row>
    <row r="1220" spans="1:12" ht="54">
      <c r="A1220" s="373" t="s">
        <v>3169</v>
      </c>
      <c r="B1220" s="374" t="s">
        <v>326</v>
      </c>
      <c r="C1220" s="374" t="s">
        <v>4526</v>
      </c>
      <c r="D1220" s="342" t="s">
        <v>900</v>
      </c>
      <c r="E1220" s="376" t="s">
        <v>43</v>
      </c>
      <c r="F1220" s="33">
        <v>4</v>
      </c>
      <c r="G1220" s="1074">
        <v>877.99</v>
      </c>
      <c r="H1220" s="48">
        <f t="shared" si="67"/>
        <v>3511.96</v>
      </c>
      <c r="I1220" s="244"/>
      <c r="J1220" s="235"/>
      <c r="K1220" s="26" t="s">
        <v>99</v>
      </c>
      <c r="L1220" s="26"/>
    </row>
    <row r="1221" spans="1:12" ht="27">
      <c r="A1221" s="373" t="s">
        <v>3169</v>
      </c>
      <c r="B1221" s="374" t="s">
        <v>327</v>
      </c>
      <c r="C1221" s="374" t="s">
        <v>4527</v>
      </c>
      <c r="D1221" s="342" t="s">
        <v>588</v>
      </c>
      <c r="E1221" s="376" t="s">
        <v>43</v>
      </c>
      <c r="F1221" s="33">
        <v>4</v>
      </c>
      <c r="G1221" s="1074">
        <v>1164.0805</v>
      </c>
      <c r="H1221" s="48">
        <f t="shared" si="67"/>
        <v>4656.32</v>
      </c>
      <c r="I1221" s="244"/>
      <c r="J1221" s="235"/>
      <c r="K1221" s="26" t="s">
        <v>99</v>
      </c>
      <c r="L1221" s="26"/>
    </row>
    <row r="1222" spans="1:12" ht="40.5">
      <c r="A1222" s="373" t="s">
        <v>3169</v>
      </c>
      <c r="B1222" s="374" t="s">
        <v>1603</v>
      </c>
      <c r="C1222" s="374" t="s">
        <v>4528</v>
      </c>
      <c r="D1222" s="342" t="s">
        <v>1604</v>
      </c>
      <c r="E1222" s="376" t="s">
        <v>43</v>
      </c>
      <c r="F1222" s="33">
        <v>16</v>
      </c>
      <c r="G1222" s="1074">
        <v>744.53</v>
      </c>
      <c r="H1222" s="48">
        <f t="shared" si="67"/>
        <v>11912.48</v>
      </c>
      <c r="I1222" s="244"/>
      <c r="J1222" s="235"/>
      <c r="K1222" s="26" t="s">
        <v>99</v>
      </c>
      <c r="L1222" s="26"/>
    </row>
    <row r="1223" spans="1:12">
      <c r="A1223" s="373" t="s">
        <v>3169</v>
      </c>
      <c r="B1223" s="374" t="s">
        <v>331</v>
      </c>
      <c r="C1223" s="374" t="s">
        <v>4529</v>
      </c>
      <c r="D1223" s="342" t="s">
        <v>788</v>
      </c>
      <c r="E1223" s="376" t="s">
        <v>43</v>
      </c>
      <c r="F1223" s="33">
        <v>2</v>
      </c>
      <c r="G1223" s="1074">
        <v>616.46809999999994</v>
      </c>
      <c r="H1223" s="48">
        <f>ROUND(F1223*G1223,2)</f>
        <v>1232.94</v>
      </c>
      <c r="I1223" s="244"/>
      <c r="J1223" s="235"/>
      <c r="K1223" s="26" t="s">
        <v>99</v>
      </c>
      <c r="L1223" s="26"/>
    </row>
    <row r="1224" spans="1:12" ht="40.5">
      <c r="A1224" s="373" t="s">
        <v>3169</v>
      </c>
      <c r="B1224" s="374" t="s">
        <v>332</v>
      </c>
      <c r="C1224" s="374" t="s">
        <v>4530</v>
      </c>
      <c r="D1224" s="342" t="s">
        <v>717</v>
      </c>
      <c r="E1224" s="376" t="s">
        <v>43</v>
      </c>
      <c r="F1224" s="33">
        <v>4</v>
      </c>
      <c r="G1224" s="1074">
        <v>34.844000000000001</v>
      </c>
      <c r="H1224" s="48">
        <f>ROUND(F1224*G1224,2)</f>
        <v>139.38</v>
      </c>
      <c r="I1224" s="244"/>
      <c r="J1224" s="235"/>
      <c r="K1224" s="26" t="s">
        <v>99</v>
      </c>
      <c r="L1224" s="26"/>
    </row>
    <row r="1225" spans="1:12" ht="40.5">
      <c r="A1225" s="373" t="s">
        <v>3169</v>
      </c>
      <c r="B1225" s="374" t="s">
        <v>333</v>
      </c>
      <c r="C1225" s="374" t="s">
        <v>4531</v>
      </c>
      <c r="D1225" s="342" t="s">
        <v>516</v>
      </c>
      <c r="E1225" s="376" t="s">
        <v>43</v>
      </c>
      <c r="F1225" s="33">
        <v>4</v>
      </c>
      <c r="G1225" s="1074">
        <v>39.651900000000005</v>
      </c>
      <c r="H1225" s="48">
        <f>ROUND(F1225*G1225,2)</f>
        <v>158.61000000000001</v>
      </c>
      <c r="I1225" s="244"/>
      <c r="J1225" s="235"/>
      <c r="K1225" s="26" t="s">
        <v>99</v>
      </c>
      <c r="L1225" s="26"/>
    </row>
    <row r="1226" spans="1:12" ht="27">
      <c r="A1226" s="373" t="s">
        <v>3169</v>
      </c>
      <c r="B1226" s="374" t="s">
        <v>328</v>
      </c>
      <c r="C1226" s="374" t="s">
        <v>4532</v>
      </c>
      <c r="D1226" s="342" t="s">
        <v>628</v>
      </c>
      <c r="E1226" s="376" t="s">
        <v>43</v>
      </c>
      <c r="F1226" s="33">
        <v>1</v>
      </c>
      <c r="G1226" s="1074">
        <v>24319.65</v>
      </c>
      <c r="H1226" s="48">
        <f>ROUND(F1226*G1226,2)</f>
        <v>24319.65</v>
      </c>
      <c r="I1226" s="244"/>
      <c r="J1226" s="235"/>
      <c r="K1226" s="26" t="s">
        <v>99</v>
      </c>
      <c r="L1226" s="26"/>
    </row>
    <row r="1227" spans="1:12" ht="27">
      <c r="A1227" s="373" t="s">
        <v>3169</v>
      </c>
      <c r="B1227" s="374" t="s">
        <v>330</v>
      </c>
      <c r="C1227" s="374" t="s">
        <v>4533</v>
      </c>
      <c r="D1227" s="342" t="s">
        <v>1203</v>
      </c>
      <c r="E1227" s="376" t="s">
        <v>43</v>
      </c>
      <c r="F1227" s="33">
        <v>1</v>
      </c>
      <c r="G1227" s="1074">
        <v>811.13000000000011</v>
      </c>
      <c r="H1227" s="48">
        <f t="shared" si="67"/>
        <v>811.13</v>
      </c>
      <c r="I1227" s="244"/>
      <c r="J1227" s="235"/>
      <c r="K1227" s="26" t="s">
        <v>99</v>
      </c>
      <c r="L1227" s="26"/>
    </row>
    <row r="1228" spans="1:12" ht="27">
      <c r="A1228" s="373" t="s">
        <v>3169</v>
      </c>
      <c r="B1228" s="374" t="s">
        <v>2699</v>
      </c>
      <c r="C1228" s="374" t="s">
        <v>4534</v>
      </c>
      <c r="D1228" s="342" t="s">
        <v>2780</v>
      </c>
      <c r="E1228" s="376" t="s">
        <v>582</v>
      </c>
      <c r="F1228" s="33">
        <v>12</v>
      </c>
      <c r="G1228" s="1074">
        <v>515.02</v>
      </c>
      <c r="H1228" s="48">
        <f t="shared" si="67"/>
        <v>6180.24</v>
      </c>
      <c r="I1228" s="244"/>
      <c r="J1228" s="235"/>
      <c r="K1228" s="26" t="s">
        <v>99</v>
      </c>
      <c r="L1228" s="26"/>
    </row>
    <row r="1229" spans="1:12">
      <c r="A1229" s="373" t="s">
        <v>3169</v>
      </c>
      <c r="B1229" s="374" t="s">
        <v>2700</v>
      </c>
      <c r="C1229" s="374" t="s">
        <v>4535</v>
      </c>
      <c r="D1229" s="342" t="s">
        <v>2735</v>
      </c>
      <c r="E1229" s="376" t="s">
        <v>582</v>
      </c>
      <c r="F1229" s="33">
        <v>1</v>
      </c>
      <c r="G1229" s="1074">
        <v>10020.950000000001</v>
      </c>
      <c r="H1229" s="48">
        <f t="shared" si="67"/>
        <v>10020.950000000001</v>
      </c>
      <c r="I1229" s="244"/>
      <c r="J1229" s="235"/>
      <c r="K1229" s="26" t="s">
        <v>99</v>
      </c>
      <c r="L1229" s="26"/>
    </row>
    <row r="1230" spans="1:12" s="3" customFormat="1" ht="14.25" thickBot="1">
      <c r="A1230" s="377"/>
      <c r="B1230" s="378"/>
      <c r="C1230" s="379"/>
      <c r="D1230" s="338" t="s">
        <v>58</v>
      </c>
      <c r="E1230" s="380"/>
      <c r="F1230" s="45"/>
      <c r="G1230" s="1075"/>
      <c r="H1230" s="46"/>
      <c r="I1230" s="49">
        <f>SUM(H1211:H1230)</f>
        <v>112325.92000000001</v>
      </c>
      <c r="J1230" s="236"/>
      <c r="K1230" s="26"/>
      <c r="L1230" s="26"/>
    </row>
    <row r="1231" spans="1:12" s="14" customFormat="1">
      <c r="A1231" s="381"/>
      <c r="B1231" s="337"/>
      <c r="C1231" s="384" t="s">
        <v>2607</v>
      </c>
      <c r="D1231" s="337" t="s">
        <v>48</v>
      </c>
      <c r="E1231" s="385"/>
      <c r="F1231" s="241"/>
      <c r="G1231" s="1078"/>
      <c r="H1231" s="242"/>
      <c r="I1231" s="243"/>
      <c r="J1231" s="234"/>
      <c r="K1231" s="38">
        <f>SUM(H1231:H1247)</f>
        <v>80303.31</v>
      </c>
      <c r="L1231" s="38"/>
    </row>
    <row r="1232" spans="1:12" ht="27">
      <c r="A1232" s="373" t="s">
        <v>3169</v>
      </c>
      <c r="B1232" s="374" t="s">
        <v>334</v>
      </c>
      <c r="C1232" s="374" t="s">
        <v>4536</v>
      </c>
      <c r="D1232" s="342" t="s">
        <v>1421</v>
      </c>
      <c r="E1232" s="376" t="s">
        <v>439</v>
      </c>
      <c r="F1232" s="33">
        <v>0.04</v>
      </c>
      <c r="G1232" s="1074">
        <v>378.19890000000004</v>
      </c>
      <c r="H1232" s="48">
        <f t="shared" ref="H1232:H1246" si="68">ROUND(F1232*G1232,2)</f>
        <v>15.13</v>
      </c>
      <c r="I1232" s="244"/>
      <c r="J1232" s="235"/>
      <c r="K1232" s="26" t="s">
        <v>99</v>
      </c>
      <c r="L1232" s="26"/>
    </row>
    <row r="1233" spans="1:12" ht="27">
      <c r="A1233" s="373" t="s">
        <v>3169</v>
      </c>
      <c r="B1233" s="374" t="s">
        <v>335</v>
      </c>
      <c r="C1233" s="374" t="s">
        <v>4537</v>
      </c>
      <c r="D1233" s="342" t="s">
        <v>1422</v>
      </c>
      <c r="E1233" s="376" t="s">
        <v>439</v>
      </c>
      <c r="F1233" s="33">
        <v>105.96</v>
      </c>
      <c r="G1233" s="1074">
        <v>436.29169999999999</v>
      </c>
      <c r="H1233" s="48">
        <f t="shared" si="68"/>
        <v>46229.47</v>
      </c>
      <c r="I1233" s="244"/>
      <c r="J1233" s="235"/>
      <c r="K1233" s="26" t="s">
        <v>99</v>
      </c>
      <c r="L1233" s="26"/>
    </row>
    <row r="1234" spans="1:12" ht="27">
      <c r="A1234" s="373" t="s">
        <v>3160</v>
      </c>
      <c r="B1234" s="374">
        <v>103019</v>
      </c>
      <c r="C1234" s="374" t="s">
        <v>4538</v>
      </c>
      <c r="D1234" s="342" t="s">
        <v>3958</v>
      </c>
      <c r="E1234" s="376" t="s">
        <v>43</v>
      </c>
      <c r="F1234" s="33">
        <v>6</v>
      </c>
      <c r="G1234" s="1074">
        <v>259.55</v>
      </c>
      <c r="H1234" s="48">
        <f t="shared" si="68"/>
        <v>1557.3</v>
      </c>
      <c r="I1234" s="244"/>
      <c r="J1234" s="235"/>
      <c r="K1234" s="26" t="s">
        <v>99</v>
      </c>
      <c r="L1234" s="26"/>
    </row>
    <row r="1235" spans="1:12" ht="27">
      <c r="A1235" s="373" t="s">
        <v>3169</v>
      </c>
      <c r="B1235" s="374" t="s">
        <v>245</v>
      </c>
      <c r="C1235" s="374" t="s">
        <v>4539</v>
      </c>
      <c r="D1235" s="342" t="s">
        <v>974</v>
      </c>
      <c r="E1235" s="376" t="s">
        <v>439</v>
      </c>
      <c r="F1235" s="33">
        <v>0.04</v>
      </c>
      <c r="G1235" s="1074">
        <v>11.695899999999998</v>
      </c>
      <c r="H1235" s="48">
        <f t="shared" si="68"/>
        <v>0.47</v>
      </c>
      <c r="I1235" s="244"/>
      <c r="J1235" s="235"/>
      <c r="K1235" s="26" t="s">
        <v>99</v>
      </c>
      <c r="L1235" s="26"/>
    </row>
    <row r="1236" spans="1:12" ht="27">
      <c r="A1236" s="373" t="s">
        <v>3169</v>
      </c>
      <c r="B1236" s="374" t="s">
        <v>1861</v>
      </c>
      <c r="C1236" s="374" t="s">
        <v>4540</v>
      </c>
      <c r="D1236" s="342" t="s">
        <v>1862</v>
      </c>
      <c r="E1236" s="376" t="s">
        <v>439</v>
      </c>
      <c r="F1236" s="33">
        <v>105.96</v>
      </c>
      <c r="G1236" s="1074">
        <v>10.225999999999999</v>
      </c>
      <c r="H1236" s="48">
        <f t="shared" si="68"/>
        <v>1083.55</v>
      </c>
      <c r="I1236" s="244"/>
      <c r="J1236" s="235"/>
      <c r="K1236" s="26" t="s">
        <v>99</v>
      </c>
      <c r="L1236" s="26"/>
    </row>
    <row r="1237" spans="1:12">
      <c r="A1237" s="373" t="s">
        <v>3169</v>
      </c>
      <c r="B1237" s="374" t="s">
        <v>1848</v>
      </c>
      <c r="C1237" s="374" t="s">
        <v>4541</v>
      </c>
      <c r="D1237" s="342" t="s">
        <v>1849</v>
      </c>
      <c r="E1237" s="376" t="s">
        <v>43</v>
      </c>
      <c r="F1237" s="33">
        <v>12</v>
      </c>
      <c r="G1237" s="1074">
        <v>11.932600000000001</v>
      </c>
      <c r="H1237" s="48">
        <f t="shared" si="68"/>
        <v>143.19</v>
      </c>
      <c r="I1237" s="244"/>
      <c r="J1237" s="235"/>
      <c r="K1237" s="26" t="s">
        <v>99</v>
      </c>
      <c r="L1237" s="26"/>
    </row>
    <row r="1238" spans="1:12" ht="40.5">
      <c r="A1238" s="373" t="s">
        <v>3169</v>
      </c>
      <c r="B1238" s="374" t="s">
        <v>346</v>
      </c>
      <c r="C1238" s="374" t="s">
        <v>4542</v>
      </c>
      <c r="D1238" s="342" t="s">
        <v>591</v>
      </c>
      <c r="E1238" s="376" t="s">
        <v>43</v>
      </c>
      <c r="F1238" s="33">
        <v>31</v>
      </c>
      <c r="G1238" s="1074">
        <v>429.24999999999994</v>
      </c>
      <c r="H1238" s="48">
        <f t="shared" si="68"/>
        <v>13306.75</v>
      </c>
      <c r="I1238" s="244"/>
      <c r="J1238" s="235"/>
      <c r="K1238" s="26" t="s">
        <v>99</v>
      </c>
      <c r="L1238" s="26"/>
    </row>
    <row r="1239" spans="1:12" ht="27">
      <c r="A1239" s="373" t="s">
        <v>3160</v>
      </c>
      <c r="B1239" s="374">
        <v>101907</v>
      </c>
      <c r="C1239" s="374" t="s">
        <v>4543</v>
      </c>
      <c r="D1239" s="342" t="s">
        <v>3965</v>
      </c>
      <c r="E1239" s="376" t="s">
        <v>43</v>
      </c>
      <c r="F1239" s="33">
        <v>2</v>
      </c>
      <c r="G1239" s="1074">
        <v>847.99</v>
      </c>
      <c r="H1239" s="48">
        <f>ROUND(F1239*G1239,2)</f>
        <v>1695.98</v>
      </c>
      <c r="I1239" s="244"/>
      <c r="J1239" s="235"/>
      <c r="K1239" s="26" t="s">
        <v>99</v>
      </c>
      <c r="L1239" s="26"/>
    </row>
    <row r="1240" spans="1:12" ht="27">
      <c r="A1240" s="373" t="s">
        <v>3160</v>
      </c>
      <c r="B1240" s="374">
        <v>101905</v>
      </c>
      <c r="C1240" s="374" t="s">
        <v>4544</v>
      </c>
      <c r="D1240" s="342" t="s">
        <v>3967</v>
      </c>
      <c r="E1240" s="376" t="s">
        <v>43</v>
      </c>
      <c r="F1240" s="33">
        <v>2</v>
      </c>
      <c r="G1240" s="1074">
        <v>269.99</v>
      </c>
      <c r="H1240" s="48">
        <f t="shared" si="68"/>
        <v>539.98</v>
      </c>
      <c r="I1240" s="244"/>
      <c r="J1240" s="235"/>
      <c r="K1240" s="26" t="s">
        <v>99</v>
      </c>
      <c r="L1240" s="26"/>
    </row>
    <row r="1241" spans="1:12" ht="27">
      <c r="A1241" s="373" t="s">
        <v>3160</v>
      </c>
      <c r="B1241" s="374">
        <v>101909</v>
      </c>
      <c r="C1241" s="374" t="s">
        <v>4545</v>
      </c>
      <c r="D1241" s="342" t="s">
        <v>3969</v>
      </c>
      <c r="E1241" s="376" t="s">
        <v>43</v>
      </c>
      <c r="F1241" s="33">
        <v>6</v>
      </c>
      <c r="G1241" s="1074">
        <v>303.99</v>
      </c>
      <c r="H1241" s="48">
        <f t="shared" si="68"/>
        <v>1823.94</v>
      </c>
      <c r="I1241" s="244"/>
      <c r="J1241" s="235"/>
      <c r="K1241" s="26" t="s">
        <v>99</v>
      </c>
      <c r="L1241" s="26"/>
    </row>
    <row r="1242" spans="1:12" ht="27">
      <c r="A1242" s="373" t="s">
        <v>3169</v>
      </c>
      <c r="B1242" s="374" t="s">
        <v>339</v>
      </c>
      <c r="C1242" s="374" t="s">
        <v>4546</v>
      </c>
      <c r="D1242" s="342" t="s">
        <v>738</v>
      </c>
      <c r="E1242" s="376" t="s">
        <v>43</v>
      </c>
      <c r="F1242" s="33">
        <v>3</v>
      </c>
      <c r="G1242" s="1074">
        <v>3749.3599999999997</v>
      </c>
      <c r="H1242" s="48">
        <f t="shared" si="68"/>
        <v>11248.08</v>
      </c>
      <c r="I1242" s="244"/>
      <c r="J1242" s="235"/>
      <c r="K1242" s="26" t="s">
        <v>99</v>
      </c>
      <c r="L1242" s="26"/>
    </row>
    <row r="1243" spans="1:12" ht="40.5">
      <c r="A1243" s="373" t="s">
        <v>3169</v>
      </c>
      <c r="B1243" s="374" t="s">
        <v>333</v>
      </c>
      <c r="C1243" s="374" t="s">
        <v>4547</v>
      </c>
      <c r="D1243" s="342" t="s">
        <v>516</v>
      </c>
      <c r="E1243" s="376" t="s">
        <v>43</v>
      </c>
      <c r="F1243" s="33">
        <v>22</v>
      </c>
      <c r="G1243" s="1074">
        <v>39.651900000000005</v>
      </c>
      <c r="H1243" s="48">
        <f t="shared" si="68"/>
        <v>872.34</v>
      </c>
      <c r="I1243" s="244"/>
      <c r="J1243" s="235"/>
      <c r="K1243" s="26" t="s">
        <v>99</v>
      </c>
      <c r="L1243" s="26"/>
    </row>
    <row r="1244" spans="1:12" ht="40.5">
      <c r="A1244" s="373" t="s">
        <v>3169</v>
      </c>
      <c r="B1244" s="374" t="s">
        <v>1748</v>
      </c>
      <c r="C1244" s="374" t="s">
        <v>4548</v>
      </c>
      <c r="D1244" s="342" t="s">
        <v>3000</v>
      </c>
      <c r="E1244" s="376" t="s">
        <v>615</v>
      </c>
      <c r="F1244" s="33">
        <v>13</v>
      </c>
      <c r="G1244" s="1074">
        <v>51.541199999999996</v>
      </c>
      <c r="H1244" s="48">
        <f t="shared" si="68"/>
        <v>670.04</v>
      </c>
      <c r="I1244" s="244"/>
      <c r="J1244" s="235"/>
      <c r="K1244" s="26" t="s">
        <v>99</v>
      </c>
      <c r="L1244" s="26"/>
    </row>
    <row r="1245" spans="1:12">
      <c r="A1245" s="373" t="s">
        <v>3169</v>
      </c>
      <c r="B1245" s="374" t="s">
        <v>341</v>
      </c>
      <c r="C1245" s="374" t="s">
        <v>4549</v>
      </c>
      <c r="D1245" s="342" t="s">
        <v>520</v>
      </c>
      <c r="E1245" s="376" t="s">
        <v>43</v>
      </c>
      <c r="F1245" s="33">
        <v>10</v>
      </c>
      <c r="G1245" s="1074">
        <v>78</v>
      </c>
      <c r="H1245" s="48">
        <f t="shared" si="68"/>
        <v>780</v>
      </c>
      <c r="I1245" s="244"/>
      <c r="J1245" s="235"/>
      <c r="K1245" s="26" t="s">
        <v>99</v>
      </c>
      <c r="L1245" s="26"/>
    </row>
    <row r="1246" spans="1:12" ht="27">
      <c r="A1246" s="373" t="s">
        <v>3169</v>
      </c>
      <c r="B1246" s="374" t="s">
        <v>347</v>
      </c>
      <c r="C1246" s="374" t="s">
        <v>4550</v>
      </c>
      <c r="D1246" s="342" t="s">
        <v>640</v>
      </c>
      <c r="E1246" s="376" t="s">
        <v>43</v>
      </c>
      <c r="F1246" s="33">
        <v>2</v>
      </c>
      <c r="G1246" s="1074">
        <v>168.54700000000003</v>
      </c>
      <c r="H1246" s="48">
        <f t="shared" si="68"/>
        <v>337.09</v>
      </c>
      <c r="I1246" s="244"/>
      <c r="J1246" s="235"/>
      <c r="K1246" s="26" t="s">
        <v>99</v>
      </c>
      <c r="L1246" s="26"/>
    </row>
    <row r="1247" spans="1:12" s="3" customFormat="1" ht="14.25" thickBot="1">
      <c r="A1247" s="377"/>
      <c r="B1247" s="378"/>
      <c r="C1247" s="379"/>
      <c r="D1247" s="338" t="s">
        <v>58</v>
      </c>
      <c r="E1247" s="380"/>
      <c r="F1247" s="45"/>
      <c r="G1247" s="1075"/>
      <c r="H1247" s="46"/>
      <c r="I1247" s="49">
        <f>SUM(H1232:H1247)</f>
        <v>80303.31</v>
      </c>
      <c r="J1247" s="236"/>
      <c r="K1247" s="26"/>
      <c r="L1247" s="26"/>
    </row>
    <row r="1248" spans="1:12" s="14" customFormat="1">
      <c r="A1248" s="381"/>
      <c r="B1248" s="337"/>
      <c r="C1248" s="384" t="s">
        <v>2608</v>
      </c>
      <c r="D1248" s="337" t="s">
        <v>129</v>
      </c>
      <c r="E1248" s="385"/>
      <c r="F1248" s="241"/>
      <c r="G1248" s="1078"/>
      <c r="H1248" s="242"/>
      <c r="I1248" s="243"/>
      <c r="J1248" s="234"/>
      <c r="K1248" s="38">
        <f>SUM(H1248:H1282)</f>
        <v>266130.42999999993</v>
      </c>
      <c r="L1248" s="38"/>
    </row>
    <row r="1249" spans="1:12" ht="27">
      <c r="A1249" s="373" t="s">
        <v>3160</v>
      </c>
      <c r="B1249" s="374">
        <v>91863</v>
      </c>
      <c r="C1249" s="374" t="s">
        <v>4551</v>
      </c>
      <c r="D1249" s="342" t="s">
        <v>4552</v>
      </c>
      <c r="E1249" s="376" t="s">
        <v>439</v>
      </c>
      <c r="F1249" s="33">
        <v>0.31</v>
      </c>
      <c r="G1249" s="1074">
        <v>13.23</v>
      </c>
      <c r="H1249" s="48">
        <f t="shared" ref="H1249:H1256" si="69">ROUND(F1249*G1249,2)</f>
        <v>4.0999999999999996</v>
      </c>
      <c r="I1249" s="244"/>
      <c r="J1249" s="235"/>
      <c r="K1249" s="26" t="s">
        <v>99</v>
      </c>
      <c r="L1249" s="26"/>
    </row>
    <row r="1250" spans="1:12" ht="27">
      <c r="A1250" s="373" t="s">
        <v>3160</v>
      </c>
      <c r="B1250" s="374">
        <v>91871</v>
      </c>
      <c r="C1250" s="374" t="s">
        <v>4553</v>
      </c>
      <c r="D1250" s="342" t="s">
        <v>3994</v>
      </c>
      <c r="E1250" s="376" t="s">
        <v>439</v>
      </c>
      <c r="F1250" s="33">
        <v>53.43</v>
      </c>
      <c r="G1250" s="1074">
        <v>17.21</v>
      </c>
      <c r="H1250" s="48">
        <f t="shared" si="69"/>
        <v>919.53</v>
      </c>
      <c r="I1250" s="244"/>
      <c r="J1250" s="235"/>
      <c r="K1250" s="26" t="s">
        <v>99</v>
      </c>
      <c r="L1250" s="26"/>
    </row>
    <row r="1251" spans="1:12" ht="27">
      <c r="A1251" s="373" t="s">
        <v>3160</v>
      </c>
      <c r="B1251" s="374">
        <v>91872</v>
      </c>
      <c r="C1251" s="374" t="s">
        <v>4554</v>
      </c>
      <c r="D1251" s="342" t="s">
        <v>3502</v>
      </c>
      <c r="E1251" s="376" t="s">
        <v>439</v>
      </c>
      <c r="F1251" s="33">
        <v>0.4</v>
      </c>
      <c r="G1251" s="1074">
        <v>21.43</v>
      </c>
      <c r="H1251" s="48">
        <f t="shared" si="69"/>
        <v>8.57</v>
      </c>
      <c r="I1251" s="244"/>
      <c r="J1251" s="235"/>
      <c r="K1251" s="26" t="s">
        <v>99</v>
      </c>
      <c r="L1251" s="26"/>
    </row>
    <row r="1252" spans="1:12" ht="27">
      <c r="A1252" s="373" t="s">
        <v>3160</v>
      </c>
      <c r="B1252" s="374">
        <v>91873</v>
      </c>
      <c r="C1252" s="374" t="s">
        <v>4555</v>
      </c>
      <c r="D1252" s="342" t="s">
        <v>3997</v>
      </c>
      <c r="E1252" s="376" t="s">
        <v>439</v>
      </c>
      <c r="F1252" s="33">
        <v>15.16</v>
      </c>
      <c r="G1252" s="1074">
        <v>25.57</v>
      </c>
      <c r="H1252" s="48">
        <f t="shared" si="69"/>
        <v>387.64</v>
      </c>
      <c r="I1252" s="244"/>
      <c r="J1252" s="235"/>
      <c r="K1252" s="26" t="s">
        <v>99</v>
      </c>
      <c r="L1252" s="26"/>
    </row>
    <row r="1253" spans="1:12" ht="27">
      <c r="A1253" s="373" t="s">
        <v>3160</v>
      </c>
      <c r="B1253" s="374">
        <v>91867</v>
      </c>
      <c r="C1253" s="374" t="s">
        <v>4556</v>
      </c>
      <c r="D1253" s="342" t="s">
        <v>3999</v>
      </c>
      <c r="E1253" s="376" t="s">
        <v>439</v>
      </c>
      <c r="F1253" s="33">
        <v>729.68</v>
      </c>
      <c r="G1253" s="1074">
        <v>11.55</v>
      </c>
      <c r="H1253" s="48">
        <f t="shared" si="69"/>
        <v>8427.7999999999993</v>
      </c>
      <c r="I1253" s="244"/>
      <c r="J1253" s="235"/>
      <c r="K1253" s="26" t="s">
        <v>99</v>
      </c>
      <c r="L1253" s="26"/>
    </row>
    <row r="1254" spans="1:12" ht="27">
      <c r="A1254" s="373" t="s">
        <v>3160</v>
      </c>
      <c r="B1254" s="374">
        <v>91868</v>
      </c>
      <c r="C1254" s="374" t="s">
        <v>4557</v>
      </c>
      <c r="D1254" s="342" t="s">
        <v>4001</v>
      </c>
      <c r="E1254" s="376" t="s">
        <v>439</v>
      </c>
      <c r="F1254" s="33">
        <v>2.52</v>
      </c>
      <c r="G1254" s="1074">
        <v>15.77</v>
      </c>
      <c r="H1254" s="48">
        <f t="shared" si="69"/>
        <v>39.74</v>
      </c>
      <c r="I1254" s="244"/>
      <c r="J1254" s="235"/>
      <c r="K1254" s="26" t="s">
        <v>99</v>
      </c>
      <c r="L1254" s="26"/>
    </row>
    <row r="1255" spans="1:12" ht="27">
      <c r="A1255" s="373" t="s">
        <v>3160</v>
      </c>
      <c r="B1255" s="374">
        <v>91869</v>
      </c>
      <c r="C1255" s="374" t="s">
        <v>4558</v>
      </c>
      <c r="D1255" s="342" t="s">
        <v>4003</v>
      </c>
      <c r="E1255" s="376" t="s">
        <v>439</v>
      </c>
      <c r="F1255" s="33">
        <v>7.92</v>
      </c>
      <c r="G1255" s="1074">
        <v>19.91</v>
      </c>
      <c r="H1255" s="48">
        <f t="shared" si="69"/>
        <v>157.69</v>
      </c>
      <c r="I1255" s="244"/>
      <c r="J1255" s="235"/>
      <c r="K1255" s="26" t="s">
        <v>99</v>
      </c>
      <c r="L1255" s="26"/>
    </row>
    <row r="1256" spans="1:12" ht="27">
      <c r="A1256" s="373" t="s">
        <v>3160</v>
      </c>
      <c r="B1256" s="374">
        <v>91866</v>
      </c>
      <c r="C1256" s="374" t="s">
        <v>4559</v>
      </c>
      <c r="D1256" s="342" t="s">
        <v>4560</v>
      </c>
      <c r="E1256" s="376" t="s">
        <v>439</v>
      </c>
      <c r="F1256" s="33">
        <v>0.46</v>
      </c>
      <c r="G1256" s="1074">
        <v>9.58</v>
      </c>
      <c r="H1256" s="48">
        <f t="shared" si="69"/>
        <v>4.41</v>
      </c>
      <c r="I1256" s="244"/>
      <c r="J1256" s="235"/>
      <c r="K1256" s="26" t="s">
        <v>99</v>
      </c>
      <c r="L1256" s="26"/>
    </row>
    <row r="1257" spans="1:12" ht="27">
      <c r="A1257" s="373" t="s">
        <v>3160</v>
      </c>
      <c r="B1257" s="374">
        <v>91862</v>
      </c>
      <c r="C1257" s="374" t="s">
        <v>4561</v>
      </c>
      <c r="D1257" s="342" t="s">
        <v>4005</v>
      </c>
      <c r="E1257" s="376" t="s">
        <v>439</v>
      </c>
      <c r="F1257" s="33">
        <v>0.69</v>
      </c>
      <c r="G1257" s="1074">
        <v>11.26</v>
      </c>
      <c r="H1257" s="48">
        <f t="shared" ref="H1257:H1263" si="70">ROUND(F1257*G1257,2)</f>
        <v>7.77</v>
      </c>
      <c r="I1257" s="244"/>
      <c r="J1257" s="235"/>
      <c r="K1257" s="26" t="s">
        <v>99</v>
      </c>
      <c r="L1257" s="26"/>
    </row>
    <row r="1258" spans="1:12" ht="27">
      <c r="A1258" s="373" t="s">
        <v>3160</v>
      </c>
      <c r="B1258" s="374">
        <v>91860</v>
      </c>
      <c r="C1258" s="374" t="s">
        <v>4562</v>
      </c>
      <c r="D1258" s="342" t="s">
        <v>4007</v>
      </c>
      <c r="E1258" s="376" t="s">
        <v>439</v>
      </c>
      <c r="F1258" s="33">
        <v>1.48</v>
      </c>
      <c r="G1258" s="1074">
        <v>16.88</v>
      </c>
      <c r="H1258" s="48">
        <f t="shared" si="70"/>
        <v>24.98</v>
      </c>
      <c r="I1258" s="244"/>
      <c r="J1258" s="235"/>
      <c r="K1258" s="26" t="s">
        <v>99</v>
      </c>
      <c r="L1258" s="26"/>
    </row>
    <row r="1259" spans="1:12" ht="27">
      <c r="A1259" s="373" t="s">
        <v>3169</v>
      </c>
      <c r="B1259" s="374" t="s">
        <v>217</v>
      </c>
      <c r="C1259" s="374" t="s">
        <v>4563</v>
      </c>
      <c r="D1259" s="342" t="s">
        <v>510</v>
      </c>
      <c r="E1259" s="376" t="s">
        <v>439</v>
      </c>
      <c r="F1259" s="33">
        <v>1.7</v>
      </c>
      <c r="G1259" s="1074">
        <v>60.341999999999999</v>
      </c>
      <c r="H1259" s="48">
        <f t="shared" si="70"/>
        <v>102.58</v>
      </c>
      <c r="I1259" s="244"/>
      <c r="J1259" s="235"/>
      <c r="K1259" s="26" t="s">
        <v>99</v>
      </c>
      <c r="L1259" s="26"/>
    </row>
    <row r="1260" spans="1:12" ht="27">
      <c r="A1260" s="373" t="s">
        <v>3160</v>
      </c>
      <c r="B1260" s="374">
        <v>91940</v>
      </c>
      <c r="C1260" s="374" t="s">
        <v>4564</v>
      </c>
      <c r="D1260" s="342" t="s">
        <v>3524</v>
      </c>
      <c r="E1260" s="376" t="s">
        <v>43</v>
      </c>
      <c r="F1260" s="33">
        <v>28</v>
      </c>
      <c r="G1260" s="1074">
        <v>23.71</v>
      </c>
      <c r="H1260" s="48">
        <f t="shared" si="70"/>
        <v>663.88</v>
      </c>
      <c r="I1260" s="244"/>
      <c r="J1260" s="235"/>
      <c r="K1260" s="26" t="s">
        <v>99</v>
      </c>
      <c r="L1260" s="26"/>
    </row>
    <row r="1261" spans="1:12">
      <c r="A1261" s="373" t="s">
        <v>3169</v>
      </c>
      <c r="B1261" s="374" t="s">
        <v>2679</v>
      </c>
      <c r="C1261" s="374" t="s">
        <v>4565</v>
      </c>
      <c r="D1261" s="342" t="s">
        <v>2768</v>
      </c>
      <c r="E1261" s="376" t="s">
        <v>582</v>
      </c>
      <c r="F1261" s="33">
        <v>261</v>
      </c>
      <c r="G1261" s="1074">
        <v>73.118799999999993</v>
      </c>
      <c r="H1261" s="48">
        <f t="shared" si="70"/>
        <v>19084.009999999998</v>
      </c>
      <c r="I1261" s="244"/>
      <c r="J1261" s="235"/>
      <c r="K1261" s="26" t="s">
        <v>99</v>
      </c>
      <c r="L1261" s="26"/>
    </row>
    <row r="1262" spans="1:12">
      <c r="A1262" s="373" t="s">
        <v>3169</v>
      </c>
      <c r="B1262" s="374" t="s">
        <v>2692</v>
      </c>
      <c r="C1262" s="374" t="s">
        <v>4566</v>
      </c>
      <c r="D1262" s="342" t="s">
        <v>2764</v>
      </c>
      <c r="E1262" s="376" t="s">
        <v>582</v>
      </c>
      <c r="F1262" s="33">
        <v>16</v>
      </c>
      <c r="G1262" s="1074">
        <v>113.8288</v>
      </c>
      <c r="H1262" s="48">
        <f t="shared" si="70"/>
        <v>1821.26</v>
      </c>
      <c r="I1262" s="244"/>
      <c r="J1262" s="235"/>
      <c r="K1262" s="26" t="s">
        <v>99</v>
      </c>
      <c r="L1262" s="26"/>
    </row>
    <row r="1263" spans="1:12">
      <c r="A1263" s="373" t="s">
        <v>3169</v>
      </c>
      <c r="B1263" s="374" t="s">
        <v>2693</v>
      </c>
      <c r="C1263" s="374" t="s">
        <v>4567</v>
      </c>
      <c r="D1263" s="342" t="s">
        <v>2731</v>
      </c>
      <c r="E1263" s="376" t="s">
        <v>582</v>
      </c>
      <c r="F1263" s="33">
        <v>2</v>
      </c>
      <c r="G1263" s="1074">
        <v>96.6113</v>
      </c>
      <c r="H1263" s="48">
        <f t="shared" si="70"/>
        <v>193.22</v>
      </c>
      <c r="I1263" s="244"/>
      <c r="J1263" s="235"/>
      <c r="K1263" s="26" t="s">
        <v>99</v>
      </c>
      <c r="L1263" s="26"/>
    </row>
    <row r="1264" spans="1:12" ht="40.5">
      <c r="A1264" s="373" t="s">
        <v>3160</v>
      </c>
      <c r="B1264" s="374">
        <v>104785</v>
      </c>
      <c r="C1264" s="374" t="s">
        <v>4568</v>
      </c>
      <c r="D1264" s="342" t="s">
        <v>4026</v>
      </c>
      <c r="E1264" s="376" t="s">
        <v>439</v>
      </c>
      <c r="F1264" s="33">
        <v>781.65999999999985</v>
      </c>
      <c r="G1264" s="1074">
        <v>15.66</v>
      </c>
      <c r="H1264" s="48">
        <f t="shared" ref="H1264:H1270" si="71">ROUND(F1264*G1264,2)</f>
        <v>12240.8</v>
      </c>
      <c r="I1264" s="244"/>
      <c r="J1264" s="235"/>
      <c r="K1264" s="26" t="s">
        <v>99</v>
      </c>
      <c r="L1264" s="26"/>
    </row>
    <row r="1265" spans="1:12" ht="27">
      <c r="A1265" s="373" t="s">
        <v>3169</v>
      </c>
      <c r="B1265" s="374" t="s">
        <v>1608</v>
      </c>
      <c r="C1265" s="374" t="s">
        <v>4569</v>
      </c>
      <c r="D1265" s="342" t="s">
        <v>1609</v>
      </c>
      <c r="E1265" s="376" t="s">
        <v>439</v>
      </c>
      <c r="F1265" s="33">
        <v>0.69</v>
      </c>
      <c r="G1265" s="1074">
        <v>10.397400000000001</v>
      </c>
      <c r="H1265" s="48">
        <f t="shared" si="71"/>
        <v>7.17</v>
      </c>
      <c r="I1265" s="244"/>
      <c r="J1265" s="235"/>
      <c r="K1265" s="26" t="s">
        <v>99</v>
      </c>
      <c r="L1265" s="26"/>
    </row>
    <row r="1266" spans="1:12" ht="27">
      <c r="A1266" s="373" t="s">
        <v>3169</v>
      </c>
      <c r="B1266" s="374" t="s">
        <v>241</v>
      </c>
      <c r="C1266" s="374" t="s">
        <v>4570</v>
      </c>
      <c r="D1266" s="342" t="s">
        <v>969</v>
      </c>
      <c r="E1266" s="376" t="s">
        <v>439</v>
      </c>
      <c r="F1266" s="33">
        <v>0.31</v>
      </c>
      <c r="G1266" s="1074">
        <v>10.462400000000001</v>
      </c>
      <c r="H1266" s="48">
        <f t="shared" si="71"/>
        <v>3.24</v>
      </c>
      <c r="I1266" s="244"/>
      <c r="J1266" s="235"/>
      <c r="K1266" s="26" t="s">
        <v>99</v>
      </c>
      <c r="L1266" s="26"/>
    </row>
    <row r="1267" spans="1:12" ht="27">
      <c r="A1267" s="373" t="s">
        <v>3160</v>
      </c>
      <c r="B1267" s="374">
        <v>90447</v>
      </c>
      <c r="C1267" s="374" t="s">
        <v>4571</v>
      </c>
      <c r="D1267" s="342" t="s">
        <v>3562</v>
      </c>
      <c r="E1267" s="376" t="s">
        <v>439</v>
      </c>
      <c r="F1267" s="33">
        <v>29.39</v>
      </c>
      <c r="G1267" s="1074">
        <v>10.84</v>
      </c>
      <c r="H1267" s="48">
        <f t="shared" si="71"/>
        <v>318.58999999999997</v>
      </c>
      <c r="I1267" s="244"/>
      <c r="J1267" s="235"/>
      <c r="K1267" s="26" t="s">
        <v>99</v>
      </c>
      <c r="L1267" s="26"/>
    </row>
    <row r="1268" spans="1:12" ht="27">
      <c r="A1268" s="373" t="s">
        <v>3160</v>
      </c>
      <c r="B1268" s="374">
        <v>90466</v>
      </c>
      <c r="C1268" s="374" t="s">
        <v>4572</v>
      </c>
      <c r="D1268" s="342" t="s">
        <v>3570</v>
      </c>
      <c r="E1268" s="376" t="s">
        <v>439</v>
      </c>
      <c r="F1268" s="33">
        <v>29.39</v>
      </c>
      <c r="G1268" s="1074">
        <v>19.21</v>
      </c>
      <c r="H1268" s="48">
        <f t="shared" si="71"/>
        <v>564.58000000000004</v>
      </c>
      <c r="I1268" s="244"/>
      <c r="J1268" s="235"/>
      <c r="K1268" s="26" t="s">
        <v>99</v>
      </c>
      <c r="L1268" s="26"/>
    </row>
    <row r="1269" spans="1:12">
      <c r="A1269" s="373" t="s">
        <v>3160</v>
      </c>
      <c r="B1269" s="374">
        <v>93358</v>
      </c>
      <c r="C1269" s="374" t="s">
        <v>4573</v>
      </c>
      <c r="D1269" s="342" t="s">
        <v>3575</v>
      </c>
      <c r="E1269" s="376" t="s">
        <v>458</v>
      </c>
      <c r="F1269" s="33">
        <v>0.26</v>
      </c>
      <c r="G1269" s="1074">
        <v>117.36</v>
      </c>
      <c r="H1269" s="48">
        <f t="shared" si="71"/>
        <v>30.51</v>
      </c>
      <c r="I1269" s="244"/>
      <c r="J1269" s="235"/>
      <c r="K1269" s="26" t="s">
        <v>99</v>
      </c>
      <c r="L1269" s="26"/>
    </row>
    <row r="1270" spans="1:12">
      <c r="A1270" s="373" t="s">
        <v>3160</v>
      </c>
      <c r="B1270" s="374">
        <v>104737</v>
      </c>
      <c r="C1270" s="374" t="s">
        <v>4574</v>
      </c>
      <c r="D1270" s="342" t="s">
        <v>3580</v>
      </c>
      <c r="E1270" s="376" t="s">
        <v>458</v>
      </c>
      <c r="F1270" s="33">
        <v>0.26</v>
      </c>
      <c r="G1270" s="1074">
        <v>28.98</v>
      </c>
      <c r="H1270" s="48">
        <f t="shared" si="71"/>
        <v>7.53</v>
      </c>
      <c r="I1270" s="244"/>
      <c r="J1270" s="235"/>
      <c r="K1270" s="26" t="s">
        <v>99</v>
      </c>
      <c r="L1270" s="26"/>
    </row>
    <row r="1271" spans="1:12" ht="27">
      <c r="A1271" s="373" t="s">
        <v>3169</v>
      </c>
      <c r="B1271" s="374" t="s">
        <v>380</v>
      </c>
      <c r="C1271" s="374" t="s">
        <v>4575</v>
      </c>
      <c r="D1271" s="342" t="s">
        <v>924</v>
      </c>
      <c r="E1271" s="376" t="s">
        <v>43</v>
      </c>
      <c r="F1271" s="33">
        <v>12</v>
      </c>
      <c r="G1271" s="1074">
        <v>37.395200000000003</v>
      </c>
      <c r="H1271" s="48">
        <f>ROUND(F1271*G1271,2)</f>
        <v>448.74</v>
      </c>
      <c r="I1271" s="244"/>
      <c r="J1271" s="235"/>
      <c r="K1271" s="26" t="s">
        <v>99</v>
      </c>
      <c r="L1271" s="26"/>
    </row>
    <row r="1272" spans="1:12" ht="27">
      <c r="A1272" s="373" t="s">
        <v>3169</v>
      </c>
      <c r="B1272" s="374" t="s">
        <v>381</v>
      </c>
      <c r="C1272" s="374" t="s">
        <v>4576</v>
      </c>
      <c r="D1272" s="342" t="s">
        <v>926</v>
      </c>
      <c r="E1272" s="376" t="s">
        <v>43</v>
      </c>
      <c r="F1272" s="33">
        <v>10</v>
      </c>
      <c r="G1272" s="1074">
        <v>46.465200000000003</v>
      </c>
      <c r="H1272" s="48">
        <f>ROUND(F1272*G1272,2)</f>
        <v>464.65</v>
      </c>
      <c r="I1272" s="244"/>
      <c r="J1272" s="235"/>
      <c r="K1272" s="26" t="s">
        <v>99</v>
      </c>
      <c r="L1272" s="26"/>
    </row>
    <row r="1273" spans="1:12" ht="27">
      <c r="A1273" s="373" t="s">
        <v>3169</v>
      </c>
      <c r="B1273" s="374" t="s">
        <v>382</v>
      </c>
      <c r="C1273" s="374" t="s">
        <v>4577</v>
      </c>
      <c r="D1273" s="342" t="s">
        <v>927</v>
      </c>
      <c r="E1273" s="376" t="s">
        <v>43</v>
      </c>
      <c r="F1273" s="33">
        <v>6</v>
      </c>
      <c r="G1273" s="1074">
        <v>55.535200000000003</v>
      </c>
      <c r="H1273" s="48">
        <f>ROUND(F1273*G1273,2)</f>
        <v>333.21</v>
      </c>
      <c r="I1273" s="244"/>
      <c r="J1273" s="235"/>
      <c r="K1273" s="26" t="s">
        <v>99</v>
      </c>
      <c r="L1273" s="26"/>
    </row>
    <row r="1274" spans="1:12" ht="27">
      <c r="A1274" s="373" t="s">
        <v>3169</v>
      </c>
      <c r="B1274" s="582" t="s">
        <v>2134</v>
      </c>
      <c r="C1274" s="582" t="s">
        <v>2903</v>
      </c>
      <c r="D1274" s="583" t="s">
        <v>2135</v>
      </c>
      <c r="E1274" s="584" t="s">
        <v>43</v>
      </c>
      <c r="F1274" s="585">
        <v>1</v>
      </c>
      <c r="G1274" s="1080">
        <v>38903.244299999998</v>
      </c>
      <c r="H1274" s="586">
        <f>ROUND(F1274*G1274,2)</f>
        <v>38903.24</v>
      </c>
      <c r="I1274" s="244"/>
      <c r="J1274" s="235"/>
      <c r="K1274" s="26" t="s">
        <v>100</v>
      </c>
      <c r="L1274" s="26"/>
    </row>
    <row r="1275" spans="1:12" ht="27">
      <c r="A1275" s="373" t="s">
        <v>3169</v>
      </c>
      <c r="B1275" s="582" t="s">
        <v>2136</v>
      </c>
      <c r="C1275" s="582" t="s">
        <v>2904</v>
      </c>
      <c r="D1275" s="583" t="s">
        <v>2137</v>
      </c>
      <c r="E1275" s="584" t="s">
        <v>43</v>
      </c>
      <c r="F1275" s="585">
        <v>1</v>
      </c>
      <c r="G1275" s="1080">
        <v>52467.592900000003</v>
      </c>
      <c r="H1275" s="586">
        <f t="shared" ref="H1275:H1281" si="72">ROUND(F1275*G1275,2)</f>
        <v>52467.59</v>
      </c>
      <c r="I1275" s="244"/>
      <c r="J1275" s="235"/>
      <c r="K1275" s="26" t="s">
        <v>100</v>
      </c>
      <c r="L1275" s="26"/>
    </row>
    <row r="1276" spans="1:12" ht="27">
      <c r="A1276" s="373" t="s">
        <v>3169</v>
      </c>
      <c r="B1276" s="582" t="s">
        <v>2138</v>
      </c>
      <c r="C1276" s="582" t="s">
        <v>2905</v>
      </c>
      <c r="D1276" s="583" t="s">
        <v>2139</v>
      </c>
      <c r="E1276" s="584" t="s">
        <v>43</v>
      </c>
      <c r="F1276" s="585">
        <v>1</v>
      </c>
      <c r="G1276" s="1080">
        <v>100694.3143</v>
      </c>
      <c r="H1276" s="586">
        <f t="shared" si="72"/>
        <v>100694.31</v>
      </c>
      <c r="I1276" s="244"/>
      <c r="J1276" s="235"/>
      <c r="K1276" s="26" t="s">
        <v>100</v>
      </c>
      <c r="L1276" s="26"/>
    </row>
    <row r="1277" spans="1:12" ht="27">
      <c r="A1277" s="373" t="s">
        <v>3160</v>
      </c>
      <c r="B1277" s="374">
        <v>98297</v>
      </c>
      <c r="C1277" s="374" t="s">
        <v>4578</v>
      </c>
      <c r="D1277" s="342" t="s">
        <v>3893</v>
      </c>
      <c r="E1277" s="376" t="s">
        <v>439</v>
      </c>
      <c r="F1277" s="33">
        <v>5.82</v>
      </c>
      <c r="G1277" s="1074">
        <v>7.74</v>
      </c>
      <c r="H1277" s="48">
        <f t="shared" si="72"/>
        <v>45.05</v>
      </c>
      <c r="I1277" s="244"/>
      <c r="J1277" s="235"/>
      <c r="K1277" s="26" t="s">
        <v>99</v>
      </c>
      <c r="L1277" s="26"/>
    </row>
    <row r="1278" spans="1:12">
      <c r="A1278" s="373" t="s">
        <v>3169</v>
      </c>
      <c r="B1278" s="374" t="s">
        <v>2326</v>
      </c>
      <c r="C1278" s="374" t="s">
        <v>4579</v>
      </c>
      <c r="D1278" s="342" t="s">
        <v>2327</v>
      </c>
      <c r="E1278" s="376" t="s">
        <v>439</v>
      </c>
      <c r="F1278" s="33">
        <v>118.91</v>
      </c>
      <c r="G1278" s="1074">
        <v>19.030899999999999</v>
      </c>
      <c r="H1278" s="48">
        <f t="shared" si="72"/>
        <v>2262.96</v>
      </c>
      <c r="I1278" s="244"/>
      <c r="J1278" s="235"/>
      <c r="K1278" s="26" t="s">
        <v>99</v>
      </c>
      <c r="L1278" s="26"/>
    </row>
    <row r="1279" spans="1:12">
      <c r="A1279" s="373" t="s">
        <v>3169</v>
      </c>
      <c r="B1279" s="374" t="s">
        <v>2318</v>
      </c>
      <c r="C1279" s="374" t="s">
        <v>4580</v>
      </c>
      <c r="D1279" s="342" t="s">
        <v>2319</v>
      </c>
      <c r="E1279" s="376" t="s">
        <v>439</v>
      </c>
      <c r="F1279" s="33">
        <v>657.49</v>
      </c>
      <c r="G1279" s="1074">
        <v>36.894599999999997</v>
      </c>
      <c r="H1279" s="48">
        <f t="shared" si="72"/>
        <v>24257.83</v>
      </c>
      <c r="I1279" s="244"/>
      <c r="J1279" s="235"/>
      <c r="K1279" s="26" t="s">
        <v>99</v>
      </c>
      <c r="L1279" s="26"/>
    </row>
    <row r="1280" spans="1:12">
      <c r="A1280" s="373" t="s">
        <v>3169</v>
      </c>
      <c r="B1280" s="374" t="s">
        <v>2322</v>
      </c>
      <c r="C1280" s="374" t="s">
        <v>4581</v>
      </c>
      <c r="D1280" s="342" t="s">
        <v>2323</v>
      </c>
      <c r="E1280" s="376" t="s">
        <v>439</v>
      </c>
      <c r="F1280" s="33">
        <v>57.9</v>
      </c>
      <c r="G1280" s="1074">
        <v>12.6396</v>
      </c>
      <c r="H1280" s="48">
        <f t="shared" si="72"/>
        <v>731.83</v>
      </c>
      <c r="I1280" s="244"/>
      <c r="J1280" s="235"/>
      <c r="K1280" s="26" t="s">
        <v>99</v>
      </c>
      <c r="L1280" s="26"/>
    </row>
    <row r="1281" spans="1:12">
      <c r="A1281" s="373" t="s">
        <v>3169</v>
      </c>
      <c r="B1281" s="374" t="s">
        <v>379</v>
      </c>
      <c r="C1281" s="374" t="s">
        <v>4582</v>
      </c>
      <c r="D1281" s="342" t="s">
        <v>1058</v>
      </c>
      <c r="E1281" s="376" t="s">
        <v>439</v>
      </c>
      <c r="F1281" s="33">
        <v>30.380000000000003</v>
      </c>
      <c r="G1281" s="1074">
        <v>16.505100000000002</v>
      </c>
      <c r="H1281" s="48">
        <f t="shared" si="72"/>
        <v>501.42</v>
      </c>
      <c r="I1281" s="244"/>
      <c r="J1281" s="235"/>
      <c r="K1281" s="26" t="s">
        <v>99</v>
      </c>
      <c r="L1281" s="26"/>
    </row>
    <row r="1282" spans="1:12" s="3" customFormat="1" ht="14.25" thickBot="1">
      <c r="A1282" s="377"/>
      <c r="B1282" s="378"/>
      <c r="C1282" s="379"/>
      <c r="D1282" s="338" t="s">
        <v>58</v>
      </c>
      <c r="E1282" s="380"/>
      <c r="F1282" s="45"/>
      <c r="G1282" s="1075"/>
      <c r="H1282" s="46"/>
      <c r="I1282" s="49">
        <f>SUM(H1248:H1282)</f>
        <v>266130.42999999993</v>
      </c>
      <c r="J1282" s="236"/>
      <c r="K1282" s="26"/>
      <c r="L1282" s="26"/>
    </row>
    <row r="1283" spans="1:12" s="14" customFormat="1">
      <c r="A1283" s="381"/>
      <c r="B1283" s="337"/>
      <c r="C1283" s="384" t="s">
        <v>2674</v>
      </c>
      <c r="D1283" s="337" t="s">
        <v>138</v>
      </c>
      <c r="E1283" s="385"/>
      <c r="F1283" s="241"/>
      <c r="G1283" s="1078"/>
      <c r="H1283" s="242"/>
      <c r="I1283" s="243"/>
      <c r="J1283" s="234"/>
      <c r="K1283" s="38">
        <f>SUM(H1283:H1329)</f>
        <v>285575.23</v>
      </c>
      <c r="L1283" s="38"/>
    </row>
    <row r="1284" spans="1:12" ht="27">
      <c r="A1284" s="373" t="s">
        <v>3160</v>
      </c>
      <c r="B1284" s="374">
        <v>103289</v>
      </c>
      <c r="C1284" s="374" t="s">
        <v>4583</v>
      </c>
      <c r="D1284" s="342" t="s">
        <v>4049</v>
      </c>
      <c r="E1284" s="376" t="s">
        <v>439</v>
      </c>
      <c r="F1284" s="33">
        <v>29.93</v>
      </c>
      <c r="G1284" s="1074">
        <v>32.74</v>
      </c>
      <c r="H1284" s="48">
        <f t="shared" ref="H1284:H1297" si="73">ROUND(F1284*G1284,2)</f>
        <v>979.91</v>
      </c>
      <c r="I1284" s="244"/>
      <c r="J1284" s="235"/>
      <c r="K1284" s="26" t="s">
        <v>99</v>
      </c>
      <c r="L1284" s="26"/>
    </row>
    <row r="1285" spans="1:12" ht="27">
      <c r="A1285" s="373" t="s">
        <v>3160</v>
      </c>
      <c r="B1285" s="374">
        <v>103290</v>
      </c>
      <c r="C1285" s="374" t="s">
        <v>4584</v>
      </c>
      <c r="D1285" s="342" t="s">
        <v>4051</v>
      </c>
      <c r="E1285" s="376" t="s">
        <v>439</v>
      </c>
      <c r="F1285" s="33">
        <v>45.71</v>
      </c>
      <c r="G1285" s="1074">
        <v>50.21</v>
      </c>
      <c r="H1285" s="48">
        <f t="shared" si="73"/>
        <v>2295.1</v>
      </c>
      <c r="I1285" s="244"/>
      <c r="J1285" s="235"/>
      <c r="K1285" s="26" t="s">
        <v>99</v>
      </c>
      <c r="L1285" s="26"/>
    </row>
    <row r="1286" spans="1:12" ht="27">
      <c r="A1286" s="373" t="s">
        <v>3160</v>
      </c>
      <c r="B1286" s="374">
        <v>103291</v>
      </c>
      <c r="C1286" s="374" t="s">
        <v>4585</v>
      </c>
      <c r="D1286" s="342" t="s">
        <v>4053</v>
      </c>
      <c r="E1286" s="376" t="s">
        <v>439</v>
      </c>
      <c r="F1286" s="33">
        <v>78.48</v>
      </c>
      <c r="G1286" s="1074">
        <v>62.58</v>
      </c>
      <c r="H1286" s="48">
        <f t="shared" si="73"/>
        <v>4911.28</v>
      </c>
      <c r="I1286" s="244"/>
      <c r="J1286" s="235"/>
      <c r="K1286" s="26" t="s">
        <v>99</v>
      </c>
      <c r="L1286" s="26"/>
    </row>
    <row r="1287" spans="1:12" ht="27">
      <c r="A1287" s="373" t="s">
        <v>3160</v>
      </c>
      <c r="B1287" s="374">
        <v>103292</v>
      </c>
      <c r="C1287" s="374" t="s">
        <v>4586</v>
      </c>
      <c r="D1287" s="342" t="s">
        <v>4055</v>
      </c>
      <c r="E1287" s="376" t="s">
        <v>439</v>
      </c>
      <c r="F1287" s="33">
        <v>47.49</v>
      </c>
      <c r="G1287" s="1074">
        <v>75.23</v>
      </c>
      <c r="H1287" s="48">
        <f t="shared" si="73"/>
        <v>3572.67</v>
      </c>
      <c r="I1287" s="244"/>
      <c r="J1287" s="235"/>
      <c r="K1287" s="26" t="s">
        <v>99</v>
      </c>
      <c r="L1287" s="26"/>
    </row>
    <row r="1288" spans="1:12" ht="27">
      <c r="A1288" s="373" t="s">
        <v>3169</v>
      </c>
      <c r="B1288" s="374" t="s">
        <v>383</v>
      </c>
      <c r="C1288" s="374" t="s">
        <v>4587</v>
      </c>
      <c r="D1288" s="342" t="s">
        <v>976</v>
      </c>
      <c r="E1288" s="376" t="s">
        <v>130</v>
      </c>
      <c r="F1288" s="33">
        <v>60.22</v>
      </c>
      <c r="G1288" s="1074">
        <v>215.48999999999998</v>
      </c>
      <c r="H1288" s="48">
        <f t="shared" si="73"/>
        <v>12976.81</v>
      </c>
      <c r="I1288" s="244"/>
      <c r="J1288" s="235"/>
      <c r="K1288" s="26" t="s">
        <v>99</v>
      </c>
      <c r="L1288" s="26"/>
    </row>
    <row r="1289" spans="1:12" ht="27">
      <c r="A1289" s="373" t="s">
        <v>3169</v>
      </c>
      <c r="B1289" s="374" t="s">
        <v>384</v>
      </c>
      <c r="C1289" s="374" t="s">
        <v>4588</v>
      </c>
      <c r="D1289" s="342" t="s">
        <v>531</v>
      </c>
      <c r="E1289" s="376" t="s">
        <v>439</v>
      </c>
      <c r="F1289" s="33">
        <v>5.96</v>
      </c>
      <c r="G1289" s="1074">
        <v>42.39</v>
      </c>
      <c r="H1289" s="48">
        <f t="shared" si="73"/>
        <v>252.64</v>
      </c>
      <c r="I1289" s="244"/>
      <c r="J1289" s="235"/>
      <c r="K1289" s="26" t="s">
        <v>99</v>
      </c>
      <c r="L1289" s="26"/>
    </row>
    <row r="1290" spans="1:12" ht="27">
      <c r="A1290" s="373" t="s">
        <v>3169</v>
      </c>
      <c r="B1290" s="374" t="s">
        <v>385</v>
      </c>
      <c r="C1290" s="374" t="s">
        <v>4589</v>
      </c>
      <c r="D1290" s="342" t="s">
        <v>533</v>
      </c>
      <c r="E1290" s="376" t="s">
        <v>439</v>
      </c>
      <c r="F1290" s="33">
        <v>1.27</v>
      </c>
      <c r="G1290" s="1074">
        <v>60.688699999999997</v>
      </c>
      <c r="H1290" s="48">
        <f t="shared" si="73"/>
        <v>77.069999999999993</v>
      </c>
      <c r="I1290" s="244"/>
      <c r="J1290" s="235"/>
      <c r="K1290" s="26" t="s">
        <v>99</v>
      </c>
      <c r="L1290" s="26"/>
    </row>
    <row r="1291" spans="1:12">
      <c r="A1291" s="373" t="s">
        <v>3169</v>
      </c>
      <c r="B1291" s="374" t="s">
        <v>2220</v>
      </c>
      <c r="C1291" s="374" t="s">
        <v>4590</v>
      </c>
      <c r="D1291" s="342" t="s">
        <v>2221</v>
      </c>
      <c r="E1291" s="376" t="s">
        <v>439</v>
      </c>
      <c r="F1291" s="33">
        <v>8.4499999999999993</v>
      </c>
      <c r="G1291" s="1074">
        <v>52.263099999999994</v>
      </c>
      <c r="H1291" s="48">
        <f t="shared" si="73"/>
        <v>441.62</v>
      </c>
      <c r="I1291" s="244"/>
      <c r="J1291" s="235"/>
      <c r="K1291" s="26" t="s">
        <v>99</v>
      </c>
      <c r="L1291" s="26"/>
    </row>
    <row r="1292" spans="1:12">
      <c r="A1292" s="373" t="s">
        <v>3169</v>
      </c>
      <c r="B1292" s="374" t="s">
        <v>2208</v>
      </c>
      <c r="C1292" s="374" t="s">
        <v>4591</v>
      </c>
      <c r="D1292" s="342" t="s">
        <v>2209</v>
      </c>
      <c r="E1292" s="376" t="s">
        <v>439</v>
      </c>
      <c r="F1292" s="33">
        <v>4.17</v>
      </c>
      <c r="G1292" s="1074">
        <v>148.8844</v>
      </c>
      <c r="H1292" s="48">
        <f t="shared" si="73"/>
        <v>620.85</v>
      </c>
      <c r="I1292" s="244"/>
      <c r="J1292" s="235"/>
      <c r="K1292" s="26" t="s">
        <v>99</v>
      </c>
      <c r="L1292" s="26"/>
    </row>
    <row r="1293" spans="1:12" ht="40.5">
      <c r="A1293" s="373" t="s">
        <v>3169</v>
      </c>
      <c r="B1293" s="374" t="s">
        <v>2195</v>
      </c>
      <c r="C1293" s="374" t="s">
        <v>4592</v>
      </c>
      <c r="D1293" s="342" t="s">
        <v>2196</v>
      </c>
      <c r="E1293" s="376" t="s">
        <v>439</v>
      </c>
      <c r="F1293" s="33">
        <v>41.06</v>
      </c>
      <c r="G1293" s="1074">
        <v>155.17689999999999</v>
      </c>
      <c r="H1293" s="48">
        <f t="shared" si="73"/>
        <v>6371.56</v>
      </c>
      <c r="I1293" s="244"/>
      <c r="J1293" s="235"/>
      <c r="K1293" s="26" t="s">
        <v>99</v>
      </c>
      <c r="L1293" s="26"/>
    </row>
    <row r="1294" spans="1:12" ht="27">
      <c r="A1294" s="373" t="s">
        <v>3169</v>
      </c>
      <c r="B1294" s="374" t="s">
        <v>2216</v>
      </c>
      <c r="C1294" s="374" t="s">
        <v>4593</v>
      </c>
      <c r="D1294" s="342" t="s">
        <v>2217</v>
      </c>
      <c r="E1294" s="376" t="s">
        <v>439</v>
      </c>
      <c r="F1294" s="33">
        <v>2.65</v>
      </c>
      <c r="G1294" s="1074">
        <v>220.20609999999999</v>
      </c>
      <c r="H1294" s="48">
        <f t="shared" si="73"/>
        <v>583.54999999999995</v>
      </c>
      <c r="I1294" s="244"/>
      <c r="J1294" s="235"/>
      <c r="K1294" s="26" t="s">
        <v>99</v>
      </c>
      <c r="L1294" s="26"/>
    </row>
    <row r="1295" spans="1:12" ht="40.5">
      <c r="A1295" s="373" t="s">
        <v>3169</v>
      </c>
      <c r="B1295" s="374" t="s">
        <v>2199</v>
      </c>
      <c r="C1295" s="374" t="s">
        <v>4594</v>
      </c>
      <c r="D1295" s="342" t="s">
        <v>2200</v>
      </c>
      <c r="E1295" s="376" t="s">
        <v>130</v>
      </c>
      <c r="F1295" s="33">
        <v>41.02</v>
      </c>
      <c r="G1295" s="1074">
        <v>325.0478</v>
      </c>
      <c r="H1295" s="48">
        <f t="shared" si="73"/>
        <v>13333.46</v>
      </c>
      <c r="I1295" s="244"/>
      <c r="J1295" s="235"/>
      <c r="K1295" s="26" t="s">
        <v>99</v>
      </c>
      <c r="L1295" s="26"/>
    </row>
    <row r="1296" spans="1:12" ht="27">
      <c r="A1296" s="373" t="s">
        <v>3169</v>
      </c>
      <c r="B1296" s="374" t="s">
        <v>2212</v>
      </c>
      <c r="C1296" s="374" t="s">
        <v>4595</v>
      </c>
      <c r="D1296" s="342" t="s">
        <v>2213</v>
      </c>
      <c r="E1296" s="376" t="s">
        <v>439</v>
      </c>
      <c r="F1296" s="33">
        <v>9.44</v>
      </c>
      <c r="G1296" s="1074">
        <v>147.5188</v>
      </c>
      <c r="H1296" s="48">
        <f t="shared" si="73"/>
        <v>1392.58</v>
      </c>
      <c r="I1296" s="244"/>
      <c r="J1296" s="235"/>
      <c r="K1296" s="26" t="s">
        <v>99</v>
      </c>
      <c r="L1296" s="26"/>
    </row>
    <row r="1297" spans="1:12" ht="27">
      <c r="A1297" s="373" t="s">
        <v>3169</v>
      </c>
      <c r="B1297" s="374" t="s">
        <v>2224</v>
      </c>
      <c r="C1297" s="374" t="s">
        <v>4596</v>
      </c>
      <c r="D1297" s="342" t="s">
        <v>2225</v>
      </c>
      <c r="E1297" s="376" t="s">
        <v>439</v>
      </c>
      <c r="F1297" s="33">
        <v>9.2899999999999991</v>
      </c>
      <c r="G1297" s="1074">
        <v>233.04140000000001</v>
      </c>
      <c r="H1297" s="48">
        <f t="shared" si="73"/>
        <v>2164.9499999999998</v>
      </c>
      <c r="I1297" s="244"/>
      <c r="J1297" s="235"/>
      <c r="K1297" s="26" t="s">
        <v>99</v>
      </c>
      <c r="L1297" s="26"/>
    </row>
    <row r="1298" spans="1:12" ht="54">
      <c r="A1298" s="373" t="s">
        <v>3169</v>
      </c>
      <c r="B1298" s="374" t="s">
        <v>2097</v>
      </c>
      <c r="C1298" s="374" t="s">
        <v>4597</v>
      </c>
      <c r="D1298" s="342" t="s">
        <v>2098</v>
      </c>
      <c r="E1298" s="376" t="s">
        <v>536</v>
      </c>
      <c r="F1298" s="33">
        <v>2</v>
      </c>
      <c r="G1298" s="1074">
        <v>398.88050000000004</v>
      </c>
      <c r="H1298" s="48">
        <f t="shared" ref="H1298:H1320" si="74">ROUND(F1298*G1298,2)</f>
        <v>797.76</v>
      </c>
      <c r="I1298" s="244"/>
      <c r="J1298" s="235"/>
      <c r="K1298" s="26" t="s">
        <v>99</v>
      </c>
      <c r="L1298" s="26"/>
    </row>
    <row r="1299" spans="1:12" ht="54">
      <c r="A1299" s="373" t="s">
        <v>3169</v>
      </c>
      <c r="B1299" s="374" t="s">
        <v>2083</v>
      </c>
      <c r="C1299" s="374" t="s">
        <v>4598</v>
      </c>
      <c r="D1299" s="342" t="s">
        <v>2084</v>
      </c>
      <c r="E1299" s="376" t="s">
        <v>536</v>
      </c>
      <c r="F1299" s="33">
        <v>2</v>
      </c>
      <c r="G1299" s="1074">
        <v>461.23550000000006</v>
      </c>
      <c r="H1299" s="48">
        <f t="shared" si="74"/>
        <v>922.47</v>
      </c>
      <c r="I1299" s="244"/>
      <c r="J1299" s="235"/>
      <c r="K1299" s="26" t="s">
        <v>99</v>
      </c>
      <c r="L1299" s="26"/>
    </row>
    <row r="1300" spans="1:12" ht="54">
      <c r="A1300" s="373" t="s">
        <v>3169</v>
      </c>
      <c r="B1300" s="374" t="s">
        <v>2042</v>
      </c>
      <c r="C1300" s="374" t="s">
        <v>4599</v>
      </c>
      <c r="D1300" s="342" t="s">
        <v>2043</v>
      </c>
      <c r="E1300" s="376" t="s">
        <v>536</v>
      </c>
      <c r="F1300" s="33">
        <v>2</v>
      </c>
      <c r="G1300" s="1074">
        <v>1427.3032999999998</v>
      </c>
      <c r="H1300" s="48">
        <f t="shared" si="74"/>
        <v>2854.61</v>
      </c>
      <c r="I1300" s="244"/>
      <c r="J1300" s="235"/>
      <c r="K1300" s="26" t="s">
        <v>99</v>
      </c>
      <c r="L1300" s="26"/>
    </row>
    <row r="1301" spans="1:12" ht="27">
      <c r="A1301" s="373" t="s">
        <v>3169</v>
      </c>
      <c r="B1301" s="374" t="s">
        <v>386</v>
      </c>
      <c r="C1301" s="374" t="s">
        <v>4600</v>
      </c>
      <c r="D1301" s="342" t="s">
        <v>988</v>
      </c>
      <c r="E1301" s="376" t="s">
        <v>43</v>
      </c>
      <c r="F1301" s="33">
        <v>7</v>
      </c>
      <c r="G1301" s="1074">
        <v>205.08199999999999</v>
      </c>
      <c r="H1301" s="48">
        <f t="shared" si="74"/>
        <v>1435.57</v>
      </c>
      <c r="I1301" s="244"/>
      <c r="J1301" s="235"/>
      <c r="K1301" s="26" t="s">
        <v>99</v>
      </c>
      <c r="L1301" s="26"/>
    </row>
    <row r="1302" spans="1:12" ht="27">
      <c r="A1302" s="373" t="s">
        <v>3169</v>
      </c>
      <c r="B1302" s="374" t="s">
        <v>387</v>
      </c>
      <c r="C1302" s="374" t="s">
        <v>4601</v>
      </c>
      <c r="D1302" s="342" t="s">
        <v>981</v>
      </c>
      <c r="E1302" s="376" t="s">
        <v>43</v>
      </c>
      <c r="F1302" s="33">
        <v>7</v>
      </c>
      <c r="G1302" s="1074">
        <v>157.62200000000001</v>
      </c>
      <c r="H1302" s="48">
        <f t="shared" si="74"/>
        <v>1103.3499999999999</v>
      </c>
      <c r="I1302" s="244"/>
      <c r="J1302" s="235"/>
      <c r="K1302" s="26" t="s">
        <v>99</v>
      </c>
      <c r="L1302" s="26"/>
    </row>
    <row r="1303" spans="1:12" ht="27">
      <c r="A1303" s="373" t="s">
        <v>3169</v>
      </c>
      <c r="B1303" s="374" t="s">
        <v>388</v>
      </c>
      <c r="C1303" s="374" t="s">
        <v>4602</v>
      </c>
      <c r="D1303" s="342" t="s">
        <v>986</v>
      </c>
      <c r="E1303" s="376" t="s">
        <v>43</v>
      </c>
      <c r="F1303" s="33">
        <v>7</v>
      </c>
      <c r="G1303" s="1074">
        <v>171.38200000000001</v>
      </c>
      <c r="H1303" s="48">
        <f t="shared" si="74"/>
        <v>1199.67</v>
      </c>
      <c r="I1303" s="244"/>
      <c r="J1303" s="235"/>
      <c r="K1303" s="26" t="s">
        <v>99</v>
      </c>
      <c r="L1303" s="26"/>
    </row>
    <row r="1304" spans="1:12" ht="27">
      <c r="A1304" s="373" t="s">
        <v>3169</v>
      </c>
      <c r="B1304" s="374" t="s">
        <v>389</v>
      </c>
      <c r="C1304" s="374" t="s">
        <v>4603</v>
      </c>
      <c r="D1304" s="342" t="s">
        <v>990</v>
      </c>
      <c r="E1304" s="376" t="s">
        <v>43</v>
      </c>
      <c r="F1304" s="33">
        <v>7</v>
      </c>
      <c r="G1304" s="1074">
        <v>182.15200000000002</v>
      </c>
      <c r="H1304" s="48">
        <f t="shared" si="74"/>
        <v>1275.06</v>
      </c>
      <c r="I1304" s="244"/>
      <c r="J1304" s="235"/>
      <c r="K1304" s="26" t="s">
        <v>99</v>
      </c>
      <c r="L1304" s="26"/>
    </row>
    <row r="1305" spans="1:12" ht="54">
      <c r="A1305" s="373" t="s">
        <v>3169</v>
      </c>
      <c r="B1305" s="374" t="s">
        <v>2070</v>
      </c>
      <c r="C1305" s="374" t="s">
        <v>4604</v>
      </c>
      <c r="D1305" s="342" t="s">
        <v>2071</v>
      </c>
      <c r="E1305" s="376" t="s">
        <v>536</v>
      </c>
      <c r="F1305" s="33">
        <v>2</v>
      </c>
      <c r="G1305" s="1074">
        <v>780.596</v>
      </c>
      <c r="H1305" s="48">
        <f t="shared" si="74"/>
        <v>1561.19</v>
      </c>
      <c r="I1305" s="244"/>
      <c r="J1305" s="235"/>
      <c r="K1305" s="26" t="s">
        <v>99</v>
      </c>
      <c r="L1305" s="26"/>
    </row>
    <row r="1306" spans="1:12">
      <c r="A1306" s="373" t="s">
        <v>3169</v>
      </c>
      <c r="B1306" s="374" t="s">
        <v>1341</v>
      </c>
      <c r="C1306" s="374" t="s">
        <v>4605</v>
      </c>
      <c r="D1306" s="342" t="s">
        <v>1342</v>
      </c>
      <c r="E1306" s="376" t="s">
        <v>43</v>
      </c>
      <c r="F1306" s="33">
        <v>72</v>
      </c>
      <c r="G1306" s="1074">
        <v>82.795500000000004</v>
      </c>
      <c r="H1306" s="48">
        <f t="shared" si="74"/>
        <v>5961.28</v>
      </c>
      <c r="I1306" s="244"/>
      <c r="J1306" s="235"/>
      <c r="K1306" s="26" t="s">
        <v>99</v>
      </c>
      <c r="L1306" s="26"/>
    </row>
    <row r="1307" spans="1:12" ht="54">
      <c r="A1307" s="373" t="s">
        <v>3160</v>
      </c>
      <c r="B1307" s="374">
        <v>91170</v>
      </c>
      <c r="C1307" s="374" t="s">
        <v>4606</v>
      </c>
      <c r="D1307" s="342" t="s">
        <v>3551</v>
      </c>
      <c r="E1307" s="376" t="s">
        <v>439</v>
      </c>
      <c r="F1307" s="33">
        <v>276.67</v>
      </c>
      <c r="G1307" s="1074">
        <v>13.45</v>
      </c>
      <c r="H1307" s="48">
        <f t="shared" si="74"/>
        <v>3721.21</v>
      </c>
      <c r="I1307" s="244"/>
      <c r="J1307" s="235"/>
      <c r="K1307" s="26" t="s">
        <v>99</v>
      </c>
      <c r="L1307" s="26"/>
    </row>
    <row r="1308" spans="1:12" ht="27">
      <c r="A1308" s="373" t="s">
        <v>3169</v>
      </c>
      <c r="B1308" s="374" t="s">
        <v>2248</v>
      </c>
      <c r="C1308" s="374" t="s">
        <v>4607</v>
      </c>
      <c r="D1308" s="342" t="s">
        <v>2249</v>
      </c>
      <c r="E1308" s="376" t="s">
        <v>130</v>
      </c>
      <c r="F1308" s="33">
        <v>101.24</v>
      </c>
      <c r="G1308" s="1074">
        <v>14.947800000000001</v>
      </c>
      <c r="H1308" s="48">
        <f t="shared" si="74"/>
        <v>1513.32</v>
      </c>
      <c r="I1308" s="244"/>
      <c r="J1308" s="235"/>
      <c r="K1308" s="26" t="s">
        <v>99</v>
      </c>
      <c r="L1308" s="26"/>
    </row>
    <row r="1309" spans="1:12" ht="27">
      <c r="A1309" s="373" t="s">
        <v>3169</v>
      </c>
      <c r="B1309" s="374" t="s">
        <v>391</v>
      </c>
      <c r="C1309" s="374" t="s">
        <v>4608</v>
      </c>
      <c r="D1309" s="342" t="s">
        <v>1018</v>
      </c>
      <c r="E1309" s="376" t="s">
        <v>43</v>
      </c>
      <c r="F1309" s="33">
        <v>1</v>
      </c>
      <c r="G1309" s="1074">
        <v>252.78270000000001</v>
      </c>
      <c r="H1309" s="48">
        <f t="shared" si="74"/>
        <v>252.78</v>
      </c>
      <c r="I1309" s="244"/>
      <c r="J1309" s="235"/>
      <c r="K1309" s="26" t="s">
        <v>99</v>
      </c>
      <c r="L1309" s="26"/>
    </row>
    <row r="1310" spans="1:12" ht="27">
      <c r="A1310" s="373" t="s">
        <v>3169</v>
      </c>
      <c r="B1310" s="374" t="s">
        <v>394</v>
      </c>
      <c r="C1310" s="374" t="s">
        <v>4609</v>
      </c>
      <c r="D1310" s="342" t="s">
        <v>1029</v>
      </c>
      <c r="E1310" s="376" t="s">
        <v>43</v>
      </c>
      <c r="F1310" s="33">
        <v>1</v>
      </c>
      <c r="G1310" s="1074">
        <v>1327.2260000000001</v>
      </c>
      <c r="H1310" s="48">
        <f t="shared" si="74"/>
        <v>1327.23</v>
      </c>
      <c r="I1310" s="244"/>
      <c r="J1310" s="235"/>
      <c r="K1310" s="26" t="s">
        <v>99</v>
      </c>
      <c r="L1310" s="26"/>
    </row>
    <row r="1311" spans="1:12" ht="40.5">
      <c r="A1311" s="373" t="s">
        <v>3169</v>
      </c>
      <c r="B1311" s="374" t="s">
        <v>408</v>
      </c>
      <c r="C1311" s="374" t="s">
        <v>4610</v>
      </c>
      <c r="D1311" s="342" t="s">
        <v>1533</v>
      </c>
      <c r="E1311" s="376" t="s">
        <v>43</v>
      </c>
      <c r="F1311" s="33">
        <v>2</v>
      </c>
      <c r="G1311" s="1074">
        <v>5135.16</v>
      </c>
      <c r="H1311" s="48">
        <f t="shared" si="74"/>
        <v>10270.32</v>
      </c>
      <c r="I1311" s="244"/>
      <c r="J1311" s="235"/>
      <c r="K1311" s="26" t="s">
        <v>99</v>
      </c>
      <c r="L1311" s="26"/>
    </row>
    <row r="1312" spans="1:12" ht="40.5">
      <c r="A1312" s="373" t="s">
        <v>3169</v>
      </c>
      <c r="B1312" s="374" t="s">
        <v>407</v>
      </c>
      <c r="C1312" s="374" t="s">
        <v>4611</v>
      </c>
      <c r="D1312" s="342" t="s">
        <v>1531</v>
      </c>
      <c r="E1312" s="376" t="s">
        <v>43</v>
      </c>
      <c r="F1312" s="33">
        <v>2</v>
      </c>
      <c r="G1312" s="1074">
        <v>4702.17</v>
      </c>
      <c r="H1312" s="48">
        <f t="shared" si="74"/>
        <v>9404.34</v>
      </c>
      <c r="I1312" s="244"/>
      <c r="J1312" s="235"/>
      <c r="K1312" s="26" t="s">
        <v>99</v>
      </c>
      <c r="L1312" s="26"/>
    </row>
    <row r="1313" spans="1:12" ht="40.5">
      <c r="A1313" s="373" t="s">
        <v>3169</v>
      </c>
      <c r="B1313" s="374" t="s">
        <v>2204</v>
      </c>
      <c r="C1313" s="374" t="s">
        <v>4612</v>
      </c>
      <c r="D1313" s="342" t="s">
        <v>2205</v>
      </c>
      <c r="E1313" s="376" t="s">
        <v>43</v>
      </c>
      <c r="F1313" s="33">
        <v>1</v>
      </c>
      <c r="G1313" s="1074">
        <v>3016.2200000000003</v>
      </c>
      <c r="H1313" s="48">
        <f t="shared" si="74"/>
        <v>3016.22</v>
      </c>
      <c r="I1313" s="244"/>
      <c r="J1313" s="235"/>
      <c r="K1313" s="26" t="s">
        <v>99</v>
      </c>
      <c r="L1313" s="26"/>
    </row>
    <row r="1314" spans="1:12" ht="27">
      <c r="A1314" s="373" t="s">
        <v>3169</v>
      </c>
      <c r="B1314" s="374" t="s">
        <v>398</v>
      </c>
      <c r="C1314" s="374" t="s">
        <v>4613</v>
      </c>
      <c r="D1314" s="342" t="s">
        <v>1038</v>
      </c>
      <c r="E1314" s="376" t="s">
        <v>43</v>
      </c>
      <c r="F1314" s="33">
        <v>5</v>
      </c>
      <c r="G1314" s="1074">
        <v>146.89940000000001</v>
      </c>
      <c r="H1314" s="48">
        <f t="shared" si="74"/>
        <v>734.5</v>
      </c>
      <c r="I1314" s="244"/>
      <c r="J1314" s="235"/>
      <c r="K1314" s="26" t="s">
        <v>99</v>
      </c>
      <c r="L1314" s="26"/>
    </row>
    <row r="1315" spans="1:12" ht="27">
      <c r="A1315" s="373" t="s">
        <v>3169</v>
      </c>
      <c r="B1315" s="374" t="s">
        <v>399</v>
      </c>
      <c r="C1315" s="374" t="s">
        <v>4614</v>
      </c>
      <c r="D1315" s="342" t="s">
        <v>1041</v>
      </c>
      <c r="E1315" s="376" t="s">
        <v>43</v>
      </c>
      <c r="F1315" s="33">
        <v>24</v>
      </c>
      <c r="G1315" s="1074">
        <v>166.6694</v>
      </c>
      <c r="H1315" s="48">
        <f t="shared" si="74"/>
        <v>4000.07</v>
      </c>
      <c r="I1315" s="244"/>
      <c r="J1315" s="235"/>
      <c r="K1315" s="26" t="s">
        <v>99</v>
      </c>
      <c r="L1315" s="26"/>
    </row>
    <row r="1316" spans="1:12" ht="40.5">
      <c r="A1316" s="373" t="s">
        <v>3169</v>
      </c>
      <c r="B1316" s="374" t="s">
        <v>401</v>
      </c>
      <c r="C1316" s="374" t="s">
        <v>4615</v>
      </c>
      <c r="D1316" s="342" t="s">
        <v>1032</v>
      </c>
      <c r="E1316" s="376" t="s">
        <v>43</v>
      </c>
      <c r="F1316" s="33">
        <v>1</v>
      </c>
      <c r="G1316" s="1074">
        <v>10033.67</v>
      </c>
      <c r="H1316" s="48">
        <f t="shared" si="74"/>
        <v>10033.67</v>
      </c>
      <c r="I1316" s="244"/>
      <c r="J1316" s="235"/>
      <c r="K1316" s="26" t="s">
        <v>99</v>
      </c>
      <c r="L1316" s="26"/>
    </row>
    <row r="1317" spans="1:12" ht="27">
      <c r="A1317" s="373" t="s">
        <v>3169</v>
      </c>
      <c r="B1317" s="374" t="s">
        <v>2251</v>
      </c>
      <c r="C1317" s="374" t="s">
        <v>4616</v>
      </c>
      <c r="D1317" s="342" t="s">
        <v>2252</v>
      </c>
      <c r="E1317" s="376" t="s">
        <v>439</v>
      </c>
      <c r="F1317" s="33">
        <v>4</v>
      </c>
      <c r="G1317" s="1074">
        <v>69.425200000000004</v>
      </c>
      <c r="H1317" s="48">
        <f t="shared" si="74"/>
        <v>277.7</v>
      </c>
      <c r="I1317" s="244"/>
      <c r="J1317" s="235"/>
      <c r="K1317" s="26" t="s">
        <v>99</v>
      </c>
      <c r="L1317" s="26"/>
    </row>
    <row r="1318" spans="1:12" ht="40.5">
      <c r="A1318" s="373" t="s">
        <v>3169</v>
      </c>
      <c r="B1318" s="374" t="s">
        <v>390</v>
      </c>
      <c r="C1318" s="374" t="s">
        <v>4617</v>
      </c>
      <c r="D1318" s="342" t="s">
        <v>978</v>
      </c>
      <c r="E1318" s="376" t="s">
        <v>43</v>
      </c>
      <c r="F1318" s="33">
        <v>2</v>
      </c>
      <c r="G1318" s="1074">
        <v>6613.7759999999998</v>
      </c>
      <c r="H1318" s="48">
        <f t="shared" si="74"/>
        <v>13227.55</v>
      </c>
      <c r="I1318" s="244"/>
      <c r="J1318" s="235"/>
      <c r="K1318" s="26" t="s">
        <v>99</v>
      </c>
      <c r="L1318" s="26"/>
    </row>
    <row r="1319" spans="1:12" ht="27">
      <c r="A1319" s="373" t="s">
        <v>3169</v>
      </c>
      <c r="B1319" s="374" t="s">
        <v>392</v>
      </c>
      <c r="C1319" s="374" t="s">
        <v>4618</v>
      </c>
      <c r="D1319" s="342" t="s">
        <v>1022</v>
      </c>
      <c r="E1319" s="376" t="s">
        <v>43</v>
      </c>
      <c r="F1319" s="33">
        <v>2</v>
      </c>
      <c r="G1319" s="1074">
        <v>257.1979</v>
      </c>
      <c r="H1319" s="48">
        <f t="shared" si="74"/>
        <v>514.4</v>
      </c>
      <c r="I1319" s="244"/>
      <c r="J1319" s="235"/>
      <c r="K1319" s="26" t="s">
        <v>99</v>
      </c>
      <c r="L1319" s="26"/>
    </row>
    <row r="1320" spans="1:12" ht="27">
      <c r="A1320" s="373" t="s">
        <v>3169</v>
      </c>
      <c r="B1320" s="374" t="s">
        <v>393</v>
      </c>
      <c r="C1320" s="374" t="s">
        <v>4619</v>
      </c>
      <c r="D1320" s="342" t="s">
        <v>1025</v>
      </c>
      <c r="E1320" s="376" t="s">
        <v>43</v>
      </c>
      <c r="F1320" s="33">
        <v>1</v>
      </c>
      <c r="G1320" s="1074">
        <v>682.8999</v>
      </c>
      <c r="H1320" s="48">
        <f t="shared" si="74"/>
        <v>682.9</v>
      </c>
      <c r="I1320" s="244"/>
      <c r="J1320" s="235"/>
      <c r="K1320" s="26" t="s">
        <v>99</v>
      </c>
      <c r="L1320" s="26"/>
    </row>
    <row r="1321" spans="1:12" ht="27">
      <c r="A1321" s="373" t="s">
        <v>3169</v>
      </c>
      <c r="B1321" s="374" t="s">
        <v>395</v>
      </c>
      <c r="C1321" s="374" t="s">
        <v>4620</v>
      </c>
      <c r="D1321" s="342" t="s">
        <v>1046</v>
      </c>
      <c r="E1321" s="376" t="s">
        <v>43</v>
      </c>
      <c r="F1321" s="33">
        <v>4</v>
      </c>
      <c r="G1321" s="1074">
        <v>571.39429999999993</v>
      </c>
      <c r="H1321" s="48">
        <f t="shared" ref="H1321:H1328" si="75">ROUND(F1321*G1321,2)</f>
        <v>2285.58</v>
      </c>
      <c r="I1321" s="244"/>
      <c r="J1321" s="235"/>
      <c r="K1321" s="26" t="s">
        <v>99</v>
      </c>
      <c r="L1321" s="26"/>
    </row>
    <row r="1322" spans="1:12" ht="40.5">
      <c r="A1322" s="373" t="s">
        <v>3169</v>
      </c>
      <c r="B1322" s="374" t="s">
        <v>2240</v>
      </c>
      <c r="C1322" s="374" t="s">
        <v>4621</v>
      </c>
      <c r="D1322" s="342" t="s">
        <v>2241</v>
      </c>
      <c r="E1322" s="376" t="s">
        <v>615</v>
      </c>
      <c r="F1322" s="33">
        <v>2</v>
      </c>
      <c r="G1322" s="1074">
        <v>4957.87</v>
      </c>
      <c r="H1322" s="48">
        <f t="shared" si="75"/>
        <v>9915.74</v>
      </c>
      <c r="I1322" s="244"/>
      <c r="J1322" s="235"/>
      <c r="K1322" s="26" t="s">
        <v>99</v>
      </c>
      <c r="L1322" s="26"/>
    </row>
    <row r="1323" spans="1:12" ht="40.5">
      <c r="A1323" s="373" t="s">
        <v>3169</v>
      </c>
      <c r="B1323" s="374" t="s">
        <v>2236</v>
      </c>
      <c r="C1323" s="374" t="s">
        <v>4622</v>
      </c>
      <c r="D1323" s="342" t="s">
        <v>2237</v>
      </c>
      <c r="E1323" s="376" t="s">
        <v>615</v>
      </c>
      <c r="F1323" s="33">
        <v>2</v>
      </c>
      <c r="G1323" s="1074">
        <v>3248.67</v>
      </c>
      <c r="H1323" s="48">
        <f t="shared" si="75"/>
        <v>6497.34</v>
      </c>
      <c r="I1323" s="244"/>
      <c r="J1323" s="235"/>
      <c r="K1323" s="26" t="s">
        <v>99</v>
      </c>
      <c r="L1323" s="26"/>
    </row>
    <row r="1324" spans="1:12" ht="40.5">
      <c r="A1324" s="373" t="s">
        <v>3169</v>
      </c>
      <c r="B1324" s="582" t="s">
        <v>2230</v>
      </c>
      <c r="C1324" s="582" t="s">
        <v>2906</v>
      </c>
      <c r="D1324" s="583" t="s">
        <v>2231</v>
      </c>
      <c r="E1324" s="584" t="s">
        <v>615</v>
      </c>
      <c r="F1324" s="585">
        <v>2</v>
      </c>
      <c r="G1324" s="1080">
        <v>69602.193700000003</v>
      </c>
      <c r="H1324" s="586">
        <f t="shared" si="75"/>
        <v>139204.39000000001</v>
      </c>
      <c r="I1324" s="244"/>
      <c r="J1324" s="235"/>
      <c r="K1324" s="26" t="s">
        <v>100</v>
      </c>
      <c r="L1324" s="26"/>
    </row>
    <row r="1325" spans="1:12" ht="27">
      <c r="A1325" s="373" t="s">
        <v>3169</v>
      </c>
      <c r="B1325" s="374" t="s">
        <v>2226</v>
      </c>
      <c r="C1325" s="374" t="s">
        <v>4623</v>
      </c>
      <c r="D1325" s="342" t="s">
        <v>2227</v>
      </c>
      <c r="E1325" s="376" t="s">
        <v>615</v>
      </c>
      <c r="F1325" s="33">
        <v>1</v>
      </c>
      <c r="G1325" s="1074">
        <v>621.85670000000005</v>
      </c>
      <c r="H1325" s="48">
        <f t="shared" si="75"/>
        <v>621.86</v>
      </c>
      <c r="I1325" s="244"/>
      <c r="J1325" s="235"/>
      <c r="K1325" s="26" t="s">
        <v>99</v>
      </c>
      <c r="L1325" s="26"/>
    </row>
    <row r="1326" spans="1:12" ht="27">
      <c r="A1326" s="373" t="s">
        <v>3169</v>
      </c>
      <c r="B1326" s="374" t="s">
        <v>400</v>
      </c>
      <c r="C1326" s="374" t="s">
        <v>4624</v>
      </c>
      <c r="D1326" s="342" t="s">
        <v>673</v>
      </c>
      <c r="E1326" s="376" t="s">
        <v>43</v>
      </c>
      <c r="F1326" s="33">
        <v>1</v>
      </c>
      <c r="G1326" s="1074">
        <v>511.53250000000003</v>
      </c>
      <c r="H1326" s="48">
        <f t="shared" si="75"/>
        <v>511.53</v>
      </c>
      <c r="I1326" s="244"/>
      <c r="J1326" s="235"/>
      <c r="K1326" s="26" t="s">
        <v>99</v>
      </c>
      <c r="L1326" s="26"/>
    </row>
    <row r="1327" spans="1:12">
      <c r="A1327" s="373" t="s">
        <v>3169</v>
      </c>
      <c r="B1327" s="374" t="s">
        <v>179</v>
      </c>
      <c r="C1327" s="374" t="s">
        <v>4625</v>
      </c>
      <c r="D1327" s="342" t="s">
        <v>1411</v>
      </c>
      <c r="E1327" s="376" t="s">
        <v>130</v>
      </c>
      <c r="F1327" s="33">
        <v>7.0000000000000007E-2</v>
      </c>
      <c r="G1327" s="1074">
        <v>3935.3520000000003</v>
      </c>
      <c r="H1327" s="48">
        <f t="shared" si="75"/>
        <v>275.47000000000003</v>
      </c>
      <c r="I1327" s="244"/>
      <c r="J1327" s="235"/>
      <c r="K1327" s="26" t="s">
        <v>99</v>
      </c>
      <c r="L1327" s="26"/>
    </row>
    <row r="1328" spans="1:12">
      <c r="A1328" s="373" t="s">
        <v>3169</v>
      </c>
      <c r="B1328" s="374" t="s">
        <v>180</v>
      </c>
      <c r="C1328" s="374" t="s">
        <v>4626</v>
      </c>
      <c r="D1328" s="342" t="s">
        <v>1412</v>
      </c>
      <c r="E1328" s="376" t="s">
        <v>130</v>
      </c>
      <c r="F1328" s="33">
        <v>0.09</v>
      </c>
      <c r="G1328" s="1074">
        <v>2245.5360000000001</v>
      </c>
      <c r="H1328" s="48">
        <f t="shared" si="75"/>
        <v>202.1</v>
      </c>
      <c r="I1328" s="244"/>
      <c r="J1328" s="235"/>
      <c r="K1328" s="26" t="s">
        <v>99</v>
      </c>
      <c r="L1328" s="26"/>
    </row>
    <row r="1329" spans="1:12" s="3" customFormat="1" ht="14.25" thickBot="1">
      <c r="A1329" s="377"/>
      <c r="B1329" s="378"/>
      <c r="C1329" s="379"/>
      <c r="D1329" s="338" t="s">
        <v>58</v>
      </c>
      <c r="E1329" s="380"/>
      <c r="F1329" s="45"/>
      <c r="G1329" s="1075"/>
      <c r="H1329" s="46"/>
      <c r="I1329" s="49">
        <f>SUM(H1283:H1329)</f>
        <v>285575.23</v>
      </c>
      <c r="J1329" s="236"/>
      <c r="K1329" s="26"/>
      <c r="L1329" s="26"/>
    </row>
    <row r="1330" spans="1:12" s="14" customFormat="1">
      <c r="A1330" s="370"/>
      <c r="B1330" s="31"/>
      <c r="C1330" s="371" t="s">
        <v>2609</v>
      </c>
      <c r="D1330" s="31" t="s">
        <v>45</v>
      </c>
      <c r="E1330" s="372"/>
      <c r="F1330" s="43"/>
      <c r="G1330" s="1077"/>
      <c r="H1330" s="44"/>
      <c r="I1330" s="50"/>
      <c r="J1330" s="234"/>
      <c r="K1330" s="38">
        <f>SUM(H1330:H1345)</f>
        <v>14501.259999999998</v>
      </c>
      <c r="L1330" s="38"/>
    </row>
    <row r="1331" spans="1:12">
      <c r="A1331" s="373" t="s">
        <v>3169</v>
      </c>
      <c r="B1331" s="374" t="s">
        <v>1433</v>
      </c>
      <c r="C1331" s="374" t="s">
        <v>4627</v>
      </c>
      <c r="D1331" s="342" t="s">
        <v>1434</v>
      </c>
      <c r="E1331" s="376" t="s">
        <v>130</v>
      </c>
      <c r="F1331" s="33">
        <v>10.63</v>
      </c>
      <c r="G1331" s="1074">
        <v>162.49599999999998</v>
      </c>
      <c r="H1331" s="48">
        <f>ROUND(F1331*G1331,2)</f>
        <v>1727.33</v>
      </c>
      <c r="I1331" s="244"/>
      <c r="J1331" s="235"/>
      <c r="K1331" s="26" t="s">
        <v>99</v>
      </c>
      <c r="L1331" s="26"/>
    </row>
    <row r="1332" spans="1:12" ht="54">
      <c r="A1332" s="373" t="s">
        <v>3169</v>
      </c>
      <c r="B1332" s="374" t="s">
        <v>414</v>
      </c>
      <c r="C1332" s="374" t="s">
        <v>4628</v>
      </c>
      <c r="D1332" s="342" t="s">
        <v>1430</v>
      </c>
      <c r="E1332" s="376" t="s">
        <v>43</v>
      </c>
      <c r="F1332" s="33">
        <v>3</v>
      </c>
      <c r="G1332" s="1074">
        <v>51.168800000000005</v>
      </c>
      <c r="H1332" s="48">
        <f t="shared" ref="H1332:H1344" si="76">ROUND(F1332*G1332,2)</f>
        <v>153.51</v>
      </c>
      <c r="I1332" s="244"/>
      <c r="J1332" s="235"/>
      <c r="K1332" s="26" t="s">
        <v>99</v>
      </c>
      <c r="L1332" s="26"/>
    </row>
    <row r="1333" spans="1:12">
      <c r="A1333" s="373" t="s">
        <v>3169</v>
      </c>
      <c r="B1333" s="374" t="s">
        <v>1657</v>
      </c>
      <c r="C1333" s="374" t="s">
        <v>4629</v>
      </c>
      <c r="D1333" s="342" t="s">
        <v>1658</v>
      </c>
      <c r="E1333" s="376" t="s">
        <v>43</v>
      </c>
      <c r="F1333" s="33">
        <v>2</v>
      </c>
      <c r="G1333" s="1074">
        <v>12.549500000000002</v>
      </c>
      <c r="H1333" s="48">
        <f t="shared" si="76"/>
        <v>25.1</v>
      </c>
      <c r="I1333" s="244"/>
      <c r="J1333" s="235"/>
      <c r="K1333" s="26" t="s">
        <v>99</v>
      </c>
      <c r="L1333" s="26"/>
    </row>
    <row r="1334" spans="1:12" ht="40.5">
      <c r="A1334" s="373" t="s">
        <v>3169</v>
      </c>
      <c r="B1334" s="374" t="s">
        <v>1665</v>
      </c>
      <c r="C1334" s="374" t="s">
        <v>4630</v>
      </c>
      <c r="D1334" s="342" t="s">
        <v>1666</v>
      </c>
      <c r="E1334" s="376" t="s">
        <v>130</v>
      </c>
      <c r="F1334" s="33">
        <v>0.39</v>
      </c>
      <c r="G1334" s="1074">
        <v>225.6036</v>
      </c>
      <c r="H1334" s="48">
        <f t="shared" si="76"/>
        <v>87.99</v>
      </c>
      <c r="I1334" s="244"/>
      <c r="J1334" s="235"/>
      <c r="K1334" s="26" t="s">
        <v>99</v>
      </c>
      <c r="L1334" s="26"/>
    </row>
    <row r="1335" spans="1:12" ht="27">
      <c r="A1335" s="373" t="s">
        <v>3169</v>
      </c>
      <c r="B1335" s="374" t="s">
        <v>1669</v>
      </c>
      <c r="C1335" s="374" t="s">
        <v>4631</v>
      </c>
      <c r="D1335" s="342" t="s">
        <v>1670</v>
      </c>
      <c r="E1335" s="376" t="s">
        <v>130</v>
      </c>
      <c r="F1335" s="33">
        <v>0.02</v>
      </c>
      <c r="G1335" s="1074">
        <v>336.68480000000005</v>
      </c>
      <c r="H1335" s="48">
        <f t="shared" si="76"/>
        <v>6.73</v>
      </c>
      <c r="I1335" s="244"/>
      <c r="J1335" s="235"/>
      <c r="K1335" s="26" t="s">
        <v>99</v>
      </c>
      <c r="L1335" s="26"/>
    </row>
    <row r="1336" spans="1:12" ht="27">
      <c r="A1336" s="373" t="s">
        <v>3169</v>
      </c>
      <c r="B1336" s="374" t="s">
        <v>1621</v>
      </c>
      <c r="C1336" s="374" t="s">
        <v>4632</v>
      </c>
      <c r="D1336" s="342" t="s">
        <v>1622</v>
      </c>
      <c r="E1336" s="376" t="s">
        <v>130</v>
      </c>
      <c r="F1336" s="33">
        <v>0.54999999999999993</v>
      </c>
      <c r="G1336" s="1074">
        <v>263.86179999999996</v>
      </c>
      <c r="H1336" s="48">
        <f t="shared" si="76"/>
        <v>145.12</v>
      </c>
      <c r="I1336" s="244"/>
      <c r="J1336" s="235"/>
      <c r="K1336" s="26" t="s">
        <v>99</v>
      </c>
      <c r="L1336" s="26"/>
    </row>
    <row r="1337" spans="1:12" ht="27">
      <c r="A1337" s="373" t="s">
        <v>3169</v>
      </c>
      <c r="B1337" s="374" t="s">
        <v>1616</v>
      </c>
      <c r="C1337" s="374" t="s">
        <v>4633</v>
      </c>
      <c r="D1337" s="342" t="s">
        <v>1617</v>
      </c>
      <c r="E1337" s="376" t="s">
        <v>130</v>
      </c>
      <c r="F1337" s="33">
        <v>0.2</v>
      </c>
      <c r="G1337" s="1074">
        <v>364.79580000000004</v>
      </c>
      <c r="H1337" s="48">
        <f t="shared" si="76"/>
        <v>72.959999999999994</v>
      </c>
      <c r="I1337" s="244"/>
      <c r="J1337" s="235"/>
      <c r="K1337" s="26" t="s">
        <v>99</v>
      </c>
      <c r="L1337" s="26"/>
    </row>
    <row r="1338" spans="1:12" ht="40.5">
      <c r="A1338" s="373" t="s">
        <v>3169</v>
      </c>
      <c r="B1338" s="374" t="s">
        <v>1665</v>
      </c>
      <c r="C1338" s="374" t="s">
        <v>4634</v>
      </c>
      <c r="D1338" s="342" t="s">
        <v>1666</v>
      </c>
      <c r="E1338" s="376" t="s">
        <v>130</v>
      </c>
      <c r="F1338" s="33">
        <v>0.12</v>
      </c>
      <c r="G1338" s="1074">
        <v>225.6036</v>
      </c>
      <c r="H1338" s="48">
        <f t="shared" si="76"/>
        <v>27.07</v>
      </c>
      <c r="I1338" s="244"/>
      <c r="J1338" s="235"/>
      <c r="K1338" s="26" t="s">
        <v>99</v>
      </c>
      <c r="L1338" s="26"/>
    </row>
    <row r="1339" spans="1:12" ht="54">
      <c r="A1339" s="373" t="s">
        <v>3169</v>
      </c>
      <c r="B1339" s="374" t="s">
        <v>412</v>
      </c>
      <c r="C1339" s="374" t="s">
        <v>4635</v>
      </c>
      <c r="D1339" s="342" t="s">
        <v>1447</v>
      </c>
      <c r="E1339" s="376" t="s">
        <v>43</v>
      </c>
      <c r="F1339" s="33">
        <v>2</v>
      </c>
      <c r="G1339" s="1074">
        <v>116.32159999999999</v>
      </c>
      <c r="H1339" s="48">
        <f t="shared" si="76"/>
        <v>232.64</v>
      </c>
      <c r="I1339" s="244"/>
      <c r="J1339" s="235"/>
      <c r="K1339" s="26" t="s">
        <v>99</v>
      </c>
      <c r="L1339" s="26"/>
    </row>
    <row r="1340" spans="1:12" ht="54">
      <c r="A1340" s="373" t="s">
        <v>3169</v>
      </c>
      <c r="B1340" s="374" t="s">
        <v>413</v>
      </c>
      <c r="C1340" s="374" t="s">
        <v>4636</v>
      </c>
      <c r="D1340" s="342" t="s">
        <v>1454</v>
      </c>
      <c r="E1340" s="376" t="s">
        <v>43</v>
      </c>
      <c r="F1340" s="33">
        <v>1</v>
      </c>
      <c r="G1340" s="1074">
        <v>153.74340000000001</v>
      </c>
      <c r="H1340" s="48">
        <f t="shared" si="76"/>
        <v>153.74</v>
      </c>
      <c r="I1340" s="244"/>
      <c r="J1340" s="235"/>
      <c r="K1340" s="26" t="s">
        <v>99</v>
      </c>
      <c r="L1340" s="26"/>
    </row>
    <row r="1341" spans="1:12" ht="40.5">
      <c r="A1341" s="373" t="s">
        <v>3169</v>
      </c>
      <c r="B1341" s="374" t="s">
        <v>1665</v>
      </c>
      <c r="C1341" s="374" t="s">
        <v>4637</v>
      </c>
      <c r="D1341" s="342" t="s">
        <v>1666</v>
      </c>
      <c r="E1341" s="376" t="s">
        <v>130</v>
      </c>
      <c r="F1341" s="33">
        <v>0.13</v>
      </c>
      <c r="G1341" s="1074">
        <v>225.6036</v>
      </c>
      <c r="H1341" s="48">
        <f t="shared" si="76"/>
        <v>29.33</v>
      </c>
      <c r="I1341" s="244"/>
      <c r="J1341" s="235"/>
      <c r="K1341" s="26" t="s">
        <v>99</v>
      </c>
      <c r="L1341" s="26"/>
    </row>
    <row r="1342" spans="1:12" ht="54">
      <c r="A1342" s="373" t="s">
        <v>3169</v>
      </c>
      <c r="B1342" s="374" t="s">
        <v>1689</v>
      </c>
      <c r="C1342" s="374" t="s">
        <v>4638</v>
      </c>
      <c r="D1342" s="342" t="s">
        <v>1690</v>
      </c>
      <c r="E1342" s="376" t="s">
        <v>43</v>
      </c>
      <c r="F1342" s="33">
        <v>1</v>
      </c>
      <c r="G1342" s="1074">
        <v>2916.49</v>
      </c>
      <c r="H1342" s="48">
        <f t="shared" si="76"/>
        <v>2916.49</v>
      </c>
      <c r="I1342" s="244"/>
      <c r="J1342" s="235"/>
      <c r="K1342" s="26" t="s">
        <v>99</v>
      </c>
      <c r="L1342" s="26"/>
    </row>
    <row r="1343" spans="1:12" ht="27">
      <c r="A1343" s="373" t="s">
        <v>3169</v>
      </c>
      <c r="B1343" s="374" t="s">
        <v>1693</v>
      </c>
      <c r="C1343" s="374" t="s">
        <v>4639</v>
      </c>
      <c r="D1343" s="342" t="s">
        <v>1694</v>
      </c>
      <c r="E1343" s="376" t="s">
        <v>43</v>
      </c>
      <c r="F1343" s="33">
        <v>1</v>
      </c>
      <c r="G1343" s="1074">
        <v>275.08</v>
      </c>
      <c r="H1343" s="48">
        <f t="shared" si="76"/>
        <v>275.08</v>
      </c>
      <c r="I1343" s="244"/>
      <c r="J1343" s="235"/>
      <c r="K1343" s="26" t="s">
        <v>99</v>
      </c>
      <c r="L1343" s="26"/>
    </row>
    <row r="1344" spans="1:12" ht="40.5">
      <c r="A1344" s="373" t="s">
        <v>3169</v>
      </c>
      <c r="B1344" s="374" t="s">
        <v>417</v>
      </c>
      <c r="C1344" s="374" t="s">
        <v>4640</v>
      </c>
      <c r="D1344" s="342" t="s">
        <v>838</v>
      </c>
      <c r="E1344" s="376" t="s">
        <v>43</v>
      </c>
      <c r="F1344" s="33">
        <v>1</v>
      </c>
      <c r="G1344" s="1074">
        <v>8648.17</v>
      </c>
      <c r="H1344" s="48">
        <f t="shared" si="76"/>
        <v>8648.17</v>
      </c>
      <c r="I1344" s="244"/>
      <c r="J1344" s="235"/>
      <c r="K1344" s="26" t="s">
        <v>99</v>
      </c>
      <c r="L1344" s="26"/>
    </row>
    <row r="1345" spans="1:12" s="3" customFormat="1" ht="14.25" thickBot="1">
      <c r="A1345" s="377"/>
      <c r="B1345" s="378"/>
      <c r="C1345" s="379"/>
      <c r="D1345" s="338" t="s">
        <v>58</v>
      </c>
      <c r="E1345" s="380"/>
      <c r="F1345" s="45"/>
      <c r="G1345" s="1075"/>
      <c r="H1345" s="46"/>
      <c r="I1345" s="49">
        <f>SUM(H1330:H1345)</f>
        <v>14501.259999999998</v>
      </c>
      <c r="J1345" s="236"/>
      <c r="K1345" s="26"/>
      <c r="L1345" s="26"/>
    </row>
    <row r="1346" spans="1:12" s="14" customFormat="1">
      <c r="A1346" s="370"/>
      <c r="B1346" s="31"/>
      <c r="C1346" s="371" t="s">
        <v>2610</v>
      </c>
      <c r="D1346" s="31" t="s">
        <v>10</v>
      </c>
      <c r="E1346" s="372"/>
      <c r="F1346" s="43"/>
      <c r="G1346" s="1077"/>
      <c r="H1346" s="44"/>
      <c r="I1346" s="50"/>
      <c r="J1346" s="234"/>
      <c r="K1346" s="38">
        <f>SUM(H1346:H1348)</f>
        <v>9667.98063</v>
      </c>
      <c r="L1346" s="38"/>
    </row>
    <row r="1347" spans="1:12">
      <c r="A1347" s="373" t="s">
        <v>3169</v>
      </c>
      <c r="B1347" s="374" t="s">
        <v>435</v>
      </c>
      <c r="C1347" s="375" t="s">
        <v>4641</v>
      </c>
      <c r="D1347" s="342" t="s">
        <v>645</v>
      </c>
      <c r="E1347" s="376" t="s">
        <v>130</v>
      </c>
      <c r="F1347" s="33">
        <v>1919.85</v>
      </c>
      <c r="G1347" s="1074">
        <v>5.0358000000000001</v>
      </c>
      <c r="H1347" s="48">
        <f>F1347*G1347</f>
        <v>9667.98063</v>
      </c>
      <c r="I1347" s="244"/>
      <c r="J1347" s="235"/>
      <c r="K1347" s="26" t="s">
        <v>99</v>
      </c>
      <c r="L1347" s="26"/>
    </row>
    <row r="1348" spans="1:12" s="3" customFormat="1" ht="14.25" thickBot="1">
      <c r="A1348" s="377"/>
      <c r="B1348" s="378"/>
      <c r="C1348" s="379"/>
      <c r="D1348" s="338" t="s">
        <v>58</v>
      </c>
      <c r="E1348" s="380"/>
      <c r="F1348" s="45"/>
      <c r="G1348" s="1075"/>
      <c r="H1348" s="46"/>
      <c r="I1348" s="49">
        <f>SUM(H1346:H1348)</f>
        <v>9667.98063</v>
      </c>
      <c r="J1348" s="236"/>
      <c r="K1348" s="26"/>
      <c r="L1348" s="26"/>
    </row>
    <row r="1349" spans="1:12" s="14" customFormat="1">
      <c r="A1349" s="370"/>
      <c r="B1349" s="31"/>
      <c r="C1349" s="371" t="s">
        <v>1298</v>
      </c>
      <c r="D1349" s="31" t="s">
        <v>1287</v>
      </c>
      <c r="E1349" s="372"/>
      <c r="F1349" s="43"/>
      <c r="G1349" s="1077"/>
      <c r="H1349" s="44"/>
      <c r="I1349" s="50"/>
      <c r="J1349" s="234"/>
      <c r="K1349" s="38">
        <f>SUM(H1349:H1349)</f>
        <v>0</v>
      </c>
      <c r="L1349" s="38"/>
    </row>
    <row r="1350" spans="1:12" s="14" customFormat="1">
      <c r="A1350" s="370"/>
      <c r="B1350" s="31"/>
      <c r="C1350" s="371" t="s">
        <v>2611</v>
      </c>
      <c r="D1350" s="31" t="s">
        <v>5</v>
      </c>
      <c r="E1350" s="372"/>
      <c r="F1350" s="43"/>
      <c r="G1350" s="1077"/>
      <c r="H1350" s="44"/>
      <c r="I1350" s="50"/>
      <c r="J1350" s="234"/>
      <c r="K1350" s="38">
        <f>SUM(H1350:H1370)</f>
        <v>336048.83999999997</v>
      </c>
      <c r="L1350" s="38"/>
    </row>
    <row r="1351" spans="1:12" ht="27">
      <c r="A1351" s="373" t="s">
        <v>3160</v>
      </c>
      <c r="B1351" s="374">
        <v>92468</v>
      </c>
      <c r="C1351" s="374" t="s">
        <v>4642</v>
      </c>
      <c r="D1351" s="342" t="s">
        <v>4643</v>
      </c>
      <c r="E1351" s="376" t="s">
        <v>130</v>
      </c>
      <c r="F1351" s="33">
        <v>287.58999999999997</v>
      </c>
      <c r="G1351" s="1074">
        <v>142.29</v>
      </c>
      <c r="H1351" s="48">
        <f t="shared" ref="H1351:H1356" si="77">ROUND(F1351*G1351,2)</f>
        <v>40921.18</v>
      </c>
      <c r="I1351" s="244"/>
      <c r="J1351" s="235"/>
      <c r="K1351" s="26" t="s">
        <v>99</v>
      </c>
      <c r="L1351" s="26"/>
    </row>
    <row r="1352" spans="1:12" ht="40.5">
      <c r="A1352" s="373" t="s">
        <v>3160</v>
      </c>
      <c r="B1352" s="374">
        <v>92431</v>
      </c>
      <c r="C1352" s="374" t="s">
        <v>4644</v>
      </c>
      <c r="D1352" s="342" t="s">
        <v>4645</v>
      </c>
      <c r="E1352" s="376" t="s">
        <v>130</v>
      </c>
      <c r="F1352" s="33">
        <v>547.26</v>
      </c>
      <c r="G1352" s="1074">
        <v>74.73</v>
      </c>
      <c r="H1352" s="48">
        <f t="shared" si="77"/>
        <v>40896.74</v>
      </c>
      <c r="I1352" s="244"/>
      <c r="J1352" s="235"/>
      <c r="K1352" s="26" t="s">
        <v>99</v>
      </c>
      <c r="L1352" s="26"/>
    </row>
    <row r="1353" spans="1:12" ht="27">
      <c r="A1353" s="373" t="s">
        <v>3160</v>
      </c>
      <c r="B1353" s="374">
        <v>92526</v>
      </c>
      <c r="C1353" s="374" t="s">
        <v>4646</v>
      </c>
      <c r="D1353" s="342" t="s">
        <v>4647</v>
      </c>
      <c r="E1353" s="376" t="s">
        <v>130</v>
      </c>
      <c r="F1353" s="33">
        <v>535.73</v>
      </c>
      <c r="G1353" s="1074">
        <v>49.79</v>
      </c>
      <c r="H1353" s="48">
        <f t="shared" si="77"/>
        <v>26674</v>
      </c>
      <c r="I1353" s="244"/>
      <c r="J1353" s="235"/>
      <c r="K1353" s="26" t="s">
        <v>99</v>
      </c>
      <c r="L1353" s="26"/>
    </row>
    <row r="1354" spans="1:12" ht="27">
      <c r="A1354" s="373" t="s">
        <v>3169</v>
      </c>
      <c r="B1354" s="374" t="s">
        <v>143</v>
      </c>
      <c r="C1354" s="375" t="s">
        <v>4648</v>
      </c>
      <c r="D1354" s="342" t="s">
        <v>643</v>
      </c>
      <c r="E1354" s="376" t="s">
        <v>458</v>
      </c>
      <c r="F1354" s="33">
        <v>158.02999999999997</v>
      </c>
      <c r="G1354" s="1074">
        <v>658.47600000000011</v>
      </c>
      <c r="H1354" s="48">
        <f t="shared" si="77"/>
        <v>104058.96</v>
      </c>
      <c r="I1354" s="244"/>
      <c r="J1354" s="235"/>
      <c r="K1354" s="26" t="s">
        <v>99</v>
      </c>
      <c r="L1354" s="26"/>
    </row>
    <row r="1355" spans="1:12" ht="27">
      <c r="A1355" s="373" t="s">
        <v>3160</v>
      </c>
      <c r="B1355" s="374">
        <v>92759</v>
      </c>
      <c r="C1355" s="374" t="s">
        <v>4649</v>
      </c>
      <c r="D1355" s="342" t="s">
        <v>3309</v>
      </c>
      <c r="E1355" s="376" t="s">
        <v>724</v>
      </c>
      <c r="F1355" s="33">
        <v>476</v>
      </c>
      <c r="G1355" s="1074">
        <v>16.55</v>
      </c>
      <c r="H1355" s="48">
        <f t="shared" si="77"/>
        <v>7877.8</v>
      </c>
      <c r="I1355" s="244"/>
      <c r="J1355" s="235"/>
      <c r="K1355" s="26" t="s">
        <v>99</v>
      </c>
      <c r="L1355" s="26"/>
    </row>
    <row r="1356" spans="1:12" ht="27">
      <c r="A1356" s="373" t="s">
        <v>3160</v>
      </c>
      <c r="B1356" s="374">
        <v>92760</v>
      </c>
      <c r="C1356" s="374" t="s">
        <v>4650</v>
      </c>
      <c r="D1356" s="342" t="s">
        <v>3252</v>
      </c>
      <c r="E1356" s="376" t="s">
        <v>724</v>
      </c>
      <c r="F1356" s="33">
        <v>171</v>
      </c>
      <c r="G1356" s="1074">
        <v>15.16</v>
      </c>
      <c r="H1356" s="48">
        <f t="shared" si="77"/>
        <v>2592.36</v>
      </c>
      <c r="I1356" s="244"/>
      <c r="J1356" s="235"/>
      <c r="K1356" s="26" t="s">
        <v>99</v>
      </c>
      <c r="L1356" s="26"/>
    </row>
    <row r="1357" spans="1:12" ht="27">
      <c r="A1357" s="373" t="s">
        <v>3160</v>
      </c>
      <c r="B1357" s="374">
        <v>92761</v>
      </c>
      <c r="C1357" s="374" t="s">
        <v>4651</v>
      </c>
      <c r="D1357" s="342" t="s">
        <v>3254</v>
      </c>
      <c r="E1357" s="376" t="s">
        <v>724</v>
      </c>
      <c r="F1357" s="33">
        <v>922</v>
      </c>
      <c r="G1357" s="1074">
        <v>13.95</v>
      </c>
      <c r="H1357" s="48">
        <f>ROUND(F1357*G1357,2)</f>
        <v>12861.9</v>
      </c>
      <c r="I1357" s="244"/>
      <c r="J1357" s="235"/>
      <c r="K1357" s="26" t="s">
        <v>99</v>
      </c>
      <c r="L1357" s="26"/>
    </row>
    <row r="1358" spans="1:12" ht="27">
      <c r="A1358" s="373" t="s">
        <v>3160</v>
      </c>
      <c r="B1358" s="374">
        <v>92762</v>
      </c>
      <c r="C1358" s="374" t="s">
        <v>4652</v>
      </c>
      <c r="D1358" s="342" t="s">
        <v>3256</v>
      </c>
      <c r="E1358" s="376" t="s">
        <v>724</v>
      </c>
      <c r="F1358" s="33">
        <v>364</v>
      </c>
      <c r="G1358" s="1074">
        <v>12.28</v>
      </c>
      <c r="H1358" s="48">
        <f>ROUND(F1358*G1358,2)</f>
        <v>4469.92</v>
      </c>
      <c r="I1358" s="244"/>
      <c r="J1358" s="235"/>
      <c r="K1358" s="26" t="s">
        <v>99</v>
      </c>
      <c r="L1358" s="26"/>
    </row>
    <row r="1359" spans="1:12" ht="27">
      <c r="A1359" s="373" t="s">
        <v>3160</v>
      </c>
      <c r="B1359" s="374">
        <v>92763</v>
      </c>
      <c r="C1359" s="374" t="s">
        <v>4653</v>
      </c>
      <c r="D1359" s="342" t="s">
        <v>3258</v>
      </c>
      <c r="E1359" s="376" t="s">
        <v>724</v>
      </c>
      <c r="F1359" s="33">
        <v>413</v>
      </c>
      <c r="G1359" s="1074">
        <v>10.23</v>
      </c>
      <c r="H1359" s="48">
        <f t="shared" ref="H1359:H1369" si="78">ROUND(F1359*G1359,2)</f>
        <v>4224.99</v>
      </c>
      <c r="I1359" s="244"/>
      <c r="J1359" s="235"/>
      <c r="K1359" s="26" t="s">
        <v>99</v>
      </c>
      <c r="L1359" s="26"/>
    </row>
    <row r="1360" spans="1:12" ht="27">
      <c r="A1360" s="373" t="s">
        <v>3160</v>
      </c>
      <c r="B1360" s="374">
        <v>92764</v>
      </c>
      <c r="C1360" s="374" t="s">
        <v>4654</v>
      </c>
      <c r="D1360" s="342" t="s">
        <v>3315</v>
      </c>
      <c r="E1360" s="376" t="s">
        <v>724</v>
      </c>
      <c r="F1360" s="33">
        <v>355</v>
      </c>
      <c r="G1360" s="1074">
        <v>9.83</v>
      </c>
      <c r="H1360" s="48">
        <f t="shared" si="78"/>
        <v>3489.65</v>
      </c>
      <c r="I1360" s="244"/>
      <c r="J1360" s="235"/>
      <c r="K1360" s="26" t="s">
        <v>99</v>
      </c>
      <c r="L1360" s="26"/>
    </row>
    <row r="1361" spans="1:13" ht="27">
      <c r="A1361" s="373" t="s">
        <v>3160</v>
      </c>
      <c r="B1361" s="374">
        <v>92765</v>
      </c>
      <c r="C1361" s="374" t="s">
        <v>4655</v>
      </c>
      <c r="D1361" s="342" t="s">
        <v>3317</v>
      </c>
      <c r="E1361" s="376" t="s">
        <v>724</v>
      </c>
      <c r="F1361" s="33">
        <v>463</v>
      </c>
      <c r="G1361" s="1074">
        <v>11.1</v>
      </c>
      <c r="H1361" s="48">
        <f t="shared" si="78"/>
        <v>5139.3</v>
      </c>
      <c r="I1361" s="244"/>
      <c r="J1361" s="235"/>
      <c r="K1361" s="26" t="s">
        <v>99</v>
      </c>
      <c r="L1361" s="26"/>
    </row>
    <row r="1362" spans="1:13" ht="27">
      <c r="A1362" s="373" t="s">
        <v>3160</v>
      </c>
      <c r="B1362" s="374">
        <v>92766</v>
      </c>
      <c r="C1362" s="374" t="s">
        <v>4656</v>
      </c>
      <c r="D1362" s="342" t="s">
        <v>3319</v>
      </c>
      <c r="E1362" s="376" t="s">
        <v>724</v>
      </c>
      <c r="F1362" s="33">
        <v>326</v>
      </c>
      <c r="G1362" s="1074">
        <v>10.96</v>
      </c>
      <c r="H1362" s="48">
        <f t="shared" si="78"/>
        <v>3572.96</v>
      </c>
      <c r="I1362" s="244"/>
      <c r="J1362" s="235"/>
      <c r="K1362" s="26" t="s">
        <v>99</v>
      </c>
      <c r="L1362" s="26"/>
    </row>
    <row r="1363" spans="1:13" ht="27">
      <c r="A1363" s="373" t="s">
        <v>3160</v>
      </c>
      <c r="B1363" s="374">
        <v>92768</v>
      </c>
      <c r="C1363" s="374" t="s">
        <v>4657</v>
      </c>
      <c r="D1363" s="342" t="s">
        <v>3354</v>
      </c>
      <c r="E1363" s="376" t="s">
        <v>724</v>
      </c>
      <c r="F1363" s="33">
        <v>588</v>
      </c>
      <c r="G1363" s="1074">
        <v>15.76</v>
      </c>
      <c r="H1363" s="48">
        <f t="shared" si="78"/>
        <v>9266.8799999999992</v>
      </c>
      <c r="I1363" s="244"/>
      <c r="J1363" s="235"/>
      <c r="K1363" s="26" t="s">
        <v>99</v>
      </c>
      <c r="L1363" s="26"/>
    </row>
    <row r="1364" spans="1:13" ht="27">
      <c r="A1364" s="373" t="s">
        <v>3160</v>
      </c>
      <c r="B1364" s="374">
        <v>92769</v>
      </c>
      <c r="C1364" s="374" t="s">
        <v>4658</v>
      </c>
      <c r="D1364" s="342" t="s">
        <v>3321</v>
      </c>
      <c r="E1364" s="376" t="s">
        <v>724</v>
      </c>
      <c r="F1364" s="33">
        <v>1355</v>
      </c>
      <c r="G1364" s="1074">
        <v>14.43</v>
      </c>
      <c r="H1364" s="48">
        <f t="shared" si="78"/>
        <v>19552.650000000001</v>
      </c>
      <c r="I1364" s="244"/>
      <c r="J1364" s="235"/>
      <c r="K1364" s="26" t="s">
        <v>99</v>
      </c>
      <c r="L1364" s="26"/>
    </row>
    <row r="1365" spans="1:13" ht="27">
      <c r="A1365" s="373" t="s">
        <v>3160</v>
      </c>
      <c r="B1365" s="374">
        <v>92770</v>
      </c>
      <c r="C1365" s="374" t="s">
        <v>4659</v>
      </c>
      <c r="D1365" s="342" t="s">
        <v>3357</v>
      </c>
      <c r="E1365" s="376" t="s">
        <v>724</v>
      </c>
      <c r="F1365" s="33">
        <v>1879</v>
      </c>
      <c r="G1365" s="1074">
        <v>13.28</v>
      </c>
      <c r="H1365" s="48">
        <f t="shared" si="78"/>
        <v>24953.119999999999</v>
      </c>
      <c r="I1365" s="244"/>
      <c r="J1365" s="235"/>
      <c r="K1365" s="26" t="s">
        <v>99</v>
      </c>
      <c r="L1365" s="26"/>
    </row>
    <row r="1366" spans="1:13" ht="27">
      <c r="A1366" s="373" t="s">
        <v>3160</v>
      </c>
      <c r="B1366" s="374">
        <v>92771</v>
      </c>
      <c r="C1366" s="374" t="s">
        <v>4660</v>
      </c>
      <c r="D1366" s="342" t="s">
        <v>3359</v>
      </c>
      <c r="E1366" s="376" t="s">
        <v>724</v>
      </c>
      <c r="F1366" s="33">
        <v>573</v>
      </c>
      <c r="G1366" s="1074">
        <v>11.67</v>
      </c>
      <c r="H1366" s="48">
        <f t="shared" si="78"/>
        <v>6686.91</v>
      </c>
      <c r="I1366" s="244"/>
      <c r="J1366" s="235"/>
      <c r="K1366" s="26" t="s">
        <v>99</v>
      </c>
      <c r="L1366" s="26"/>
    </row>
    <row r="1367" spans="1:13" ht="27">
      <c r="A1367" s="373" t="s">
        <v>3160</v>
      </c>
      <c r="B1367" s="374">
        <v>92772</v>
      </c>
      <c r="C1367" s="374" t="s">
        <v>4661</v>
      </c>
      <c r="D1367" s="342" t="s">
        <v>3361</v>
      </c>
      <c r="E1367" s="376" t="s">
        <v>724</v>
      </c>
      <c r="F1367" s="33">
        <v>1584</v>
      </c>
      <c r="G1367" s="1074">
        <v>9.7100000000000009</v>
      </c>
      <c r="H1367" s="48">
        <f t="shared" si="78"/>
        <v>15380.64</v>
      </c>
      <c r="I1367" s="244"/>
      <c r="J1367" s="235"/>
      <c r="K1367" s="26" t="s">
        <v>99</v>
      </c>
      <c r="L1367" s="26"/>
    </row>
    <row r="1368" spans="1:13" ht="27">
      <c r="A1368" s="373" t="s">
        <v>3160</v>
      </c>
      <c r="B1368" s="374">
        <v>92773</v>
      </c>
      <c r="C1368" s="374" t="s">
        <v>4662</v>
      </c>
      <c r="D1368" s="342" t="s">
        <v>3363</v>
      </c>
      <c r="E1368" s="376" t="s">
        <v>724</v>
      </c>
      <c r="F1368" s="33">
        <v>212</v>
      </c>
      <c r="G1368" s="1074">
        <v>9.49</v>
      </c>
      <c r="H1368" s="48">
        <f t="shared" si="78"/>
        <v>2011.88</v>
      </c>
      <c r="I1368" s="244"/>
      <c r="J1368" s="235"/>
      <c r="K1368" s="26" t="s">
        <v>99</v>
      </c>
      <c r="L1368" s="26"/>
    </row>
    <row r="1369" spans="1:13" ht="27">
      <c r="A1369" s="373" t="s">
        <v>3160</v>
      </c>
      <c r="B1369" s="374">
        <v>92774</v>
      </c>
      <c r="C1369" s="374" t="s">
        <v>4663</v>
      </c>
      <c r="D1369" s="342" t="s">
        <v>3365</v>
      </c>
      <c r="E1369" s="376" t="s">
        <v>724</v>
      </c>
      <c r="F1369" s="33">
        <v>130</v>
      </c>
      <c r="G1369" s="1074">
        <v>10.9</v>
      </c>
      <c r="H1369" s="48">
        <f t="shared" si="78"/>
        <v>1417</v>
      </c>
      <c r="I1369" s="244"/>
      <c r="J1369" s="235"/>
      <c r="K1369" s="26" t="s">
        <v>99</v>
      </c>
      <c r="L1369" s="26"/>
    </row>
    <row r="1370" spans="1:13" s="3" customFormat="1" ht="14.25" thickBot="1">
      <c r="A1370" s="377"/>
      <c r="B1370" s="378"/>
      <c r="C1370" s="379"/>
      <c r="D1370" s="338" t="s">
        <v>58</v>
      </c>
      <c r="E1370" s="380"/>
      <c r="F1370" s="45"/>
      <c r="G1370" s="1075"/>
      <c r="H1370" s="46"/>
      <c r="I1370" s="49">
        <f>SUM(H1350:H1370)</f>
        <v>336048.83999999997</v>
      </c>
      <c r="J1370" s="236"/>
      <c r="K1370" s="26"/>
      <c r="L1370" s="26"/>
    </row>
    <row r="1371" spans="1:13" s="14" customFormat="1">
      <c r="A1371" s="370"/>
      <c r="B1371" s="31"/>
      <c r="C1371" s="371" t="s">
        <v>2612</v>
      </c>
      <c r="D1371" s="31" t="s">
        <v>124</v>
      </c>
      <c r="E1371" s="372"/>
      <c r="F1371" s="43"/>
      <c r="G1371" s="1077"/>
      <c r="H1371" s="44"/>
      <c r="I1371" s="50"/>
      <c r="J1371" s="234"/>
      <c r="K1371" s="38">
        <f>SUM(H1371:H1394)</f>
        <v>768568.54</v>
      </c>
      <c r="L1371" s="38"/>
      <c r="M1371" s="3"/>
    </row>
    <row r="1372" spans="1:13">
      <c r="A1372" s="373" t="s">
        <v>3169</v>
      </c>
      <c r="B1372" s="374" t="s">
        <v>147</v>
      </c>
      <c r="C1372" s="375" t="s">
        <v>4664</v>
      </c>
      <c r="D1372" s="342" t="s">
        <v>1414</v>
      </c>
      <c r="E1372" s="376" t="s">
        <v>724</v>
      </c>
      <c r="F1372" s="33">
        <v>18489.13</v>
      </c>
      <c r="G1372" s="1074">
        <v>26.91</v>
      </c>
      <c r="H1372" s="48">
        <f>ROUND(F1372*G1372,2)</f>
        <v>497542.49</v>
      </c>
      <c r="I1372" s="244"/>
      <c r="J1372" s="235"/>
      <c r="K1372" s="26" t="s">
        <v>99</v>
      </c>
      <c r="L1372" s="26"/>
    </row>
    <row r="1373" spans="1:13" ht="27">
      <c r="A1373" s="373" t="s">
        <v>3160</v>
      </c>
      <c r="B1373" s="374">
        <v>100716</v>
      </c>
      <c r="C1373" s="375" t="s">
        <v>4665</v>
      </c>
      <c r="D1373" s="342" t="s">
        <v>4141</v>
      </c>
      <c r="E1373" s="376" t="s">
        <v>130</v>
      </c>
      <c r="F1373" s="33">
        <v>1511.73</v>
      </c>
      <c r="G1373" s="1074">
        <v>28.19</v>
      </c>
      <c r="H1373" s="48">
        <f>ROUND(F1373*G1373,2)</f>
        <v>42615.67</v>
      </c>
      <c r="I1373" s="244"/>
      <c r="J1373" s="235"/>
      <c r="K1373" s="26" t="s">
        <v>99</v>
      </c>
      <c r="L1373" s="26"/>
    </row>
    <row r="1374" spans="1:13">
      <c r="A1374" s="373" t="s">
        <v>3169</v>
      </c>
      <c r="B1374" s="374" t="s">
        <v>1346</v>
      </c>
      <c r="C1374" s="375" t="s">
        <v>4666</v>
      </c>
      <c r="D1374" s="342" t="s">
        <v>1347</v>
      </c>
      <c r="E1374" s="376" t="s">
        <v>130</v>
      </c>
      <c r="F1374" s="33">
        <v>1511.73</v>
      </c>
      <c r="G1374" s="1074">
        <v>61.984500000000004</v>
      </c>
      <c r="H1374" s="48">
        <f>ROUND(F1374*G1374,2)</f>
        <v>93703.83</v>
      </c>
      <c r="I1374" s="244"/>
      <c r="J1374" s="235"/>
      <c r="K1374" s="26" t="s">
        <v>99</v>
      </c>
      <c r="L1374" s="26"/>
    </row>
    <row r="1375" spans="1:13" ht="27">
      <c r="A1375" s="373" t="s">
        <v>3169</v>
      </c>
      <c r="B1375" s="374" t="s">
        <v>148</v>
      </c>
      <c r="C1375" s="375" t="s">
        <v>4667</v>
      </c>
      <c r="D1375" s="342" t="s">
        <v>526</v>
      </c>
      <c r="E1375" s="376" t="s">
        <v>130</v>
      </c>
      <c r="F1375" s="33">
        <v>1511.73</v>
      </c>
      <c r="G1375" s="1074">
        <v>20.691300000000002</v>
      </c>
      <c r="H1375" s="48">
        <f t="shared" ref="H1375:H1385" si="79">ROUND(F1375*G1375,2)</f>
        <v>31279.66</v>
      </c>
      <c r="I1375" s="244"/>
      <c r="J1375" s="235"/>
      <c r="K1375" s="26" t="s">
        <v>99</v>
      </c>
      <c r="L1375" s="26"/>
    </row>
    <row r="1376" spans="1:13">
      <c r="A1376" s="373" t="s">
        <v>3169</v>
      </c>
      <c r="B1376" s="374" t="s">
        <v>1697</v>
      </c>
      <c r="C1376" s="375" t="s">
        <v>4668</v>
      </c>
      <c r="D1376" s="342" t="s">
        <v>1698</v>
      </c>
      <c r="E1376" s="376" t="s">
        <v>439</v>
      </c>
      <c r="F1376" s="33">
        <v>557.17999999999995</v>
      </c>
      <c r="G1376" s="1074">
        <v>102.49199999999999</v>
      </c>
      <c r="H1376" s="48">
        <f t="shared" si="79"/>
        <v>57106.49</v>
      </c>
      <c r="I1376" s="244"/>
      <c r="J1376" s="235"/>
      <c r="K1376" s="26" t="s">
        <v>99</v>
      </c>
      <c r="L1376" s="26"/>
    </row>
    <row r="1377" spans="1:12" ht="27">
      <c r="A1377" s="373" t="s">
        <v>3169</v>
      </c>
      <c r="B1377" s="374" t="s">
        <v>1699</v>
      </c>
      <c r="C1377" s="375" t="s">
        <v>4669</v>
      </c>
      <c r="D1377" s="342" t="s">
        <v>1700</v>
      </c>
      <c r="E1377" s="376" t="s">
        <v>536</v>
      </c>
      <c r="F1377" s="33">
        <v>142</v>
      </c>
      <c r="G1377" s="1074">
        <v>2.5693000000000001</v>
      </c>
      <c r="H1377" s="48">
        <f t="shared" si="79"/>
        <v>364.84</v>
      </c>
      <c r="I1377" s="244"/>
      <c r="J1377" s="235"/>
      <c r="K1377" s="26" t="s">
        <v>99</v>
      </c>
      <c r="L1377" s="26"/>
    </row>
    <row r="1378" spans="1:12">
      <c r="A1378" s="373" t="s">
        <v>3169</v>
      </c>
      <c r="B1378" s="374" t="s">
        <v>1703</v>
      </c>
      <c r="C1378" s="375" t="s">
        <v>4670</v>
      </c>
      <c r="D1378" s="342" t="s">
        <v>1704</v>
      </c>
      <c r="E1378" s="376" t="s">
        <v>439</v>
      </c>
      <c r="F1378" s="33">
        <v>13.2</v>
      </c>
      <c r="G1378" s="1074">
        <v>69.852000000000004</v>
      </c>
      <c r="H1378" s="48">
        <f t="shared" si="79"/>
        <v>922.05</v>
      </c>
      <c r="I1378" s="244"/>
      <c r="J1378" s="235"/>
      <c r="K1378" s="26" t="s">
        <v>99</v>
      </c>
      <c r="L1378" s="26"/>
    </row>
    <row r="1379" spans="1:12" ht="27">
      <c r="A1379" s="373" t="s">
        <v>3169</v>
      </c>
      <c r="B1379" s="374" t="s">
        <v>1706</v>
      </c>
      <c r="C1379" s="375" t="s">
        <v>4671</v>
      </c>
      <c r="D1379" s="342" t="s">
        <v>1707</v>
      </c>
      <c r="E1379" s="376" t="s">
        <v>536</v>
      </c>
      <c r="F1379" s="33">
        <v>44</v>
      </c>
      <c r="G1379" s="1074">
        <v>2.4308000000000001</v>
      </c>
      <c r="H1379" s="48">
        <f t="shared" si="79"/>
        <v>106.96</v>
      </c>
      <c r="I1379" s="244"/>
      <c r="J1379" s="235"/>
      <c r="K1379" s="26" t="s">
        <v>99</v>
      </c>
      <c r="L1379" s="26"/>
    </row>
    <row r="1380" spans="1:12" ht="27">
      <c r="A1380" s="373" t="s">
        <v>3169</v>
      </c>
      <c r="B1380" s="374" t="s">
        <v>1709</v>
      </c>
      <c r="C1380" s="375" t="s">
        <v>4672</v>
      </c>
      <c r="D1380" s="342" t="s">
        <v>1710</v>
      </c>
      <c r="E1380" s="376" t="s">
        <v>536</v>
      </c>
      <c r="F1380" s="33">
        <v>111</v>
      </c>
      <c r="G1380" s="1074">
        <v>10.990800000000002</v>
      </c>
      <c r="H1380" s="48">
        <f t="shared" si="79"/>
        <v>1219.98</v>
      </c>
      <c r="I1380" s="244"/>
      <c r="J1380" s="235"/>
      <c r="K1380" s="26" t="s">
        <v>99</v>
      </c>
      <c r="L1380" s="26"/>
    </row>
    <row r="1381" spans="1:12">
      <c r="A1381" s="373" t="s">
        <v>3169</v>
      </c>
      <c r="B1381" s="374" t="s">
        <v>1711</v>
      </c>
      <c r="C1381" s="375" t="s">
        <v>4673</v>
      </c>
      <c r="D1381" s="342" t="s">
        <v>1712</v>
      </c>
      <c r="E1381" s="376" t="s">
        <v>439</v>
      </c>
      <c r="F1381" s="33">
        <v>128.64999999999998</v>
      </c>
      <c r="G1381" s="1074">
        <v>40.194999999999993</v>
      </c>
      <c r="H1381" s="48">
        <f>ROUND(F1381*G1381,2)</f>
        <v>5171.09</v>
      </c>
      <c r="I1381" s="244"/>
      <c r="J1381" s="235"/>
      <c r="K1381" s="26" t="s">
        <v>99</v>
      </c>
      <c r="L1381" s="26"/>
    </row>
    <row r="1382" spans="1:12" ht="27">
      <c r="A1382" s="373" t="s">
        <v>3169</v>
      </c>
      <c r="B1382" s="374" t="s">
        <v>1715</v>
      </c>
      <c r="C1382" s="375" t="s">
        <v>4674</v>
      </c>
      <c r="D1382" s="342" t="s">
        <v>1716</v>
      </c>
      <c r="E1382" s="376" t="s">
        <v>536</v>
      </c>
      <c r="F1382" s="33">
        <v>8</v>
      </c>
      <c r="G1382" s="1074">
        <v>19.300800000000002</v>
      </c>
      <c r="H1382" s="48">
        <f>ROUND(F1382*G1382,2)</f>
        <v>154.41</v>
      </c>
      <c r="I1382" s="244"/>
      <c r="J1382" s="235"/>
      <c r="K1382" s="26" t="s">
        <v>99</v>
      </c>
      <c r="L1382" s="26"/>
    </row>
    <row r="1383" spans="1:12" ht="27">
      <c r="A1383" s="373" t="s">
        <v>3169</v>
      </c>
      <c r="B1383" s="374" t="s">
        <v>1672</v>
      </c>
      <c r="C1383" s="375" t="s">
        <v>4675</v>
      </c>
      <c r="D1383" s="342" t="s">
        <v>1673</v>
      </c>
      <c r="E1383" s="376" t="s">
        <v>536</v>
      </c>
      <c r="F1383" s="33">
        <v>249</v>
      </c>
      <c r="G1383" s="1074">
        <v>0.65079999999999993</v>
      </c>
      <c r="H1383" s="48">
        <f t="shared" si="79"/>
        <v>162.05000000000001</v>
      </c>
      <c r="I1383" s="244"/>
      <c r="J1383" s="235"/>
      <c r="K1383" s="26" t="s">
        <v>99</v>
      </c>
      <c r="L1383" s="26"/>
    </row>
    <row r="1384" spans="1:12" ht="27">
      <c r="A1384" s="373" t="s">
        <v>3169</v>
      </c>
      <c r="B1384" s="374" t="s">
        <v>1718</v>
      </c>
      <c r="C1384" s="375" t="s">
        <v>4676</v>
      </c>
      <c r="D1384" s="342" t="s">
        <v>1719</v>
      </c>
      <c r="E1384" s="376" t="s">
        <v>536</v>
      </c>
      <c r="F1384" s="33">
        <v>16</v>
      </c>
      <c r="G1384" s="1074">
        <v>10.735799999999999</v>
      </c>
      <c r="H1384" s="48">
        <f t="shared" si="79"/>
        <v>171.77</v>
      </c>
      <c r="I1384" s="244"/>
      <c r="J1384" s="235"/>
      <c r="K1384" s="26" t="s">
        <v>99</v>
      </c>
      <c r="L1384" s="26"/>
    </row>
    <row r="1385" spans="1:12">
      <c r="A1385" s="373" t="s">
        <v>3169</v>
      </c>
      <c r="B1385" s="374" t="s">
        <v>1675</v>
      </c>
      <c r="C1385" s="375" t="s">
        <v>4677</v>
      </c>
      <c r="D1385" s="342" t="s">
        <v>1676</v>
      </c>
      <c r="E1385" s="376" t="s">
        <v>439</v>
      </c>
      <c r="F1385" s="33">
        <v>206.16000000000003</v>
      </c>
      <c r="G1385" s="1074">
        <v>35.192</v>
      </c>
      <c r="H1385" s="48">
        <f t="shared" si="79"/>
        <v>7255.18</v>
      </c>
      <c r="I1385" s="244"/>
      <c r="J1385" s="235"/>
      <c r="K1385" s="26" t="s">
        <v>99</v>
      </c>
      <c r="L1385" s="26"/>
    </row>
    <row r="1386" spans="1:12" ht="27">
      <c r="A1386" s="373" t="s">
        <v>3169</v>
      </c>
      <c r="B1386" s="374" t="s">
        <v>1679</v>
      </c>
      <c r="C1386" s="375" t="s">
        <v>4678</v>
      </c>
      <c r="D1386" s="342" t="s">
        <v>1680</v>
      </c>
      <c r="E1386" s="376" t="s">
        <v>536</v>
      </c>
      <c r="F1386" s="33">
        <v>1700</v>
      </c>
      <c r="G1386" s="1074">
        <v>2.0931000000000002</v>
      </c>
      <c r="H1386" s="48">
        <f t="shared" ref="H1386:H1393" si="80">ROUND(F1386*G1386,2)</f>
        <v>3558.27</v>
      </c>
      <c r="I1386" s="244"/>
      <c r="J1386" s="235"/>
      <c r="K1386" s="26" t="s">
        <v>99</v>
      </c>
      <c r="L1386" s="26"/>
    </row>
    <row r="1387" spans="1:12" ht="27">
      <c r="A1387" s="373" t="s">
        <v>3169</v>
      </c>
      <c r="B1387" s="374" t="s">
        <v>1682</v>
      </c>
      <c r="C1387" s="375" t="s">
        <v>4679</v>
      </c>
      <c r="D1387" s="342" t="s">
        <v>1683</v>
      </c>
      <c r="E1387" s="376" t="s">
        <v>536</v>
      </c>
      <c r="F1387" s="33">
        <v>176</v>
      </c>
      <c r="G1387" s="1074">
        <v>0.87539999999999996</v>
      </c>
      <c r="H1387" s="48">
        <f t="shared" si="80"/>
        <v>154.07</v>
      </c>
      <c r="I1387" s="244"/>
      <c r="J1387" s="235"/>
      <c r="K1387" s="26" t="s">
        <v>99</v>
      </c>
      <c r="L1387" s="26"/>
    </row>
    <row r="1388" spans="1:12">
      <c r="A1388" s="373" t="s">
        <v>3169</v>
      </c>
      <c r="B1388" s="374" t="s">
        <v>1634</v>
      </c>
      <c r="C1388" s="375" t="s">
        <v>4680</v>
      </c>
      <c r="D1388" s="342" t="s">
        <v>1635</v>
      </c>
      <c r="E1388" s="376" t="s">
        <v>439</v>
      </c>
      <c r="F1388" s="33">
        <v>345</v>
      </c>
      <c r="G1388" s="1074">
        <v>38.160799999999995</v>
      </c>
      <c r="H1388" s="48">
        <f t="shared" si="80"/>
        <v>13165.48</v>
      </c>
      <c r="I1388" s="244"/>
      <c r="J1388" s="235"/>
      <c r="K1388" s="26" t="s">
        <v>99</v>
      </c>
      <c r="L1388" s="26"/>
    </row>
    <row r="1389" spans="1:12" ht="27">
      <c r="A1389" s="373" t="s">
        <v>3169</v>
      </c>
      <c r="B1389" s="374" t="s">
        <v>1640</v>
      </c>
      <c r="C1389" s="375" t="s">
        <v>4681</v>
      </c>
      <c r="D1389" s="342" t="s">
        <v>1641</v>
      </c>
      <c r="E1389" s="376" t="s">
        <v>536</v>
      </c>
      <c r="F1389" s="33">
        <v>10</v>
      </c>
      <c r="G1389" s="1074">
        <v>156.9949</v>
      </c>
      <c r="H1389" s="48">
        <f t="shared" si="80"/>
        <v>1569.95</v>
      </c>
      <c r="I1389" s="244"/>
      <c r="J1389" s="235"/>
      <c r="K1389" s="26" t="s">
        <v>99</v>
      </c>
      <c r="L1389" s="26"/>
    </row>
    <row r="1390" spans="1:12" ht="27">
      <c r="A1390" s="373" t="s">
        <v>3169</v>
      </c>
      <c r="B1390" s="374" t="s">
        <v>1644</v>
      </c>
      <c r="C1390" s="375" t="s">
        <v>4682</v>
      </c>
      <c r="D1390" s="342" t="s">
        <v>1645</v>
      </c>
      <c r="E1390" s="376" t="s">
        <v>615</v>
      </c>
      <c r="F1390" s="33">
        <v>20</v>
      </c>
      <c r="G1390" s="1074">
        <v>7.2237999999999998</v>
      </c>
      <c r="H1390" s="48">
        <f t="shared" si="80"/>
        <v>144.47999999999999</v>
      </c>
      <c r="I1390" s="244"/>
      <c r="J1390" s="235"/>
      <c r="K1390" s="26" t="s">
        <v>99</v>
      </c>
      <c r="L1390" s="26"/>
    </row>
    <row r="1391" spans="1:12">
      <c r="A1391" s="373" t="s">
        <v>3169</v>
      </c>
      <c r="B1391" s="374" t="s">
        <v>1647</v>
      </c>
      <c r="C1391" s="375" t="s">
        <v>4683</v>
      </c>
      <c r="D1391" s="342" t="s">
        <v>1648</v>
      </c>
      <c r="E1391" s="376" t="s">
        <v>43</v>
      </c>
      <c r="F1391" s="33">
        <v>70</v>
      </c>
      <c r="G1391" s="1074">
        <v>16.757999999999999</v>
      </c>
      <c r="H1391" s="48">
        <f t="shared" si="80"/>
        <v>1173.06</v>
      </c>
      <c r="I1391" s="244"/>
      <c r="J1391" s="235"/>
      <c r="K1391" s="26" t="s">
        <v>99</v>
      </c>
      <c r="L1391" s="26"/>
    </row>
    <row r="1392" spans="1:12">
      <c r="A1392" s="373" t="s">
        <v>3169</v>
      </c>
      <c r="B1392" s="374" t="s">
        <v>1651</v>
      </c>
      <c r="C1392" s="375" t="s">
        <v>4684</v>
      </c>
      <c r="D1392" s="342" t="s">
        <v>1652</v>
      </c>
      <c r="E1392" s="376" t="s">
        <v>43</v>
      </c>
      <c r="F1392" s="33">
        <v>10</v>
      </c>
      <c r="G1392" s="1074">
        <v>552.09490000000005</v>
      </c>
      <c r="H1392" s="48">
        <f t="shared" si="80"/>
        <v>5520.95</v>
      </c>
      <c r="I1392" s="244"/>
      <c r="J1392" s="235"/>
      <c r="K1392" s="26" t="s">
        <v>99</v>
      </c>
      <c r="L1392" s="26"/>
    </row>
    <row r="1393" spans="1:12" ht="27">
      <c r="A1393" s="373" t="s">
        <v>3169</v>
      </c>
      <c r="B1393" s="374" t="s">
        <v>1654</v>
      </c>
      <c r="C1393" s="375" t="s">
        <v>4685</v>
      </c>
      <c r="D1393" s="342" t="s">
        <v>1655</v>
      </c>
      <c r="E1393" s="376" t="s">
        <v>43</v>
      </c>
      <c r="F1393" s="33">
        <v>212</v>
      </c>
      <c r="G1393" s="1074">
        <v>25.970800000000001</v>
      </c>
      <c r="H1393" s="48">
        <f t="shared" si="80"/>
        <v>5505.81</v>
      </c>
      <c r="I1393" s="244"/>
      <c r="J1393" s="235"/>
      <c r="K1393" s="26" t="s">
        <v>99</v>
      </c>
      <c r="L1393" s="26"/>
    </row>
    <row r="1394" spans="1:12" s="3" customFormat="1" ht="14.25" thickBot="1">
      <c r="A1394" s="377"/>
      <c r="B1394" s="378"/>
      <c r="C1394" s="379"/>
      <c r="D1394" s="338" t="s">
        <v>58</v>
      </c>
      <c r="E1394" s="380"/>
      <c r="F1394" s="45"/>
      <c r="G1394" s="1075"/>
      <c r="H1394" s="46"/>
      <c r="I1394" s="49">
        <f>SUM(H1371:H1394)</f>
        <v>768568.54</v>
      </c>
      <c r="J1394" s="236"/>
      <c r="K1394" s="26"/>
      <c r="L1394" s="26"/>
    </row>
    <row r="1395" spans="1:12" s="14" customFormat="1">
      <c r="A1395" s="370"/>
      <c r="B1395" s="31"/>
      <c r="C1395" s="371" t="s">
        <v>2613</v>
      </c>
      <c r="D1395" s="31" t="s">
        <v>35</v>
      </c>
      <c r="E1395" s="372"/>
      <c r="F1395" s="43"/>
      <c r="G1395" s="1077"/>
      <c r="H1395" s="44"/>
      <c r="I1395" s="50"/>
      <c r="J1395" s="234"/>
      <c r="K1395" s="38">
        <f>SUM(H1395:H1399)</f>
        <v>26069.83</v>
      </c>
      <c r="L1395" s="38"/>
    </row>
    <row r="1396" spans="1:12" ht="40.5">
      <c r="A1396" s="373" t="s">
        <v>3160</v>
      </c>
      <c r="B1396" s="374">
        <v>103318</v>
      </c>
      <c r="C1396" s="374" t="s">
        <v>4686</v>
      </c>
      <c r="D1396" s="342" t="s">
        <v>3368</v>
      </c>
      <c r="E1396" s="376" t="s">
        <v>130</v>
      </c>
      <c r="F1396" s="33">
        <v>115</v>
      </c>
      <c r="G1396" s="1074">
        <v>107.77</v>
      </c>
      <c r="H1396" s="48">
        <f>ROUND(F1396*G1396,2)</f>
        <v>12393.55</v>
      </c>
      <c r="I1396" s="244"/>
      <c r="J1396" s="235"/>
      <c r="K1396" s="26" t="s">
        <v>99</v>
      </c>
      <c r="L1396" s="26"/>
    </row>
    <row r="1397" spans="1:12" ht="40.5">
      <c r="A1397" s="373" t="s">
        <v>3160</v>
      </c>
      <c r="B1397" s="374">
        <v>103320</v>
      </c>
      <c r="C1397" s="374" t="s">
        <v>4687</v>
      </c>
      <c r="D1397" s="342" t="s">
        <v>4688</v>
      </c>
      <c r="E1397" s="376" t="s">
        <v>130</v>
      </c>
      <c r="F1397" s="33">
        <v>96.6</v>
      </c>
      <c r="G1397" s="1074">
        <v>128.35</v>
      </c>
      <c r="H1397" s="48">
        <f>ROUND(F1397*G1397,2)</f>
        <v>12398.61</v>
      </c>
      <c r="I1397" s="244"/>
      <c r="J1397" s="235"/>
      <c r="K1397" s="26" t="s">
        <v>99</v>
      </c>
      <c r="L1397" s="26"/>
    </row>
    <row r="1398" spans="1:12">
      <c r="A1398" s="373" t="s">
        <v>3169</v>
      </c>
      <c r="B1398" s="374" t="s">
        <v>150</v>
      </c>
      <c r="C1398" s="374" t="s">
        <v>4689</v>
      </c>
      <c r="D1398" s="342" t="s">
        <v>489</v>
      </c>
      <c r="E1398" s="376" t="s">
        <v>130</v>
      </c>
      <c r="F1398" s="33">
        <v>3.84</v>
      </c>
      <c r="G1398" s="1074">
        <v>332.72590000000002</v>
      </c>
      <c r="H1398" s="48">
        <f>ROUND(F1398*G1398,2)</f>
        <v>1277.67</v>
      </c>
      <c r="I1398" s="244"/>
      <c r="J1398" s="235"/>
      <c r="K1398" s="26" t="s">
        <v>99</v>
      </c>
      <c r="L1398" s="26"/>
    </row>
    <row r="1399" spans="1:12" s="3" customFormat="1" ht="14.25" thickBot="1">
      <c r="A1399" s="377"/>
      <c r="B1399" s="378"/>
      <c r="C1399" s="379"/>
      <c r="D1399" s="338" t="s">
        <v>58</v>
      </c>
      <c r="E1399" s="380"/>
      <c r="F1399" s="45"/>
      <c r="G1399" s="1075"/>
      <c r="H1399" s="46"/>
      <c r="I1399" s="49">
        <f>SUM(H1395:H1399)</f>
        <v>26069.83</v>
      </c>
      <c r="J1399" s="236"/>
      <c r="K1399" s="26"/>
      <c r="L1399" s="26"/>
    </row>
    <row r="1400" spans="1:12" s="14" customFormat="1">
      <c r="A1400" s="370"/>
      <c r="B1400" s="31"/>
      <c r="C1400" s="371" t="s">
        <v>2614</v>
      </c>
      <c r="D1400" s="31" t="s">
        <v>113</v>
      </c>
      <c r="E1400" s="372"/>
      <c r="F1400" s="43"/>
      <c r="G1400" s="1077"/>
      <c r="H1400" s="44"/>
      <c r="I1400" s="50"/>
      <c r="J1400" s="234"/>
      <c r="K1400" s="38">
        <f>SUM(H1400:H1407)</f>
        <v>195046.18</v>
      </c>
      <c r="L1400" s="38"/>
    </row>
    <row r="1401" spans="1:12" ht="40.5">
      <c r="A1401" s="373" t="s">
        <v>3160</v>
      </c>
      <c r="B1401" s="374">
        <v>87680</v>
      </c>
      <c r="C1401" s="375" t="s">
        <v>4690</v>
      </c>
      <c r="D1401" s="342" t="s">
        <v>3375</v>
      </c>
      <c r="E1401" s="376" t="s">
        <v>130</v>
      </c>
      <c r="F1401" s="33">
        <v>708.57</v>
      </c>
      <c r="G1401" s="1074">
        <v>44.81</v>
      </c>
      <c r="H1401" s="48">
        <f t="shared" ref="H1401:H1406" si="81">ROUND(F1401*G1401,2)</f>
        <v>31751.02</v>
      </c>
      <c r="I1401" s="244"/>
      <c r="J1401" s="235"/>
      <c r="K1401" s="26" t="s">
        <v>99</v>
      </c>
      <c r="L1401" s="26"/>
    </row>
    <row r="1402" spans="1:12" ht="27">
      <c r="A1402" s="373" t="s">
        <v>3160</v>
      </c>
      <c r="B1402" s="374">
        <v>98563</v>
      </c>
      <c r="C1402" s="374" t="s">
        <v>4691</v>
      </c>
      <c r="D1402" s="342" t="s">
        <v>3377</v>
      </c>
      <c r="E1402" s="376" t="s">
        <v>130</v>
      </c>
      <c r="F1402" s="33">
        <v>643</v>
      </c>
      <c r="G1402" s="1074">
        <v>43.51</v>
      </c>
      <c r="H1402" s="48">
        <f t="shared" si="81"/>
        <v>27976.93</v>
      </c>
      <c r="I1402" s="244"/>
      <c r="J1402" s="235"/>
      <c r="K1402" s="26" t="s">
        <v>99</v>
      </c>
      <c r="L1402" s="26"/>
    </row>
    <row r="1403" spans="1:12" ht="27">
      <c r="A1403" s="373" t="s">
        <v>3160</v>
      </c>
      <c r="B1403" s="374">
        <v>98547</v>
      </c>
      <c r="C1403" s="374" t="s">
        <v>4692</v>
      </c>
      <c r="D1403" s="342" t="s">
        <v>4156</v>
      </c>
      <c r="E1403" s="376" t="s">
        <v>130</v>
      </c>
      <c r="F1403" s="33">
        <v>532.68000000000006</v>
      </c>
      <c r="G1403" s="1074">
        <v>213.14</v>
      </c>
      <c r="H1403" s="48">
        <f t="shared" si="81"/>
        <v>113535.42</v>
      </c>
      <c r="I1403" s="244"/>
      <c r="J1403" s="235"/>
      <c r="K1403" s="26" t="s">
        <v>99</v>
      </c>
      <c r="L1403" s="26"/>
    </row>
    <row r="1404" spans="1:12" ht="27">
      <c r="A1404" s="373" t="s">
        <v>3169</v>
      </c>
      <c r="B1404" s="374" t="s">
        <v>1370</v>
      </c>
      <c r="C1404" s="374" t="s">
        <v>4693</v>
      </c>
      <c r="D1404" s="342" t="s">
        <v>1371</v>
      </c>
      <c r="E1404" s="376" t="s">
        <v>1372</v>
      </c>
      <c r="F1404" s="33">
        <v>110.32</v>
      </c>
      <c r="G1404" s="1074">
        <v>126.95299999999999</v>
      </c>
      <c r="H1404" s="48">
        <f t="shared" si="81"/>
        <v>14005.45</v>
      </c>
      <c r="I1404" s="244"/>
      <c r="J1404" s="235"/>
      <c r="K1404" s="26" t="s">
        <v>99</v>
      </c>
      <c r="L1404" s="26"/>
    </row>
    <row r="1405" spans="1:12" ht="27">
      <c r="A1405" s="373" t="s">
        <v>3169</v>
      </c>
      <c r="B1405" s="374" t="s">
        <v>1374</v>
      </c>
      <c r="C1405" s="374" t="s">
        <v>4694</v>
      </c>
      <c r="D1405" s="342" t="s">
        <v>1375</v>
      </c>
      <c r="E1405" s="376" t="s">
        <v>130</v>
      </c>
      <c r="F1405" s="33">
        <v>40.33</v>
      </c>
      <c r="G1405" s="1074">
        <v>72.648200000000003</v>
      </c>
      <c r="H1405" s="48">
        <f t="shared" si="81"/>
        <v>2929.9</v>
      </c>
      <c r="I1405" s="244"/>
      <c r="J1405" s="235"/>
      <c r="K1405" s="26" t="s">
        <v>99</v>
      </c>
      <c r="L1405" s="26"/>
    </row>
    <row r="1406" spans="1:12" ht="27">
      <c r="A1406" s="373" t="s">
        <v>3169</v>
      </c>
      <c r="B1406" s="374" t="s">
        <v>154</v>
      </c>
      <c r="C1406" s="374" t="s">
        <v>4695</v>
      </c>
      <c r="D1406" s="342" t="s">
        <v>448</v>
      </c>
      <c r="E1406" s="376" t="s">
        <v>130</v>
      </c>
      <c r="F1406" s="33">
        <v>25.24</v>
      </c>
      <c r="G1406" s="1074">
        <v>192.0548</v>
      </c>
      <c r="H1406" s="48">
        <f t="shared" si="81"/>
        <v>4847.46</v>
      </c>
      <c r="I1406" s="244"/>
      <c r="J1406" s="235"/>
      <c r="K1406" s="26" t="s">
        <v>99</v>
      </c>
      <c r="L1406" s="26"/>
    </row>
    <row r="1407" spans="1:12" s="3" customFormat="1" ht="14.25" thickBot="1">
      <c r="A1407" s="377"/>
      <c r="B1407" s="378"/>
      <c r="C1407" s="379"/>
      <c r="D1407" s="338" t="s">
        <v>58</v>
      </c>
      <c r="E1407" s="380"/>
      <c r="F1407" s="45"/>
      <c r="G1407" s="1075"/>
      <c r="H1407" s="46"/>
      <c r="I1407" s="49">
        <f>SUM(H1400:H1407)</f>
        <v>195046.18</v>
      </c>
      <c r="J1407" s="236"/>
      <c r="K1407" s="26"/>
      <c r="L1407" s="26"/>
    </row>
    <row r="1408" spans="1:12" s="14" customFormat="1">
      <c r="A1408" s="370"/>
      <c r="B1408" s="31"/>
      <c r="C1408" s="371" t="s">
        <v>2615</v>
      </c>
      <c r="D1408" s="31" t="s">
        <v>114</v>
      </c>
      <c r="E1408" s="372"/>
      <c r="F1408" s="43"/>
      <c r="G1408" s="1077"/>
      <c r="H1408" s="44"/>
      <c r="I1408" s="50"/>
      <c r="J1408" s="234"/>
      <c r="K1408" s="38">
        <f>SUM(H1408:H1416)</f>
        <v>177023.58</v>
      </c>
      <c r="L1408" s="38"/>
    </row>
    <row r="1409" spans="1:12" s="14" customFormat="1">
      <c r="A1409" s="370"/>
      <c r="B1409" s="31"/>
      <c r="C1409" s="371" t="s">
        <v>4696</v>
      </c>
      <c r="D1409" s="31" t="s">
        <v>6</v>
      </c>
      <c r="E1409" s="372"/>
      <c r="F1409" s="43"/>
      <c r="G1409" s="1077"/>
      <c r="H1409" s="44"/>
      <c r="I1409" s="50"/>
      <c r="J1409" s="234"/>
      <c r="K1409" s="38"/>
      <c r="L1409" s="38"/>
    </row>
    <row r="1410" spans="1:12" ht="27">
      <c r="A1410" s="373" t="s">
        <v>3169</v>
      </c>
      <c r="B1410" s="374" t="s">
        <v>1405</v>
      </c>
      <c r="C1410" s="375" t="s">
        <v>4697</v>
      </c>
      <c r="D1410" s="342" t="s">
        <v>1406</v>
      </c>
      <c r="E1410" s="376" t="s">
        <v>130</v>
      </c>
      <c r="F1410" s="33">
        <v>134.56</v>
      </c>
      <c r="G1410" s="1074">
        <v>13.2881</v>
      </c>
      <c r="H1410" s="48">
        <f>ROUND(F1410*G1410,2)</f>
        <v>1788.05</v>
      </c>
      <c r="I1410" s="244"/>
      <c r="J1410" s="235"/>
      <c r="K1410" s="26" t="s">
        <v>99</v>
      </c>
      <c r="L1410" s="26"/>
    </row>
    <row r="1411" spans="1:12" ht="40.5">
      <c r="A1411" s="373" t="s">
        <v>3160</v>
      </c>
      <c r="B1411" s="374">
        <v>87529</v>
      </c>
      <c r="C1411" s="374" t="s">
        <v>4698</v>
      </c>
      <c r="D1411" s="342" t="s">
        <v>3385</v>
      </c>
      <c r="E1411" s="376" t="s">
        <v>130</v>
      </c>
      <c r="F1411" s="33">
        <v>134.56</v>
      </c>
      <c r="G1411" s="1074">
        <v>44.06</v>
      </c>
      <c r="H1411" s="48">
        <f>ROUND(F1411*G1411,2)</f>
        <v>5928.71</v>
      </c>
      <c r="I1411" s="244"/>
      <c r="J1411" s="235"/>
      <c r="K1411" s="26" t="s">
        <v>99</v>
      </c>
      <c r="L1411" s="26"/>
    </row>
    <row r="1412" spans="1:12" s="14" customFormat="1">
      <c r="A1412" s="370"/>
      <c r="B1412" s="31"/>
      <c r="C1412" s="371" t="s">
        <v>4699</v>
      </c>
      <c r="D1412" s="31" t="s">
        <v>38</v>
      </c>
      <c r="E1412" s="372"/>
      <c r="F1412" s="43"/>
      <c r="G1412" s="1077"/>
      <c r="H1412" s="44"/>
      <c r="I1412" s="50"/>
      <c r="J1412" s="234"/>
      <c r="K1412" s="38"/>
      <c r="L1412" s="38"/>
    </row>
    <row r="1413" spans="1:12" ht="27">
      <c r="A1413" s="373" t="s">
        <v>3169</v>
      </c>
      <c r="B1413" s="374" t="s">
        <v>1405</v>
      </c>
      <c r="C1413" s="374" t="s">
        <v>4700</v>
      </c>
      <c r="D1413" s="342" t="s">
        <v>1406</v>
      </c>
      <c r="E1413" s="376" t="s">
        <v>130</v>
      </c>
      <c r="F1413" s="33">
        <v>11.12</v>
      </c>
      <c r="G1413" s="1074">
        <v>13.2881</v>
      </c>
      <c r="H1413" s="48">
        <f>ROUND(F1413*G1413,2)</f>
        <v>147.76</v>
      </c>
      <c r="I1413" s="244"/>
      <c r="J1413" s="235"/>
      <c r="K1413" s="26" t="s">
        <v>99</v>
      </c>
      <c r="L1413" s="26"/>
    </row>
    <row r="1414" spans="1:12" ht="40.5">
      <c r="A1414" s="373" t="s">
        <v>3169</v>
      </c>
      <c r="B1414" s="374" t="s">
        <v>157</v>
      </c>
      <c r="C1414" s="374" t="s">
        <v>4701</v>
      </c>
      <c r="D1414" s="342" t="s">
        <v>475</v>
      </c>
      <c r="E1414" s="376" t="s">
        <v>130</v>
      </c>
      <c r="F1414" s="33">
        <v>11.12</v>
      </c>
      <c r="G1414" s="1074">
        <v>72.9011</v>
      </c>
      <c r="H1414" s="48">
        <f>ROUND(F1414*G1414,2)</f>
        <v>810.66</v>
      </c>
      <c r="I1414" s="244"/>
      <c r="J1414" s="235"/>
      <c r="K1414" s="26" t="s">
        <v>99</v>
      </c>
      <c r="L1414" s="26"/>
    </row>
    <row r="1415" spans="1:12" ht="27">
      <c r="A1415" s="373" t="s">
        <v>3169</v>
      </c>
      <c r="B1415" s="374" t="s">
        <v>162</v>
      </c>
      <c r="C1415" s="374" t="s">
        <v>4702</v>
      </c>
      <c r="D1415" s="342" t="s">
        <v>727</v>
      </c>
      <c r="E1415" s="376" t="s">
        <v>130</v>
      </c>
      <c r="F1415" s="33">
        <v>183.56</v>
      </c>
      <c r="G1415" s="1074">
        <v>917.13009999999986</v>
      </c>
      <c r="H1415" s="48">
        <f>ROUND(F1415*G1415,2)</f>
        <v>168348.4</v>
      </c>
      <c r="I1415" s="244"/>
      <c r="J1415" s="235"/>
      <c r="K1415" s="26" t="s">
        <v>99</v>
      </c>
      <c r="L1415" s="26"/>
    </row>
    <row r="1416" spans="1:12" s="3" customFormat="1" ht="14.25" thickBot="1">
      <c r="A1416" s="377"/>
      <c r="B1416" s="378"/>
      <c r="C1416" s="379"/>
      <c r="D1416" s="338" t="s">
        <v>58</v>
      </c>
      <c r="E1416" s="380"/>
      <c r="F1416" s="45"/>
      <c r="G1416" s="1075"/>
      <c r="H1416" s="46"/>
      <c r="I1416" s="49">
        <f>SUM(H1408:H1416)</f>
        <v>177023.58</v>
      </c>
      <c r="J1416" s="236"/>
      <c r="K1416" s="26"/>
      <c r="L1416" s="26"/>
    </row>
    <row r="1417" spans="1:12" s="14" customFormat="1">
      <c r="A1417" s="370"/>
      <c r="B1417" s="31"/>
      <c r="C1417" s="371" t="s">
        <v>2616</v>
      </c>
      <c r="D1417" s="31" t="s">
        <v>115</v>
      </c>
      <c r="E1417" s="372"/>
      <c r="F1417" s="43"/>
      <c r="G1417" s="1077"/>
      <c r="H1417" s="44"/>
      <c r="I1417" s="50"/>
      <c r="J1417" s="234"/>
      <c r="K1417" s="38">
        <f>SUM(H1417:H1422)</f>
        <v>17537.359999999997</v>
      </c>
      <c r="L1417" s="38"/>
    </row>
    <row r="1418" spans="1:12" ht="27">
      <c r="A1418" s="373" t="s">
        <v>3169</v>
      </c>
      <c r="B1418" s="374" t="s">
        <v>163</v>
      </c>
      <c r="C1418" s="374" t="s">
        <v>4703</v>
      </c>
      <c r="D1418" s="342" t="s">
        <v>457</v>
      </c>
      <c r="E1418" s="376" t="s">
        <v>458</v>
      </c>
      <c r="F1418" s="33">
        <v>9.4</v>
      </c>
      <c r="G1418" s="1074">
        <v>1283.3430000000001</v>
      </c>
      <c r="H1418" s="48">
        <f>ROUND(F1418*G1418,2)</f>
        <v>12063.42</v>
      </c>
      <c r="I1418" s="244"/>
      <c r="J1418" s="235"/>
      <c r="K1418" s="26" t="s">
        <v>99</v>
      </c>
      <c r="L1418" s="26"/>
    </row>
    <row r="1419" spans="1:12" ht="40.5">
      <c r="A1419" s="373" t="s">
        <v>3160</v>
      </c>
      <c r="B1419" s="374">
        <v>87620</v>
      </c>
      <c r="C1419" s="375" t="s">
        <v>4704</v>
      </c>
      <c r="D1419" s="342" t="s">
        <v>4705</v>
      </c>
      <c r="E1419" s="376" t="s">
        <v>130</v>
      </c>
      <c r="F1419" s="33">
        <v>22.7</v>
      </c>
      <c r="G1419" s="1074">
        <v>34.47</v>
      </c>
      <c r="H1419" s="48">
        <f>ROUND(F1419*G1419,2)</f>
        <v>782.47</v>
      </c>
      <c r="I1419" s="244"/>
      <c r="J1419" s="235"/>
      <c r="K1419" s="26" t="s">
        <v>99</v>
      </c>
      <c r="L1419" s="26"/>
    </row>
    <row r="1420" spans="1:12" ht="27">
      <c r="A1420" s="373" t="s">
        <v>3169</v>
      </c>
      <c r="B1420" s="374" t="s">
        <v>1367</v>
      </c>
      <c r="C1420" s="374" t="s">
        <v>4706</v>
      </c>
      <c r="D1420" s="342" t="s">
        <v>1368</v>
      </c>
      <c r="E1420" s="376" t="s">
        <v>130</v>
      </c>
      <c r="F1420" s="33">
        <v>22.7</v>
      </c>
      <c r="G1420" s="1074">
        <v>167.12389999999999</v>
      </c>
      <c r="H1420" s="48">
        <f>ROUND(F1420*G1420,2)</f>
        <v>3793.71</v>
      </c>
      <c r="I1420" s="244"/>
      <c r="J1420" s="235"/>
      <c r="K1420" s="26" t="s">
        <v>99</v>
      </c>
      <c r="L1420" s="26"/>
    </row>
    <row r="1421" spans="1:12">
      <c r="A1421" s="373" t="s">
        <v>3169</v>
      </c>
      <c r="B1421" s="374" t="s">
        <v>167</v>
      </c>
      <c r="C1421" s="374" t="s">
        <v>4707</v>
      </c>
      <c r="D1421" s="342" t="s">
        <v>671</v>
      </c>
      <c r="E1421" s="376" t="s">
        <v>439</v>
      </c>
      <c r="F1421" s="33">
        <v>23.48</v>
      </c>
      <c r="G1421" s="1074">
        <v>38.234999999999992</v>
      </c>
      <c r="H1421" s="48">
        <f>ROUND(F1421*G1421,2)</f>
        <v>897.76</v>
      </c>
      <c r="I1421" s="244"/>
      <c r="J1421" s="235"/>
      <c r="K1421" s="26" t="s">
        <v>99</v>
      </c>
      <c r="L1421" s="26"/>
    </row>
    <row r="1422" spans="1:12" s="3" customFormat="1" ht="14.25" thickBot="1">
      <c r="A1422" s="377"/>
      <c r="B1422" s="378"/>
      <c r="C1422" s="379"/>
      <c r="D1422" s="338" t="s">
        <v>58</v>
      </c>
      <c r="E1422" s="380"/>
      <c r="F1422" s="45"/>
      <c r="G1422" s="1075"/>
      <c r="H1422" s="46"/>
      <c r="I1422" s="49">
        <f>SUM(H1417:H1422)</f>
        <v>17537.359999999997</v>
      </c>
      <c r="J1422" s="236"/>
      <c r="K1422" s="26"/>
      <c r="L1422" s="26"/>
    </row>
    <row r="1423" spans="1:12" s="14" customFormat="1">
      <c r="A1423" s="370"/>
      <c r="B1423" s="31"/>
      <c r="C1423" s="371" t="s">
        <v>2617</v>
      </c>
      <c r="D1423" s="31" t="s">
        <v>37</v>
      </c>
      <c r="E1423" s="372"/>
      <c r="F1423" s="43"/>
      <c r="G1423" s="1077"/>
      <c r="H1423" s="44"/>
      <c r="I1423" s="50"/>
      <c r="J1423" s="234"/>
      <c r="K1423" s="38">
        <f>SUM(H1423:H1427)</f>
        <v>331933.71999999997</v>
      </c>
      <c r="L1423" s="38"/>
    </row>
    <row r="1424" spans="1:12" ht="40.5">
      <c r="A1424" s="373" t="s">
        <v>3169</v>
      </c>
      <c r="B1424" s="374" t="s">
        <v>2539</v>
      </c>
      <c r="C1424" s="374" t="s">
        <v>4708</v>
      </c>
      <c r="D1424" s="342" t="s">
        <v>2540</v>
      </c>
      <c r="E1424" s="376" t="s">
        <v>130</v>
      </c>
      <c r="F1424" s="33">
        <v>1491.62</v>
      </c>
      <c r="G1424" s="1074">
        <v>204.98840000000001</v>
      </c>
      <c r="H1424" s="48">
        <f>ROUND(F1424*G1424,2)</f>
        <v>305764.8</v>
      </c>
      <c r="I1424" s="244"/>
      <c r="J1424" s="235"/>
      <c r="K1424" s="26" t="s">
        <v>99</v>
      </c>
      <c r="L1424" s="26"/>
    </row>
    <row r="1425" spans="1:12">
      <c r="A1425" s="373" t="s">
        <v>3169</v>
      </c>
      <c r="B1425" s="374" t="s">
        <v>2535</v>
      </c>
      <c r="C1425" s="374" t="s">
        <v>4709</v>
      </c>
      <c r="D1425" s="342" t="s">
        <v>2536</v>
      </c>
      <c r="E1425" s="376" t="s">
        <v>439</v>
      </c>
      <c r="F1425" s="33">
        <v>76.349999999999994</v>
      </c>
      <c r="G1425" s="1074">
        <v>159.98519999999999</v>
      </c>
      <c r="H1425" s="48">
        <f>ROUND(F1425*G1425,2)</f>
        <v>12214.87</v>
      </c>
      <c r="I1425" s="244"/>
      <c r="J1425" s="235"/>
      <c r="K1425" s="26" t="s">
        <v>99</v>
      </c>
      <c r="L1425" s="26"/>
    </row>
    <row r="1426" spans="1:12" ht="27">
      <c r="A1426" s="373" t="s">
        <v>3160</v>
      </c>
      <c r="B1426" s="374">
        <v>94228</v>
      </c>
      <c r="C1426" s="375" t="s">
        <v>4710</v>
      </c>
      <c r="D1426" s="342" t="s">
        <v>4711</v>
      </c>
      <c r="E1426" s="376" t="s">
        <v>439</v>
      </c>
      <c r="F1426" s="33">
        <v>152.62</v>
      </c>
      <c r="G1426" s="1074">
        <v>91.43</v>
      </c>
      <c r="H1426" s="48">
        <f>ROUND(F1426*G1426,2)</f>
        <v>13954.05</v>
      </c>
      <c r="I1426" s="244"/>
      <c r="J1426" s="235"/>
      <c r="K1426" s="26" t="s">
        <v>99</v>
      </c>
      <c r="L1426" s="26"/>
    </row>
    <row r="1427" spans="1:12" s="3" customFormat="1" ht="14.25" thickBot="1">
      <c r="A1427" s="377"/>
      <c r="B1427" s="378"/>
      <c r="C1427" s="379"/>
      <c r="D1427" s="338" t="s">
        <v>58</v>
      </c>
      <c r="E1427" s="380"/>
      <c r="F1427" s="45"/>
      <c r="G1427" s="1075"/>
      <c r="H1427" s="46"/>
      <c r="I1427" s="49">
        <f>SUM(H1423:H1427)</f>
        <v>331933.71999999997</v>
      </c>
      <c r="J1427" s="236"/>
      <c r="K1427" s="26"/>
      <c r="L1427" s="26"/>
    </row>
    <row r="1428" spans="1:12" s="14" customFormat="1">
      <c r="A1428" s="370"/>
      <c r="B1428" s="31"/>
      <c r="C1428" s="371" t="s">
        <v>2618</v>
      </c>
      <c r="D1428" s="31" t="s">
        <v>119</v>
      </c>
      <c r="E1428" s="372"/>
      <c r="F1428" s="43"/>
      <c r="G1428" s="1077"/>
      <c r="H1428" s="44"/>
      <c r="I1428" s="50"/>
      <c r="J1428" s="234"/>
      <c r="K1428" s="38">
        <f>SUM(H1428:H1430)</f>
        <v>4492.49</v>
      </c>
      <c r="L1428" s="38"/>
    </row>
    <row r="1429" spans="1:12">
      <c r="A1429" s="373" t="s">
        <v>3169</v>
      </c>
      <c r="B1429" s="374" t="s">
        <v>2678</v>
      </c>
      <c r="C1429" s="374" t="s">
        <v>4712</v>
      </c>
      <c r="D1429" s="342" t="s">
        <v>2808</v>
      </c>
      <c r="E1429" s="376" t="s">
        <v>130</v>
      </c>
      <c r="F1429" s="33">
        <v>145.68</v>
      </c>
      <c r="G1429" s="1074">
        <v>30.838099999999997</v>
      </c>
      <c r="H1429" s="48">
        <f>ROUND(F1429*G1429,2)</f>
        <v>4492.49</v>
      </c>
      <c r="I1429" s="244"/>
      <c r="J1429" s="235"/>
      <c r="K1429" s="26" t="s">
        <v>99</v>
      </c>
      <c r="L1429" s="26"/>
    </row>
    <row r="1430" spans="1:12" s="3" customFormat="1" ht="14.25" thickBot="1">
      <c r="A1430" s="377"/>
      <c r="B1430" s="378"/>
      <c r="C1430" s="379"/>
      <c r="D1430" s="338" t="s">
        <v>58</v>
      </c>
      <c r="E1430" s="380"/>
      <c r="F1430" s="45"/>
      <c r="G1430" s="1075"/>
      <c r="H1430" s="46"/>
      <c r="I1430" s="49">
        <f>SUM(H1428:H1430)</f>
        <v>4492.49</v>
      </c>
      <c r="J1430" s="236"/>
      <c r="K1430" s="26"/>
      <c r="L1430" s="26"/>
    </row>
    <row r="1431" spans="1:12" s="14" customFormat="1">
      <c r="A1431" s="381"/>
      <c r="B1431" s="337"/>
      <c r="C1431" s="384" t="s">
        <v>2619</v>
      </c>
      <c r="D1431" s="337" t="s">
        <v>8</v>
      </c>
      <c r="E1431" s="385"/>
      <c r="F1431" s="241"/>
      <c r="G1431" s="1078"/>
      <c r="H1431" s="242"/>
      <c r="I1431" s="243"/>
      <c r="J1431" s="234"/>
      <c r="K1431" s="38">
        <f>SUM(H1431:H1433)</f>
        <v>922.45</v>
      </c>
      <c r="L1431" s="38"/>
    </row>
    <row r="1432" spans="1:12">
      <c r="A1432" s="373" t="s">
        <v>3169</v>
      </c>
      <c r="B1432" s="374" t="s">
        <v>210</v>
      </c>
      <c r="C1432" s="374" t="s">
        <v>4713</v>
      </c>
      <c r="D1432" s="342" t="s">
        <v>567</v>
      </c>
      <c r="E1432" s="376" t="s">
        <v>130</v>
      </c>
      <c r="F1432" s="33">
        <v>3</v>
      </c>
      <c r="G1432" s="1074">
        <v>307.48209999999995</v>
      </c>
      <c r="H1432" s="48">
        <f>ROUND(F1432*G1432,2)</f>
        <v>922.45</v>
      </c>
      <c r="I1432" s="244"/>
      <c r="J1432" s="333" t="s">
        <v>1283</v>
      </c>
      <c r="K1432" s="26" t="s">
        <v>99</v>
      </c>
      <c r="L1432" s="26"/>
    </row>
    <row r="1433" spans="1:12" s="3" customFormat="1" ht="14.25" thickBot="1">
      <c r="A1433" s="377"/>
      <c r="B1433" s="378"/>
      <c r="C1433" s="379"/>
      <c r="D1433" s="338" t="s">
        <v>58</v>
      </c>
      <c r="E1433" s="380"/>
      <c r="F1433" s="45"/>
      <c r="G1433" s="1075"/>
      <c r="H1433" s="46"/>
      <c r="I1433" s="49">
        <f>SUM(H1431:H1433)</f>
        <v>922.45</v>
      </c>
      <c r="J1433" s="236"/>
      <c r="K1433" s="26"/>
      <c r="L1433" s="26"/>
    </row>
    <row r="1434" spans="1:12" s="14" customFormat="1">
      <c r="A1434" s="423"/>
      <c r="B1434" s="424"/>
      <c r="C1434" s="425" t="s">
        <v>4714</v>
      </c>
      <c r="D1434" s="424" t="s">
        <v>1293</v>
      </c>
      <c r="E1434" s="426"/>
      <c r="F1434" s="427"/>
      <c r="G1434" s="1081"/>
      <c r="H1434" s="428"/>
      <c r="I1434" s="244"/>
      <c r="J1434" s="234"/>
      <c r="K1434" s="38">
        <f>SUM(H1434:H1514)</f>
        <v>242583.74999999991</v>
      </c>
      <c r="L1434" s="38"/>
    </row>
    <row r="1435" spans="1:12" s="14" customFormat="1">
      <c r="A1435" s="370"/>
      <c r="B1435" s="31"/>
      <c r="C1435" s="432" t="s">
        <v>2620</v>
      </c>
      <c r="D1435" s="31" t="s">
        <v>9</v>
      </c>
      <c r="E1435" s="372"/>
      <c r="F1435" s="43"/>
      <c r="G1435" s="1077"/>
      <c r="H1435" s="44"/>
      <c r="I1435" s="244"/>
      <c r="J1435" s="234"/>
      <c r="K1435" s="38">
        <f>SUM(H1435:H1465)</f>
        <v>191739.27999999997</v>
      </c>
      <c r="L1435" s="38"/>
    </row>
    <row r="1436" spans="1:12" ht="27">
      <c r="A1436" s="373" t="s">
        <v>3169</v>
      </c>
      <c r="B1436" s="374" t="s">
        <v>223</v>
      </c>
      <c r="C1436" s="374" t="s">
        <v>4715</v>
      </c>
      <c r="D1436" s="342" t="s">
        <v>642</v>
      </c>
      <c r="E1436" s="376" t="s">
        <v>439</v>
      </c>
      <c r="F1436" s="33">
        <v>50.11</v>
      </c>
      <c r="G1436" s="1074">
        <v>215.00920000000002</v>
      </c>
      <c r="H1436" s="48">
        <f>ROUND(F1436*G1436,2)</f>
        <v>10774.11</v>
      </c>
      <c r="I1436" s="244"/>
      <c r="J1436" s="235"/>
      <c r="K1436" s="26" t="s">
        <v>99</v>
      </c>
      <c r="L1436" s="26"/>
    </row>
    <row r="1437" spans="1:12">
      <c r="A1437" s="373" t="s">
        <v>3169</v>
      </c>
      <c r="B1437" s="374" t="s">
        <v>218</v>
      </c>
      <c r="C1437" s="374" t="s">
        <v>4716</v>
      </c>
      <c r="D1437" s="342" t="s">
        <v>779</v>
      </c>
      <c r="E1437" s="376" t="s">
        <v>439</v>
      </c>
      <c r="F1437" s="33">
        <v>70.849999999999994</v>
      </c>
      <c r="G1437" s="1074">
        <v>81.877899999999997</v>
      </c>
      <c r="H1437" s="48">
        <f>ROUND(F1437*G1437,2)</f>
        <v>5801.05</v>
      </c>
      <c r="I1437" s="244"/>
      <c r="J1437" s="235"/>
      <c r="K1437" s="26" t="s">
        <v>99</v>
      </c>
      <c r="L1437" s="26"/>
    </row>
    <row r="1438" spans="1:12">
      <c r="A1438" s="373" t="s">
        <v>3169</v>
      </c>
      <c r="B1438" s="374" t="s">
        <v>219</v>
      </c>
      <c r="C1438" s="374" t="s">
        <v>4717</v>
      </c>
      <c r="D1438" s="342" t="s">
        <v>782</v>
      </c>
      <c r="E1438" s="376" t="s">
        <v>439</v>
      </c>
      <c r="F1438" s="33">
        <v>42.370000000000005</v>
      </c>
      <c r="G1438" s="1074">
        <v>91.325199999999995</v>
      </c>
      <c r="H1438" s="48">
        <f>ROUND(F1438*G1438,2)</f>
        <v>3869.45</v>
      </c>
      <c r="I1438" s="244"/>
      <c r="J1438" s="235"/>
      <c r="K1438" s="26" t="s">
        <v>99</v>
      </c>
      <c r="L1438" s="26"/>
    </row>
    <row r="1439" spans="1:12">
      <c r="A1439" s="373" t="s">
        <v>3169</v>
      </c>
      <c r="B1439" s="374" t="s">
        <v>221</v>
      </c>
      <c r="C1439" s="374" t="s">
        <v>4718</v>
      </c>
      <c r="D1439" s="342" t="s">
        <v>634</v>
      </c>
      <c r="E1439" s="376" t="s">
        <v>439</v>
      </c>
      <c r="F1439" s="33">
        <v>5.9700000000000006</v>
      </c>
      <c r="G1439" s="1074">
        <v>188.24199999999999</v>
      </c>
      <c r="H1439" s="48">
        <f t="shared" ref="H1439:H1464" si="82">ROUND(F1439*G1439,2)</f>
        <v>1123.8</v>
      </c>
      <c r="I1439" s="244"/>
      <c r="J1439" s="235"/>
      <c r="K1439" s="26" t="s">
        <v>99</v>
      </c>
      <c r="L1439" s="26"/>
    </row>
    <row r="1440" spans="1:12">
      <c r="A1440" s="373" t="s">
        <v>3169</v>
      </c>
      <c r="B1440" s="374" t="s">
        <v>222</v>
      </c>
      <c r="C1440" s="374" t="s">
        <v>4719</v>
      </c>
      <c r="D1440" s="342" t="s">
        <v>776</v>
      </c>
      <c r="E1440" s="376" t="s">
        <v>439</v>
      </c>
      <c r="F1440" s="33">
        <v>19.579999999999998</v>
      </c>
      <c r="G1440" s="1074">
        <v>81.028400000000005</v>
      </c>
      <c r="H1440" s="48">
        <f t="shared" si="82"/>
        <v>1586.54</v>
      </c>
      <c r="I1440" s="244"/>
      <c r="J1440" s="235"/>
      <c r="K1440" s="26" t="s">
        <v>99</v>
      </c>
      <c r="L1440" s="26"/>
    </row>
    <row r="1441" spans="1:12" ht="27">
      <c r="A1441" s="373" t="s">
        <v>3160</v>
      </c>
      <c r="B1441" s="374">
        <v>95802</v>
      </c>
      <c r="C1441" s="374" t="s">
        <v>4720</v>
      </c>
      <c r="D1441" s="342" t="s">
        <v>3528</v>
      </c>
      <c r="E1441" s="376" t="s">
        <v>43</v>
      </c>
      <c r="F1441" s="33">
        <v>84</v>
      </c>
      <c r="G1441" s="1074">
        <v>54.4</v>
      </c>
      <c r="H1441" s="48">
        <f t="shared" si="82"/>
        <v>4569.6000000000004</v>
      </c>
      <c r="I1441" s="244"/>
      <c r="J1441" s="235"/>
      <c r="K1441" s="26" t="s">
        <v>99</v>
      </c>
      <c r="L1441" s="26"/>
    </row>
    <row r="1442" spans="1:12" ht="27">
      <c r="A1442" s="373" t="s">
        <v>3169</v>
      </c>
      <c r="B1442" s="374" t="s">
        <v>225</v>
      </c>
      <c r="C1442" s="374" t="s">
        <v>4721</v>
      </c>
      <c r="D1442" s="342" t="s">
        <v>1389</v>
      </c>
      <c r="E1442" s="376" t="s">
        <v>43</v>
      </c>
      <c r="F1442" s="33">
        <v>18</v>
      </c>
      <c r="G1442" s="1074">
        <v>12.329600000000001</v>
      </c>
      <c r="H1442" s="48">
        <f t="shared" si="82"/>
        <v>221.93</v>
      </c>
      <c r="I1442" s="244"/>
      <c r="J1442" s="235"/>
      <c r="K1442" s="26" t="s">
        <v>99</v>
      </c>
      <c r="L1442" s="26"/>
    </row>
    <row r="1443" spans="1:12">
      <c r="A1443" s="373" t="s">
        <v>3169</v>
      </c>
      <c r="B1443" s="374" t="s">
        <v>1995</v>
      </c>
      <c r="C1443" s="374" t="s">
        <v>4722</v>
      </c>
      <c r="D1443" s="342" t="s">
        <v>1996</v>
      </c>
      <c r="E1443" s="376" t="s">
        <v>615</v>
      </c>
      <c r="F1443" s="33">
        <v>154</v>
      </c>
      <c r="G1443" s="1074">
        <v>4.0206999999999997</v>
      </c>
      <c r="H1443" s="48">
        <f t="shared" si="82"/>
        <v>619.19000000000005</v>
      </c>
      <c r="I1443" s="244"/>
      <c r="J1443" s="235"/>
      <c r="K1443" s="26" t="s">
        <v>99</v>
      </c>
      <c r="L1443" s="26"/>
    </row>
    <row r="1444" spans="1:12">
      <c r="A1444" s="373" t="s">
        <v>3169</v>
      </c>
      <c r="B1444" s="374" t="s">
        <v>1787</v>
      </c>
      <c r="C1444" s="374" t="s">
        <v>4723</v>
      </c>
      <c r="D1444" s="342" t="s">
        <v>1788</v>
      </c>
      <c r="E1444" s="376" t="s">
        <v>43</v>
      </c>
      <c r="F1444" s="33">
        <v>252</v>
      </c>
      <c r="G1444" s="1074">
        <v>13.438800000000001</v>
      </c>
      <c r="H1444" s="48">
        <f t="shared" si="82"/>
        <v>3386.58</v>
      </c>
      <c r="I1444" s="244"/>
      <c r="J1444" s="235"/>
      <c r="K1444" s="26" t="s">
        <v>99</v>
      </c>
      <c r="L1444" s="26"/>
    </row>
    <row r="1445" spans="1:12">
      <c r="A1445" s="373" t="s">
        <v>3169</v>
      </c>
      <c r="B1445" s="374" t="s">
        <v>1753</v>
      </c>
      <c r="C1445" s="374" t="s">
        <v>4724</v>
      </c>
      <c r="D1445" s="342" t="s">
        <v>3012</v>
      </c>
      <c r="E1445" s="376" t="s">
        <v>43</v>
      </c>
      <c r="F1445" s="33">
        <v>8</v>
      </c>
      <c r="G1445" s="1074">
        <v>16.022600000000001</v>
      </c>
      <c r="H1445" s="48">
        <f t="shared" si="82"/>
        <v>128.18</v>
      </c>
      <c r="I1445" s="244"/>
      <c r="J1445" s="235"/>
      <c r="K1445" s="26" t="s">
        <v>99</v>
      </c>
      <c r="L1445" s="26"/>
    </row>
    <row r="1446" spans="1:12">
      <c r="A1446" s="373" t="s">
        <v>3169</v>
      </c>
      <c r="B1446" s="374" t="s">
        <v>1864</v>
      </c>
      <c r="C1446" s="374" t="s">
        <v>4725</v>
      </c>
      <c r="D1446" s="342" t="s">
        <v>1865</v>
      </c>
      <c r="E1446" s="376" t="s">
        <v>615</v>
      </c>
      <c r="F1446" s="33">
        <v>18</v>
      </c>
      <c r="G1446" s="1074">
        <v>13.9445</v>
      </c>
      <c r="H1446" s="48">
        <f t="shared" si="82"/>
        <v>251</v>
      </c>
      <c r="I1446" s="244"/>
      <c r="J1446" s="235"/>
      <c r="K1446" s="26" t="s">
        <v>99</v>
      </c>
      <c r="L1446" s="26"/>
    </row>
    <row r="1447" spans="1:12" ht="27">
      <c r="A1447" s="373" t="s">
        <v>3169</v>
      </c>
      <c r="B1447" s="374" t="s">
        <v>228</v>
      </c>
      <c r="C1447" s="374" t="s">
        <v>4726</v>
      </c>
      <c r="D1447" s="342" t="s">
        <v>1386</v>
      </c>
      <c r="E1447" s="376" t="s">
        <v>43</v>
      </c>
      <c r="F1447" s="33">
        <v>16</v>
      </c>
      <c r="G1447" s="1074">
        <v>14.1196</v>
      </c>
      <c r="H1447" s="48">
        <f t="shared" si="82"/>
        <v>225.91</v>
      </c>
      <c r="I1447" s="244"/>
      <c r="J1447" s="235"/>
      <c r="K1447" s="26" t="s">
        <v>99</v>
      </c>
      <c r="L1447" s="26"/>
    </row>
    <row r="1448" spans="1:12">
      <c r="A1448" s="373" t="s">
        <v>3169</v>
      </c>
      <c r="B1448" s="374" t="s">
        <v>2692</v>
      </c>
      <c r="C1448" s="374" t="s">
        <v>4727</v>
      </c>
      <c r="D1448" s="342" t="s">
        <v>2764</v>
      </c>
      <c r="E1448" s="376" t="s">
        <v>582</v>
      </c>
      <c r="F1448" s="33">
        <v>18</v>
      </c>
      <c r="G1448" s="1074">
        <v>113.8288</v>
      </c>
      <c r="H1448" s="48">
        <f t="shared" si="82"/>
        <v>2048.92</v>
      </c>
      <c r="I1448" s="244"/>
      <c r="J1448" s="235"/>
      <c r="K1448" s="26" t="s">
        <v>99</v>
      </c>
      <c r="L1448" s="26"/>
    </row>
    <row r="1449" spans="1:12" ht="54">
      <c r="A1449" s="373" t="s">
        <v>3160</v>
      </c>
      <c r="B1449" s="374">
        <v>91170</v>
      </c>
      <c r="C1449" s="374" t="s">
        <v>4728</v>
      </c>
      <c r="D1449" s="342" t="s">
        <v>3551</v>
      </c>
      <c r="E1449" s="376" t="s">
        <v>439</v>
      </c>
      <c r="F1449" s="33">
        <v>50.11</v>
      </c>
      <c r="G1449" s="1074">
        <v>13.45</v>
      </c>
      <c r="H1449" s="48">
        <f>ROUND(F1449*G1449,2)</f>
        <v>673.98</v>
      </c>
      <c r="I1449" s="244"/>
      <c r="J1449" s="235"/>
      <c r="K1449" s="26" t="s">
        <v>99</v>
      </c>
      <c r="L1449" s="26"/>
    </row>
    <row r="1450" spans="1:12" ht="27">
      <c r="A1450" s="373" t="s">
        <v>3169</v>
      </c>
      <c r="B1450" s="374" t="s">
        <v>243</v>
      </c>
      <c r="C1450" s="374" t="s">
        <v>4729</v>
      </c>
      <c r="D1450" s="342" t="s">
        <v>444</v>
      </c>
      <c r="E1450" s="376" t="s">
        <v>439</v>
      </c>
      <c r="F1450" s="33">
        <v>9.39</v>
      </c>
      <c r="G1450" s="1074">
        <v>2.2629999999999999</v>
      </c>
      <c r="H1450" s="48">
        <f t="shared" si="82"/>
        <v>21.25</v>
      </c>
      <c r="I1450" s="244"/>
      <c r="J1450" s="235"/>
      <c r="K1450" s="26" t="s">
        <v>99</v>
      </c>
      <c r="L1450" s="26"/>
    </row>
    <row r="1451" spans="1:12" ht="40.5">
      <c r="A1451" s="373" t="s">
        <v>3169</v>
      </c>
      <c r="B1451" s="374" t="s">
        <v>239</v>
      </c>
      <c r="C1451" s="374" t="s">
        <v>4730</v>
      </c>
      <c r="D1451" s="342" t="s">
        <v>577</v>
      </c>
      <c r="E1451" s="376" t="s">
        <v>439</v>
      </c>
      <c r="F1451" s="33">
        <v>102.8</v>
      </c>
      <c r="G1451" s="1074">
        <v>9.6571999999999996</v>
      </c>
      <c r="H1451" s="48">
        <f t="shared" si="82"/>
        <v>992.76</v>
      </c>
      <c r="I1451" s="244"/>
      <c r="J1451" s="235"/>
      <c r="K1451" s="26" t="s">
        <v>99</v>
      </c>
      <c r="L1451" s="26"/>
    </row>
    <row r="1452" spans="1:12" ht="27">
      <c r="A1452" s="373" t="s">
        <v>3169</v>
      </c>
      <c r="B1452" s="374" t="s">
        <v>244</v>
      </c>
      <c r="C1452" s="374" t="s">
        <v>4731</v>
      </c>
      <c r="D1452" s="342" t="s">
        <v>445</v>
      </c>
      <c r="E1452" s="376" t="s">
        <v>439</v>
      </c>
      <c r="F1452" s="33">
        <v>21.72</v>
      </c>
      <c r="G1452" s="1074">
        <v>2.3862000000000001</v>
      </c>
      <c r="H1452" s="48">
        <f t="shared" si="82"/>
        <v>51.83</v>
      </c>
      <c r="I1452" s="244"/>
      <c r="J1452" s="235"/>
      <c r="K1452" s="26" t="s">
        <v>99</v>
      </c>
      <c r="L1452" s="26"/>
    </row>
    <row r="1453" spans="1:12" ht="40.5">
      <c r="A1453" s="373" t="s">
        <v>3169</v>
      </c>
      <c r="B1453" s="374" t="s">
        <v>240</v>
      </c>
      <c r="C1453" s="374" t="s">
        <v>4732</v>
      </c>
      <c r="D1453" s="342" t="s">
        <v>579</v>
      </c>
      <c r="E1453" s="376" t="s">
        <v>439</v>
      </c>
      <c r="F1453" s="33">
        <v>4.8600000000000003</v>
      </c>
      <c r="G1453" s="1074">
        <v>8.8663000000000007</v>
      </c>
      <c r="H1453" s="48">
        <f t="shared" si="82"/>
        <v>43.09</v>
      </c>
      <c r="I1453" s="244"/>
      <c r="J1453" s="235"/>
      <c r="K1453" s="26" t="s">
        <v>99</v>
      </c>
      <c r="L1453" s="26"/>
    </row>
    <row r="1454" spans="1:12" ht="27">
      <c r="A1454" s="373" t="s">
        <v>3169</v>
      </c>
      <c r="B1454" s="374" t="s">
        <v>229</v>
      </c>
      <c r="C1454" s="374" t="s">
        <v>4733</v>
      </c>
      <c r="D1454" s="342" t="s">
        <v>1416</v>
      </c>
      <c r="E1454" s="376" t="s">
        <v>439</v>
      </c>
      <c r="F1454" s="33">
        <v>37</v>
      </c>
      <c r="G1454" s="1074">
        <v>13.053100000000001</v>
      </c>
      <c r="H1454" s="48">
        <f t="shared" si="82"/>
        <v>482.96</v>
      </c>
      <c r="I1454" s="244"/>
      <c r="J1454" s="235"/>
      <c r="K1454" s="26" t="s">
        <v>99</v>
      </c>
      <c r="L1454" s="26"/>
    </row>
    <row r="1455" spans="1:12">
      <c r="A1455" s="373" t="s">
        <v>3169</v>
      </c>
      <c r="B1455" s="374" t="s">
        <v>2314</v>
      </c>
      <c r="C1455" s="374" t="s">
        <v>4734</v>
      </c>
      <c r="D1455" s="342" t="s">
        <v>2315</v>
      </c>
      <c r="E1455" s="376" t="s">
        <v>439</v>
      </c>
      <c r="F1455" s="33">
        <v>100</v>
      </c>
      <c r="G1455" s="1074">
        <v>9</v>
      </c>
      <c r="H1455" s="48">
        <f t="shared" si="82"/>
        <v>900</v>
      </c>
      <c r="I1455" s="244"/>
      <c r="J1455" s="235"/>
      <c r="K1455" s="26" t="s">
        <v>99</v>
      </c>
      <c r="L1455" s="26"/>
    </row>
    <row r="1456" spans="1:12" ht="27">
      <c r="A1456" s="373" t="s">
        <v>3160</v>
      </c>
      <c r="B1456" s="374">
        <v>91996</v>
      </c>
      <c r="C1456" s="374" t="s">
        <v>4735</v>
      </c>
      <c r="D1456" s="342" t="s">
        <v>3566</v>
      </c>
      <c r="E1456" s="376" t="s">
        <v>43</v>
      </c>
      <c r="F1456" s="33">
        <v>51</v>
      </c>
      <c r="G1456" s="1074">
        <v>41.86</v>
      </c>
      <c r="H1456" s="48">
        <f t="shared" si="82"/>
        <v>2134.86</v>
      </c>
      <c r="I1456" s="244"/>
      <c r="J1456" s="235"/>
      <c r="K1456" s="26" t="s">
        <v>99</v>
      </c>
      <c r="L1456" s="26"/>
    </row>
    <row r="1457" spans="1:12" ht="27">
      <c r="A1457" s="373" t="s">
        <v>3160</v>
      </c>
      <c r="B1457" s="374">
        <v>91959</v>
      </c>
      <c r="C1457" s="374" t="s">
        <v>4736</v>
      </c>
      <c r="D1457" s="342" t="s">
        <v>3604</v>
      </c>
      <c r="E1457" s="376" t="s">
        <v>43</v>
      </c>
      <c r="F1457" s="33">
        <v>1</v>
      </c>
      <c r="G1457" s="1074">
        <v>53.17</v>
      </c>
      <c r="H1457" s="48">
        <f t="shared" si="82"/>
        <v>53.17</v>
      </c>
      <c r="I1457" s="244"/>
      <c r="J1457" s="235"/>
      <c r="K1457" s="26" t="s">
        <v>99</v>
      </c>
      <c r="L1457" s="26"/>
    </row>
    <row r="1458" spans="1:12" ht="27">
      <c r="A1458" s="373" t="s">
        <v>3169</v>
      </c>
      <c r="B1458" s="374" t="s">
        <v>251</v>
      </c>
      <c r="C1458" s="374" t="s">
        <v>4737</v>
      </c>
      <c r="D1458" s="342" t="s">
        <v>1182</v>
      </c>
      <c r="E1458" s="376" t="s">
        <v>43</v>
      </c>
      <c r="F1458" s="33">
        <v>8</v>
      </c>
      <c r="G1458" s="1074">
        <v>442.68</v>
      </c>
      <c r="H1458" s="48">
        <f t="shared" si="82"/>
        <v>3541.44</v>
      </c>
      <c r="I1458" s="244"/>
      <c r="J1458" s="235"/>
      <c r="K1458" s="26" t="s">
        <v>99</v>
      </c>
      <c r="L1458" s="26"/>
    </row>
    <row r="1459" spans="1:12">
      <c r="A1459" s="373" t="s">
        <v>3169</v>
      </c>
      <c r="B1459" s="374" t="s">
        <v>1919</v>
      </c>
      <c r="C1459" s="374" t="s">
        <v>4738</v>
      </c>
      <c r="D1459" s="342" t="s">
        <v>1920</v>
      </c>
      <c r="E1459" s="376" t="s">
        <v>615</v>
      </c>
      <c r="F1459" s="33">
        <v>1</v>
      </c>
      <c r="G1459" s="1074">
        <v>14855.720000000001</v>
      </c>
      <c r="H1459" s="48">
        <f t="shared" si="82"/>
        <v>14855.72</v>
      </c>
      <c r="I1459" s="244"/>
      <c r="J1459" s="235"/>
      <c r="K1459" s="26" t="s">
        <v>99</v>
      </c>
      <c r="L1459" s="26"/>
    </row>
    <row r="1460" spans="1:12">
      <c r="A1460" s="373" t="s">
        <v>3169</v>
      </c>
      <c r="B1460" s="374" t="s">
        <v>1923</v>
      </c>
      <c r="C1460" s="374" t="s">
        <v>4739</v>
      </c>
      <c r="D1460" s="342" t="s">
        <v>1924</v>
      </c>
      <c r="E1460" s="376" t="s">
        <v>615</v>
      </c>
      <c r="F1460" s="33">
        <v>1</v>
      </c>
      <c r="G1460" s="1074">
        <v>15884.15</v>
      </c>
      <c r="H1460" s="48">
        <f t="shared" si="82"/>
        <v>15884.15</v>
      </c>
      <c r="I1460" s="244"/>
      <c r="J1460" s="235"/>
      <c r="K1460" s="26" t="s">
        <v>99</v>
      </c>
      <c r="L1460" s="26"/>
    </row>
    <row r="1461" spans="1:12">
      <c r="A1461" s="373" t="s">
        <v>3169</v>
      </c>
      <c r="B1461" s="374" t="s">
        <v>1927</v>
      </c>
      <c r="C1461" s="374" t="s">
        <v>4740</v>
      </c>
      <c r="D1461" s="342" t="s">
        <v>1928</v>
      </c>
      <c r="E1461" s="376" t="s">
        <v>615</v>
      </c>
      <c r="F1461" s="33">
        <v>1</v>
      </c>
      <c r="G1461" s="1074">
        <v>15369.4</v>
      </c>
      <c r="H1461" s="48">
        <f t="shared" si="82"/>
        <v>15369.4</v>
      </c>
      <c r="I1461" s="244"/>
      <c r="J1461" s="235"/>
      <c r="K1461" s="26" t="s">
        <v>99</v>
      </c>
      <c r="L1461" s="26"/>
    </row>
    <row r="1462" spans="1:12">
      <c r="A1462" s="373" t="s">
        <v>3169</v>
      </c>
      <c r="B1462" s="374" t="s">
        <v>1931</v>
      </c>
      <c r="C1462" s="374" t="s">
        <v>4741</v>
      </c>
      <c r="D1462" s="342" t="s">
        <v>1932</v>
      </c>
      <c r="E1462" s="376" t="s">
        <v>615</v>
      </c>
      <c r="F1462" s="33">
        <v>1</v>
      </c>
      <c r="G1462" s="1074">
        <v>27642.480000000003</v>
      </c>
      <c r="H1462" s="48">
        <f t="shared" si="82"/>
        <v>27642.48</v>
      </c>
      <c r="I1462" s="244"/>
      <c r="J1462" s="235"/>
      <c r="K1462" s="26" t="s">
        <v>99</v>
      </c>
      <c r="L1462" s="26"/>
    </row>
    <row r="1463" spans="1:12">
      <c r="A1463" s="373" t="s">
        <v>3169</v>
      </c>
      <c r="B1463" s="374" t="s">
        <v>1935</v>
      </c>
      <c r="C1463" s="374" t="s">
        <v>4742</v>
      </c>
      <c r="D1463" s="342" t="s">
        <v>1936</v>
      </c>
      <c r="E1463" s="376" t="s">
        <v>615</v>
      </c>
      <c r="F1463" s="33">
        <v>1</v>
      </c>
      <c r="G1463" s="1074">
        <v>34388.630000000005</v>
      </c>
      <c r="H1463" s="48">
        <f t="shared" si="82"/>
        <v>34388.629999999997</v>
      </c>
      <c r="I1463" s="244"/>
      <c r="J1463" s="235"/>
      <c r="K1463" s="26" t="s">
        <v>99</v>
      </c>
      <c r="L1463" s="26"/>
    </row>
    <row r="1464" spans="1:12">
      <c r="A1464" s="373" t="s">
        <v>3169</v>
      </c>
      <c r="B1464" s="374" t="s">
        <v>2941</v>
      </c>
      <c r="C1464" s="374" t="s">
        <v>4743</v>
      </c>
      <c r="D1464" s="342" t="s">
        <v>3066</v>
      </c>
      <c r="E1464" s="376" t="s">
        <v>615</v>
      </c>
      <c r="F1464" s="33">
        <v>1</v>
      </c>
      <c r="G1464" s="1074">
        <v>40097.300000000003</v>
      </c>
      <c r="H1464" s="48">
        <f t="shared" si="82"/>
        <v>40097.300000000003</v>
      </c>
      <c r="I1464" s="244"/>
      <c r="J1464" s="235"/>
      <c r="K1464" s="26" t="s">
        <v>99</v>
      </c>
      <c r="L1464" s="26"/>
    </row>
    <row r="1465" spans="1:12" s="3" customFormat="1" ht="14.25" thickBot="1">
      <c r="A1465" s="377"/>
      <c r="B1465" s="378"/>
      <c r="C1465" s="379"/>
      <c r="D1465" s="338" t="s">
        <v>58</v>
      </c>
      <c r="E1465" s="380"/>
      <c r="F1465" s="45"/>
      <c r="G1465" s="1075"/>
      <c r="H1465" s="46"/>
      <c r="I1465" s="49">
        <f>SUM(H1436:H1465)</f>
        <v>191739.27999999997</v>
      </c>
      <c r="J1465" s="236"/>
      <c r="K1465" s="26"/>
      <c r="L1465" s="26"/>
    </row>
    <row r="1466" spans="1:12" s="14" customFormat="1">
      <c r="A1466" s="381"/>
      <c r="B1466" s="337"/>
      <c r="C1466" s="384" t="s">
        <v>2621</v>
      </c>
      <c r="D1466" s="337" t="s">
        <v>36</v>
      </c>
      <c r="E1466" s="385"/>
      <c r="F1466" s="241"/>
      <c r="G1466" s="1078"/>
      <c r="H1466" s="242"/>
      <c r="I1466" s="243"/>
      <c r="J1466" s="234"/>
      <c r="K1466" s="38">
        <f>SUM(H1466:H1516)</f>
        <v>64957.8</v>
      </c>
      <c r="L1466" s="38"/>
    </row>
    <row r="1467" spans="1:12" ht="27">
      <c r="A1467" s="373" t="s">
        <v>3160</v>
      </c>
      <c r="B1467" s="374">
        <v>96678</v>
      </c>
      <c r="C1467" s="374" t="s">
        <v>4744</v>
      </c>
      <c r="D1467" s="342" t="s">
        <v>3633</v>
      </c>
      <c r="E1467" s="376" t="s">
        <v>439</v>
      </c>
      <c r="F1467" s="33">
        <v>35.57</v>
      </c>
      <c r="G1467" s="1074">
        <v>40.94</v>
      </c>
      <c r="H1467" s="48">
        <f>ROUND(F1467*G1467,2)</f>
        <v>1456.24</v>
      </c>
      <c r="I1467" s="244"/>
      <c r="J1467" s="235"/>
      <c r="K1467" s="26" t="s">
        <v>99</v>
      </c>
      <c r="L1467" s="26"/>
    </row>
    <row r="1468" spans="1:12" ht="27">
      <c r="A1468" s="373" t="s">
        <v>3160</v>
      </c>
      <c r="B1468" s="374">
        <v>96679</v>
      </c>
      <c r="C1468" s="374" t="s">
        <v>4745</v>
      </c>
      <c r="D1468" s="342" t="s">
        <v>3635</v>
      </c>
      <c r="E1468" s="376" t="s">
        <v>439</v>
      </c>
      <c r="F1468" s="33">
        <v>23.88</v>
      </c>
      <c r="G1468" s="1074">
        <v>59.92</v>
      </c>
      <c r="H1468" s="48">
        <f>ROUND(F1468*G1468,2)</f>
        <v>1430.89</v>
      </c>
      <c r="I1468" s="244"/>
      <c r="J1468" s="235"/>
      <c r="K1468" s="26" t="s">
        <v>99</v>
      </c>
      <c r="L1468" s="26"/>
    </row>
    <row r="1469" spans="1:12" ht="27">
      <c r="A1469" s="373" t="s">
        <v>3160</v>
      </c>
      <c r="B1469" s="374">
        <v>96644</v>
      </c>
      <c r="C1469" s="374" t="s">
        <v>4746</v>
      </c>
      <c r="D1469" s="342" t="s">
        <v>3637</v>
      </c>
      <c r="E1469" s="376" t="s">
        <v>439</v>
      </c>
      <c r="F1469" s="33">
        <v>57.9</v>
      </c>
      <c r="G1469" s="1074">
        <v>24.39</v>
      </c>
      <c r="H1469" s="48">
        <f>ROUND(F1469*G1469,2)</f>
        <v>1412.18</v>
      </c>
      <c r="I1469" s="244"/>
      <c r="J1469" s="235"/>
      <c r="K1469" s="26" t="s">
        <v>99</v>
      </c>
      <c r="L1469" s="26"/>
    </row>
    <row r="1470" spans="1:12" ht="40.5">
      <c r="A1470" s="373" t="s">
        <v>3160</v>
      </c>
      <c r="B1470" s="374">
        <v>103869</v>
      </c>
      <c r="C1470" s="374" t="s">
        <v>4747</v>
      </c>
      <c r="D1470" s="342" t="s">
        <v>4748</v>
      </c>
      <c r="E1470" s="376" t="s">
        <v>439</v>
      </c>
      <c r="F1470" s="33">
        <v>2.3199999999999998</v>
      </c>
      <c r="G1470" s="1074">
        <v>84.23</v>
      </c>
      <c r="H1470" s="48">
        <f t="shared" ref="H1470:H1487" si="83">ROUND(F1470*G1470,2)</f>
        <v>195.41</v>
      </c>
      <c r="I1470" s="244"/>
      <c r="J1470" s="235"/>
      <c r="K1470" s="26" t="s">
        <v>99</v>
      </c>
      <c r="L1470" s="26"/>
    </row>
    <row r="1471" spans="1:12" ht="27">
      <c r="A1471" s="373" t="s">
        <v>3160</v>
      </c>
      <c r="B1471" s="374">
        <v>104194</v>
      </c>
      <c r="C1471" s="374" t="s">
        <v>4749</v>
      </c>
      <c r="D1471" s="342" t="s">
        <v>3639</v>
      </c>
      <c r="E1471" s="376" t="s">
        <v>439</v>
      </c>
      <c r="F1471" s="33">
        <v>0.17</v>
      </c>
      <c r="G1471" s="1074">
        <v>24.69</v>
      </c>
      <c r="H1471" s="48">
        <f t="shared" si="83"/>
        <v>4.2</v>
      </c>
      <c r="I1471" s="244"/>
      <c r="J1471" s="235"/>
      <c r="K1471" s="26" t="s">
        <v>99</v>
      </c>
      <c r="L1471" s="26"/>
    </row>
    <row r="1472" spans="1:12">
      <c r="A1472" s="373" t="s">
        <v>3169</v>
      </c>
      <c r="B1472" s="374" t="s">
        <v>1764</v>
      </c>
      <c r="C1472" s="374" t="s">
        <v>4750</v>
      </c>
      <c r="D1472" s="342" t="s">
        <v>3037</v>
      </c>
      <c r="E1472" s="376" t="s">
        <v>439</v>
      </c>
      <c r="F1472" s="33">
        <v>27.799999999999997</v>
      </c>
      <c r="G1472" s="1074">
        <v>39.2425</v>
      </c>
      <c r="H1472" s="48">
        <f t="shared" si="83"/>
        <v>1090.94</v>
      </c>
      <c r="I1472" s="244"/>
      <c r="J1472" s="235"/>
      <c r="K1472" s="26" t="s">
        <v>99</v>
      </c>
      <c r="L1472" s="26"/>
    </row>
    <row r="1473" spans="1:12" ht="27">
      <c r="A1473" s="373" t="s">
        <v>3160</v>
      </c>
      <c r="B1473" s="374">
        <v>94496</v>
      </c>
      <c r="C1473" s="374" t="s">
        <v>4751</v>
      </c>
      <c r="D1473" s="342" t="s">
        <v>4323</v>
      </c>
      <c r="E1473" s="376" t="s">
        <v>43</v>
      </c>
      <c r="F1473" s="33">
        <v>5</v>
      </c>
      <c r="G1473" s="1074">
        <v>60.43</v>
      </c>
      <c r="H1473" s="48">
        <f t="shared" si="83"/>
        <v>302.14999999999998</v>
      </c>
      <c r="I1473" s="244"/>
      <c r="J1473" s="235"/>
      <c r="K1473" s="26" t="s">
        <v>99</v>
      </c>
      <c r="L1473" s="26"/>
    </row>
    <row r="1474" spans="1:12" ht="27">
      <c r="A1474" s="373" t="s">
        <v>3160</v>
      </c>
      <c r="B1474" s="374">
        <v>99629</v>
      </c>
      <c r="C1474" s="374" t="s">
        <v>4752</v>
      </c>
      <c r="D1474" s="342" t="s">
        <v>4753</v>
      </c>
      <c r="E1474" s="376" t="s">
        <v>43</v>
      </c>
      <c r="F1474" s="33">
        <v>1</v>
      </c>
      <c r="G1474" s="1074">
        <v>91.94</v>
      </c>
      <c r="H1474" s="48">
        <f t="shared" si="83"/>
        <v>91.94</v>
      </c>
      <c r="I1474" s="244"/>
      <c r="J1474" s="235"/>
      <c r="K1474" s="26" t="s">
        <v>99</v>
      </c>
      <c r="L1474" s="26"/>
    </row>
    <row r="1475" spans="1:12" ht="27">
      <c r="A1475" s="373" t="s">
        <v>3160</v>
      </c>
      <c r="B1475" s="374">
        <v>94495</v>
      </c>
      <c r="C1475" s="374" t="s">
        <v>4754</v>
      </c>
      <c r="D1475" s="342" t="s">
        <v>3646</v>
      </c>
      <c r="E1475" s="376" t="s">
        <v>43</v>
      </c>
      <c r="F1475" s="33">
        <v>5</v>
      </c>
      <c r="G1475" s="1074">
        <v>44.36</v>
      </c>
      <c r="H1475" s="48">
        <f t="shared" si="83"/>
        <v>221.8</v>
      </c>
      <c r="I1475" s="244"/>
      <c r="J1475" s="235"/>
      <c r="K1475" s="26" t="s">
        <v>99</v>
      </c>
      <c r="L1475" s="26"/>
    </row>
    <row r="1476" spans="1:12" ht="27">
      <c r="A1476" s="373" t="s">
        <v>3160</v>
      </c>
      <c r="B1476" s="374">
        <v>94497</v>
      </c>
      <c r="C1476" s="374" t="s">
        <v>4755</v>
      </c>
      <c r="D1476" s="342" t="s">
        <v>4756</v>
      </c>
      <c r="E1476" s="376" t="s">
        <v>43</v>
      </c>
      <c r="F1476" s="33">
        <v>2</v>
      </c>
      <c r="G1476" s="1074">
        <v>76.819999999999993</v>
      </c>
      <c r="H1476" s="48">
        <f t="shared" si="83"/>
        <v>153.63999999999999</v>
      </c>
      <c r="I1476" s="244"/>
      <c r="J1476" s="235"/>
      <c r="K1476" s="26" t="s">
        <v>99</v>
      </c>
      <c r="L1476" s="26"/>
    </row>
    <row r="1477" spans="1:12" ht="27">
      <c r="A1477" s="373" t="s">
        <v>3160</v>
      </c>
      <c r="B1477" s="374">
        <v>96662</v>
      </c>
      <c r="C1477" s="374" t="s">
        <v>4757</v>
      </c>
      <c r="D1477" s="342" t="s">
        <v>3650</v>
      </c>
      <c r="E1477" s="376" t="s">
        <v>43</v>
      </c>
      <c r="F1477" s="33">
        <v>2</v>
      </c>
      <c r="G1477" s="1074">
        <v>10.24</v>
      </c>
      <c r="H1477" s="48">
        <f t="shared" si="83"/>
        <v>20.48</v>
      </c>
      <c r="I1477" s="244"/>
      <c r="J1477" s="235"/>
      <c r="K1477" s="26" t="s">
        <v>99</v>
      </c>
      <c r="L1477" s="26"/>
    </row>
    <row r="1478" spans="1:12" ht="27">
      <c r="A1478" s="373" t="s">
        <v>3160</v>
      </c>
      <c r="B1478" s="374">
        <v>96640</v>
      </c>
      <c r="C1478" s="374" t="s">
        <v>4758</v>
      </c>
      <c r="D1478" s="342" t="s">
        <v>3652</v>
      </c>
      <c r="E1478" s="376" t="s">
        <v>43</v>
      </c>
      <c r="F1478" s="33">
        <v>2</v>
      </c>
      <c r="G1478" s="1074">
        <v>26.07</v>
      </c>
      <c r="H1478" s="48">
        <f t="shared" si="83"/>
        <v>52.14</v>
      </c>
      <c r="I1478" s="244"/>
      <c r="J1478" s="235"/>
      <c r="K1478" s="26" t="s">
        <v>99</v>
      </c>
      <c r="L1478" s="26"/>
    </row>
    <row r="1479" spans="1:12" ht="27">
      <c r="A1479" s="373" t="s">
        <v>3160</v>
      </c>
      <c r="B1479" s="374">
        <v>96637</v>
      </c>
      <c r="C1479" s="374" t="s">
        <v>4759</v>
      </c>
      <c r="D1479" s="342" t="s">
        <v>3654</v>
      </c>
      <c r="E1479" s="376" t="s">
        <v>43</v>
      </c>
      <c r="F1479" s="33">
        <v>15</v>
      </c>
      <c r="G1479" s="1074">
        <v>19.8</v>
      </c>
      <c r="H1479" s="48">
        <f t="shared" si="83"/>
        <v>297</v>
      </c>
      <c r="I1479" s="244"/>
      <c r="J1479" s="235"/>
      <c r="K1479" s="26" t="s">
        <v>99</v>
      </c>
      <c r="L1479" s="26"/>
    </row>
    <row r="1480" spans="1:12" ht="27">
      <c r="A1480" s="373" t="s">
        <v>3160</v>
      </c>
      <c r="B1480" s="374">
        <v>96652</v>
      </c>
      <c r="C1480" s="374" t="s">
        <v>4760</v>
      </c>
      <c r="D1480" s="342" t="s">
        <v>3656</v>
      </c>
      <c r="E1480" s="376" t="s">
        <v>43</v>
      </c>
      <c r="F1480" s="33">
        <v>16</v>
      </c>
      <c r="G1480" s="1074">
        <v>12.31</v>
      </c>
      <c r="H1480" s="48">
        <f t="shared" si="83"/>
        <v>196.96</v>
      </c>
      <c r="I1480" s="244"/>
      <c r="J1480" s="235"/>
      <c r="K1480" s="26" t="s">
        <v>99</v>
      </c>
      <c r="L1480" s="26"/>
    </row>
    <row r="1481" spans="1:12" ht="27">
      <c r="A1481" s="373" t="s">
        <v>3160</v>
      </c>
      <c r="B1481" s="374">
        <v>96642</v>
      </c>
      <c r="C1481" s="374" t="s">
        <v>4761</v>
      </c>
      <c r="D1481" s="342" t="s">
        <v>3660</v>
      </c>
      <c r="E1481" s="376" t="s">
        <v>43</v>
      </c>
      <c r="F1481" s="33">
        <v>1</v>
      </c>
      <c r="G1481" s="1074">
        <v>26.15</v>
      </c>
      <c r="H1481" s="48">
        <f t="shared" si="83"/>
        <v>26.15</v>
      </c>
      <c r="I1481" s="244"/>
      <c r="J1481" s="235"/>
      <c r="K1481" s="26" t="s">
        <v>99</v>
      </c>
      <c r="L1481" s="26"/>
    </row>
    <row r="1482" spans="1:12" ht="27">
      <c r="A1482" s="373" t="s">
        <v>3160</v>
      </c>
      <c r="B1482" s="374">
        <v>96666</v>
      </c>
      <c r="C1482" s="374" t="s">
        <v>4762</v>
      </c>
      <c r="D1482" s="342" t="s">
        <v>4332</v>
      </c>
      <c r="E1482" s="376" t="s">
        <v>43</v>
      </c>
      <c r="F1482" s="33">
        <v>5</v>
      </c>
      <c r="G1482" s="1074">
        <v>18.809999999999999</v>
      </c>
      <c r="H1482" s="48">
        <f t="shared" si="83"/>
        <v>94.05</v>
      </c>
      <c r="I1482" s="244"/>
      <c r="J1482" s="235"/>
      <c r="K1482" s="26" t="s">
        <v>99</v>
      </c>
      <c r="L1482" s="26"/>
    </row>
    <row r="1483" spans="1:12" ht="27">
      <c r="A1483" s="373" t="s">
        <v>3160</v>
      </c>
      <c r="B1483" s="374">
        <v>96641</v>
      </c>
      <c r="C1483" s="374" t="s">
        <v>4763</v>
      </c>
      <c r="D1483" s="342" t="s">
        <v>3662</v>
      </c>
      <c r="E1483" s="376" t="s">
        <v>43</v>
      </c>
      <c r="F1483" s="33">
        <v>2</v>
      </c>
      <c r="G1483" s="1074">
        <v>18.23</v>
      </c>
      <c r="H1483" s="48">
        <f t="shared" si="83"/>
        <v>36.46</v>
      </c>
      <c r="I1483" s="244"/>
      <c r="J1483" s="235"/>
      <c r="K1483" s="26" t="s">
        <v>99</v>
      </c>
      <c r="L1483" s="26"/>
    </row>
    <row r="1484" spans="1:12" ht="27">
      <c r="A1484" s="373" t="s">
        <v>3160</v>
      </c>
      <c r="B1484" s="374">
        <v>96654</v>
      </c>
      <c r="C1484" s="374" t="s">
        <v>4764</v>
      </c>
      <c r="D1484" s="342" t="s">
        <v>3664</v>
      </c>
      <c r="E1484" s="376" t="s">
        <v>43</v>
      </c>
      <c r="F1484" s="33">
        <v>14</v>
      </c>
      <c r="G1484" s="1074">
        <v>17.260000000000002</v>
      </c>
      <c r="H1484" s="48">
        <f t="shared" si="83"/>
        <v>241.64</v>
      </c>
      <c r="I1484" s="244"/>
      <c r="J1484" s="235"/>
      <c r="K1484" s="26" t="s">
        <v>99</v>
      </c>
      <c r="L1484" s="26"/>
    </row>
    <row r="1485" spans="1:12" ht="27">
      <c r="A1485" s="373" t="s">
        <v>3160</v>
      </c>
      <c r="B1485" s="374">
        <v>96690</v>
      </c>
      <c r="C1485" s="374" t="s">
        <v>4765</v>
      </c>
      <c r="D1485" s="342" t="s">
        <v>3666</v>
      </c>
      <c r="E1485" s="376" t="s">
        <v>43</v>
      </c>
      <c r="F1485" s="33">
        <v>4</v>
      </c>
      <c r="G1485" s="1074">
        <v>34.020000000000003</v>
      </c>
      <c r="H1485" s="48">
        <f t="shared" si="83"/>
        <v>136.08000000000001</v>
      </c>
      <c r="I1485" s="244"/>
      <c r="J1485" s="235"/>
      <c r="K1485" s="26" t="s">
        <v>99</v>
      </c>
      <c r="L1485" s="26"/>
    </row>
    <row r="1486" spans="1:12" ht="27">
      <c r="A1486" s="373" t="s">
        <v>3160</v>
      </c>
      <c r="B1486" s="374">
        <v>96667</v>
      </c>
      <c r="C1486" s="374" t="s">
        <v>4766</v>
      </c>
      <c r="D1486" s="342" t="s">
        <v>3668</v>
      </c>
      <c r="E1486" s="376" t="s">
        <v>43</v>
      </c>
      <c r="F1486" s="33">
        <v>5</v>
      </c>
      <c r="G1486" s="1074">
        <v>25.32</v>
      </c>
      <c r="H1486" s="48">
        <f t="shared" si="83"/>
        <v>126.6</v>
      </c>
      <c r="I1486" s="244"/>
      <c r="J1486" s="235"/>
      <c r="K1486" s="26" t="s">
        <v>99</v>
      </c>
      <c r="L1486" s="26"/>
    </row>
    <row r="1487" spans="1:12" ht="27">
      <c r="A1487" s="373" t="s">
        <v>3160</v>
      </c>
      <c r="B1487" s="374">
        <v>96713</v>
      </c>
      <c r="C1487" s="374" t="s">
        <v>4767</v>
      </c>
      <c r="D1487" s="342" t="s">
        <v>3670</v>
      </c>
      <c r="E1487" s="376" t="s">
        <v>43</v>
      </c>
      <c r="F1487" s="33">
        <v>3</v>
      </c>
      <c r="G1487" s="1074">
        <v>52.66</v>
      </c>
      <c r="H1487" s="48">
        <f t="shared" si="83"/>
        <v>157.97999999999999</v>
      </c>
      <c r="I1487" s="244"/>
      <c r="J1487" s="235"/>
      <c r="K1487" s="26" t="s">
        <v>99</v>
      </c>
      <c r="L1487" s="26"/>
    </row>
    <row r="1488" spans="1:12" ht="40.5">
      <c r="A1488" s="373" t="s">
        <v>3160</v>
      </c>
      <c r="B1488" s="374">
        <v>93057</v>
      </c>
      <c r="C1488" s="374" t="s">
        <v>4768</v>
      </c>
      <c r="D1488" s="342" t="s">
        <v>4769</v>
      </c>
      <c r="E1488" s="376" t="s">
        <v>43</v>
      </c>
      <c r="F1488" s="33">
        <v>2</v>
      </c>
      <c r="G1488" s="1074">
        <v>15.27</v>
      </c>
      <c r="H1488" s="48">
        <f t="shared" ref="H1488:H1516" si="84">ROUND(F1488*G1488,2)</f>
        <v>30.54</v>
      </c>
      <c r="I1488" s="244"/>
      <c r="J1488" s="235"/>
      <c r="K1488" s="26" t="s">
        <v>99</v>
      </c>
      <c r="L1488" s="26"/>
    </row>
    <row r="1489" spans="1:12" ht="27">
      <c r="A1489" s="373" t="s">
        <v>3160</v>
      </c>
      <c r="B1489" s="374">
        <v>99619</v>
      </c>
      <c r="C1489" s="374" t="s">
        <v>4770</v>
      </c>
      <c r="D1489" s="342" t="s">
        <v>4771</v>
      </c>
      <c r="E1489" s="376" t="s">
        <v>43</v>
      </c>
      <c r="F1489" s="33">
        <v>1</v>
      </c>
      <c r="G1489" s="1074">
        <v>124.4</v>
      </c>
      <c r="H1489" s="48">
        <f t="shared" si="84"/>
        <v>124.4</v>
      </c>
      <c r="I1489" s="244"/>
      <c r="J1489" s="235"/>
      <c r="K1489" s="26" t="s">
        <v>99</v>
      </c>
      <c r="L1489" s="26"/>
    </row>
    <row r="1490" spans="1:12" ht="27">
      <c r="A1490" s="373" t="s">
        <v>3160</v>
      </c>
      <c r="B1490" s="374">
        <v>99620</v>
      </c>
      <c r="C1490" s="374" t="s">
        <v>4772</v>
      </c>
      <c r="D1490" s="342" t="s">
        <v>4773</v>
      </c>
      <c r="E1490" s="376" t="s">
        <v>43</v>
      </c>
      <c r="F1490" s="33">
        <v>2</v>
      </c>
      <c r="G1490" s="1074">
        <v>169</v>
      </c>
      <c r="H1490" s="48">
        <f t="shared" ref="H1490:H1503" si="85">ROUND(F1490*G1490,2)</f>
        <v>338</v>
      </c>
      <c r="I1490" s="244"/>
      <c r="J1490" s="235"/>
      <c r="K1490" s="26" t="s">
        <v>99</v>
      </c>
      <c r="L1490" s="26"/>
    </row>
    <row r="1491" spans="1:12">
      <c r="A1491" s="373" t="s">
        <v>3169</v>
      </c>
      <c r="B1491" s="374" t="s">
        <v>1822</v>
      </c>
      <c r="C1491" s="374" t="s">
        <v>4774</v>
      </c>
      <c r="D1491" s="342" t="s">
        <v>1823</v>
      </c>
      <c r="E1491" s="376" t="s">
        <v>43</v>
      </c>
      <c r="F1491" s="33">
        <v>13</v>
      </c>
      <c r="G1491" s="1074">
        <v>49.4634</v>
      </c>
      <c r="H1491" s="48">
        <f t="shared" si="85"/>
        <v>643.02</v>
      </c>
      <c r="I1491" s="244"/>
      <c r="J1491" s="235"/>
      <c r="K1491" s="26" t="s">
        <v>99</v>
      </c>
      <c r="L1491" s="26"/>
    </row>
    <row r="1492" spans="1:12">
      <c r="A1492" s="373" t="s">
        <v>3169</v>
      </c>
      <c r="B1492" s="374" t="s">
        <v>261</v>
      </c>
      <c r="C1492" s="374" t="s">
        <v>4775</v>
      </c>
      <c r="D1492" s="342" t="s">
        <v>552</v>
      </c>
      <c r="E1492" s="376" t="s">
        <v>43</v>
      </c>
      <c r="F1492" s="33">
        <v>4</v>
      </c>
      <c r="G1492" s="1074">
        <v>33.421900000000001</v>
      </c>
      <c r="H1492" s="48">
        <f t="shared" si="85"/>
        <v>133.69</v>
      </c>
      <c r="I1492" s="244"/>
      <c r="J1492" s="235"/>
      <c r="K1492" s="26" t="s">
        <v>99</v>
      </c>
      <c r="L1492" s="26"/>
    </row>
    <row r="1493" spans="1:12">
      <c r="A1493" s="373" t="s">
        <v>3169</v>
      </c>
      <c r="B1493" s="374" t="s">
        <v>262</v>
      </c>
      <c r="C1493" s="374" t="s">
        <v>4776</v>
      </c>
      <c r="D1493" s="342" t="s">
        <v>936</v>
      </c>
      <c r="E1493" s="376" t="s">
        <v>43</v>
      </c>
      <c r="F1493" s="33">
        <v>1</v>
      </c>
      <c r="G1493" s="1074">
        <v>44.336500000000001</v>
      </c>
      <c r="H1493" s="48">
        <f t="shared" si="85"/>
        <v>44.34</v>
      </c>
      <c r="I1493" s="244"/>
      <c r="J1493" s="235"/>
      <c r="K1493" s="26" t="s">
        <v>99</v>
      </c>
      <c r="L1493" s="26"/>
    </row>
    <row r="1494" spans="1:12">
      <c r="A1494" s="373" t="s">
        <v>3169</v>
      </c>
      <c r="B1494" s="374" t="s">
        <v>1813</v>
      </c>
      <c r="C1494" s="374" t="s">
        <v>4777</v>
      </c>
      <c r="D1494" s="342" t="s">
        <v>1814</v>
      </c>
      <c r="E1494" s="376" t="s">
        <v>43</v>
      </c>
      <c r="F1494" s="33">
        <v>2</v>
      </c>
      <c r="G1494" s="1074">
        <v>52.400300000000001</v>
      </c>
      <c r="H1494" s="48">
        <f t="shared" si="85"/>
        <v>104.8</v>
      </c>
      <c r="I1494" s="244"/>
      <c r="J1494" s="235"/>
      <c r="K1494" s="26" t="s">
        <v>99</v>
      </c>
      <c r="L1494" s="26"/>
    </row>
    <row r="1495" spans="1:12">
      <c r="A1495" s="373" t="s">
        <v>3169</v>
      </c>
      <c r="B1495" s="374" t="s">
        <v>1817</v>
      </c>
      <c r="C1495" s="374" t="s">
        <v>4778</v>
      </c>
      <c r="D1495" s="342" t="s">
        <v>1818</v>
      </c>
      <c r="E1495" s="376" t="s">
        <v>43</v>
      </c>
      <c r="F1495" s="33">
        <v>1</v>
      </c>
      <c r="G1495" s="1074">
        <v>64.2179</v>
      </c>
      <c r="H1495" s="48">
        <f t="shared" si="85"/>
        <v>64.22</v>
      </c>
      <c r="I1495" s="244"/>
      <c r="J1495" s="235"/>
      <c r="K1495" s="26" t="s">
        <v>99</v>
      </c>
      <c r="L1495" s="26"/>
    </row>
    <row r="1496" spans="1:12" ht="27">
      <c r="A1496" s="373" t="s">
        <v>3169</v>
      </c>
      <c r="B1496" s="374" t="s">
        <v>263</v>
      </c>
      <c r="C1496" s="374" t="s">
        <v>4779</v>
      </c>
      <c r="D1496" s="342" t="s">
        <v>637</v>
      </c>
      <c r="E1496" s="376" t="s">
        <v>582</v>
      </c>
      <c r="F1496" s="33">
        <v>1</v>
      </c>
      <c r="G1496" s="1074">
        <v>24.395400000000002</v>
      </c>
      <c r="H1496" s="48">
        <f t="shared" si="85"/>
        <v>24.4</v>
      </c>
      <c r="I1496" s="244"/>
      <c r="J1496" s="235"/>
      <c r="K1496" s="26" t="s">
        <v>99</v>
      </c>
      <c r="L1496" s="26"/>
    </row>
    <row r="1497" spans="1:12">
      <c r="A1497" s="373" t="s">
        <v>3169</v>
      </c>
      <c r="B1497" s="374" t="s">
        <v>1830</v>
      </c>
      <c r="C1497" s="374" t="s">
        <v>4780</v>
      </c>
      <c r="D1497" s="342" t="s">
        <v>1831</v>
      </c>
      <c r="E1497" s="376" t="s">
        <v>43</v>
      </c>
      <c r="F1497" s="33">
        <v>5</v>
      </c>
      <c r="G1497" s="1074">
        <v>181.65620000000001</v>
      </c>
      <c r="H1497" s="48">
        <f t="shared" si="85"/>
        <v>908.28</v>
      </c>
      <c r="I1497" s="244"/>
      <c r="J1497" s="235"/>
      <c r="K1497" s="26" t="s">
        <v>99</v>
      </c>
      <c r="L1497" s="26"/>
    </row>
    <row r="1498" spans="1:12" ht="27">
      <c r="A1498" s="373" t="s">
        <v>3169</v>
      </c>
      <c r="B1498" s="374" t="s">
        <v>264</v>
      </c>
      <c r="C1498" s="374" t="s">
        <v>4781</v>
      </c>
      <c r="D1498" s="342" t="s">
        <v>612</v>
      </c>
      <c r="E1498" s="376" t="s">
        <v>43</v>
      </c>
      <c r="F1498" s="33">
        <v>2</v>
      </c>
      <c r="G1498" s="1074">
        <v>39.273399999999995</v>
      </c>
      <c r="H1498" s="48">
        <f t="shared" si="85"/>
        <v>78.55</v>
      </c>
      <c r="I1498" s="244"/>
      <c r="J1498" s="235"/>
      <c r="K1498" s="26" t="s">
        <v>99</v>
      </c>
      <c r="L1498" s="26"/>
    </row>
    <row r="1499" spans="1:12">
      <c r="A1499" s="373" t="s">
        <v>3169</v>
      </c>
      <c r="B1499" s="374" t="s">
        <v>1824</v>
      </c>
      <c r="C1499" s="374" t="s">
        <v>4782</v>
      </c>
      <c r="D1499" s="342" t="s">
        <v>1825</v>
      </c>
      <c r="E1499" s="376" t="s">
        <v>43</v>
      </c>
      <c r="F1499" s="33">
        <v>12</v>
      </c>
      <c r="G1499" s="1074">
        <v>161.10429999999999</v>
      </c>
      <c r="H1499" s="48">
        <f t="shared" si="85"/>
        <v>1933.25</v>
      </c>
      <c r="I1499" s="244"/>
      <c r="J1499" s="235"/>
      <c r="K1499" s="26" t="s">
        <v>99</v>
      </c>
      <c r="L1499" s="26"/>
    </row>
    <row r="1500" spans="1:12">
      <c r="A1500" s="373" t="s">
        <v>3169</v>
      </c>
      <c r="B1500" s="374" t="s">
        <v>1852</v>
      </c>
      <c r="C1500" s="374" t="s">
        <v>4783</v>
      </c>
      <c r="D1500" s="342" t="s">
        <v>1853</v>
      </c>
      <c r="E1500" s="376" t="s">
        <v>43</v>
      </c>
      <c r="F1500" s="33">
        <v>1</v>
      </c>
      <c r="G1500" s="1074">
        <v>32.051900000000003</v>
      </c>
      <c r="H1500" s="48">
        <f t="shared" si="85"/>
        <v>32.049999999999997</v>
      </c>
      <c r="I1500" s="244"/>
      <c r="J1500" s="235"/>
      <c r="K1500" s="26" t="s">
        <v>99</v>
      </c>
      <c r="L1500" s="26"/>
    </row>
    <row r="1501" spans="1:12">
      <c r="A1501" s="373" t="s">
        <v>3169</v>
      </c>
      <c r="B1501" s="374" t="s">
        <v>265</v>
      </c>
      <c r="C1501" s="374" t="s">
        <v>4784</v>
      </c>
      <c r="D1501" s="342" t="s">
        <v>555</v>
      </c>
      <c r="E1501" s="376" t="s">
        <v>43</v>
      </c>
      <c r="F1501" s="33">
        <v>1</v>
      </c>
      <c r="G1501" s="1074">
        <v>53.03</v>
      </c>
      <c r="H1501" s="48">
        <f t="shared" si="85"/>
        <v>53.03</v>
      </c>
      <c r="I1501" s="244"/>
      <c r="J1501" s="235"/>
      <c r="K1501" s="26" t="s">
        <v>99</v>
      </c>
      <c r="L1501" s="26"/>
    </row>
    <row r="1502" spans="1:12">
      <c r="A1502" s="373" t="s">
        <v>3169</v>
      </c>
      <c r="B1502" s="374" t="s">
        <v>266</v>
      </c>
      <c r="C1502" s="374" t="s">
        <v>4785</v>
      </c>
      <c r="D1502" s="342" t="s">
        <v>944</v>
      </c>
      <c r="E1502" s="376" t="s">
        <v>43</v>
      </c>
      <c r="F1502" s="33">
        <v>1</v>
      </c>
      <c r="G1502" s="1074">
        <v>46.875</v>
      </c>
      <c r="H1502" s="48">
        <f t="shared" si="85"/>
        <v>46.88</v>
      </c>
      <c r="I1502" s="244"/>
      <c r="J1502" s="235"/>
      <c r="K1502" s="26" t="s">
        <v>99</v>
      </c>
      <c r="L1502" s="26"/>
    </row>
    <row r="1503" spans="1:12">
      <c r="A1503" s="373" t="s">
        <v>3169</v>
      </c>
      <c r="B1503" s="374" t="s">
        <v>267</v>
      </c>
      <c r="C1503" s="374" t="s">
        <v>4786</v>
      </c>
      <c r="D1503" s="342" t="s">
        <v>558</v>
      </c>
      <c r="E1503" s="376" t="s">
        <v>43</v>
      </c>
      <c r="F1503" s="33">
        <v>1</v>
      </c>
      <c r="G1503" s="1074">
        <v>207.36500000000001</v>
      </c>
      <c r="H1503" s="48">
        <f t="shared" si="85"/>
        <v>207.37</v>
      </c>
      <c r="I1503" s="244"/>
      <c r="J1503" s="235"/>
      <c r="K1503" s="26" t="s">
        <v>99</v>
      </c>
      <c r="L1503" s="26"/>
    </row>
    <row r="1504" spans="1:12">
      <c r="A1504" s="373" t="s">
        <v>3169</v>
      </c>
      <c r="B1504" s="374" t="s">
        <v>1771</v>
      </c>
      <c r="C1504" s="374" t="s">
        <v>4787</v>
      </c>
      <c r="D1504" s="342" t="s">
        <v>1772</v>
      </c>
      <c r="E1504" s="376" t="s">
        <v>43</v>
      </c>
      <c r="F1504" s="33">
        <v>1</v>
      </c>
      <c r="G1504" s="1074">
        <v>57.586799999999997</v>
      </c>
      <c r="H1504" s="48">
        <f t="shared" si="84"/>
        <v>57.59</v>
      </c>
      <c r="I1504" s="244"/>
      <c r="J1504" s="235"/>
      <c r="K1504" s="26" t="s">
        <v>99</v>
      </c>
      <c r="L1504" s="26"/>
    </row>
    <row r="1505" spans="1:12" ht="27">
      <c r="A1505" s="373" t="s">
        <v>3169</v>
      </c>
      <c r="B1505" s="374" t="s">
        <v>270</v>
      </c>
      <c r="C1505" s="374" t="s">
        <v>4788</v>
      </c>
      <c r="D1505" s="342" t="s">
        <v>877</v>
      </c>
      <c r="E1505" s="376" t="s">
        <v>43</v>
      </c>
      <c r="F1505" s="33">
        <v>1</v>
      </c>
      <c r="G1505" s="1074">
        <v>237.43769999999998</v>
      </c>
      <c r="H1505" s="48">
        <f t="shared" si="84"/>
        <v>237.44</v>
      </c>
      <c r="I1505" s="244"/>
      <c r="J1505" s="235"/>
      <c r="K1505" s="26" t="s">
        <v>99</v>
      </c>
      <c r="L1505" s="26"/>
    </row>
    <row r="1506" spans="1:12" ht="40.5">
      <c r="A1506" s="373" t="s">
        <v>3160</v>
      </c>
      <c r="B1506" s="374">
        <v>91185</v>
      </c>
      <c r="C1506" s="374" t="s">
        <v>4789</v>
      </c>
      <c r="D1506" s="342" t="s">
        <v>3691</v>
      </c>
      <c r="E1506" s="376" t="s">
        <v>439</v>
      </c>
      <c r="F1506" s="33">
        <v>88.070000000000007</v>
      </c>
      <c r="G1506" s="1074">
        <v>32.770000000000003</v>
      </c>
      <c r="H1506" s="48">
        <f t="shared" si="84"/>
        <v>2886.05</v>
      </c>
      <c r="I1506" s="244"/>
      <c r="J1506" s="235"/>
      <c r="K1506" s="26" t="s">
        <v>99</v>
      </c>
      <c r="L1506" s="26"/>
    </row>
    <row r="1507" spans="1:12" ht="54">
      <c r="A1507" s="373" t="s">
        <v>3160</v>
      </c>
      <c r="B1507" s="374">
        <v>91186</v>
      </c>
      <c r="C1507" s="374" t="s">
        <v>4790</v>
      </c>
      <c r="D1507" s="342" t="s">
        <v>3693</v>
      </c>
      <c r="E1507" s="376" t="s">
        <v>439</v>
      </c>
      <c r="F1507" s="33">
        <v>11.93</v>
      </c>
      <c r="G1507" s="1074">
        <v>36.200000000000003</v>
      </c>
      <c r="H1507" s="48">
        <f t="shared" si="84"/>
        <v>431.87</v>
      </c>
      <c r="I1507" s="244"/>
      <c r="J1507" s="235"/>
      <c r="K1507" s="26" t="s">
        <v>99</v>
      </c>
      <c r="L1507" s="26"/>
    </row>
    <row r="1508" spans="1:12" ht="27">
      <c r="A1508" s="373" t="s">
        <v>3169</v>
      </c>
      <c r="B1508" s="374" t="s">
        <v>243</v>
      </c>
      <c r="C1508" s="374" t="s">
        <v>4791</v>
      </c>
      <c r="D1508" s="342" t="s">
        <v>444</v>
      </c>
      <c r="E1508" s="376" t="s">
        <v>439</v>
      </c>
      <c r="F1508" s="33">
        <v>47.64</v>
      </c>
      <c r="G1508" s="1074">
        <v>2.2629999999999999</v>
      </c>
      <c r="H1508" s="48">
        <f t="shared" si="84"/>
        <v>107.81</v>
      </c>
      <c r="I1508" s="244"/>
      <c r="J1508" s="235"/>
      <c r="K1508" s="26" t="s">
        <v>99</v>
      </c>
      <c r="L1508" s="26"/>
    </row>
    <row r="1509" spans="1:12" ht="27">
      <c r="A1509" s="373" t="s">
        <v>3160</v>
      </c>
      <c r="B1509" s="374">
        <v>102111</v>
      </c>
      <c r="C1509" s="374" t="s">
        <v>4792</v>
      </c>
      <c r="D1509" s="342" t="s">
        <v>3701</v>
      </c>
      <c r="E1509" s="376" t="s">
        <v>43</v>
      </c>
      <c r="F1509" s="33">
        <v>1</v>
      </c>
      <c r="G1509" s="1074">
        <v>904.38</v>
      </c>
      <c r="H1509" s="48">
        <f t="shared" si="84"/>
        <v>904.38</v>
      </c>
      <c r="I1509" s="244"/>
      <c r="J1509" s="235"/>
      <c r="K1509" s="26" t="s">
        <v>99</v>
      </c>
      <c r="L1509" s="26"/>
    </row>
    <row r="1510" spans="1:12" ht="27">
      <c r="A1510" s="373" t="s">
        <v>3169</v>
      </c>
      <c r="B1510" s="374" t="s">
        <v>272</v>
      </c>
      <c r="C1510" s="374" t="s">
        <v>4793</v>
      </c>
      <c r="D1510" s="342" t="s">
        <v>871</v>
      </c>
      <c r="E1510" s="376" t="s">
        <v>43</v>
      </c>
      <c r="F1510" s="33">
        <v>1</v>
      </c>
      <c r="G1510" s="1074">
        <v>20594.967400000001</v>
      </c>
      <c r="H1510" s="48">
        <f t="shared" si="84"/>
        <v>20594.97</v>
      </c>
      <c r="I1510" s="244"/>
      <c r="J1510" s="235"/>
      <c r="K1510" s="26" t="s">
        <v>99</v>
      </c>
      <c r="L1510" s="26"/>
    </row>
    <row r="1511" spans="1:12" ht="27">
      <c r="A1511" s="373" t="s">
        <v>3169</v>
      </c>
      <c r="B1511" s="374" t="s">
        <v>273</v>
      </c>
      <c r="C1511" s="374" t="s">
        <v>4794</v>
      </c>
      <c r="D1511" s="342" t="s">
        <v>874</v>
      </c>
      <c r="E1511" s="376" t="s">
        <v>43</v>
      </c>
      <c r="F1511" s="33">
        <v>1</v>
      </c>
      <c r="G1511" s="1074">
        <v>5007.0300000000007</v>
      </c>
      <c r="H1511" s="48">
        <f t="shared" si="84"/>
        <v>5007.03</v>
      </c>
      <c r="I1511" s="244"/>
      <c r="J1511" s="235"/>
      <c r="K1511" s="26" t="s">
        <v>99</v>
      </c>
      <c r="L1511" s="26"/>
    </row>
    <row r="1512" spans="1:12" ht="40.5">
      <c r="A1512" s="373" t="s">
        <v>3169</v>
      </c>
      <c r="B1512" s="374" t="s">
        <v>274</v>
      </c>
      <c r="C1512" s="374" t="s">
        <v>4795</v>
      </c>
      <c r="D1512" s="342" t="s">
        <v>801</v>
      </c>
      <c r="E1512" s="376" t="s">
        <v>43</v>
      </c>
      <c r="F1512" s="33">
        <v>1</v>
      </c>
      <c r="G1512" s="1074">
        <v>673.32999999999993</v>
      </c>
      <c r="H1512" s="48">
        <f t="shared" si="84"/>
        <v>673.33</v>
      </c>
      <c r="I1512" s="244"/>
      <c r="J1512" s="235"/>
      <c r="K1512" s="26" t="s">
        <v>99</v>
      </c>
      <c r="L1512" s="26"/>
    </row>
    <row r="1513" spans="1:12" ht="27">
      <c r="A1513" s="373" t="s">
        <v>3169</v>
      </c>
      <c r="B1513" s="374" t="s">
        <v>275</v>
      </c>
      <c r="C1513" s="374" t="s">
        <v>4796</v>
      </c>
      <c r="D1513" s="342" t="s">
        <v>881</v>
      </c>
      <c r="E1513" s="376" t="s">
        <v>43</v>
      </c>
      <c r="F1513" s="33">
        <v>1</v>
      </c>
      <c r="G1513" s="1074">
        <v>6811.8507</v>
      </c>
      <c r="H1513" s="48">
        <f t="shared" si="84"/>
        <v>6811.85</v>
      </c>
      <c r="I1513" s="244"/>
      <c r="J1513" s="235"/>
      <c r="K1513" s="26" t="s">
        <v>99</v>
      </c>
      <c r="L1513" s="26"/>
    </row>
    <row r="1514" spans="1:12" ht="54">
      <c r="A1514" s="373" t="s">
        <v>3169</v>
      </c>
      <c r="B1514" s="374" t="s">
        <v>276</v>
      </c>
      <c r="C1514" s="374" t="s">
        <v>4797</v>
      </c>
      <c r="D1514" s="342" t="s">
        <v>884</v>
      </c>
      <c r="E1514" s="376" t="s">
        <v>43</v>
      </c>
      <c r="F1514" s="33">
        <v>1</v>
      </c>
      <c r="G1514" s="1074">
        <v>620.40340000000003</v>
      </c>
      <c r="H1514" s="48">
        <f t="shared" si="84"/>
        <v>620.4</v>
      </c>
      <c r="I1514" s="244"/>
      <c r="J1514" s="235"/>
      <c r="K1514" s="26" t="s">
        <v>99</v>
      </c>
      <c r="L1514" s="26"/>
    </row>
    <row r="1515" spans="1:12" ht="27">
      <c r="A1515" s="373" t="s">
        <v>3169</v>
      </c>
      <c r="B1515" s="374" t="s">
        <v>277</v>
      </c>
      <c r="C1515" s="374" t="s">
        <v>4798</v>
      </c>
      <c r="D1515" s="342" t="s">
        <v>810</v>
      </c>
      <c r="E1515" s="376" t="s">
        <v>43</v>
      </c>
      <c r="F1515" s="33">
        <v>1</v>
      </c>
      <c r="G1515" s="1074">
        <v>1244.405</v>
      </c>
      <c r="H1515" s="48">
        <f t="shared" si="84"/>
        <v>1244.4100000000001</v>
      </c>
      <c r="I1515" s="244"/>
      <c r="J1515" s="235"/>
      <c r="K1515" s="26" t="s">
        <v>99</v>
      </c>
      <c r="L1515" s="26"/>
    </row>
    <row r="1516" spans="1:12" ht="27">
      <c r="A1516" s="373" t="s">
        <v>3169</v>
      </c>
      <c r="B1516" s="374" t="s">
        <v>278</v>
      </c>
      <c r="C1516" s="374" t="s">
        <v>4799</v>
      </c>
      <c r="D1516" s="342" t="s">
        <v>1413</v>
      </c>
      <c r="E1516" s="376" t="s">
        <v>43</v>
      </c>
      <c r="F1516" s="33">
        <v>9</v>
      </c>
      <c r="G1516" s="1074">
        <v>1429.88</v>
      </c>
      <c r="H1516" s="48">
        <f t="shared" si="84"/>
        <v>12868.92</v>
      </c>
      <c r="I1516" s="244"/>
      <c r="J1516" s="235"/>
      <c r="K1516" s="26" t="s">
        <v>99</v>
      </c>
      <c r="L1516" s="26"/>
    </row>
    <row r="1517" spans="1:12" s="3" customFormat="1" ht="14.25" thickBot="1">
      <c r="A1517" s="377"/>
      <c r="B1517" s="378"/>
      <c r="C1517" s="379"/>
      <c r="D1517" s="338" t="s">
        <v>58</v>
      </c>
      <c r="E1517" s="380"/>
      <c r="F1517" s="45"/>
      <c r="G1517" s="1075"/>
      <c r="H1517" s="46"/>
      <c r="I1517" s="49">
        <f>SUM(H1466:H1517)</f>
        <v>64957.8</v>
      </c>
      <c r="J1517" s="236"/>
      <c r="K1517" s="26"/>
      <c r="L1517" s="26"/>
    </row>
    <row r="1518" spans="1:12" s="14" customFormat="1">
      <c r="A1518" s="381"/>
      <c r="B1518" s="337"/>
      <c r="C1518" s="384" t="s">
        <v>2622</v>
      </c>
      <c r="D1518" s="337" t="s">
        <v>121</v>
      </c>
      <c r="E1518" s="385"/>
      <c r="F1518" s="241"/>
      <c r="G1518" s="1078"/>
      <c r="H1518" s="242"/>
      <c r="I1518" s="243"/>
      <c r="J1518" s="234"/>
      <c r="K1518" s="38">
        <f>SUM(H1518:H1526)</f>
        <v>74369.960000000006</v>
      </c>
      <c r="L1518" s="38"/>
    </row>
    <row r="1519" spans="1:12" ht="27">
      <c r="A1519" s="373" t="s">
        <v>3160</v>
      </c>
      <c r="B1519" s="374">
        <v>89580</v>
      </c>
      <c r="C1519" s="374" t="s">
        <v>4800</v>
      </c>
      <c r="D1519" s="342" t="s">
        <v>3769</v>
      </c>
      <c r="E1519" s="376" t="s">
        <v>439</v>
      </c>
      <c r="F1519" s="33">
        <v>18.71</v>
      </c>
      <c r="G1519" s="1074">
        <v>75.37</v>
      </c>
      <c r="H1519" s="48">
        <f>ROUND(F1519*G1519,2)</f>
        <v>1410.17</v>
      </c>
      <c r="I1519" s="244"/>
      <c r="J1519" s="235"/>
      <c r="K1519" s="26" t="s">
        <v>99</v>
      </c>
      <c r="L1519" s="26"/>
    </row>
    <row r="1520" spans="1:12" ht="27">
      <c r="A1520" s="373" t="s">
        <v>3160</v>
      </c>
      <c r="B1520" s="374">
        <v>89591</v>
      </c>
      <c r="C1520" s="374" t="s">
        <v>4801</v>
      </c>
      <c r="D1520" s="342" t="s">
        <v>3807</v>
      </c>
      <c r="E1520" s="376" t="s">
        <v>43</v>
      </c>
      <c r="F1520" s="33">
        <v>4</v>
      </c>
      <c r="G1520" s="1074">
        <v>140.79</v>
      </c>
      <c r="H1520" s="48">
        <f t="shared" ref="H1520:H1526" si="86">ROUND(F1520*G1520,2)</f>
        <v>563.16</v>
      </c>
      <c r="I1520" s="244"/>
      <c r="J1520" s="235"/>
      <c r="K1520" s="26" t="s">
        <v>99</v>
      </c>
      <c r="L1520" s="26"/>
    </row>
    <row r="1521" spans="1:12" ht="27">
      <c r="A1521" s="373" t="s">
        <v>3160</v>
      </c>
      <c r="B1521" s="374">
        <v>89590</v>
      </c>
      <c r="C1521" s="374" t="s">
        <v>4802</v>
      </c>
      <c r="D1521" s="342" t="s">
        <v>4412</v>
      </c>
      <c r="E1521" s="376" t="s">
        <v>43</v>
      </c>
      <c r="F1521" s="33">
        <v>3</v>
      </c>
      <c r="G1521" s="1074">
        <v>144.19</v>
      </c>
      <c r="H1521" s="48">
        <f t="shared" si="86"/>
        <v>432.57</v>
      </c>
      <c r="I1521" s="244"/>
      <c r="J1521" s="235"/>
      <c r="K1521" s="26" t="s">
        <v>99</v>
      </c>
      <c r="L1521" s="26"/>
    </row>
    <row r="1522" spans="1:12" ht="27">
      <c r="A1522" s="373" t="s">
        <v>3160</v>
      </c>
      <c r="B1522" s="374">
        <v>89677</v>
      </c>
      <c r="C1522" s="374" t="s">
        <v>4803</v>
      </c>
      <c r="D1522" s="342" t="s">
        <v>3809</v>
      </c>
      <c r="E1522" s="376" t="s">
        <v>43</v>
      </c>
      <c r="F1522" s="33">
        <v>7</v>
      </c>
      <c r="G1522" s="1074">
        <v>84.3</v>
      </c>
      <c r="H1522" s="48">
        <f t="shared" si="86"/>
        <v>590.1</v>
      </c>
      <c r="I1522" s="244"/>
      <c r="J1522" s="235"/>
      <c r="K1522" s="26" t="s">
        <v>99</v>
      </c>
      <c r="L1522" s="26"/>
    </row>
    <row r="1523" spans="1:12" ht="27">
      <c r="A1523" s="373" t="s">
        <v>3169</v>
      </c>
      <c r="B1523" s="374" t="s">
        <v>303</v>
      </c>
      <c r="C1523" s="374" t="s">
        <v>4804</v>
      </c>
      <c r="D1523" s="342" t="s">
        <v>887</v>
      </c>
      <c r="E1523" s="376" t="s">
        <v>43</v>
      </c>
      <c r="F1523" s="33">
        <v>11</v>
      </c>
      <c r="G1523" s="1074">
        <v>6321.7673999999997</v>
      </c>
      <c r="H1523" s="48">
        <f t="shared" si="86"/>
        <v>69539.44</v>
      </c>
      <c r="I1523" s="244"/>
      <c r="J1523" s="235"/>
      <c r="K1523" s="26" t="s">
        <v>99</v>
      </c>
      <c r="L1523" s="26"/>
    </row>
    <row r="1524" spans="1:12">
      <c r="A1524" s="373" t="s">
        <v>3169</v>
      </c>
      <c r="B1524" s="374" t="s">
        <v>2330</v>
      </c>
      <c r="C1524" s="374" t="s">
        <v>4805</v>
      </c>
      <c r="D1524" s="342" t="s">
        <v>2331</v>
      </c>
      <c r="E1524" s="376" t="s">
        <v>43</v>
      </c>
      <c r="F1524" s="33">
        <v>1</v>
      </c>
      <c r="G1524" s="1074">
        <v>56.065000000000005</v>
      </c>
      <c r="H1524" s="48">
        <f t="shared" si="86"/>
        <v>56.07</v>
      </c>
      <c r="I1524" s="244"/>
      <c r="J1524" s="235"/>
      <c r="K1524" s="26" t="s">
        <v>99</v>
      </c>
      <c r="L1524" s="26"/>
    </row>
    <row r="1525" spans="1:12">
      <c r="A1525" s="373" t="s">
        <v>3169</v>
      </c>
      <c r="B1525" s="374" t="s">
        <v>1777</v>
      </c>
      <c r="C1525" s="374" t="s">
        <v>4806</v>
      </c>
      <c r="D1525" s="342" t="s">
        <v>1778</v>
      </c>
      <c r="E1525" s="376" t="s">
        <v>43</v>
      </c>
      <c r="F1525" s="33">
        <v>15</v>
      </c>
      <c r="G1525" s="1074">
        <v>87.155000000000001</v>
      </c>
      <c r="H1525" s="48">
        <f t="shared" si="86"/>
        <v>1307.33</v>
      </c>
      <c r="I1525" s="244"/>
      <c r="J1525" s="235"/>
      <c r="K1525" s="26" t="s">
        <v>99</v>
      </c>
      <c r="L1525" s="26"/>
    </row>
    <row r="1526" spans="1:12" ht="54">
      <c r="A1526" s="373" t="s">
        <v>3160</v>
      </c>
      <c r="B1526" s="374">
        <v>91172</v>
      </c>
      <c r="C1526" s="374" t="s">
        <v>4807</v>
      </c>
      <c r="D1526" s="342" t="s">
        <v>4437</v>
      </c>
      <c r="E1526" s="376" t="s">
        <v>439</v>
      </c>
      <c r="F1526" s="33">
        <v>18.71</v>
      </c>
      <c r="G1526" s="1074">
        <v>25.18</v>
      </c>
      <c r="H1526" s="48">
        <f t="shared" si="86"/>
        <v>471.12</v>
      </c>
      <c r="I1526" s="244"/>
      <c r="J1526" s="235"/>
      <c r="K1526" s="26" t="s">
        <v>99</v>
      </c>
      <c r="L1526" s="26"/>
    </row>
    <row r="1527" spans="1:12" s="3" customFormat="1" ht="14.25" thickBot="1">
      <c r="A1527" s="377"/>
      <c r="B1527" s="378"/>
      <c r="C1527" s="379"/>
      <c r="D1527" s="338" t="s">
        <v>58</v>
      </c>
      <c r="E1527" s="380"/>
      <c r="F1527" s="45"/>
      <c r="G1527" s="1075"/>
      <c r="H1527" s="46"/>
      <c r="I1527" s="49">
        <f>SUM(H1518:H1527)</f>
        <v>74369.960000000006</v>
      </c>
      <c r="J1527" s="236"/>
      <c r="K1527" s="26"/>
      <c r="L1527" s="26"/>
    </row>
    <row r="1528" spans="1:12" s="14" customFormat="1">
      <c r="A1528" s="381"/>
      <c r="B1528" s="337"/>
      <c r="C1528" s="384" t="s">
        <v>2623</v>
      </c>
      <c r="D1528" s="337" t="s">
        <v>122</v>
      </c>
      <c r="E1528" s="385"/>
      <c r="F1528" s="241"/>
      <c r="G1528" s="1078"/>
      <c r="H1528" s="242"/>
      <c r="I1528" s="243"/>
      <c r="J1528" s="234"/>
      <c r="K1528" s="38">
        <f>SUM(H1528:H1535)</f>
        <v>1243.28</v>
      </c>
      <c r="L1528" s="38"/>
    </row>
    <row r="1529" spans="1:12">
      <c r="A1529" s="373" t="s">
        <v>3169</v>
      </c>
      <c r="B1529" s="374" t="s">
        <v>218</v>
      </c>
      <c r="C1529" s="374" t="s">
        <v>4808</v>
      </c>
      <c r="D1529" s="342" t="s">
        <v>779</v>
      </c>
      <c r="E1529" s="376" t="s">
        <v>439</v>
      </c>
      <c r="F1529" s="33">
        <v>1.44</v>
      </c>
      <c r="G1529" s="1074">
        <v>81.877899999999997</v>
      </c>
      <c r="H1529" s="48">
        <f t="shared" ref="H1529:H1534" si="87">ROUND(F1529*G1529,2)</f>
        <v>117.9</v>
      </c>
      <c r="I1529" s="244"/>
      <c r="J1529" s="235"/>
      <c r="K1529" s="26" t="s">
        <v>99</v>
      </c>
      <c r="L1529" s="26"/>
    </row>
    <row r="1530" spans="1:12">
      <c r="A1530" s="373" t="s">
        <v>3169</v>
      </c>
      <c r="B1530" s="374" t="s">
        <v>1562</v>
      </c>
      <c r="C1530" s="374" t="s">
        <v>4809</v>
      </c>
      <c r="D1530" s="342" t="s">
        <v>1563</v>
      </c>
      <c r="E1530" s="376" t="s">
        <v>43</v>
      </c>
      <c r="F1530" s="33">
        <v>1</v>
      </c>
      <c r="G1530" s="1074">
        <v>11.235899999999999</v>
      </c>
      <c r="H1530" s="48">
        <f t="shared" si="87"/>
        <v>11.24</v>
      </c>
      <c r="I1530" s="244"/>
      <c r="J1530" s="235"/>
      <c r="K1530" s="26" t="s">
        <v>99</v>
      </c>
      <c r="L1530" s="26"/>
    </row>
    <row r="1531" spans="1:12">
      <c r="A1531" s="373" t="s">
        <v>3169</v>
      </c>
      <c r="B1531" s="374" t="s">
        <v>329</v>
      </c>
      <c r="C1531" s="374" t="s">
        <v>4810</v>
      </c>
      <c r="D1531" s="342" t="s">
        <v>631</v>
      </c>
      <c r="E1531" s="376" t="s">
        <v>582</v>
      </c>
      <c r="F1531" s="33">
        <v>1</v>
      </c>
      <c r="G1531" s="1074">
        <v>241.32750000000001</v>
      </c>
      <c r="H1531" s="48">
        <f t="shared" si="87"/>
        <v>241.33</v>
      </c>
      <c r="I1531" s="244"/>
      <c r="J1531" s="235"/>
      <c r="K1531" s="26" t="s">
        <v>99</v>
      </c>
      <c r="L1531" s="26"/>
    </row>
    <row r="1532" spans="1:12">
      <c r="A1532" s="373" t="s">
        <v>3169</v>
      </c>
      <c r="B1532" s="374" t="s">
        <v>2691</v>
      </c>
      <c r="C1532" s="374" t="s">
        <v>4811</v>
      </c>
      <c r="D1532" s="342" t="s">
        <v>2761</v>
      </c>
      <c r="E1532" s="376" t="s">
        <v>582</v>
      </c>
      <c r="F1532" s="33">
        <v>1</v>
      </c>
      <c r="G1532" s="1074">
        <v>58.418800000000005</v>
      </c>
      <c r="H1532" s="48">
        <f t="shared" si="87"/>
        <v>58.42</v>
      </c>
      <c r="I1532" s="244"/>
      <c r="J1532" s="235"/>
      <c r="K1532" s="26" t="s">
        <v>99</v>
      </c>
      <c r="L1532" s="26"/>
    </row>
    <row r="1533" spans="1:12" ht="27">
      <c r="A1533" s="373" t="s">
        <v>3169</v>
      </c>
      <c r="B1533" s="374" t="s">
        <v>243</v>
      </c>
      <c r="C1533" s="374" t="s">
        <v>4812</v>
      </c>
      <c r="D1533" s="342" t="s">
        <v>444</v>
      </c>
      <c r="E1533" s="376" t="s">
        <v>439</v>
      </c>
      <c r="F1533" s="33">
        <v>1.44</v>
      </c>
      <c r="G1533" s="1074">
        <v>2.2629999999999999</v>
      </c>
      <c r="H1533" s="48">
        <f t="shared" si="87"/>
        <v>3.26</v>
      </c>
      <c r="I1533" s="244"/>
      <c r="J1533" s="235"/>
      <c r="K1533" s="26" t="s">
        <v>99</v>
      </c>
      <c r="L1533" s="26"/>
    </row>
    <row r="1534" spans="1:12" ht="27">
      <c r="A1534" s="373" t="s">
        <v>3169</v>
      </c>
      <c r="B1534" s="374" t="s">
        <v>330</v>
      </c>
      <c r="C1534" s="374" t="s">
        <v>4813</v>
      </c>
      <c r="D1534" s="342" t="s">
        <v>1203</v>
      </c>
      <c r="E1534" s="376" t="s">
        <v>43</v>
      </c>
      <c r="F1534" s="33">
        <v>1</v>
      </c>
      <c r="G1534" s="1074">
        <v>811.13000000000011</v>
      </c>
      <c r="H1534" s="48">
        <f t="shared" si="87"/>
        <v>811.13</v>
      </c>
      <c r="I1534" s="244"/>
      <c r="J1534" s="235"/>
      <c r="K1534" s="26" t="s">
        <v>99</v>
      </c>
      <c r="L1534" s="26"/>
    </row>
    <row r="1535" spans="1:12" s="3" customFormat="1" ht="14.25" thickBot="1">
      <c r="A1535" s="377"/>
      <c r="B1535" s="378"/>
      <c r="C1535" s="379"/>
      <c r="D1535" s="338" t="s">
        <v>58</v>
      </c>
      <c r="E1535" s="380"/>
      <c r="F1535" s="45"/>
      <c r="G1535" s="1075"/>
      <c r="H1535" s="46"/>
      <c r="I1535" s="49">
        <f>SUM(H1528:H1535)</f>
        <v>1243.28</v>
      </c>
      <c r="J1535" s="236"/>
      <c r="K1535" s="26"/>
      <c r="L1535" s="26"/>
    </row>
    <row r="1536" spans="1:12" s="14" customFormat="1">
      <c r="A1536" s="381"/>
      <c r="B1536" s="337"/>
      <c r="C1536" s="384" t="s">
        <v>2624</v>
      </c>
      <c r="D1536" s="337" t="s">
        <v>48</v>
      </c>
      <c r="E1536" s="385"/>
      <c r="F1536" s="241"/>
      <c r="G1536" s="1078"/>
      <c r="H1536" s="242"/>
      <c r="I1536" s="243"/>
      <c r="J1536" s="234"/>
      <c r="K1536" s="38">
        <f>SUM(H1536:H1553)</f>
        <v>33636.150000000009</v>
      </c>
      <c r="L1536" s="38"/>
    </row>
    <row r="1537" spans="1:12" ht="27">
      <c r="A1537" s="373" t="s">
        <v>3169</v>
      </c>
      <c r="B1537" s="374" t="s">
        <v>335</v>
      </c>
      <c r="C1537" s="374" t="s">
        <v>4814</v>
      </c>
      <c r="D1537" s="342" t="s">
        <v>1422</v>
      </c>
      <c r="E1537" s="376" t="s">
        <v>439</v>
      </c>
      <c r="F1537" s="33">
        <v>18.350000000000001</v>
      </c>
      <c r="G1537" s="1074">
        <v>436.29169999999999</v>
      </c>
      <c r="H1537" s="48">
        <f>ROUND(F1537*G1537,2)</f>
        <v>8005.95</v>
      </c>
      <c r="I1537" s="244"/>
      <c r="J1537" s="235"/>
      <c r="K1537" s="26" t="s">
        <v>99</v>
      </c>
      <c r="L1537" s="26"/>
    </row>
    <row r="1538" spans="1:12" ht="27">
      <c r="A1538" s="373" t="s">
        <v>3169</v>
      </c>
      <c r="B1538" s="374" t="s">
        <v>336</v>
      </c>
      <c r="C1538" s="374" t="s">
        <v>4815</v>
      </c>
      <c r="D1538" s="342" t="s">
        <v>1420</v>
      </c>
      <c r="E1538" s="376" t="s">
        <v>439</v>
      </c>
      <c r="F1538" s="33">
        <v>4.8600000000000003</v>
      </c>
      <c r="G1538" s="1074">
        <v>271.10109999999997</v>
      </c>
      <c r="H1538" s="48">
        <f>ROUND(F1538*G1538,2)</f>
        <v>1317.55</v>
      </c>
      <c r="I1538" s="244"/>
      <c r="J1538" s="235"/>
      <c r="K1538" s="26" t="s">
        <v>99</v>
      </c>
      <c r="L1538" s="26"/>
    </row>
    <row r="1539" spans="1:12" ht="27">
      <c r="A1539" s="373" t="s">
        <v>3160</v>
      </c>
      <c r="B1539" s="374">
        <v>99625</v>
      </c>
      <c r="C1539" s="374" t="s">
        <v>4816</v>
      </c>
      <c r="D1539" s="342" t="s">
        <v>3829</v>
      </c>
      <c r="E1539" s="376" t="s">
        <v>43</v>
      </c>
      <c r="F1539" s="33">
        <v>1</v>
      </c>
      <c r="G1539" s="1074">
        <v>774.34</v>
      </c>
      <c r="H1539" s="48">
        <f t="shared" ref="H1539:H1546" si="88">ROUND(F1539*G1539,2)</f>
        <v>774.34</v>
      </c>
      <c r="I1539" s="244"/>
      <c r="J1539" s="235"/>
      <c r="K1539" s="26" t="s">
        <v>99</v>
      </c>
      <c r="L1539" s="26"/>
    </row>
    <row r="1540" spans="1:12" ht="27">
      <c r="A1540" s="373" t="s">
        <v>3160</v>
      </c>
      <c r="B1540" s="374">
        <v>94500</v>
      </c>
      <c r="C1540" s="374" t="s">
        <v>4817</v>
      </c>
      <c r="D1540" s="342" t="s">
        <v>4818</v>
      </c>
      <c r="E1540" s="376" t="s">
        <v>43</v>
      </c>
      <c r="F1540" s="33">
        <v>8</v>
      </c>
      <c r="G1540" s="1074">
        <v>244.98</v>
      </c>
      <c r="H1540" s="48">
        <f t="shared" si="88"/>
        <v>1959.84</v>
      </c>
      <c r="I1540" s="244"/>
      <c r="J1540" s="235"/>
      <c r="K1540" s="26" t="s">
        <v>99</v>
      </c>
      <c r="L1540" s="26"/>
    </row>
    <row r="1541" spans="1:12" ht="27">
      <c r="A1541" s="373" t="s">
        <v>3160</v>
      </c>
      <c r="B1541" s="374">
        <v>99633</v>
      </c>
      <c r="C1541" s="374" t="s">
        <v>4819</v>
      </c>
      <c r="D1541" s="342" t="s">
        <v>4820</v>
      </c>
      <c r="E1541" s="376" t="s">
        <v>43</v>
      </c>
      <c r="F1541" s="33">
        <v>2</v>
      </c>
      <c r="G1541" s="1074">
        <v>489.76</v>
      </c>
      <c r="H1541" s="48">
        <f t="shared" si="88"/>
        <v>979.52</v>
      </c>
      <c r="I1541" s="244"/>
      <c r="J1541" s="235"/>
      <c r="K1541" s="26" t="s">
        <v>99</v>
      </c>
      <c r="L1541" s="26"/>
    </row>
    <row r="1542" spans="1:12" ht="27">
      <c r="A1542" s="373" t="s">
        <v>3169</v>
      </c>
      <c r="B1542" s="374" t="s">
        <v>337</v>
      </c>
      <c r="C1542" s="374" t="s">
        <v>4821</v>
      </c>
      <c r="D1542" s="342" t="s">
        <v>804</v>
      </c>
      <c r="E1542" s="376" t="s">
        <v>43</v>
      </c>
      <c r="F1542" s="33">
        <v>1</v>
      </c>
      <c r="G1542" s="1074">
        <v>2787.59</v>
      </c>
      <c r="H1542" s="48">
        <f t="shared" si="88"/>
        <v>2787.59</v>
      </c>
      <c r="I1542" s="244"/>
      <c r="J1542" s="235"/>
      <c r="K1542" s="26" t="s">
        <v>99</v>
      </c>
      <c r="L1542" s="26"/>
    </row>
    <row r="1543" spans="1:12">
      <c r="A1543" s="373" t="s">
        <v>3169</v>
      </c>
      <c r="B1543" s="374" t="s">
        <v>338</v>
      </c>
      <c r="C1543" s="374" t="s">
        <v>4822</v>
      </c>
      <c r="D1543" s="342" t="s">
        <v>1384</v>
      </c>
      <c r="E1543" s="376" t="s">
        <v>43</v>
      </c>
      <c r="F1543" s="33">
        <v>1</v>
      </c>
      <c r="G1543" s="1074">
        <v>2022.7400000000002</v>
      </c>
      <c r="H1543" s="48">
        <f t="shared" si="88"/>
        <v>2022.74</v>
      </c>
      <c r="I1543" s="244"/>
      <c r="J1543" s="235"/>
      <c r="K1543" s="26" t="s">
        <v>99</v>
      </c>
      <c r="L1543" s="26"/>
    </row>
    <row r="1544" spans="1:12">
      <c r="A1544" s="373" t="s">
        <v>3169</v>
      </c>
      <c r="B1544" s="374" t="s">
        <v>271</v>
      </c>
      <c r="C1544" s="374" t="s">
        <v>4823</v>
      </c>
      <c r="D1544" s="342" t="s">
        <v>795</v>
      </c>
      <c r="E1544" s="376" t="s">
        <v>43</v>
      </c>
      <c r="F1544" s="33">
        <v>1</v>
      </c>
      <c r="G1544" s="1074">
        <v>321.99</v>
      </c>
      <c r="H1544" s="48">
        <f t="shared" si="88"/>
        <v>321.99</v>
      </c>
      <c r="I1544" s="244"/>
      <c r="J1544" s="235"/>
      <c r="K1544" s="26" t="s">
        <v>99</v>
      </c>
      <c r="L1544" s="26"/>
    </row>
    <row r="1545" spans="1:12" ht="27">
      <c r="A1545" s="373" t="s">
        <v>3169</v>
      </c>
      <c r="B1545" s="374" t="s">
        <v>1861</v>
      </c>
      <c r="C1545" s="374" t="s">
        <v>4824</v>
      </c>
      <c r="D1545" s="342" t="s">
        <v>1862</v>
      </c>
      <c r="E1545" s="376" t="s">
        <v>439</v>
      </c>
      <c r="F1545" s="33">
        <v>18.350000000000001</v>
      </c>
      <c r="G1545" s="1074">
        <v>10.225999999999999</v>
      </c>
      <c r="H1545" s="48">
        <f t="shared" si="88"/>
        <v>187.65</v>
      </c>
      <c r="I1545" s="244"/>
      <c r="J1545" s="235"/>
      <c r="K1545" s="26" t="s">
        <v>99</v>
      </c>
      <c r="L1545" s="26"/>
    </row>
    <row r="1546" spans="1:12" ht="27">
      <c r="A1546" s="373" t="s">
        <v>3169</v>
      </c>
      <c r="B1546" s="374" t="s">
        <v>246</v>
      </c>
      <c r="C1546" s="374" t="s">
        <v>4825</v>
      </c>
      <c r="D1546" s="342" t="s">
        <v>972</v>
      </c>
      <c r="E1546" s="376" t="s">
        <v>439</v>
      </c>
      <c r="F1546" s="33">
        <v>4.8600000000000003</v>
      </c>
      <c r="G1546" s="1074">
        <v>9.8937999999999988</v>
      </c>
      <c r="H1546" s="48">
        <f t="shared" si="88"/>
        <v>48.08</v>
      </c>
      <c r="I1546" s="244"/>
      <c r="J1546" s="235"/>
      <c r="K1546" s="26" t="s">
        <v>99</v>
      </c>
      <c r="L1546" s="26"/>
    </row>
    <row r="1547" spans="1:12">
      <c r="A1547" s="373" t="s">
        <v>3169</v>
      </c>
      <c r="B1547" s="374" t="s">
        <v>1848</v>
      </c>
      <c r="C1547" s="374" t="s">
        <v>4826</v>
      </c>
      <c r="D1547" s="342" t="s">
        <v>1849</v>
      </c>
      <c r="E1547" s="376" t="s">
        <v>43</v>
      </c>
      <c r="F1547" s="33">
        <v>2</v>
      </c>
      <c r="G1547" s="1074">
        <v>11.932600000000001</v>
      </c>
      <c r="H1547" s="48">
        <f t="shared" ref="H1547:H1552" si="89">ROUND(F1547*G1547,2)</f>
        <v>23.87</v>
      </c>
      <c r="I1547" s="244"/>
      <c r="J1547" s="235"/>
      <c r="K1547" s="26" t="s">
        <v>99</v>
      </c>
      <c r="L1547" s="26"/>
    </row>
    <row r="1548" spans="1:12" ht="40.5">
      <c r="A1548" s="373" t="s">
        <v>3169</v>
      </c>
      <c r="B1548" s="374" t="s">
        <v>346</v>
      </c>
      <c r="C1548" s="374" t="s">
        <v>4827</v>
      </c>
      <c r="D1548" s="342" t="s">
        <v>591</v>
      </c>
      <c r="E1548" s="376" t="s">
        <v>43</v>
      </c>
      <c r="F1548" s="33">
        <v>5</v>
      </c>
      <c r="G1548" s="1074">
        <v>429.24999999999994</v>
      </c>
      <c r="H1548" s="48">
        <f t="shared" si="89"/>
        <v>2146.25</v>
      </c>
      <c r="I1548" s="244"/>
      <c r="J1548" s="235"/>
      <c r="K1548" s="26" t="s">
        <v>99</v>
      </c>
      <c r="L1548" s="26"/>
    </row>
    <row r="1549" spans="1:12" ht="27">
      <c r="A1549" s="373" t="s">
        <v>3160</v>
      </c>
      <c r="B1549" s="374">
        <v>101907</v>
      </c>
      <c r="C1549" s="374" t="s">
        <v>4828</v>
      </c>
      <c r="D1549" s="342" t="s">
        <v>3965</v>
      </c>
      <c r="E1549" s="376" t="s">
        <v>43</v>
      </c>
      <c r="F1549" s="33">
        <v>2</v>
      </c>
      <c r="G1549" s="1074">
        <v>847.99</v>
      </c>
      <c r="H1549" s="48">
        <f t="shared" si="89"/>
        <v>1695.98</v>
      </c>
      <c r="I1549" s="244"/>
      <c r="J1549" s="235"/>
      <c r="K1549" s="26" t="s">
        <v>99</v>
      </c>
      <c r="L1549" s="26"/>
    </row>
    <row r="1550" spans="1:12" ht="40.5">
      <c r="A1550" s="373" t="s">
        <v>3169</v>
      </c>
      <c r="B1550" s="374" t="s">
        <v>1748</v>
      </c>
      <c r="C1550" s="374" t="s">
        <v>4829</v>
      </c>
      <c r="D1550" s="342" t="s">
        <v>3000</v>
      </c>
      <c r="E1550" s="376" t="s">
        <v>615</v>
      </c>
      <c r="F1550" s="33">
        <v>2</v>
      </c>
      <c r="G1550" s="1074">
        <v>51.541199999999996</v>
      </c>
      <c r="H1550" s="48">
        <f t="shared" si="89"/>
        <v>103.08</v>
      </c>
      <c r="I1550" s="244"/>
      <c r="J1550" s="235"/>
      <c r="K1550" s="26" t="s">
        <v>99</v>
      </c>
      <c r="L1550" s="26"/>
    </row>
    <row r="1551" spans="1:12">
      <c r="A1551" s="373" t="s">
        <v>3169</v>
      </c>
      <c r="B1551" s="374" t="s">
        <v>341</v>
      </c>
      <c r="C1551" s="374" t="s">
        <v>4830</v>
      </c>
      <c r="D1551" s="342" t="s">
        <v>520</v>
      </c>
      <c r="E1551" s="376" t="s">
        <v>43</v>
      </c>
      <c r="F1551" s="33">
        <v>1</v>
      </c>
      <c r="G1551" s="1074">
        <v>78</v>
      </c>
      <c r="H1551" s="48">
        <f t="shared" si="89"/>
        <v>78</v>
      </c>
      <c r="I1551" s="244"/>
      <c r="J1551" s="235"/>
      <c r="K1551" s="26" t="s">
        <v>99</v>
      </c>
      <c r="L1551" s="26"/>
    </row>
    <row r="1552" spans="1:12" ht="27">
      <c r="A1552" s="373" t="s">
        <v>3169</v>
      </c>
      <c r="B1552" s="374" t="s">
        <v>345</v>
      </c>
      <c r="C1552" s="374" t="s">
        <v>4831</v>
      </c>
      <c r="D1552" s="342" t="s">
        <v>1424</v>
      </c>
      <c r="E1552" s="376" t="s">
        <v>43</v>
      </c>
      <c r="F1552" s="33">
        <v>2</v>
      </c>
      <c r="G1552" s="1074">
        <v>5591.86</v>
      </c>
      <c r="H1552" s="48">
        <f t="shared" si="89"/>
        <v>11183.72</v>
      </c>
      <c r="I1552" s="244"/>
      <c r="J1552" s="235"/>
      <c r="K1552" s="26" t="s">
        <v>99</v>
      </c>
      <c r="L1552" s="26"/>
    </row>
    <row r="1553" spans="1:12" s="3" customFormat="1" ht="14.25" thickBot="1">
      <c r="A1553" s="377"/>
      <c r="B1553" s="378"/>
      <c r="C1553" s="379"/>
      <c r="D1553" s="338" t="s">
        <v>58</v>
      </c>
      <c r="E1553" s="380"/>
      <c r="F1553" s="45"/>
      <c r="G1553" s="1075"/>
      <c r="H1553" s="46"/>
      <c r="I1553" s="49">
        <f>SUM(H1536:H1553)</f>
        <v>33636.150000000009</v>
      </c>
      <c r="J1553" s="236"/>
      <c r="K1553" s="26"/>
      <c r="L1553" s="26"/>
    </row>
    <row r="1554" spans="1:12" s="14" customFormat="1">
      <c r="A1554" s="381"/>
      <c r="B1554" s="337"/>
      <c r="C1554" s="384" t="s">
        <v>2625</v>
      </c>
      <c r="D1554" s="337" t="s">
        <v>129</v>
      </c>
      <c r="E1554" s="385"/>
      <c r="F1554" s="241"/>
      <c r="G1554" s="1078"/>
      <c r="H1554" s="242"/>
      <c r="I1554" s="243"/>
      <c r="J1554" s="234"/>
      <c r="K1554" s="38">
        <f>SUM(H1554:H1568)</f>
        <v>74301.709999999992</v>
      </c>
      <c r="L1554" s="38"/>
    </row>
    <row r="1555" spans="1:12" ht="27">
      <c r="A1555" s="373" t="s">
        <v>3160</v>
      </c>
      <c r="B1555" s="374">
        <v>91871</v>
      </c>
      <c r="C1555" s="374" t="s">
        <v>4832</v>
      </c>
      <c r="D1555" s="342" t="s">
        <v>3994</v>
      </c>
      <c r="E1555" s="376" t="s">
        <v>439</v>
      </c>
      <c r="F1555" s="33">
        <v>4.1100000000000003</v>
      </c>
      <c r="G1555" s="1074">
        <v>17.21</v>
      </c>
      <c r="H1555" s="48">
        <f t="shared" ref="H1555:H1567" si="90">ROUND(F1555*G1555,2)</f>
        <v>70.73</v>
      </c>
      <c r="I1555" s="244"/>
      <c r="J1555" s="235"/>
      <c r="K1555" s="26" t="s">
        <v>99</v>
      </c>
      <c r="L1555" s="26"/>
    </row>
    <row r="1556" spans="1:12" ht="27">
      <c r="A1556" s="373" t="s">
        <v>3160</v>
      </c>
      <c r="B1556" s="374">
        <v>91872</v>
      </c>
      <c r="C1556" s="374" t="s">
        <v>4833</v>
      </c>
      <c r="D1556" s="342" t="s">
        <v>3502</v>
      </c>
      <c r="E1556" s="376" t="s">
        <v>439</v>
      </c>
      <c r="F1556" s="33">
        <v>8.6300000000000008</v>
      </c>
      <c r="G1556" s="1074">
        <v>21.43</v>
      </c>
      <c r="H1556" s="48">
        <f t="shared" si="90"/>
        <v>184.94</v>
      </c>
      <c r="I1556" s="244"/>
      <c r="J1556" s="235"/>
      <c r="K1556" s="26" t="s">
        <v>99</v>
      </c>
      <c r="L1556" s="26"/>
    </row>
    <row r="1557" spans="1:12" ht="27">
      <c r="A1557" s="373" t="s">
        <v>3160</v>
      </c>
      <c r="B1557" s="374">
        <v>91867</v>
      </c>
      <c r="C1557" s="374" t="s">
        <v>4834</v>
      </c>
      <c r="D1557" s="342" t="s">
        <v>3999</v>
      </c>
      <c r="E1557" s="376" t="s">
        <v>439</v>
      </c>
      <c r="F1557" s="33">
        <v>33.65</v>
      </c>
      <c r="G1557" s="1074">
        <v>11.55</v>
      </c>
      <c r="H1557" s="48">
        <f t="shared" ref="H1557:H1563" si="91">ROUND(F1557*G1557,2)</f>
        <v>388.66</v>
      </c>
      <c r="I1557" s="244"/>
      <c r="J1557" s="235"/>
      <c r="K1557" s="26" t="s">
        <v>99</v>
      </c>
      <c r="L1557" s="26"/>
    </row>
    <row r="1558" spans="1:12" ht="27">
      <c r="A1558" s="373" t="s">
        <v>3160</v>
      </c>
      <c r="B1558" s="374">
        <v>91868</v>
      </c>
      <c r="C1558" s="374" t="s">
        <v>4835</v>
      </c>
      <c r="D1558" s="342" t="s">
        <v>4001</v>
      </c>
      <c r="E1558" s="376" t="s">
        <v>439</v>
      </c>
      <c r="F1558" s="33">
        <v>27.42</v>
      </c>
      <c r="G1558" s="1074">
        <v>15.77</v>
      </c>
      <c r="H1558" s="48">
        <f t="shared" si="91"/>
        <v>432.41</v>
      </c>
      <c r="I1558" s="244"/>
      <c r="J1558" s="235"/>
      <c r="K1558" s="26" t="s">
        <v>99</v>
      </c>
      <c r="L1558" s="26"/>
    </row>
    <row r="1559" spans="1:12">
      <c r="A1559" s="373" t="s">
        <v>3169</v>
      </c>
      <c r="B1559" s="374" t="s">
        <v>2679</v>
      </c>
      <c r="C1559" s="374" t="s">
        <v>4836</v>
      </c>
      <c r="D1559" s="342" t="s">
        <v>2768</v>
      </c>
      <c r="E1559" s="376" t="s">
        <v>582</v>
      </c>
      <c r="F1559" s="33">
        <v>19</v>
      </c>
      <c r="G1559" s="1074">
        <v>73.118799999999993</v>
      </c>
      <c r="H1559" s="48">
        <f t="shared" si="91"/>
        <v>1389.26</v>
      </c>
      <c r="I1559" s="244"/>
      <c r="J1559" s="235"/>
      <c r="K1559" s="26" t="s">
        <v>99</v>
      </c>
      <c r="L1559" s="26"/>
    </row>
    <row r="1560" spans="1:12">
      <c r="A1560" s="373" t="s">
        <v>3169</v>
      </c>
      <c r="B1560" s="374" t="s">
        <v>2693</v>
      </c>
      <c r="C1560" s="374" t="s">
        <v>4837</v>
      </c>
      <c r="D1560" s="342" t="s">
        <v>2731</v>
      </c>
      <c r="E1560" s="376" t="s">
        <v>582</v>
      </c>
      <c r="F1560" s="33">
        <v>24</v>
      </c>
      <c r="G1560" s="1074">
        <v>96.6113</v>
      </c>
      <c r="H1560" s="48">
        <f t="shared" si="91"/>
        <v>2318.67</v>
      </c>
      <c r="I1560" s="244"/>
      <c r="J1560" s="235"/>
      <c r="K1560" s="26" t="s">
        <v>99</v>
      </c>
      <c r="L1560" s="26"/>
    </row>
    <row r="1561" spans="1:12" ht="40.5">
      <c r="A1561" s="373" t="s">
        <v>3160</v>
      </c>
      <c r="B1561" s="374">
        <v>104785</v>
      </c>
      <c r="C1561" s="374" t="s">
        <v>4838</v>
      </c>
      <c r="D1561" s="342" t="s">
        <v>4026</v>
      </c>
      <c r="E1561" s="376" t="s">
        <v>439</v>
      </c>
      <c r="F1561" s="33">
        <v>73.81</v>
      </c>
      <c r="G1561" s="1074">
        <v>15.66</v>
      </c>
      <c r="H1561" s="48">
        <f t="shared" si="91"/>
        <v>1155.8599999999999</v>
      </c>
      <c r="I1561" s="244"/>
      <c r="J1561" s="235"/>
      <c r="K1561" s="26" t="s">
        <v>99</v>
      </c>
      <c r="L1561" s="26"/>
    </row>
    <row r="1562" spans="1:12" ht="27">
      <c r="A1562" s="373" t="s">
        <v>3169</v>
      </c>
      <c r="B1562" s="582" t="s">
        <v>2140</v>
      </c>
      <c r="C1562" s="582" t="s">
        <v>2907</v>
      </c>
      <c r="D1562" s="583" t="s">
        <v>2141</v>
      </c>
      <c r="E1562" s="584" t="s">
        <v>43</v>
      </c>
      <c r="F1562" s="585">
        <v>1</v>
      </c>
      <c r="G1562" s="1080">
        <v>63501.364299999994</v>
      </c>
      <c r="H1562" s="586">
        <f t="shared" si="91"/>
        <v>63501.36</v>
      </c>
      <c r="I1562" s="244"/>
      <c r="J1562" s="235"/>
      <c r="K1562" s="26" t="s">
        <v>100</v>
      </c>
      <c r="L1562" s="26"/>
    </row>
    <row r="1563" spans="1:12">
      <c r="A1563" s="373" t="s">
        <v>3169</v>
      </c>
      <c r="B1563" s="374" t="s">
        <v>2151</v>
      </c>
      <c r="C1563" s="374" t="s">
        <v>4839</v>
      </c>
      <c r="D1563" s="342" t="s">
        <v>2152</v>
      </c>
      <c r="E1563" s="376" t="s">
        <v>43</v>
      </c>
      <c r="F1563" s="33">
        <v>1</v>
      </c>
      <c r="G1563" s="1074">
        <v>767.38</v>
      </c>
      <c r="H1563" s="48">
        <f t="shared" si="91"/>
        <v>767.38</v>
      </c>
      <c r="I1563" s="244"/>
      <c r="J1563" s="235"/>
      <c r="K1563" s="26" t="s">
        <v>99</v>
      </c>
      <c r="L1563" s="26"/>
    </row>
    <row r="1564" spans="1:12">
      <c r="A1564" s="373" t="s">
        <v>3169</v>
      </c>
      <c r="B1564" s="374" t="s">
        <v>2326</v>
      </c>
      <c r="C1564" s="374" t="s">
        <v>4840</v>
      </c>
      <c r="D1564" s="342" t="s">
        <v>2327</v>
      </c>
      <c r="E1564" s="376" t="s">
        <v>439</v>
      </c>
      <c r="F1564" s="33">
        <v>53.769999999999996</v>
      </c>
      <c r="G1564" s="1074">
        <v>19.030899999999999</v>
      </c>
      <c r="H1564" s="48">
        <f t="shared" si="90"/>
        <v>1023.29</v>
      </c>
      <c r="I1564" s="244"/>
      <c r="J1564" s="235"/>
      <c r="K1564" s="26" t="s">
        <v>99</v>
      </c>
      <c r="L1564" s="26"/>
    </row>
    <row r="1565" spans="1:12">
      <c r="A1565" s="373" t="s">
        <v>3169</v>
      </c>
      <c r="B1565" s="374" t="s">
        <v>2322</v>
      </c>
      <c r="C1565" s="374" t="s">
        <v>4841</v>
      </c>
      <c r="D1565" s="342" t="s">
        <v>2323</v>
      </c>
      <c r="E1565" s="376" t="s">
        <v>439</v>
      </c>
      <c r="F1565" s="33">
        <v>222.61</v>
      </c>
      <c r="G1565" s="1074">
        <v>12.6396</v>
      </c>
      <c r="H1565" s="48">
        <f t="shared" si="90"/>
        <v>2813.7</v>
      </c>
      <c r="I1565" s="244"/>
      <c r="J1565" s="235"/>
      <c r="K1565" s="26" t="s">
        <v>99</v>
      </c>
      <c r="L1565" s="26"/>
    </row>
    <row r="1566" spans="1:12">
      <c r="A1566" s="373" t="s">
        <v>3169</v>
      </c>
      <c r="B1566" s="374" t="s">
        <v>379</v>
      </c>
      <c r="C1566" s="374" t="s">
        <v>4842</v>
      </c>
      <c r="D1566" s="342" t="s">
        <v>1058</v>
      </c>
      <c r="E1566" s="376" t="s">
        <v>439</v>
      </c>
      <c r="F1566" s="33">
        <v>9.1</v>
      </c>
      <c r="G1566" s="1074">
        <v>16.505100000000002</v>
      </c>
      <c r="H1566" s="48">
        <f t="shared" si="90"/>
        <v>150.19999999999999</v>
      </c>
      <c r="I1566" s="244"/>
      <c r="J1566" s="235"/>
      <c r="K1566" s="26" t="s">
        <v>99</v>
      </c>
      <c r="L1566" s="26"/>
    </row>
    <row r="1567" spans="1:12">
      <c r="A1567" s="373" t="s">
        <v>3169</v>
      </c>
      <c r="B1567" s="374" t="s">
        <v>378</v>
      </c>
      <c r="C1567" s="374" t="s">
        <v>4843</v>
      </c>
      <c r="D1567" s="342" t="s">
        <v>1204</v>
      </c>
      <c r="E1567" s="376" t="s">
        <v>439</v>
      </c>
      <c r="F1567" s="33">
        <v>3.57</v>
      </c>
      <c r="G1567" s="1074">
        <v>29.483000000000001</v>
      </c>
      <c r="H1567" s="48">
        <f t="shared" si="90"/>
        <v>105.25</v>
      </c>
      <c r="I1567" s="244"/>
      <c r="J1567" s="235"/>
      <c r="K1567" s="26" t="s">
        <v>99</v>
      </c>
      <c r="L1567" s="26"/>
    </row>
    <row r="1568" spans="1:12" s="3" customFormat="1" ht="14.25" thickBot="1">
      <c r="A1568" s="377"/>
      <c r="B1568" s="378"/>
      <c r="C1568" s="379"/>
      <c r="D1568" s="338" t="s">
        <v>58</v>
      </c>
      <c r="E1568" s="380"/>
      <c r="F1568" s="45"/>
      <c r="G1568" s="1075"/>
      <c r="H1568" s="46"/>
      <c r="I1568" s="49">
        <f>SUM(H1554:H1568)</f>
        <v>74301.709999999992</v>
      </c>
      <c r="J1568" s="236"/>
      <c r="K1568" s="26"/>
      <c r="L1568" s="26"/>
    </row>
    <row r="1569" spans="1:12" s="14" customFormat="1">
      <c r="A1569" s="381"/>
      <c r="B1569" s="337"/>
      <c r="C1569" s="384" t="s">
        <v>2626</v>
      </c>
      <c r="D1569" s="337" t="s">
        <v>138</v>
      </c>
      <c r="E1569" s="385"/>
      <c r="F1569" s="241"/>
      <c r="G1569" s="1078"/>
      <c r="H1569" s="242"/>
      <c r="I1569" s="243"/>
      <c r="J1569" s="234"/>
      <c r="K1569" s="38">
        <f>SUM(H1569:H1596)</f>
        <v>237042.68999999997</v>
      </c>
      <c r="L1569" s="38"/>
    </row>
    <row r="1570" spans="1:12" ht="45.75" customHeight="1">
      <c r="A1570" s="373" t="s">
        <v>3160</v>
      </c>
      <c r="B1570" s="374">
        <v>103289</v>
      </c>
      <c r="C1570" s="374" t="s">
        <v>4844</v>
      </c>
      <c r="D1570" s="342" t="s">
        <v>4049</v>
      </c>
      <c r="E1570" s="376" t="s">
        <v>439</v>
      </c>
      <c r="F1570" s="33">
        <v>4.08</v>
      </c>
      <c r="G1570" s="1074">
        <v>32.74</v>
      </c>
      <c r="H1570" s="48">
        <f>ROUND(F1570*G1570,2)</f>
        <v>133.58000000000001</v>
      </c>
      <c r="I1570" s="244"/>
      <c r="J1570" s="235"/>
      <c r="K1570" s="26" t="s">
        <v>99</v>
      </c>
      <c r="L1570" s="26"/>
    </row>
    <row r="1571" spans="1:12" ht="45.75" customHeight="1">
      <c r="A1571" s="373" t="s">
        <v>3160</v>
      </c>
      <c r="B1571" s="374">
        <v>103290</v>
      </c>
      <c r="C1571" s="374" t="s">
        <v>4845</v>
      </c>
      <c r="D1571" s="342" t="s">
        <v>4051</v>
      </c>
      <c r="E1571" s="376" t="s">
        <v>439</v>
      </c>
      <c r="F1571" s="33">
        <v>15.26</v>
      </c>
      <c r="G1571" s="1074">
        <v>50.21</v>
      </c>
      <c r="H1571" s="48">
        <f>ROUND(F1571*G1571,2)</f>
        <v>766.2</v>
      </c>
      <c r="I1571" s="244"/>
      <c r="J1571" s="235"/>
      <c r="K1571" s="26" t="s">
        <v>99</v>
      </c>
      <c r="L1571" s="26"/>
    </row>
    <row r="1572" spans="1:12" ht="45.75" customHeight="1">
      <c r="A1572" s="373" t="s">
        <v>3160</v>
      </c>
      <c r="B1572" s="374">
        <v>103291</v>
      </c>
      <c r="C1572" s="374" t="s">
        <v>4846</v>
      </c>
      <c r="D1572" s="342" t="s">
        <v>4053</v>
      </c>
      <c r="E1572" s="376" t="s">
        <v>439</v>
      </c>
      <c r="F1572" s="33">
        <v>7.71</v>
      </c>
      <c r="G1572" s="1074">
        <v>62.58</v>
      </c>
      <c r="H1572" s="48">
        <f t="shared" ref="H1572:H1578" si="92">ROUND(F1572*G1572,2)</f>
        <v>482.49</v>
      </c>
      <c r="I1572" s="244"/>
      <c r="J1572" s="235"/>
      <c r="K1572" s="26" t="s">
        <v>99</v>
      </c>
      <c r="L1572" s="26"/>
    </row>
    <row r="1573" spans="1:12" ht="45.75" customHeight="1">
      <c r="A1573" s="373" t="s">
        <v>3160</v>
      </c>
      <c r="B1573" s="374">
        <v>103292</v>
      </c>
      <c r="C1573" s="374" t="s">
        <v>4847</v>
      </c>
      <c r="D1573" s="342" t="s">
        <v>4055</v>
      </c>
      <c r="E1573" s="376" t="s">
        <v>439</v>
      </c>
      <c r="F1573" s="33">
        <v>17.21</v>
      </c>
      <c r="G1573" s="1074">
        <v>75.23</v>
      </c>
      <c r="H1573" s="48">
        <f t="shared" si="92"/>
        <v>1294.71</v>
      </c>
      <c r="I1573" s="244"/>
      <c r="J1573" s="235"/>
      <c r="K1573" s="26" t="s">
        <v>99</v>
      </c>
      <c r="L1573" s="26"/>
    </row>
    <row r="1574" spans="1:12" ht="27">
      <c r="A1574" s="373" t="s">
        <v>3169</v>
      </c>
      <c r="B1574" s="374" t="s">
        <v>383</v>
      </c>
      <c r="C1574" s="374" t="s">
        <v>4848</v>
      </c>
      <c r="D1574" s="342" t="s">
        <v>976</v>
      </c>
      <c r="E1574" s="376" t="s">
        <v>130</v>
      </c>
      <c r="F1574" s="33">
        <v>48.21</v>
      </c>
      <c r="G1574" s="1074">
        <v>215.48999999999998</v>
      </c>
      <c r="H1574" s="48">
        <f t="shared" si="92"/>
        <v>10388.77</v>
      </c>
      <c r="I1574" s="244"/>
      <c r="J1574" s="235"/>
      <c r="K1574" s="26" t="s">
        <v>99</v>
      </c>
      <c r="L1574" s="26"/>
    </row>
    <row r="1575" spans="1:12">
      <c r="A1575" s="373" t="s">
        <v>3169</v>
      </c>
      <c r="B1575" s="374" t="s">
        <v>2220</v>
      </c>
      <c r="C1575" s="374" t="s">
        <v>4849</v>
      </c>
      <c r="D1575" s="342" t="s">
        <v>2221</v>
      </c>
      <c r="E1575" s="376" t="s">
        <v>439</v>
      </c>
      <c r="F1575" s="33">
        <v>2.97</v>
      </c>
      <c r="G1575" s="1074">
        <v>52.263099999999994</v>
      </c>
      <c r="H1575" s="48">
        <f t="shared" si="92"/>
        <v>155.22</v>
      </c>
      <c r="I1575" s="244"/>
      <c r="J1575" s="235"/>
      <c r="K1575" s="26" t="s">
        <v>99</v>
      </c>
      <c r="L1575" s="26"/>
    </row>
    <row r="1576" spans="1:12" ht="27">
      <c r="A1576" s="373" t="s">
        <v>3169</v>
      </c>
      <c r="B1576" s="374" t="s">
        <v>2216</v>
      </c>
      <c r="C1576" s="374" t="s">
        <v>4850</v>
      </c>
      <c r="D1576" s="342" t="s">
        <v>2217</v>
      </c>
      <c r="E1576" s="376" t="s">
        <v>439</v>
      </c>
      <c r="F1576" s="33">
        <v>7.51</v>
      </c>
      <c r="G1576" s="1074">
        <v>220.20609999999999</v>
      </c>
      <c r="H1576" s="48">
        <f t="shared" si="92"/>
        <v>1653.75</v>
      </c>
      <c r="I1576" s="244"/>
      <c r="J1576" s="235"/>
      <c r="K1576" s="26" t="s">
        <v>99</v>
      </c>
      <c r="L1576" s="26"/>
    </row>
    <row r="1577" spans="1:12" ht="40.5">
      <c r="A1577" s="373" t="s">
        <v>3169</v>
      </c>
      <c r="B1577" s="374" t="s">
        <v>2199</v>
      </c>
      <c r="C1577" s="374" t="s">
        <v>4851</v>
      </c>
      <c r="D1577" s="342" t="s">
        <v>2200</v>
      </c>
      <c r="E1577" s="376" t="s">
        <v>130</v>
      </c>
      <c r="F1577" s="33">
        <v>15.93</v>
      </c>
      <c r="G1577" s="1074">
        <v>325.0478</v>
      </c>
      <c r="H1577" s="48">
        <f t="shared" si="92"/>
        <v>5178.01</v>
      </c>
      <c r="I1577" s="244"/>
      <c r="J1577" s="235"/>
      <c r="K1577" s="26" t="s">
        <v>99</v>
      </c>
      <c r="L1577" s="26"/>
    </row>
    <row r="1578" spans="1:12" ht="27">
      <c r="A1578" s="373" t="s">
        <v>3169</v>
      </c>
      <c r="B1578" s="374" t="s">
        <v>2224</v>
      </c>
      <c r="C1578" s="374" t="s">
        <v>4852</v>
      </c>
      <c r="D1578" s="342" t="s">
        <v>2225</v>
      </c>
      <c r="E1578" s="376" t="s">
        <v>439</v>
      </c>
      <c r="F1578" s="33">
        <v>9.68</v>
      </c>
      <c r="G1578" s="1074">
        <v>233.04140000000001</v>
      </c>
      <c r="H1578" s="48">
        <f t="shared" si="92"/>
        <v>2255.84</v>
      </c>
      <c r="I1578" s="244"/>
      <c r="J1578" s="235"/>
      <c r="K1578" s="26" t="s">
        <v>99</v>
      </c>
      <c r="L1578" s="26"/>
    </row>
    <row r="1579" spans="1:12" ht="54">
      <c r="A1579" s="373" t="s">
        <v>3160</v>
      </c>
      <c r="B1579" s="374">
        <v>91170</v>
      </c>
      <c r="C1579" s="374" t="s">
        <v>4853</v>
      </c>
      <c r="D1579" s="342" t="s">
        <v>3551</v>
      </c>
      <c r="E1579" s="376" t="s">
        <v>439</v>
      </c>
      <c r="F1579" s="33">
        <v>64.42</v>
      </c>
      <c r="G1579" s="1074">
        <v>13.45</v>
      </c>
      <c r="H1579" s="48">
        <f>ROUND(F1579*G1579,2)</f>
        <v>866.45</v>
      </c>
      <c r="I1579" s="244"/>
      <c r="J1579" s="235"/>
      <c r="K1579" s="26" t="s">
        <v>99</v>
      </c>
      <c r="L1579" s="26"/>
    </row>
    <row r="1580" spans="1:12" ht="27">
      <c r="A1580" s="373" t="s">
        <v>3169</v>
      </c>
      <c r="B1580" s="374" t="s">
        <v>2248</v>
      </c>
      <c r="C1580" s="374" t="s">
        <v>4854</v>
      </c>
      <c r="D1580" s="342" t="s">
        <v>2249</v>
      </c>
      <c r="E1580" s="376" t="s">
        <v>130</v>
      </c>
      <c r="F1580" s="33">
        <v>64.14</v>
      </c>
      <c r="G1580" s="1074">
        <v>14.947800000000001</v>
      </c>
      <c r="H1580" s="48">
        <f>ROUND(F1580*G1580,2)</f>
        <v>958.75</v>
      </c>
      <c r="I1580" s="244"/>
      <c r="J1580" s="235"/>
      <c r="K1580" s="26" t="s">
        <v>99</v>
      </c>
      <c r="L1580" s="26"/>
    </row>
    <row r="1581" spans="1:12" ht="27">
      <c r="A1581" s="373" t="s">
        <v>3169</v>
      </c>
      <c r="B1581" s="374" t="s">
        <v>398</v>
      </c>
      <c r="C1581" s="374" t="s">
        <v>4855</v>
      </c>
      <c r="D1581" s="342" t="s">
        <v>1038</v>
      </c>
      <c r="E1581" s="376" t="s">
        <v>43</v>
      </c>
      <c r="F1581" s="33">
        <v>5</v>
      </c>
      <c r="G1581" s="1074">
        <v>146.89940000000001</v>
      </c>
      <c r="H1581" s="48">
        <f>ROUND(F1581*G1581,2)</f>
        <v>734.5</v>
      </c>
      <c r="I1581" s="244"/>
      <c r="J1581" s="235"/>
      <c r="K1581" s="26" t="s">
        <v>99</v>
      </c>
      <c r="L1581" s="26"/>
    </row>
    <row r="1582" spans="1:12" ht="27">
      <c r="A1582" s="373" t="s">
        <v>3169</v>
      </c>
      <c r="B1582" s="374" t="s">
        <v>399</v>
      </c>
      <c r="C1582" s="374" t="s">
        <v>4856</v>
      </c>
      <c r="D1582" s="342" t="s">
        <v>1041</v>
      </c>
      <c r="E1582" s="376" t="s">
        <v>43</v>
      </c>
      <c r="F1582" s="33">
        <v>24</v>
      </c>
      <c r="G1582" s="1074">
        <v>166.6694</v>
      </c>
      <c r="H1582" s="48">
        <f t="shared" ref="H1582:H1591" si="93">ROUND(F1582*G1582,2)</f>
        <v>4000.07</v>
      </c>
      <c r="I1582" s="244"/>
      <c r="J1582" s="235"/>
      <c r="K1582" s="26" t="s">
        <v>99</v>
      </c>
      <c r="L1582" s="26"/>
    </row>
    <row r="1583" spans="1:12" ht="40.5">
      <c r="A1583" s="373" t="s">
        <v>3169</v>
      </c>
      <c r="B1583" s="374" t="s">
        <v>401</v>
      </c>
      <c r="C1583" s="374" t="s">
        <v>4857</v>
      </c>
      <c r="D1583" s="342" t="s">
        <v>1032</v>
      </c>
      <c r="E1583" s="376" t="s">
        <v>43</v>
      </c>
      <c r="F1583" s="33">
        <v>1</v>
      </c>
      <c r="G1583" s="1074">
        <v>10033.67</v>
      </c>
      <c r="H1583" s="48">
        <f t="shared" si="93"/>
        <v>10033.67</v>
      </c>
      <c r="I1583" s="244"/>
      <c r="J1583" s="235"/>
      <c r="K1583" s="26" t="s">
        <v>99</v>
      </c>
      <c r="L1583" s="26"/>
    </row>
    <row r="1584" spans="1:12" ht="27">
      <c r="A1584" s="373" t="s">
        <v>3169</v>
      </c>
      <c r="B1584" s="374" t="s">
        <v>400</v>
      </c>
      <c r="C1584" s="374" t="s">
        <v>4858</v>
      </c>
      <c r="D1584" s="342" t="s">
        <v>673</v>
      </c>
      <c r="E1584" s="376" t="s">
        <v>43</v>
      </c>
      <c r="F1584" s="33">
        <v>1</v>
      </c>
      <c r="G1584" s="1074">
        <v>511.53250000000003</v>
      </c>
      <c r="H1584" s="48">
        <f t="shared" si="93"/>
        <v>511.53</v>
      </c>
      <c r="I1584" s="244"/>
      <c r="J1584" s="235"/>
      <c r="K1584" s="26" t="s">
        <v>99</v>
      </c>
      <c r="L1584" s="26"/>
    </row>
    <row r="1585" spans="1:12">
      <c r="A1585" s="373" t="s">
        <v>3169</v>
      </c>
      <c r="B1585" s="374" t="s">
        <v>179</v>
      </c>
      <c r="C1585" s="374" t="s">
        <v>4859</v>
      </c>
      <c r="D1585" s="342" t="s">
        <v>1411</v>
      </c>
      <c r="E1585" s="376" t="s">
        <v>130</v>
      </c>
      <c r="F1585" s="33">
        <v>7.0000000000000007E-2</v>
      </c>
      <c r="G1585" s="1074">
        <v>3935.3520000000003</v>
      </c>
      <c r="H1585" s="48">
        <f t="shared" si="93"/>
        <v>275.47000000000003</v>
      </c>
      <c r="I1585" s="244"/>
      <c r="J1585" s="235"/>
      <c r="K1585" s="26" t="s">
        <v>99</v>
      </c>
      <c r="L1585" s="26"/>
    </row>
    <row r="1586" spans="1:12">
      <c r="A1586" s="373" t="s">
        <v>3169</v>
      </c>
      <c r="B1586" s="374" t="s">
        <v>180</v>
      </c>
      <c r="C1586" s="374" t="s">
        <v>4860</v>
      </c>
      <c r="D1586" s="342" t="s">
        <v>1412</v>
      </c>
      <c r="E1586" s="376" t="s">
        <v>130</v>
      </c>
      <c r="F1586" s="33">
        <v>0.09</v>
      </c>
      <c r="G1586" s="1074">
        <v>2245.5360000000001</v>
      </c>
      <c r="H1586" s="48">
        <f t="shared" si="93"/>
        <v>202.1</v>
      </c>
      <c r="I1586" s="244"/>
      <c r="J1586" s="235"/>
      <c r="K1586" s="26" t="s">
        <v>99</v>
      </c>
      <c r="L1586" s="26"/>
    </row>
    <row r="1587" spans="1:12" ht="27">
      <c r="A1587" s="373" t="s">
        <v>3169</v>
      </c>
      <c r="B1587" s="374" t="s">
        <v>2259</v>
      </c>
      <c r="C1587" s="374" t="s">
        <v>4861</v>
      </c>
      <c r="D1587" s="342" t="s">
        <v>2260</v>
      </c>
      <c r="E1587" s="376" t="s">
        <v>43</v>
      </c>
      <c r="F1587" s="33">
        <v>1</v>
      </c>
      <c r="G1587" s="1074">
        <v>271.59140000000002</v>
      </c>
      <c r="H1587" s="48">
        <f t="shared" si="93"/>
        <v>271.58999999999997</v>
      </c>
      <c r="I1587" s="244"/>
      <c r="J1587" s="235"/>
      <c r="K1587" s="26" t="s">
        <v>99</v>
      </c>
      <c r="L1587" s="26"/>
    </row>
    <row r="1588" spans="1:12" ht="37.5" customHeight="1">
      <c r="A1588" s="373" t="s">
        <v>3169</v>
      </c>
      <c r="B1588" s="374" t="s">
        <v>402</v>
      </c>
      <c r="C1588" s="374" t="s">
        <v>4862</v>
      </c>
      <c r="D1588" s="342" t="s">
        <v>1043</v>
      </c>
      <c r="E1588" s="376" t="s">
        <v>43</v>
      </c>
      <c r="F1588" s="33">
        <v>2</v>
      </c>
      <c r="G1588" s="1074">
        <v>4811.1400000000003</v>
      </c>
      <c r="H1588" s="48">
        <f t="shared" si="93"/>
        <v>9622.2800000000007</v>
      </c>
      <c r="I1588" s="244"/>
      <c r="J1588" s="235"/>
      <c r="K1588" s="26" t="s">
        <v>99</v>
      </c>
      <c r="L1588" s="26"/>
    </row>
    <row r="1589" spans="1:12" ht="27">
      <c r="A1589" s="373" t="s">
        <v>3160</v>
      </c>
      <c r="B1589" s="374">
        <v>103244</v>
      </c>
      <c r="C1589" s="374" t="s">
        <v>4863</v>
      </c>
      <c r="D1589" s="342" t="s">
        <v>4864</v>
      </c>
      <c r="E1589" s="376" t="s">
        <v>43</v>
      </c>
      <c r="F1589" s="33">
        <v>5</v>
      </c>
      <c r="G1589" s="1074">
        <v>2908.12</v>
      </c>
      <c r="H1589" s="48">
        <f t="shared" si="93"/>
        <v>14540.6</v>
      </c>
      <c r="I1589" s="244"/>
      <c r="J1589" s="235"/>
      <c r="K1589" s="26" t="s">
        <v>99</v>
      </c>
      <c r="L1589" s="26"/>
    </row>
    <row r="1590" spans="1:12" ht="27">
      <c r="A1590" s="373" t="s">
        <v>3169</v>
      </c>
      <c r="B1590" s="374" t="s">
        <v>2186</v>
      </c>
      <c r="C1590" s="374" t="s">
        <v>4865</v>
      </c>
      <c r="D1590" s="342" t="s">
        <v>2187</v>
      </c>
      <c r="E1590" s="376" t="s">
        <v>43</v>
      </c>
      <c r="F1590" s="33">
        <v>1</v>
      </c>
      <c r="G1590" s="1074">
        <v>33367.39</v>
      </c>
      <c r="H1590" s="48">
        <f t="shared" si="93"/>
        <v>33367.39</v>
      </c>
      <c r="I1590" s="244"/>
      <c r="J1590" s="235"/>
      <c r="K1590" s="26" t="s">
        <v>99</v>
      </c>
      <c r="L1590" s="26"/>
    </row>
    <row r="1591" spans="1:12" ht="27">
      <c r="A1591" s="373" t="s">
        <v>3169</v>
      </c>
      <c r="B1591" s="374" t="s">
        <v>2191</v>
      </c>
      <c r="C1591" s="374" t="s">
        <v>4866</v>
      </c>
      <c r="D1591" s="342" t="s">
        <v>2192</v>
      </c>
      <c r="E1591" s="376" t="s">
        <v>43</v>
      </c>
      <c r="F1591" s="33">
        <v>1</v>
      </c>
      <c r="G1591" s="1074">
        <v>55292.68</v>
      </c>
      <c r="H1591" s="48">
        <f t="shared" si="93"/>
        <v>55292.68</v>
      </c>
      <c r="I1591" s="244"/>
      <c r="J1591" s="235"/>
      <c r="K1591" s="26" t="s">
        <v>99</v>
      </c>
      <c r="L1591" s="26"/>
    </row>
    <row r="1592" spans="1:12" ht="27">
      <c r="A1592" s="373" t="s">
        <v>3169</v>
      </c>
      <c r="B1592" s="374" t="s">
        <v>403</v>
      </c>
      <c r="C1592" s="374" t="s">
        <v>4867</v>
      </c>
      <c r="D1592" s="342" t="s">
        <v>1206</v>
      </c>
      <c r="E1592" s="376" t="s">
        <v>43</v>
      </c>
      <c r="F1592" s="33">
        <v>2</v>
      </c>
      <c r="G1592" s="1074">
        <v>16217.2</v>
      </c>
      <c r="H1592" s="48">
        <f>ROUND(F1592*G1592,2)</f>
        <v>32434.400000000001</v>
      </c>
      <c r="I1592" s="244"/>
      <c r="J1592" s="235"/>
      <c r="K1592" s="26" t="s">
        <v>99</v>
      </c>
      <c r="L1592" s="26"/>
    </row>
    <row r="1593" spans="1:12" ht="27">
      <c r="A1593" s="373" t="s">
        <v>3169</v>
      </c>
      <c r="B1593" s="374" t="s">
        <v>404</v>
      </c>
      <c r="C1593" s="374" t="s">
        <v>4868</v>
      </c>
      <c r="D1593" s="342" t="s">
        <v>1205</v>
      </c>
      <c r="E1593" s="376" t="s">
        <v>43</v>
      </c>
      <c r="F1593" s="33">
        <v>1</v>
      </c>
      <c r="G1593" s="1074">
        <v>28815.530000000002</v>
      </c>
      <c r="H1593" s="48">
        <f>ROUND(F1593*G1593,2)</f>
        <v>28815.53</v>
      </c>
      <c r="I1593" s="244"/>
      <c r="J1593" s="235"/>
      <c r="K1593" s="26" t="s">
        <v>99</v>
      </c>
      <c r="L1593" s="26"/>
    </row>
    <row r="1594" spans="1:12" ht="38.25" customHeight="1">
      <c r="A1594" s="373" t="s">
        <v>3169</v>
      </c>
      <c r="B1594" s="374" t="s">
        <v>405</v>
      </c>
      <c r="C1594" s="374" t="s">
        <v>4869</v>
      </c>
      <c r="D1594" s="342" t="s">
        <v>1207</v>
      </c>
      <c r="E1594" s="376" t="s">
        <v>43</v>
      </c>
      <c r="F1594" s="33">
        <v>2</v>
      </c>
      <c r="G1594" s="1074">
        <v>5934.37</v>
      </c>
      <c r="H1594" s="48">
        <f>ROUND(F1594*G1594,2)</f>
        <v>11868.74</v>
      </c>
      <c r="I1594" s="244"/>
      <c r="J1594" s="235"/>
      <c r="K1594" s="26" t="s">
        <v>99</v>
      </c>
      <c r="L1594" s="26"/>
    </row>
    <row r="1595" spans="1:12" ht="38.25" customHeight="1">
      <c r="A1595" s="373" t="s">
        <v>3169</v>
      </c>
      <c r="B1595" s="374" t="s">
        <v>406</v>
      </c>
      <c r="C1595" s="374" t="s">
        <v>4870</v>
      </c>
      <c r="D1595" s="342" t="s">
        <v>1053</v>
      </c>
      <c r="E1595" s="376" t="s">
        <v>43</v>
      </c>
      <c r="F1595" s="33">
        <v>1</v>
      </c>
      <c r="G1595" s="1074">
        <v>10938.369999999999</v>
      </c>
      <c r="H1595" s="48">
        <f>ROUND(F1595*G1595,2)</f>
        <v>10938.37</v>
      </c>
      <c r="I1595" s="244"/>
      <c r="J1595" s="235"/>
      <c r="K1595" s="26" t="s">
        <v>99</v>
      </c>
      <c r="L1595" s="26"/>
    </row>
    <row r="1596" spans="1:12" s="3" customFormat="1" ht="14.25" thickBot="1">
      <c r="A1596" s="377"/>
      <c r="B1596" s="378"/>
      <c r="C1596" s="379"/>
      <c r="D1596" s="338" t="s">
        <v>58</v>
      </c>
      <c r="E1596" s="380"/>
      <c r="F1596" s="45"/>
      <c r="G1596" s="1075"/>
      <c r="H1596" s="46"/>
      <c r="I1596" s="49">
        <f>SUM(H1569:H1596)</f>
        <v>237042.68999999997</v>
      </c>
      <c r="J1596" s="236"/>
      <c r="K1596" s="26"/>
      <c r="L1596" s="26"/>
    </row>
    <row r="1597" spans="1:12" s="14" customFormat="1">
      <c r="A1597" s="370"/>
      <c r="B1597" s="31"/>
      <c r="C1597" s="371" t="s">
        <v>2627</v>
      </c>
      <c r="D1597" s="31" t="s">
        <v>45</v>
      </c>
      <c r="E1597" s="372"/>
      <c r="F1597" s="43"/>
      <c r="G1597" s="1077"/>
      <c r="H1597" s="44"/>
      <c r="I1597" s="50"/>
      <c r="J1597" s="234"/>
      <c r="K1597" s="38">
        <f>SUM(H1597:H1599)</f>
        <v>13.54</v>
      </c>
      <c r="L1597" s="38"/>
    </row>
    <row r="1598" spans="1:12" ht="39" customHeight="1">
      <c r="A1598" s="373" t="s">
        <v>3169</v>
      </c>
      <c r="B1598" s="374" t="s">
        <v>1665</v>
      </c>
      <c r="C1598" s="374" t="s">
        <v>4871</v>
      </c>
      <c r="D1598" s="342" t="s">
        <v>1666</v>
      </c>
      <c r="E1598" s="376" t="s">
        <v>130</v>
      </c>
      <c r="F1598" s="33">
        <v>0.06</v>
      </c>
      <c r="G1598" s="1074">
        <v>225.6036</v>
      </c>
      <c r="H1598" s="48">
        <f>ROUND(F1598*G1598,2)</f>
        <v>13.54</v>
      </c>
      <c r="I1598" s="244"/>
      <c r="J1598" s="235"/>
      <c r="K1598" s="26" t="s">
        <v>99</v>
      </c>
      <c r="L1598" s="26"/>
    </row>
    <row r="1599" spans="1:12" s="3" customFormat="1" ht="14.25" thickBot="1">
      <c r="A1599" s="377"/>
      <c r="B1599" s="378"/>
      <c r="C1599" s="379"/>
      <c r="D1599" s="338" t="s">
        <v>58</v>
      </c>
      <c r="E1599" s="380"/>
      <c r="F1599" s="45"/>
      <c r="G1599" s="1075"/>
      <c r="H1599" s="46"/>
      <c r="I1599" s="49">
        <f>SUM(H1597:H1599)</f>
        <v>13.54</v>
      </c>
      <c r="J1599" s="236"/>
      <c r="K1599" s="26"/>
      <c r="L1599" s="26"/>
    </row>
    <row r="1600" spans="1:12" s="14" customFormat="1">
      <c r="A1600" s="370"/>
      <c r="B1600" s="31"/>
      <c r="C1600" s="371" t="s">
        <v>2628</v>
      </c>
      <c r="D1600" s="31" t="s">
        <v>10</v>
      </c>
      <c r="E1600" s="372"/>
      <c r="F1600" s="43"/>
      <c r="G1600" s="1077"/>
      <c r="H1600" s="44"/>
      <c r="I1600" s="50"/>
      <c r="J1600" s="234"/>
      <c r="K1600" s="38">
        <f>SUM(H1600:H1602)</f>
        <v>114.31265999999999</v>
      </c>
      <c r="L1600" s="38"/>
    </row>
    <row r="1601" spans="1:12">
      <c r="A1601" s="373" t="s">
        <v>3169</v>
      </c>
      <c r="B1601" s="374" t="s">
        <v>435</v>
      </c>
      <c r="C1601" s="375" t="s">
        <v>4872</v>
      </c>
      <c r="D1601" s="342" t="s">
        <v>645</v>
      </c>
      <c r="E1601" s="376" t="s">
        <v>130</v>
      </c>
      <c r="F1601" s="33">
        <v>22.7</v>
      </c>
      <c r="G1601" s="1074">
        <v>5.0358000000000001</v>
      </c>
      <c r="H1601" s="48">
        <f>F1601*G1601</f>
        <v>114.31265999999999</v>
      </c>
      <c r="I1601" s="244"/>
      <c r="J1601" s="235"/>
      <c r="K1601" s="26" t="s">
        <v>99</v>
      </c>
      <c r="L1601" s="26"/>
    </row>
    <row r="1602" spans="1:12" s="3" customFormat="1" ht="14.25" thickBot="1">
      <c r="A1602" s="377"/>
      <c r="B1602" s="378"/>
      <c r="C1602" s="379"/>
      <c r="D1602" s="338" t="s">
        <v>58</v>
      </c>
      <c r="E1602" s="380"/>
      <c r="F1602" s="45"/>
      <c r="G1602" s="1075"/>
      <c r="H1602" s="46"/>
      <c r="I1602" s="49">
        <f>SUM(H1600:H1602)</f>
        <v>114.31265999999999</v>
      </c>
      <c r="J1602" s="236"/>
      <c r="K1602" s="26"/>
      <c r="L1602" s="26"/>
    </row>
    <row r="1603" spans="1:12" s="14" customFormat="1">
      <c r="A1603" s="370"/>
      <c r="B1603" s="31"/>
      <c r="C1603" s="371" t="s">
        <v>1299</v>
      </c>
      <c r="D1603" s="31" t="s">
        <v>1288</v>
      </c>
      <c r="E1603" s="372"/>
      <c r="F1603" s="43"/>
      <c r="G1603" s="1077"/>
      <c r="H1603" s="44"/>
      <c r="I1603" s="50"/>
      <c r="J1603" s="234"/>
      <c r="K1603" s="38">
        <f>SUM(H1603:H1610)</f>
        <v>841.09761000000003</v>
      </c>
      <c r="L1603" s="38"/>
    </row>
    <row r="1604" spans="1:12" s="14" customFormat="1">
      <c r="A1604" s="370"/>
      <c r="B1604" s="31"/>
      <c r="C1604" s="371" t="s">
        <v>2629</v>
      </c>
      <c r="D1604" s="31" t="s">
        <v>34</v>
      </c>
      <c r="E1604" s="372"/>
      <c r="F1604" s="43"/>
      <c r="G1604" s="1077"/>
      <c r="H1604" s="44"/>
      <c r="I1604" s="50"/>
      <c r="J1604" s="234"/>
      <c r="K1604" s="38">
        <f>SUM(H1604:H1610)</f>
        <v>841.09761000000003</v>
      </c>
      <c r="L1604" s="38"/>
    </row>
    <row r="1605" spans="1:12">
      <c r="A1605" s="373" t="s">
        <v>3160</v>
      </c>
      <c r="B1605" s="374">
        <v>93358</v>
      </c>
      <c r="C1605" s="375" t="s">
        <v>4873</v>
      </c>
      <c r="D1605" s="342" t="s">
        <v>3575</v>
      </c>
      <c r="E1605" s="376" t="s">
        <v>458</v>
      </c>
      <c r="F1605" s="33">
        <v>4.3099999999999996</v>
      </c>
      <c r="G1605" s="1074">
        <v>117.36</v>
      </c>
      <c r="H1605" s="48">
        <f>F1605*G1605</f>
        <v>505.82159999999993</v>
      </c>
      <c r="I1605" s="244"/>
      <c r="J1605" s="235"/>
      <c r="K1605" s="26" t="s">
        <v>99</v>
      </c>
      <c r="L1605" s="26"/>
    </row>
    <row r="1606" spans="1:12">
      <c r="A1606" s="373" t="s">
        <v>3169</v>
      </c>
      <c r="B1606" s="374" t="s">
        <v>1232</v>
      </c>
      <c r="C1606" s="375" t="s">
        <v>4874</v>
      </c>
      <c r="D1606" s="342" t="s">
        <v>661</v>
      </c>
      <c r="E1606" s="376" t="s">
        <v>130</v>
      </c>
      <c r="F1606" s="33">
        <v>4.99</v>
      </c>
      <c r="G1606" s="1074">
        <v>50.439</v>
      </c>
      <c r="H1606" s="48">
        <f>F1606*G1606</f>
        <v>251.69061000000002</v>
      </c>
      <c r="I1606" s="244"/>
      <c r="J1606" s="235"/>
      <c r="K1606" s="26" t="s">
        <v>99</v>
      </c>
      <c r="L1606" s="26"/>
    </row>
    <row r="1607" spans="1:12" ht="27">
      <c r="A1607" s="373" t="s">
        <v>3160</v>
      </c>
      <c r="B1607" s="374">
        <v>93382</v>
      </c>
      <c r="C1607" s="375" t="s">
        <v>4875</v>
      </c>
      <c r="D1607" s="342" t="s">
        <v>4876</v>
      </c>
      <c r="E1607" s="376" t="s">
        <v>458</v>
      </c>
      <c r="F1607" s="33">
        <v>0.48</v>
      </c>
      <c r="G1607" s="1074">
        <v>35.08</v>
      </c>
      <c r="H1607" s="48">
        <f>F1607*G1607</f>
        <v>16.8384</v>
      </c>
      <c r="I1607" s="244"/>
      <c r="J1607" s="235"/>
      <c r="K1607" s="26" t="s">
        <v>99</v>
      </c>
      <c r="L1607" s="26"/>
    </row>
    <row r="1608" spans="1:12" ht="40.5">
      <c r="A1608" s="373" t="s">
        <v>3160</v>
      </c>
      <c r="B1608" s="374">
        <v>100981</v>
      </c>
      <c r="C1608" s="375" t="s">
        <v>4877</v>
      </c>
      <c r="D1608" s="342" t="s">
        <v>4878</v>
      </c>
      <c r="E1608" s="376" t="s">
        <v>458</v>
      </c>
      <c r="F1608" s="33">
        <v>2.48</v>
      </c>
      <c r="G1608" s="1074">
        <v>11.15</v>
      </c>
      <c r="H1608" s="48">
        <f>F1608*G1608</f>
        <v>27.652000000000001</v>
      </c>
      <c r="I1608" s="244"/>
      <c r="J1608" s="235"/>
      <c r="K1608" s="26" t="s">
        <v>99</v>
      </c>
      <c r="L1608" s="26"/>
    </row>
    <row r="1609" spans="1:12" ht="27">
      <c r="A1609" s="373" t="s">
        <v>3160</v>
      </c>
      <c r="B1609" s="374">
        <v>97914</v>
      </c>
      <c r="C1609" s="375" t="s">
        <v>4879</v>
      </c>
      <c r="D1609" s="342" t="s">
        <v>4880</v>
      </c>
      <c r="E1609" s="376" t="s">
        <v>3167</v>
      </c>
      <c r="F1609" s="33">
        <v>11.17</v>
      </c>
      <c r="G1609" s="1074">
        <v>3.5</v>
      </c>
      <c r="H1609" s="48">
        <f>F1609*G1609</f>
        <v>39.094999999999999</v>
      </c>
      <c r="I1609" s="244"/>
      <c r="J1609" s="235"/>
      <c r="K1609" s="26" t="s">
        <v>99</v>
      </c>
      <c r="L1609" s="26"/>
    </row>
    <row r="1610" spans="1:12" s="3" customFormat="1" ht="14.25" thickBot="1">
      <c r="A1610" s="377"/>
      <c r="B1610" s="378"/>
      <c r="C1610" s="379"/>
      <c r="D1610" s="338" t="s">
        <v>58</v>
      </c>
      <c r="E1610" s="380"/>
      <c r="F1610" s="45"/>
      <c r="G1610" s="1075"/>
      <c r="H1610" s="46"/>
      <c r="I1610" s="49">
        <f>SUM(H1604:H1610)</f>
        <v>841.09761000000003</v>
      </c>
      <c r="J1610" s="236"/>
      <c r="K1610" s="26"/>
      <c r="L1610" s="26"/>
    </row>
    <row r="1611" spans="1:12" s="14" customFormat="1">
      <c r="A1611" s="370"/>
      <c r="B1611" s="31"/>
      <c r="C1611" s="371" t="s">
        <v>2630</v>
      </c>
      <c r="D1611" s="31" t="s">
        <v>33</v>
      </c>
      <c r="E1611" s="372"/>
      <c r="F1611" s="43"/>
      <c r="G1611" s="1077"/>
      <c r="H1611" s="44"/>
      <c r="I1611" s="50"/>
      <c r="J1611" s="234"/>
      <c r="K1611" s="38">
        <f>SUM(H1611:H1626)</f>
        <v>51998.630000000005</v>
      </c>
      <c r="L1611" s="38"/>
    </row>
    <row r="1612" spans="1:12" ht="27">
      <c r="A1612" s="373" t="s">
        <v>3160</v>
      </c>
      <c r="B1612" s="374">
        <v>99059</v>
      </c>
      <c r="C1612" s="374" t="s">
        <v>4881</v>
      </c>
      <c r="D1612" s="342" t="s">
        <v>3279</v>
      </c>
      <c r="E1612" s="376" t="s">
        <v>439</v>
      </c>
      <c r="F1612" s="33">
        <v>11.64</v>
      </c>
      <c r="G1612" s="1074">
        <v>80.72</v>
      </c>
      <c r="H1612" s="48">
        <f>ROUND(F1612*G1612,2)</f>
        <v>939.58</v>
      </c>
      <c r="I1612" s="244"/>
      <c r="J1612" s="235"/>
      <c r="K1612" s="26" t="s">
        <v>99</v>
      </c>
      <c r="L1612" s="26"/>
    </row>
    <row r="1613" spans="1:12" ht="27">
      <c r="A1613" s="373" t="s">
        <v>3160</v>
      </c>
      <c r="B1613" s="374">
        <v>95602</v>
      </c>
      <c r="C1613" s="375" t="s">
        <v>4882</v>
      </c>
      <c r="D1613" s="342" t="s">
        <v>3244</v>
      </c>
      <c r="E1613" s="376" t="s">
        <v>43</v>
      </c>
      <c r="F1613" s="33">
        <v>4</v>
      </c>
      <c r="G1613" s="1074">
        <v>40.89</v>
      </c>
      <c r="H1613" s="48">
        <f>ROUND(F1613*G1613,2)</f>
        <v>163.56</v>
      </c>
      <c r="I1613" s="244"/>
      <c r="J1613" s="235"/>
      <c r="K1613" s="26" t="s">
        <v>99</v>
      </c>
      <c r="L1613" s="26"/>
    </row>
    <row r="1614" spans="1:12" ht="55.5" customHeight="1">
      <c r="A1614" s="373" t="s">
        <v>3169</v>
      </c>
      <c r="B1614" s="374" t="s">
        <v>1855</v>
      </c>
      <c r="C1614" s="375" t="s">
        <v>4883</v>
      </c>
      <c r="D1614" s="342" t="s">
        <v>3053</v>
      </c>
      <c r="E1614" s="376" t="s">
        <v>439</v>
      </c>
      <c r="F1614" s="33">
        <v>60</v>
      </c>
      <c r="G1614" s="1074">
        <v>113.2698</v>
      </c>
      <c r="H1614" s="48">
        <f t="shared" ref="H1614:H1625" si="94">ROUND(F1614*G1614,2)</f>
        <v>6796.19</v>
      </c>
      <c r="I1614" s="244"/>
      <c r="J1614" s="235"/>
      <c r="K1614" s="26" t="s">
        <v>99</v>
      </c>
      <c r="L1614" s="26"/>
    </row>
    <row r="1615" spans="1:12" ht="40.5">
      <c r="A1615" s="373" t="s">
        <v>3169</v>
      </c>
      <c r="B1615" s="374" t="s">
        <v>2930</v>
      </c>
      <c r="C1615" s="374" t="s">
        <v>4884</v>
      </c>
      <c r="D1615" s="342" t="s">
        <v>3046</v>
      </c>
      <c r="E1615" s="376" t="s">
        <v>439</v>
      </c>
      <c r="F1615" s="33">
        <v>60</v>
      </c>
      <c r="G1615" s="1074">
        <v>650.4212</v>
      </c>
      <c r="H1615" s="48">
        <f t="shared" si="94"/>
        <v>39025.269999999997</v>
      </c>
      <c r="I1615" s="244"/>
      <c r="J1615" s="235"/>
      <c r="K1615" s="26" t="s">
        <v>99</v>
      </c>
      <c r="L1615" s="26"/>
    </row>
    <row r="1616" spans="1:12" ht="27">
      <c r="A1616" s="373" t="s">
        <v>3160</v>
      </c>
      <c r="B1616" s="374">
        <v>96534</v>
      </c>
      <c r="C1616" s="374" t="s">
        <v>4885</v>
      </c>
      <c r="D1616" s="342" t="s">
        <v>3286</v>
      </c>
      <c r="E1616" s="376" t="s">
        <v>130</v>
      </c>
      <c r="F1616" s="33">
        <v>7.84</v>
      </c>
      <c r="G1616" s="1074">
        <v>96.93</v>
      </c>
      <c r="H1616" s="48">
        <f t="shared" si="94"/>
        <v>759.93</v>
      </c>
      <c r="I1616" s="244"/>
      <c r="J1616" s="235"/>
      <c r="K1616" s="26" t="s">
        <v>99</v>
      </c>
      <c r="L1616" s="26"/>
    </row>
    <row r="1617" spans="1:12" ht="27">
      <c r="A1617" s="373" t="s">
        <v>3160</v>
      </c>
      <c r="B1617" s="374">
        <v>95584</v>
      </c>
      <c r="C1617" s="374" t="s">
        <v>4886</v>
      </c>
      <c r="D1617" s="342" t="s">
        <v>3288</v>
      </c>
      <c r="E1617" s="376" t="s">
        <v>724</v>
      </c>
      <c r="F1617" s="33">
        <v>2.73</v>
      </c>
      <c r="G1617" s="1074">
        <v>16.21</v>
      </c>
      <c r="H1617" s="48">
        <f t="shared" si="94"/>
        <v>44.25</v>
      </c>
      <c r="I1617" s="244"/>
      <c r="J1617" s="235"/>
      <c r="K1617" s="26" t="s">
        <v>99</v>
      </c>
      <c r="L1617" s="26"/>
    </row>
    <row r="1618" spans="1:12">
      <c r="A1618" s="373" t="s">
        <v>3160</v>
      </c>
      <c r="B1618" s="374">
        <v>95578</v>
      </c>
      <c r="C1618" s="374" t="s">
        <v>4887</v>
      </c>
      <c r="D1618" s="342" t="s">
        <v>3290</v>
      </c>
      <c r="E1618" s="376" t="s">
        <v>724</v>
      </c>
      <c r="F1618" s="33">
        <v>6.19</v>
      </c>
      <c r="G1618" s="1074">
        <v>9.76</v>
      </c>
      <c r="H1618" s="48">
        <f t="shared" si="94"/>
        <v>60.41</v>
      </c>
      <c r="I1618" s="244"/>
      <c r="J1618" s="235"/>
      <c r="K1618" s="26" t="s">
        <v>99</v>
      </c>
      <c r="L1618" s="26"/>
    </row>
    <row r="1619" spans="1:12" ht="27">
      <c r="A1619" s="373" t="s">
        <v>3160</v>
      </c>
      <c r="B1619" s="374">
        <v>96616</v>
      </c>
      <c r="C1619" s="374" t="s">
        <v>4888</v>
      </c>
      <c r="D1619" s="342" t="s">
        <v>3292</v>
      </c>
      <c r="E1619" s="376" t="s">
        <v>458</v>
      </c>
      <c r="F1619" s="33">
        <v>0.1</v>
      </c>
      <c r="G1619" s="1074">
        <v>874.04</v>
      </c>
      <c r="H1619" s="48">
        <f t="shared" si="94"/>
        <v>87.4</v>
      </c>
      <c r="I1619" s="244"/>
      <c r="J1619" s="235"/>
      <c r="K1619" s="26" t="s">
        <v>99</v>
      </c>
      <c r="L1619" s="26"/>
    </row>
    <row r="1620" spans="1:12" ht="27">
      <c r="A1620" s="373" t="s">
        <v>3160</v>
      </c>
      <c r="B1620" s="374">
        <v>96620</v>
      </c>
      <c r="C1620" s="374" t="s">
        <v>4889</v>
      </c>
      <c r="D1620" s="342" t="s">
        <v>3294</v>
      </c>
      <c r="E1620" s="376" t="s">
        <v>458</v>
      </c>
      <c r="F1620" s="33">
        <v>7.0000000000000007E-2</v>
      </c>
      <c r="G1620" s="1074">
        <v>790.58</v>
      </c>
      <c r="H1620" s="48">
        <f t="shared" si="94"/>
        <v>55.34</v>
      </c>
      <c r="I1620" s="244"/>
      <c r="J1620" s="235"/>
      <c r="K1620" s="26" t="s">
        <v>99</v>
      </c>
      <c r="L1620" s="26"/>
    </row>
    <row r="1621" spans="1:12" ht="27">
      <c r="A1621" s="373" t="s">
        <v>3160</v>
      </c>
      <c r="B1621" s="374">
        <v>96557</v>
      </c>
      <c r="C1621" s="374" t="s">
        <v>4890</v>
      </c>
      <c r="D1621" s="342" t="s">
        <v>3296</v>
      </c>
      <c r="E1621" s="376" t="s">
        <v>458</v>
      </c>
      <c r="F1621" s="33">
        <v>1.4</v>
      </c>
      <c r="G1621" s="1074">
        <v>663.33</v>
      </c>
      <c r="H1621" s="48">
        <f t="shared" si="94"/>
        <v>928.66</v>
      </c>
      <c r="I1621" s="244"/>
      <c r="J1621" s="235"/>
      <c r="K1621" s="26" t="s">
        <v>99</v>
      </c>
      <c r="L1621" s="26"/>
    </row>
    <row r="1622" spans="1:12">
      <c r="A1622" s="373" t="s">
        <v>3169</v>
      </c>
      <c r="B1622" s="374" t="s">
        <v>1228</v>
      </c>
      <c r="C1622" s="374" t="s">
        <v>4891</v>
      </c>
      <c r="D1622" s="342" t="s">
        <v>1090</v>
      </c>
      <c r="E1622" s="376" t="s">
        <v>458</v>
      </c>
      <c r="F1622" s="33">
        <v>0.17</v>
      </c>
      <c r="G1622" s="1074">
        <v>197.31299999999999</v>
      </c>
      <c r="H1622" s="48">
        <f t="shared" si="94"/>
        <v>33.54</v>
      </c>
      <c r="I1622" s="244"/>
      <c r="J1622" s="235"/>
      <c r="K1622" s="26" t="s">
        <v>99</v>
      </c>
      <c r="L1622" s="26"/>
    </row>
    <row r="1623" spans="1:12" ht="27">
      <c r="A1623" s="373" t="s">
        <v>3160</v>
      </c>
      <c r="B1623" s="374">
        <v>104920</v>
      </c>
      <c r="C1623" s="374" t="s">
        <v>4892</v>
      </c>
      <c r="D1623" s="342" t="s">
        <v>3327</v>
      </c>
      <c r="E1623" s="376" t="s">
        <v>724</v>
      </c>
      <c r="F1623" s="33">
        <v>184.89000000000001</v>
      </c>
      <c r="G1623" s="1074">
        <v>12.28</v>
      </c>
      <c r="H1623" s="48">
        <f t="shared" si="94"/>
        <v>2270.4499999999998</v>
      </c>
      <c r="I1623" s="244"/>
      <c r="J1623" s="235"/>
      <c r="K1623" s="26" t="s">
        <v>99</v>
      </c>
      <c r="L1623" s="26"/>
    </row>
    <row r="1624" spans="1:12" ht="27">
      <c r="A1624" s="373" t="s">
        <v>3160</v>
      </c>
      <c r="B1624" s="374">
        <v>104918</v>
      </c>
      <c r="C1624" s="374" t="s">
        <v>4893</v>
      </c>
      <c r="D1624" s="342" t="s">
        <v>4894</v>
      </c>
      <c r="E1624" s="376" t="s">
        <v>724</v>
      </c>
      <c r="F1624" s="33">
        <v>33.49</v>
      </c>
      <c r="G1624" s="1074">
        <v>16.52</v>
      </c>
      <c r="H1624" s="48">
        <f t="shared" si="94"/>
        <v>553.25</v>
      </c>
      <c r="I1624" s="244"/>
      <c r="J1624" s="235"/>
      <c r="K1624" s="26" t="s">
        <v>99</v>
      </c>
      <c r="L1624" s="26"/>
    </row>
    <row r="1625" spans="1:12" ht="27">
      <c r="A1625" s="373" t="s">
        <v>3160</v>
      </c>
      <c r="B1625" s="374">
        <v>104916</v>
      </c>
      <c r="C1625" s="374" t="s">
        <v>4895</v>
      </c>
      <c r="D1625" s="342" t="s">
        <v>4896</v>
      </c>
      <c r="E1625" s="376" t="s">
        <v>724</v>
      </c>
      <c r="F1625" s="33">
        <v>13.97</v>
      </c>
      <c r="G1625" s="1074">
        <v>20.100000000000001</v>
      </c>
      <c r="H1625" s="48">
        <f t="shared" si="94"/>
        <v>280.8</v>
      </c>
      <c r="I1625" s="244"/>
      <c r="J1625" s="235"/>
      <c r="K1625" s="26" t="s">
        <v>99</v>
      </c>
      <c r="L1625" s="26"/>
    </row>
    <row r="1626" spans="1:12" s="3" customFormat="1" ht="14.25" thickBot="1">
      <c r="A1626" s="377"/>
      <c r="B1626" s="378"/>
      <c r="C1626" s="379"/>
      <c r="D1626" s="338" t="s">
        <v>58</v>
      </c>
      <c r="E1626" s="380"/>
      <c r="F1626" s="45"/>
      <c r="G1626" s="1075"/>
      <c r="H1626" s="46"/>
      <c r="I1626" s="49">
        <f>SUM(H1611:H1626)</f>
        <v>51998.630000000005</v>
      </c>
      <c r="J1626" s="236"/>
      <c r="K1626" s="26"/>
      <c r="L1626" s="26"/>
    </row>
    <row r="1627" spans="1:12" s="14" customFormat="1">
      <c r="A1627" s="370"/>
      <c r="B1627" s="31"/>
      <c r="C1627" s="371" t="s">
        <v>2631</v>
      </c>
      <c r="D1627" s="31" t="s">
        <v>5</v>
      </c>
      <c r="E1627" s="372"/>
      <c r="F1627" s="43"/>
      <c r="G1627" s="1077"/>
      <c r="H1627" s="44"/>
      <c r="I1627" s="50"/>
      <c r="J1627" s="234"/>
      <c r="K1627" s="38">
        <f>SUM(H1627:H1639)</f>
        <v>15154.570000000002</v>
      </c>
      <c r="L1627" s="38"/>
    </row>
    <row r="1628" spans="1:12" ht="27">
      <c r="A1628" s="373" t="s">
        <v>3160</v>
      </c>
      <c r="B1628" s="374">
        <v>92468</v>
      </c>
      <c r="C1628" s="374" t="s">
        <v>4897</v>
      </c>
      <c r="D1628" s="342" t="s">
        <v>4643</v>
      </c>
      <c r="E1628" s="376" t="s">
        <v>130</v>
      </c>
      <c r="F1628" s="33">
        <v>27.150000000000002</v>
      </c>
      <c r="G1628" s="1074">
        <v>142.29</v>
      </c>
      <c r="H1628" s="48">
        <f t="shared" ref="H1628:H1638" si="95">ROUND(F1628*G1628,2)</f>
        <v>3863.17</v>
      </c>
      <c r="I1628" s="244"/>
      <c r="J1628" s="235"/>
      <c r="K1628" s="26" t="s">
        <v>99</v>
      </c>
      <c r="L1628" s="26"/>
    </row>
    <row r="1629" spans="1:12" ht="40.5">
      <c r="A1629" s="373" t="s">
        <v>3160</v>
      </c>
      <c r="B1629" s="374">
        <v>92431</v>
      </c>
      <c r="C1629" s="374" t="s">
        <v>4898</v>
      </c>
      <c r="D1629" s="342" t="s">
        <v>4645</v>
      </c>
      <c r="E1629" s="376" t="s">
        <v>130</v>
      </c>
      <c r="F1629" s="33">
        <v>12.08</v>
      </c>
      <c r="G1629" s="1074">
        <v>74.73</v>
      </c>
      <c r="H1629" s="48">
        <f t="shared" si="95"/>
        <v>902.74</v>
      </c>
      <c r="I1629" s="244"/>
      <c r="J1629" s="235"/>
      <c r="K1629" s="26" t="s">
        <v>99</v>
      </c>
      <c r="L1629" s="26"/>
    </row>
    <row r="1630" spans="1:12" ht="27">
      <c r="A1630" s="373" t="s">
        <v>3160</v>
      </c>
      <c r="B1630" s="374">
        <v>92526</v>
      </c>
      <c r="C1630" s="374" t="s">
        <v>4899</v>
      </c>
      <c r="D1630" s="342" t="s">
        <v>4647</v>
      </c>
      <c r="E1630" s="376" t="s">
        <v>130</v>
      </c>
      <c r="F1630" s="33">
        <v>18.829999999999998</v>
      </c>
      <c r="G1630" s="1074">
        <v>49.79</v>
      </c>
      <c r="H1630" s="48">
        <f>ROUND(F1630*G1630,2)</f>
        <v>937.55</v>
      </c>
      <c r="I1630" s="244"/>
      <c r="J1630" s="235"/>
      <c r="K1630" s="26" t="s">
        <v>99</v>
      </c>
      <c r="L1630" s="26"/>
    </row>
    <row r="1631" spans="1:12" ht="27">
      <c r="A1631" s="373" t="s">
        <v>3160</v>
      </c>
      <c r="B1631" s="374">
        <v>94972</v>
      </c>
      <c r="C1631" s="374" t="s">
        <v>4900</v>
      </c>
      <c r="D1631" s="342" t="s">
        <v>4901</v>
      </c>
      <c r="E1631" s="376" t="s">
        <v>458</v>
      </c>
      <c r="F1631" s="33">
        <v>5.27</v>
      </c>
      <c r="G1631" s="1074">
        <v>500.21</v>
      </c>
      <c r="H1631" s="48">
        <f>ROUND(F1631*G1631,2)</f>
        <v>2636.11</v>
      </c>
      <c r="I1631" s="244"/>
      <c r="J1631" s="235"/>
      <c r="K1631" s="26" t="s">
        <v>99</v>
      </c>
      <c r="L1631" s="26"/>
    </row>
    <row r="1632" spans="1:12" ht="27">
      <c r="A1632" s="373" t="s">
        <v>3160</v>
      </c>
      <c r="B1632" s="374">
        <v>103670</v>
      </c>
      <c r="C1632" s="374" t="s">
        <v>4902</v>
      </c>
      <c r="D1632" s="342" t="s">
        <v>4903</v>
      </c>
      <c r="E1632" s="376" t="s">
        <v>458</v>
      </c>
      <c r="F1632" s="33">
        <v>5.27</v>
      </c>
      <c r="G1632" s="1074">
        <v>409.76</v>
      </c>
      <c r="H1632" s="48">
        <f>ROUND(F1632*G1632,2)</f>
        <v>2159.44</v>
      </c>
      <c r="I1632" s="244"/>
      <c r="J1632" s="235"/>
      <c r="K1632" s="26" t="s">
        <v>99</v>
      </c>
      <c r="L1632" s="26"/>
    </row>
    <row r="1633" spans="1:13" ht="27">
      <c r="A1633" s="373" t="s">
        <v>3160</v>
      </c>
      <c r="B1633" s="374">
        <v>92759</v>
      </c>
      <c r="C1633" s="374" t="s">
        <v>4904</v>
      </c>
      <c r="D1633" s="342" t="s">
        <v>3309</v>
      </c>
      <c r="E1633" s="376" t="s">
        <v>724</v>
      </c>
      <c r="F1633" s="33">
        <v>47.49</v>
      </c>
      <c r="G1633" s="1074">
        <v>16.55</v>
      </c>
      <c r="H1633" s="48">
        <f>ROUND(F1633*G1633,2)</f>
        <v>785.96</v>
      </c>
      <c r="I1633" s="244"/>
      <c r="J1633" s="235"/>
      <c r="K1633" s="26" t="s">
        <v>99</v>
      </c>
      <c r="L1633" s="26"/>
    </row>
    <row r="1634" spans="1:13" ht="27">
      <c r="A1634" s="373" t="s">
        <v>3160</v>
      </c>
      <c r="B1634" s="374">
        <v>92761</v>
      </c>
      <c r="C1634" s="374" t="s">
        <v>4905</v>
      </c>
      <c r="D1634" s="342" t="s">
        <v>3254</v>
      </c>
      <c r="E1634" s="376" t="s">
        <v>724</v>
      </c>
      <c r="F1634" s="33">
        <v>66.98</v>
      </c>
      <c r="G1634" s="1074">
        <v>13.95</v>
      </c>
      <c r="H1634" s="48">
        <f>ROUND(F1634*G1634,2)</f>
        <v>934.37</v>
      </c>
      <c r="I1634" s="244"/>
      <c r="J1634" s="235"/>
      <c r="K1634" s="26" t="s">
        <v>99</v>
      </c>
      <c r="L1634" s="26"/>
    </row>
    <row r="1635" spans="1:13" ht="27">
      <c r="A1635" s="373" t="s">
        <v>3160</v>
      </c>
      <c r="B1635" s="374">
        <v>92762</v>
      </c>
      <c r="C1635" s="374" t="s">
        <v>4906</v>
      </c>
      <c r="D1635" s="342" t="s">
        <v>3256</v>
      </c>
      <c r="E1635" s="376" t="s">
        <v>724</v>
      </c>
      <c r="F1635" s="33">
        <v>65.16</v>
      </c>
      <c r="G1635" s="1074">
        <v>12.28</v>
      </c>
      <c r="H1635" s="48">
        <f t="shared" si="95"/>
        <v>800.16</v>
      </c>
      <c r="I1635" s="244"/>
      <c r="J1635" s="235"/>
      <c r="K1635" s="26" t="s">
        <v>99</v>
      </c>
      <c r="L1635" s="26"/>
    </row>
    <row r="1636" spans="1:13" ht="27">
      <c r="A1636" s="373" t="s">
        <v>3160</v>
      </c>
      <c r="B1636" s="374">
        <v>92768</v>
      </c>
      <c r="C1636" s="375" t="s">
        <v>4907</v>
      </c>
      <c r="D1636" s="342" t="s">
        <v>3354</v>
      </c>
      <c r="E1636" s="376" t="s">
        <v>724</v>
      </c>
      <c r="F1636" s="33">
        <v>58.54</v>
      </c>
      <c r="G1636" s="1074">
        <v>15.76</v>
      </c>
      <c r="H1636" s="48">
        <f t="shared" si="95"/>
        <v>922.59</v>
      </c>
      <c r="I1636" s="244"/>
      <c r="J1636" s="235"/>
      <c r="K1636" s="26" t="s">
        <v>99</v>
      </c>
      <c r="L1636" s="26"/>
    </row>
    <row r="1637" spans="1:13" ht="27">
      <c r="A1637" s="373" t="s">
        <v>3160</v>
      </c>
      <c r="B1637" s="374">
        <v>92769</v>
      </c>
      <c r="C1637" s="374" t="s">
        <v>4908</v>
      </c>
      <c r="D1637" s="342" t="s">
        <v>3321</v>
      </c>
      <c r="E1637" s="376" t="s">
        <v>724</v>
      </c>
      <c r="F1637" s="33">
        <v>32</v>
      </c>
      <c r="G1637" s="1074">
        <v>14.43</v>
      </c>
      <c r="H1637" s="48">
        <f t="shared" si="95"/>
        <v>461.76</v>
      </c>
      <c r="I1637" s="244"/>
      <c r="J1637" s="235"/>
      <c r="K1637" s="26" t="s">
        <v>99</v>
      </c>
      <c r="L1637" s="26"/>
    </row>
    <row r="1638" spans="1:13" ht="27">
      <c r="A1638" s="373" t="s">
        <v>3160</v>
      </c>
      <c r="B1638" s="374">
        <v>92770</v>
      </c>
      <c r="C1638" s="374" t="s">
        <v>4909</v>
      </c>
      <c r="D1638" s="342" t="s">
        <v>3357</v>
      </c>
      <c r="E1638" s="376" t="s">
        <v>724</v>
      </c>
      <c r="F1638" s="33">
        <v>56.53</v>
      </c>
      <c r="G1638" s="1074">
        <v>13.28</v>
      </c>
      <c r="H1638" s="48">
        <f t="shared" si="95"/>
        <v>750.72</v>
      </c>
      <c r="I1638" s="244"/>
      <c r="J1638" s="235"/>
      <c r="K1638" s="26" t="s">
        <v>99</v>
      </c>
      <c r="L1638" s="26"/>
    </row>
    <row r="1639" spans="1:13" s="3" customFormat="1" ht="14.25" thickBot="1">
      <c r="A1639" s="377"/>
      <c r="B1639" s="378"/>
      <c r="C1639" s="379"/>
      <c r="D1639" s="338" t="s">
        <v>58</v>
      </c>
      <c r="E1639" s="380"/>
      <c r="F1639" s="45"/>
      <c r="G1639" s="1075"/>
      <c r="H1639" s="46"/>
      <c r="I1639" s="49">
        <f>SUM(H1627:H1639)</f>
        <v>15154.570000000002</v>
      </c>
      <c r="J1639" s="236"/>
      <c r="K1639" s="26"/>
      <c r="L1639" s="26"/>
    </row>
    <row r="1640" spans="1:13" s="14" customFormat="1">
      <c r="A1640" s="370"/>
      <c r="B1640" s="31"/>
      <c r="C1640" s="371" t="s">
        <v>2632</v>
      </c>
      <c r="D1640" s="31" t="s">
        <v>124</v>
      </c>
      <c r="E1640" s="372"/>
      <c r="F1640" s="43"/>
      <c r="G1640" s="1077"/>
      <c r="H1640" s="44"/>
      <c r="I1640" s="50"/>
      <c r="J1640" s="234"/>
      <c r="K1640" s="38">
        <f>SUM(H1640:H1645)</f>
        <v>3047.38</v>
      </c>
      <c r="L1640" s="38"/>
      <c r="M1640" s="3"/>
    </row>
    <row r="1641" spans="1:13">
      <c r="A1641" s="373" t="s">
        <v>3169</v>
      </c>
      <c r="B1641" s="374" t="s">
        <v>147</v>
      </c>
      <c r="C1641" s="375" t="s">
        <v>4910</v>
      </c>
      <c r="D1641" s="342" t="s">
        <v>1414</v>
      </c>
      <c r="E1641" s="376" t="s">
        <v>724</v>
      </c>
      <c r="F1641" s="33">
        <v>98</v>
      </c>
      <c r="G1641" s="1074">
        <v>26.91</v>
      </c>
      <c r="H1641" s="48">
        <f>ROUND(F1641*G1641,2)</f>
        <v>2637.18</v>
      </c>
      <c r="I1641" s="244"/>
      <c r="J1641" s="235"/>
      <c r="K1641" s="26" t="s">
        <v>99</v>
      </c>
      <c r="L1641" s="26"/>
    </row>
    <row r="1642" spans="1:13" ht="27">
      <c r="A1642" s="373" t="s">
        <v>3160</v>
      </c>
      <c r="B1642" s="374">
        <v>100716</v>
      </c>
      <c r="C1642" s="375" t="s">
        <v>4911</v>
      </c>
      <c r="D1642" s="342" t="s">
        <v>4141</v>
      </c>
      <c r="E1642" s="376" t="s">
        <v>130</v>
      </c>
      <c r="F1642" s="33">
        <v>3.7</v>
      </c>
      <c r="G1642" s="1074">
        <v>28.19</v>
      </c>
      <c r="H1642" s="48">
        <f>ROUND(F1642*G1642,2)</f>
        <v>104.3</v>
      </c>
      <c r="I1642" s="244"/>
      <c r="J1642" s="235"/>
      <c r="K1642" s="26" t="s">
        <v>99</v>
      </c>
      <c r="L1642" s="26"/>
    </row>
    <row r="1643" spans="1:13">
      <c r="A1643" s="373" t="s">
        <v>3169</v>
      </c>
      <c r="B1643" s="374" t="s">
        <v>1346</v>
      </c>
      <c r="C1643" s="375" t="s">
        <v>4912</v>
      </c>
      <c r="D1643" s="342" t="s">
        <v>1347</v>
      </c>
      <c r="E1643" s="376" t="s">
        <v>130</v>
      </c>
      <c r="F1643" s="33">
        <v>3.7</v>
      </c>
      <c r="G1643" s="1074">
        <v>61.984500000000004</v>
      </c>
      <c r="H1643" s="48">
        <f>ROUND(F1643*G1643,2)</f>
        <v>229.34</v>
      </c>
      <c r="I1643" s="244"/>
      <c r="J1643" s="235"/>
      <c r="K1643" s="26" t="s">
        <v>99</v>
      </c>
      <c r="L1643" s="26"/>
    </row>
    <row r="1644" spans="1:13" ht="27">
      <c r="A1644" s="373" t="s">
        <v>3169</v>
      </c>
      <c r="B1644" s="374" t="s">
        <v>148</v>
      </c>
      <c r="C1644" s="375" t="s">
        <v>4913</v>
      </c>
      <c r="D1644" s="342" t="s">
        <v>526</v>
      </c>
      <c r="E1644" s="376" t="s">
        <v>130</v>
      </c>
      <c r="F1644" s="33">
        <v>3.7</v>
      </c>
      <c r="G1644" s="1074">
        <v>20.691300000000002</v>
      </c>
      <c r="H1644" s="48">
        <f>ROUND(F1644*G1644,2)</f>
        <v>76.56</v>
      </c>
      <c r="I1644" s="244"/>
      <c r="J1644" s="235"/>
      <c r="K1644" s="26" t="s">
        <v>99</v>
      </c>
      <c r="L1644" s="26"/>
    </row>
    <row r="1645" spans="1:13" s="3" customFormat="1" ht="14.25" thickBot="1">
      <c r="A1645" s="377"/>
      <c r="B1645" s="378"/>
      <c r="C1645" s="379"/>
      <c r="D1645" s="338" t="s">
        <v>58</v>
      </c>
      <c r="E1645" s="380"/>
      <c r="F1645" s="45"/>
      <c r="G1645" s="1075"/>
      <c r="H1645" s="46"/>
      <c r="I1645" s="49">
        <f>SUM(H1640:H1645)</f>
        <v>3047.38</v>
      </c>
      <c r="J1645" s="236"/>
      <c r="K1645" s="26"/>
      <c r="L1645" s="26"/>
    </row>
    <row r="1646" spans="1:13" s="14" customFormat="1">
      <c r="A1646" s="370"/>
      <c r="B1646" s="31"/>
      <c r="C1646" s="371" t="s">
        <v>2633</v>
      </c>
      <c r="D1646" s="31" t="s">
        <v>35</v>
      </c>
      <c r="E1646" s="372"/>
      <c r="F1646" s="43"/>
      <c r="G1646" s="1077"/>
      <c r="H1646" s="44"/>
      <c r="I1646" s="50"/>
      <c r="J1646" s="234"/>
      <c r="K1646" s="38">
        <f>SUM(H1646:H1651)</f>
        <v>3054.9</v>
      </c>
      <c r="L1646" s="38"/>
    </row>
    <row r="1647" spans="1:13" ht="40.5">
      <c r="A1647" s="373" t="s">
        <v>3160</v>
      </c>
      <c r="B1647" s="374">
        <v>103318</v>
      </c>
      <c r="C1647" s="374" t="s">
        <v>4914</v>
      </c>
      <c r="D1647" s="342" t="s">
        <v>3368</v>
      </c>
      <c r="E1647" s="376" t="s">
        <v>130</v>
      </c>
      <c r="F1647" s="33">
        <v>8.82</v>
      </c>
      <c r="G1647" s="1074">
        <v>107.77</v>
      </c>
      <c r="H1647" s="48">
        <f>ROUND(F1647*G1647,2)</f>
        <v>950.53</v>
      </c>
      <c r="I1647" s="244"/>
      <c r="J1647" s="235"/>
      <c r="K1647" s="26" t="s">
        <v>99</v>
      </c>
      <c r="L1647" s="26"/>
    </row>
    <row r="1648" spans="1:13" ht="40.5">
      <c r="A1648" s="373" t="s">
        <v>3169</v>
      </c>
      <c r="B1648" s="374" t="s">
        <v>1835</v>
      </c>
      <c r="C1648" s="374" t="s">
        <v>4915</v>
      </c>
      <c r="D1648" s="342" t="s">
        <v>1836</v>
      </c>
      <c r="E1648" s="376" t="s">
        <v>130</v>
      </c>
      <c r="F1648" s="33">
        <v>5.72</v>
      </c>
      <c r="G1648" s="1074">
        <v>248.29000000000002</v>
      </c>
      <c r="H1648" s="48">
        <f>ROUND(F1648*G1648,2)</f>
        <v>1420.22</v>
      </c>
      <c r="I1648" s="244"/>
      <c r="J1648" s="235"/>
      <c r="K1648" s="26" t="s">
        <v>99</v>
      </c>
      <c r="L1648" s="26"/>
    </row>
    <row r="1649" spans="1:12">
      <c r="A1649" s="373" t="s">
        <v>3169</v>
      </c>
      <c r="B1649" s="374" t="s">
        <v>150</v>
      </c>
      <c r="C1649" s="374" t="s">
        <v>4916</v>
      </c>
      <c r="D1649" s="342" t="s">
        <v>489</v>
      </c>
      <c r="E1649" s="376" t="s">
        <v>130</v>
      </c>
      <c r="F1649" s="33">
        <v>0.64</v>
      </c>
      <c r="G1649" s="1074">
        <v>332.72590000000002</v>
      </c>
      <c r="H1649" s="48">
        <f>ROUND(F1649*G1649,2)</f>
        <v>212.94</v>
      </c>
      <c r="I1649" s="244"/>
      <c r="J1649" s="235"/>
      <c r="K1649" s="26" t="s">
        <v>99</v>
      </c>
      <c r="L1649" s="26"/>
    </row>
    <row r="1650" spans="1:12" ht="27">
      <c r="A1650" s="373" t="s">
        <v>3169</v>
      </c>
      <c r="B1650" s="374" t="s">
        <v>152</v>
      </c>
      <c r="C1650" s="374" t="s">
        <v>4917</v>
      </c>
      <c r="D1650" s="342" t="s">
        <v>471</v>
      </c>
      <c r="E1650" s="376" t="s">
        <v>439</v>
      </c>
      <c r="F1650" s="33">
        <v>6.57</v>
      </c>
      <c r="G1650" s="1074">
        <v>71.721499999999992</v>
      </c>
      <c r="H1650" s="48">
        <f>ROUND(F1650*G1650,2)</f>
        <v>471.21</v>
      </c>
      <c r="I1650" s="244"/>
      <c r="J1650" s="235"/>
      <c r="K1650" s="26" t="s">
        <v>99</v>
      </c>
      <c r="L1650" s="26"/>
    </row>
    <row r="1651" spans="1:12" s="3" customFormat="1" ht="14.25" thickBot="1">
      <c r="A1651" s="377"/>
      <c r="B1651" s="378"/>
      <c r="C1651" s="379"/>
      <c r="D1651" s="338" t="s">
        <v>58</v>
      </c>
      <c r="E1651" s="380"/>
      <c r="F1651" s="45"/>
      <c r="G1651" s="1075"/>
      <c r="H1651" s="46"/>
      <c r="I1651" s="49">
        <f>SUM(H1646:H1651)</f>
        <v>3054.9</v>
      </c>
      <c r="J1651" s="236"/>
      <c r="K1651" s="26"/>
      <c r="L1651" s="26"/>
    </row>
    <row r="1652" spans="1:12" s="14" customFormat="1">
      <c r="A1652" s="370"/>
      <c r="B1652" s="31"/>
      <c r="C1652" s="371" t="s">
        <v>2634</v>
      </c>
      <c r="D1652" s="31" t="s">
        <v>113</v>
      </c>
      <c r="E1652" s="372"/>
      <c r="F1652" s="43"/>
      <c r="G1652" s="1077"/>
      <c r="H1652" s="44"/>
      <c r="I1652" s="50"/>
      <c r="J1652" s="234"/>
      <c r="K1652" s="38">
        <f>SUM(H1652:H1655)</f>
        <v>898.24</v>
      </c>
      <c r="L1652" s="38"/>
    </row>
    <row r="1653" spans="1:12" ht="40.5">
      <c r="A1653" s="373" t="s">
        <v>3160</v>
      </c>
      <c r="B1653" s="374">
        <v>87680</v>
      </c>
      <c r="C1653" s="375" t="s">
        <v>4918</v>
      </c>
      <c r="D1653" s="342" t="s">
        <v>3375</v>
      </c>
      <c r="E1653" s="376" t="s">
        <v>130</v>
      </c>
      <c r="F1653" s="33">
        <v>8.1000000000000014</v>
      </c>
      <c r="G1653" s="1074">
        <v>44.81</v>
      </c>
      <c r="H1653" s="48">
        <f>ROUND(F1653*G1653,2)</f>
        <v>362.96</v>
      </c>
      <c r="I1653" s="244"/>
      <c r="J1653" s="235"/>
      <c r="K1653" s="26" t="s">
        <v>99</v>
      </c>
      <c r="L1653" s="26"/>
    </row>
    <row r="1654" spans="1:12" ht="40.5">
      <c r="A1654" s="373" t="s">
        <v>3169</v>
      </c>
      <c r="B1654" s="374" t="s">
        <v>153</v>
      </c>
      <c r="C1654" s="374" t="s">
        <v>4919</v>
      </c>
      <c r="D1654" s="342" t="s">
        <v>1392</v>
      </c>
      <c r="E1654" s="376" t="s">
        <v>130</v>
      </c>
      <c r="F1654" s="33">
        <v>8.1000000000000014</v>
      </c>
      <c r="G1654" s="1074">
        <v>66.084000000000003</v>
      </c>
      <c r="H1654" s="48">
        <f>ROUND(F1654*G1654,2)</f>
        <v>535.28</v>
      </c>
      <c r="I1654" s="244"/>
      <c r="J1654" s="235"/>
      <c r="K1654" s="26" t="s">
        <v>99</v>
      </c>
      <c r="L1654" s="26"/>
    </row>
    <row r="1655" spans="1:12" s="3" customFormat="1" ht="14.25" thickBot="1">
      <c r="A1655" s="377"/>
      <c r="B1655" s="378"/>
      <c r="C1655" s="379"/>
      <c r="D1655" s="338" t="s">
        <v>58</v>
      </c>
      <c r="E1655" s="380"/>
      <c r="F1655" s="45"/>
      <c r="G1655" s="1075"/>
      <c r="H1655" s="46"/>
      <c r="I1655" s="49">
        <f>SUM(H1652:H1655)</f>
        <v>898.24</v>
      </c>
      <c r="J1655" s="236"/>
      <c r="K1655" s="26"/>
      <c r="L1655" s="26"/>
    </row>
    <row r="1656" spans="1:12" s="14" customFormat="1">
      <c r="A1656" s="370"/>
      <c r="B1656" s="31"/>
      <c r="C1656" s="371" t="s">
        <v>2635</v>
      </c>
      <c r="D1656" s="31" t="s">
        <v>114</v>
      </c>
      <c r="E1656" s="372"/>
      <c r="F1656" s="43"/>
      <c r="G1656" s="1077"/>
      <c r="H1656" s="44"/>
      <c r="I1656" s="50"/>
      <c r="J1656" s="234"/>
      <c r="K1656" s="38">
        <f>SUM(H1656:H1666)</f>
        <v>17659.3</v>
      </c>
      <c r="L1656" s="38"/>
    </row>
    <row r="1657" spans="1:12" s="14" customFormat="1">
      <c r="A1657" s="370"/>
      <c r="B1657" s="31"/>
      <c r="C1657" s="371" t="s">
        <v>4920</v>
      </c>
      <c r="D1657" s="31" t="s">
        <v>6</v>
      </c>
      <c r="E1657" s="372"/>
      <c r="F1657" s="43"/>
      <c r="G1657" s="1077"/>
      <c r="H1657" s="44"/>
      <c r="I1657" s="50"/>
      <c r="J1657" s="234"/>
      <c r="K1657" s="38"/>
      <c r="L1657" s="38"/>
    </row>
    <row r="1658" spans="1:12" ht="27">
      <c r="A1658" s="373" t="s">
        <v>3169</v>
      </c>
      <c r="B1658" s="374" t="s">
        <v>1405</v>
      </c>
      <c r="C1658" s="375" t="s">
        <v>4921</v>
      </c>
      <c r="D1658" s="342" t="s">
        <v>1406</v>
      </c>
      <c r="E1658" s="376" t="s">
        <v>130</v>
      </c>
      <c r="F1658" s="33">
        <v>17.420000000000002</v>
      </c>
      <c r="G1658" s="1074">
        <v>13.2881</v>
      </c>
      <c r="H1658" s="48">
        <f>ROUND(F1658*G1658,2)</f>
        <v>231.48</v>
      </c>
      <c r="I1658" s="244"/>
      <c r="J1658" s="235"/>
      <c r="K1658" s="26" t="s">
        <v>99</v>
      </c>
      <c r="L1658" s="26"/>
    </row>
    <row r="1659" spans="1:12" ht="40.5">
      <c r="A1659" s="373" t="s">
        <v>3160</v>
      </c>
      <c r="B1659" s="374">
        <v>87529</v>
      </c>
      <c r="C1659" s="374" t="s">
        <v>4922</v>
      </c>
      <c r="D1659" s="342" t="s">
        <v>3385</v>
      </c>
      <c r="E1659" s="376" t="s">
        <v>130</v>
      </c>
      <c r="F1659" s="33">
        <v>17.420000000000002</v>
      </c>
      <c r="G1659" s="1074">
        <v>44.06</v>
      </c>
      <c r="H1659" s="48">
        <f>ROUND(F1659*G1659,2)</f>
        <v>767.53</v>
      </c>
      <c r="I1659" s="244"/>
      <c r="J1659" s="235"/>
      <c r="K1659" s="26" t="s">
        <v>99</v>
      </c>
      <c r="L1659" s="26"/>
    </row>
    <row r="1660" spans="1:12" ht="27">
      <c r="A1660" s="373" t="s">
        <v>3169</v>
      </c>
      <c r="B1660" s="374" t="s">
        <v>175</v>
      </c>
      <c r="C1660" s="374" t="s">
        <v>4923</v>
      </c>
      <c r="D1660" s="342" t="s">
        <v>1326</v>
      </c>
      <c r="E1660" s="376" t="s">
        <v>130</v>
      </c>
      <c r="F1660" s="33">
        <v>0.44</v>
      </c>
      <c r="G1660" s="1074">
        <v>444.94889999999998</v>
      </c>
      <c r="H1660" s="48">
        <f>ROUND(F1660*G1660,2)</f>
        <v>195.78</v>
      </c>
      <c r="I1660" s="244"/>
      <c r="J1660" s="235"/>
      <c r="K1660" s="26" t="s">
        <v>99</v>
      </c>
      <c r="L1660" s="26"/>
    </row>
    <row r="1661" spans="1:12" ht="27">
      <c r="A1661" s="373" t="s">
        <v>3169</v>
      </c>
      <c r="B1661" s="374" t="s">
        <v>156</v>
      </c>
      <c r="C1661" s="374" t="s">
        <v>4924</v>
      </c>
      <c r="D1661" s="342" t="s">
        <v>541</v>
      </c>
      <c r="E1661" s="376" t="s">
        <v>439</v>
      </c>
      <c r="F1661" s="33">
        <v>5</v>
      </c>
      <c r="G1661" s="1074">
        <v>77.838099999999997</v>
      </c>
      <c r="H1661" s="48">
        <f>ROUND(F1661*G1661,2)</f>
        <v>389.19</v>
      </c>
      <c r="I1661" s="244"/>
      <c r="J1661" s="235"/>
      <c r="K1661" s="26" t="s">
        <v>99</v>
      </c>
      <c r="L1661" s="26"/>
    </row>
    <row r="1662" spans="1:12" s="14" customFormat="1">
      <c r="A1662" s="370"/>
      <c r="B1662" s="31"/>
      <c r="C1662" s="371" t="s">
        <v>4925</v>
      </c>
      <c r="D1662" s="31" t="s">
        <v>38</v>
      </c>
      <c r="E1662" s="372"/>
      <c r="F1662" s="43"/>
      <c r="G1662" s="1077"/>
      <c r="H1662" s="44"/>
      <c r="I1662" s="50"/>
      <c r="J1662" s="234"/>
      <c r="K1662" s="38"/>
      <c r="L1662" s="38"/>
    </row>
    <row r="1663" spans="1:12" ht="27">
      <c r="A1663" s="373" t="s">
        <v>3169</v>
      </c>
      <c r="B1663" s="374" t="s">
        <v>1405</v>
      </c>
      <c r="C1663" s="374" t="s">
        <v>4926</v>
      </c>
      <c r="D1663" s="342" t="s">
        <v>1406</v>
      </c>
      <c r="E1663" s="376" t="s">
        <v>130</v>
      </c>
      <c r="F1663" s="33">
        <v>46.08</v>
      </c>
      <c r="G1663" s="1074">
        <v>13.2881</v>
      </c>
      <c r="H1663" s="48">
        <f>ROUND(F1663*G1663,2)</f>
        <v>612.32000000000005</v>
      </c>
      <c r="I1663" s="244"/>
      <c r="J1663" s="235"/>
      <c r="K1663" s="26" t="s">
        <v>99</v>
      </c>
      <c r="L1663" s="26"/>
    </row>
    <row r="1664" spans="1:12" ht="40.5">
      <c r="A1664" s="373" t="s">
        <v>3169</v>
      </c>
      <c r="B1664" s="374" t="s">
        <v>157</v>
      </c>
      <c r="C1664" s="374" t="s">
        <v>4927</v>
      </c>
      <c r="D1664" s="342" t="s">
        <v>475</v>
      </c>
      <c r="E1664" s="376" t="s">
        <v>130</v>
      </c>
      <c r="F1664" s="33">
        <v>46.08</v>
      </c>
      <c r="G1664" s="1074">
        <v>72.9011</v>
      </c>
      <c r="H1664" s="48">
        <f>ROUND(F1664*G1664,2)</f>
        <v>3359.28</v>
      </c>
      <c r="I1664" s="244"/>
      <c r="J1664" s="235"/>
      <c r="K1664" s="26" t="s">
        <v>99</v>
      </c>
      <c r="L1664" s="26"/>
    </row>
    <row r="1665" spans="1:12" ht="27">
      <c r="A1665" s="373" t="s">
        <v>3169</v>
      </c>
      <c r="B1665" s="374" t="s">
        <v>160</v>
      </c>
      <c r="C1665" s="374" t="s">
        <v>4928</v>
      </c>
      <c r="D1665" s="342" t="s">
        <v>1324</v>
      </c>
      <c r="E1665" s="376" t="s">
        <v>130</v>
      </c>
      <c r="F1665" s="33">
        <v>46.08</v>
      </c>
      <c r="G1665" s="1074">
        <v>262.66750000000002</v>
      </c>
      <c r="H1665" s="48">
        <f>ROUND(F1665*G1665,2)</f>
        <v>12103.72</v>
      </c>
      <c r="I1665" s="244"/>
      <c r="J1665" s="235"/>
      <c r="K1665" s="26" t="s">
        <v>99</v>
      </c>
      <c r="L1665" s="26"/>
    </row>
    <row r="1666" spans="1:12" s="3" customFormat="1" ht="14.25" thickBot="1">
      <c r="A1666" s="377"/>
      <c r="B1666" s="378"/>
      <c r="C1666" s="379"/>
      <c r="D1666" s="338" t="s">
        <v>58</v>
      </c>
      <c r="E1666" s="380"/>
      <c r="F1666" s="45"/>
      <c r="G1666" s="1075"/>
      <c r="H1666" s="46"/>
      <c r="I1666" s="49">
        <f>SUM(H1656:H1666)</f>
        <v>17659.3</v>
      </c>
      <c r="J1666" s="236"/>
      <c r="K1666" s="26"/>
      <c r="L1666" s="26"/>
    </row>
    <row r="1667" spans="1:12" s="14" customFormat="1">
      <c r="A1667" s="370"/>
      <c r="B1667" s="31"/>
      <c r="C1667" s="371" t="s">
        <v>2636</v>
      </c>
      <c r="D1667" s="31" t="s">
        <v>115</v>
      </c>
      <c r="E1667" s="372"/>
      <c r="F1667" s="43"/>
      <c r="G1667" s="1077"/>
      <c r="H1667" s="44"/>
      <c r="I1667" s="50"/>
      <c r="J1667" s="234"/>
      <c r="K1667" s="38">
        <f>SUM(H1667:H1674)</f>
        <v>1585.7</v>
      </c>
      <c r="L1667" s="38"/>
    </row>
    <row r="1668" spans="1:12" ht="40.5">
      <c r="A1668" s="373" t="s">
        <v>3160</v>
      </c>
      <c r="B1668" s="374">
        <v>87755</v>
      </c>
      <c r="C1668" s="374" t="s">
        <v>4929</v>
      </c>
      <c r="D1668" s="342" t="s">
        <v>4930</v>
      </c>
      <c r="E1668" s="376" t="s">
        <v>130</v>
      </c>
      <c r="F1668" s="33">
        <v>2.12</v>
      </c>
      <c r="G1668" s="1074">
        <v>57.39</v>
      </c>
      <c r="H1668" s="48">
        <f t="shared" ref="H1668:H1673" si="96">ROUND(F1668*G1668,2)</f>
        <v>121.67</v>
      </c>
      <c r="I1668" s="244"/>
      <c r="J1668" s="235"/>
      <c r="K1668" s="26" t="s">
        <v>99</v>
      </c>
      <c r="L1668" s="26"/>
    </row>
    <row r="1669" spans="1:12" ht="40.5">
      <c r="A1669" s="373" t="s">
        <v>3160</v>
      </c>
      <c r="B1669" s="374">
        <v>87680</v>
      </c>
      <c r="C1669" s="375" t="s">
        <v>4931</v>
      </c>
      <c r="D1669" s="342" t="s">
        <v>3375</v>
      </c>
      <c r="E1669" s="376" t="s">
        <v>130</v>
      </c>
      <c r="F1669" s="33">
        <v>5.17</v>
      </c>
      <c r="G1669" s="1074">
        <v>44.81</v>
      </c>
      <c r="H1669" s="48">
        <f t="shared" si="96"/>
        <v>231.67</v>
      </c>
      <c r="I1669" s="244"/>
      <c r="J1669" s="235"/>
      <c r="K1669" s="26" t="s">
        <v>99</v>
      </c>
      <c r="L1669" s="26"/>
    </row>
    <row r="1670" spans="1:12" ht="27">
      <c r="A1670" s="373" t="s">
        <v>3169</v>
      </c>
      <c r="B1670" s="374" t="s">
        <v>165</v>
      </c>
      <c r="C1670" s="374" t="s">
        <v>4932</v>
      </c>
      <c r="D1670" s="342" t="s">
        <v>479</v>
      </c>
      <c r="E1670" s="376" t="s">
        <v>130</v>
      </c>
      <c r="F1670" s="33">
        <v>5.17</v>
      </c>
      <c r="G1670" s="1074">
        <v>115.1635</v>
      </c>
      <c r="H1670" s="48">
        <f t="shared" si="96"/>
        <v>595.4</v>
      </c>
      <c r="I1670" s="244"/>
      <c r="J1670" s="235"/>
      <c r="K1670" s="26" t="s">
        <v>99</v>
      </c>
      <c r="L1670" s="26"/>
    </row>
    <row r="1671" spans="1:12" ht="40.5">
      <c r="A1671" s="373" t="s">
        <v>3169</v>
      </c>
      <c r="B1671" s="374" t="s">
        <v>164</v>
      </c>
      <c r="C1671" s="374" t="s">
        <v>4933</v>
      </c>
      <c r="D1671" s="342" t="s">
        <v>1328</v>
      </c>
      <c r="E1671" s="376" t="s">
        <v>130</v>
      </c>
      <c r="F1671" s="33">
        <v>2.12</v>
      </c>
      <c r="G1671" s="1074">
        <v>106.50450000000001</v>
      </c>
      <c r="H1671" s="48">
        <f t="shared" si="96"/>
        <v>225.79</v>
      </c>
      <c r="I1671" s="244"/>
      <c r="J1671" s="235"/>
      <c r="K1671" s="26" t="s">
        <v>99</v>
      </c>
      <c r="L1671" s="26"/>
    </row>
    <row r="1672" spans="1:12">
      <c r="A1672" s="373" t="s">
        <v>3169</v>
      </c>
      <c r="B1672" s="374" t="s">
        <v>168</v>
      </c>
      <c r="C1672" s="374" t="s">
        <v>4934</v>
      </c>
      <c r="D1672" s="342" t="s">
        <v>487</v>
      </c>
      <c r="E1672" s="376" t="s">
        <v>439</v>
      </c>
      <c r="F1672" s="33">
        <v>12.33</v>
      </c>
      <c r="G1672" s="1074">
        <v>11.516299999999999</v>
      </c>
      <c r="H1672" s="48">
        <f t="shared" si="96"/>
        <v>142</v>
      </c>
      <c r="I1672" s="244"/>
      <c r="J1672" s="235"/>
      <c r="K1672" s="26" t="s">
        <v>99</v>
      </c>
      <c r="L1672" s="26"/>
    </row>
    <row r="1673" spans="1:12" ht="27">
      <c r="A1673" s="373" t="s">
        <v>3169</v>
      </c>
      <c r="B1673" s="374" t="s">
        <v>166</v>
      </c>
      <c r="C1673" s="374" t="s">
        <v>4935</v>
      </c>
      <c r="D1673" s="342" t="s">
        <v>521</v>
      </c>
      <c r="E1673" s="376" t="s">
        <v>130</v>
      </c>
      <c r="F1673" s="33">
        <v>0.32</v>
      </c>
      <c r="G1673" s="1074">
        <v>841.16</v>
      </c>
      <c r="H1673" s="48">
        <f t="shared" si="96"/>
        <v>269.17</v>
      </c>
      <c r="I1673" s="244"/>
      <c r="J1673" s="235"/>
      <c r="K1673" s="26" t="s">
        <v>99</v>
      </c>
      <c r="L1673" s="26"/>
    </row>
    <row r="1674" spans="1:12" s="3" customFormat="1" ht="14.25" thickBot="1">
      <c r="A1674" s="377"/>
      <c r="B1674" s="378"/>
      <c r="C1674" s="379"/>
      <c r="D1674" s="338" t="s">
        <v>58</v>
      </c>
      <c r="E1674" s="380"/>
      <c r="F1674" s="45"/>
      <c r="G1674" s="1075"/>
      <c r="H1674" s="46"/>
      <c r="I1674" s="49">
        <f>SUM(H1667:H1674)</f>
        <v>1585.7</v>
      </c>
      <c r="J1674" s="236"/>
      <c r="K1674" s="26"/>
      <c r="L1674" s="26"/>
    </row>
    <row r="1675" spans="1:12" s="14" customFormat="1">
      <c r="A1675" s="370"/>
      <c r="B1675" s="31"/>
      <c r="C1675" s="371" t="s">
        <v>2637</v>
      </c>
      <c r="D1675" s="31" t="s">
        <v>116</v>
      </c>
      <c r="E1675" s="372"/>
      <c r="F1675" s="43"/>
      <c r="G1675" s="1077"/>
      <c r="H1675" s="44"/>
      <c r="I1675" s="50"/>
      <c r="J1675" s="234"/>
      <c r="K1675" s="38">
        <f>SUM(H1675:H1683)</f>
        <v>18791.580000000002</v>
      </c>
      <c r="L1675" s="38"/>
    </row>
    <row r="1676" spans="1:12" s="14" customFormat="1">
      <c r="A1676" s="370"/>
      <c r="B1676" s="31"/>
      <c r="C1676" s="371" t="s">
        <v>4936</v>
      </c>
      <c r="D1676" s="31" t="s">
        <v>125</v>
      </c>
      <c r="E1676" s="372"/>
      <c r="F1676" s="43"/>
      <c r="G1676" s="1077"/>
      <c r="H1676" s="44"/>
      <c r="I1676" s="50"/>
      <c r="J1676" s="234"/>
      <c r="K1676" s="38">
        <f>SUM(H1676:H1677)</f>
        <v>1607.9</v>
      </c>
      <c r="L1676" s="38"/>
    </row>
    <row r="1677" spans="1:12" ht="40.5">
      <c r="A1677" s="373" t="s">
        <v>3169</v>
      </c>
      <c r="B1677" s="374" t="s">
        <v>176</v>
      </c>
      <c r="C1677" s="374" t="s">
        <v>4937</v>
      </c>
      <c r="D1677" s="342" t="s">
        <v>1353</v>
      </c>
      <c r="E1677" s="376" t="s">
        <v>43</v>
      </c>
      <c r="F1677" s="33">
        <v>1</v>
      </c>
      <c r="G1677" s="1074">
        <v>1607.9014000000002</v>
      </c>
      <c r="H1677" s="48">
        <f>ROUND(F1677*G1677,2)</f>
        <v>1607.9</v>
      </c>
      <c r="I1677" s="244"/>
      <c r="J1677" s="235"/>
      <c r="K1677" s="26" t="s">
        <v>99</v>
      </c>
      <c r="L1677" s="26"/>
    </row>
    <row r="1678" spans="1:12" s="14" customFormat="1">
      <c r="A1678" s="370"/>
      <c r="B1678" s="31"/>
      <c r="C1678" s="371" t="s">
        <v>4938</v>
      </c>
      <c r="D1678" s="31" t="s">
        <v>126</v>
      </c>
      <c r="E1678" s="372"/>
      <c r="F1678" s="43"/>
      <c r="G1678" s="1077"/>
      <c r="H1678" s="44"/>
      <c r="I1678" s="50"/>
      <c r="J1678" s="234"/>
      <c r="K1678" s="38">
        <f>SUM(H1678:H1679)</f>
        <v>1554.28</v>
      </c>
      <c r="L1678" s="38"/>
    </row>
    <row r="1679" spans="1:12" ht="27">
      <c r="A1679" s="373" t="s">
        <v>3169</v>
      </c>
      <c r="B1679" s="374" t="s">
        <v>186</v>
      </c>
      <c r="C1679" s="374" t="s">
        <v>4939</v>
      </c>
      <c r="D1679" s="342" t="s">
        <v>1481</v>
      </c>
      <c r="E1679" s="376" t="s">
        <v>43</v>
      </c>
      <c r="F1679" s="33">
        <v>1</v>
      </c>
      <c r="G1679" s="1074">
        <v>1554.2800000000002</v>
      </c>
      <c r="H1679" s="48">
        <f>ROUND(F1679*G1679,2)</f>
        <v>1554.28</v>
      </c>
      <c r="I1679" s="244"/>
      <c r="J1679" s="235"/>
      <c r="K1679" s="26" t="s">
        <v>99</v>
      </c>
      <c r="L1679" s="26"/>
    </row>
    <row r="1680" spans="1:12" s="14" customFormat="1">
      <c r="A1680" s="370"/>
      <c r="B1680" s="31"/>
      <c r="C1680" s="371" t="s">
        <v>4940</v>
      </c>
      <c r="D1680" s="31" t="s">
        <v>127</v>
      </c>
      <c r="E1680" s="372"/>
      <c r="F1680" s="43"/>
      <c r="G1680" s="1077"/>
      <c r="H1680" s="44"/>
      <c r="I1680" s="50"/>
      <c r="J1680" s="234"/>
      <c r="K1680" s="38">
        <f>SUM(H1680:H1682)</f>
        <v>15629.4</v>
      </c>
      <c r="L1680" s="38"/>
    </row>
    <row r="1681" spans="1:12" ht="81">
      <c r="A1681" s="373" t="s">
        <v>3169</v>
      </c>
      <c r="B1681" s="582" t="s">
        <v>204</v>
      </c>
      <c r="C1681" s="582" t="s">
        <v>2908</v>
      </c>
      <c r="D1681" s="583" t="s">
        <v>2721</v>
      </c>
      <c r="E1681" s="584" t="s">
        <v>43</v>
      </c>
      <c r="F1681" s="585">
        <v>1</v>
      </c>
      <c r="G1681" s="1080">
        <v>6946.4000000000005</v>
      </c>
      <c r="H1681" s="586">
        <f>ROUND(F1681*G1681,2)</f>
        <v>6946.4</v>
      </c>
      <c r="I1681" s="244"/>
      <c r="J1681" s="235"/>
      <c r="K1681" s="26" t="s">
        <v>100</v>
      </c>
      <c r="L1681" s="26"/>
    </row>
    <row r="1682" spans="1:12" ht="81">
      <c r="A1682" s="373" t="s">
        <v>3169</v>
      </c>
      <c r="B1682" s="582" t="s">
        <v>205</v>
      </c>
      <c r="C1682" s="582" t="s">
        <v>2909</v>
      </c>
      <c r="D1682" s="583" t="s">
        <v>2722</v>
      </c>
      <c r="E1682" s="584" t="s">
        <v>43</v>
      </c>
      <c r="F1682" s="585">
        <v>1</v>
      </c>
      <c r="G1682" s="1080">
        <v>8683</v>
      </c>
      <c r="H1682" s="586">
        <f>ROUND(F1682*G1682,2)</f>
        <v>8683</v>
      </c>
      <c r="I1682" s="244"/>
      <c r="J1682" s="235"/>
      <c r="K1682" s="26" t="s">
        <v>100</v>
      </c>
      <c r="L1682" s="26"/>
    </row>
    <row r="1683" spans="1:12" s="3" customFormat="1" ht="14.25" thickBot="1">
      <c r="A1683" s="377"/>
      <c r="B1683" s="378"/>
      <c r="C1683" s="379"/>
      <c r="D1683" s="338" t="s">
        <v>58</v>
      </c>
      <c r="E1683" s="380"/>
      <c r="F1683" s="45"/>
      <c r="G1683" s="1075"/>
      <c r="H1683" s="46"/>
      <c r="I1683" s="49">
        <f>SUM(H1675:H1683)</f>
        <v>18791.580000000002</v>
      </c>
      <c r="J1683" s="236"/>
      <c r="K1683" s="26" t="s">
        <v>99</v>
      </c>
      <c r="L1683" s="26"/>
    </row>
    <row r="1684" spans="1:12" s="14" customFormat="1">
      <c r="A1684" s="370"/>
      <c r="B1684" s="31"/>
      <c r="C1684" s="371" t="s">
        <v>2638</v>
      </c>
      <c r="D1684" s="31" t="s">
        <v>119</v>
      </c>
      <c r="E1684" s="372"/>
      <c r="F1684" s="43"/>
      <c r="G1684" s="1077"/>
      <c r="H1684" s="44"/>
      <c r="I1684" s="50"/>
      <c r="J1684" s="234"/>
      <c r="K1684" s="38">
        <f>SUM(H1684:H1686)</f>
        <v>714.83</v>
      </c>
      <c r="L1684" s="38"/>
    </row>
    <row r="1685" spans="1:12">
      <c r="A1685" s="373" t="s">
        <v>3169</v>
      </c>
      <c r="B1685" s="374" t="s">
        <v>2678</v>
      </c>
      <c r="C1685" s="374" t="s">
        <v>4941</v>
      </c>
      <c r="D1685" s="342" t="s">
        <v>2808</v>
      </c>
      <c r="E1685" s="376" t="s">
        <v>130</v>
      </c>
      <c r="F1685" s="33">
        <v>23.18</v>
      </c>
      <c r="G1685" s="1074">
        <v>30.838099999999997</v>
      </c>
      <c r="H1685" s="48">
        <f>ROUND(F1685*G1685,2)</f>
        <v>714.83</v>
      </c>
      <c r="I1685" s="244"/>
      <c r="J1685" s="235"/>
      <c r="K1685" s="26" t="s">
        <v>99</v>
      </c>
      <c r="L1685" s="26"/>
    </row>
    <row r="1686" spans="1:12" s="3" customFormat="1" ht="14.25" thickBot="1">
      <c r="A1686" s="377"/>
      <c r="B1686" s="378"/>
      <c r="C1686" s="379"/>
      <c r="D1686" s="338" t="s">
        <v>58</v>
      </c>
      <c r="E1686" s="380"/>
      <c r="F1686" s="45"/>
      <c r="G1686" s="1075"/>
      <c r="H1686" s="46"/>
      <c r="I1686" s="49">
        <f>SUM(H1684:H1686)</f>
        <v>714.83</v>
      </c>
      <c r="J1686" s="236"/>
      <c r="K1686" s="26"/>
      <c r="L1686" s="26"/>
    </row>
    <row r="1687" spans="1:12" s="14" customFormat="1">
      <c r="A1687" s="381"/>
      <c r="B1687" s="337"/>
      <c r="C1687" s="384" t="s">
        <v>2639</v>
      </c>
      <c r="D1687" s="337" t="s">
        <v>128</v>
      </c>
      <c r="E1687" s="385"/>
      <c r="F1687" s="241"/>
      <c r="G1687" s="1078"/>
      <c r="H1687" s="242"/>
      <c r="I1687" s="243"/>
      <c r="J1687" s="234"/>
      <c r="K1687" s="38">
        <f>SUM(H1687:H1689)</f>
        <v>1030.32</v>
      </c>
      <c r="L1687" s="38"/>
    </row>
    <row r="1688" spans="1:12" ht="27">
      <c r="A1688" s="373" t="s">
        <v>3169</v>
      </c>
      <c r="B1688" s="374" t="s">
        <v>348</v>
      </c>
      <c r="C1688" s="374" t="s">
        <v>4942</v>
      </c>
      <c r="D1688" s="342" t="s">
        <v>1484</v>
      </c>
      <c r="E1688" s="376" t="s">
        <v>43</v>
      </c>
      <c r="F1688" s="33">
        <v>1</v>
      </c>
      <c r="G1688" s="1074">
        <v>1030.3245999999999</v>
      </c>
      <c r="H1688" s="48">
        <f>ROUND(F1688*G1688,2)</f>
        <v>1030.32</v>
      </c>
      <c r="I1688" s="244"/>
      <c r="J1688" s="333" t="s">
        <v>1282</v>
      </c>
      <c r="K1688" s="26" t="s">
        <v>99</v>
      </c>
      <c r="L1688" s="26"/>
    </row>
    <row r="1689" spans="1:12" s="3" customFormat="1" ht="14.25" thickBot="1">
      <c r="A1689" s="377"/>
      <c r="B1689" s="378"/>
      <c r="C1689" s="379"/>
      <c r="D1689" s="338" t="s">
        <v>58</v>
      </c>
      <c r="E1689" s="380"/>
      <c r="F1689" s="45"/>
      <c r="G1689" s="1075"/>
      <c r="H1689" s="46"/>
      <c r="I1689" s="49">
        <f>SUM(H1687:H1689)</f>
        <v>1030.32</v>
      </c>
      <c r="J1689" s="236"/>
      <c r="K1689" s="26"/>
      <c r="L1689" s="26"/>
    </row>
    <row r="1690" spans="1:12" s="14" customFormat="1">
      <c r="A1690" s="381"/>
      <c r="B1690" s="337"/>
      <c r="C1690" s="384" t="s">
        <v>2664</v>
      </c>
      <c r="D1690" s="337" t="s">
        <v>1289</v>
      </c>
      <c r="E1690" s="385"/>
      <c r="F1690" s="241"/>
      <c r="G1690" s="1078"/>
      <c r="H1690" s="242"/>
      <c r="I1690" s="243"/>
      <c r="J1690" s="234"/>
      <c r="K1690" s="38">
        <f>SUM(H1690:H1694)</f>
        <v>1104.31</v>
      </c>
      <c r="L1690" s="38"/>
    </row>
    <row r="1691" spans="1:12">
      <c r="A1691" s="373" t="s">
        <v>3169</v>
      </c>
      <c r="B1691" s="374" t="s">
        <v>354</v>
      </c>
      <c r="C1691" s="374" t="s">
        <v>4943</v>
      </c>
      <c r="D1691" s="342" t="s">
        <v>773</v>
      </c>
      <c r="E1691" s="376" t="s">
        <v>43</v>
      </c>
      <c r="F1691" s="33">
        <v>1</v>
      </c>
      <c r="G1691" s="1074">
        <v>440.67229999999995</v>
      </c>
      <c r="H1691" s="48">
        <f>ROUND(F1691*G1691,2)</f>
        <v>440.67</v>
      </c>
      <c r="I1691" s="244"/>
      <c r="J1691" s="235"/>
      <c r="K1691" s="26" t="s">
        <v>99</v>
      </c>
      <c r="L1691" s="26"/>
    </row>
    <row r="1692" spans="1:12" ht="27">
      <c r="A1692" s="373" t="s">
        <v>3169</v>
      </c>
      <c r="B1692" s="374" t="s">
        <v>359</v>
      </c>
      <c r="C1692" s="374" t="s">
        <v>4944</v>
      </c>
      <c r="D1692" s="342" t="s">
        <v>1396</v>
      </c>
      <c r="E1692" s="376" t="s">
        <v>43</v>
      </c>
      <c r="F1692" s="33">
        <v>1</v>
      </c>
      <c r="G1692" s="1074">
        <v>393.95649999999995</v>
      </c>
      <c r="H1692" s="48">
        <f>ROUND(F1692*G1692,2)</f>
        <v>393.96</v>
      </c>
      <c r="I1692" s="244"/>
      <c r="J1692" s="235"/>
      <c r="K1692" s="26" t="s">
        <v>99</v>
      </c>
      <c r="L1692" s="26"/>
    </row>
    <row r="1693" spans="1:12">
      <c r="A1693" s="373" t="s">
        <v>3169</v>
      </c>
      <c r="B1693" s="374" t="s">
        <v>364</v>
      </c>
      <c r="C1693" s="374" t="s">
        <v>4945</v>
      </c>
      <c r="D1693" s="342" t="s">
        <v>1510</v>
      </c>
      <c r="E1693" s="376" t="s">
        <v>43</v>
      </c>
      <c r="F1693" s="33">
        <v>1</v>
      </c>
      <c r="G1693" s="1074">
        <v>269.68419999999998</v>
      </c>
      <c r="H1693" s="48">
        <f>ROUND(F1693*G1693,2)</f>
        <v>269.68</v>
      </c>
      <c r="I1693" s="244"/>
      <c r="J1693" s="235"/>
      <c r="K1693" s="26" t="s">
        <v>99</v>
      </c>
      <c r="L1693" s="26"/>
    </row>
    <row r="1694" spans="1:12" s="3" customFormat="1" ht="14.25" thickBot="1">
      <c r="A1694" s="435"/>
      <c r="B1694" s="378"/>
      <c r="C1694" s="379"/>
      <c r="D1694" s="338" t="s">
        <v>58</v>
      </c>
      <c r="E1694" s="380"/>
      <c r="F1694" s="45"/>
      <c r="G1694" s="1075"/>
      <c r="H1694" s="46"/>
      <c r="I1694" s="49">
        <f>SUM(H1690:H1694)</f>
        <v>1104.31</v>
      </c>
      <c r="J1694" s="236"/>
      <c r="K1694" s="26"/>
      <c r="L1694" s="26"/>
    </row>
    <row r="1695" spans="1:12" s="14" customFormat="1">
      <c r="A1695" s="423"/>
      <c r="B1695" s="424"/>
      <c r="C1695" s="425" t="s">
        <v>4946</v>
      </c>
      <c r="D1695" s="424" t="s">
        <v>117</v>
      </c>
      <c r="E1695" s="426"/>
      <c r="F1695" s="427"/>
      <c r="G1695" s="1081"/>
      <c r="H1695" s="428"/>
      <c r="I1695" s="243"/>
      <c r="J1695" s="234"/>
      <c r="K1695" s="38">
        <f>SUM(H1695:H1719)</f>
        <v>65209.369999999995</v>
      </c>
      <c r="L1695" s="38"/>
    </row>
    <row r="1696" spans="1:12" s="14" customFormat="1">
      <c r="A1696" s="370"/>
      <c r="B1696" s="434"/>
      <c r="C1696" s="432" t="s">
        <v>2640</v>
      </c>
      <c r="D1696" s="31" t="s">
        <v>9</v>
      </c>
      <c r="E1696" s="372"/>
      <c r="F1696" s="43"/>
      <c r="G1696" s="1077"/>
      <c r="H1696" s="246"/>
      <c r="I1696" s="50"/>
      <c r="J1696" s="234"/>
      <c r="K1696" s="38">
        <f>SUM(H1696:H1720)</f>
        <v>65209.369999999995</v>
      </c>
      <c r="L1696" s="38"/>
    </row>
    <row r="1697" spans="1:12">
      <c r="A1697" s="429" t="s">
        <v>3169</v>
      </c>
      <c r="B1697" s="391" t="s">
        <v>218</v>
      </c>
      <c r="C1697" s="391" t="s">
        <v>4947</v>
      </c>
      <c r="D1697" s="430" t="s">
        <v>779</v>
      </c>
      <c r="E1697" s="431" t="s">
        <v>439</v>
      </c>
      <c r="F1697" s="247">
        <v>30.029999999999998</v>
      </c>
      <c r="G1697" s="1082">
        <v>81.877899999999997</v>
      </c>
      <c r="H1697" s="248">
        <f t="shared" ref="H1697:H1719" si="97">ROUND(F1697*G1697,2)</f>
        <v>2458.79</v>
      </c>
      <c r="I1697" s="244"/>
      <c r="J1697" s="235"/>
      <c r="K1697" s="26" t="s">
        <v>99</v>
      </c>
      <c r="L1697" s="26"/>
    </row>
    <row r="1698" spans="1:12">
      <c r="A1698" s="373" t="s">
        <v>3169</v>
      </c>
      <c r="B1698" s="374" t="s">
        <v>219</v>
      </c>
      <c r="C1698" s="374" t="s">
        <v>4948</v>
      </c>
      <c r="D1698" s="342" t="s">
        <v>782</v>
      </c>
      <c r="E1698" s="376" t="s">
        <v>439</v>
      </c>
      <c r="F1698" s="33">
        <v>9.8000000000000007</v>
      </c>
      <c r="G1698" s="1074">
        <v>91.325199999999995</v>
      </c>
      <c r="H1698" s="48">
        <f t="shared" si="97"/>
        <v>894.99</v>
      </c>
      <c r="I1698" s="244"/>
      <c r="J1698" s="235"/>
      <c r="K1698" s="26" t="s">
        <v>99</v>
      </c>
      <c r="L1698" s="26"/>
    </row>
    <row r="1699" spans="1:12" ht="27">
      <c r="A1699" s="373" t="s">
        <v>3160</v>
      </c>
      <c r="B1699" s="374">
        <v>91940</v>
      </c>
      <c r="C1699" s="374" t="s">
        <v>4949</v>
      </c>
      <c r="D1699" s="342" t="s">
        <v>3524</v>
      </c>
      <c r="E1699" s="376" t="s">
        <v>43</v>
      </c>
      <c r="F1699" s="33">
        <v>3</v>
      </c>
      <c r="G1699" s="1074">
        <v>23.71</v>
      </c>
      <c r="H1699" s="48">
        <f t="shared" si="97"/>
        <v>71.13</v>
      </c>
      <c r="I1699" s="244"/>
      <c r="J1699" s="235"/>
      <c r="K1699" s="26" t="s">
        <v>99</v>
      </c>
      <c r="L1699" s="26"/>
    </row>
    <row r="1700" spans="1:12" ht="27">
      <c r="A1700" s="373" t="s">
        <v>3160</v>
      </c>
      <c r="B1700" s="374">
        <v>91885</v>
      </c>
      <c r="C1700" s="374" t="s">
        <v>4950</v>
      </c>
      <c r="D1700" s="342" t="s">
        <v>3526</v>
      </c>
      <c r="E1700" s="376" t="s">
        <v>43</v>
      </c>
      <c r="F1700" s="33">
        <v>6</v>
      </c>
      <c r="G1700" s="1074">
        <v>17.23</v>
      </c>
      <c r="H1700" s="48">
        <f t="shared" si="97"/>
        <v>103.38</v>
      </c>
      <c r="I1700" s="244"/>
      <c r="J1700" s="235"/>
      <c r="K1700" s="26" t="s">
        <v>99</v>
      </c>
      <c r="L1700" s="26"/>
    </row>
    <row r="1701" spans="1:12" ht="27">
      <c r="A1701" s="373" t="s">
        <v>3160</v>
      </c>
      <c r="B1701" s="374">
        <v>95802</v>
      </c>
      <c r="C1701" s="374" t="s">
        <v>4951</v>
      </c>
      <c r="D1701" s="342" t="s">
        <v>3528</v>
      </c>
      <c r="E1701" s="376" t="s">
        <v>43</v>
      </c>
      <c r="F1701" s="33">
        <v>19</v>
      </c>
      <c r="G1701" s="1074">
        <v>54.4</v>
      </c>
      <c r="H1701" s="48">
        <f t="shared" si="97"/>
        <v>1033.5999999999999</v>
      </c>
      <c r="I1701" s="244"/>
      <c r="J1701" s="235"/>
      <c r="K1701" s="26" t="s">
        <v>99</v>
      </c>
      <c r="L1701" s="26"/>
    </row>
    <row r="1702" spans="1:12" ht="27">
      <c r="A1702" s="373" t="s">
        <v>3160</v>
      </c>
      <c r="B1702" s="374">
        <v>91905</v>
      </c>
      <c r="C1702" s="374" t="s">
        <v>4952</v>
      </c>
      <c r="D1702" s="342" t="s">
        <v>3532</v>
      </c>
      <c r="E1702" s="376" t="s">
        <v>43</v>
      </c>
      <c r="F1702" s="33">
        <v>3</v>
      </c>
      <c r="G1702" s="1074">
        <v>18.940000000000001</v>
      </c>
      <c r="H1702" s="48">
        <f t="shared" si="97"/>
        <v>56.82</v>
      </c>
      <c r="I1702" s="244"/>
      <c r="J1702" s="235"/>
      <c r="K1702" s="26" t="s">
        <v>99</v>
      </c>
      <c r="L1702" s="26"/>
    </row>
    <row r="1703" spans="1:12">
      <c r="A1703" s="373" t="s">
        <v>3169</v>
      </c>
      <c r="B1703" s="374" t="s">
        <v>1787</v>
      </c>
      <c r="C1703" s="374" t="s">
        <v>4953</v>
      </c>
      <c r="D1703" s="342" t="s">
        <v>1788</v>
      </c>
      <c r="E1703" s="376" t="s">
        <v>43</v>
      </c>
      <c r="F1703" s="33">
        <v>9</v>
      </c>
      <c r="G1703" s="1074">
        <v>13.438800000000001</v>
      </c>
      <c r="H1703" s="48">
        <f t="shared" si="97"/>
        <v>120.95</v>
      </c>
      <c r="I1703" s="244"/>
      <c r="J1703" s="235"/>
      <c r="K1703" s="26" t="s">
        <v>99</v>
      </c>
      <c r="L1703" s="26"/>
    </row>
    <row r="1704" spans="1:12">
      <c r="A1704" s="373" t="s">
        <v>3169</v>
      </c>
      <c r="B1704" s="374" t="s">
        <v>1753</v>
      </c>
      <c r="C1704" s="374" t="s">
        <v>4954</v>
      </c>
      <c r="D1704" s="342" t="s">
        <v>3012</v>
      </c>
      <c r="E1704" s="376" t="s">
        <v>43</v>
      </c>
      <c r="F1704" s="33">
        <v>12</v>
      </c>
      <c r="G1704" s="1074">
        <v>16.022600000000001</v>
      </c>
      <c r="H1704" s="48">
        <f t="shared" si="97"/>
        <v>192.27</v>
      </c>
      <c r="I1704" s="244"/>
      <c r="J1704" s="235"/>
      <c r="K1704" s="26" t="s">
        <v>99</v>
      </c>
      <c r="L1704" s="26"/>
    </row>
    <row r="1705" spans="1:12" ht="27">
      <c r="A1705" s="373" t="s">
        <v>3169</v>
      </c>
      <c r="B1705" s="374" t="s">
        <v>243</v>
      </c>
      <c r="C1705" s="374" t="s">
        <v>4955</v>
      </c>
      <c r="D1705" s="342" t="s">
        <v>444</v>
      </c>
      <c r="E1705" s="376" t="s">
        <v>439</v>
      </c>
      <c r="F1705" s="33">
        <v>9.5399999999999991</v>
      </c>
      <c r="G1705" s="1074">
        <v>2.2629999999999999</v>
      </c>
      <c r="H1705" s="48">
        <f t="shared" si="97"/>
        <v>21.59</v>
      </c>
      <c r="I1705" s="244"/>
      <c r="J1705" s="235"/>
      <c r="K1705" s="26" t="s">
        <v>99</v>
      </c>
      <c r="L1705" s="26"/>
    </row>
    <row r="1706" spans="1:12" ht="40.5">
      <c r="A1706" s="373" t="s">
        <v>3169</v>
      </c>
      <c r="B1706" s="374" t="s">
        <v>239</v>
      </c>
      <c r="C1706" s="374" t="s">
        <v>4956</v>
      </c>
      <c r="D1706" s="342" t="s">
        <v>577</v>
      </c>
      <c r="E1706" s="376" t="s">
        <v>439</v>
      </c>
      <c r="F1706" s="33">
        <v>20.49</v>
      </c>
      <c r="G1706" s="1074">
        <v>9.6571999999999996</v>
      </c>
      <c r="H1706" s="48">
        <f t="shared" si="97"/>
        <v>197.88</v>
      </c>
      <c r="I1706" s="244"/>
      <c r="J1706" s="235"/>
      <c r="K1706" s="26" t="s">
        <v>99</v>
      </c>
      <c r="L1706" s="26"/>
    </row>
    <row r="1707" spans="1:12" ht="27">
      <c r="A1707" s="373" t="s">
        <v>3160</v>
      </c>
      <c r="B1707" s="374">
        <v>90447</v>
      </c>
      <c r="C1707" s="374" t="s">
        <v>4957</v>
      </c>
      <c r="D1707" s="342" t="s">
        <v>3562</v>
      </c>
      <c r="E1707" s="376" t="s">
        <v>439</v>
      </c>
      <c r="F1707" s="33">
        <v>9.8000000000000007</v>
      </c>
      <c r="G1707" s="1074">
        <v>10.84</v>
      </c>
      <c r="H1707" s="48">
        <f t="shared" si="97"/>
        <v>106.23</v>
      </c>
      <c r="I1707" s="244"/>
      <c r="J1707" s="235"/>
      <c r="K1707" s="26" t="s">
        <v>99</v>
      </c>
      <c r="L1707" s="26"/>
    </row>
    <row r="1708" spans="1:12" ht="27">
      <c r="A1708" s="373" t="s">
        <v>3160</v>
      </c>
      <c r="B1708" s="374">
        <v>90456</v>
      </c>
      <c r="C1708" s="374" t="s">
        <v>4958</v>
      </c>
      <c r="D1708" s="342" t="s">
        <v>3564</v>
      </c>
      <c r="E1708" s="376" t="s">
        <v>43</v>
      </c>
      <c r="F1708" s="33">
        <v>9</v>
      </c>
      <c r="G1708" s="1074">
        <v>7.19</v>
      </c>
      <c r="H1708" s="48">
        <f t="shared" si="97"/>
        <v>64.709999999999994</v>
      </c>
      <c r="I1708" s="244"/>
      <c r="J1708" s="235"/>
      <c r="K1708" s="26" t="s">
        <v>99</v>
      </c>
      <c r="L1708" s="26"/>
    </row>
    <row r="1709" spans="1:12" ht="27">
      <c r="A1709" s="373" t="s">
        <v>3160</v>
      </c>
      <c r="B1709" s="374">
        <v>90466</v>
      </c>
      <c r="C1709" s="374" t="s">
        <v>4959</v>
      </c>
      <c r="D1709" s="342" t="s">
        <v>3570</v>
      </c>
      <c r="E1709" s="376" t="s">
        <v>439</v>
      </c>
      <c r="F1709" s="33">
        <v>9.8000000000000007</v>
      </c>
      <c r="G1709" s="1074">
        <v>19.21</v>
      </c>
      <c r="H1709" s="48">
        <f t="shared" si="97"/>
        <v>188.26</v>
      </c>
      <c r="I1709" s="244"/>
      <c r="J1709" s="235"/>
      <c r="K1709" s="26" t="s">
        <v>99</v>
      </c>
      <c r="L1709" s="26"/>
    </row>
    <row r="1710" spans="1:12" ht="27">
      <c r="A1710" s="373" t="s">
        <v>3169</v>
      </c>
      <c r="B1710" s="374" t="s">
        <v>229</v>
      </c>
      <c r="C1710" s="374" t="s">
        <v>4960</v>
      </c>
      <c r="D1710" s="342" t="s">
        <v>1416</v>
      </c>
      <c r="E1710" s="376" t="s">
        <v>439</v>
      </c>
      <c r="F1710" s="33">
        <v>174.00000000000003</v>
      </c>
      <c r="G1710" s="1074">
        <v>13.053100000000001</v>
      </c>
      <c r="H1710" s="48">
        <f t="shared" si="97"/>
        <v>2271.2399999999998</v>
      </c>
      <c r="I1710" s="244"/>
      <c r="J1710" s="235"/>
      <c r="K1710" s="26" t="s">
        <v>99</v>
      </c>
      <c r="L1710" s="26"/>
    </row>
    <row r="1711" spans="1:12" ht="27">
      <c r="A1711" s="373" t="s">
        <v>3160</v>
      </c>
      <c r="B1711" s="374">
        <v>92004</v>
      </c>
      <c r="C1711" s="374" t="s">
        <v>4961</v>
      </c>
      <c r="D1711" s="342" t="s">
        <v>3568</v>
      </c>
      <c r="E1711" s="376" t="s">
        <v>43</v>
      </c>
      <c r="F1711" s="33">
        <v>2</v>
      </c>
      <c r="G1711" s="1074">
        <v>66.61</v>
      </c>
      <c r="H1711" s="48">
        <f>ROUND(F1711*G1711,2)</f>
        <v>133.22</v>
      </c>
      <c r="I1711" s="244"/>
      <c r="J1711" s="235"/>
      <c r="K1711" s="26" t="s">
        <v>99</v>
      </c>
      <c r="L1711" s="26"/>
    </row>
    <row r="1712" spans="1:12" ht="27">
      <c r="A1712" s="373" t="s">
        <v>3160</v>
      </c>
      <c r="B1712" s="374">
        <v>91953</v>
      </c>
      <c r="C1712" s="374" t="s">
        <v>4962</v>
      </c>
      <c r="D1712" s="342" t="s">
        <v>3602</v>
      </c>
      <c r="E1712" s="376" t="s">
        <v>43</v>
      </c>
      <c r="F1712" s="33">
        <v>1</v>
      </c>
      <c r="G1712" s="1074">
        <v>35.14</v>
      </c>
      <c r="H1712" s="48">
        <f t="shared" si="97"/>
        <v>35.14</v>
      </c>
      <c r="I1712" s="244"/>
      <c r="J1712" s="235"/>
      <c r="K1712" s="26" t="s">
        <v>99</v>
      </c>
      <c r="L1712" s="26"/>
    </row>
    <row r="1713" spans="1:12" ht="27">
      <c r="A1713" s="373" t="s">
        <v>3169</v>
      </c>
      <c r="B1713" s="374" t="s">
        <v>248</v>
      </c>
      <c r="C1713" s="374" t="s">
        <v>4963</v>
      </c>
      <c r="D1713" s="342" t="s">
        <v>566</v>
      </c>
      <c r="E1713" s="376" t="s">
        <v>43</v>
      </c>
      <c r="F1713" s="33">
        <v>6</v>
      </c>
      <c r="G1713" s="1074">
        <v>103.00599999999999</v>
      </c>
      <c r="H1713" s="48">
        <f t="shared" si="97"/>
        <v>618.04</v>
      </c>
      <c r="I1713" s="244"/>
      <c r="J1713" s="235"/>
      <c r="K1713" s="26" t="s">
        <v>99</v>
      </c>
      <c r="L1713" s="26"/>
    </row>
    <row r="1714" spans="1:12" ht="40.5">
      <c r="A1714" s="373" t="s">
        <v>3169</v>
      </c>
      <c r="B1714" s="374" t="s">
        <v>252</v>
      </c>
      <c r="C1714" s="374" t="s">
        <v>4964</v>
      </c>
      <c r="D1714" s="342" t="s">
        <v>1183</v>
      </c>
      <c r="E1714" s="376" t="s">
        <v>43</v>
      </c>
      <c r="F1714" s="33">
        <v>3</v>
      </c>
      <c r="G1714" s="1074">
        <v>712.57690000000002</v>
      </c>
      <c r="H1714" s="48">
        <f t="shared" si="97"/>
        <v>2137.73</v>
      </c>
      <c r="I1714" s="244"/>
      <c r="J1714" s="235"/>
      <c r="K1714" s="26" t="s">
        <v>99</v>
      </c>
      <c r="L1714" s="26"/>
    </row>
    <row r="1715" spans="1:12" ht="27">
      <c r="A1715" s="373" t="s">
        <v>3169</v>
      </c>
      <c r="B1715" s="374" t="s">
        <v>1999</v>
      </c>
      <c r="C1715" s="374" t="s">
        <v>4965</v>
      </c>
      <c r="D1715" s="342" t="s">
        <v>2000</v>
      </c>
      <c r="E1715" s="376" t="s">
        <v>615</v>
      </c>
      <c r="F1715" s="33">
        <v>9</v>
      </c>
      <c r="G1715" s="1074">
        <v>103.66999999999999</v>
      </c>
      <c r="H1715" s="48">
        <f t="shared" si="97"/>
        <v>933.03</v>
      </c>
      <c r="I1715" s="244"/>
      <c r="J1715" s="235"/>
      <c r="K1715" s="26" t="s">
        <v>99</v>
      </c>
      <c r="L1715" s="26"/>
    </row>
    <row r="1716" spans="1:12" ht="27">
      <c r="A1716" s="373" t="s">
        <v>3169</v>
      </c>
      <c r="B1716" s="374" t="s">
        <v>254</v>
      </c>
      <c r="C1716" s="374" t="s">
        <v>4966</v>
      </c>
      <c r="D1716" s="342" t="s">
        <v>1418</v>
      </c>
      <c r="E1716" s="376" t="s">
        <v>43</v>
      </c>
      <c r="F1716" s="33">
        <v>14</v>
      </c>
      <c r="G1716" s="1074">
        <v>1550.8398</v>
      </c>
      <c r="H1716" s="48">
        <f>ROUND(F1716*G1716,2)</f>
        <v>21711.759999999998</v>
      </c>
      <c r="I1716" s="244"/>
      <c r="J1716" s="235"/>
      <c r="K1716" s="26" t="s">
        <v>99</v>
      </c>
      <c r="L1716" s="26"/>
    </row>
    <row r="1717" spans="1:12" ht="27">
      <c r="A1717" s="373" t="s">
        <v>3160</v>
      </c>
      <c r="B1717" s="374">
        <v>97597</v>
      </c>
      <c r="C1717" s="374" t="s">
        <v>4967</v>
      </c>
      <c r="D1717" s="342" t="s">
        <v>3612</v>
      </c>
      <c r="E1717" s="376" t="s">
        <v>43</v>
      </c>
      <c r="F1717" s="33">
        <v>2</v>
      </c>
      <c r="G1717" s="1074">
        <v>56.18</v>
      </c>
      <c r="H1717" s="48">
        <f>ROUND(F1717*G1717,2)</f>
        <v>112.36</v>
      </c>
      <c r="I1717" s="244"/>
      <c r="J1717" s="235"/>
      <c r="K1717" s="26" t="s">
        <v>99</v>
      </c>
      <c r="L1717" s="26"/>
    </row>
    <row r="1718" spans="1:12">
      <c r="A1718" s="373" t="s">
        <v>3169</v>
      </c>
      <c r="B1718" s="374" t="s">
        <v>1911</v>
      </c>
      <c r="C1718" s="374" t="s">
        <v>4968</v>
      </c>
      <c r="D1718" s="342" t="s">
        <v>1912</v>
      </c>
      <c r="E1718" s="376" t="s">
        <v>615</v>
      </c>
      <c r="F1718" s="33">
        <v>1</v>
      </c>
      <c r="G1718" s="1074">
        <v>15842.08</v>
      </c>
      <c r="H1718" s="48">
        <f t="shared" si="97"/>
        <v>15842.08</v>
      </c>
      <c r="I1718" s="244"/>
      <c r="J1718" s="235"/>
      <c r="K1718" s="26" t="s">
        <v>99</v>
      </c>
      <c r="L1718" s="26"/>
    </row>
    <row r="1719" spans="1:12">
      <c r="A1719" s="373" t="s">
        <v>3169</v>
      </c>
      <c r="B1719" s="374" t="s">
        <v>1915</v>
      </c>
      <c r="C1719" s="374" t="s">
        <v>4969</v>
      </c>
      <c r="D1719" s="342" t="s">
        <v>1916</v>
      </c>
      <c r="E1719" s="376" t="s">
        <v>615</v>
      </c>
      <c r="F1719" s="33">
        <v>1</v>
      </c>
      <c r="G1719" s="1074">
        <v>15904.17</v>
      </c>
      <c r="H1719" s="48">
        <f t="shared" si="97"/>
        <v>15904.17</v>
      </c>
      <c r="I1719" s="244"/>
      <c r="J1719" s="235"/>
      <c r="K1719" s="26" t="s">
        <v>99</v>
      </c>
      <c r="L1719" s="26"/>
    </row>
    <row r="1720" spans="1:12" s="3" customFormat="1" ht="14.25" thickBot="1">
      <c r="A1720" s="377"/>
      <c r="B1720" s="378"/>
      <c r="C1720" s="379"/>
      <c r="D1720" s="338" t="s">
        <v>58</v>
      </c>
      <c r="E1720" s="380"/>
      <c r="F1720" s="45"/>
      <c r="G1720" s="1075"/>
      <c r="H1720" s="46"/>
      <c r="I1720" s="49">
        <f>SUM(H1696:H1720)</f>
        <v>65209.369999999995</v>
      </c>
      <c r="J1720" s="236"/>
      <c r="K1720" s="26"/>
      <c r="L1720" s="26"/>
    </row>
    <row r="1721" spans="1:12" s="14" customFormat="1">
      <c r="A1721" s="381"/>
      <c r="B1721" s="337"/>
      <c r="C1721" s="384" t="s">
        <v>2641</v>
      </c>
      <c r="D1721" s="337" t="s">
        <v>120</v>
      </c>
      <c r="E1721" s="385"/>
      <c r="F1721" s="241"/>
      <c r="G1721" s="1078"/>
      <c r="H1721" s="242"/>
      <c r="I1721" s="243"/>
      <c r="J1721" s="234"/>
      <c r="K1721" s="38">
        <f>SUM(H1721:H1742)</f>
        <v>2331.61</v>
      </c>
      <c r="L1721" s="38"/>
    </row>
    <row r="1722" spans="1:12" ht="27">
      <c r="A1722" s="373" t="s">
        <v>3160</v>
      </c>
      <c r="B1722" s="374">
        <v>89711</v>
      </c>
      <c r="C1722" s="374" t="s">
        <v>4970</v>
      </c>
      <c r="D1722" s="342" t="s">
        <v>3706</v>
      </c>
      <c r="E1722" s="376" t="s">
        <v>439</v>
      </c>
      <c r="F1722" s="33">
        <v>1.08</v>
      </c>
      <c r="G1722" s="1074">
        <v>26.93</v>
      </c>
      <c r="H1722" s="48">
        <f t="shared" ref="H1722:H1741" si="98">ROUND(F1722*G1722,2)</f>
        <v>29.08</v>
      </c>
      <c r="I1722" s="244"/>
      <c r="J1722" s="235"/>
      <c r="K1722" s="26" t="s">
        <v>99</v>
      </c>
      <c r="L1722" s="26"/>
    </row>
    <row r="1723" spans="1:12" ht="27">
      <c r="A1723" s="373" t="s">
        <v>3160</v>
      </c>
      <c r="B1723" s="374">
        <v>89712</v>
      </c>
      <c r="C1723" s="374" t="s">
        <v>4971</v>
      </c>
      <c r="D1723" s="342" t="s">
        <v>3708</v>
      </c>
      <c r="E1723" s="376" t="s">
        <v>439</v>
      </c>
      <c r="F1723" s="33">
        <v>8.4400000000000013</v>
      </c>
      <c r="G1723" s="1074">
        <v>33.47</v>
      </c>
      <c r="H1723" s="48">
        <f t="shared" si="98"/>
        <v>282.49</v>
      </c>
      <c r="I1723" s="244"/>
      <c r="J1723" s="235"/>
      <c r="K1723" s="26" t="s">
        <v>99</v>
      </c>
      <c r="L1723" s="26"/>
    </row>
    <row r="1724" spans="1:12" ht="27">
      <c r="A1724" s="373" t="s">
        <v>3160</v>
      </c>
      <c r="B1724" s="374">
        <v>89714</v>
      </c>
      <c r="C1724" s="374" t="s">
        <v>4972</v>
      </c>
      <c r="D1724" s="342" t="s">
        <v>3712</v>
      </c>
      <c r="E1724" s="376" t="s">
        <v>439</v>
      </c>
      <c r="F1724" s="33">
        <v>3.1</v>
      </c>
      <c r="G1724" s="1074">
        <v>46.62</v>
      </c>
      <c r="H1724" s="48">
        <f t="shared" si="98"/>
        <v>144.52000000000001</v>
      </c>
      <c r="I1724" s="244"/>
      <c r="J1724" s="235"/>
      <c r="K1724" s="26" t="s">
        <v>99</v>
      </c>
      <c r="L1724" s="26"/>
    </row>
    <row r="1725" spans="1:12" ht="40.5">
      <c r="A1725" s="373" t="s">
        <v>3160</v>
      </c>
      <c r="B1725" s="374">
        <v>89746</v>
      </c>
      <c r="C1725" s="374" t="s">
        <v>4973</v>
      </c>
      <c r="D1725" s="342" t="s">
        <v>3716</v>
      </c>
      <c r="E1725" s="376" t="s">
        <v>43</v>
      </c>
      <c r="F1725" s="33">
        <v>3</v>
      </c>
      <c r="G1725" s="1074">
        <v>32.03</v>
      </c>
      <c r="H1725" s="48">
        <f t="shared" si="98"/>
        <v>96.09</v>
      </c>
      <c r="I1725" s="244"/>
      <c r="J1725" s="235"/>
      <c r="K1725" s="26" t="s">
        <v>99</v>
      </c>
      <c r="L1725" s="26"/>
    </row>
    <row r="1726" spans="1:12" ht="40.5">
      <c r="A1726" s="373" t="s">
        <v>3160</v>
      </c>
      <c r="B1726" s="374">
        <v>89724</v>
      </c>
      <c r="C1726" s="374" t="s">
        <v>4974</v>
      </c>
      <c r="D1726" s="342" t="s">
        <v>3722</v>
      </c>
      <c r="E1726" s="376" t="s">
        <v>43</v>
      </c>
      <c r="F1726" s="33">
        <v>2</v>
      </c>
      <c r="G1726" s="1074">
        <v>12.62</v>
      </c>
      <c r="H1726" s="48">
        <f t="shared" si="98"/>
        <v>25.24</v>
      </c>
      <c r="I1726" s="244"/>
      <c r="J1726" s="235"/>
      <c r="K1726" s="26" t="s">
        <v>99</v>
      </c>
      <c r="L1726" s="26"/>
    </row>
    <row r="1727" spans="1:12" ht="40.5">
      <c r="A1727" s="373" t="s">
        <v>3160</v>
      </c>
      <c r="B1727" s="374">
        <v>89731</v>
      </c>
      <c r="C1727" s="374" t="s">
        <v>4975</v>
      </c>
      <c r="D1727" s="342" t="s">
        <v>3724</v>
      </c>
      <c r="E1727" s="376" t="s">
        <v>43</v>
      </c>
      <c r="F1727" s="33">
        <v>5</v>
      </c>
      <c r="G1727" s="1074">
        <v>17.309999999999999</v>
      </c>
      <c r="H1727" s="48">
        <f t="shared" si="98"/>
        <v>86.55</v>
      </c>
      <c r="I1727" s="244"/>
      <c r="J1727" s="235"/>
      <c r="K1727" s="26" t="s">
        <v>99</v>
      </c>
      <c r="L1727" s="26"/>
    </row>
    <row r="1728" spans="1:12" ht="40.5">
      <c r="A1728" s="373" t="s">
        <v>3160</v>
      </c>
      <c r="B1728" s="374">
        <v>89778</v>
      </c>
      <c r="C1728" s="374" t="s">
        <v>4976</v>
      </c>
      <c r="D1728" s="342" t="s">
        <v>3730</v>
      </c>
      <c r="E1728" s="376" t="s">
        <v>43</v>
      </c>
      <c r="F1728" s="33">
        <v>3</v>
      </c>
      <c r="G1728" s="1074">
        <v>20.55</v>
      </c>
      <c r="H1728" s="48">
        <f t="shared" si="98"/>
        <v>61.65</v>
      </c>
      <c r="I1728" s="244"/>
      <c r="J1728" s="235"/>
      <c r="K1728" s="26" t="s">
        <v>99</v>
      </c>
      <c r="L1728" s="26"/>
    </row>
    <row r="1729" spans="1:12" ht="27">
      <c r="A1729" s="373" t="s">
        <v>3160</v>
      </c>
      <c r="B1729" s="374">
        <v>89784</v>
      </c>
      <c r="C1729" s="374" t="s">
        <v>4977</v>
      </c>
      <c r="D1729" s="342" t="s">
        <v>3734</v>
      </c>
      <c r="E1729" s="376" t="s">
        <v>43</v>
      </c>
      <c r="F1729" s="33">
        <v>1</v>
      </c>
      <c r="G1729" s="1074">
        <v>27.6</v>
      </c>
      <c r="H1729" s="48">
        <f t="shared" si="98"/>
        <v>27.6</v>
      </c>
      <c r="I1729" s="244"/>
      <c r="J1729" s="235"/>
      <c r="K1729" s="26" t="s">
        <v>99</v>
      </c>
      <c r="L1729" s="26"/>
    </row>
    <row r="1730" spans="1:12" ht="40.5">
      <c r="A1730" s="373" t="s">
        <v>3160</v>
      </c>
      <c r="B1730" s="374">
        <v>89753</v>
      </c>
      <c r="C1730" s="374" t="s">
        <v>4978</v>
      </c>
      <c r="D1730" s="342" t="s">
        <v>3738</v>
      </c>
      <c r="E1730" s="376" t="s">
        <v>43</v>
      </c>
      <c r="F1730" s="33">
        <v>5</v>
      </c>
      <c r="G1730" s="1074">
        <v>11.15</v>
      </c>
      <c r="H1730" s="48">
        <f t="shared" si="98"/>
        <v>55.75</v>
      </c>
      <c r="I1730" s="244"/>
      <c r="J1730" s="235"/>
      <c r="K1730" s="26" t="s">
        <v>99</v>
      </c>
      <c r="L1730" s="26"/>
    </row>
    <row r="1731" spans="1:12">
      <c r="A1731" s="373" t="s">
        <v>3169</v>
      </c>
      <c r="B1731" s="374" t="s">
        <v>283</v>
      </c>
      <c r="C1731" s="374" t="s">
        <v>4979</v>
      </c>
      <c r="D1731" s="342" t="s">
        <v>895</v>
      </c>
      <c r="E1731" s="376" t="s">
        <v>43</v>
      </c>
      <c r="F1731" s="33">
        <v>1</v>
      </c>
      <c r="G1731" s="1074">
        <v>92.543800000000019</v>
      </c>
      <c r="H1731" s="48">
        <f t="shared" si="98"/>
        <v>92.54</v>
      </c>
      <c r="I1731" s="244"/>
      <c r="J1731" s="235"/>
      <c r="K1731" s="26" t="s">
        <v>99</v>
      </c>
      <c r="L1731" s="26"/>
    </row>
    <row r="1732" spans="1:12" ht="27">
      <c r="A1732" s="373" t="s">
        <v>3169</v>
      </c>
      <c r="B1732" s="374" t="s">
        <v>288</v>
      </c>
      <c r="C1732" s="374" t="s">
        <v>4980</v>
      </c>
      <c r="D1732" s="342" t="s">
        <v>711</v>
      </c>
      <c r="E1732" s="376" t="s">
        <v>582</v>
      </c>
      <c r="F1732" s="33">
        <v>1</v>
      </c>
      <c r="G1732" s="1074">
        <v>57.676599999999993</v>
      </c>
      <c r="H1732" s="48">
        <f t="shared" si="98"/>
        <v>57.68</v>
      </c>
      <c r="I1732" s="244"/>
      <c r="J1732" s="235"/>
      <c r="K1732" s="26" t="s">
        <v>99</v>
      </c>
      <c r="L1732" s="26"/>
    </row>
    <row r="1733" spans="1:12" ht="27">
      <c r="A1733" s="373" t="s">
        <v>3169</v>
      </c>
      <c r="B1733" s="374" t="s">
        <v>292</v>
      </c>
      <c r="C1733" s="374" t="s">
        <v>4981</v>
      </c>
      <c r="D1733" s="342" t="s">
        <v>1385</v>
      </c>
      <c r="E1733" s="376" t="s">
        <v>43</v>
      </c>
      <c r="F1733" s="33">
        <v>1</v>
      </c>
      <c r="G1733" s="1074">
        <v>138.84500000000003</v>
      </c>
      <c r="H1733" s="48">
        <f t="shared" si="98"/>
        <v>138.85</v>
      </c>
      <c r="I1733" s="244"/>
      <c r="J1733" s="235"/>
      <c r="K1733" s="26" t="s">
        <v>99</v>
      </c>
      <c r="L1733" s="26"/>
    </row>
    <row r="1734" spans="1:12">
      <c r="A1734" s="373" t="s">
        <v>3169</v>
      </c>
      <c r="B1734" s="374" t="s">
        <v>293</v>
      </c>
      <c r="C1734" s="374" t="s">
        <v>4982</v>
      </c>
      <c r="D1734" s="342" t="s">
        <v>792</v>
      </c>
      <c r="E1734" s="376" t="s">
        <v>43</v>
      </c>
      <c r="F1734" s="33">
        <v>1</v>
      </c>
      <c r="G1734" s="1074">
        <v>105.74869999999999</v>
      </c>
      <c r="H1734" s="48">
        <f t="shared" si="98"/>
        <v>105.75</v>
      </c>
      <c r="I1734" s="244"/>
      <c r="J1734" s="235"/>
      <c r="K1734" s="26" t="s">
        <v>99</v>
      </c>
      <c r="L1734" s="26"/>
    </row>
    <row r="1735" spans="1:12" ht="27">
      <c r="A1735" s="373" t="s">
        <v>3169</v>
      </c>
      <c r="B1735" s="374" t="s">
        <v>281</v>
      </c>
      <c r="C1735" s="374" t="s">
        <v>4983</v>
      </c>
      <c r="D1735" s="342" t="s">
        <v>1399</v>
      </c>
      <c r="E1735" s="376" t="s">
        <v>43</v>
      </c>
      <c r="F1735" s="33">
        <v>1</v>
      </c>
      <c r="G1735" s="1074">
        <v>15.954000000000001</v>
      </c>
      <c r="H1735" s="48">
        <f t="shared" si="98"/>
        <v>15.95</v>
      </c>
      <c r="I1735" s="244"/>
      <c r="J1735" s="235"/>
      <c r="K1735" s="26" t="s">
        <v>99</v>
      </c>
      <c r="L1735" s="26"/>
    </row>
    <row r="1736" spans="1:12" ht="40.5">
      <c r="A1736" s="373" t="s">
        <v>3160</v>
      </c>
      <c r="B1736" s="374">
        <v>91222</v>
      </c>
      <c r="C1736" s="374" t="s">
        <v>4984</v>
      </c>
      <c r="D1736" s="342" t="s">
        <v>3755</v>
      </c>
      <c r="E1736" s="376" t="s">
        <v>439</v>
      </c>
      <c r="F1736" s="33">
        <v>5.9</v>
      </c>
      <c r="G1736" s="1074">
        <v>11.7</v>
      </c>
      <c r="H1736" s="48">
        <f t="shared" si="98"/>
        <v>69.03</v>
      </c>
      <c r="I1736" s="244"/>
      <c r="J1736" s="235"/>
      <c r="K1736" s="26" t="s">
        <v>99</v>
      </c>
      <c r="L1736" s="26"/>
    </row>
    <row r="1737" spans="1:12" ht="27">
      <c r="A1737" s="373" t="s">
        <v>3160</v>
      </c>
      <c r="B1737" s="374">
        <v>90443</v>
      </c>
      <c r="C1737" s="374" t="s">
        <v>4985</v>
      </c>
      <c r="D1737" s="342" t="s">
        <v>3695</v>
      </c>
      <c r="E1737" s="376" t="s">
        <v>439</v>
      </c>
      <c r="F1737" s="33">
        <v>0.95</v>
      </c>
      <c r="G1737" s="1074">
        <v>10.52</v>
      </c>
      <c r="H1737" s="48">
        <f t="shared" si="98"/>
        <v>9.99</v>
      </c>
      <c r="I1737" s="244"/>
      <c r="J1737" s="235"/>
      <c r="K1737" s="26" t="s">
        <v>99</v>
      </c>
      <c r="L1737" s="26"/>
    </row>
    <row r="1738" spans="1:12" ht="27">
      <c r="A1738" s="373" t="s">
        <v>3160</v>
      </c>
      <c r="B1738" s="374">
        <v>90466</v>
      </c>
      <c r="C1738" s="374" t="s">
        <v>4986</v>
      </c>
      <c r="D1738" s="342" t="s">
        <v>3570</v>
      </c>
      <c r="E1738" s="376" t="s">
        <v>439</v>
      </c>
      <c r="F1738" s="33">
        <v>0.95</v>
      </c>
      <c r="G1738" s="1074">
        <v>19.21</v>
      </c>
      <c r="H1738" s="48">
        <f t="shared" si="98"/>
        <v>18.25</v>
      </c>
      <c r="I1738" s="244"/>
      <c r="J1738" s="235"/>
      <c r="K1738" s="26" t="s">
        <v>99</v>
      </c>
      <c r="L1738" s="26"/>
    </row>
    <row r="1739" spans="1:12" ht="40.5">
      <c r="A1739" s="373" t="s">
        <v>3160</v>
      </c>
      <c r="B1739" s="374">
        <v>90467</v>
      </c>
      <c r="C1739" s="374" t="s">
        <v>4987</v>
      </c>
      <c r="D1739" s="342" t="s">
        <v>3572</v>
      </c>
      <c r="E1739" s="376" t="s">
        <v>439</v>
      </c>
      <c r="F1739" s="33">
        <v>5.9</v>
      </c>
      <c r="G1739" s="1074">
        <v>28.85</v>
      </c>
      <c r="H1739" s="48">
        <f t="shared" si="98"/>
        <v>170.22</v>
      </c>
      <c r="I1739" s="244"/>
      <c r="J1739" s="235"/>
      <c r="K1739" s="26" t="s">
        <v>99</v>
      </c>
      <c r="L1739" s="26"/>
    </row>
    <row r="1740" spans="1:12">
      <c r="A1740" s="373" t="s">
        <v>3160</v>
      </c>
      <c r="B1740" s="374">
        <v>93358</v>
      </c>
      <c r="C1740" s="374" t="s">
        <v>4988</v>
      </c>
      <c r="D1740" s="342" t="s">
        <v>3575</v>
      </c>
      <c r="E1740" s="376" t="s">
        <v>458</v>
      </c>
      <c r="F1740" s="33">
        <v>5.77</v>
      </c>
      <c r="G1740" s="1074">
        <v>117.36</v>
      </c>
      <c r="H1740" s="48">
        <f t="shared" si="98"/>
        <v>677.17</v>
      </c>
      <c r="I1740" s="244"/>
      <c r="J1740" s="235"/>
      <c r="K1740" s="26" t="s">
        <v>99</v>
      </c>
      <c r="L1740" s="26"/>
    </row>
    <row r="1741" spans="1:12">
      <c r="A1741" s="373" t="s">
        <v>3160</v>
      </c>
      <c r="B1741" s="374">
        <v>104737</v>
      </c>
      <c r="C1741" s="374" t="s">
        <v>4989</v>
      </c>
      <c r="D1741" s="342" t="s">
        <v>3580</v>
      </c>
      <c r="E1741" s="376" t="s">
        <v>458</v>
      </c>
      <c r="F1741" s="33">
        <v>5.77</v>
      </c>
      <c r="G1741" s="1074">
        <v>28.98</v>
      </c>
      <c r="H1741" s="48">
        <f t="shared" si="98"/>
        <v>167.21</v>
      </c>
      <c r="I1741" s="244"/>
      <c r="J1741" s="235"/>
      <c r="K1741" s="26" t="s">
        <v>99</v>
      </c>
      <c r="L1741" s="26"/>
    </row>
    <row r="1742" spans="1:12" s="3" customFormat="1" ht="14.25" thickBot="1">
      <c r="A1742" s="377"/>
      <c r="B1742" s="378"/>
      <c r="C1742" s="379"/>
      <c r="D1742" s="338" t="s">
        <v>58</v>
      </c>
      <c r="E1742" s="380"/>
      <c r="F1742" s="45"/>
      <c r="G1742" s="1075"/>
      <c r="H1742" s="46"/>
      <c r="I1742" s="49">
        <f>SUM(H1721:H1742)</f>
        <v>2331.61</v>
      </c>
      <c r="J1742" s="236"/>
      <c r="K1742" s="26"/>
      <c r="L1742" s="26"/>
    </row>
    <row r="1743" spans="1:12" s="14" customFormat="1">
      <c r="A1743" s="381"/>
      <c r="B1743" s="337"/>
      <c r="C1743" s="384" t="s">
        <v>2642</v>
      </c>
      <c r="D1743" s="337" t="s">
        <v>36</v>
      </c>
      <c r="E1743" s="385"/>
      <c r="F1743" s="241"/>
      <c r="G1743" s="1078"/>
      <c r="H1743" s="242"/>
      <c r="I1743" s="243"/>
      <c r="J1743" s="234"/>
      <c r="K1743" s="38">
        <f>SUM(H1743:H1752)</f>
        <v>1327.25</v>
      </c>
      <c r="L1743" s="38"/>
    </row>
    <row r="1744" spans="1:12" ht="27">
      <c r="A1744" s="373" t="s">
        <v>3160</v>
      </c>
      <c r="B1744" s="374">
        <v>96644</v>
      </c>
      <c r="C1744" s="374" t="s">
        <v>4990</v>
      </c>
      <c r="D1744" s="342" t="s">
        <v>3637</v>
      </c>
      <c r="E1744" s="376" t="s">
        <v>439</v>
      </c>
      <c r="F1744" s="33">
        <v>25.61</v>
      </c>
      <c r="G1744" s="1074">
        <v>24.39</v>
      </c>
      <c r="H1744" s="48">
        <f>ROUND(F1744*G1744,2)</f>
        <v>624.63</v>
      </c>
      <c r="I1744" s="244"/>
      <c r="J1744" s="235"/>
      <c r="K1744" s="26" t="s">
        <v>99</v>
      </c>
      <c r="L1744" s="26"/>
    </row>
    <row r="1745" spans="1:12" ht="27">
      <c r="A1745" s="373" t="s">
        <v>3160</v>
      </c>
      <c r="B1745" s="374">
        <v>89353</v>
      </c>
      <c r="C1745" s="374" t="s">
        <v>4991</v>
      </c>
      <c r="D1745" s="342" t="s">
        <v>3644</v>
      </c>
      <c r="E1745" s="376" t="s">
        <v>43</v>
      </c>
      <c r="F1745" s="33">
        <v>1</v>
      </c>
      <c r="G1745" s="1074">
        <v>29.18</v>
      </c>
      <c r="H1745" s="48">
        <f t="shared" ref="H1745:H1752" si="99">ROUND(F1745*G1745,2)</f>
        <v>29.18</v>
      </c>
      <c r="I1745" s="244"/>
      <c r="J1745" s="235"/>
      <c r="K1745" s="26" t="s">
        <v>99</v>
      </c>
      <c r="L1745" s="26"/>
    </row>
    <row r="1746" spans="1:12" ht="27">
      <c r="A1746" s="373" t="s">
        <v>3160</v>
      </c>
      <c r="B1746" s="374">
        <v>96637</v>
      </c>
      <c r="C1746" s="374" t="s">
        <v>4992</v>
      </c>
      <c r="D1746" s="342" t="s">
        <v>3654</v>
      </c>
      <c r="E1746" s="376" t="s">
        <v>43</v>
      </c>
      <c r="F1746" s="33">
        <v>3</v>
      </c>
      <c r="G1746" s="1074">
        <v>19.8</v>
      </c>
      <c r="H1746" s="48">
        <f t="shared" si="99"/>
        <v>59.4</v>
      </c>
      <c r="I1746" s="244"/>
      <c r="J1746" s="235"/>
      <c r="K1746" s="26" t="s">
        <v>99</v>
      </c>
      <c r="L1746" s="26"/>
    </row>
    <row r="1747" spans="1:12" ht="27">
      <c r="A1747" s="373" t="s">
        <v>3160</v>
      </c>
      <c r="B1747" s="374">
        <v>96642</v>
      </c>
      <c r="C1747" s="374" t="s">
        <v>4993</v>
      </c>
      <c r="D1747" s="342" t="s">
        <v>3660</v>
      </c>
      <c r="E1747" s="376" t="s">
        <v>43</v>
      </c>
      <c r="F1747" s="33">
        <v>1</v>
      </c>
      <c r="G1747" s="1074">
        <v>26.15</v>
      </c>
      <c r="H1747" s="48">
        <f t="shared" si="99"/>
        <v>26.15</v>
      </c>
      <c r="I1747" s="244"/>
      <c r="J1747" s="235"/>
      <c r="K1747" s="26" t="s">
        <v>99</v>
      </c>
      <c r="L1747" s="26"/>
    </row>
    <row r="1748" spans="1:12" ht="27">
      <c r="A1748" s="373" t="s">
        <v>3169</v>
      </c>
      <c r="B1748" s="374" t="s">
        <v>1536</v>
      </c>
      <c r="C1748" s="374" t="s">
        <v>4994</v>
      </c>
      <c r="D1748" s="342" t="s">
        <v>1537</v>
      </c>
      <c r="E1748" s="376" t="s">
        <v>43</v>
      </c>
      <c r="F1748" s="33">
        <v>1</v>
      </c>
      <c r="G1748" s="1074">
        <v>31.373899999999999</v>
      </c>
      <c r="H1748" s="48">
        <f t="shared" si="99"/>
        <v>31.37</v>
      </c>
      <c r="I1748" s="244"/>
      <c r="J1748" s="235"/>
      <c r="K1748" s="26" t="s">
        <v>99</v>
      </c>
      <c r="L1748" s="26"/>
    </row>
    <row r="1749" spans="1:12" ht="27">
      <c r="A1749" s="373" t="s">
        <v>3160</v>
      </c>
      <c r="B1749" s="374">
        <v>90443</v>
      </c>
      <c r="C1749" s="374" t="s">
        <v>4995</v>
      </c>
      <c r="D1749" s="342" t="s">
        <v>3695</v>
      </c>
      <c r="E1749" s="376" t="s">
        <v>439</v>
      </c>
      <c r="F1749" s="33">
        <v>2.2200000000000002</v>
      </c>
      <c r="G1749" s="1074">
        <v>10.52</v>
      </c>
      <c r="H1749" s="48">
        <f t="shared" si="99"/>
        <v>23.35</v>
      </c>
      <c r="I1749" s="244"/>
      <c r="J1749" s="235"/>
      <c r="K1749" s="26" t="s">
        <v>99</v>
      </c>
      <c r="L1749" s="26"/>
    </row>
    <row r="1750" spans="1:12">
      <c r="A1750" s="373" t="s">
        <v>3169</v>
      </c>
      <c r="B1750" s="374" t="s">
        <v>236</v>
      </c>
      <c r="C1750" s="374" t="s">
        <v>4996</v>
      </c>
      <c r="D1750" s="342" t="s">
        <v>653</v>
      </c>
      <c r="E1750" s="376" t="s">
        <v>439</v>
      </c>
      <c r="F1750" s="33">
        <v>2.2200000000000002</v>
      </c>
      <c r="G1750" s="1074">
        <v>8.7944000000000013</v>
      </c>
      <c r="H1750" s="48">
        <f t="shared" si="99"/>
        <v>19.52</v>
      </c>
      <c r="I1750" s="244"/>
      <c r="J1750" s="235"/>
      <c r="K1750" s="26" t="s">
        <v>99</v>
      </c>
      <c r="L1750" s="26"/>
    </row>
    <row r="1751" spans="1:12">
      <c r="A1751" s="373" t="s">
        <v>3160</v>
      </c>
      <c r="B1751" s="374">
        <v>93358</v>
      </c>
      <c r="C1751" s="374" t="s">
        <v>4997</v>
      </c>
      <c r="D1751" s="342" t="s">
        <v>3575</v>
      </c>
      <c r="E1751" s="376" t="s">
        <v>458</v>
      </c>
      <c r="F1751" s="33">
        <v>3.51</v>
      </c>
      <c r="G1751" s="1074">
        <v>117.36</v>
      </c>
      <c r="H1751" s="48">
        <f t="shared" si="99"/>
        <v>411.93</v>
      </c>
      <c r="I1751" s="244"/>
      <c r="J1751" s="235"/>
      <c r="K1751" s="26" t="s">
        <v>99</v>
      </c>
      <c r="L1751" s="26"/>
    </row>
    <row r="1752" spans="1:12">
      <c r="A1752" s="373" t="s">
        <v>3160</v>
      </c>
      <c r="B1752" s="374">
        <v>104737</v>
      </c>
      <c r="C1752" s="374" t="s">
        <v>4998</v>
      </c>
      <c r="D1752" s="342" t="s">
        <v>3580</v>
      </c>
      <c r="E1752" s="376" t="s">
        <v>458</v>
      </c>
      <c r="F1752" s="33">
        <v>3.51</v>
      </c>
      <c r="G1752" s="1074">
        <v>28.98</v>
      </c>
      <c r="H1752" s="48">
        <f t="shared" si="99"/>
        <v>101.72</v>
      </c>
      <c r="I1752" s="244"/>
      <c r="J1752" s="235"/>
      <c r="K1752" s="26" t="s">
        <v>99</v>
      </c>
      <c r="L1752" s="26"/>
    </row>
    <row r="1753" spans="1:12" s="3" customFormat="1" ht="14.25" thickBot="1">
      <c r="A1753" s="377"/>
      <c r="B1753" s="378"/>
      <c r="C1753" s="379"/>
      <c r="D1753" s="338" t="s">
        <v>58</v>
      </c>
      <c r="E1753" s="380"/>
      <c r="F1753" s="45"/>
      <c r="G1753" s="1075"/>
      <c r="H1753" s="46"/>
      <c r="I1753" s="49">
        <f>SUM(H1743:H1753)</f>
        <v>1327.25</v>
      </c>
      <c r="J1753" s="236"/>
      <c r="K1753" s="26"/>
      <c r="L1753" s="26"/>
    </row>
    <row r="1754" spans="1:12" s="14" customFormat="1">
      <c r="A1754" s="381"/>
      <c r="B1754" s="337"/>
      <c r="C1754" s="384" t="s">
        <v>2643</v>
      </c>
      <c r="D1754" s="337" t="s">
        <v>121</v>
      </c>
      <c r="E1754" s="385"/>
      <c r="F1754" s="241"/>
      <c r="G1754" s="1078"/>
      <c r="H1754" s="242"/>
      <c r="I1754" s="243"/>
      <c r="J1754" s="234"/>
      <c r="K1754" s="38">
        <f>SUM(H1754:H1765)</f>
        <v>3287.67</v>
      </c>
      <c r="L1754" s="38"/>
    </row>
    <row r="1755" spans="1:12" ht="27">
      <c r="A1755" s="373" t="s">
        <v>3160</v>
      </c>
      <c r="B1755" s="374">
        <v>89711</v>
      </c>
      <c r="C1755" s="374" t="s">
        <v>4999</v>
      </c>
      <c r="D1755" s="342" t="s">
        <v>3706</v>
      </c>
      <c r="E1755" s="376" t="s">
        <v>439</v>
      </c>
      <c r="F1755" s="33">
        <v>37.700000000000003</v>
      </c>
      <c r="G1755" s="1074">
        <v>26.93</v>
      </c>
      <c r="H1755" s="48">
        <f>ROUND(F1755*G1755,2)</f>
        <v>1015.26</v>
      </c>
      <c r="I1755" s="244"/>
      <c r="J1755" s="235"/>
      <c r="K1755" s="26" t="s">
        <v>99</v>
      </c>
      <c r="L1755" s="26"/>
    </row>
    <row r="1756" spans="1:12" ht="27">
      <c r="A1756" s="373" t="s">
        <v>3160</v>
      </c>
      <c r="B1756" s="374">
        <v>89512</v>
      </c>
      <c r="C1756" s="374" t="s">
        <v>5000</v>
      </c>
      <c r="D1756" s="342" t="s">
        <v>3771</v>
      </c>
      <c r="E1756" s="376" t="s">
        <v>439</v>
      </c>
      <c r="F1756" s="33">
        <v>7.1</v>
      </c>
      <c r="G1756" s="1074">
        <v>58.28</v>
      </c>
      <c r="H1756" s="48">
        <f t="shared" ref="H1756:H1765" si="100">ROUND(F1756*G1756,2)</f>
        <v>413.79</v>
      </c>
      <c r="I1756" s="244"/>
      <c r="J1756" s="235"/>
      <c r="K1756" s="26" t="s">
        <v>99</v>
      </c>
      <c r="L1756" s="26"/>
    </row>
    <row r="1757" spans="1:12" ht="40.5">
      <c r="A1757" s="373" t="s">
        <v>3160</v>
      </c>
      <c r="B1757" s="374">
        <v>89726</v>
      </c>
      <c r="C1757" s="374" t="s">
        <v>5001</v>
      </c>
      <c r="D1757" s="342" t="s">
        <v>3784</v>
      </c>
      <c r="E1757" s="376" t="s">
        <v>43</v>
      </c>
      <c r="F1757" s="33">
        <v>3</v>
      </c>
      <c r="G1757" s="1074">
        <v>12.87</v>
      </c>
      <c r="H1757" s="48">
        <f>ROUND(F1757*G1757,2)</f>
        <v>38.61</v>
      </c>
      <c r="I1757" s="244"/>
      <c r="J1757" s="235"/>
      <c r="K1757" s="26" t="s">
        <v>99</v>
      </c>
      <c r="L1757" s="26"/>
    </row>
    <row r="1758" spans="1:12" ht="27">
      <c r="A1758" s="373" t="s">
        <v>3160</v>
      </c>
      <c r="B1758" s="374">
        <v>89529</v>
      </c>
      <c r="C1758" s="374" t="s">
        <v>5002</v>
      </c>
      <c r="D1758" s="342" t="s">
        <v>5003</v>
      </c>
      <c r="E1758" s="376" t="s">
        <v>43</v>
      </c>
      <c r="F1758" s="33">
        <v>1</v>
      </c>
      <c r="G1758" s="1074">
        <v>39.94</v>
      </c>
      <c r="H1758" s="48">
        <f>ROUND(F1758*G1758,2)</f>
        <v>39.94</v>
      </c>
      <c r="I1758" s="244"/>
      <c r="J1758" s="235"/>
      <c r="K1758" s="26" t="s">
        <v>99</v>
      </c>
      <c r="L1758" s="26"/>
    </row>
    <row r="1759" spans="1:12" ht="27">
      <c r="A1759" s="373" t="s">
        <v>3160</v>
      </c>
      <c r="B1759" s="374">
        <v>89554</v>
      </c>
      <c r="C1759" s="374" t="s">
        <v>5004</v>
      </c>
      <c r="D1759" s="342" t="s">
        <v>3817</v>
      </c>
      <c r="E1759" s="376" t="s">
        <v>43</v>
      </c>
      <c r="F1759" s="33">
        <v>1</v>
      </c>
      <c r="G1759" s="1074">
        <v>30.58</v>
      </c>
      <c r="H1759" s="48">
        <f>ROUND(F1759*G1759,2)</f>
        <v>30.58</v>
      </c>
      <c r="I1759" s="244"/>
      <c r="J1759" s="235"/>
      <c r="K1759" s="26" t="s">
        <v>99</v>
      </c>
      <c r="L1759" s="26"/>
    </row>
    <row r="1760" spans="1:12">
      <c r="A1760" s="373" t="s">
        <v>3169</v>
      </c>
      <c r="B1760" s="374" t="s">
        <v>301</v>
      </c>
      <c r="C1760" s="374" t="s">
        <v>5005</v>
      </c>
      <c r="D1760" s="342" t="s">
        <v>891</v>
      </c>
      <c r="E1760" s="376" t="s">
        <v>43</v>
      </c>
      <c r="F1760" s="33">
        <v>1</v>
      </c>
      <c r="G1760" s="1074">
        <v>87.155000000000001</v>
      </c>
      <c r="H1760" s="48">
        <f>ROUND(F1760*G1760,2)</f>
        <v>87.16</v>
      </c>
      <c r="I1760" s="244"/>
      <c r="J1760" s="235"/>
      <c r="K1760" s="26" t="s">
        <v>99</v>
      </c>
      <c r="L1760" s="26"/>
    </row>
    <row r="1761" spans="1:12" ht="27">
      <c r="A1761" s="373" t="s">
        <v>3169</v>
      </c>
      <c r="B1761" s="374" t="s">
        <v>306</v>
      </c>
      <c r="C1761" s="374" t="s">
        <v>5006</v>
      </c>
      <c r="D1761" s="342" t="s">
        <v>899</v>
      </c>
      <c r="E1761" s="376" t="s">
        <v>439</v>
      </c>
      <c r="F1761" s="33">
        <v>5.84</v>
      </c>
      <c r="G1761" s="1074">
        <v>31.2027</v>
      </c>
      <c r="H1761" s="48">
        <f t="shared" si="100"/>
        <v>182.22</v>
      </c>
      <c r="I1761" s="244"/>
      <c r="J1761" s="235"/>
      <c r="K1761" s="26" t="s">
        <v>99</v>
      </c>
      <c r="L1761" s="26"/>
    </row>
    <row r="1762" spans="1:12" ht="27">
      <c r="A1762" s="373" t="s">
        <v>3160</v>
      </c>
      <c r="B1762" s="374">
        <v>90443</v>
      </c>
      <c r="C1762" s="374" t="s">
        <v>5007</v>
      </c>
      <c r="D1762" s="342" t="s">
        <v>3695</v>
      </c>
      <c r="E1762" s="376" t="s">
        <v>439</v>
      </c>
      <c r="F1762" s="33">
        <v>36.200000000000003</v>
      </c>
      <c r="G1762" s="1074">
        <v>10.52</v>
      </c>
      <c r="H1762" s="48">
        <f t="shared" si="100"/>
        <v>380.82</v>
      </c>
      <c r="I1762" s="244"/>
      <c r="J1762" s="235"/>
      <c r="K1762" s="26" t="s">
        <v>99</v>
      </c>
      <c r="L1762" s="26"/>
    </row>
    <row r="1763" spans="1:12" ht="27">
      <c r="A1763" s="373" t="s">
        <v>3160</v>
      </c>
      <c r="B1763" s="374">
        <v>90466</v>
      </c>
      <c r="C1763" s="374" t="s">
        <v>5008</v>
      </c>
      <c r="D1763" s="342" t="s">
        <v>3570</v>
      </c>
      <c r="E1763" s="376" t="s">
        <v>439</v>
      </c>
      <c r="F1763" s="33">
        <v>36.200000000000003</v>
      </c>
      <c r="G1763" s="1074">
        <v>19.21</v>
      </c>
      <c r="H1763" s="48">
        <f t="shared" si="100"/>
        <v>695.4</v>
      </c>
      <c r="I1763" s="244"/>
      <c r="J1763" s="235"/>
      <c r="K1763" s="26" t="s">
        <v>99</v>
      </c>
      <c r="L1763" s="26"/>
    </row>
    <row r="1764" spans="1:12">
      <c r="A1764" s="373" t="s">
        <v>3160</v>
      </c>
      <c r="B1764" s="374">
        <v>93358</v>
      </c>
      <c r="C1764" s="374" t="s">
        <v>5009</v>
      </c>
      <c r="D1764" s="342" t="s">
        <v>3575</v>
      </c>
      <c r="E1764" s="376" t="s">
        <v>458</v>
      </c>
      <c r="F1764" s="33">
        <v>2.76</v>
      </c>
      <c r="G1764" s="1074">
        <v>117.36</v>
      </c>
      <c r="H1764" s="48">
        <f t="shared" si="100"/>
        <v>323.91000000000003</v>
      </c>
      <c r="I1764" s="244"/>
      <c r="J1764" s="235"/>
      <c r="K1764" s="26" t="s">
        <v>99</v>
      </c>
      <c r="L1764" s="26"/>
    </row>
    <row r="1765" spans="1:12">
      <c r="A1765" s="373" t="s">
        <v>3160</v>
      </c>
      <c r="B1765" s="374">
        <v>104737</v>
      </c>
      <c r="C1765" s="374" t="s">
        <v>5010</v>
      </c>
      <c r="D1765" s="342" t="s">
        <v>3580</v>
      </c>
      <c r="E1765" s="376" t="s">
        <v>458</v>
      </c>
      <c r="F1765" s="33">
        <v>2.76</v>
      </c>
      <c r="G1765" s="1074">
        <v>28.98</v>
      </c>
      <c r="H1765" s="48">
        <f t="shared" si="100"/>
        <v>79.98</v>
      </c>
      <c r="I1765" s="244"/>
      <c r="J1765" s="235"/>
      <c r="K1765" s="26" t="s">
        <v>99</v>
      </c>
      <c r="L1765" s="26"/>
    </row>
    <row r="1766" spans="1:12" s="3" customFormat="1" ht="14.25" thickBot="1">
      <c r="A1766" s="377"/>
      <c r="B1766" s="378"/>
      <c r="C1766" s="379"/>
      <c r="D1766" s="338" t="s">
        <v>58</v>
      </c>
      <c r="E1766" s="380"/>
      <c r="F1766" s="45"/>
      <c r="G1766" s="1075"/>
      <c r="H1766" s="46"/>
      <c r="I1766" s="49">
        <f>SUM(H1754:H1766)</f>
        <v>3287.67</v>
      </c>
      <c r="J1766" s="236"/>
      <c r="K1766" s="26"/>
      <c r="L1766" s="26"/>
    </row>
    <row r="1767" spans="1:12" s="14" customFormat="1">
      <c r="A1767" s="381"/>
      <c r="B1767" s="337"/>
      <c r="C1767" s="384" t="s">
        <v>2644</v>
      </c>
      <c r="D1767" s="337" t="s">
        <v>2671</v>
      </c>
      <c r="E1767" s="385"/>
      <c r="F1767" s="241"/>
      <c r="G1767" s="1078"/>
      <c r="H1767" s="242"/>
      <c r="I1767" s="243"/>
      <c r="J1767" s="234"/>
      <c r="K1767" s="38">
        <f>SUM(H1767:H1783)</f>
        <v>13138.42</v>
      </c>
      <c r="L1767" s="38"/>
    </row>
    <row r="1768" spans="1:12" ht="27">
      <c r="A1768" s="373" t="s">
        <v>3160</v>
      </c>
      <c r="B1768" s="374">
        <v>91872</v>
      </c>
      <c r="C1768" s="374" t="s">
        <v>5011</v>
      </c>
      <c r="D1768" s="342" t="s">
        <v>3502</v>
      </c>
      <c r="E1768" s="376" t="s">
        <v>439</v>
      </c>
      <c r="F1768" s="33">
        <v>13.84</v>
      </c>
      <c r="G1768" s="1074">
        <v>21.43</v>
      </c>
      <c r="H1768" s="48">
        <f t="shared" ref="H1768:H1782" si="101">ROUND(F1768*G1768,2)</f>
        <v>296.58999999999997</v>
      </c>
      <c r="I1768" s="244"/>
      <c r="J1768" s="235"/>
      <c r="K1768" s="26" t="s">
        <v>99</v>
      </c>
      <c r="L1768" s="26"/>
    </row>
    <row r="1769" spans="1:12">
      <c r="A1769" s="373" t="s">
        <v>3169</v>
      </c>
      <c r="B1769" s="374" t="s">
        <v>307</v>
      </c>
      <c r="C1769" s="374" t="s">
        <v>5012</v>
      </c>
      <c r="D1769" s="342" t="s">
        <v>1425</v>
      </c>
      <c r="E1769" s="376" t="s">
        <v>439</v>
      </c>
      <c r="F1769" s="33">
        <v>4.6500000000000004</v>
      </c>
      <c r="G1769" s="1074">
        <v>89.725999999999999</v>
      </c>
      <c r="H1769" s="48">
        <f t="shared" si="101"/>
        <v>417.23</v>
      </c>
      <c r="I1769" s="244"/>
      <c r="J1769" s="235"/>
      <c r="K1769" s="26" t="s">
        <v>99</v>
      </c>
      <c r="L1769" s="26"/>
    </row>
    <row r="1770" spans="1:12" ht="27">
      <c r="A1770" s="373" t="s">
        <v>3169</v>
      </c>
      <c r="B1770" s="374" t="s">
        <v>1552</v>
      </c>
      <c r="C1770" s="374" t="s">
        <v>5013</v>
      </c>
      <c r="D1770" s="342" t="s">
        <v>1553</v>
      </c>
      <c r="E1770" s="376" t="s">
        <v>439</v>
      </c>
      <c r="F1770" s="33">
        <v>13.67</v>
      </c>
      <c r="G1770" s="1074">
        <v>16.616499999999998</v>
      </c>
      <c r="H1770" s="48">
        <f t="shared" si="101"/>
        <v>227.15</v>
      </c>
      <c r="I1770" s="244"/>
      <c r="J1770" s="235"/>
      <c r="K1770" s="26" t="s">
        <v>99</v>
      </c>
      <c r="L1770" s="26"/>
    </row>
    <row r="1771" spans="1:12">
      <c r="A1771" s="373" t="s">
        <v>3169</v>
      </c>
      <c r="B1771" s="374" t="s">
        <v>2679</v>
      </c>
      <c r="C1771" s="374" t="s">
        <v>5014</v>
      </c>
      <c r="D1771" s="342" t="s">
        <v>2768</v>
      </c>
      <c r="E1771" s="376" t="s">
        <v>582</v>
      </c>
      <c r="F1771" s="33">
        <v>10</v>
      </c>
      <c r="G1771" s="1074">
        <v>73.118799999999993</v>
      </c>
      <c r="H1771" s="48">
        <f t="shared" si="101"/>
        <v>731.19</v>
      </c>
      <c r="I1771" s="244"/>
      <c r="J1771" s="235"/>
      <c r="K1771" s="26" t="s">
        <v>99</v>
      </c>
      <c r="L1771" s="26"/>
    </row>
    <row r="1772" spans="1:12">
      <c r="A1772" s="373" t="s">
        <v>3169</v>
      </c>
      <c r="B1772" s="374" t="s">
        <v>1768</v>
      </c>
      <c r="C1772" s="374" t="s">
        <v>5015</v>
      </c>
      <c r="D1772" s="342" t="s">
        <v>1769</v>
      </c>
      <c r="E1772" s="376" t="s">
        <v>43</v>
      </c>
      <c r="F1772" s="33">
        <v>7.45</v>
      </c>
      <c r="G1772" s="1074">
        <v>12.601000000000001</v>
      </c>
      <c r="H1772" s="48">
        <f>ROUND(F1772*G1772,2)</f>
        <v>93.88</v>
      </c>
      <c r="I1772" s="244"/>
      <c r="J1772" s="235"/>
      <c r="K1772" s="26" t="s">
        <v>99</v>
      </c>
      <c r="L1772" s="26"/>
    </row>
    <row r="1773" spans="1:12" ht="27">
      <c r="A1773" s="373" t="s">
        <v>3160</v>
      </c>
      <c r="B1773" s="374">
        <v>90447</v>
      </c>
      <c r="C1773" s="374" t="s">
        <v>5016</v>
      </c>
      <c r="D1773" s="342" t="s">
        <v>3562</v>
      </c>
      <c r="E1773" s="376" t="s">
        <v>439</v>
      </c>
      <c r="F1773" s="33">
        <v>11.04</v>
      </c>
      <c r="G1773" s="1074">
        <v>10.84</v>
      </c>
      <c r="H1773" s="48">
        <f>ROUND(F1773*G1773,2)</f>
        <v>119.67</v>
      </c>
      <c r="I1773" s="244"/>
      <c r="J1773" s="235"/>
      <c r="K1773" s="26" t="s">
        <v>99</v>
      </c>
      <c r="L1773" s="26"/>
    </row>
    <row r="1774" spans="1:12" ht="27">
      <c r="A1774" s="373" t="s">
        <v>3160</v>
      </c>
      <c r="B1774" s="374">
        <v>90456</v>
      </c>
      <c r="C1774" s="374" t="s">
        <v>5017</v>
      </c>
      <c r="D1774" s="342" t="s">
        <v>3564</v>
      </c>
      <c r="E1774" s="376" t="s">
        <v>43</v>
      </c>
      <c r="F1774" s="33">
        <v>3</v>
      </c>
      <c r="G1774" s="1074">
        <v>7.19</v>
      </c>
      <c r="H1774" s="48">
        <f>ROUND(F1774*G1774,2)</f>
        <v>21.57</v>
      </c>
      <c r="I1774" s="244"/>
      <c r="J1774" s="235"/>
      <c r="K1774" s="26" t="s">
        <v>99</v>
      </c>
      <c r="L1774" s="26"/>
    </row>
    <row r="1775" spans="1:12" ht="27">
      <c r="A1775" s="373" t="s">
        <v>3160</v>
      </c>
      <c r="B1775" s="374">
        <v>90466</v>
      </c>
      <c r="C1775" s="374" t="s">
        <v>5018</v>
      </c>
      <c r="D1775" s="342" t="s">
        <v>3570</v>
      </c>
      <c r="E1775" s="376" t="s">
        <v>439</v>
      </c>
      <c r="F1775" s="33">
        <v>11.04</v>
      </c>
      <c r="G1775" s="1074">
        <v>19.21</v>
      </c>
      <c r="H1775" s="48">
        <f>ROUND(F1775*G1775,2)</f>
        <v>212.08</v>
      </c>
      <c r="I1775" s="244"/>
      <c r="J1775" s="235"/>
      <c r="K1775" s="26" t="s">
        <v>99</v>
      </c>
      <c r="L1775" s="26"/>
    </row>
    <row r="1776" spans="1:12">
      <c r="A1776" s="373" t="s">
        <v>3160</v>
      </c>
      <c r="B1776" s="374">
        <v>93358</v>
      </c>
      <c r="C1776" s="374" t="s">
        <v>5019</v>
      </c>
      <c r="D1776" s="342" t="s">
        <v>3575</v>
      </c>
      <c r="E1776" s="376" t="s">
        <v>458</v>
      </c>
      <c r="F1776" s="33">
        <v>2.0499999999999998</v>
      </c>
      <c r="G1776" s="1074">
        <v>117.36</v>
      </c>
      <c r="H1776" s="48">
        <f>ROUND(F1776*G1776,2)</f>
        <v>240.59</v>
      </c>
      <c r="I1776" s="244"/>
      <c r="J1776" s="235"/>
      <c r="K1776" s="26" t="s">
        <v>99</v>
      </c>
      <c r="L1776" s="26"/>
    </row>
    <row r="1777" spans="1:12">
      <c r="A1777" s="373" t="s">
        <v>3160</v>
      </c>
      <c r="B1777" s="374">
        <v>104737</v>
      </c>
      <c r="C1777" s="374" t="s">
        <v>5020</v>
      </c>
      <c r="D1777" s="342" t="s">
        <v>3580</v>
      </c>
      <c r="E1777" s="376" t="s">
        <v>458</v>
      </c>
      <c r="F1777" s="33">
        <v>2.0499999999999998</v>
      </c>
      <c r="G1777" s="1074">
        <v>28.98</v>
      </c>
      <c r="H1777" s="48">
        <f t="shared" si="101"/>
        <v>59.41</v>
      </c>
      <c r="I1777" s="244"/>
      <c r="J1777" s="235"/>
      <c r="K1777" s="26" t="s">
        <v>99</v>
      </c>
      <c r="L1777" s="26"/>
    </row>
    <row r="1778" spans="1:12" ht="27">
      <c r="A1778" s="373" t="s">
        <v>3160</v>
      </c>
      <c r="B1778" s="374">
        <v>98297</v>
      </c>
      <c r="C1778" s="374" t="s">
        <v>5021</v>
      </c>
      <c r="D1778" s="342" t="s">
        <v>3893</v>
      </c>
      <c r="E1778" s="376" t="s">
        <v>439</v>
      </c>
      <c r="F1778" s="33">
        <v>0.6</v>
      </c>
      <c r="G1778" s="1074">
        <v>7.74</v>
      </c>
      <c r="H1778" s="48">
        <f t="shared" si="101"/>
        <v>4.6399999999999997</v>
      </c>
      <c r="I1778" s="244"/>
      <c r="J1778" s="235"/>
      <c r="K1778" s="26" t="s">
        <v>99</v>
      </c>
      <c r="L1778" s="26"/>
    </row>
    <row r="1779" spans="1:12" ht="27">
      <c r="A1779" s="373" t="s">
        <v>3169</v>
      </c>
      <c r="B1779" s="374" t="s">
        <v>1749</v>
      </c>
      <c r="C1779" s="374" t="s">
        <v>5022</v>
      </c>
      <c r="D1779" s="342" t="s">
        <v>3003</v>
      </c>
      <c r="E1779" s="376" t="s">
        <v>43</v>
      </c>
      <c r="F1779" s="33">
        <v>3</v>
      </c>
      <c r="G1779" s="1074">
        <v>83.052499999999981</v>
      </c>
      <c r="H1779" s="48">
        <f t="shared" si="101"/>
        <v>249.16</v>
      </c>
      <c r="I1779" s="244"/>
      <c r="J1779" s="235"/>
      <c r="K1779" s="26" t="s">
        <v>99</v>
      </c>
      <c r="L1779" s="26"/>
    </row>
    <row r="1780" spans="1:12" ht="54">
      <c r="A1780" s="373" t="s">
        <v>3169</v>
      </c>
      <c r="B1780" s="374" t="s">
        <v>310</v>
      </c>
      <c r="C1780" s="374" t="s">
        <v>5023</v>
      </c>
      <c r="D1780" s="342" t="s">
        <v>581</v>
      </c>
      <c r="E1780" s="376" t="s">
        <v>582</v>
      </c>
      <c r="F1780" s="33">
        <v>4</v>
      </c>
      <c r="G1780" s="1074">
        <v>2392.8409999999999</v>
      </c>
      <c r="H1780" s="48">
        <f t="shared" si="101"/>
        <v>9571.36</v>
      </c>
      <c r="I1780" s="244"/>
      <c r="J1780" s="235"/>
      <c r="K1780" s="26" t="s">
        <v>99</v>
      </c>
      <c r="L1780" s="26"/>
    </row>
    <row r="1781" spans="1:12" ht="27">
      <c r="A1781" s="373" t="s">
        <v>3169</v>
      </c>
      <c r="B1781" s="374" t="s">
        <v>311</v>
      </c>
      <c r="C1781" s="374" t="s">
        <v>5024</v>
      </c>
      <c r="D1781" s="342" t="s">
        <v>992</v>
      </c>
      <c r="E1781" s="376" t="s">
        <v>43</v>
      </c>
      <c r="F1781" s="33">
        <v>1</v>
      </c>
      <c r="G1781" s="1074">
        <v>368.48</v>
      </c>
      <c r="H1781" s="48">
        <f t="shared" si="101"/>
        <v>368.48</v>
      </c>
      <c r="I1781" s="244"/>
      <c r="J1781" s="235"/>
      <c r="K1781" s="26" t="s">
        <v>99</v>
      </c>
      <c r="L1781" s="26"/>
    </row>
    <row r="1782" spans="1:12" ht="27">
      <c r="A1782" s="373" t="s">
        <v>3169</v>
      </c>
      <c r="B1782" s="374" t="s">
        <v>317</v>
      </c>
      <c r="C1782" s="374" t="s">
        <v>5025</v>
      </c>
      <c r="D1782" s="342" t="s">
        <v>1003</v>
      </c>
      <c r="E1782" s="376" t="s">
        <v>43</v>
      </c>
      <c r="F1782" s="33">
        <v>1</v>
      </c>
      <c r="G1782" s="1074">
        <v>525.41999999999996</v>
      </c>
      <c r="H1782" s="48">
        <f t="shared" si="101"/>
        <v>525.41999999999996</v>
      </c>
      <c r="I1782" s="244"/>
      <c r="J1782" s="235"/>
      <c r="K1782" s="26" t="s">
        <v>99</v>
      </c>
      <c r="L1782" s="26"/>
    </row>
    <row r="1783" spans="1:12" s="3" customFormat="1" ht="14.25" thickBot="1">
      <c r="A1783" s="377"/>
      <c r="B1783" s="378"/>
      <c r="C1783" s="379"/>
      <c r="D1783" s="338" t="s">
        <v>58</v>
      </c>
      <c r="E1783" s="380"/>
      <c r="F1783" s="45"/>
      <c r="G1783" s="1075"/>
      <c r="H1783" s="46"/>
      <c r="I1783" s="49">
        <f>SUM(H1767:H1783)</f>
        <v>13138.42</v>
      </c>
      <c r="J1783" s="236"/>
      <c r="K1783" s="26"/>
      <c r="L1783" s="26"/>
    </row>
    <row r="1784" spans="1:12" s="14" customFormat="1">
      <c r="A1784" s="381"/>
      <c r="B1784" s="337"/>
      <c r="C1784" s="384" t="s">
        <v>2645</v>
      </c>
      <c r="D1784" s="337" t="s">
        <v>2669</v>
      </c>
      <c r="E1784" s="385"/>
      <c r="F1784" s="241"/>
      <c r="G1784" s="1078"/>
      <c r="H1784" s="242"/>
      <c r="I1784" s="243"/>
      <c r="J1784" s="234"/>
      <c r="K1784" s="38">
        <f>SUM(H1784:H1803)</f>
        <v>6932.62</v>
      </c>
      <c r="L1784" s="38"/>
    </row>
    <row r="1785" spans="1:12" ht="27">
      <c r="A1785" s="373" t="s">
        <v>3160</v>
      </c>
      <c r="B1785" s="374">
        <v>91872</v>
      </c>
      <c r="C1785" s="374" t="s">
        <v>5026</v>
      </c>
      <c r="D1785" s="342" t="s">
        <v>3502</v>
      </c>
      <c r="E1785" s="376" t="s">
        <v>439</v>
      </c>
      <c r="F1785" s="33">
        <v>1.43</v>
      </c>
      <c r="G1785" s="1074">
        <v>21.43</v>
      </c>
      <c r="H1785" s="48">
        <f t="shared" ref="H1785:H1793" si="102">ROUND(F1785*G1785,2)</f>
        <v>30.64</v>
      </c>
      <c r="I1785" s="244"/>
      <c r="J1785" s="235"/>
      <c r="K1785" s="26" t="s">
        <v>99</v>
      </c>
      <c r="L1785" s="26"/>
    </row>
    <row r="1786" spans="1:12">
      <c r="A1786" s="373" t="s">
        <v>3169</v>
      </c>
      <c r="B1786" s="374" t="s">
        <v>307</v>
      </c>
      <c r="C1786" s="374" t="s">
        <v>5027</v>
      </c>
      <c r="D1786" s="342" t="s">
        <v>1425</v>
      </c>
      <c r="E1786" s="376" t="s">
        <v>439</v>
      </c>
      <c r="F1786" s="33">
        <v>10.85</v>
      </c>
      <c r="G1786" s="1074">
        <v>89.725999999999999</v>
      </c>
      <c r="H1786" s="48">
        <f t="shared" si="102"/>
        <v>973.53</v>
      </c>
      <c r="I1786" s="244"/>
      <c r="J1786" s="235"/>
      <c r="K1786" s="26" t="s">
        <v>99</v>
      </c>
      <c r="L1786" s="26"/>
    </row>
    <row r="1787" spans="1:12" ht="27">
      <c r="A1787" s="373" t="s">
        <v>3160</v>
      </c>
      <c r="B1787" s="374">
        <v>100556</v>
      </c>
      <c r="C1787" s="374" t="s">
        <v>5028</v>
      </c>
      <c r="D1787" s="342" t="s">
        <v>4496</v>
      </c>
      <c r="E1787" s="376" t="s">
        <v>43</v>
      </c>
      <c r="F1787" s="33">
        <v>1</v>
      </c>
      <c r="G1787" s="1074">
        <v>44.91</v>
      </c>
      <c r="H1787" s="48">
        <f t="shared" si="102"/>
        <v>44.91</v>
      </c>
      <c r="I1787" s="244"/>
      <c r="J1787" s="235"/>
      <c r="K1787" s="26" t="s">
        <v>99</v>
      </c>
      <c r="L1787" s="26"/>
    </row>
    <row r="1788" spans="1:12">
      <c r="A1788" s="373" t="s">
        <v>3169</v>
      </c>
      <c r="B1788" s="374" t="s">
        <v>1783</v>
      </c>
      <c r="C1788" s="374" t="s">
        <v>5029</v>
      </c>
      <c r="D1788" s="342" t="s">
        <v>1784</v>
      </c>
      <c r="E1788" s="376" t="s">
        <v>43</v>
      </c>
      <c r="F1788" s="33">
        <v>1</v>
      </c>
      <c r="G1788" s="1074">
        <v>54.466000000000001</v>
      </c>
      <c r="H1788" s="48">
        <f t="shared" si="102"/>
        <v>54.47</v>
      </c>
      <c r="I1788" s="244"/>
      <c r="J1788" s="235"/>
      <c r="K1788" s="26" t="s">
        <v>99</v>
      </c>
      <c r="L1788" s="26"/>
    </row>
    <row r="1789" spans="1:12">
      <c r="A1789" s="373" t="s">
        <v>3169</v>
      </c>
      <c r="B1789" s="374" t="s">
        <v>2679</v>
      </c>
      <c r="C1789" s="374" t="s">
        <v>5030</v>
      </c>
      <c r="D1789" s="342" t="s">
        <v>2768</v>
      </c>
      <c r="E1789" s="376" t="s">
        <v>582</v>
      </c>
      <c r="F1789" s="33">
        <v>4</v>
      </c>
      <c r="G1789" s="1074">
        <v>73.118799999999993</v>
      </c>
      <c r="H1789" s="48">
        <f t="shared" si="102"/>
        <v>292.48</v>
      </c>
      <c r="I1789" s="244"/>
      <c r="J1789" s="235"/>
      <c r="K1789" s="26" t="s">
        <v>99</v>
      </c>
      <c r="L1789" s="26"/>
    </row>
    <row r="1790" spans="1:12" ht="27">
      <c r="A1790" s="373" t="s">
        <v>3169</v>
      </c>
      <c r="B1790" s="374" t="s">
        <v>243</v>
      </c>
      <c r="C1790" s="374" t="s">
        <v>5031</v>
      </c>
      <c r="D1790" s="342" t="s">
        <v>444</v>
      </c>
      <c r="E1790" s="376" t="s">
        <v>439</v>
      </c>
      <c r="F1790" s="33">
        <v>3.77</v>
      </c>
      <c r="G1790" s="1074">
        <v>2.2629999999999999</v>
      </c>
      <c r="H1790" s="48">
        <f t="shared" si="102"/>
        <v>8.5299999999999994</v>
      </c>
      <c r="I1790" s="244"/>
      <c r="J1790" s="235"/>
      <c r="K1790" s="26" t="s">
        <v>99</v>
      </c>
      <c r="L1790" s="26"/>
    </row>
    <row r="1791" spans="1:12" ht="40.5">
      <c r="A1791" s="373" t="s">
        <v>3169</v>
      </c>
      <c r="B1791" s="374" t="s">
        <v>239</v>
      </c>
      <c r="C1791" s="374" t="s">
        <v>5032</v>
      </c>
      <c r="D1791" s="342" t="s">
        <v>577</v>
      </c>
      <c r="E1791" s="376" t="s">
        <v>439</v>
      </c>
      <c r="F1791" s="33">
        <v>1.65</v>
      </c>
      <c r="G1791" s="1074">
        <v>9.6571999999999996</v>
      </c>
      <c r="H1791" s="48">
        <f t="shared" si="102"/>
        <v>15.93</v>
      </c>
      <c r="I1791" s="244"/>
      <c r="J1791" s="235"/>
      <c r="K1791" s="26" t="s">
        <v>99</v>
      </c>
      <c r="L1791" s="26"/>
    </row>
    <row r="1792" spans="1:12">
      <c r="A1792" s="373" t="s">
        <v>3160</v>
      </c>
      <c r="B1792" s="374">
        <v>93358</v>
      </c>
      <c r="C1792" s="374" t="s">
        <v>5033</v>
      </c>
      <c r="D1792" s="342" t="s">
        <v>3575</v>
      </c>
      <c r="E1792" s="376" t="s">
        <v>458</v>
      </c>
      <c r="F1792" s="33">
        <v>2.5499999999999998</v>
      </c>
      <c r="G1792" s="1074">
        <v>117.36</v>
      </c>
      <c r="H1792" s="48">
        <f t="shared" si="102"/>
        <v>299.27</v>
      </c>
      <c r="I1792" s="244"/>
      <c r="J1792" s="235"/>
      <c r="K1792" s="26" t="s">
        <v>99</v>
      </c>
      <c r="L1792" s="26"/>
    </row>
    <row r="1793" spans="1:12" ht="27">
      <c r="A1793" s="373" t="s">
        <v>3160</v>
      </c>
      <c r="B1793" s="374">
        <v>90447</v>
      </c>
      <c r="C1793" s="374" t="s">
        <v>5034</v>
      </c>
      <c r="D1793" s="342" t="s">
        <v>3562</v>
      </c>
      <c r="E1793" s="376" t="s">
        <v>439</v>
      </c>
      <c r="F1793" s="33">
        <v>4.3099999999999996</v>
      </c>
      <c r="G1793" s="1074">
        <v>10.84</v>
      </c>
      <c r="H1793" s="48">
        <f t="shared" si="102"/>
        <v>46.72</v>
      </c>
      <c r="I1793" s="244"/>
      <c r="J1793" s="235"/>
      <c r="K1793" s="26" t="s">
        <v>99</v>
      </c>
      <c r="L1793" s="26"/>
    </row>
    <row r="1794" spans="1:12" ht="27">
      <c r="A1794" s="373" t="s">
        <v>3160</v>
      </c>
      <c r="B1794" s="374">
        <v>90456</v>
      </c>
      <c r="C1794" s="374" t="s">
        <v>5035</v>
      </c>
      <c r="D1794" s="342" t="s">
        <v>3564</v>
      </c>
      <c r="E1794" s="376" t="s">
        <v>43</v>
      </c>
      <c r="F1794" s="33">
        <v>1</v>
      </c>
      <c r="G1794" s="1074">
        <v>7.19</v>
      </c>
      <c r="H1794" s="48">
        <f t="shared" ref="H1794:H1800" si="103">ROUND(F1794*G1794,2)</f>
        <v>7.19</v>
      </c>
      <c r="I1794" s="244"/>
      <c r="J1794" s="235"/>
      <c r="K1794" s="26" t="s">
        <v>99</v>
      </c>
      <c r="L1794" s="26"/>
    </row>
    <row r="1795" spans="1:12" ht="27">
      <c r="A1795" s="373" t="s">
        <v>3160</v>
      </c>
      <c r="B1795" s="374">
        <v>90466</v>
      </c>
      <c r="C1795" s="374" t="s">
        <v>5036</v>
      </c>
      <c r="D1795" s="342" t="s">
        <v>3570</v>
      </c>
      <c r="E1795" s="376" t="s">
        <v>439</v>
      </c>
      <c r="F1795" s="33">
        <v>4.3099999999999996</v>
      </c>
      <c r="G1795" s="1074">
        <v>19.21</v>
      </c>
      <c r="H1795" s="48">
        <f t="shared" si="103"/>
        <v>82.8</v>
      </c>
      <c r="I1795" s="244"/>
      <c r="J1795" s="235"/>
      <c r="K1795" s="26" t="s">
        <v>99</v>
      </c>
      <c r="L1795" s="26"/>
    </row>
    <row r="1796" spans="1:12">
      <c r="A1796" s="373" t="s">
        <v>3160</v>
      </c>
      <c r="B1796" s="374">
        <v>104737</v>
      </c>
      <c r="C1796" s="374" t="s">
        <v>5037</v>
      </c>
      <c r="D1796" s="342" t="s">
        <v>3580</v>
      </c>
      <c r="E1796" s="376" t="s">
        <v>458</v>
      </c>
      <c r="F1796" s="33">
        <v>2.5499999999999998</v>
      </c>
      <c r="G1796" s="1074">
        <v>28.98</v>
      </c>
      <c r="H1796" s="48">
        <f t="shared" si="103"/>
        <v>73.900000000000006</v>
      </c>
      <c r="I1796" s="244"/>
      <c r="J1796" s="235"/>
      <c r="K1796" s="26" t="s">
        <v>99</v>
      </c>
      <c r="L1796" s="26"/>
    </row>
    <row r="1797" spans="1:12" ht="27">
      <c r="A1797" s="373" t="s">
        <v>3160</v>
      </c>
      <c r="B1797" s="374">
        <v>98296</v>
      </c>
      <c r="C1797" s="374" t="s">
        <v>5038</v>
      </c>
      <c r="D1797" s="342" t="s">
        <v>3895</v>
      </c>
      <c r="E1797" s="376" t="s">
        <v>439</v>
      </c>
      <c r="F1797" s="33">
        <v>0.4</v>
      </c>
      <c r="G1797" s="1074">
        <v>9.2799999999999994</v>
      </c>
      <c r="H1797" s="48">
        <f t="shared" si="103"/>
        <v>3.71</v>
      </c>
      <c r="I1797" s="244"/>
      <c r="J1797" s="235"/>
      <c r="K1797" s="26" t="s">
        <v>99</v>
      </c>
      <c r="L1797" s="26"/>
    </row>
    <row r="1798" spans="1:12" ht="27">
      <c r="A1798" s="373" t="s">
        <v>3169</v>
      </c>
      <c r="B1798" s="374" t="s">
        <v>1749</v>
      </c>
      <c r="C1798" s="374" t="s">
        <v>5039</v>
      </c>
      <c r="D1798" s="342" t="s">
        <v>3003</v>
      </c>
      <c r="E1798" s="376" t="s">
        <v>43</v>
      </c>
      <c r="F1798" s="33">
        <v>1</v>
      </c>
      <c r="G1798" s="1074">
        <v>83.052499999999981</v>
      </c>
      <c r="H1798" s="48">
        <f t="shared" si="103"/>
        <v>83.05</v>
      </c>
      <c r="I1798" s="244"/>
      <c r="J1798" s="235"/>
      <c r="K1798" s="26" t="s">
        <v>99</v>
      </c>
      <c r="L1798" s="26"/>
    </row>
    <row r="1799" spans="1:12" ht="27">
      <c r="A1799" s="373" t="s">
        <v>3169</v>
      </c>
      <c r="B1799" s="374" t="s">
        <v>1266</v>
      </c>
      <c r="C1799" s="374" t="s">
        <v>5040</v>
      </c>
      <c r="D1799" s="342" t="s">
        <v>1076</v>
      </c>
      <c r="E1799" s="376" t="s">
        <v>582</v>
      </c>
      <c r="F1799" s="33">
        <v>1</v>
      </c>
      <c r="G1799" s="1074">
        <v>69.621099999999998</v>
      </c>
      <c r="H1799" s="48">
        <f t="shared" si="103"/>
        <v>69.62</v>
      </c>
      <c r="I1799" s="244"/>
      <c r="J1799" s="235"/>
      <c r="K1799" s="26" t="s">
        <v>99</v>
      </c>
      <c r="L1799" s="26"/>
    </row>
    <row r="1800" spans="1:12" ht="27">
      <c r="A1800" s="373" t="s">
        <v>3169</v>
      </c>
      <c r="B1800" s="374" t="s">
        <v>1744</v>
      </c>
      <c r="C1800" s="374" t="s">
        <v>5041</v>
      </c>
      <c r="D1800" s="342" t="s">
        <v>2990</v>
      </c>
      <c r="E1800" s="376" t="s">
        <v>43</v>
      </c>
      <c r="F1800" s="33">
        <v>1</v>
      </c>
      <c r="G1800" s="1074">
        <v>123.265</v>
      </c>
      <c r="H1800" s="48">
        <f t="shared" si="103"/>
        <v>123.27</v>
      </c>
      <c r="I1800" s="244"/>
      <c r="J1800" s="235"/>
      <c r="K1800" s="26" t="s">
        <v>99</v>
      </c>
      <c r="L1800" s="26"/>
    </row>
    <row r="1801" spans="1:12" ht="27">
      <c r="A1801" s="373" t="s">
        <v>3169</v>
      </c>
      <c r="B1801" s="374" t="s">
        <v>314</v>
      </c>
      <c r="C1801" s="374" t="s">
        <v>5042</v>
      </c>
      <c r="D1801" s="342" t="s">
        <v>998</v>
      </c>
      <c r="E1801" s="376" t="s">
        <v>43</v>
      </c>
      <c r="F1801" s="33">
        <v>1</v>
      </c>
      <c r="G1801" s="1074">
        <v>4044.2249999999999</v>
      </c>
      <c r="H1801" s="48">
        <f>ROUND(F1801*G1801,2)</f>
        <v>4044.23</v>
      </c>
      <c r="I1801" s="244"/>
      <c r="J1801" s="235"/>
      <c r="K1801" s="26" t="s">
        <v>99</v>
      </c>
      <c r="L1801" s="26"/>
    </row>
    <row r="1802" spans="1:12" ht="27">
      <c r="A1802" s="373" t="s">
        <v>3169</v>
      </c>
      <c r="B1802" s="374" t="s">
        <v>321</v>
      </c>
      <c r="C1802" s="374" t="s">
        <v>5043</v>
      </c>
      <c r="D1802" s="342" t="s">
        <v>625</v>
      </c>
      <c r="E1802" s="376" t="s">
        <v>615</v>
      </c>
      <c r="F1802" s="33">
        <v>1</v>
      </c>
      <c r="G1802" s="1074">
        <v>678.36500000000001</v>
      </c>
      <c r="H1802" s="48">
        <f>ROUND(F1802*G1802,2)</f>
        <v>678.37</v>
      </c>
      <c r="I1802" s="244"/>
      <c r="J1802" s="235"/>
      <c r="K1802" s="26" t="s">
        <v>99</v>
      </c>
      <c r="L1802" s="26"/>
    </row>
    <row r="1803" spans="1:12" s="3" customFormat="1" ht="14.25" thickBot="1">
      <c r="A1803" s="377"/>
      <c r="B1803" s="378"/>
      <c r="C1803" s="379"/>
      <c r="D1803" s="338" t="s">
        <v>58</v>
      </c>
      <c r="E1803" s="380"/>
      <c r="F1803" s="45"/>
      <c r="G1803" s="1075"/>
      <c r="H1803" s="46"/>
      <c r="I1803" s="49">
        <f>SUM(H1784:H1803)</f>
        <v>6932.62</v>
      </c>
      <c r="J1803" s="236"/>
      <c r="K1803" s="26"/>
      <c r="L1803" s="26"/>
    </row>
    <row r="1804" spans="1:12" s="14" customFormat="1">
      <c r="A1804" s="381"/>
      <c r="B1804" s="337"/>
      <c r="C1804" s="384" t="s">
        <v>2646</v>
      </c>
      <c r="D1804" s="337" t="s">
        <v>48</v>
      </c>
      <c r="E1804" s="385"/>
      <c r="F1804" s="241"/>
      <c r="G1804" s="1078"/>
      <c r="H1804" s="242"/>
      <c r="I1804" s="243"/>
      <c r="J1804" s="234"/>
      <c r="K1804" s="38">
        <f>SUM(H1804:H1811)</f>
        <v>1388.6499999999999</v>
      </c>
      <c r="L1804" s="38"/>
    </row>
    <row r="1805" spans="1:12">
      <c r="A1805" s="373" t="s">
        <v>3169</v>
      </c>
      <c r="B1805" s="374" t="s">
        <v>1848</v>
      </c>
      <c r="C1805" s="374" t="s">
        <v>5044</v>
      </c>
      <c r="D1805" s="342" t="s">
        <v>1849</v>
      </c>
      <c r="E1805" s="376" t="s">
        <v>43</v>
      </c>
      <c r="F1805" s="33">
        <v>2</v>
      </c>
      <c r="G1805" s="1074">
        <v>11.932600000000001</v>
      </c>
      <c r="H1805" s="48">
        <f t="shared" ref="H1805:H1810" si="104">ROUND(F1805*G1805,2)</f>
        <v>23.87</v>
      </c>
      <c r="I1805" s="244"/>
      <c r="J1805" s="235"/>
      <c r="K1805" s="26" t="s">
        <v>99</v>
      </c>
      <c r="L1805" s="26"/>
    </row>
    <row r="1806" spans="1:12" ht="40.5">
      <c r="A1806" s="373" t="s">
        <v>3169</v>
      </c>
      <c r="B1806" s="374" t="s">
        <v>346</v>
      </c>
      <c r="C1806" s="374" t="s">
        <v>5045</v>
      </c>
      <c r="D1806" s="342" t="s">
        <v>591</v>
      </c>
      <c r="E1806" s="376" t="s">
        <v>43</v>
      </c>
      <c r="F1806" s="33">
        <v>2</v>
      </c>
      <c r="G1806" s="1074">
        <v>429.24999999999994</v>
      </c>
      <c r="H1806" s="48">
        <f t="shared" si="104"/>
        <v>858.5</v>
      </c>
      <c r="I1806" s="244"/>
      <c r="J1806" s="235"/>
      <c r="K1806" s="26" t="s">
        <v>99</v>
      </c>
      <c r="L1806" s="26"/>
    </row>
    <row r="1807" spans="1:12" ht="40.5">
      <c r="A1807" s="373" t="s">
        <v>3169</v>
      </c>
      <c r="B1807" s="374" t="s">
        <v>333</v>
      </c>
      <c r="C1807" s="374" t="s">
        <v>5046</v>
      </c>
      <c r="D1807" s="342" t="s">
        <v>516</v>
      </c>
      <c r="E1807" s="376" t="s">
        <v>43</v>
      </c>
      <c r="F1807" s="33">
        <v>1</v>
      </c>
      <c r="G1807" s="1074">
        <v>39.651900000000005</v>
      </c>
      <c r="H1807" s="48">
        <f t="shared" si="104"/>
        <v>39.65</v>
      </c>
      <c r="I1807" s="244"/>
      <c r="J1807" s="235"/>
      <c r="K1807" s="26" t="s">
        <v>99</v>
      </c>
      <c r="L1807" s="26"/>
    </row>
    <row r="1808" spans="1:12" ht="40.5">
      <c r="A1808" s="373" t="s">
        <v>3169</v>
      </c>
      <c r="B1808" s="374" t="s">
        <v>1748</v>
      </c>
      <c r="C1808" s="374" t="s">
        <v>5047</v>
      </c>
      <c r="D1808" s="342" t="s">
        <v>3000</v>
      </c>
      <c r="E1808" s="376" t="s">
        <v>615</v>
      </c>
      <c r="F1808" s="33">
        <v>1</v>
      </c>
      <c r="G1808" s="1074">
        <v>51.541199999999996</v>
      </c>
      <c r="H1808" s="48">
        <f t="shared" si="104"/>
        <v>51.54</v>
      </c>
      <c r="I1808" s="244"/>
      <c r="J1808" s="235"/>
      <c r="K1808" s="26" t="s">
        <v>99</v>
      </c>
      <c r="L1808" s="26"/>
    </row>
    <row r="1809" spans="1:12">
      <c r="A1809" s="373" t="s">
        <v>3169</v>
      </c>
      <c r="B1809" s="374" t="s">
        <v>341</v>
      </c>
      <c r="C1809" s="374" t="s">
        <v>5048</v>
      </c>
      <c r="D1809" s="342" t="s">
        <v>520</v>
      </c>
      <c r="E1809" s="376" t="s">
        <v>43</v>
      </c>
      <c r="F1809" s="33">
        <v>1</v>
      </c>
      <c r="G1809" s="1074">
        <v>78</v>
      </c>
      <c r="H1809" s="48">
        <f t="shared" si="104"/>
        <v>78</v>
      </c>
      <c r="I1809" s="244"/>
      <c r="J1809" s="235"/>
      <c r="K1809" s="26" t="s">
        <v>99</v>
      </c>
      <c r="L1809" s="26"/>
    </row>
    <row r="1810" spans="1:12" ht="27">
      <c r="A1810" s="373" t="s">
        <v>3169</v>
      </c>
      <c r="B1810" s="374" t="s">
        <v>347</v>
      </c>
      <c r="C1810" s="374" t="s">
        <v>5049</v>
      </c>
      <c r="D1810" s="342" t="s">
        <v>640</v>
      </c>
      <c r="E1810" s="376" t="s">
        <v>43</v>
      </c>
      <c r="F1810" s="33">
        <v>2</v>
      </c>
      <c r="G1810" s="1074">
        <v>168.54700000000003</v>
      </c>
      <c r="H1810" s="48">
        <f t="shared" si="104"/>
        <v>337.09</v>
      </c>
      <c r="I1810" s="244"/>
      <c r="J1810" s="235"/>
      <c r="K1810" s="26" t="s">
        <v>99</v>
      </c>
      <c r="L1810" s="26"/>
    </row>
    <row r="1811" spans="1:12" s="3" customFormat="1" ht="14.25" thickBot="1">
      <c r="A1811" s="377"/>
      <c r="B1811" s="378"/>
      <c r="C1811" s="379"/>
      <c r="D1811" s="338" t="s">
        <v>58</v>
      </c>
      <c r="E1811" s="380"/>
      <c r="F1811" s="45"/>
      <c r="G1811" s="1075"/>
      <c r="H1811" s="46"/>
      <c r="I1811" s="49">
        <f>SUM(H1804:H1811)</f>
        <v>1388.6499999999999</v>
      </c>
      <c r="J1811" s="236"/>
      <c r="K1811" s="26"/>
      <c r="L1811" s="26"/>
    </row>
    <row r="1812" spans="1:12" s="14" customFormat="1">
      <c r="A1812" s="381"/>
      <c r="B1812" s="337"/>
      <c r="C1812" s="384" t="s">
        <v>2647</v>
      </c>
      <c r="D1812" s="337" t="s">
        <v>138</v>
      </c>
      <c r="E1812" s="385"/>
      <c r="F1812" s="241"/>
      <c r="G1812" s="1078"/>
      <c r="H1812" s="242"/>
      <c r="I1812" s="243"/>
      <c r="J1812" s="234"/>
      <c r="K1812" s="38">
        <f>SUM(H1812:H1819)</f>
        <v>1503.2</v>
      </c>
      <c r="L1812" s="38"/>
    </row>
    <row r="1813" spans="1:12" ht="27">
      <c r="A1813" s="373" t="s">
        <v>3160</v>
      </c>
      <c r="B1813" s="374">
        <v>103290</v>
      </c>
      <c r="C1813" s="374" t="s">
        <v>5050</v>
      </c>
      <c r="D1813" s="342" t="s">
        <v>4051</v>
      </c>
      <c r="E1813" s="376" t="s">
        <v>439</v>
      </c>
      <c r="F1813" s="33">
        <v>3.37</v>
      </c>
      <c r="G1813" s="1074">
        <v>50.21</v>
      </c>
      <c r="H1813" s="48">
        <f t="shared" ref="H1813:H1818" si="105">ROUND(F1813*G1813,2)</f>
        <v>169.21</v>
      </c>
      <c r="I1813" s="244"/>
      <c r="J1813" s="235"/>
      <c r="K1813" s="26" t="s">
        <v>99</v>
      </c>
      <c r="L1813" s="26"/>
    </row>
    <row r="1814" spans="1:12" ht="27">
      <c r="A1814" s="373" t="s">
        <v>3160</v>
      </c>
      <c r="B1814" s="374">
        <v>103292</v>
      </c>
      <c r="C1814" s="374" t="s">
        <v>5051</v>
      </c>
      <c r="D1814" s="342" t="s">
        <v>4055</v>
      </c>
      <c r="E1814" s="376" t="s">
        <v>439</v>
      </c>
      <c r="F1814" s="33">
        <v>1.6</v>
      </c>
      <c r="G1814" s="1074">
        <v>75.23</v>
      </c>
      <c r="H1814" s="48">
        <f t="shared" si="105"/>
        <v>120.37</v>
      </c>
      <c r="I1814" s="244"/>
      <c r="J1814" s="235"/>
      <c r="K1814" s="26" t="s">
        <v>99</v>
      </c>
      <c r="L1814" s="26"/>
    </row>
    <row r="1815" spans="1:12" ht="27">
      <c r="A1815" s="373" t="s">
        <v>3169</v>
      </c>
      <c r="B1815" s="374" t="s">
        <v>388</v>
      </c>
      <c r="C1815" s="374" t="s">
        <v>5052</v>
      </c>
      <c r="D1815" s="342" t="s">
        <v>986</v>
      </c>
      <c r="E1815" s="376" t="s">
        <v>43</v>
      </c>
      <c r="F1815" s="33">
        <v>2</v>
      </c>
      <c r="G1815" s="1074">
        <v>171.38200000000001</v>
      </c>
      <c r="H1815" s="48">
        <f t="shared" si="105"/>
        <v>342.76</v>
      </c>
      <c r="I1815" s="244"/>
      <c r="J1815" s="235"/>
      <c r="K1815" s="26" t="s">
        <v>99</v>
      </c>
      <c r="L1815" s="26"/>
    </row>
    <row r="1816" spans="1:12" ht="27">
      <c r="A1816" s="373" t="s">
        <v>3169</v>
      </c>
      <c r="B1816" s="374" t="s">
        <v>389</v>
      </c>
      <c r="C1816" s="374" t="s">
        <v>5053</v>
      </c>
      <c r="D1816" s="342" t="s">
        <v>990</v>
      </c>
      <c r="E1816" s="376" t="s">
        <v>43</v>
      </c>
      <c r="F1816" s="33">
        <v>1</v>
      </c>
      <c r="G1816" s="1074">
        <v>182.15200000000002</v>
      </c>
      <c r="H1816" s="48">
        <f t="shared" si="105"/>
        <v>182.15</v>
      </c>
      <c r="I1816" s="244"/>
      <c r="J1816" s="235"/>
      <c r="K1816" s="26" t="s">
        <v>99</v>
      </c>
      <c r="L1816" s="26"/>
    </row>
    <row r="1817" spans="1:12" ht="54">
      <c r="A1817" s="373" t="s">
        <v>3160</v>
      </c>
      <c r="B1817" s="374">
        <v>91170</v>
      </c>
      <c r="C1817" s="374" t="s">
        <v>5054</v>
      </c>
      <c r="D1817" s="342" t="s">
        <v>3551</v>
      </c>
      <c r="E1817" s="376" t="s">
        <v>439</v>
      </c>
      <c r="F1817" s="33">
        <v>4.97</v>
      </c>
      <c r="G1817" s="1074">
        <v>13.45</v>
      </c>
      <c r="H1817" s="48">
        <f t="shared" si="105"/>
        <v>66.849999999999994</v>
      </c>
      <c r="I1817" s="244"/>
      <c r="J1817" s="235"/>
      <c r="K1817" s="26" t="s">
        <v>99</v>
      </c>
      <c r="L1817" s="26"/>
    </row>
    <row r="1818" spans="1:12" ht="27">
      <c r="A1818" s="373" t="s">
        <v>3169</v>
      </c>
      <c r="B1818" s="374" t="s">
        <v>2226</v>
      </c>
      <c r="C1818" s="374" t="s">
        <v>5055</v>
      </c>
      <c r="D1818" s="342" t="s">
        <v>2227</v>
      </c>
      <c r="E1818" s="376" t="s">
        <v>615</v>
      </c>
      <c r="F1818" s="33">
        <v>1</v>
      </c>
      <c r="G1818" s="1074">
        <v>621.85670000000005</v>
      </c>
      <c r="H1818" s="48">
        <f t="shared" si="105"/>
        <v>621.86</v>
      </c>
      <c r="I1818" s="244"/>
      <c r="J1818" s="235"/>
      <c r="K1818" s="26" t="s">
        <v>99</v>
      </c>
      <c r="L1818" s="26"/>
    </row>
    <row r="1819" spans="1:12" s="3" customFormat="1" ht="14.25" thickBot="1">
      <c r="A1819" s="377"/>
      <c r="B1819" s="378"/>
      <c r="C1819" s="379"/>
      <c r="D1819" s="338" t="s">
        <v>58</v>
      </c>
      <c r="E1819" s="380"/>
      <c r="F1819" s="45"/>
      <c r="G1819" s="1075"/>
      <c r="H1819" s="46"/>
      <c r="I1819" s="49">
        <f>SUM(H1812:H1819)</f>
        <v>1503.2</v>
      </c>
      <c r="J1819" s="236"/>
      <c r="K1819" s="26"/>
      <c r="L1819" s="26"/>
    </row>
    <row r="1820" spans="1:12" s="14" customFormat="1">
      <c r="A1820" s="381"/>
      <c r="B1820" s="337"/>
      <c r="C1820" s="384" t="s">
        <v>2675</v>
      </c>
      <c r="D1820" s="337" t="s">
        <v>129</v>
      </c>
      <c r="E1820" s="385"/>
      <c r="F1820" s="241"/>
      <c r="G1820" s="1078"/>
      <c r="H1820" s="242"/>
      <c r="I1820" s="243"/>
      <c r="J1820" s="234"/>
      <c r="K1820" s="38">
        <f>SUM(H1820:H1825)</f>
        <v>69573.239999999991</v>
      </c>
      <c r="L1820" s="38"/>
    </row>
    <row r="1821" spans="1:12" ht="40.5">
      <c r="A1821" s="373" t="s">
        <v>3169</v>
      </c>
      <c r="B1821" s="374" t="s">
        <v>2155</v>
      </c>
      <c r="C1821" s="374" t="s">
        <v>5056</v>
      </c>
      <c r="D1821" s="342" t="s">
        <v>2156</v>
      </c>
      <c r="E1821" s="376" t="s">
        <v>43</v>
      </c>
      <c r="F1821" s="33">
        <v>1</v>
      </c>
      <c r="G1821" s="1074">
        <v>356.58</v>
      </c>
      <c r="H1821" s="48">
        <f>ROUND(F1821*G1821,2)</f>
        <v>356.58</v>
      </c>
      <c r="I1821" s="244"/>
      <c r="J1821" s="235"/>
      <c r="K1821" s="26" t="s">
        <v>99</v>
      </c>
      <c r="L1821" s="26"/>
    </row>
    <row r="1822" spans="1:12" ht="27">
      <c r="A1822" s="373" t="s">
        <v>3169</v>
      </c>
      <c r="B1822" s="582" t="s">
        <v>2126</v>
      </c>
      <c r="C1822" s="582" t="s">
        <v>2910</v>
      </c>
      <c r="D1822" s="583" t="s">
        <v>2127</v>
      </c>
      <c r="E1822" s="584" t="s">
        <v>43</v>
      </c>
      <c r="F1822" s="585">
        <v>1</v>
      </c>
      <c r="G1822" s="1080">
        <v>65442.422899999998</v>
      </c>
      <c r="H1822" s="586">
        <f>ROUND(F1822*G1822,2)</f>
        <v>65442.42</v>
      </c>
      <c r="I1822" s="244"/>
      <c r="J1822" s="235"/>
      <c r="K1822" s="26" t="s">
        <v>100</v>
      </c>
      <c r="L1822" s="26"/>
    </row>
    <row r="1823" spans="1:12">
      <c r="A1823" s="373" t="s">
        <v>3169</v>
      </c>
      <c r="B1823" s="374" t="s">
        <v>2326</v>
      </c>
      <c r="C1823" s="374" t="s">
        <v>5057</v>
      </c>
      <c r="D1823" s="342" t="s">
        <v>2327</v>
      </c>
      <c r="E1823" s="376" t="s">
        <v>439</v>
      </c>
      <c r="F1823" s="33">
        <v>76.36</v>
      </c>
      <c r="G1823" s="1074">
        <v>19.030899999999999</v>
      </c>
      <c r="H1823" s="48">
        <f>ROUND(F1823*G1823,2)</f>
        <v>1453.2</v>
      </c>
      <c r="I1823" s="244"/>
      <c r="J1823" s="235"/>
      <c r="K1823" s="26" t="s">
        <v>99</v>
      </c>
      <c r="L1823" s="26"/>
    </row>
    <row r="1824" spans="1:12">
      <c r="A1824" s="373" t="s">
        <v>3169</v>
      </c>
      <c r="B1824" s="374" t="s">
        <v>2318</v>
      </c>
      <c r="C1824" s="374" t="s">
        <v>5058</v>
      </c>
      <c r="D1824" s="342" t="s">
        <v>2319</v>
      </c>
      <c r="E1824" s="376" t="s">
        <v>439</v>
      </c>
      <c r="F1824" s="33">
        <v>62.91</v>
      </c>
      <c r="G1824" s="1074">
        <v>36.894599999999997</v>
      </c>
      <c r="H1824" s="48">
        <f>ROUND(F1824*G1824,2)</f>
        <v>2321.04</v>
      </c>
      <c r="I1824" s="244"/>
      <c r="J1824" s="235"/>
      <c r="K1824" s="26" t="s">
        <v>99</v>
      </c>
      <c r="L1824" s="26"/>
    </row>
    <row r="1825" spans="1:12" s="3" customFormat="1" ht="14.25" thickBot="1">
      <c r="A1825" s="377"/>
      <c r="B1825" s="378"/>
      <c r="C1825" s="379"/>
      <c r="D1825" s="338" t="s">
        <v>58</v>
      </c>
      <c r="E1825" s="380"/>
      <c r="F1825" s="45"/>
      <c r="G1825" s="1075"/>
      <c r="H1825" s="46"/>
      <c r="I1825" s="49">
        <f>SUM(H1820:H1825)</f>
        <v>69573.239999999991</v>
      </c>
      <c r="J1825" s="236"/>
      <c r="K1825" s="26"/>
      <c r="L1825" s="26"/>
    </row>
    <row r="1826" spans="1:12" s="14" customFormat="1">
      <c r="A1826" s="370"/>
      <c r="B1826" s="31"/>
      <c r="C1826" s="371" t="s">
        <v>2648</v>
      </c>
      <c r="D1826" s="31" t="s">
        <v>10</v>
      </c>
      <c r="E1826" s="372"/>
      <c r="F1826" s="43"/>
      <c r="G1826" s="1077"/>
      <c r="H1826" s="44"/>
      <c r="I1826" s="50"/>
      <c r="J1826" s="234"/>
      <c r="K1826" s="38">
        <f>SUM(H1826:H1828)</f>
        <v>268.76064600000001</v>
      </c>
      <c r="L1826" s="38"/>
    </row>
    <row r="1827" spans="1:12">
      <c r="A1827" s="373" t="s">
        <v>3169</v>
      </c>
      <c r="B1827" s="374" t="s">
        <v>435</v>
      </c>
      <c r="C1827" s="375" t="s">
        <v>5059</v>
      </c>
      <c r="D1827" s="342" t="s">
        <v>645</v>
      </c>
      <c r="E1827" s="376" t="s">
        <v>130</v>
      </c>
      <c r="F1827" s="33">
        <v>53.37</v>
      </c>
      <c r="G1827" s="1074">
        <v>5.0358000000000001</v>
      </c>
      <c r="H1827" s="48">
        <f>F1827*G1827</f>
        <v>268.76064600000001</v>
      </c>
      <c r="I1827" s="244"/>
      <c r="J1827" s="235"/>
      <c r="K1827" s="26" t="s">
        <v>99</v>
      </c>
      <c r="L1827" s="26"/>
    </row>
    <row r="1828" spans="1:12" s="3" customFormat="1" ht="14.25" thickBot="1">
      <c r="A1828" s="377"/>
      <c r="B1828" s="378"/>
      <c r="C1828" s="379"/>
      <c r="D1828" s="338" t="s">
        <v>58</v>
      </c>
      <c r="E1828" s="380"/>
      <c r="F1828" s="45"/>
      <c r="G1828" s="1075"/>
      <c r="H1828" s="46"/>
      <c r="I1828" s="49">
        <f>SUM(H1826:H1828)</f>
        <v>268.76064600000001</v>
      </c>
      <c r="J1828" s="236"/>
      <c r="K1828" s="26"/>
      <c r="L1828" s="26"/>
    </row>
    <row r="1829" spans="1:12" s="14" customFormat="1">
      <c r="A1829" s="370"/>
      <c r="B1829" s="31"/>
      <c r="C1829" s="371" t="s">
        <v>1300</v>
      </c>
      <c r="D1829" s="31" t="s">
        <v>1292</v>
      </c>
      <c r="E1829" s="372"/>
      <c r="F1829" s="43"/>
      <c r="G1829" s="1077"/>
      <c r="H1829" s="44"/>
      <c r="I1829" s="50"/>
      <c r="J1829" s="234"/>
      <c r="K1829" s="38">
        <f>SUM(H1829:H1836)</f>
        <v>1130.0105299999998</v>
      </c>
      <c r="L1829" s="38"/>
    </row>
    <row r="1830" spans="1:12" s="14" customFormat="1">
      <c r="A1830" s="370"/>
      <c r="B1830" s="31"/>
      <c r="C1830" s="371" t="s">
        <v>2649</v>
      </c>
      <c r="D1830" s="31" t="s">
        <v>34</v>
      </c>
      <c r="E1830" s="372"/>
      <c r="F1830" s="43"/>
      <c r="G1830" s="1077"/>
      <c r="H1830" s="44"/>
      <c r="I1830" s="50"/>
      <c r="J1830" s="234"/>
      <c r="K1830" s="38">
        <f>SUM(H1830:H1836)</f>
        <v>1130.0105299999998</v>
      </c>
      <c r="L1830" s="38"/>
    </row>
    <row r="1831" spans="1:12">
      <c r="A1831" s="373" t="s">
        <v>3160</v>
      </c>
      <c r="B1831" s="374">
        <v>93358</v>
      </c>
      <c r="C1831" s="375" t="s">
        <v>5060</v>
      </c>
      <c r="D1831" s="342" t="s">
        <v>3575</v>
      </c>
      <c r="E1831" s="376" t="s">
        <v>458</v>
      </c>
      <c r="F1831" s="33">
        <v>5.54</v>
      </c>
      <c r="G1831" s="1074">
        <v>117.36</v>
      </c>
      <c r="H1831" s="48">
        <f>F1831*G1831</f>
        <v>650.17439999999999</v>
      </c>
      <c r="I1831" s="244"/>
      <c r="J1831" s="235"/>
      <c r="K1831" s="26" t="s">
        <v>99</v>
      </c>
      <c r="L1831" s="26"/>
    </row>
    <row r="1832" spans="1:12">
      <c r="A1832" s="373" t="s">
        <v>3169</v>
      </c>
      <c r="B1832" s="374" t="s">
        <v>1232</v>
      </c>
      <c r="C1832" s="375" t="s">
        <v>5061</v>
      </c>
      <c r="D1832" s="342" t="s">
        <v>661</v>
      </c>
      <c r="E1832" s="376" t="s">
        <v>130</v>
      </c>
      <c r="F1832" s="33">
        <v>5.0699999999999994</v>
      </c>
      <c r="G1832" s="1074">
        <v>50.439</v>
      </c>
      <c r="H1832" s="48">
        <f>F1832*G1832</f>
        <v>255.72572999999997</v>
      </c>
      <c r="I1832" s="244"/>
      <c r="J1832" s="235"/>
      <c r="K1832" s="26" t="s">
        <v>99</v>
      </c>
      <c r="L1832" s="26"/>
    </row>
    <row r="1833" spans="1:12" ht="27">
      <c r="A1833" s="373" t="s">
        <v>3160</v>
      </c>
      <c r="B1833" s="374">
        <v>93382</v>
      </c>
      <c r="C1833" s="375" t="s">
        <v>5062</v>
      </c>
      <c r="D1833" s="342" t="s">
        <v>4876</v>
      </c>
      <c r="E1833" s="376" t="s">
        <v>458</v>
      </c>
      <c r="F1833" s="33">
        <v>3.58</v>
      </c>
      <c r="G1833" s="1074">
        <v>35.08</v>
      </c>
      <c r="H1833" s="48">
        <f>F1833*G1833</f>
        <v>125.5864</v>
      </c>
      <c r="I1833" s="244"/>
      <c r="J1833" s="235"/>
      <c r="K1833" s="26" t="s">
        <v>99</v>
      </c>
      <c r="L1833" s="26"/>
    </row>
    <row r="1834" spans="1:12" ht="40.5">
      <c r="A1834" s="373" t="s">
        <v>3160</v>
      </c>
      <c r="B1834" s="374">
        <v>100981</v>
      </c>
      <c r="C1834" s="375" t="s">
        <v>5063</v>
      </c>
      <c r="D1834" s="342" t="s">
        <v>4878</v>
      </c>
      <c r="E1834" s="376" t="s">
        <v>458</v>
      </c>
      <c r="F1834" s="33">
        <v>3.66</v>
      </c>
      <c r="G1834" s="1074">
        <v>11.15</v>
      </c>
      <c r="H1834" s="48">
        <f>F1834*G1834</f>
        <v>40.809000000000005</v>
      </c>
      <c r="I1834" s="244"/>
      <c r="J1834" s="235"/>
      <c r="K1834" s="26" t="s">
        <v>99</v>
      </c>
      <c r="L1834" s="26"/>
    </row>
    <row r="1835" spans="1:12" ht="27">
      <c r="A1835" s="373" t="s">
        <v>3160</v>
      </c>
      <c r="B1835" s="374">
        <v>97914</v>
      </c>
      <c r="C1835" s="375" t="s">
        <v>5064</v>
      </c>
      <c r="D1835" s="342" t="s">
        <v>4880</v>
      </c>
      <c r="E1835" s="376" t="s">
        <v>3167</v>
      </c>
      <c r="F1835" s="33">
        <v>16.490000000000002</v>
      </c>
      <c r="G1835" s="1074">
        <v>3.5</v>
      </c>
      <c r="H1835" s="48">
        <f>F1835*G1835</f>
        <v>57.715000000000003</v>
      </c>
      <c r="I1835" s="244"/>
      <c r="J1835" s="235"/>
      <c r="K1835" s="26" t="s">
        <v>99</v>
      </c>
      <c r="L1835" s="26"/>
    </row>
    <row r="1836" spans="1:12" s="3" customFormat="1" ht="14.25" thickBot="1">
      <c r="A1836" s="377"/>
      <c r="B1836" s="378"/>
      <c r="C1836" s="379"/>
      <c r="D1836" s="338" t="s">
        <v>58</v>
      </c>
      <c r="E1836" s="380"/>
      <c r="F1836" s="45"/>
      <c r="G1836" s="1075"/>
      <c r="H1836" s="46"/>
      <c r="I1836" s="49">
        <f>SUM(H1830:H1836)</f>
        <v>1130.0105299999998</v>
      </c>
      <c r="J1836" s="236"/>
      <c r="K1836" s="26"/>
      <c r="L1836" s="26"/>
    </row>
    <row r="1837" spans="1:12" s="14" customFormat="1">
      <c r="A1837" s="370"/>
      <c r="B1837" s="31"/>
      <c r="C1837" s="371" t="s">
        <v>2650</v>
      </c>
      <c r="D1837" s="31" t="s">
        <v>33</v>
      </c>
      <c r="E1837" s="372"/>
      <c r="F1837" s="43"/>
      <c r="G1837" s="1077"/>
      <c r="H1837" s="44"/>
      <c r="I1837" s="50"/>
      <c r="J1837" s="234"/>
      <c r="K1837" s="38">
        <f>SUM(H1837:H1852)</f>
        <v>51686.2</v>
      </c>
      <c r="L1837" s="38"/>
    </row>
    <row r="1838" spans="1:12" ht="27">
      <c r="A1838" s="373" t="s">
        <v>3160</v>
      </c>
      <c r="B1838" s="374">
        <v>99059</v>
      </c>
      <c r="C1838" s="374" t="s">
        <v>5065</v>
      </c>
      <c r="D1838" s="342" t="s">
        <v>3279</v>
      </c>
      <c r="E1838" s="376" t="s">
        <v>439</v>
      </c>
      <c r="F1838" s="33">
        <v>12.27</v>
      </c>
      <c r="G1838" s="1074">
        <v>80.72</v>
      </c>
      <c r="H1838" s="48">
        <f>ROUND(F1838*G1838,2)</f>
        <v>990.43</v>
      </c>
      <c r="I1838" s="244"/>
      <c r="J1838" s="235"/>
      <c r="K1838" s="26" t="s">
        <v>99</v>
      </c>
      <c r="L1838" s="26"/>
    </row>
    <row r="1839" spans="1:12" ht="27">
      <c r="A1839" s="373" t="s">
        <v>3160</v>
      </c>
      <c r="B1839" s="374">
        <v>95602</v>
      </c>
      <c r="C1839" s="375" t="s">
        <v>5066</v>
      </c>
      <c r="D1839" s="342" t="s">
        <v>3244</v>
      </c>
      <c r="E1839" s="376" t="s">
        <v>43</v>
      </c>
      <c r="F1839" s="33">
        <v>4</v>
      </c>
      <c r="G1839" s="1074">
        <v>40.89</v>
      </c>
      <c r="H1839" s="48">
        <f>ROUND(F1839*G1839,2)</f>
        <v>163.56</v>
      </c>
      <c r="I1839" s="244"/>
      <c r="J1839" s="235"/>
      <c r="K1839" s="26" t="s">
        <v>99</v>
      </c>
      <c r="L1839" s="26"/>
    </row>
    <row r="1840" spans="1:12" ht="40.5">
      <c r="A1840" s="373" t="s">
        <v>3169</v>
      </c>
      <c r="B1840" s="374" t="s">
        <v>1855</v>
      </c>
      <c r="C1840" s="375" t="s">
        <v>5067</v>
      </c>
      <c r="D1840" s="342" t="s">
        <v>3053</v>
      </c>
      <c r="E1840" s="376" t="s">
        <v>439</v>
      </c>
      <c r="F1840" s="33">
        <v>60</v>
      </c>
      <c r="G1840" s="1074">
        <v>113.2698</v>
      </c>
      <c r="H1840" s="48">
        <f t="shared" ref="H1840:H1851" si="106">ROUND(F1840*G1840,2)</f>
        <v>6796.19</v>
      </c>
      <c r="I1840" s="244"/>
      <c r="J1840" s="235"/>
      <c r="K1840" s="26" t="s">
        <v>99</v>
      </c>
      <c r="L1840" s="26"/>
    </row>
    <row r="1841" spans="1:12" ht="40.5">
      <c r="A1841" s="373" t="s">
        <v>3169</v>
      </c>
      <c r="B1841" s="374" t="s">
        <v>2930</v>
      </c>
      <c r="C1841" s="374" t="s">
        <v>5068</v>
      </c>
      <c r="D1841" s="342" t="s">
        <v>3046</v>
      </c>
      <c r="E1841" s="376" t="s">
        <v>439</v>
      </c>
      <c r="F1841" s="33">
        <v>60</v>
      </c>
      <c r="G1841" s="1074">
        <v>650.4212</v>
      </c>
      <c r="H1841" s="48">
        <f t="shared" si="106"/>
        <v>39025.269999999997</v>
      </c>
      <c r="I1841" s="244"/>
      <c r="J1841" s="235"/>
      <c r="K1841" s="26" t="s">
        <v>99</v>
      </c>
      <c r="L1841" s="26"/>
    </row>
    <row r="1842" spans="1:12" ht="27">
      <c r="A1842" s="373" t="s">
        <v>3160</v>
      </c>
      <c r="B1842" s="374">
        <v>96534</v>
      </c>
      <c r="C1842" s="374" t="s">
        <v>5069</v>
      </c>
      <c r="D1842" s="342" t="s">
        <v>3286</v>
      </c>
      <c r="E1842" s="376" t="s">
        <v>130</v>
      </c>
      <c r="F1842" s="33">
        <v>7.84</v>
      </c>
      <c r="G1842" s="1074">
        <v>96.93</v>
      </c>
      <c r="H1842" s="48">
        <f t="shared" si="106"/>
        <v>759.93</v>
      </c>
      <c r="I1842" s="244"/>
      <c r="J1842" s="235"/>
      <c r="K1842" s="26" t="s">
        <v>99</v>
      </c>
      <c r="L1842" s="26"/>
    </row>
    <row r="1843" spans="1:12" ht="27">
      <c r="A1843" s="373" t="s">
        <v>3160</v>
      </c>
      <c r="B1843" s="374">
        <v>95584</v>
      </c>
      <c r="C1843" s="374" t="s">
        <v>5070</v>
      </c>
      <c r="D1843" s="342" t="s">
        <v>3288</v>
      </c>
      <c r="E1843" s="376" t="s">
        <v>724</v>
      </c>
      <c r="F1843" s="33">
        <v>2.73</v>
      </c>
      <c r="G1843" s="1074">
        <v>16.21</v>
      </c>
      <c r="H1843" s="48">
        <f t="shared" si="106"/>
        <v>44.25</v>
      </c>
      <c r="I1843" s="244"/>
      <c r="J1843" s="235"/>
      <c r="K1843" s="26" t="s">
        <v>99</v>
      </c>
      <c r="L1843" s="26"/>
    </row>
    <row r="1844" spans="1:12">
      <c r="A1844" s="373" t="s">
        <v>3160</v>
      </c>
      <c r="B1844" s="374">
        <v>95578</v>
      </c>
      <c r="C1844" s="374" t="s">
        <v>5071</v>
      </c>
      <c r="D1844" s="342" t="s">
        <v>3290</v>
      </c>
      <c r="E1844" s="376" t="s">
        <v>724</v>
      </c>
      <c r="F1844" s="33">
        <v>6.19</v>
      </c>
      <c r="G1844" s="1074">
        <v>9.76</v>
      </c>
      <c r="H1844" s="48">
        <f t="shared" si="106"/>
        <v>60.41</v>
      </c>
      <c r="I1844" s="244"/>
      <c r="J1844" s="235"/>
      <c r="K1844" s="26" t="s">
        <v>99</v>
      </c>
      <c r="L1844" s="26"/>
    </row>
    <row r="1845" spans="1:12" ht="27">
      <c r="A1845" s="373" t="s">
        <v>3160</v>
      </c>
      <c r="B1845" s="374">
        <v>96616</v>
      </c>
      <c r="C1845" s="374" t="s">
        <v>5072</v>
      </c>
      <c r="D1845" s="342" t="s">
        <v>3292</v>
      </c>
      <c r="E1845" s="376" t="s">
        <v>458</v>
      </c>
      <c r="F1845" s="33">
        <v>0.1</v>
      </c>
      <c r="G1845" s="1074">
        <v>874.04</v>
      </c>
      <c r="H1845" s="48">
        <f t="shared" si="106"/>
        <v>87.4</v>
      </c>
      <c r="I1845" s="244"/>
      <c r="J1845" s="235"/>
      <c r="K1845" s="26" t="s">
        <v>99</v>
      </c>
      <c r="L1845" s="26"/>
    </row>
    <row r="1846" spans="1:12" ht="27">
      <c r="A1846" s="373" t="s">
        <v>3160</v>
      </c>
      <c r="B1846" s="374">
        <v>96620</v>
      </c>
      <c r="C1846" s="374" t="s">
        <v>5073</v>
      </c>
      <c r="D1846" s="342" t="s">
        <v>3294</v>
      </c>
      <c r="E1846" s="376" t="s">
        <v>458</v>
      </c>
      <c r="F1846" s="33">
        <v>7.0000000000000007E-2</v>
      </c>
      <c r="G1846" s="1074">
        <v>790.58</v>
      </c>
      <c r="H1846" s="48">
        <f t="shared" si="106"/>
        <v>55.34</v>
      </c>
      <c r="I1846" s="244"/>
      <c r="J1846" s="235"/>
      <c r="K1846" s="26" t="s">
        <v>99</v>
      </c>
      <c r="L1846" s="26"/>
    </row>
    <row r="1847" spans="1:12" ht="27">
      <c r="A1847" s="373" t="s">
        <v>3160</v>
      </c>
      <c r="B1847" s="374">
        <v>96557</v>
      </c>
      <c r="C1847" s="374" t="s">
        <v>5074</v>
      </c>
      <c r="D1847" s="342" t="s">
        <v>3296</v>
      </c>
      <c r="E1847" s="376" t="s">
        <v>458</v>
      </c>
      <c r="F1847" s="33">
        <v>1.4</v>
      </c>
      <c r="G1847" s="1074">
        <v>663.33</v>
      </c>
      <c r="H1847" s="48">
        <f t="shared" si="106"/>
        <v>928.66</v>
      </c>
      <c r="I1847" s="244"/>
      <c r="J1847" s="235"/>
      <c r="K1847" s="26" t="s">
        <v>99</v>
      </c>
      <c r="L1847" s="26"/>
    </row>
    <row r="1848" spans="1:12">
      <c r="A1848" s="373" t="s">
        <v>3169</v>
      </c>
      <c r="B1848" s="374" t="s">
        <v>1228</v>
      </c>
      <c r="C1848" s="374" t="s">
        <v>5075</v>
      </c>
      <c r="D1848" s="342" t="s">
        <v>1090</v>
      </c>
      <c r="E1848" s="376" t="s">
        <v>458</v>
      </c>
      <c r="F1848" s="33">
        <v>0.17</v>
      </c>
      <c r="G1848" s="1074">
        <v>197.31299999999999</v>
      </c>
      <c r="H1848" s="48">
        <f t="shared" si="106"/>
        <v>33.54</v>
      </c>
      <c r="I1848" s="244"/>
      <c r="J1848" s="235"/>
      <c r="K1848" s="26" t="s">
        <v>99</v>
      </c>
      <c r="L1848" s="26"/>
    </row>
    <row r="1849" spans="1:12">
      <c r="A1849" s="373" t="s">
        <v>3160</v>
      </c>
      <c r="B1849" s="374">
        <v>96545</v>
      </c>
      <c r="C1849" s="374" t="s">
        <v>5076</v>
      </c>
      <c r="D1849" s="342" t="s">
        <v>3305</v>
      </c>
      <c r="E1849" s="376" t="s">
        <v>724</v>
      </c>
      <c r="F1849" s="33">
        <v>17.7</v>
      </c>
      <c r="G1849" s="1074">
        <v>18.87</v>
      </c>
      <c r="H1849" s="48">
        <f t="shared" si="106"/>
        <v>334</v>
      </c>
      <c r="I1849" s="244"/>
      <c r="J1849" s="235"/>
      <c r="K1849" s="26" t="s">
        <v>99</v>
      </c>
      <c r="L1849" s="26"/>
    </row>
    <row r="1850" spans="1:12">
      <c r="A1850" s="373" t="s">
        <v>3160</v>
      </c>
      <c r="B1850" s="374">
        <v>96543</v>
      </c>
      <c r="C1850" s="374" t="s">
        <v>5077</v>
      </c>
      <c r="D1850" s="342" t="s">
        <v>3325</v>
      </c>
      <c r="E1850" s="376" t="s">
        <v>724</v>
      </c>
      <c r="F1850" s="33">
        <v>5.61</v>
      </c>
      <c r="G1850" s="1074">
        <v>24.38</v>
      </c>
      <c r="H1850" s="48">
        <f t="shared" si="106"/>
        <v>136.77000000000001</v>
      </c>
      <c r="I1850" s="244"/>
      <c r="J1850" s="235"/>
      <c r="K1850" s="26" t="s">
        <v>99</v>
      </c>
      <c r="L1850" s="26"/>
    </row>
    <row r="1851" spans="1:12" ht="27">
      <c r="A1851" s="373" t="s">
        <v>3160</v>
      </c>
      <c r="B1851" s="374">
        <v>104920</v>
      </c>
      <c r="C1851" s="374" t="s">
        <v>5078</v>
      </c>
      <c r="D1851" s="342" t="s">
        <v>3327</v>
      </c>
      <c r="E1851" s="376" t="s">
        <v>724</v>
      </c>
      <c r="F1851" s="33">
        <v>184.89000000000001</v>
      </c>
      <c r="G1851" s="1074">
        <v>12.28</v>
      </c>
      <c r="H1851" s="48">
        <f t="shared" si="106"/>
        <v>2270.4499999999998</v>
      </c>
      <c r="I1851" s="244"/>
      <c r="J1851" s="235"/>
      <c r="K1851" s="26" t="s">
        <v>99</v>
      </c>
      <c r="L1851" s="26"/>
    </row>
    <row r="1852" spans="1:12" s="3" customFormat="1" ht="14.25" thickBot="1">
      <c r="A1852" s="377"/>
      <c r="B1852" s="378"/>
      <c r="C1852" s="379"/>
      <c r="D1852" s="338" t="s">
        <v>58</v>
      </c>
      <c r="E1852" s="380"/>
      <c r="F1852" s="45"/>
      <c r="G1852" s="1075"/>
      <c r="H1852" s="46"/>
      <c r="I1852" s="49">
        <f>SUM(H1837:H1852)</f>
        <v>51686.2</v>
      </c>
      <c r="J1852" s="236"/>
      <c r="K1852" s="26"/>
      <c r="L1852" s="26"/>
    </row>
    <row r="1853" spans="1:12" s="14" customFormat="1">
      <c r="A1853" s="370"/>
      <c r="B1853" s="31"/>
      <c r="C1853" s="371" t="s">
        <v>2651</v>
      </c>
      <c r="D1853" s="31" t="s">
        <v>5</v>
      </c>
      <c r="E1853" s="372"/>
      <c r="F1853" s="43"/>
      <c r="G1853" s="1077"/>
      <c r="H1853" s="44"/>
      <c r="I1853" s="50"/>
      <c r="J1853" s="234"/>
      <c r="K1853" s="38">
        <f>SUM(H1853:H1863)</f>
        <v>8071.0400000000009</v>
      </c>
      <c r="L1853" s="38"/>
    </row>
    <row r="1854" spans="1:12" ht="40.5">
      <c r="A1854" s="373" t="s">
        <v>3160</v>
      </c>
      <c r="B1854" s="374">
        <v>92433</v>
      </c>
      <c r="C1854" s="374" t="s">
        <v>5079</v>
      </c>
      <c r="D1854" s="342" t="s">
        <v>3333</v>
      </c>
      <c r="E1854" s="376" t="s">
        <v>130</v>
      </c>
      <c r="F1854" s="33">
        <v>15.4</v>
      </c>
      <c r="G1854" s="1074">
        <v>93.47</v>
      </c>
      <c r="H1854" s="48">
        <f t="shared" ref="H1854:H1862" si="107">ROUND(F1854*G1854,2)</f>
        <v>1439.44</v>
      </c>
      <c r="I1854" s="244"/>
      <c r="J1854" s="235"/>
      <c r="K1854" s="26" t="s">
        <v>99</v>
      </c>
      <c r="L1854" s="26"/>
    </row>
    <row r="1855" spans="1:12" ht="27">
      <c r="A1855" s="373" t="s">
        <v>3160</v>
      </c>
      <c r="B1855" s="374">
        <v>92466</v>
      </c>
      <c r="C1855" s="374" t="s">
        <v>5080</v>
      </c>
      <c r="D1855" s="342" t="s">
        <v>3337</v>
      </c>
      <c r="E1855" s="376" t="s">
        <v>130</v>
      </c>
      <c r="F1855" s="33">
        <v>7.55</v>
      </c>
      <c r="G1855" s="1074">
        <v>299.98</v>
      </c>
      <c r="H1855" s="48">
        <f t="shared" si="107"/>
        <v>2264.85</v>
      </c>
      <c r="I1855" s="244"/>
      <c r="J1855" s="235"/>
      <c r="K1855" s="26" t="s">
        <v>99</v>
      </c>
      <c r="L1855" s="26"/>
    </row>
    <row r="1856" spans="1:12" ht="27">
      <c r="A1856" s="373" t="s">
        <v>3160</v>
      </c>
      <c r="B1856" s="374">
        <v>92524</v>
      </c>
      <c r="C1856" s="374" t="s">
        <v>5081</v>
      </c>
      <c r="D1856" s="342" t="s">
        <v>4108</v>
      </c>
      <c r="E1856" s="376" t="s">
        <v>130</v>
      </c>
      <c r="F1856" s="33">
        <v>6.13</v>
      </c>
      <c r="G1856" s="1074">
        <v>92.8</v>
      </c>
      <c r="H1856" s="48">
        <f t="shared" si="107"/>
        <v>568.86</v>
      </c>
      <c r="I1856" s="244"/>
      <c r="J1856" s="235"/>
      <c r="K1856" s="26" t="s">
        <v>99</v>
      </c>
      <c r="L1856" s="26"/>
    </row>
    <row r="1857" spans="1:12" ht="27">
      <c r="A1857" s="373" t="s">
        <v>3160</v>
      </c>
      <c r="B1857" s="374">
        <v>94972</v>
      </c>
      <c r="C1857" s="374" t="s">
        <v>5082</v>
      </c>
      <c r="D1857" s="342" t="s">
        <v>4901</v>
      </c>
      <c r="E1857" s="376" t="s">
        <v>458</v>
      </c>
      <c r="F1857" s="33">
        <v>2.7199999999999998</v>
      </c>
      <c r="G1857" s="1074">
        <v>500.21</v>
      </c>
      <c r="H1857" s="48">
        <f t="shared" si="107"/>
        <v>1360.57</v>
      </c>
      <c r="I1857" s="244"/>
      <c r="J1857" s="235"/>
      <c r="K1857" s="26" t="s">
        <v>99</v>
      </c>
      <c r="L1857" s="26"/>
    </row>
    <row r="1858" spans="1:12" ht="27">
      <c r="A1858" s="373" t="s">
        <v>3160</v>
      </c>
      <c r="B1858" s="374">
        <v>103670</v>
      </c>
      <c r="C1858" s="374" t="s">
        <v>5083</v>
      </c>
      <c r="D1858" s="342" t="s">
        <v>4903</v>
      </c>
      <c r="E1858" s="376" t="s">
        <v>458</v>
      </c>
      <c r="F1858" s="33">
        <v>2.7199999999999998</v>
      </c>
      <c r="G1858" s="1074">
        <v>409.76</v>
      </c>
      <c r="H1858" s="48">
        <f t="shared" si="107"/>
        <v>1114.55</v>
      </c>
      <c r="I1858" s="244"/>
      <c r="J1858" s="235"/>
      <c r="K1858" s="26" t="s">
        <v>99</v>
      </c>
      <c r="L1858" s="26"/>
    </row>
    <row r="1859" spans="1:12" ht="27">
      <c r="A1859" s="373" t="s">
        <v>3160</v>
      </c>
      <c r="B1859" s="374">
        <v>92759</v>
      </c>
      <c r="C1859" s="374" t="s">
        <v>5084</v>
      </c>
      <c r="D1859" s="342" t="s">
        <v>3309</v>
      </c>
      <c r="E1859" s="376" t="s">
        <v>724</v>
      </c>
      <c r="F1859" s="33">
        <v>22.68</v>
      </c>
      <c r="G1859" s="1074">
        <v>16.55</v>
      </c>
      <c r="H1859" s="48">
        <f t="shared" si="107"/>
        <v>375.35</v>
      </c>
      <c r="I1859" s="244"/>
      <c r="J1859" s="235"/>
      <c r="K1859" s="26" t="s">
        <v>99</v>
      </c>
      <c r="L1859" s="26"/>
    </row>
    <row r="1860" spans="1:12" ht="27">
      <c r="A1860" s="373" t="s">
        <v>3160</v>
      </c>
      <c r="B1860" s="374">
        <v>92761</v>
      </c>
      <c r="C1860" s="374" t="s">
        <v>5085</v>
      </c>
      <c r="D1860" s="342" t="s">
        <v>3254</v>
      </c>
      <c r="E1860" s="376" t="s">
        <v>724</v>
      </c>
      <c r="F1860" s="33">
        <v>12.3</v>
      </c>
      <c r="G1860" s="1074">
        <v>13.95</v>
      </c>
      <c r="H1860" s="48">
        <f t="shared" si="107"/>
        <v>171.59</v>
      </c>
      <c r="I1860" s="244"/>
      <c r="J1860" s="235"/>
      <c r="K1860" s="26" t="s">
        <v>99</v>
      </c>
      <c r="L1860" s="26"/>
    </row>
    <row r="1861" spans="1:12" ht="27">
      <c r="A1861" s="373" t="s">
        <v>3160</v>
      </c>
      <c r="B1861" s="374">
        <v>92762</v>
      </c>
      <c r="C1861" s="374" t="s">
        <v>5086</v>
      </c>
      <c r="D1861" s="342" t="s">
        <v>3256</v>
      </c>
      <c r="E1861" s="376" t="s">
        <v>724</v>
      </c>
      <c r="F1861" s="33">
        <v>52</v>
      </c>
      <c r="G1861" s="1074">
        <v>12.28</v>
      </c>
      <c r="H1861" s="48">
        <f t="shared" si="107"/>
        <v>638.55999999999995</v>
      </c>
      <c r="I1861" s="244"/>
      <c r="J1861" s="235"/>
      <c r="K1861" s="26" t="s">
        <v>99</v>
      </c>
      <c r="L1861" s="26"/>
    </row>
    <row r="1862" spans="1:12" ht="27">
      <c r="A1862" s="373" t="s">
        <v>3160</v>
      </c>
      <c r="B1862" s="374">
        <v>92768</v>
      </c>
      <c r="C1862" s="375" t="s">
        <v>5087</v>
      </c>
      <c r="D1862" s="342" t="s">
        <v>3354</v>
      </c>
      <c r="E1862" s="376" t="s">
        <v>724</v>
      </c>
      <c r="F1862" s="33">
        <v>8.7100000000000009</v>
      </c>
      <c r="G1862" s="1074">
        <v>15.76</v>
      </c>
      <c r="H1862" s="48">
        <f t="shared" si="107"/>
        <v>137.27000000000001</v>
      </c>
      <c r="I1862" s="244"/>
      <c r="J1862" s="235"/>
      <c r="K1862" s="26" t="s">
        <v>99</v>
      </c>
      <c r="L1862" s="26"/>
    </row>
    <row r="1863" spans="1:12" s="3" customFormat="1" ht="14.25" thickBot="1">
      <c r="A1863" s="377"/>
      <c r="B1863" s="378"/>
      <c r="C1863" s="379"/>
      <c r="D1863" s="338" t="s">
        <v>58</v>
      </c>
      <c r="E1863" s="380"/>
      <c r="F1863" s="45"/>
      <c r="G1863" s="1075"/>
      <c r="H1863" s="46"/>
      <c r="I1863" s="49">
        <f>SUM(H1853:H1863)</f>
        <v>8071.0400000000009</v>
      </c>
      <c r="J1863" s="236"/>
      <c r="K1863" s="26"/>
      <c r="L1863" s="26"/>
    </row>
    <row r="1864" spans="1:12" s="14" customFormat="1">
      <c r="A1864" s="370"/>
      <c r="B1864" s="31"/>
      <c r="C1864" s="371" t="s">
        <v>2652</v>
      </c>
      <c r="D1864" s="31" t="s">
        <v>35</v>
      </c>
      <c r="E1864" s="372"/>
      <c r="F1864" s="43"/>
      <c r="G1864" s="1077"/>
      <c r="H1864" s="44"/>
      <c r="I1864" s="50"/>
      <c r="J1864" s="234"/>
      <c r="K1864" s="38">
        <f>SUM(H1864:H1867)</f>
        <v>2622.44</v>
      </c>
      <c r="L1864" s="38"/>
    </row>
    <row r="1865" spans="1:12" ht="40.5">
      <c r="A1865" s="373" t="s">
        <v>3160</v>
      </c>
      <c r="B1865" s="374">
        <v>103318</v>
      </c>
      <c r="C1865" s="374" t="s">
        <v>5088</v>
      </c>
      <c r="D1865" s="342" t="s">
        <v>3368</v>
      </c>
      <c r="E1865" s="376" t="s">
        <v>130</v>
      </c>
      <c r="F1865" s="33">
        <v>16.43</v>
      </c>
      <c r="G1865" s="1074">
        <v>107.77</v>
      </c>
      <c r="H1865" s="48">
        <f>ROUND(F1865*G1865,2)</f>
        <v>1770.66</v>
      </c>
      <c r="I1865" s="244"/>
      <c r="J1865" s="235"/>
      <c r="K1865" s="26" t="s">
        <v>99</v>
      </c>
      <c r="L1865" s="26"/>
    </row>
    <row r="1866" spans="1:12">
      <c r="A1866" s="373" t="s">
        <v>3169</v>
      </c>
      <c r="B1866" s="374" t="s">
        <v>150</v>
      </c>
      <c r="C1866" s="374" t="s">
        <v>5089</v>
      </c>
      <c r="D1866" s="342" t="s">
        <v>489</v>
      </c>
      <c r="E1866" s="376" t="s">
        <v>130</v>
      </c>
      <c r="F1866" s="33">
        <v>2.56</v>
      </c>
      <c r="G1866" s="1074">
        <v>332.72590000000002</v>
      </c>
      <c r="H1866" s="48">
        <f>ROUND(F1866*G1866,2)</f>
        <v>851.78</v>
      </c>
      <c r="I1866" s="244"/>
      <c r="J1866" s="235"/>
      <c r="K1866" s="26" t="s">
        <v>99</v>
      </c>
      <c r="L1866" s="26"/>
    </row>
    <row r="1867" spans="1:12" s="3" customFormat="1" ht="14.25" thickBot="1">
      <c r="A1867" s="377"/>
      <c r="B1867" s="378"/>
      <c r="C1867" s="379"/>
      <c r="D1867" s="338" t="s">
        <v>58</v>
      </c>
      <c r="E1867" s="380"/>
      <c r="F1867" s="45"/>
      <c r="G1867" s="1075"/>
      <c r="H1867" s="46"/>
      <c r="I1867" s="49">
        <f>SUM(H1864:H1867)</f>
        <v>2622.44</v>
      </c>
      <c r="J1867" s="236"/>
      <c r="K1867" s="26"/>
      <c r="L1867" s="26"/>
    </row>
    <row r="1868" spans="1:12" s="14" customFormat="1">
      <c r="A1868" s="370"/>
      <c r="B1868" s="31"/>
      <c r="C1868" s="371" t="s">
        <v>2653</v>
      </c>
      <c r="D1868" s="31" t="s">
        <v>114</v>
      </c>
      <c r="E1868" s="372"/>
      <c r="F1868" s="43"/>
      <c r="G1868" s="1077"/>
      <c r="H1868" s="44"/>
      <c r="I1868" s="50"/>
      <c r="J1868" s="234"/>
      <c r="K1868" s="38">
        <f>SUM(H1868:H1875)</f>
        <v>3431.98</v>
      </c>
      <c r="L1868" s="38"/>
    </row>
    <row r="1869" spans="1:12" s="14" customFormat="1">
      <c r="A1869" s="370"/>
      <c r="B1869" s="31"/>
      <c r="C1869" s="371" t="s">
        <v>5090</v>
      </c>
      <c r="D1869" s="31" t="s">
        <v>6</v>
      </c>
      <c r="E1869" s="372"/>
      <c r="F1869" s="43"/>
      <c r="G1869" s="1077"/>
      <c r="H1869" s="44"/>
      <c r="I1869" s="50"/>
      <c r="J1869" s="234"/>
      <c r="K1869" s="38"/>
      <c r="L1869" s="38"/>
    </row>
    <row r="1870" spans="1:12" ht="27">
      <c r="A1870" s="373" t="s">
        <v>3169</v>
      </c>
      <c r="B1870" s="374" t="s">
        <v>1405</v>
      </c>
      <c r="C1870" s="375" t="s">
        <v>5091</v>
      </c>
      <c r="D1870" s="342" t="s">
        <v>1406</v>
      </c>
      <c r="E1870" s="376" t="s">
        <v>130</v>
      </c>
      <c r="F1870" s="33">
        <v>22.54</v>
      </c>
      <c r="G1870" s="1074">
        <v>13.2881</v>
      </c>
      <c r="H1870" s="48">
        <f>ROUND(F1870*G1870,2)</f>
        <v>299.51</v>
      </c>
      <c r="I1870" s="244"/>
      <c r="J1870" s="235"/>
      <c r="K1870" s="26" t="s">
        <v>99</v>
      </c>
      <c r="L1870" s="26"/>
    </row>
    <row r="1871" spans="1:12" ht="40.5">
      <c r="A1871" s="373" t="s">
        <v>3160</v>
      </c>
      <c r="B1871" s="374">
        <v>87529</v>
      </c>
      <c r="C1871" s="374" t="s">
        <v>5092</v>
      </c>
      <c r="D1871" s="342" t="s">
        <v>3385</v>
      </c>
      <c r="E1871" s="376" t="s">
        <v>130</v>
      </c>
      <c r="F1871" s="33">
        <v>22.54</v>
      </c>
      <c r="G1871" s="1074">
        <v>44.06</v>
      </c>
      <c r="H1871" s="48">
        <f>ROUND(F1871*G1871,2)</f>
        <v>993.11</v>
      </c>
      <c r="I1871" s="244"/>
      <c r="J1871" s="235"/>
      <c r="K1871" s="26" t="s">
        <v>99</v>
      </c>
      <c r="L1871" s="26"/>
    </row>
    <row r="1872" spans="1:12" s="14" customFormat="1">
      <c r="A1872" s="370"/>
      <c r="B1872" s="31"/>
      <c r="C1872" s="371" t="s">
        <v>5093</v>
      </c>
      <c r="D1872" s="31" t="s">
        <v>38</v>
      </c>
      <c r="E1872" s="372"/>
      <c r="F1872" s="43"/>
      <c r="G1872" s="1077"/>
      <c r="H1872" s="44"/>
      <c r="I1872" s="50"/>
      <c r="J1872" s="234"/>
      <c r="K1872" s="38"/>
      <c r="L1872" s="38"/>
    </row>
    <row r="1873" spans="1:12" ht="40.5">
      <c r="A1873" s="373" t="s">
        <v>3160</v>
      </c>
      <c r="B1873" s="374">
        <v>104217</v>
      </c>
      <c r="C1873" s="374" t="s">
        <v>5094</v>
      </c>
      <c r="D1873" s="342" t="s">
        <v>3395</v>
      </c>
      <c r="E1873" s="376" t="s">
        <v>130</v>
      </c>
      <c r="F1873" s="33">
        <v>28.08</v>
      </c>
      <c r="G1873" s="1074">
        <v>62.9</v>
      </c>
      <c r="H1873" s="48">
        <f>ROUND(F1873*G1873,2)</f>
        <v>1766.23</v>
      </c>
      <c r="I1873" s="244"/>
      <c r="J1873" s="235"/>
      <c r="K1873" s="26" t="s">
        <v>99</v>
      </c>
      <c r="L1873" s="26"/>
    </row>
    <row r="1874" spans="1:12" ht="27">
      <c r="A1874" s="373" t="s">
        <v>3169</v>
      </c>
      <c r="B1874" s="374" t="s">
        <v>1405</v>
      </c>
      <c r="C1874" s="374" t="s">
        <v>5095</v>
      </c>
      <c r="D1874" s="342" t="s">
        <v>1406</v>
      </c>
      <c r="E1874" s="376" t="s">
        <v>130</v>
      </c>
      <c r="F1874" s="33">
        <v>28.08</v>
      </c>
      <c r="G1874" s="1074">
        <v>13.2881</v>
      </c>
      <c r="H1874" s="48">
        <f>ROUND(F1874*G1874,2)</f>
        <v>373.13</v>
      </c>
      <c r="I1874" s="244"/>
      <c r="J1874" s="235"/>
      <c r="K1874" s="26" t="s">
        <v>99</v>
      </c>
      <c r="L1874" s="26"/>
    </row>
    <row r="1875" spans="1:12" s="3" customFormat="1" ht="14.25" thickBot="1">
      <c r="A1875" s="377"/>
      <c r="B1875" s="378"/>
      <c r="C1875" s="379"/>
      <c r="D1875" s="338" t="s">
        <v>58</v>
      </c>
      <c r="E1875" s="380"/>
      <c r="F1875" s="45"/>
      <c r="G1875" s="1075"/>
      <c r="H1875" s="46"/>
      <c r="I1875" s="49">
        <f>SUM(H1868:H1875)</f>
        <v>3431.98</v>
      </c>
      <c r="J1875" s="236"/>
      <c r="K1875" s="26"/>
      <c r="L1875" s="26"/>
    </row>
    <row r="1876" spans="1:12" s="14" customFormat="1">
      <c r="A1876" s="370"/>
      <c r="B1876" s="31"/>
      <c r="C1876" s="371" t="s">
        <v>2654</v>
      </c>
      <c r="D1876" s="31" t="s">
        <v>116</v>
      </c>
      <c r="E1876" s="372"/>
      <c r="F1876" s="43"/>
      <c r="G1876" s="1077"/>
      <c r="H1876" s="44"/>
      <c r="I1876" s="50"/>
      <c r="J1876" s="234"/>
      <c r="K1876" s="38">
        <f>SUM(H1876:H1879)</f>
        <v>2592.9300000000003</v>
      </c>
      <c r="L1876" s="38"/>
    </row>
    <row r="1877" spans="1:12">
      <c r="A1877" s="373" t="s">
        <v>3169</v>
      </c>
      <c r="B1877" s="374" t="s">
        <v>2002</v>
      </c>
      <c r="C1877" s="374" t="s">
        <v>5096</v>
      </c>
      <c r="D1877" s="342" t="s">
        <v>2003</v>
      </c>
      <c r="E1877" s="376" t="s">
        <v>43</v>
      </c>
      <c r="F1877" s="33">
        <v>2</v>
      </c>
      <c r="G1877" s="1074">
        <v>394.72099999999995</v>
      </c>
      <c r="H1877" s="48">
        <f>ROUND(F1877*G1877,2)</f>
        <v>789.44</v>
      </c>
      <c r="I1877" s="244"/>
      <c r="J1877" s="235"/>
      <c r="K1877" s="26" t="s">
        <v>99</v>
      </c>
      <c r="L1877" s="26"/>
    </row>
    <row r="1878" spans="1:12" ht="27">
      <c r="A1878" s="373" t="s">
        <v>3169</v>
      </c>
      <c r="B1878" s="374" t="s">
        <v>2008</v>
      </c>
      <c r="C1878" s="374" t="s">
        <v>5097</v>
      </c>
      <c r="D1878" s="342" t="s">
        <v>2009</v>
      </c>
      <c r="E1878" s="376" t="s">
        <v>43</v>
      </c>
      <c r="F1878" s="33">
        <v>1</v>
      </c>
      <c r="G1878" s="1074">
        <v>1803.4901</v>
      </c>
      <c r="H1878" s="48">
        <f>ROUND(F1878*G1878,2)</f>
        <v>1803.49</v>
      </c>
      <c r="I1878" s="244"/>
      <c r="J1878" s="235"/>
      <c r="K1878" s="26" t="s">
        <v>99</v>
      </c>
      <c r="L1878" s="26"/>
    </row>
    <row r="1879" spans="1:12" s="3" customFormat="1" ht="14.25" thickBot="1">
      <c r="A1879" s="377"/>
      <c r="B1879" s="378"/>
      <c r="C1879" s="379"/>
      <c r="D1879" s="338" t="s">
        <v>58</v>
      </c>
      <c r="E1879" s="380"/>
      <c r="F1879" s="45"/>
      <c r="G1879" s="1075"/>
      <c r="H1879" s="46"/>
      <c r="I1879" s="49">
        <f>SUM(H1876:H1879)</f>
        <v>2592.9300000000003</v>
      </c>
      <c r="J1879" s="236"/>
      <c r="K1879" s="26" t="s">
        <v>99</v>
      </c>
      <c r="L1879" s="26"/>
    </row>
    <row r="1880" spans="1:12" s="14" customFormat="1">
      <c r="A1880" s="370"/>
      <c r="B1880" s="31"/>
      <c r="C1880" s="371" t="s">
        <v>2655</v>
      </c>
      <c r="D1880" s="31" t="s">
        <v>119</v>
      </c>
      <c r="E1880" s="372"/>
      <c r="F1880" s="43"/>
      <c r="G1880" s="1077"/>
      <c r="H1880" s="44"/>
      <c r="I1880" s="50"/>
      <c r="J1880" s="234"/>
      <c r="K1880" s="38">
        <f>SUM(H1880:H1882)</f>
        <v>1561.02</v>
      </c>
      <c r="L1880" s="38"/>
    </row>
    <row r="1881" spans="1:12">
      <c r="A1881" s="373" t="s">
        <v>3169</v>
      </c>
      <c r="B1881" s="374" t="s">
        <v>2678</v>
      </c>
      <c r="C1881" s="374" t="s">
        <v>5098</v>
      </c>
      <c r="D1881" s="342" t="s">
        <v>2808</v>
      </c>
      <c r="E1881" s="376" t="s">
        <v>130</v>
      </c>
      <c r="F1881" s="33">
        <v>50.62</v>
      </c>
      <c r="G1881" s="1074">
        <v>30.838099999999997</v>
      </c>
      <c r="H1881" s="48">
        <f>ROUND(F1881*G1881,2)</f>
        <v>1561.02</v>
      </c>
      <c r="I1881" s="244"/>
      <c r="J1881" s="235"/>
      <c r="K1881" s="26" t="s">
        <v>99</v>
      </c>
      <c r="L1881" s="26"/>
    </row>
    <row r="1882" spans="1:12" s="3" customFormat="1" ht="14.25" thickBot="1">
      <c r="A1882" s="377"/>
      <c r="B1882" s="378"/>
      <c r="C1882" s="379"/>
      <c r="D1882" s="338" t="s">
        <v>58</v>
      </c>
      <c r="E1882" s="380"/>
      <c r="F1882" s="45"/>
      <c r="G1882" s="1075"/>
      <c r="H1882" s="46"/>
      <c r="I1882" s="49">
        <f>SUM(H1880:H1882)</f>
        <v>1561.02</v>
      </c>
      <c r="J1882" s="236"/>
      <c r="K1882" s="26"/>
      <c r="L1882" s="26"/>
    </row>
    <row r="1883" spans="1:12" s="14" customFormat="1">
      <c r="A1883" s="423"/>
      <c r="B1883" s="424"/>
      <c r="C1883" s="425" t="s">
        <v>5099</v>
      </c>
      <c r="D1883" s="424" t="s">
        <v>117</v>
      </c>
      <c r="E1883" s="426"/>
      <c r="F1883" s="427"/>
      <c r="G1883" s="1081"/>
      <c r="H1883" s="428"/>
      <c r="I1883" s="243"/>
      <c r="J1883" s="234"/>
      <c r="K1883" s="38">
        <f>SUM(H1883:H1913)</f>
        <v>347087.09</v>
      </c>
      <c r="L1883" s="38"/>
    </row>
    <row r="1884" spans="1:12" s="14" customFormat="1">
      <c r="A1884" s="370"/>
      <c r="B1884" s="434"/>
      <c r="C1884" s="432" t="s">
        <v>2656</v>
      </c>
      <c r="D1884" s="31" t="s">
        <v>9</v>
      </c>
      <c r="E1884" s="372"/>
      <c r="F1884" s="43"/>
      <c r="G1884" s="1077"/>
      <c r="H1884" s="246"/>
      <c r="I1884" s="50"/>
      <c r="J1884" s="234"/>
      <c r="K1884" s="38">
        <f>SUM(H1884:H1893)</f>
        <v>1988.48</v>
      </c>
      <c r="L1884" s="38"/>
    </row>
    <row r="1885" spans="1:12" ht="27">
      <c r="A1885" s="429" t="s">
        <v>3160</v>
      </c>
      <c r="B1885" s="391">
        <v>93008</v>
      </c>
      <c r="C1885" s="391" t="s">
        <v>5100</v>
      </c>
      <c r="D1885" s="430" t="s">
        <v>3508</v>
      </c>
      <c r="E1885" s="431" t="s">
        <v>439</v>
      </c>
      <c r="F1885" s="247">
        <v>9</v>
      </c>
      <c r="G1885" s="1082">
        <v>20.21</v>
      </c>
      <c r="H1885" s="248">
        <f t="shared" ref="H1885:H1892" si="108">ROUND(F1885*G1885,2)</f>
        <v>181.89</v>
      </c>
      <c r="I1885" s="244"/>
      <c r="J1885" s="235"/>
      <c r="K1885" s="26" t="s">
        <v>99</v>
      </c>
      <c r="L1885" s="26"/>
    </row>
    <row r="1886" spans="1:12" ht="27">
      <c r="A1886" s="373" t="s">
        <v>3160</v>
      </c>
      <c r="B1886" s="374">
        <v>91940</v>
      </c>
      <c r="C1886" s="374" t="s">
        <v>5101</v>
      </c>
      <c r="D1886" s="342" t="s">
        <v>3524</v>
      </c>
      <c r="E1886" s="376" t="s">
        <v>43</v>
      </c>
      <c r="F1886" s="33">
        <v>1</v>
      </c>
      <c r="G1886" s="1074">
        <v>23.71</v>
      </c>
      <c r="H1886" s="48">
        <f t="shared" si="108"/>
        <v>23.71</v>
      </c>
      <c r="I1886" s="244"/>
      <c r="J1886" s="235"/>
      <c r="K1886" s="26" t="s">
        <v>99</v>
      </c>
      <c r="L1886" s="26"/>
    </row>
    <row r="1887" spans="1:12">
      <c r="A1887" s="373" t="s">
        <v>3169</v>
      </c>
      <c r="B1887" s="374" t="s">
        <v>1753</v>
      </c>
      <c r="C1887" s="374" t="s">
        <v>5102</v>
      </c>
      <c r="D1887" s="342" t="s">
        <v>3012</v>
      </c>
      <c r="E1887" s="376" t="s">
        <v>43</v>
      </c>
      <c r="F1887" s="33">
        <v>36</v>
      </c>
      <c r="G1887" s="1074">
        <v>16.022600000000001</v>
      </c>
      <c r="H1887" s="48">
        <f t="shared" si="108"/>
        <v>576.80999999999995</v>
      </c>
      <c r="I1887" s="244"/>
      <c r="J1887" s="235"/>
      <c r="K1887" s="26" t="s">
        <v>99</v>
      </c>
      <c r="L1887" s="26"/>
    </row>
    <row r="1888" spans="1:12" ht="27">
      <c r="A1888" s="373" t="s">
        <v>3169</v>
      </c>
      <c r="B1888" s="374" t="s">
        <v>1610</v>
      </c>
      <c r="C1888" s="374" t="s">
        <v>5103</v>
      </c>
      <c r="D1888" s="342" t="s">
        <v>1611</v>
      </c>
      <c r="E1888" s="376" t="s">
        <v>439</v>
      </c>
      <c r="F1888" s="33">
        <v>9</v>
      </c>
      <c r="G1888" s="1074">
        <v>9.6638999999999982</v>
      </c>
      <c r="H1888" s="48">
        <f t="shared" si="108"/>
        <v>86.98</v>
      </c>
      <c r="I1888" s="244"/>
      <c r="J1888" s="235"/>
      <c r="K1888" s="26" t="s">
        <v>99</v>
      </c>
      <c r="L1888" s="26"/>
    </row>
    <row r="1889" spans="1:12" ht="27">
      <c r="A1889" s="373" t="s">
        <v>3160</v>
      </c>
      <c r="B1889" s="374">
        <v>90456</v>
      </c>
      <c r="C1889" s="374" t="s">
        <v>5104</v>
      </c>
      <c r="D1889" s="342" t="s">
        <v>3564</v>
      </c>
      <c r="E1889" s="376" t="s">
        <v>43</v>
      </c>
      <c r="F1889" s="33">
        <v>1</v>
      </c>
      <c r="G1889" s="1074">
        <v>7.19</v>
      </c>
      <c r="H1889" s="48">
        <f t="shared" si="108"/>
        <v>7.19</v>
      </c>
      <c r="I1889" s="244"/>
      <c r="J1889" s="486"/>
      <c r="K1889" s="26" t="s">
        <v>99</v>
      </c>
      <c r="L1889" s="26"/>
    </row>
    <row r="1890" spans="1:12" ht="27">
      <c r="A1890" s="373" t="s">
        <v>3169</v>
      </c>
      <c r="B1890" s="374" t="s">
        <v>229</v>
      </c>
      <c r="C1890" s="374" t="s">
        <v>5105</v>
      </c>
      <c r="D1890" s="342" t="s">
        <v>1416</v>
      </c>
      <c r="E1890" s="376" t="s">
        <v>439</v>
      </c>
      <c r="F1890" s="33">
        <v>27.900000000000002</v>
      </c>
      <c r="G1890" s="1074">
        <v>13.053100000000001</v>
      </c>
      <c r="H1890" s="48">
        <f t="shared" si="108"/>
        <v>364.18</v>
      </c>
      <c r="I1890" s="244"/>
      <c r="J1890" s="235"/>
      <c r="K1890" s="26" t="s">
        <v>99</v>
      </c>
      <c r="L1890" s="26"/>
    </row>
    <row r="1891" spans="1:12" ht="27">
      <c r="A1891" s="373" t="s">
        <v>3160</v>
      </c>
      <c r="B1891" s="374">
        <v>91953</v>
      </c>
      <c r="C1891" s="374" t="s">
        <v>5106</v>
      </c>
      <c r="D1891" s="342" t="s">
        <v>3602</v>
      </c>
      <c r="E1891" s="376" t="s">
        <v>43</v>
      </c>
      <c r="F1891" s="33">
        <v>1</v>
      </c>
      <c r="G1891" s="1074">
        <v>35.14</v>
      </c>
      <c r="H1891" s="48">
        <f t="shared" si="108"/>
        <v>35.14</v>
      </c>
      <c r="I1891" s="244"/>
      <c r="J1891" s="235"/>
      <c r="K1891" s="26" t="s">
        <v>99</v>
      </c>
      <c r="L1891" s="26"/>
    </row>
    <row r="1892" spans="1:12" ht="40.5">
      <c r="A1892" s="373" t="s">
        <v>3169</v>
      </c>
      <c r="B1892" s="374" t="s">
        <v>252</v>
      </c>
      <c r="C1892" s="374" t="s">
        <v>5107</v>
      </c>
      <c r="D1892" s="342" t="s">
        <v>1183</v>
      </c>
      <c r="E1892" s="376" t="s">
        <v>43</v>
      </c>
      <c r="F1892" s="33">
        <v>1</v>
      </c>
      <c r="G1892" s="1074">
        <v>712.57690000000002</v>
      </c>
      <c r="H1892" s="48">
        <f t="shared" si="108"/>
        <v>712.58</v>
      </c>
      <c r="I1892" s="244"/>
      <c r="J1892" s="235"/>
      <c r="K1892" s="26" t="s">
        <v>99</v>
      </c>
      <c r="L1892" s="26"/>
    </row>
    <row r="1893" spans="1:12" s="3" customFormat="1" ht="14.25" thickBot="1">
      <c r="A1893" s="377"/>
      <c r="B1893" s="378"/>
      <c r="C1893" s="379"/>
      <c r="D1893" s="338" t="s">
        <v>58</v>
      </c>
      <c r="E1893" s="380"/>
      <c r="F1893" s="45"/>
      <c r="G1893" s="1075"/>
      <c r="H1893" s="46"/>
      <c r="I1893" s="49">
        <f>SUM(H1884:H1893)</f>
        <v>1988.48</v>
      </c>
      <c r="J1893" s="236"/>
      <c r="K1893" s="26"/>
      <c r="L1893" s="26"/>
    </row>
    <row r="1894" spans="1:12" s="14" customFormat="1">
      <c r="A1894" s="370"/>
      <c r="B1894" s="434"/>
      <c r="C1894" s="432" t="s">
        <v>2657</v>
      </c>
      <c r="D1894" s="337" t="s">
        <v>129</v>
      </c>
      <c r="E1894" s="372"/>
      <c r="F1894" s="43"/>
      <c r="G1894" s="1077"/>
      <c r="H1894" s="246"/>
      <c r="I1894" s="50"/>
      <c r="J1894" s="234"/>
      <c r="K1894" s="38">
        <f>SUM(H1894:H1896)</f>
        <v>401.4</v>
      </c>
      <c r="L1894" s="38"/>
    </row>
    <row r="1895" spans="1:12">
      <c r="A1895" s="429" t="s">
        <v>3169</v>
      </c>
      <c r="B1895" s="391" t="s">
        <v>379</v>
      </c>
      <c r="C1895" s="391" t="s">
        <v>5108</v>
      </c>
      <c r="D1895" s="430" t="s">
        <v>1058</v>
      </c>
      <c r="E1895" s="431" t="s">
        <v>439</v>
      </c>
      <c r="F1895" s="247">
        <v>24.32</v>
      </c>
      <c r="G1895" s="1082">
        <v>16.505100000000002</v>
      </c>
      <c r="H1895" s="248">
        <f>ROUND(F1895*G1895,2)</f>
        <v>401.4</v>
      </c>
      <c r="I1895" s="244"/>
      <c r="J1895" s="235"/>
      <c r="K1895" s="26" t="s">
        <v>99</v>
      </c>
      <c r="L1895" s="26"/>
    </row>
    <row r="1896" spans="1:12" s="3" customFormat="1" ht="14.25" thickBot="1">
      <c r="A1896" s="377"/>
      <c r="B1896" s="378"/>
      <c r="C1896" s="379"/>
      <c r="D1896" s="338" t="s">
        <v>58</v>
      </c>
      <c r="E1896" s="380"/>
      <c r="F1896" s="45"/>
      <c r="G1896" s="1075"/>
      <c r="H1896" s="46"/>
      <c r="I1896" s="49">
        <f>SUM(H1894:H1896)</f>
        <v>401.4</v>
      </c>
      <c r="J1896" s="236"/>
      <c r="K1896" s="26"/>
      <c r="L1896" s="26"/>
    </row>
    <row r="1897" spans="1:12" s="14" customFormat="1">
      <c r="A1897" s="370"/>
      <c r="B1897" s="31"/>
      <c r="C1897" s="371" t="s">
        <v>1301</v>
      </c>
      <c r="D1897" s="31" t="s">
        <v>1290</v>
      </c>
      <c r="E1897" s="372"/>
      <c r="F1897" s="43"/>
      <c r="G1897" s="1077"/>
      <c r="H1897" s="44"/>
      <c r="I1897" s="50"/>
      <c r="J1897" s="234"/>
      <c r="K1897" s="38">
        <f>SUM(H1897:H1956)</f>
        <v>509048.18367200007</v>
      </c>
      <c r="L1897" s="38"/>
    </row>
    <row r="1898" spans="1:12" s="14" customFormat="1">
      <c r="A1898" s="370"/>
      <c r="B1898" s="31"/>
      <c r="C1898" s="371" t="s">
        <v>2658</v>
      </c>
      <c r="D1898" s="31" t="s">
        <v>5</v>
      </c>
      <c r="E1898" s="372"/>
      <c r="F1898" s="43"/>
      <c r="G1898" s="1077"/>
      <c r="H1898" s="44"/>
      <c r="I1898" s="50"/>
      <c r="J1898" s="234"/>
      <c r="K1898" s="38">
        <f>SUM(H1898:H1902)</f>
        <v>39494.07</v>
      </c>
      <c r="L1898" s="38"/>
    </row>
    <row r="1899" spans="1:12" ht="27">
      <c r="A1899" s="373" t="s">
        <v>3160</v>
      </c>
      <c r="B1899" s="374">
        <v>92759</v>
      </c>
      <c r="C1899" s="374" t="s">
        <v>5109</v>
      </c>
      <c r="D1899" s="342" t="s">
        <v>3309</v>
      </c>
      <c r="E1899" s="376" t="s">
        <v>724</v>
      </c>
      <c r="F1899" s="33">
        <v>100</v>
      </c>
      <c r="G1899" s="1074">
        <v>16.55</v>
      </c>
      <c r="H1899" s="48">
        <f>ROUND(F1899*G1899,2)</f>
        <v>1655</v>
      </c>
      <c r="I1899" s="244"/>
      <c r="J1899" s="235"/>
      <c r="K1899" s="26" t="s">
        <v>99</v>
      </c>
      <c r="L1899" s="26"/>
    </row>
    <row r="1900" spans="1:12" ht="27">
      <c r="A1900" s="373" t="s">
        <v>3160</v>
      </c>
      <c r="B1900" s="374">
        <v>92761</v>
      </c>
      <c r="C1900" s="374" t="s">
        <v>5110</v>
      </c>
      <c r="D1900" s="342" t="s">
        <v>3254</v>
      </c>
      <c r="E1900" s="376" t="s">
        <v>724</v>
      </c>
      <c r="F1900" s="33">
        <v>345</v>
      </c>
      <c r="G1900" s="1074">
        <v>13.95</v>
      </c>
      <c r="H1900" s="48">
        <f>ROUND(F1900*G1900,2)</f>
        <v>4812.75</v>
      </c>
      <c r="I1900" s="244"/>
      <c r="J1900" s="235"/>
      <c r="K1900" s="26" t="s">
        <v>99</v>
      </c>
      <c r="L1900" s="26"/>
    </row>
    <row r="1901" spans="1:12" ht="27">
      <c r="A1901" s="373" t="s">
        <v>3160</v>
      </c>
      <c r="B1901" s="374">
        <v>92762</v>
      </c>
      <c r="C1901" s="374" t="s">
        <v>5111</v>
      </c>
      <c r="D1901" s="342" t="s">
        <v>3256</v>
      </c>
      <c r="E1901" s="376" t="s">
        <v>724</v>
      </c>
      <c r="F1901" s="33">
        <v>2689.44</v>
      </c>
      <c r="G1901" s="1074">
        <v>12.28</v>
      </c>
      <c r="H1901" s="48">
        <f>ROUND(F1901*G1901,2)</f>
        <v>33026.32</v>
      </c>
      <c r="I1901" s="244"/>
      <c r="J1901" s="235"/>
      <c r="K1901" s="26" t="s">
        <v>99</v>
      </c>
      <c r="L1901" s="26"/>
    </row>
    <row r="1902" spans="1:12" s="3" customFormat="1" ht="14.25" thickBot="1">
      <c r="A1902" s="377"/>
      <c r="B1902" s="378"/>
      <c r="C1902" s="379"/>
      <c r="D1902" s="338" t="s">
        <v>58</v>
      </c>
      <c r="E1902" s="380"/>
      <c r="F1902" s="45"/>
      <c r="G1902" s="1075"/>
      <c r="H1902" s="46"/>
      <c r="I1902" s="49">
        <f>SUM(H1898:H1902)</f>
        <v>39494.07</v>
      </c>
      <c r="J1902" s="236"/>
      <c r="K1902" s="26"/>
      <c r="L1902" s="26"/>
    </row>
    <row r="1903" spans="1:12" s="14" customFormat="1">
      <c r="A1903" s="370"/>
      <c r="B1903" s="31"/>
      <c r="C1903" s="371" t="s">
        <v>2659</v>
      </c>
      <c r="D1903" s="31" t="s">
        <v>35</v>
      </c>
      <c r="E1903" s="372"/>
      <c r="F1903" s="43"/>
      <c r="G1903" s="1077"/>
      <c r="H1903" s="44"/>
      <c r="I1903" s="50"/>
      <c r="J1903" s="234"/>
      <c r="K1903" s="38">
        <f>SUM(H1903:H1905)</f>
        <v>58732.4</v>
      </c>
      <c r="L1903" s="38"/>
    </row>
    <row r="1904" spans="1:12" ht="40.5">
      <c r="A1904" s="373" t="s">
        <v>3160</v>
      </c>
      <c r="B1904" s="374">
        <v>103338</v>
      </c>
      <c r="C1904" s="374" t="s">
        <v>5112</v>
      </c>
      <c r="D1904" s="342" t="s">
        <v>5113</v>
      </c>
      <c r="E1904" s="376" t="s">
        <v>130</v>
      </c>
      <c r="F1904" s="33">
        <v>467.95</v>
      </c>
      <c r="G1904" s="1074">
        <v>125.51</v>
      </c>
      <c r="H1904" s="48">
        <f>ROUND(F1904*G1904,2)</f>
        <v>58732.4</v>
      </c>
      <c r="I1904" s="244"/>
      <c r="J1904" s="235"/>
      <c r="K1904" s="26" t="s">
        <v>99</v>
      </c>
      <c r="L1904" s="26"/>
    </row>
    <row r="1905" spans="1:12" s="3" customFormat="1" ht="14.25" thickBot="1">
      <c r="A1905" s="377"/>
      <c r="B1905" s="378"/>
      <c r="C1905" s="379"/>
      <c r="D1905" s="338" t="s">
        <v>58</v>
      </c>
      <c r="E1905" s="380"/>
      <c r="F1905" s="45"/>
      <c r="G1905" s="1075"/>
      <c r="H1905" s="46"/>
      <c r="I1905" s="49">
        <f>SUM(H1903:H1905)</f>
        <v>58732.4</v>
      </c>
      <c r="J1905" s="236"/>
      <c r="K1905" s="26"/>
      <c r="L1905" s="26"/>
    </row>
    <row r="1906" spans="1:12" s="14" customFormat="1">
      <c r="A1906" s="370"/>
      <c r="B1906" s="31"/>
      <c r="C1906" s="371" t="s">
        <v>2660</v>
      </c>
      <c r="D1906" s="31" t="s">
        <v>116</v>
      </c>
      <c r="E1906" s="372"/>
      <c r="F1906" s="43"/>
      <c r="G1906" s="1077"/>
      <c r="H1906" s="44"/>
      <c r="I1906" s="50"/>
      <c r="J1906" s="234"/>
      <c r="K1906" s="38">
        <f>SUM(H1906:H1909)</f>
        <v>217609.36</v>
      </c>
      <c r="L1906" s="38"/>
    </row>
    <row r="1907" spans="1:12" ht="54">
      <c r="A1907" s="373" t="s">
        <v>3169</v>
      </c>
      <c r="B1907" s="582" t="s">
        <v>189</v>
      </c>
      <c r="C1907" s="582" t="s">
        <v>2911</v>
      </c>
      <c r="D1907" s="583" t="s">
        <v>2716</v>
      </c>
      <c r="E1907" s="584" t="s">
        <v>43</v>
      </c>
      <c r="F1907" s="585">
        <v>1</v>
      </c>
      <c r="G1907" s="1080">
        <v>97207.66</v>
      </c>
      <c r="H1907" s="586">
        <f>ROUND(F1907*G1907,2)</f>
        <v>97207.66</v>
      </c>
      <c r="I1907" s="244"/>
      <c r="J1907" s="235"/>
      <c r="K1907" s="26" t="s">
        <v>100</v>
      </c>
      <c r="L1907" s="26"/>
    </row>
    <row r="1908" spans="1:12" ht="54">
      <c r="A1908" s="373" t="s">
        <v>3169</v>
      </c>
      <c r="B1908" s="582" t="s">
        <v>190</v>
      </c>
      <c r="C1908" s="582" t="s">
        <v>2912</v>
      </c>
      <c r="D1908" s="583" t="s">
        <v>2717</v>
      </c>
      <c r="E1908" s="584" t="s">
        <v>43</v>
      </c>
      <c r="F1908" s="585">
        <v>1</v>
      </c>
      <c r="G1908" s="1080">
        <v>120401.7</v>
      </c>
      <c r="H1908" s="586">
        <f>ROUND(F1908*G1908,2)</f>
        <v>120401.7</v>
      </c>
      <c r="I1908" s="244"/>
      <c r="J1908" s="235"/>
      <c r="K1908" s="26" t="s">
        <v>100</v>
      </c>
      <c r="L1908" s="26"/>
    </row>
    <row r="1909" spans="1:12" s="3" customFormat="1" ht="14.25" thickBot="1">
      <c r="A1909" s="377"/>
      <c r="B1909" s="378"/>
      <c r="C1909" s="379"/>
      <c r="D1909" s="338" t="s">
        <v>58</v>
      </c>
      <c r="E1909" s="380"/>
      <c r="F1909" s="45"/>
      <c r="G1909" s="1075"/>
      <c r="H1909" s="46"/>
      <c r="I1909" s="49">
        <f>SUM(H1906:H1909)</f>
        <v>217609.36</v>
      </c>
      <c r="J1909" s="236"/>
      <c r="K1909" s="26" t="s">
        <v>99</v>
      </c>
      <c r="L1909" s="26"/>
    </row>
    <row r="1910" spans="1:12" s="14" customFormat="1">
      <c r="A1910" s="370"/>
      <c r="B1910" s="31"/>
      <c r="C1910" s="371" t="s">
        <v>2661</v>
      </c>
      <c r="D1910" s="31" t="s">
        <v>119</v>
      </c>
      <c r="E1910" s="372"/>
      <c r="F1910" s="43"/>
      <c r="G1910" s="1077"/>
      <c r="H1910" s="44"/>
      <c r="I1910" s="50"/>
      <c r="J1910" s="234"/>
      <c r="K1910" s="38">
        <f>SUM(H1910:H1912)</f>
        <v>28861.38</v>
      </c>
      <c r="L1910" s="38"/>
    </row>
    <row r="1911" spans="1:12">
      <c r="A1911" s="373" t="s">
        <v>3169</v>
      </c>
      <c r="B1911" s="374" t="s">
        <v>2678</v>
      </c>
      <c r="C1911" s="374" t="s">
        <v>5114</v>
      </c>
      <c r="D1911" s="342" t="s">
        <v>2808</v>
      </c>
      <c r="E1911" s="376" t="s">
        <v>130</v>
      </c>
      <c r="F1911" s="33">
        <v>935.9</v>
      </c>
      <c r="G1911" s="1074">
        <v>30.838099999999997</v>
      </c>
      <c r="H1911" s="48">
        <f>ROUND(F1911*G1911,2)</f>
        <v>28861.38</v>
      </c>
      <c r="I1911" s="244"/>
      <c r="J1911" s="235"/>
      <c r="K1911" s="26" t="s">
        <v>99</v>
      </c>
      <c r="L1911" s="26"/>
    </row>
    <row r="1912" spans="1:12" s="3" customFormat="1" ht="14.25" thickBot="1">
      <c r="A1912" s="377"/>
      <c r="B1912" s="378"/>
      <c r="C1912" s="379"/>
      <c r="D1912" s="338" t="s">
        <v>58</v>
      </c>
      <c r="E1912" s="380"/>
      <c r="F1912" s="45"/>
      <c r="G1912" s="1075"/>
      <c r="H1912" s="46"/>
      <c r="I1912" s="49">
        <f>SUM(H1910:H1912)</f>
        <v>28861.38</v>
      </c>
      <c r="J1912" s="236"/>
      <c r="K1912" s="26"/>
      <c r="L1912" s="26"/>
    </row>
    <row r="1913" spans="1:12" s="14" customFormat="1">
      <c r="A1913" s="370"/>
      <c r="B1913" s="31"/>
      <c r="C1913" s="371" t="s">
        <v>2662</v>
      </c>
      <c r="D1913" s="31" t="s">
        <v>8</v>
      </c>
      <c r="E1913" s="372"/>
      <c r="F1913" s="43"/>
      <c r="G1913" s="1077"/>
      <c r="H1913" s="44"/>
      <c r="I1913" s="50"/>
      <c r="J1913" s="234"/>
      <c r="K1913" s="38">
        <f>SUM(H1913:H1916)</f>
        <v>9345.76</v>
      </c>
      <c r="L1913" s="38"/>
    </row>
    <row r="1914" spans="1:12" ht="27">
      <c r="A1914" s="373" t="s">
        <v>3169</v>
      </c>
      <c r="B1914" s="374" t="s">
        <v>2028</v>
      </c>
      <c r="C1914" s="374" t="s">
        <v>5115</v>
      </c>
      <c r="D1914" s="342" t="s">
        <v>2029</v>
      </c>
      <c r="E1914" s="376" t="s">
        <v>439</v>
      </c>
      <c r="F1914" s="33">
        <v>0.7</v>
      </c>
      <c r="G1914" s="1074">
        <v>711.15</v>
      </c>
      <c r="H1914" s="48">
        <f>ROUND(F1914*G1914,2)</f>
        <v>497.81</v>
      </c>
      <c r="I1914" s="244"/>
      <c r="J1914" s="235"/>
      <c r="K1914" s="26" t="s">
        <v>99</v>
      </c>
      <c r="L1914" s="26"/>
    </row>
    <row r="1915" spans="1:12" ht="40.5">
      <c r="A1915" s="373" t="s">
        <v>3169</v>
      </c>
      <c r="B1915" s="374" t="s">
        <v>2032</v>
      </c>
      <c r="C1915" s="374" t="s">
        <v>5116</v>
      </c>
      <c r="D1915" s="342" t="s">
        <v>2033</v>
      </c>
      <c r="E1915" s="376" t="s">
        <v>439</v>
      </c>
      <c r="F1915" s="33">
        <v>11.54</v>
      </c>
      <c r="G1915" s="1074">
        <v>766.72000000000014</v>
      </c>
      <c r="H1915" s="48">
        <f>ROUND(F1915*G1915,2)</f>
        <v>8847.9500000000007</v>
      </c>
      <c r="I1915" s="244"/>
      <c r="J1915" s="235"/>
      <c r="K1915" s="26" t="s">
        <v>99</v>
      </c>
      <c r="L1915" s="26"/>
    </row>
    <row r="1916" spans="1:12" s="3" customFormat="1" ht="14.25" thickBot="1">
      <c r="A1916" s="377"/>
      <c r="B1916" s="378"/>
      <c r="C1916" s="379"/>
      <c r="D1916" s="338" t="s">
        <v>58</v>
      </c>
      <c r="E1916" s="380"/>
      <c r="F1916" s="45"/>
      <c r="G1916" s="1075"/>
      <c r="H1916" s="46"/>
      <c r="I1916" s="49">
        <f>SUM(H1913:H1916)</f>
        <v>9345.76</v>
      </c>
      <c r="J1916" s="236"/>
      <c r="K1916" s="26"/>
      <c r="L1916" s="26"/>
    </row>
    <row r="1917" spans="1:12" s="14" customFormat="1">
      <c r="A1917" s="370"/>
      <c r="B1917" s="31"/>
      <c r="C1917" s="371" t="s">
        <v>2663</v>
      </c>
      <c r="D1917" s="31" t="s">
        <v>39</v>
      </c>
      <c r="E1917" s="372"/>
      <c r="F1917" s="43"/>
      <c r="G1917" s="1077"/>
      <c r="H1917" s="44"/>
      <c r="I1917" s="50"/>
      <c r="J1917" s="234"/>
      <c r="K1917" s="38">
        <f>SUM(H1917:H1931)</f>
        <v>42888.92</v>
      </c>
      <c r="L1917" s="38"/>
    </row>
    <row r="1918" spans="1:12" ht="40.5">
      <c r="A1918" s="373" t="s">
        <v>3160</v>
      </c>
      <c r="B1918" s="374">
        <v>96388</v>
      </c>
      <c r="C1918" s="374" t="s">
        <v>5117</v>
      </c>
      <c r="D1918" s="342" t="s">
        <v>5118</v>
      </c>
      <c r="E1918" s="376" t="s">
        <v>458</v>
      </c>
      <c r="F1918" s="33">
        <v>43.16</v>
      </c>
      <c r="G1918" s="1074">
        <v>10.36</v>
      </c>
      <c r="H1918" s="48">
        <f>ROUND(F1918*G1918,2)</f>
        <v>447.14</v>
      </c>
      <c r="I1918" s="244"/>
      <c r="J1918" s="235"/>
      <c r="K1918" s="26" t="s">
        <v>99</v>
      </c>
      <c r="L1918" s="26"/>
    </row>
    <row r="1919" spans="1:12" ht="27">
      <c r="A1919" s="373" t="s">
        <v>3169</v>
      </c>
      <c r="B1919" s="374" t="s">
        <v>173</v>
      </c>
      <c r="C1919" s="374" t="s">
        <v>5119</v>
      </c>
      <c r="D1919" s="342" t="s">
        <v>1382</v>
      </c>
      <c r="E1919" s="376" t="s">
        <v>458</v>
      </c>
      <c r="F1919" s="33">
        <v>6.86</v>
      </c>
      <c r="G1919" s="1074">
        <v>32.42</v>
      </c>
      <c r="H1919" s="48">
        <f>ROUND(F1919*G1919,2)</f>
        <v>222.4</v>
      </c>
      <c r="I1919" s="244"/>
      <c r="J1919" s="235"/>
      <c r="K1919" s="26" t="s">
        <v>99</v>
      </c>
      <c r="L1919" s="26"/>
    </row>
    <row r="1920" spans="1:12" ht="27">
      <c r="A1920" s="373" t="s">
        <v>3169</v>
      </c>
      <c r="B1920" s="374" t="s">
        <v>2244</v>
      </c>
      <c r="C1920" s="374" t="s">
        <v>5120</v>
      </c>
      <c r="D1920" s="342" t="s">
        <v>2245</v>
      </c>
      <c r="E1920" s="376" t="s">
        <v>458</v>
      </c>
      <c r="F1920" s="33">
        <v>36.299999999999997</v>
      </c>
      <c r="G1920" s="1074">
        <v>15.28</v>
      </c>
      <c r="H1920" s="48">
        <f>ROUND(F1920*G1920,2)</f>
        <v>554.66</v>
      </c>
      <c r="I1920" s="244"/>
      <c r="J1920" s="235"/>
      <c r="K1920" s="26" t="s">
        <v>99</v>
      </c>
      <c r="L1920" s="26"/>
    </row>
    <row r="1921" spans="1:12">
      <c r="A1921" s="373" t="s">
        <v>3169</v>
      </c>
      <c r="B1921" s="374" t="s">
        <v>2025</v>
      </c>
      <c r="C1921" s="374" t="s">
        <v>5121</v>
      </c>
      <c r="D1921" s="342" t="s">
        <v>2026</v>
      </c>
      <c r="E1921" s="376" t="s">
        <v>130</v>
      </c>
      <c r="F1921" s="33">
        <v>287.23</v>
      </c>
      <c r="G1921" s="1074">
        <v>9.0719999999999992</v>
      </c>
      <c r="H1921" s="48">
        <f t="shared" ref="H1921:H1930" si="109">ROUND(F1921*G1921,2)</f>
        <v>2605.75</v>
      </c>
      <c r="I1921" s="244"/>
      <c r="J1921" s="235"/>
      <c r="K1921" s="26" t="s">
        <v>99</v>
      </c>
      <c r="L1921" s="26"/>
    </row>
    <row r="1922" spans="1:12" ht="27">
      <c r="A1922" s="373" t="s">
        <v>3160</v>
      </c>
      <c r="B1922" s="374">
        <v>95241</v>
      </c>
      <c r="C1922" s="374" t="s">
        <v>5122</v>
      </c>
      <c r="D1922" s="342" t="s">
        <v>3401</v>
      </c>
      <c r="E1922" s="376" t="s">
        <v>130</v>
      </c>
      <c r="F1922" s="33">
        <v>292.25000000000006</v>
      </c>
      <c r="G1922" s="1074">
        <v>39.51</v>
      </c>
      <c r="H1922" s="48">
        <f t="shared" si="109"/>
        <v>11546.8</v>
      </c>
      <c r="I1922" s="244"/>
      <c r="J1922" s="235"/>
      <c r="K1922" s="26" t="s">
        <v>99</v>
      </c>
      <c r="L1922" s="26"/>
    </row>
    <row r="1923" spans="1:12" ht="40.5">
      <c r="A1923" s="373" t="s">
        <v>3160</v>
      </c>
      <c r="B1923" s="374">
        <v>87680</v>
      </c>
      <c r="C1923" s="374" t="s">
        <v>5123</v>
      </c>
      <c r="D1923" s="342" t="s">
        <v>3375</v>
      </c>
      <c r="E1923" s="376" t="s">
        <v>130</v>
      </c>
      <c r="F1923" s="33">
        <v>5.0199999999999996</v>
      </c>
      <c r="G1923" s="1074">
        <v>44.81</v>
      </c>
      <c r="H1923" s="48">
        <f>ROUND(F1923*G1923,2)</f>
        <v>224.95</v>
      </c>
      <c r="I1923" s="244"/>
      <c r="J1923" s="235"/>
      <c r="K1923" s="26" t="s">
        <v>99</v>
      </c>
      <c r="L1923" s="26"/>
    </row>
    <row r="1924" spans="1:12" ht="27">
      <c r="A1924" s="373" t="s">
        <v>3160</v>
      </c>
      <c r="B1924" s="374">
        <v>98681</v>
      </c>
      <c r="C1924" s="374" t="s">
        <v>5124</v>
      </c>
      <c r="D1924" s="342" t="s">
        <v>3407</v>
      </c>
      <c r="E1924" s="376" t="s">
        <v>130</v>
      </c>
      <c r="F1924" s="33">
        <v>287.23</v>
      </c>
      <c r="G1924" s="1074">
        <v>38.29</v>
      </c>
      <c r="H1924" s="48">
        <f t="shared" si="109"/>
        <v>10998.04</v>
      </c>
      <c r="I1924" s="244"/>
      <c r="J1924" s="235"/>
      <c r="K1924" s="26" t="s">
        <v>99</v>
      </c>
      <c r="L1924" s="26"/>
    </row>
    <row r="1925" spans="1:12" ht="27">
      <c r="A1925" s="373" t="s">
        <v>3169</v>
      </c>
      <c r="B1925" s="374" t="s">
        <v>170</v>
      </c>
      <c r="C1925" s="374" t="s">
        <v>5125</v>
      </c>
      <c r="D1925" s="342" t="s">
        <v>446</v>
      </c>
      <c r="E1925" s="376" t="s">
        <v>130</v>
      </c>
      <c r="F1925" s="33">
        <v>31.19</v>
      </c>
      <c r="G1925" s="1074">
        <v>167.15480000000002</v>
      </c>
      <c r="H1925" s="48">
        <f>ROUND(F1925*G1925,2)</f>
        <v>5213.5600000000004</v>
      </c>
      <c r="I1925" s="244"/>
      <c r="J1925" s="327"/>
      <c r="K1925" s="26" t="s">
        <v>99</v>
      </c>
      <c r="L1925" s="26"/>
    </row>
    <row r="1926" spans="1:12" ht="40.5">
      <c r="A1926" s="373" t="s">
        <v>3169</v>
      </c>
      <c r="B1926" s="374" t="s">
        <v>171</v>
      </c>
      <c r="C1926" s="374" t="s">
        <v>5126</v>
      </c>
      <c r="D1926" s="342" t="s">
        <v>1398</v>
      </c>
      <c r="E1926" s="376" t="s">
        <v>130</v>
      </c>
      <c r="F1926" s="33">
        <v>5.0199999999999996</v>
      </c>
      <c r="G1926" s="1074">
        <v>146.46300000000002</v>
      </c>
      <c r="H1926" s="48">
        <f t="shared" si="109"/>
        <v>735.24</v>
      </c>
      <c r="I1926" s="244"/>
      <c r="J1926" s="327"/>
      <c r="K1926" s="26" t="s">
        <v>99</v>
      </c>
      <c r="L1926" s="26"/>
    </row>
    <row r="1927" spans="1:12" ht="40.5">
      <c r="A1927" s="373" t="s">
        <v>3169</v>
      </c>
      <c r="B1927" s="374" t="s">
        <v>172</v>
      </c>
      <c r="C1927" s="374" t="s">
        <v>5127</v>
      </c>
      <c r="D1927" s="342" t="s">
        <v>1330</v>
      </c>
      <c r="E1927" s="376" t="s">
        <v>439</v>
      </c>
      <c r="F1927" s="33">
        <v>75.489999999999995</v>
      </c>
      <c r="G1927" s="1074">
        <v>66.781599999999997</v>
      </c>
      <c r="H1927" s="48">
        <f t="shared" si="109"/>
        <v>5041.34</v>
      </c>
      <c r="I1927" s="244"/>
      <c r="J1927" s="235"/>
      <c r="K1927" s="26" t="s">
        <v>99</v>
      </c>
      <c r="L1927" s="26"/>
    </row>
    <row r="1928" spans="1:12" ht="40.5">
      <c r="A1928" s="373" t="s">
        <v>3160</v>
      </c>
      <c r="B1928" s="374">
        <v>100979</v>
      </c>
      <c r="C1928" s="374" t="s">
        <v>5128</v>
      </c>
      <c r="D1928" s="342" t="s">
        <v>3208</v>
      </c>
      <c r="E1928" s="376" t="s">
        <v>458</v>
      </c>
      <c r="F1928" s="33">
        <v>56.11</v>
      </c>
      <c r="G1928" s="1074">
        <v>7.71</v>
      </c>
      <c r="H1928" s="48">
        <f t="shared" si="109"/>
        <v>432.61</v>
      </c>
      <c r="I1928" s="244"/>
      <c r="J1928" s="235"/>
      <c r="K1928" s="26" t="s">
        <v>99</v>
      </c>
      <c r="L1928" s="26"/>
    </row>
    <row r="1929" spans="1:12" ht="27">
      <c r="A1929" s="373" t="s">
        <v>3160</v>
      </c>
      <c r="B1929" s="374">
        <v>95876</v>
      </c>
      <c r="C1929" s="374" t="s">
        <v>5129</v>
      </c>
      <c r="D1929" s="342" t="s">
        <v>3166</v>
      </c>
      <c r="E1929" s="376" t="s">
        <v>3167</v>
      </c>
      <c r="F1929" s="33">
        <v>1683.3000000000002</v>
      </c>
      <c r="G1929" s="1074">
        <v>2.4500000000000002</v>
      </c>
      <c r="H1929" s="48">
        <f>ROUND(F1929*G1929,2)</f>
        <v>4124.09</v>
      </c>
      <c r="I1929" s="244"/>
      <c r="J1929" s="235"/>
      <c r="K1929" s="26" t="s">
        <v>99</v>
      </c>
      <c r="L1929" s="26"/>
    </row>
    <row r="1930" spans="1:12" ht="27">
      <c r="A1930" s="373" t="s">
        <v>3160</v>
      </c>
      <c r="B1930" s="374">
        <v>93593</v>
      </c>
      <c r="C1930" s="374" t="s">
        <v>5130</v>
      </c>
      <c r="D1930" s="342" t="s">
        <v>3211</v>
      </c>
      <c r="E1930" s="376" t="s">
        <v>3167</v>
      </c>
      <c r="F1930" s="33">
        <v>757.49</v>
      </c>
      <c r="G1930" s="1074">
        <v>0.98</v>
      </c>
      <c r="H1930" s="48">
        <f t="shared" si="109"/>
        <v>742.34</v>
      </c>
      <c r="I1930" s="244"/>
      <c r="J1930" s="235"/>
      <c r="K1930" s="26" t="s">
        <v>99</v>
      </c>
      <c r="L1930" s="26"/>
    </row>
    <row r="1931" spans="1:12" s="3" customFormat="1" ht="14.25" thickBot="1">
      <c r="A1931" s="377"/>
      <c r="B1931" s="378"/>
      <c r="C1931" s="379"/>
      <c r="D1931" s="338" t="s">
        <v>58</v>
      </c>
      <c r="E1931" s="380"/>
      <c r="F1931" s="45"/>
      <c r="G1931" s="1075"/>
      <c r="H1931" s="46"/>
      <c r="I1931" s="49">
        <f>SUM(H1917:H1931)</f>
        <v>42888.92</v>
      </c>
      <c r="J1931" s="236"/>
      <c r="K1931" s="26"/>
      <c r="L1931" s="26"/>
    </row>
    <row r="1932" spans="1:12" s="14" customFormat="1">
      <c r="A1932" s="370"/>
      <c r="B1932" s="31"/>
      <c r="C1932" s="371" t="s">
        <v>2583</v>
      </c>
      <c r="D1932" s="31" t="s">
        <v>45</v>
      </c>
      <c r="E1932" s="372"/>
      <c r="F1932" s="43"/>
      <c r="G1932" s="1077"/>
      <c r="H1932" s="44"/>
      <c r="I1932" s="50"/>
      <c r="J1932" s="234"/>
      <c r="K1932" s="38">
        <f>SUM(H1932:H1939)</f>
        <v>55478.52</v>
      </c>
      <c r="L1932" s="38"/>
    </row>
    <row r="1933" spans="1:12" ht="54">
      <c r="A1933" s="373" t="s">
        <v>3169</v>
      </c>
      <c r="B1933" s="374" t="s">
        <v>412</v>
      </c>
      <c r="C1933" s="374" t="s">
        <v>5131</v>
      </c>
      <c r="D1933" s="342" t="s">
        <v>1447</v>
      </c>
      <c r="E1933" s="376" t="s">
        <v>43</v>
      </c>
      <c r="F1933" s="33">
        <v>1</v>
      </c>
      <c r="G1933" s="1074">
        <v>116.32159999999999</v>
      </c>
      <c r="H1933" s="48">
        <f t="shared" ref="H1933:H1938" si="110">ROUND(F1933*G1933,2)</f>
        <v>116.32</v>
      </c>
      <c r="I1933" s="244"/>
      <c r="J1933" s="235"/>
      <c r="K1933" s="26" t="s">
        <v>99</v>
      </c>
      <c r="L1933" s="26"/>
    </row>
    <row r="1934" spans="1:12" ht="27">
      <c r="A1934" s="373" t="s">
        <v>3169</v>
      </c>
      <c r="B1934" s="374" t="s">
        <v>1612</v>
      </c>
      <c r="C1934" s="374" t="s">
        <v>5132</v>
      </c>
      <c r="D1934" s="342" t="s">
        <v>1613</v>
      </c>
      <c r="E1934" s="376" t="s">
        <v>130</v>
      </c>
      <c r="F1934" s="33">
        <v>2</v>
      </c>
      <c r="G1934" s="1074">
        <v>339.4228</v>
      </c>
      <c r="H1934" s="48">
        <f t="shared" si="110"/>
        <v>678.85</v>
      </c>
      <c r="I1934" s="244"/>
      <c r="J1934" s="235"/>
      <c r="K1934" s="26" t="s">
        <v>99</v>
      </c>
      <c r="L1934" s="26"/>
    </row>
    <row r="1935" spans="1:12" ht="54">
      <c r="A1935" s="373" t="s">
        <v>3169</v>
      </c>
      <c r="B1935" s="374" t="s">
        <v>419</v>
      </c>
      <c r="C1935" s="374" t="s">
        <v>5133</v>
      </c>
      <c r="D1935" s="342" t="s">
        <v>820</v>
      </c>
      <c r="E1935" s="376" t="s">
        <v>43</v>
      </c>
      <c r="F1935" s="33">
        <v>1</v>
      </c>
      <c r="G1935" s="1074">
        <v>7666.08</v>
      </c>
      <c r="H1935" s="48">
        <f t="shared" si="110"/>
        <v>7666.08</v>
      </c>
      <c r="I1935" s="244"/>
      <c r="J1935" s="235"/>
      <c r="K1935" s="26" t="s">
        <v>99</v>
      </c>
      <c r="L1935" s="26"/>
    </row>
    <row r="1936" spans="1:12" ht="54">
      <c r="A1936" s="373" t="s">
        <v>3169</v>
      </c>
      <c r="B1936" s="374" t="s">
        <v>418</v>
      </c>
      <c r="C1936" s="374" t="s">
        <v>5134</v>
      </c>
      <c r="D1936" s="342" t="s">
        <v>823</v>
      </c>
      <c r="E1936" s="376" t="s">
        <v>43</v>
      </c>
      <c r="F1936" s="33">
        <v>2</v>
      </c>
      <c r="G1936" s="1074">
        <v>16720.66</v>
      </c>
      <c r="H1936" s="48">
        <f t="shared" si="110"/>
        <v>33441.32</v>
      </c>
      <c r="I1936" s="244"/>
      <c r="J1936" s="235"/>
      <c r="K1936" s="26" t="s">
        <v>99</v>
      </c>
      <c r="L1936" s="26"/>
    </row>
    <row r="1937" spans="1:12" ht="54">
      <c r="A1937" s="373" t="s">
        <v>3169</v>
      </c>
      <c r="B1937" s="374" t="s">
        <v>420</v>
      </c>
      <c r="C1937" s="374" t="s">
        <v>5135</v>
      </c>
      <c r="D1937" s="342" t="s">
        <v>826</v>
      </c>
      <c r="E1937" s="376" t="s">
        <v>43</v>
      </c>
      <c r="F1937" s="33">
        <v>1</v>
      </c>
      <c r="G1937" s="1074">
        <v>7058.66</v>
      </c>
      <c r="H1937" s="48">
        <f t="shared" si="110"/>
        <v>7058.66</v>
      </c>
      <c r="I1937" s="244"/>
      <c r="J1937" s="235"/>
      <c r="K1937" s="26" t="s">
        <v>99</v>
      </c>
      <c r="L1937" s="26"/>
    </row>
    <row r="1938" spans="1:12" ht="54">
      <c r="A1938" s="373" t="s">
        <v>3169</v>
      </c>
      <c r="B1938" s="374" t="s">
        <v>421</v>
      </c>
      <c r="C1938" s="374" t="s">
        <v>5136</v>
      </c>
      <c r="D1938" s="342" t="s">
        <v>829</v>
      </c>
      <c r="E1938" s="376" t="s">
        <v>43</v>
      </c>
      <c r="F1938" s="33">
        <v>3</v>
      </c>
      <c r="G1938" s="1074">
        <v>2172.4299999999998</v>
      </c>
      <c r="H1938" s="48">
        <f t="shared" si="110"/>
        <v>6517.29</v>
      </c>
      <c r="I1938" s="244"/>
      <c r="J1938" s="235"/>
      <c r="K1938" s="26" t="s">
        <v>99</v>
      </c>
      <c r="L1938" s="26"/>
    </row>
    <row r="1939" spans="1:12" s="3" customFormat="1" ht="14.25" thickBot="1">
      <c r="A1939" s="377"/>
      <c r="B1939" s="378"/>
      <c r="C1939" s="379"/>
      <c r="D1939" s="338" t="s">
        <v>58</v>
      </c>
      <c r="E1939" s="380"/>
      <c r="F1939" s="45"/>
      <c r="G1939" s="1075"/>
      <c r="H1939" s="46"/>
      <c r="I1939" s="49">
        <f>SUM(H1932:H1939)</f>
        <v>55478.52</v>
      </c>
      <c r="J1939" s="236"/>
      <c r="K1939" s="26"/>
      <c r="L1939" s="26"/>
    </row>
    <row r="1940" spans="1:12" s="14" customFormat="1">
      <c r="A1940" s="370"/>
      <c r="B1940" s="31"/>
      <c r="C1940" s="371" t="s">
        <v>2588</v>
      </c>
      <c r="D1940" s="31" t="s">
        <v>1291</v>
      </c>
      <c r="E1940" s="372"/>
      <c r="F1940" s="43"/>
      <c r="G1940" s="1077"/>
      <c r="H1940" s="44"/>
      <c r="I1940" s="50"/>
      <c r="J1940" s="234"/>
      <c r="K1940" s="38">
        <f>SUM(H1940:H1952)</f>
        <v>55133.849999999991</v>
      </c>
      <c r="L1940" s="38"/>
    </row>
    <row r="1941" spans="1:12">
      <c r="A1941" s="373" t="s">
        <v>3160</v>
      </c>
      <c r="B1941" s="374">
        <v>93358</v>
      </c>
      <c r="C1941" s="374" t="s">
        <v>5137</v>
      </c>
      <c r="D1941" s="342" t="s">
        <v>3575</v>
      </c>
      <c r="E1941" s="376" t="s">
        <v>458</v>
      </c>
      <c r="F1941" s="33">
        <v>5.51</v>
      </c>
      <c r="G1941" s="1074">
        <v>117.36</v>
      </c>
      <c r="H1941" s="48">
        <f t="shared" ref="H1941:H1952" si="111">ROUND(F1941*G1941,2)</f>
        <v>646.65</v>
      </c>
      <c r="I1941" s="244"/>
      <c r="J1941" s="235"/>
      <c r="K1941" s="26" t="s">
        <v>99</v>
      </c>
      <c r="L1941" s="26"/>
    </row>
    <row r="1942" spans="1:12">
      <c r="A1942" s="373" t="s">
        <v>3169</v>
      </c>
      <c r="B1942" s="374" t="s">
        <v>422</v>
      </c>
      <c r="C1942" s="374" t="s">
        <v>5138</v>
      </c>
      <c r="D1942" s="342" t="s">
        <v>1390</v>
      </c>
      <c r="E1942" s="376" t="s">
        <v>458</v>
      </c>
      <c r="F1942" s="33">
        <v>19.169999999999998</v>
      </c>
      <c r="G1942" s="1074">
        <v>251.82400000000001</v>
      </c>
      <c r="H1942" s="48">
        <f t="shared" si="111"/>
        <v>4827.47</v>
      </c>
      <c r="I1942" s="244"/>
      <c r="J1942" s="235"/>
      <c r="K1942" s="26" t="s">
        <v>99</v>
      </c>
      <c r="L1942" s="26"/>
    </row>
    <row r="1943" spans="1:12">
      <c r="A1943" s="373" t="s">
        <v>3160</v>
      </c>
      <c r="B1943" s="374">
        <v>98520</v>
      </c>
      <c r="C1943" s="374" t="s">
        <v>5139</v>
      </c>
      <c r="D1943" s="342" t="s">
        <v>5140</v>
      </c>
      <c r="E1943" s="376" t="s">
        <v>130</v>
      </c>
      <c r="F1943" s="33">
        <v>6.12</v>
      </c>
      <c r="G1943" s="1074">
        <v>6.56</v>
      </c>
      <c r="H1943" s="48">
        <f t="shared" si="111"/>
        <v>40.15</v>
      </c>
      <c r="I1943" s="244"/>
      <c r="J1943" s="235"/>
      <c r="K1943" s="26" t="s">
        <v>99</v>
      </c>
      <c r="L1943" s="26"/>
    </row>
    <row r="1944" spans="1:12">
      <c r="A1944" s="373" t="s">
        <v>3169</v>
      </c>
      <c r="B1944" s="374" t="s">
        <v>423</v>
      </c>
      <c r="C1944" s="374" t="s">
        <v>5141</v>
      </c>
      <c r="D1944" s="342" t="s">
        <v>513</v>
      </c>
      <c r="E1944" s="376" t="s">
        <v>130</v>
      </c>
      <c r="F1944" s="33">
        <v>45.65</v>
      </c>
      <c r="G1944" s="1074">
        <v>36.6907</v>
      </c>
      <c r="H1944" s="48">
        <f t="shared" si="111"/>
        <v>1674.93</v>
      </c>
      <c r="I1944" s="244"/>
      <c r="J1944" s="235"/>
      <c r="K1944" s="26" t="s">
        <v>99</v>
      </c>
      <c r="L1944" s="26"/>
    </row>
    <row r="1945" spans="1:12">
      <c r="A1945" s="373" t="s">
        <v>3169</v>
      </c>
      <c r="B1945" s="374" t="s">
        <v>2014</v>
      </c>
      <c r="C1945" s="374" t="s">
        <v>5142</v>
      </c>
      <c r="D1945" s="342" t="s">
        <v>2015</v>
      </c>
      <c r="E1945" s="376" t="s">
        <v>130</v>
      </c>
      <c r="F1945" s="33">
        <v>18.54</v>
      </c>
      <c r="G1945" s="1074">
        <v>27.890700000000002</v>
      </c>
      <c r="H1945" s="48">
        <f t="shared" si="111"/>
        <v>517.09</v>
      </c>
      <c r="I1945" s="244"/>
      <c r="J1945" s="235"/>
      <c r="K1945" s="26" t="s">
        <v>99</v>
      </c>
      <c r="L1945" s="26"/>
    </row>
    <row r="1946" spans="1:12">
      <c r="A1946" s="373" t="s">
        <v>3169</v>
      </c>
      <c r="B1946" s="374" t="s">
        <v>2012</v>
      </c>
      <c r="C1946" s="374" t="s">
        <v>5143</v>
      </c>
      <c r="D1946" s="342" t="s">
        <v>815</v>
      </c>
      <c r="E1946" s="376" t="s">
        <v>130</v>
      </c>
      <c r="F1946" s="33">
        <v>69.650000000000006</v>
      </c>
      <c r="G1946" s="1074">
        <v>20.690700000000003</v>
      </c>
      <c r="H1946" s="48">
        <f>ROUND(F1946*G1946,2)</f>
        <v>1441.11</v>
      </c>
      <c r="I1946" s="244"/>
      <c r="J1946" s="235"/>
      <c r="K1946" s="26" t="s">
        <v>99</v>
      </c>
      <c r="L1946" s="26"/>
    </row>
    <row r="1947" spans="1:12">
      <c r="A1947" s="373" t="s">
        <v>3169</v>
      </c>
      <c r="B1947" s="374" t="s">
        <v>2016</v>
      </c>
      <c r="C1947" s="374" t="s">
        <v>5144</v>
      </c>
      <c r="D1947" s="342" t="s">
        <v>2017</v>
      </c>
      <c r="E1947" s="376" t="s">
        <v>130</v>
      </c>
      <c r="F1947" s="33">
        <v>52.35</v>
      </c>
      <c r="G1947" s="1074">
        <v>47.090700000000005</v>
      </c>
      <c r="H1947" s="48">
        <f>ROUND(F1947*G1947,2)</f>
        <v>2465.1999999999998</v>
      </c>
      <c r="I1947" s="244"/>
      <c r="J1947" s="235"/>
      <c r="K1947" s="26" t="s">
        <v>99</v>
      </c>
      <c r="L1947" s="26"/>
    </row>
    <row r="1948" spans="1:12" ht="27">
      <c r="A1948" s="373" t="s">
        <v>3169</v>
      </c>
      <c r="B1948" s="374" t="s">
        <v>2019</v>
      </c>
      <c r="C1948" s="374" t="s">
        <v>5145</v>
      </c>
      <c r="D1948" s="342" t="s">
        <v>2020</v>
      </c>
      <c r="E1948" s="376" t="s">
        <v>130</v>
      </c>
      <c r="F1948" s="33">
        <v>148.30000000000001</v>
      </c>
      <c r="G1948" s="1074">
        <v>85.847700000000003</v>
      </c>
      <c r="H1948" s="48">
        <f t="shared" si="111"/>
        <v>12731.21</v>
      </c>
      <c r="I1948" s="244"/>
      <c r="J1948" s="235"/>
      <c r="K1948" s="26" t="s">
        <v>99</v>
      </c>
      <c r="L1948" s="26"/>
    </row>
    <row r="1949" spans="1:12">
      <c r="A1949" s="373" t="s">
        <v>3160</v>
      </c>
      <c r="B1949" s="374">
        <v>98509</v>
      </c>
      <c r="C1949" s="374" t="s">
        <v>5146</v>
      </c>
      <c r="D1949" s="342" t="s">
        <v>5147</v>
      </c>
      <c r="E1949" s="376" t="s">
        <v>43</v>
      </c>
      <c r="F1949" s="33">
        <v>3</v>
      </c>
      <c r="G1949" s="1074">
        <v>16.18</v>
      </c>
      <c r="H1949" s="48">
        <f t="shared" si="111"/>
        <v>48.54</v>
      </c>
      <c r="I1949" s="244"/>
      <c r="J1949" s="235"/>
      <c r="K1949" s="26" t="s">
        <v>99</v>
      </c>
      <c r="L1949" s="26"/>
    </row>
    <row r="1950" spans="1:12">
      <c r="A1950" s="373" t="s">
        <v>3160</v>
      </c>
      <c r="B1950" s="374">
        <v>98516</v>
      </c>
      <c r="C1950" s="374" t="s">
        <v>5148</v>
      </c>
      <c r="D1950" s="342" t="s">
        <v>5149</v>
      </c>
      <c r="E1950" s="376" t="s">
        <v>43</v>
      </c>
      <c r="F1950" s="33">
        <v>14</v>
      </c>
      <c r="G1950" s="1074">
        <v>288.82</v>
      </c>
      <c r="H1950" s="48">
        <f t="shared" si="111"/>
        <v>4043.48</v>
      </c>
      <c r="I1950" s="244"/>
      <c r="J1950" s="235"/>
      <c r="K1950" s="26" t="s">
        <v>99</v>
      </c>
      <c r="L1950" s="26"/>
    </row>
    <row r="1951" spans="1:12" ht="40.5">
      <c r="A1951" s="373" t="s">
        <v>3169</v>
      </c>
      <c r="B1951" s="374" t="s">
        <v>1362</v>
      </c>
      <c r="C1951" s="374" t="s">
        <v>5150</v>
      </c>
      <c r="D1951" s="342" t="s">
        <v>1363</v>
      </c>
      <c r="E1951" s="376" t="s">
        <v>43</v>
      </c>
      <c r="F1951" s="33">
        <v>4</v>
      </c>
      <c r="G1951" s="1074">
        <v>4713.99</v>
      </c>
      <c r="H1951" s="48">
        <f t="shared" si="111"/>
        <v>18855.96</v>
      </c>
      <c r="I1951" s="244"/>
      <c r="J1951" s="235"/>
      <c r="K1951" s="26" t="s">
        <v>99</v>
      </c>
      <c r="L1951" s="26"/>
    </row>
    <row r="1952" spans="1:12" ht="49.5" customHeight="1">
      <c r="A1952" s="373" t="s">
        <v>3169</v>
      </c>
      <c r="B1952" s="374" t="s">
        <v>424</v>
      </c>
      <c r="C1952" s="374" t="s">
        <v>5151</v>
      </c>
      <c r="D1952" s="342" t="s">
        <v>547</v>
      </c>
      <c r="E1952" s="376" t="s">
        <v>43</v>
      </c>
      <c r="F1952" s="33">
        <v>2</v>
      </c>
      <c r="G1952" s="1074">
        <v>3921.03</v>
      </c>
      <c r="H1952" s="48">
        <f t="shared" si="111"/>
        <v>7842.06</v>
      </c>
      <c r="I1952" s="244"/>
      <c r="J1952" s="235"/>
      <c r="K1952" s="26" t="s">
        <v>99</v>
      </c>
      <c r="L1952" s="26"/>
    </row>
    <row r="1953" spans="1:12" s="3" customFormat="1" ht="14.25" thickBot="1">
      <c r="A1953" s="377"/>
      <c r="B1953" s="378"/>
      <c r="C1953" s="379"/>
      <c r="D1953" s="338" t="s">
        <v>58</v>
      </c>
      <c r="E1953" s="380"/>
      <c r="F1953" s="45"/>
      <c r="G1953" s="1075"/>
      <c r="H1953" s="46"/>
      <c r="I1953" s="49">
        <f>SUM(H1940:H1953)</f>
        <v>55133.849999999991</v>
      </c>
      <c r="J1953" s="238">
        <f>I1953/I1984</f>
        <v>2.6431147822120584E-3</v>
      </c>
      <c r="K1953" s="26"/>
      <c r="L1953" s="26"/>
    </row>
    <row r="1954" spans="1:12" s="14" customFormat="1">
      <c r="A1954" s="370"/>
      <c r="B1954" s="31"/>
      <c r="C1954" s="371" t="s">
        <v>2676</v>
      </c>
      <c r="D1954" s="31" t="s">
        <v>10</v>
      </c>
      <c r="E1954" s="372"/>
      <c r="F1954" s="43"/>
      <c r="G1954" s="1077"/>
      <c r="H1954" s="44"/>
      <c r="I1954" s="50"/>
      <c r="J1954" s="234"/>
      <c r="K1954" s="38">
        <f>SUM(H1954:H1956)</f>
        <v>1503.9236720000004</v>
      </c>
      <c r="L1954" s="38"/>
    </row>
    <row r="1955" spans="1:12">
      <c r="A1955" s="373" t="s">
        <v>3169</v>
      </c>
      <c r="B1955" s="374" t="s">
        <v>434</v>
      </c>
      <c r="C1955" s="375" t="s">
        <v>5152</v>
      </c>
      <c r="D1955" s="342" t="s">
        <v>663</v>
      </c>
      <c r="E1955" s="376" t="s">
        <v>130</v>
      </c>
      <c r="F1955" s="33">
        <v>675.86000000000013</v>
      </c>
      <c r="G1955" s="1074">
        <v>2.2252000000000001</v>
      </c>
      <c r="H1955" s="48">
        <f>F1955*G1955</f>
        <v>1503.9236720000004</v>
      </c>
      <c r="I1955" s="244"/>
      <c r="J1955" s="235"/>
      <c r="K1955" s="26" t="s">
        <v>99</v>
      </c>
      <c r="L1955" s="26"/>
    </row>
    <row r="1956" spans="1:12" s="3" customFormat="1" ht="14.25" thickBot="1">
      <c r="A1956" s="377"/>
      <c r="B1956" s="378"/>
      <c r="C1956" s="379"/>
      <c r="D1956" s="338" t="s">
        <v>58</v>
      </c>
      <c r="E1956" s="380"/>
      <c r="F1956" s="45"/>
      <c r="G1956" s="1075"/>
      <c r="H1956" s="46"/>
      <c r="I1956" s="49">
        <f>SUM(H1954:H1956)</f>
        <v>1503.9236720000004</v>
      </c>
      <c r="J1956" s="236"/>
      <c r="K1956" s="26"/>
      <c r="L1956" s="26"/>
    </row>
    <row r="1957" spans="1:12" s="25" customFormat="1">
      <c r="A1957" s="381"/>
      <c r="B1957" s="337"/>
      <c r="C1957" s="382" t="s">
        <v>2584</v>
      </c>
      <c r="D1957" s="337" t="s">
        <v>137</v>
      </c>
      <c r="E1957" s="383"/>
      <c r="F1957" s="41"/>
      <c r="G1957" s="1076"/>
      <c r="H1957" s="42"/>
      <c r="I1957" s="243"/>
      <c r="J1957" s="237"/>
      <c r="K1957" s="38">
        <f>SUM(H1957:H1964)</f>
        <v>2681.7200000000003</v>
      </c>
      <c r="L1957" s="38"/>
    </row>
    <row r="1958" spans="1:12" ht="27">
      <c r="A1958" s="373" t="s">
        <v>3160</v>
      </c>
      <c r="B1958" s="374">
        <v>97647</v>
      </c>
      <c r="C1958" s="374" t="s">
        <v>5153</v>
      </c>
      <c r="D1958" s="342" t="s">
        <v>5154</v>
      </c>
      <c r="E1958" s="376" t="s">
        <v>130</v>
      </c>
      <c r="F1958" s="33">
        <v>22.76</v>
      </c>
      <c r="G1958" s="1074">
        <v>4.96</v>
      </c>
      <c r="H1958" s="48">
        <f t="shared" ref="H1958:H1963" si="112">ROUND(F1958*G1958,2)</f>
        <v>112.89</v>
      </c>
      <c r="I1958" s="244"/>
      <c r="J1958" s="235"/>
      <c r="K1958" s="26" t="s">
        <v>99</v>
      </c>
      <c r="L1958" s="26"/>
    </row>
    <row r="1959" spans="1:12" ht="27">
      <c r="A1959" s="373" t="s">
        <v>3160</v>
      </c>
      <c r="B1959" s="374">
        <v>97655</v>
      </c>
      <c r="C1959" s="374" t="s">
        <v>5155</v>
      </c>
      <c r="D1959" s="342" t="s">
        <v>5156</v>
      </c>
      <c r="E1959" s="376" t="s">
        <v>130</v>
      </c>
      <c r="F1959" s="33">
        <v>22.76</v>
      </c>
      <c r="G1959" s="1074">
        <v>42.81</v>
      </c>
      <c r="H1959" s="48">
        <f t="shared" si="112"/>
        <v>974.36</v>
      </c>
      <c r="I1959" s="244"/>
      <c r="J1959" s="235"/>
      <c r="K1959" s="26" t="s">
        <v>99</v>
      </c>
      <c r="L1959" s="26"/>
    </row>
    <row r="1960" spans="1:12">
      <c r="A1960" s="373" t="s">
        <v>3169</v>
      </c>
      <c r="B1960" s="374" t="s">
        <v>425</v>
      </c>
      <c r="C1960" s="374" t="s">
        <v>5157</v>
      </c>
      <c r="D1960" s="342" t="s">
        <v>667</v>
      </c>
      <c r="E1960" s="376" t="s">
        <v>458</v>
      </c>
      <c r="F1960" s="33">
        <v>4.59</v>
      </c>
      <c r="G1960" s="1074">
        <v>100.53</v>
      </c>
      <c r="H1960" s="48">
        <f t="shared" si="112"/>
        <v>461.43</v>
      </c>
      <c r="I1960" s="244"/>
      <c r="J1960" s="235"/>
      <c r="K1960" s="26" t="s">
        <v>99</v>
      </c>
      <c r="L1960" s="26"/>
    </row>
    <row r="1961" spans="1:12" ht="40.5">
      <c r="A1961" s="373" t="s">
        <v>3160</v>
      </c>
      <c r="B1961" s="374">
        <v>100981</v>
      </c>
      <c r="C1961" s="374" t="s">
        <v>5158</v>
      </c>
      <c r="D1961" s="342" t="s">
        <v>4878</v>
      </c>
      <c r="E1961" s="376" t="s">
        <v>458</v>
      </c>
      <c r="F1961" s="33">
        <v>10.41</v>
      </c>
      <c r="G1961" s="1074">
        <v>11.15</v>
      </c>
      <c r="H1961" s="48">
        <f t="shared" si="112"/>
        <v>116.07</v>
      </c>
      <c r="I1961" s="244"/>
      <c r="J1961" s="235"/>
      <c r="K1961" s="26" t="s">
        <v>99</v>
      </c>
      <c r="L1961" s="26"/>
    </row>
    <row r="1962" spans="1:12" ht="27">
      <c r="A1962" s="373" t="s">
        <v>3160</v>
      </c>
      <c r="B1962" s="374">
        <v>97914</v>
      </c>
      <c r="C1962" s="374" t="s">
        <v>5159</v>
      </c>
      <c r="D1962" s="342" t="s">
        <v>4880</v>
      </c>
      <c r="E1962" s="376" t="s">
        <v>3167</v>
      </c>
      <c r="F1962" s="33">
        <v>57.260000000000005</v>
      </c>
      <c r="G1962" s="1074">
        <v>3.5</v>
      </c>
      <c r="H1962" s="48">
        <f t="shared" si="112"/>
        <v>200.41</v>
      </c>
      <c r="I1962" s="244"/>
      <c r="J1962" s="235"/>
      <c r="K1962" s="26" t="s">
        <v>99</v>
      </c>
      <c r="L1962" s="26"/>
    </row>
    <row r="1963" spans="1:12">
      <c r="A1963" s="373" t="s">
        <v>3169</v>
      </c>
      <c r="B1963" s="374" t="s">
        <v>426</v>
      </c>
      <c r="C1963" s="374" t="s">
        <v>5160</v>
      </c>
      <c r="D1963" s="342" t="s">
        <v>1311</v>
      </c>
      <c r="E1963" s="376" t="s">
        <v>458</v>
      </c>
      <c r="F1963" s="33">
        <v>10.41</v>
      </c>
      <c r="G1963" s="1074">
        <v>78.44</v>
      </c>
      <c r="H1963" s="48">
        <f t="shared" si="112"/>
        <v>816.56</v>
      </c>
      <c r="I1963" s="244"/>
      <c r="J1963" s="235"/>
      <c r="K1963" s="26" t="s">
        <v>99</v>
      </c>
      <c r="L1963" s="26"/>
    </row>
    <row r="1964" spans="1:12" s="3" customFormat="1" ht="14.25" thickBot="1">
      <c r="A1964" s="377"/>
      <c r="B1964" s="378"/>
      <c r="C1964" s="379"/>
      <c r="D1964" s="338" t="s">
        <v>58</v>
      </c>
      <c r="E1964" s="380"/>
      <c r="F1964" s="45"/>
      <c r="G1964" s="1075"/>
      <c r="H1964" s="46"/>
      <c r="I1964" s="49">
        <f>SUM(H1957:H1964)</f>
        <v>2681.7200000000003</v>
      </c>
      <c r="J1964" s="236"/>
      <c r="K1964" s="26"/>
      <c r="L1964" s="26"/>
    </row>
    <row r="1965" spans="1:12" s="14" customFormat="1">
      <c r="A1965" s="370"/>
      <c r="B1965" s="31"/>
      <c r="C1965" s="371" t="s">
        <v>2585</v>
      </c>
      <c r="D1965" s="31" t="s">
        <v>2672</v>
      </c>
      <c r="E1965" s="372"/>
      <c r="F1965" s="43"/>
      <c r="G1965" s="1077"/>
      <c r="H1965" s="44"/>
      <c r="I1965" s="50"/>
      <c r="J1965" s="234"/>
      <c r="K1965" s="38">
        <f>SUM(H1965:H1968)</f>
        <v>173961.72</v>
      </c>
      <c r="L1965" s="38"/>
    </row>
    <row r="1966" spans="1:12">
      <c r="A1966" s="373" t="s">
        <v>3169</v>
      </c>
      <c r="B1966" s="374" t="s">
        <v>428</v>
      </c>
      <c r="C1966" s="374" t="s">
        <v>5161</v>
      </c>
      <c r="D1966" s="342" t="s">
        <v>535</v>
      </c>
      <c r="E1966" s="376" t="s">
        <v>536</v>
      </c>
      <c r="F1966" s="33">
        <v>1</v>
      </c>
      <c r="G1966" s="1074">
        <v>106636.0836</v>
      </c>
      <c r="H1966" s="48">
        <f>ROUND(F1966*G1966,2)</f>
        <v>106636.08</v>
      </c>
      <c r="I1966" s="244"/>
      <c r="J1966" s="463"/>
      <c r="K1966" s="26" t="s">
        <v>99</v>
      </c>
      <c r="L1966" s="26"/>
    </row>
    <row r="1967" spans="1:12">
      <c r="A1967" s="373" t="s">
        <v>3169</v>
      </c>
      <c r="B1967" s="374" t="s">
        <v>2701</v>
      </c>
      <c r="C1967" s="374" t="s">
        <v>5162</v>
      </c>
      <c r="D1967" s="342" t="s">
        <v>2740</v>
      </c>
      <c r="E1967" s="376" t="s">
        <v>582</v>
      </c>
      <c r="F1967" s="33">
        <v>1</v>
      </c>
      <c r="G1967" s="1074">
        <v>67325.636700000003</v>
      </c>
      <c r="H1967" s="48">
        <f>ROUND(F1967*G1967,2)</f>
        <v>67325.64</v>
      </c>
      <c r="I1967" s="244"/>
      <c r="J1967" s="463"/>
      <c r="K1967" s="26" t="s">
        <v>99</v>
      </c>
      <c r="L1967" s="26"/>
    </row>
    <row r="1968" spans="1:12" s="3" customFormat="1" ht="14.25" thickBot="1">
      <c r="A1968" s="392"/>
      <c r="B1968" s="393"/>
      <c r="C1968" s="394"/>
      <c r="D1968" s="338" t="s">
        <v>58</v>
      </c>
      <c r="E1968" s="380"/>
      <c r="F1968" s="47"/>
      <c r="G1968" s="1075"/>
      <c r="H1968" s="395"/>
      <c r="I1968" s="51">
        <f>SUM(H1965:H1968)</f>
        <v>173961.72</v>
      </c>
      <c r="J1968" s="236"/>
      <c r="K1968" s="39"/>
      <c r="L1968" s="39"/>
    </row>
    <row r="1969" spans="1:12" s="14" customFormat="1">
      <c r="A1969" s="370"/>
      <c r="B1969" s="31"/>
      <c r="C1969" s="371" t="s">
        <v>2586</v>
      </c>
      <c r="D1969" s="31" t="s">
        <v>132</v>
      </c>
      <c r="E1969" s="372"/>
      <c r="F1969" s="43"/>
      <c r="G1969" s="1077"/>
      <c r="H1969" s="44"/>
      <c r="I1969" s="50"/>
      <c r="J1969" s="234"/>
      <c r="K1969" s="38">
        <f>SUM(H1969:H1975)</f>
        <v>466086.52999999997</v>
      </c>
      <c r="L1969" s="38"/>
    </row>
    <row r="1970" spans="1:12">
      <c r="A1970" s="373" t="s">
        <v>3169</v>
      </c>
      <c r="B1970" s="374" t="s">
        <v>429</v>
      </c>
      <c r="C1970" s="374" t="s">
        <v>5163</v>
      </c>
      <c r="D1970" s="342" t="s">
        <v>481</v>
      </c>
      <c r="E1970" s="376" t="s">
        <v>43</v>
      </c>
      <c r="F1970" s="33">
        <v>1</v>
      </c>
      <c r="G1970" s="1074">
        <v>160663.74720000001</v>
      </c>
      <c r="H1970" s="48">
        <f>ROUND(F1970*G1970,2)</f>
        <v>160663.75</v>
      </c>
      <c r="I1970" s="244"/>
      <c r="J1970" s="235"/>
      <c r="K1970" s="26" t="s">
        <v>99</v>
      </c>
      <c r="L1970" s="26"/>
    </row>
    <row r="1971" spans="1:12">
      <c r="A1971" s="373" t="s">
        <v>3169</v>
      </c>
      <c r="B1971" s="374" t="s">
        <v>430</v>
      </c>
      <c r="C1971" s="374" t="s">
        <v>5164</v>
      </c>
      <c r="D1971" s="342" t="s">
        <v>483</v>
      </c>
      <c r="E1971" s="376" t="s">
        <v>43</v>
      </c>
      <c r="F1971" s="33">
        <v>1</v>
      </c>
      <c r="G1971" s="1074">
        <v>131532.984</v>
      </c>
      <c r="H1971" s="48">
        <f>ROUND(F1971*G1971,2)</f>
        <v>131532.98000000001</v>
      </c>
      <c r="I1971" s="244"/>
      <c r="J1971" s="235"/>
      <c r="K1971" s="26" t="s">
        <v>99</v>
      </c>
      <c r="L1971" s="26"/>
    </row>
    <row r="1972" spans="1:12">
      <c r="A1972" s="373" t="s">
        <v>3169</v>
      </c>
      <c r="B1972" s="374" t="s">
        <v>2702</v>
      </c>
      <c r="C1972" s="374" t="s">
        <v>5165</v>
      </c>
      <c r="D1972" s="342" t="s">
        <v>2707</v>
      </c>
      <c r="E1972" s="376" t="s">
        <v>43</v>
      </c>
      <c r="F1972" s="33">
        <v>1</v>
      </c>
      <c r="G1972" s="1074">
        <v>131532.984</v>
      </c>
      <c r="H1972" s="48">
        <f>ROUND(F1972*G1972,2)</f>
        <v>131532.98000000001</v>
      </c>
      <c r="I1972" s="244"/>
      <c r="J1972" s="235"/>
      <c r="K1972" s="26" t="s">
        <v>99</v>
      </c>
      <c r="L1972" s="26"/>
    </row>
    <row r="1973" spans="1:12">
      <c r="A1973" s="373" t="s">
        <v>3169</v>
      </c>
      <c r="B1973" s="374" t="s">
        <v>431</v>
      </c>
      <c r="C1973" s="374" t="s">
        <v>5166</v>
      </c>
      <c r="D1973" s="342" t="s">
        <v>505</v>
      </c>
      <c r="E1973" s="376" t="s">
        <v>43</v>
      </c>
      <c r="F1973" s="33">
        <v>1</v>
      </c>
      <c r="G1973" s="1074">
        <v>22123.200000000001</v>
      </c>
      <c r="H1973" s="48">
        <f>ROUND(F1973*G1973,2)</f>
        <v>22123.200000000001</v>
      </c>
      <c r="I1973" s="244"/>
      <c r="J1973" s="235"/>
      <c r="K1973" s="26" t="s">
        <v>99</v>
      </c>
      <c r="L1973" s="26"/>
    </row>
    <row r="1974" spans="1:12">
      <c r="A1974" s="373" t="s">
        <v>3169</v>
      </c>
      <c r="B1974" s="374" t="s">
        <v>432</v>
      </c>
      <c r="C1974" s="374" t="s">
        <v>5167</v>
      </c>
      <c r="D1974" s="342" t="s">
        <v>507</v>
      </c>
      <c r="E1974" s="376" t="s">
        <v>43</v>
      </c>
      <c r="F1974" s="33">
        <v>1</v>
      </c>
      <c r="G1974" s="1074">
        <v>20233.620000000003</v>
      </c>
      <c r="H1974" s="48">
        <f>ROUND(F1974*G1974,2)</f>
        <v>20233.62</v>
      </c>
      <c r="I1974" s="244"/>
      <c r="J1974" s="235"/>
      <c r="K1974" s="26" t="s">
        <v>99</v>
      </c>
      <c r="L1974" s="26"/>
    </row>
    <row r="1975" spans="1:12" s="3" customFormat="1" ht="14.25" thickBot="1">
      <c r="A1975" s="377"/>
      <c r="B1975" s="378"/>
      <c r="C1975" s="379"/>
      <c r="D1975" s="338" t="s">
        <v>58</v>
      </c>
      <c r="E1975" s="380"/>
      <c r="F1975" s="45"/>
      <c r="G1975" s="1075"/>
      <c r="H1975" s="46"/>
      <c r="I1975" s="49">
        <f>SUM(H1969:H1975)</f>
        <v>466086.52999999997</v>
      </c>
      <c r="J1975" s="236"/>
      <c r="K1975" s="26"/>
      <c r="L1975" s="26"/>
    </row>
    <row r="1976" spans="1:12" s="6" customFormat="1">
      <c r="A1976" s="370"/>
      <c r="B1976" s="31"/>
      <c r="C1976" s="371" t="s">
        <v>2587</v>
      </c>
      <c r="D1976" s="31" t="s">
        <v>131</v>
      </c>
      <c r="E1976" s="372"/>
      <c r="F1976" s="43"/>
      <c r="G1976" s="1077"/>
      <c r="H1976" s="44"/>
      <c r="I1976" s="50"/>
      <c r="J1976" s="234"/>
      <c r="K1976" s="38">
        <f>SUM(H1976:H1978)</f>
        <v>483445.62</v>
      </c>
      <c r="L1976" s="38"/>
    </row>
    <row r="1977" spans="1:12" ht="27">
      <c r="A1977" s="373" t="s">
        <v>3169</v>
      </c>
      <c r="B1977" s="374" t="s">
        <v>433</v>
      </c>
      <c r="C1977" s="374" t="s">
        <v>5168</v>
      </c>
      <c r="D1977" s="342" t="s">
        <v>463</v>
      </c>
      <c r="E1977" s="376" t="s">
        <v>437</v>
      </c>
      <c r="F1977" s="33">
        <v>3</v>
      </c>
      <c r="G1977" s="1074">
        <v>161148.53920000003</v>
      </c>
      <c r="H1977" s="48">
        <f>ROUND(F1977*G1977,2)</f>
        <v>483445.62</v>
      </c>
      <c r="I1977" s="244"/>
      <c r="J1977" s="235"/>
      <c r="K1977" s="26" t="s">
        <v>99</v>
      </c>
      <c r="L1977" s="26"/>
    </row>
    <row r="1978" spans="1:12" s="3" customFormat="1" ht="14.25" thickBot="1">
      <c r="A1978" s="392"/>
      <c r="B1978" s="393"/>
      <c r="C1978" s="394"/>
      <c r="D1978" s="338" t="s">
        <v>58</v>
      </c>
      <c r="E1978" s="380"/>
      <c r="F1978" s="47"/>
      <c r="G1978" s="64"/>
      <c r="H1978" s="395"/>
      <c r="I1978" s="51">
        <f>SUM(H1976:H1978)</f>
        <v>483445.62</v>
      </c>
      <c r="J1978" s="236"/>
      <c r="K1978" s="39"/>
      <c r="L1978" s="39"/>
    </row>
    <row r="1979" spans="1:12">
      <c r="A1979" s="396"/>
      <c r="B1979" s="397"/>
      <c r="C1979" s="398"/>
      <c r="D1979" s="344"/>
      <c r="E1979" s="398"/>
      <c r="F1979" s="249"/>
      <c r="G1979" s="399"/>
      <c r="H1979" s="399"/>
      <c r="I1979" s="400"/>
    </row>
    <row r="1980" spans="1:12" ht="15">
      <c r="A1980" s="402"/>
      <c r="C1980" s="403"/>
      <c r="F1980" s="250"/>
      <c r="G1980" s="336"/>
      <c r="H1980" s="336"/>
      <c r="I1980" s="404"/>
      <c r="K1980" s="336"/>
      <c r="L1980" s="336"/>
    </row>
    <row r="1981" spans="1:12" ht="15">
      <c r="A1981" s="402"/>
      <c r="C1981" s="403"/>
      <c r="F1981" s="250"/>
      <c r="G1981" s="336"/>
      <c r="H1981" s="336"/>
      <c r="I1981" s="404"/>
      <c r="K1981" s="336"/>
      <c r="L1981" s="336"/>
    </row>
    <row r="1982" spans="1:12" ht="15.75" thickBot="1">
      <c r="A1982" s="405"/>
      <c r="B1982" s="406"/>
      <c r="C1982" s="407"/>
      <c r="D1982" s="345"/>
      <c r="E1982" s="395"/>
      <c r="F1982" s="45"/>
      <c r="G1982" s="63"/>
      <c r="H1982" s="63"/>
      <c r="I1982" s="408"/>
      <c r="K1982" s="336"/>
      <c r="L1982" s="336"/>
    </row>
    <row r="1983" spans="1:12" ht="15.75" thickBot="1">
      <c r="C1983" s="403"/>
      <c r="K1983" s="336"/>
      <c r="L1983" s="336"/>
    </row>
    <row r="1984" spans="1:12" ht="14.25" thickBot="1">
      <c r="D1984" s="346" t="s">
        <v>66</v>
      </c>
      <c r="E1984" s="412"/>
      <c r="F1984" s="413"/>
      <c r="G1984" s="414"/>
      <c r="I1984" s="415">
        <f>SUMIF(K:K,J1984,H:H)</f>
        <v>20859423.272514004</v>
      </c>
      <c r="J1984" s="566" t="s">
        <v>99</v>
      </c>
      <c r="L1984" s="237"/>
    </row>
    <row r="1985" spans="4:12" ht="14.25" thickBot="1">
      <c r="D1985" s="347"/>
      <c r="E1985" s="67"/>
      <c r="F1985" s="68"/>
      <c r="G1985" s="68"/>
      <c r="H1985" s="68"/>
      <c r="I1985" s="68"/>
      <c r="J1985" s="566"/>
      <c r="L1985" s="416"/>
    </row>
    <row r="1986" spans="4:12" ht="15" customHeight="1" thickBot="1">
      <c r="D1986" s="562" t="s">
        <v>2889</v>
      </c>
      <c r="E1986" s="563"/>
      <c r="F1986" s="564"/>
      <c r="G1986" s="565"/>
      <c r="I1986" s="561">
        <f>SUMIF(K:K,J1986,H:H)</f>
        <v>1686270.72</v>
      </c>
      <c r="J1986" s="566" t="s">
        <v>100</v>
      </c>
      <c r="L1986" s="419"/>
    </row>
    <row r="1987" spans="4:12" ht="14.25" thickBot="1">
      <c r="D1987" s="347"/>
      <c r="E1987" s="67"/>
      <c r="F1987" s="68"/>
      <c r="G1987" s="68"/>
      <c r="H1987" s="68"/>
      <c r="I1987" s="68"/>
      <c r="J1987" s="68"/>
      <c r="L1987" s="416"/>
    </row>
    <row r="1988" spans="4:12" ht="15" customHeight="1" thickBot="1">
      <c r="D1988" s="562" t="s">
        <v>2890</v>
      </c>
      <c r="E1988" s="563"/>
      <c r="F1988" s="564"/>
      <c r="G1988" s="565">
        <f>LDI!G73</f>
        <v>0.10890619719771633</v>
      </c>
      <c r="I1988" s="561">
        <f>I1986*G1988</f>
        <v>183645.33156105509</v>
      </c>
      <c r="L1988" s="419"/>
    </row>
    <row r="1989" spans="4:12" ht="20.25" thickBot="1">
      <c r="D1989" s="347"/>
      <c r="E1989" s="67"/>
      <c r="F1989" s="68"/>
      <c r="G1989" s="420"/>
      <c r="H1989" s="420"/>
      <c r="I1989" s="420"/>
      <c r="J1989" s="420"/>
      <c r="L1989" s="419"/>
    </row>
    <row r="1990" spans="4:12" ht="15" customHeight="1" thickBot="1">
      <c r="D1990" s="346" t="s">
        <v>67</v>
      </c>
      <c r="E1990" s="69"/>
      <c r="F1990" s="417"/>
      <c r="G1990" s="418">
        <f>LDI!G43</f>
        <v>0.21581851253558249</v>
      </c>
      <c r="I1990" s="415">
        <f>I1984*G1990</f>
        <v>4501849.7030240847</v>
      </c>
      <c r="L1990" s="419"/>
    </row>
    <row r="1991" spans="4:12" ht="14.25" thickBot="1">
      <c r="D1991" s="1"/>
      <c r="E1991" s="1"/>
      <c r="F1991" s="1"/>
      <c r="G1991" s="1"/>
      <c r="H1991" s="1"/>
      <c r="I1991" s="1"/>
      <c r="J1991" s="1"/>
      <c r="L1991" s="416"/>
    </row>
    <row r="1992" spans="4:12" ht="14.25" thickBot="1">
      <c r="D1992" s="346" t="s">
        <v>68</v>
      </c>
      <c r="E1992" s="412"/>
      <c r="F1992" s="413"/>
      <c r="G1992" s="414"/>
      <c r="I1992" s="415">
        <f>I1984+I1986+I1988+I1990</f>
        <v>27231189.027099144</v>
      </c>
      <c r="L1992" s="416"/>
    </row>
    <row r="1993" spans="4:12">
      <c r="L1993" s="416"/>
    </row>
    <row r="1994" spans="4:12">
      <c r="L1994" s="416"/>
    </row>
    <row r="1995" spans="4:12">
      <c r="L1995" s="416"/>
    </row>
    <row r="1996" spans="4:12">
      <c r="L1996" s="416"/>
    </row>
    <row r="1997" spans="4:12">
      <c r="L1997" s="416"/>
    </row>
    <row r="1998" spans="4:12">
      <c r="L1998" s="416"/>
    </row>
    <row r="1999" spans="4:12">
      <c r="I1999" s="421"/>
      <c r="L1999" s="416"/>
    </row>
    <row r="2000" spans="4:12">
      <c r="L2000" s="416"/>
    </row>
    <row r="2001" spans="1:12">
      <c r="L2001" s="416"/>
    </row>
    <row r="2002" spans="1:12">
      <c r="I2002" s="422"/>
    </row>
    <row r="2005" spans="1:12">
      <c r="A2005" s="1"/>
      <c r="D2005" s="232"/>
    </row>
  </sheetData>
  <sheetProtection algorithmName="SHA-512" hashValue="RShGGn/l4gC+LXwiyRTQm/3THe6FBq+BtSg5ufWIIjcltGdIFpGWA+e3oiuFKV+on5KwPcJVoBfBqaSDvpC5iQ==" saltValue="V7P7VQiel7ij84+7EbhbfQ==" spinCount="100000" sheet="1"/>
  <dataConsolidate/>
  <customSheetViews>
    <customSheetView guid="{85529949-4E8F-4E61-9B75-BC9CEC7D8292}" scale="90" showPageBreaks="1" printArea="1" showAutoFilter="1" view="pageBreakPreview">
      <pane ySplit="10" topLeftCell="A492" activePane="bottomLeft" state="frozen"/>
      <selection pane="bottomLeft" activeCell="G509" sqref="A509:XFD509"/>
      <rowBreaks count="7" manualBreakCount="7">
        <brk id="184" min="1" max="10" man="1"/>
        <brk id="778" min="1" max="10" man="1"/>
        <brk id="1055" min="1" max="10" man="1"/>
        <brk id="1153" min="1" max="10" man="1"/>
        <brk id="1188" min="1" max="10" man="1"/>
        <brk id="1233" min="1" max="10" man="1"/>
        <brk id="1250" min="1" max="10" man="1"/>
      </rowBreaks>
      <pageMargins left="0.39370078740157483" right="0.39370078740157483" top="0.78740157480314965" bottom="0.59055118110236227" header="0" footer="0"/>
      <printOptions horizontalCentered="1"/>
      <pageSetup paperSize="9" scale="90" orientation="landscape" r:id="rId1"/>
      <autoFilter ref="G2:G1293" xr:uid="{D48B4C46-D48A-46E3-B968-C4345591F7CB}"/>
    </customSheetView>
    <customSheetView guid="{C034BF14-48F1-42BB-BBF9-815C926569A9}" scale="90" showPageBreaks="1" printArea="1" showAutoFilter="1" view="pageBreakPreview">
      <pane ySplit="10" topLeftCell="A11" activePane="bottomLeft" state="frozen"/>
      <selection pane="bottomLeft" activeCell="E443" sqref="E443"/>
      <rowBreaks count="7" manualBreakCount="7">
        <brk id="184" min="1" max="10" man="1"/>
        <brk id="788" min="1" max="10" man="1"/>
        <brk id="1065" min="1" max="10" man="1"/>
        <brk id="1163" min="1" max="10" man="1"/>
        <brk id="1198" min="1" max="10" man="1"/>
        <brk id="1243" min="1" max="10" man="1"/>
        <brk id="1260" min="1" max="10" man="1"/>
      </rowBreaks>
      <pageMargins left="0.39370078740157483" right="0.39370078740157483" top="0.78740157480314965" bottom="0.59055118110236227" header="0" footer="0"/>
      <printOptions horizontalCentered="1"/>
      <pageSetup paperSize="9" scale="90" orientation="landscape" r:id="rId2"/>
      <autoFilter ref="G2:G1319" xr:uid="{B6DE2EFD-55B6-492E-95F9-0C6C2D392A39}"/>
    </customSheetView>
  </customSheetViews>
  <dataValidations count="1">
    <dataValidation allowBlank="1" showInputMessage="1" showErrorMessage="1" errorTitle="NÃO PODE SER INSERIDO" sqref="F1981:I1984" xr:uid="{00000000-0002-0000-0700-000000000000}"/>
  </dataValidations>
  <printOptions horizontalCentered="1"/>
  <pageMargins left="0.39370078740157483" right="0.39370078740157483" top="0.39370078740157483" bottom="0.39370078740157483" header="0" footer="0"/>
  <pageSetup paperSize="9" scale="51" fitToHeight="0" orientation="portrait" r:id="rId3"/>
  <headerFooter>
    <oddFooter>&amp;L&amp;A&amp;C&amp;P de &amp;N</oddFooter>
  </headerFooter>
  <rowBreaks count="1" manualBreakCount="1">
    <brk id="1978" max="10" man="1"/>
  </rowBreaks>
  <drawing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A5435-492B-418E-A897-9D739B6872B4}">
  <sheetPr codeName="Planilha1"/>
  <dimension ref="A1:L73"/>
  <sheetViews>
    <sheetView showGridLines="0" view="pageBreakPreview" zoomScaleNormal="100" zoomScaleSheetLayoutView="100" workbookViewId="0">
      <selection activeCell="C30" sqref="C30"/>
    </sheetView>
  </sheetViews>
  <sheetFormatPr defaultRowHeight="15"/>
  <cols>
    <col min="1" max="2" width="11" style="152" customWidth="1"/>
    <col min="3" max="3" width="13.140625" style="152" bestFit="1" customWidth="1"/>
    <col min="4" max="5" width="11" style="152" customWidth="1"/>
    <col min="6" max="6" width="11.140625" style="152" customWidth="1"/>
    <col min="7" max="7" width="20.7109375" style="152" customWidth="1"/>
    <col min="8" max="12" width="9.140625" style="55"/>
  </cols>
  <sheetData>
    <row r="1" spans="1:12">
      <c r="A1" s="53"/>
      <c r="B1" s="53"/>
      <c r="C1" s="52"/>
      <c r="D1" s="65"/>
      <c r="E1" s="66"/>
      <c r="F1" s="66"/>
      <c r="G1" s="70"/>
    </row>
    <row r="2" spans="1:12">
      <c r="A2" s="53"/>
      <c r="B2" s="53"/>
      <c r="C2" s="52"/>
      <c r="D2" s="65"/>
      <c r="E2" s="66"/>
      <c r="F2" s="66"/>
      <c r="G2" s="70"/>
    </row>
    <row r="3" spans="1:12">
      <c r="A3" s="53"/>
      <c r="B3" s="53"/>
      <c r="C3" s="52"/>
      <c r="D3" s="65"/>
      <c r="E3" s="66"/>
      <c r="F3" s="66"/>
      <c r="G3" s="70"/>
    </row>
    <row r="4" spans="1:12">
      <c r="A4" s="59"/>
      <c r="B4" s="53"/>
      <c r="C4" s="52"/>
      <c r="D4" s="65"/>
      <c r="E4" s="66"/>
      <c r="F4" s="66"/>
      <c r="G4" s="70"/>
    </row>
    <row r="5" spans="1:12">
      <c r="A5" s="53"/>
      <c r="B5" s="53"/>
      <c r="C5" s="52"/>
      <c r="D5" s="65"/>
      <c r="E5" s="66"/>
      <c r="F5" s="66"/>
      <c r="G5" s="70"/>
    </row>
    <row r="6" spans="1:12">
      <c r="A6" s="53"/>
      <c r="B6" s="53"/>
      <c r="C6" s="52"/>
      <c r="D6" s="65"/>
      <c r="E6" s="66"/>
      <c r="F6" s="66"/>
      <c r="G6" s="70"/>
    </row>
    <row r="7" spans="1:12">
      <c r="A7" s="53"/>
      <c r="B7" s="53"/>
      <c r="C7" s="52"/>
      <c r="D7" s="65"/>
      <c r="E7" s="66"/>
      <c r="F7" s="66"/>
      <c r="G7" s="70"/>
    </row>
    <row r="8" spans="1:12">
      <c r="A8" s="71" t="s">
        <v>69</v>
      </c>
      <c r="B8" s="71"/>
      <c r="C8" s="72"/>
      <c r="D8" s="72"/>
      <c r="E8" s="73"/>
      <c r="F8" s="73"/>
      <c r="G8" s="74"/>
    </row>
    <row r="9" spans="1:12">
      <c r="A9" s="59"/>
      <c r="B9" s="53"/>
      <c r="C9" s="52"/>
      <c r="D9" s="65"/>
      <c r="E9" s="66"/>
      <c r="F9" s="66"/>
      <c r="G9" s="70"/>
    </row>
    <row r="10" spans="1:12">
      <c r="A10" s="54" t="s">
        <v>63</v>
      </c>
      <c r="B10" s="60" t="str">
        <f>Planilha!D10</f>
        <v>CONSTRUÇÃO DO SERVIÇO GERENCIAMENTO TRANSPORTES</v>
      </c>
      <c r="C10" s="52"/>
      <c r="D10" s="65"/>
      <c r="E10" s="66"/>
      <c r="F10" s="62"/>
      <c r="G10" s="70"/>
    </row>
    <row r="11" spans="1:12">
      <c r="A11" s="151"/>
      <c r="B11" s="60"/>
      <c r="C11" s="52"/>
      <c r="D11" s="65"/>
      <c r="E11" s="66"/>
      <c r="F11" s="62"/>
      <c r="G11" s="70"/>
    </row>
    <row r="12" spans="1:12">
      <c r="A12" s="151"/>
      <c r="B12" s="60"/>
      <c r="C12" s="52"/>
      <c r="D12" s="65"/>
      <c r="E12" s="65"/>
      <c r="F12" s="65"/>
      <c r="G12" s="65"/>
    </row>
    <row r="13" spans="1:12">
      <c r="A13" s="152" t="s">
        <v>64</v>
      </c>
      <c r="B13" s="60" t="str">
        <f>Planilha!D13</f>
        <v>FIOCRUZ - RJ</v>
      </c>
      <c r="C13" s="52"/>
      <c r="D13" s="65"/>
      <c r="E13" s="66"/>
      <c r="F13" s="66"/>
      <c r="G13" s="70"/>
    </row>
    <row r="14" spans="1:12">
      <c r="A14" s="54" t="s">
        <v>65</v>
      </c>
      <c r="B14" s="53"/>
      <c r="C14" s="52"/>
      <c r="D14" s="65"/>
      <c r="E14" s="66"/>
      <c r="F14" s="66"/>
      <c r="G14" s="70"/>
    </row>
    <row r="15" spans="1:12" ht="15.75" thickBot="1"/>
    <row r="16" spans="1:12" ht="15.75" thickBot="1">
      <c r="A16" s="159" t="s">
        <v>70</v>
      </c>
      <c r="B16" s="160"/>
      <c r="C16" s="160"/>
      <c r="D16" s="160"/>
      <c r="E16" s="160"/>
      <c r="F16" s="160"/>
      <c r="G16" s="161"/>
      <c r="I16" s="75"/>
      <c r="J16" s="75"/>
      <c r="K16" s="75"/>
      <c r="L16" s="75"/>
    </row>
    <row r="17" spans="1:12" ht="15.75" thickBot="1">
      <c r="A17" s="162" t="s">
        <v>71</v>
      </c>
      <c r="B17" s="160" t="s">
        <v>53</v>
      </c>
      <c r="C17" s="163"/>
      <c r="D17" s="163"/>
      <c r="E17" s="163"/>
      <c r="F17" s="163"/>
      <c r="G17" s="164" t="s">
        <v>72</v>
      </c>
      <c r="I17" s="75"/>
      <c r="J17" s="75"/>
      <c r="K17" s="75"/>
      <c r="L17" s="75"/>
    </row>
    <row r="18" spans="1:12">
      <c r="A18" s="165">
        <v>1</v>
      </c>
      <c r="B18" s="166" t="s">
        <v>73</v>
      </c>
      <c r="C18" s="167"/>
      <c r="D18" s="167"/>
      <c r="E18" s="168"/>
      <c r="F18" s="167"/>
      <c r="G18" s="169">
        <v>1.23E-2</v>
      </c>
      <c r="I18" s="75"/>
      <c r="J18" s="75"/>
      <c r="K18" s="75"/>
      <c r="L18" s="75"/>
    </row>
    <row r="19" spans="1:12">
      <c r="A19" s="170">
        <v>2</v>
      </c>
      <c r="B19" s="171" t="s">
        <v>74</v>
      </c>
      <c r="C19" s="172"/>
      <c r="D19" s="172"/>
      <c r="E19" s="173"/>
      <c r="F19" s="172"/>
      <c r="G19" s="174">
        <v>0.04</v>
      </c>
      <c r="I19" s="75"/>
      <c r="J19" s="75"/>
      <c r="K19" s="75"/>
      <c r="L19" s="75"/>
    </row>
    <row r="20" spans="1:12">
      <c r="A20" s="175">
        <v>3</v>
      </c>
      <c r="B20" s="176"/>
      <c r="C20" s="177" t="s">
        <v>75</v>
      </c>
      <c r="D20" s="167"/>
      <c r="E20" s="178"/>
      <c r="F20" s="179"/>
      <c r="G20" s="169">
        <v>2.07E-2</v>
      </c>
      <c r="I20" s="75"/>
      <c r="J20" s="75"/>
      <c r="K20" s="75"/>
      <c r="L20" s="75"/>
    </row>
    <row r="21" spans="1:12">
      <c r="A21" s="170">
        <v>4</v>
      </c>
      <c r="B21" s="180" t="s">
        <v>76</v>
      </c>
      <c r="C21" s="180"/>
      <c r="D21" s="180"/>
      <c r="E21" s="181"/>
      <c r="F21" s="180"/>
      <c r="G21" s="182">
        <f>C31</f>
        <v>5.1500000000000004E-2</v>
      </c>
      <c r="I21" s="75"/>
      <c r="J21" s="75"/>
      <c r="K21" s="75"/>
      <c r="L21" s="75"/>
    </row>
    <row r="22" spans="1:12" ht="15.75" thickBot="1">
      <c r="A22" s="183">
        <v>5</v>
      </c>
      <c r="B22" s="184" t="s">
        <v>77</v>
      </c>
      <c r="C22" s="184"/>
      <c r="D22" s="184"/>
      <c r="E22" s="185"/>
      <c r="F22" s="184"/>
      <c r="G22" s="186">
        <v>7.3999999999999996E-2</v>
      </c>
      <c r="I22" s="75"/>
      <c r="J22" s="75"/>
      <c r="K22" s="75"/>
      <c r="L22" s="75"/>
    </row>
    <row r="24" spans="1:12" ht="15.75" thickBot="1"/>
    <row r="25" spans="1:12" ht="15.75" thickBot="1">
      <c r="A25" s="159" t="s">
        <v>78</v>
      </c>
      <c r="B25" s="160"/>
      <c r="C25" s="160"/>
      <c r="D25" s="160"/>
      <c r="E25" s="160"/>
      <c r="F25" s="160"/>
      <c r="G25" s="161"/>
    </row>
    <row r="26" spans="1:12" ht="15.75" thickBot="1">
      <c r="A26" s="187" t="s">
        <v>79</v>
      </c>
      <c r="B26" s="188"/>
      <c r="C26" s="187" t="s">
        <v>80</v>
      </c>
      <c r="D26" s="160" t="s">
        <v>81</v>
      </c>
      <c r="E26" s="160"/>
      <c r="F26" s="160"/>
      <c r="G26" s="161"/>
    </row>
    <row r="27" spans="1:12" ht="15.75" thickBot="1">
      <c r="A27" s="189" t="s">
        <v>14</v>
      </c>
      <c r="B27" s="190"/>
      <c r="C27" s="158">
        <v>3</v>
      </c>
      <c r="D27" s="160" t="s">
        <v>82</v>
      </c>
      <c r="E27" s="160"/>
      <c r="F27" s="160"/>
      <c r="G27" s="161"/>
    </row>
    <row r="28" spans="1:12" ht="15.75" thickBot="1">
      <c r="A28" s="189" t="s">
        <v>83</v>
      </c>
      <c r="B28" s="190"/>
      <c r="C28" s="158">
        <v>0.65</v>
      </c>
      <c r="D28" s="160" t="s">
        <v>82</v>
      </c>
      <c r="E28" s="160"/>
      <c r="F28" s="160"/>
      <c r="G28" s="161"/>
    </row>
    <row r="29" spans="1:12" ht="15.75" thickBot="1">
      <c r="A29" s="189" t="s">
        <v>84</v>
      </c>
      <c r="B29" s="190"/>
      <c r="C29" s="158">
        <v>1.5</v>
      </c>
      <c r="D29" s="191" t="s">
        <v>105</v>
      </c>
      <c r="E29" s="163"/>
      <c r="F29" s="163"/>
      <c r="G29" s="192"/>
    </row>
    <row r="30" spans="1:12" ht="15.75" thickBot="1">
      <c r="A30" s="193" t="s">
        <v>85</v>
      </c>
      <c r="B30" s="190"/>
      <c r="C30" s="330"/>
      <c r="D30" s="191" t="s">
        <v>86</v>
      </c>
      <c r="E30" s="163"/>
      <c r="F30" s="163"/>
      <c r="G30" s="192"/>
    </row>
    <row r="31" spans="1:12" ht="15.75" thickBot="1">
      <c r="A31" s="194" t="s">
        <v>13</v>
      </c>
      <c r="B31" s="195"/>
      <c r="C31" s="196">
        <f>SUM(C27:C30)/100</f>
        <v>5.1500000000000004E-2</v>
      </c>
      <c r="D31" s="194"/>
      <c r="E31" s="195"/>
      <c r="F31" s="195"/>
      <c r="G31" s="197"/>
    </row>
    <row r="33" spans="1:12" ht="15.75" thickBot="1"/>
    <row r="34" spans="1:12" ht="15.75" thickBot="1">
      <c r="A34" s="198" t="s">
        <v>87</v>
      </c>
      <c r="B34" s="199"/>
      <c r="C34" s="199"/>
      <c r="D34" s="199"/>
      <c r="E34" s="199"/>
      <c r="F34" s="199"/>
      <c r="G34" s="200"/>
    </row>
    <row r="35" spans="1:12" ht="15.75" thickBot="1">
      <c r="A35" s="201" t="s">
        <v>71</v>
      </c>
      <c r="B35" s="202"/>
      <c r="C35" s="76" t="s">
        <v>53</v>
      </c>
      <c r="D35" s="192"/>
      <c r="E35" s="203" t="s">
        <v>88</v>
      </c>
      <c r="F35" s="163"/>
      <c r="G35" s="204" t="s">
        <v>72</v>
      </c>
    </row>
    <row r="36" spans="1:12">
      <c r="A36" s="205" t="s">
        <v>15</v>
      </c>
      <c r="B36" s="202"/>
      <c r="C36" s="77" t="s">
        <v>89</v>
      </c>
      <c r="D36" s="206"/>
      <c r="E36" s="207">
        <f>Planilha!$I$1984</f>
        <v>20859423.272514004</v>
      </c>
      <c r="F36" s="202"/>
      <c r="G36" s="208" t="s">
        <v>32</v>
      </c>
    </row>
    <row r="37" spans="1:12">
      <c r="A37" s="209" t="s">
        <v>11</v>
      </c>
      <c r="B37" s="180"/>
      <c r="C37" s="156" t="s">
        <v>73</v>
      </c>
      <c r="D37" s="210"/>
      <c r="E37" s="211" t="s">
        <v>32</v>
      </c>
      <c r="F37" s="212"/>
      <c r="G37" s="182">
        <f>G18</f>
        <v>1.23E-2</v>
      </c>
    </row>
    <row r="38" spans="1:12">
      <c r="A38" s="209" t="s">
        <v>12</v>
      </c>
      <c r="B38" s="180"/>
      <c r="C38" s="156" t="s">
        <v>74</v>
      </c>
      <c r="D38" s="180"/>
      <c r="E38" s="213" t="s">
        <v>32</v>
      </c>
      <c r="F38" s="214"/>
      <c r="G38" s="215">
        <f>G19</f>
        <v>0.04</v>
      </c>
    </row>
    <row r="39" spans="1:12">
      <c r="A39" s="209" t="s">
        <v>16</v>
      </c>
      <c r="B39" s="180"/>
      <c r="C39" s="156" t="s">
        <v>75</v>
      </c>
      <c r="D39" s="180"/>
      <c r="E39" s="213" t="s">
        <v>32</v>
      </c>
      <c r="F39" s="214"/>
      <c r="G39" s="215">
        <f>G20</f>
        <v>2.07E-2</v>
      </c>
    </row>
    <row r="40" spans="1:12">
      <c r="A40" s="209" t="s">
        <v>17</v>
      </c>
      <c r="B40" s="1101" t="s">
        <v>76</v>
      </c>
      <c r="C40" s="1102"/>
      <c r="D40" s="1103"/>
      <c r="E40" s="216" t="s">
        <v>32</v>
      </c>
      <c r="F40" s="180"/>
      <c r="G40" s="182">
        <f>G21</f>
        <v>5.1500000000000004E-2</v>
      </c>
    </row>
    <row r="41" spans="1:12">
      <c r="A41" s="209" t="s">
        <v>90</v>
      </c>
      <c r="B41" s="167"/>
      <c r="C41" s="156" t="s">
        <v>91</v>
      </c>
      <c r="D41" s="217"/>
      <c r="E41" s="218" t="s">
        <v>32</v>
      </c>
      <c r="F41" s="167"/>
      <c r="G41" s="182">
        <f>G22</f>
        <v>7.3999999999999996E-2</v>
      </c>
    </row>
    <row r="42" spans="1:12">
      <c r="A42" s="209" t="s">
        <v>92</v>
      </c>
      <c r="B42" s="167"/>
      <c r="C42" s="156" t="s">
        <v>93</v>
      </c>
      <c r="D42" s="217"/>
      <c r="E42" s="218"/>
      <c r="F42" s="167"/>
      <c r="G42" s="219" t="s">
        <v>32</v>
      </c>
      <c r="I42" s="78"/>
    </row>
    <row r="43" spans="1:12" ht="15.75" thickBot="1">
      <c r="A43" s="220" t="s">
        <v>94</v>
      </c>
      <c r="B43" s="184"/>
      <c r="C43" s="79" t="s">
        <v>95</v>
      </c>
      <c r="D43" s="221"/>
      <c r="E43" s="222" t="s">
        <v>32</v>
      </c>
      <c r="F43" s="184"/>
      <c r="G43" s="223">
        <f>IF(E36=0,0,(((1+G22)*(1+G18)*(1+G19+G20)/(1-G21))-1))</f>
        <v>0.21581851253558249</v>
      </c>
    </row>
    <row r="45" spans="1:12" ht="15.75" thickBot="1">
      <c r="E45" s="224"/>
    </row>
    <row r="46" spans="1:12" ht="15.75" thickBot="1">
      <c r="A46" s="159" t="s">
        <v>96</v>
      </c>
      <c r="B46" s="160"/>
      <c r="C46" s="160"/>
      <c r="D46" s="160"/>
      <c r="E46" s="160"/>
      <c r="F46" s="160"/>
      <c r="G46" s="161"/>
      <c r="I46" s="75"/>
      <c r="J46" s="75"/>
      <c r="K46" s="75"/>
      <c r="L46" s="75"/>
    </row>
    <row r="47" spans="1:12" ht="15.75" thickBot="1">
      <c r="A47" s="162" t="s">
        <v>71</v>
      </c>
      <c r="B47" s="160" t="s">
        <v>53</v>
      </c>
      <c r="C47" s="163"/>
      <c r="D47" s="163"/>
      <c r="E47" s="163"/>
      <c r="F47" s="163"/>
      <c r="G47" s="164" t="s">
        <v>72</v>
      </c>
      <c r="I47" s="75"/>
      <c r="J47" s="75"/>
      <c r="K47" s="75"/>
      <c r="L47" s="75"/>
    </row>
    <row r="48" spans="1:12">
      <c r="A48" s="165">
        <v>1</v>
      </c>
      <c r="B48" s="166" t="s">
        <v>73</v>
      </c>
      <c r="C48" s="167"/>
      <c r="D48" s="167"/>
      <c r="E48" s="168"/>
      <c r="F48" s="167"/>
      <c r="G48" s="169">
        <v>8.5000000000000006E-3</v>
      </c>
      <c r="I48" s="75"/>
      <c r="J48" s="75"/>
      <c r="K48" s="75"/>
      <c r="L48" s="75"/>
    </row>
    <row r="49" spans="1:12">
      <c r="A49" s="170">
        <v>2</v>
      </c>
      <c r="B49" s="171" t="s">
        <v>74</v>
      </c>
      <c r="C49" s="172"/>
      <c r="D49" s="172"/>
      <c r="E49" s="173"/>
      <c r="F49" s="172"/>
      <c r="G49" s="174">
        <v>1.4999999999999999E-2</v>
      </c>
      <c r="I49" s="75"/>
      <c r="J49" s="75"/>
      <c r="K49" s="75"/>
      <c r="L49" s="75"/>
    </row>
    <row r="50" spans="1:12">
      <c r="A50" s="175">
        <v>3</v>
      </c>
      <c r="B50" s="176"/>
      <c r="C50" s="177" t="s">
        <v>75</v>
      </c>
      <c r="D50" s="167"/>
      <c r="E50" s="178"/>
      <c r="F50" s="179"/>
      <c r="G50" s="169">
        <v>8.6E-3</v>
      </c>
      <c r="I50" s="75"/>
      <c r="J50" s="75"/>
      <c r="K50" s="75"/>
      <c r="L50" s="75"/>
    </row>
    <row r="51" spans="1:12">
      <c r="A51" s="170">
        <v>4</v>
      </c>
      <c r="B51" s="180" t="s">
        <v>76</v>
      </c>
      <c r="C51" s="180"/>
      <c r="D51" s="180"/>
      <c r="E51" s="181"/>
      <c r="F51" s="180"/>
      <c r="G51" s="182">
        <f>C61</f>
        <v>3.6499999999999998E-2</v>
      </c>
      <c r="I51" s="75"/>
      <c r="J51" s="75"/>
      <c r="K51" s="75"/>
      <c r="L51" s="75"/>
    </row>
    <row r="52" spans="1:12" ht="15.75" thickBot="1">
      <c r="A52" s="183">
        <v>5</v>
      </c>
      <c r="B52" s="184" t="s">
        <v>77</v>
      </c>
      <c r="C52" s="184"/>
      <c r="D52" s="184"/>
      <c r="E52" s="185"/>
      <c r="F52" s="184"/>
      <c r="G52" s="186">
        <v>3.5000000000000003E-2</v>
      </c>
      <c r="I52" s="75"/>
      <c r="J52" s="75"/>
      <c r="K52" s="75"/>
      <c r="L52" s="75"/>
    </row>
    <row r="54" spans="1:12" ht="15.75" thickBot="1"/>
    <row r="55" spans="1:12" ht="15.75" thickBot="1">
      <c r="A55" s="159" t="s">
        <v>78</v>
      </c>
      <c r="B55" s="160"/>
      <c r="C55" s="160"/>
      <c r="D55" s="160"/>
      <c r="E55" s="160"/>
      <c r="F55" s="160"/>
      <c r="G55" s="161"/>
    </row>
    <row r="56" spans="1:12" ht="15.75" thickBot="1">
      <c r="A56" s="187" t="s">
        <v>79</v>
      </c>
      <c r="B56" s="188"/>
      <c r="C56" s="187" t="s">
        <v>80</v>
      </c>
      <c r="D56" s="160" t="s">
        <v>81</v>
      </c>
      <c r="E56" s="160"/>
      <c r="F56" s="160"/>
      <c r="G56" s="161"/>
    </row>
    <row r="57" spans="1:12" ht="15.75" thickBot="1">
      <c r="A57" s="189" t="s">
        <v>14</v>
      </c>
      <c r="B57" s="190"/>
      <c r="C57" s="158">
        <v>3</v>
      </c>
      <c r="D57" s="160" t="s">
        <v>82</v>
      </c>
      <c r="E57" s="160"/>
      <c r="F57" s="160"/>
      <c r="G57" s="161"/>
    </row>
    <row r="58" spans="1:12" ht="15.75" thickBot="1">
      <c r="A58" s="189" t="s">
        <v>83</v>
      </c>
      <c r="B58" s="190"/>
      <c r="C58" s="158">
        <v>0.65</v>
      </c>
      <c r="D58" s="160" t="s">
        <v>82</v>
      </c>
      <c r="E58" s="160"/>
      <c r="F58" s="160"/>
      <c r="G58" s="161"/>
    </row>
    <row r="59" spans="1:12" ht="15.75" thickBot="1">
      <c r="A59" s="189" t="s">
        <v>84</v>
      </c>
      <c r="B59" s="190"/>
      <c r="C59" s="330"/>
      <c r="D59" s="191" t="s">
        <v>97</v>
      </c>
      <c r="E59" s="163"/>
      <c r="F59" s="163"/>
      <c r="G59" s="192"/>
    </row>
    <row r="60" spans="1:12" ht="15.75" thickBot="1">
      <c r="A60" s="193" t="s">
        <v>85</v>
      </c>
      <c r="B60" s="190"/>
      <c r="C60" s="330"/>
      <c r="D60" s="191" t="s">
        <v>86</v>
      </c>
      <c r="E60" s="163"/>
      <c r="F60" s="163"/>
      <c r="G60" s="192"/>
    </row>
    <row r="61" spans="1:12" ht="15.75" thickBot="1">
      <c r="A61" s="194" t="s">
        <v>13</v>
      </c>
      <c r="B61" s="195"/>
      <c r="C61" s="196">
        <f>SUM(C57:C60)/100</f>
        <v>3.6499999999999998E-2</v>
      </c>
      <c r="D61" s="194"/>
      <c r="E61" s="195"/>
      <c r="F61" s="195"/>
      <c r="G61" s="197"/>
    </row>
    <row r="63" spans="1:12" ht="15.75" thickBot="1"/>
    <row r="64" spans="1:12" ht="15.75" thickBot="1">
      <c r="A64" s="198" t="s">
        <v>98</v>
      </c>
      <c r="B64" s="199"/>
      <c r="C64" s="199"/>
      <c r="D64" s="199"/>
      <c r="E64" s="199"/>
      <c r="F64" s="199"/>
      <c r="G64" s="200"/>
    </row>
    <row r="65" spans="1:9" ht="15.75" thickBot="1">
      <c r="A65" s="201" t="s">
        <v>71</v>
      </c>
      <c r="B65" s="202"/>
      <c r="C65" s="76" t="s">
        <v>53</v>
      </c>
      <c r="D65" s="192"/>
      <c r="E65" s="203" t="s">
        <v>88</v>
      </c>
      <c r="F65" s="163"/>
      <c r="G65" s="204" t="s">
        <v>72</v>
      </c>
    </row>
    <row r="66" spans="1:9">
      <c r="A66" s="205" t="s">
        <v>15</v>
      </c>
      <c r="B66" s="202"/>
      <c r="C66" s="77" t="s">
        <v>89</v>
      </c>
      <c r="D66" s="206"/>
      <c r="E66" s="207">
        <f>Planilha!I1986</f>
        <v>1686270.72</v>
      </c>
      <c r="F66" s="202"/>
      <c r="G66" s="208" t="s">
        <v>32</v>
      </c>
    </row>
    <row r="67" spans="1:9">
      <c r="A67" s="209" t="s">
        <v>11</v>
      </c>
      <c r="B67" s="180"/>
      <c r="C67" s="156" t="s">
        <v>73</v>
      </c>
      <c r="D67" s="210"/>
      <c r="E67" s="211" t="s">
        <v>32</v>
      </c>
      <c r="F67" s="212"/>
      <c r="G67" s="182">
        <f>G48</f>
        <v>8.5000000000000006E-3</v>
      </c>
    </row>
    <row r="68" spans="1:9">
      <c r="A68" s="209" t="s">
        <v>12</v>
      </c>
      <c r="B68" s="180"/>
      <c r="C68" s="156" t="s">
        <v>74</v>
      </c>
      <c r="D68" s="180"/>
      <c r="E68" s="213" t="s">
        <v>32</v>
      </c>
      <c r="F68" s="214"/>
      <c r="G68" s="215">
        <f>G49</f>
        <v>1.4999999999999999E-2</v>
      </c>
    </row>
    <row r="69" spans="1:9">
      <c r="A69" s="209" t="s">
        <v>16</v>
      </c>
      <c r="B69" s="180"/>
      <c r="C69" s="156" t="s">
        <v>75</v>
      </c>
      <c r="D69" s="180"/>
      <c r="E69" s="213" t="s">
        <v>32</v>
      </c>
      <c r="F69" s="214"/>
      <c r="G69" s="215">
        <f>G50</f>
        <v>8.6E-3</v>
      </c>
    </row>
    <row r="70" spans="1:9">
      <c r="A70" s="209" t="s">
        <v>17</v>
      </c>
      <c r="B70" s="1101" t="s">
        <v>76</v>
      </c>
      <c r="C70" s="1102"/>
      <c r="D70" s="1103"/>
      <c r="E70" s="216" t="s">
        <v>32</v>
      </c>
      <c r="F70" s="180"/>
      <c r="G70" s="182">
        <f>G51</f>
        <v>3.6499999999999998E-2</v>
      </c>
    </row>
    <row r="71" spans="1:9">
      <c r="A71" s="209" t="s">
        <v>90</v>
      </c>
      <c r="B71" s="167"/>
      <c r="C71" s="156" t="s">
        <v>91</v>
      </c>
      <c r="D71" s="217"/>
      <c r="E71" s="218" t="s">
        <v>32</v>
      </c>
      <c r="F71" s="167"/>
      <c r="G71" s="182">
        <f>G52</f>
        <v>3.5000000000000003E-2</v>
      </c>
    </row>
    <row r="72" spans="1:9">
      <c r="A72" s="209" t="s">
        <v>92</v>
      </c>
      <c r="B72" s="167"/>
      <c r="C72" s="156" t="s">
        <v>93</v>
      </c>
      <c r="D72" s="217"/>
      <c r="E72" s="218"/>
      <c r="F72" s="167"/>
      <c r="G72" s="219" t="s">
        <v>32</v>
      </c>
      <c r="I72" s="78"/>
    </row>
    <row r="73" spans="1:9" ht="15.75" thickBot="1">
      <c r="A73" s="220" t="s">
        <v>94</v>
      </c>
      <c r="B73" s="184"/>
      <c r="C73" s="79" t="s">
        <v>95</v>
      </c>
      <c r="D73" s="221"/>
      <c r="E73" s="222" t="s">
        <v>32</v>
      </c>
      <c r="F73" s="184"/>
      <c r="G73" s="223">
        <f>IF(E66=0,0,(((1+G52)*(1+G48)*(1+G49+G50)/(1-G51))-1))</f>
        <v>0.10890619719771633</v>
      </c>
    </row>
  </sheetData>
  <sheetProtection algorithmName="SHA-512" hashValue="p2dR+6Wf4Rxp6vkU37C10XH8Uh9+5/ZMqjOHN4gijjGxhs8UAaVMbOMktVRW4Y/oHbo1WD2qTjyFIu52rS/ECw==" saltValue="5dHWLyaMjWVisIBw7ItWfA==" spinCount="100000" sheet="1"/>
  <mergeCells count="2">
    <mergeCell ref="B40:D40"/>
    <mergeCell ref="B70:D70"/>
  </mergeCells>
  <pageMargins left="0.51181102362204722" right="0.51181102362204722" top="0.78740157480314965" bottom="0.78740157480314965" header="0.31496062992125984" footer="0.31496062992125984"/>
  <pageSetup paperSize="9" orientation="portrait" r:id="rId1"/>
  <rowBreaks count="1" manualBreakCount="1">
    <brk id="45" max="16383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D0E6E5-8BD1-4BFF-B070-9E06CECF55BC}">
  <sheetPr codeName="Planilha2">
    <pageSetUpPr fitToPage="1"/>
  </sheetPr>
  <dimension ref="A2:HS396"/>
  <sheetViews>
    <sheetView showGridLines="0" view="pageBreakPreview" zoomScale="85" zoomScaleNormal="100" zoomScaleSheetLayoutView="85" workbookViewId="0">
      <selection activeCell="N24" sqref="N24"/>
    </sheetView>
  </sheetViews>
  <sheetFormatPr defaultColWidth="11.42578125" defaultRowHeight="9"/>
  <cols>
    <col min="1" max="1" width="3" style="80" customWidth="1"/>
    <col min="2" max="2" width="5.28515625" style="81" customWidth="1"/>
    <col min="3" max="3" width="19.42578125" style="82" customWidth="1"/>
    <col min="4" max="4" width="3" style="82" customWidth="1"/>
    <col min="5" max="5" width="5.5703125" style="82" customWidth="1"/>
    <col min="6" max="12" width="0.85546875" style="82" customWidth="1"/>
    <col min="13" max="13" width="0.7109375" style="82" customWidth="1"/>
    <col min="14" max="14" width="2.5703125" style="82" customWidth="1"/>
    <col min="15" max="23" width="1.28515625" style="82" customWidth="1"/>
    <col min="24" max="24" width="2.7109375" style="82" customWidth="1"/>
    <col min="25" max="33" width="1.28515625" style="82" customWidth="1"/>
    <col min="34" max="34" width="3" style="82" customWidth="1"/>
    <col min="35" max="35" width="0.85546875" style="82" customWidth="1"/>
    <col min="36" max="37" width="1.28515625" style="82" customWidth="1"/>
    <col min="38" max="42" width="0.85546875" style="82" customWidth="1"/>
    <col min="43" max="43" width="0.7109375" style="82" customWidth="1"/>
    <col min="44" max="44" width="2.85546875" style="82" customWidth="1"/>
    <col min="45" max="45" width="0.85546875" style="82" customWidth="1"/>
    <col min="46" max="52" width="1.28515625" style="82" customWidth="1"/>
    <col min="53" max="53" width="0.7109375" style="82" customWidth="1"/>
    <col min="54" max="54" width="2.28515625" style="82" customWidth="1"/>
    <col min="55" max="63" width="1" style="82" customWidth="1"/>
    <col min="64" max="64" width="2.140625" style="82" customWidth="1"/>
    <col min="65" max="71" width="1.5703125" style="82" customWidth="1"/>
    <col min="72" max="72" width="0.85546875" style="82" customWidth="1"/>
    <col min="73" max="73" width="0.7109375" style="82" customWidth="1"/>
    <col min="74" max="74" width="2.7109375" style="82" customWidth="1"/>
    <col min="75" max="82" width="0.85546875" style="82" customWidth="1"/>
    <col min="83" max="83" width="0.7109375" style="82" customWidth="1"/>
    <col min="84" max="84" width="3.42578125" style="82" customWidth="1"/>
    <col min="85" max="91" width="1.28515625" style="82" customWidth="1"/>
    <col min="92" max="92" width="0.85546875" style="82" customWidth="1"/>
    <col min="93" max="93" width="0.7109375" style="82" customWidth="1"/>
    <col min="94" max="94" width="3.42578125" style="82" customWidth="1"/>
    <col min="95" max="101" width="1.28515625" style="82" customWidth="1"/>
    <col min="102" max="102" width="0.85546875" style="82" customWidth="1"/>
    <col min="103" max="103" width="0.7109375" style="82" customWidth="1"/>
    <col min="104" max="104" width="3.42578125" style="82" customWidth="1"/>
    <col min="105" max="111" width="1.28515625" style="82" customWidth="1"/>
    <col min="112" max="112" width="0.85546875" style="82" customWidth="1"/>
    <col min="113" max="113" width="0.7109375" style="82" customWidth="1"/>
    <col min="114" max="114" width="3.42578125" style="82" customWidth="1"/>
    <col min="115" max="121" width="1.28515625" style="82" customWidth="1"/>
    <col min="122" max="122" width="0.85546875" style="82" customWidth="1"/>
    <col min="123" max="123" width="0.7109375" style="82" customWidth="1"/>
    <col min="124" max="124" width="3.42578125" style="82" customWidth="1"/>
    <col min="125" max="131" width="1.28515625" style="82" customWidth="1"/>
    <col min="132" max="132" width="0.85546875" style="82" customWidth="1"/>
    <col min="133" max="133" width="0.7109375" style="82" customWidth="1"/>
    <col min="134" max="134" width="3.42578125" style="82" customWidth="1"/>
    <col min="135" max="141" width="1.28515625" style="82" customWidth="1"/>
    <col min="142" max="142" width="0.85546875" style="82" customWidth="1"/>
    <col min="143" max="143" width="0.7109375" style="82" customWidth="1"/>
    <col min="144" max="144" width="3.42578125" style="82" customWidth="1"/>
    <col min="145" max="151" width="1.28515625" style="82" customWidth="1"/>
    <col min="152" max="152" width="0.85546875" style="82" customWidth="1"/>
    <col min="153" max="153" width="0.7109375" style="82" customWidth="1"/>
    <col min="154" max="154" width="3.42578125" style="82" customWidth="1"/>
    <col min="155" max="161" width="1.28515625" style="82" customWidth="1"/>
    <col min="162" max="162" width="0.85546875" style="82" customWidth="1"/>
    <col min="163" max="163" width="0.7109375" style="82" customWidth="1"/>
    <col min="164" max="164" width="3.42578125" style="82" customWidth="1"/>
    <col min="165" max="171" width="1.28515625" style="82" customWidth="1"/>
    <col min="172" max="172" width="0.85546875" style="82" customWidth="1"/>
    <col min="173" max="173" width="0.7109375" style="82" customWidth="1"/>
    <col min="174" max="174" width="3.42578125" style="82" customWidth="1"/>
    <col min="175" max="181" width="1.28515625" style="82" customWidth="1"/>
    <col min="182" max="182" width="0.85546875" style="82" customWidth="1"/>
    <col min="183" max="183" width="0.7109375" style="82" customWidth="1"/>
    <col min="184" max="184" width="3.42578125" style="82" customWidth="1"/>
    <col min="185" max="191" width="1.28515625" style="82" customWidth="1"/>
    <col min="192" max="192" width="0.85546875" style="82" customWidth="1"/>
    <col min="193" max="193" width="0.7109375" style="82" customWidth="1"/>
    <col min="194" max="194" width="3.42578125" style="82" customWidth="1"/>
    <col min="195" max="201" width="1.28515625" style="82" customWidth="1"/>
    <col min="202" max="202" width="0.85546875" style="82" customWidth="1"/>
    <col min="203" max="203" width="0.7109375" style="82" customWidth="1"/>
    <col min="204" max="204" width="3.42578125" style="82" customWidth="1"/>
    <col min="205" max="211" width="1.28515625" style="82" customWidth="1"/>
    <col min="212" max="212" width="0.85546875" style="82" customWidth="1"/>
    <col min="213" max="213" width="0.7109375" style="82" customWidth="1"/>
    <col min="214" max="214" width="3.42578125" style="82" customWidth="1"/>
    <col min="215" max="221" width="1.28515625" style="82" customWidth="1"/>
    <col min="222" max="222" width="0.85546875" style="82" customWidth="1"/>
    <col min="223" max="223" width="0.7109375" style="82" customWidth="1"/>
    <col min="224" max="224" width="14.28515625" style="82" customWidth="1"/>
    <col min="225" max="236" width="11.42578125" style="82"/>
    <col min="237" max="237" width="3" style="82" customWidth="1"/>
    <col min="238" max="238" width="5.28515625" style="82" customWidth="1"/>
    <col min="239" max="239" width="15.140625" style="82" customWidth="1"/>
    <col min="240" max="240" width="0.7109375" style="82" customWidth="1"/>
    <col min="241" max="248" width="0.85546875" style="82" customWidth="1"/>
    <col min="249" max="250" width="0.7109375" style="82" customWidth="1"/>
    <col min="251" max="258" width="0.85546875" style="82" customWidth="1"/>
    <col min="259" max="260" width="0.7109375" style="82" customWidth="1"/>
    <col min="261" max="268" width="0.85546875" style="82" customWidth="1"/>
    <col min="269" max="270" width="0.7109375" style="82" customWidth="1"/>
    <col min="271" max="278" width="0.85546875" style="82" customWidth="1"/>
    <col min="279" max="280" width="0.7109375" style="82" customWidth="1"/>
    <col min="281" max="288" width="0.85546875" style="82" customWidth="1"/>
    <col min="289" max="290" width="0.7109375" style="82" customWidth="1"/>
    <col min="291" max="298" width="0.85546875" style="82" customWidth="1"/>
    <col min="299" max="300" width="0.7109375" style="82" customWidth="1"/>
    <col min="301" max="308" width="0.85546875" style="82" customWidth="1"/>
    <col min="309" max="310" width="0.7109375" style="82" customWidth="1"/>
    <col min="311" max="318" width="0.85546875" style="82" customWidth="1"/>
    <col min="319" max="320" width="0.7109375" style="82" customWidth="1"/>
    <col min="321" max="328" width="0.85546875" style="82" customWidth="1"/>
    <col min="329" max="330" width="0.7109375" style="82" customWidth="1"/>
    <col min="331" max="338" width="0.85546875" style="82" customWidth="1"/>
    <col min="339" max="340" width="0.7109375" style="82" customWidth="1"/>
    <col min="341" max="348" width="0.85546875" style="82" customWidth="1"/>
    <col min="349" max="350" width="0.7109375" style="82" customWidth="1"/>
    <col min="351" max="358" width="0.85546875" style="82" customWidth="1"/>
    <col min="359" max="360" width="0.7109375" style="82" customWidth="1"/>
    <col min="361" max="368" width="0.85546875" style="82" customWidth="1"/>
    <col min="369" max="370" width="0.7109375" style="82" customWidth="1"/>
    <col min="371" max="378" width="0.85546875" style="82" customWidth="1"/>
    <col min="379" max="380" width="0.7109375" style="82" customWidth="1"/>
    <col min="381" max="388" width="0.85546875" style="82" customWidth="1"/>
    <col min="389" max="390" width="0.7109375" style="82" customWidth="1"/>
    <col min="391" max="398" width="0.85546875" style="82" customWidth="1"/>
    <col min="399" max="400" width="0.7109375" style="82" customWidth="1"/>
    <col min="401" max="408" width="0.85546875" style="82" customWidth="1"/>
    <col min="409" max="410" width="0.7109375" style="82" customWidth="1"/>
    <col min="411" max="418" width="0.85546875" style="82" customWidth="1"/>
    <col min="419" max="420" width="0.7109375" style="82" customWidth="1"/>
    <col min="421" max="428" width="0.85546875" style="82" customWidth="1"/>
    <col min="429" max="430" width="0.7109375" style="82" customWidth="1"/>
    <col min="431" max="438" width="0.85546875" style="82" customWidth="1"/>
    <col min="439" max="440" width="0.7109375" style="82" customWidth="1"/>
    <col min="441" max="448" width="0.85546875" style="82" customWidth="1"/>
    <col min="449" max="450" width="0.7109375" style="82" customWidth="1"/>
    <col min="451" max="458" width="0.85546875" style="82" customWidth="1"/>
    <col min="459" max="460" width="0.7109375" style="82" customWidth="1"/>
    <col min="461" max="468" width="0.85546875" style="82" customWidth="1"/>
    <col min="469" max="470" width="0.7109375" style="82" customWidth="1"/>
    <col min="471" max="478" width="0.85546875" style="82" customWidth="1"/>
    <col min="479" max="479" width="0.7109375" style="82" customWidth="1"/>
    <col min="480" max="480" width="10.85546875" style="82" customWidth="1"/>
    <col min="481" max="492" width="11.42578125" style="82"/>
    <col min="493" max="493" width="3" style="82" customWidth="1"/>
    <col min="494" max="494" width="5.28515625" style="82" customWidth="1"/>
    <col min="495" max="495" width="15.140625" style="82" customWidth="1"/>
    <col min="496" max="496" width="0.7109375" style="82" customWidth="1"/>
    <col min="497" max="504" width="0.85546875" style="82" customWidth="1"/>
    <col min="505" max="506" width="0.7109375" style="82" customWidth="1"/>
    <col min="507" max="514" width="0.85546875" style="82" customWidth="1"/>
    <col min="515" max="516" width="0.7109375" style="82" customWidth="1"/>
    <col min="517" max="524" width="0.85546875" style="82" customWidth="1"/>
    <col min="525" max="526" width="0.7109375" style="82" customWidth="1"/>
    <col min="527" max="534" width="0.85546875" style="82" customWidth="1"/>
    <col min="535" max="536" width="0.7109375" style="82" customWidth="1"/>
    <col min="537" max="544" width="0.85546875" style="82" customWidth="1"/>
    <col min="545" max="546" width="0.7109375" style="82" customWidth="1"/>
    <col min="547" max="554" width="0.85546875" style="82" customWidth="1"/>
    <col min="555" max="556" width="0.7109375" style="82" customWidth="1"/>
    <col min="557" max="564" width="0.85546875" style="82" customWidth="1"/>
    <col min="565" max="566" width="0.7109375" style="82" customWidth="1"/>
    <col min="567" max="574" width="0.85546875" style="82" customWidth="1"/>
    <col min="575" max="576" width="0.7109375" style="82" customWidth="1"/>
    <col min="577" max="584" width="0.85546875" style="82" customWidth="1"/>
    <col min="585" max="586" width="0.7109375" style="82" customWidth="1"/>
    <col min="587" max="594" width="0.85546875" style="82" customWidth="1"/>
    <col min="595" max="596" width="0.7109375" style="82" customWidth="1"/>
    <col min="597" max="604" width="0.85546875" style="82" customWidth="1"/>
    <col min="605" max="606" width="0.7109375" style="82" customWidth="1"/>
    <col min="607" max="614" width="0.85546875" style="82" customWidth="1"/>
    <col min="615" max="616" width="0.7109375" style="82" customWidth="1"/>
    <col min="617" max="624" width="0.85546875" style="82" customWidth="1"/>
    <col min="625" max="626" width="0.7109375" style="82" customWidth="1"/>
    <col min="627" max="634" width="0.85546875" style="82" customWidth="1"/>
    <col min="635" max="636" width="0.7109375" style="82" customWidth="1"/>
    <col min="637" max="644" width="0.85546875" style="82" customWidth="1"/>
    <col min="645" max="646" width="0.7109375" style="82" customWidth="1"/>
    <col min="647" max="654" width="0.85546875" style="82" customWidth="1"/>
    <col min="655" max="656" width="0.7109375" style="82" customWidth="1"/>
    <col min="657" max="664" width="0.85546875" style="82" customWidth="1"/>
    <col min="665" max="666" width="0.7109375" style="82" customWidth="1"/>
    <col min="667" max="674" width="0.85546875" style="82" customWidth="1"/>
    <col min="675" max="676" width="0.7109375" style="82" customWidth="1"/>
    <col min="677" max="684" width="0.85546875" style="82" customWidth="1"/>
    <col min="685" max="686" width="0.7109375" style="82" customWidth="1"/>
    <col min="687" max="694" width="0.85546875" style="82" customWidth="1"/>
    <col min="695" max="696" width="0.7109375" style="82" customWidth="1"/>
    <col min="697" max="704" width="0.85546875" style="82" customWidth="1"/>
    <col min="705" max="706" width="0.7109375" style="82" customWidth="1"/>
    <col min="707" max="714" width="0.85546875" style="82" customWidth="1"/>
    <col min="715" max="716" width="0.7109375" style="82" customWidth="1"/>
    <col min="717" max="724" width="0.85546875" style="82" customWidth="1"/>
    <col min="725" max="726" width="0.7109375" style="82" customWidth="1"/>
    <col min="727" max="734" width="0.85546875" style="82" customWidth="1"/>
    <col min="735" max="735" width="0.7109375" style="82" customWidth="1"/>
    <col min="736" max="736" width="10.85546875" style="82" customWidth="1"/>
    <col min="737" max="748" width="11.42578125" style="82"/>
    <col min="749" max="749" width="3" style="82" customWidth="1"/>
    <col min="750" max="750" width="5.28515625" style="82" customWidth="1"/>
    <col min="751" max="751" width="15.140625" style="82" customWidth="1"/>
    <col min="752" max="752" width="0.7109375" style="82" customWidth="1"/>
    <col min="753" max="760" width="0.85546875" style="82" customWidth="1"/>
    <col min="761" max="762" width="0.7109375" style="82" customWidth="1"/>
    <col min="763" max="770" width="0.85546875" style="82" customWidth="1"/>
    <col min="771" max="772" width="0.7109375" style="82" customWidth="1"/>
    <col min="773" max="780" width="0.85546875" style="82" customWidth="1"/>
    <col min="781" max="782" width="0.7109375" style="82" customWidth="1"/>
    <col min="783" max="790" width="0.85546875" style="82" customWidth="1"/>
    <col min="791" max="792" width="0.7109375" style="82" customWidth="1"/>
    <col min="793" max="800" width="0.85546875" style="82" customWidth="1"/>
    <col min="801" max="802" width="0.7109375" style="82" customWidth="1"/>
    <col min="803" max="810" width="0.85546875" style="82" customWidth="1"/>
    <col min="811" max="812" width="0.7109375" style="82" customWidth="1"/>
    <col min="813" max="820" width="0.85546875" style="82" customWidth="1"/>
    <col min="821" max="822" width="0.7109375" style="82" customWidth="1"/>
    <col min="823" max="830" width="0.85546875" style="82" customWidth="1"/>
    <col min="831" max="832" width="0.7109375" style="82" customWidth="1"/>
    <col min="833" max="840" width="0.85546875" style="82" customWidth="1"/>
    <col min="841" max="842" width="0.7109375" style="82" customWidth="1"/>
    <col min="843" max="850" width="0.85546875" style="82" customWidth="1"/>
    <col min="851" max="852" width="0.7109375" style="82" customWidth="1"/>
    <col min="853" max="860" width="0.85546875" style="82" customWidth="1"/>
    <col min="861" max="862" width="0.7109375" style="82" customWidth="1"/>
    <col min="863" max="870" width="0.85546875" style="82" customWidth="1"/>
    <col min="871" max="872" width="0.7109375" style="82" customWidth="1"/>
    <col min="873" max="880" width="0.85546875" style="82" customWidth="1"/>
    <col min="881" max="882" width="0.7109375" style="82" customWidth="1"/>
    <col min="883" max="890" width="0.85546875" style="82" customWidth="1"/>
    <col min="891" max="892" width="0.7109375" style="82" customWidth="1"/>
    <col min="893" max="900" width="0.85546875" style="82" customWidth="1"/>
    <col min="901" max="902" width="0.7109375" style="82" customWidth="1"/>
    <col min="903" max="910" width="0.85546875" style="82" customWidth="1"/>
    <col min="911" max="912" width="0.7109375" style="82" customWidth="1"/>
    <col min="913" max="920" width="0.85546875" style="82" customWidth="1"/>
    <col min="921" max="922" width="0.7109375" style="82" customWidth="1"/>
    <col min="923" max="930" width="0.85546875" style="82" customWidth="1"/>
    <col min="931" max="932" width="0.7109375" style="82" customWidth="1"/>
    <col min="933" max="940" width="0.85546875" style="82" customWidth="1"/>
    <col min="941" max="942" width="0.7109375" style="82" customWidth="1"/>
    <col min="943" max="950" width="0.85546875" style="82" customWidth="1"/>
    <col min="951" max="952" width="0.7109375" style="82" customWidth="1"/>
    <col min="953" max="960" width="0.85546875" style="82" customWidth="1"/>
    <col min="961" max="962" width="0.7109375" style="82" customWidth="1"/>
    <col min="963" max="970" width="0.85546875" style="82" customWidth="1"/>
    <col min="971" max="972" width="0.7109375" style="82" customWidth="1"/>
    <col min="973" max="980" width="0.85546875" style="82" customWidth="1"/>
    <col min="981" max="982" width="0.7109375" style="82" customWidth="1"/>
    <col min="983" max="990" width="0.85546875" style="82" customWidth="1"/>
    <col min="991" max="991" width="0.7109375" style="82" customWidth="1"/>
    <col min="992" max="992" width="10.85546875" style="82" customWidth="1"/>
    <col min="993" max="1004" width="11.42578125" style="82"/>
    <col min="1005" max="1005" width="3" style="82" customWidth="1"/>
    <col min="1006" max="1006" width="5.28515625" style="82" customWidth="1"/>
    <col min="1007" max="1007" width="15.140625" style="82" customWidth="1"/>
    <col min="1008" max="1008" width="0.7109375" style="82" customWidth="1"/>
    <col min="1009" max="1016" width="0.85546875" style="82" customWidth="1"/>
    <col min="1017" max="1018" width="0.7109375" style="82" customWidth="1"/>
    <col min="1019" max="1026" width="0.85546875" style="82" customWidth="1"/>
    <col min="1027" max="1028" width="0.7109375" style="82" customWidth="1"/>
    <col min="1029" max="1036" width="0.85546875" style="82" customWidth="1"/>
    <col min="1037" max="1038" width="0.7109375" style="82" customWidth="1"/>
    <col min="1039" max="1046" width="0.85546875" style="82" customWidth="1"/>
    <col min="1047" max="1048" width="0.7109375" style="82" customWidth="1"/>
    <col min="1049" max="1056" width="0.85546875" style="82" customWidth="1"/>
    <col min="1057" max="1058" width="0.7109375" style="82" customWidth="1"/>
    <col min="1059" max="1066" width="0.85546875" style="82" customWidth="1"/>
    <col min="1067" max="1068" width="0.7109375" style="82" customWidth="1"/>
    <col min="1069" max="1076" width="0.85546875" style="82" customWidth="1"/>
    <col min="1077" max="1078" width="0.7109375" style="82" customWidth="1"/>
    <col min="1079" max="1086" width="0.85546875" style="82" customWidth="1"/>
    <col min="1087" max="1088" width="0.7109375" style="82" customWidth="1"/>
    <col min="1089" max="1096" width="0.85546875" style="82" customWidth="1"/>
    <col min="1097" max="1098" width="0.7109375" style="82" customWidth="1"/>
    <col min="1099" max="1106" width="0.85546875" style="82" customWidth="1"/>
    <col min="1107" max="1108" width="0.7109375" style="82" customWidth="1"/>
    <col min="1109" max="1116" width="0.85546875" style="82" customWidth="1"/>
    <col min="1117" max="1118" width="0.7109375" style="82" customWidth="1"/>
    <col min="1119" max="1126" width="0.85546875" style="82" customWidth="1"/>
    <col min="1127" max="1128" width="0.7109375" style="82" customWidth="1"/>
    <col min="1129" max="1136" width="0.85546875" style="82" customWidth="1"/>
    <col min="1137" max="1138" width="0.7109375" style="82" customWidth="1"/>
    <col min="1139" max="1146" width="0.85546875" style="82" customWidth="1"/>
    <col min="1147" max="1148" width="0.7109375" style="82" customWidth="1"/>
    <col min="1149" max="1156" width="0.85546875" style="82" customWidth="1"/>
    <col min="1157" max="1158" width="0.7109375" style="82" customWidth="1"/>
    <col min="1159" max="1166" width="0.85546875" style="82" customWidth="1"/>
    <col min="1167" max="1168" width="0.7109375" style="82" customWidth="1"/>
    <col min="1169" max="1176" width="0.85546875" style="82" customWidth="1"/>
    <col min="1177" max="1178" width="0.7109375" style="82" customWidth="1"/>
    <col min="1179" max="1186" width="0.85546875" style="82" customWidth="1"/>
    <col min="1187" max="1188" width="0.7109375" style="82" customWidth="1"/>
    <col min="1189" max="1196" width="0.85546875" style="82" customWidth="1"/>
    <col min="1197" max="1198" width="0.7109375" style="82" customWidth="1"/>
    <col min="1199" max="1206" width="0.85546875" style="82" customWidth="1"/>
    <col min="1207" max="1208" width="0.7109375" style="82" customWidth="1"/>
    <col min="1209" max="1216" width="0.85546875" style="82" customWidth="1"/>
    <col min="1217" max="1218" width="0.7109375" style="82" customWidth="1"/>
    <col min="1219" max="1226" width="0.85546875" style="82" customWidth="1"/>
    <col min="1227" max="1228" width="0.7109375" style="82" customWidth="1"/>
    <col min="1229" max="1236" width="0.85546875" style="82" customWidth="1"/>
    <col min="1237" max="1238" width="0.7109375" style="82" customWidth="1"/>
    <col min="1239" max="1246" width="0.85546875" style="82" customWidth="1"/>
    <col min="1247" max="1247" width="0.7109375" style="82" customWidth="1"/>
    <col min="1248" max="1248" width="10.85546875" style="82" customWidth="1"/>
    <col min="1249" max="1260" width="11.42578125" style="82"/>
    <col min="1261" max="1261" width="3" style="82" customWidth="1"/>
    <col min="1262" max="1262" width="5.28515625" style="82" customWidth="1"/>
    <col min="1263" max="1263" width="15.140625" style="82" customWidth="1"/>
    <col min="1264" max="1264" width="0.7109375" style="82" customWidth="1"/>
    <col min="1265" max="1272" width="0.85546875" style="82" customWidth="1"/>
    <col min="1273" max="1274" width="0.7109375" style="82" customWidth="1"/>
    <col min="1275" max="1282" width="0.85546875" style="82" customWidth="1"/>
    <col min="1283" max="1284" width="0.7109375" style="82" customWidth="1"/>
    <col min="1285" max="1292" width="0.85546875" style="82" customWidth="1"/>
    <col min="1293" max="1294" width="0.7109375" style="82" customWidth="1"/>
    <col min="1295" max="1302" width="0.85546875" style="82" customWidth="1"/>
    <col min="1303" max="1304" width="0.7109375" style="82" customWidth="1"/>
    <col min="1305" max="1312" width="0.85546875" style="82" customWidth="1"/>
    <col min="1313" max="1314" width="0.7109375" style="82" customWidth="1"/>
    <col min="1315" max="1322" width="0.85546875" style="82" customWidth="1"/>
    <col min="1323" max="1324" width="0.7109375" style="82" customWidth="1"/>
    <col min="1325" max="1332" width="0.85546875" style="82" customWidth="1"/>
    <col min="1333" max="1334" width="0.7109375" style="82" customWidth="1"/>
    <col min="1335" max="1342" width="0.85546875" style="82" customWidth="1"/>
    <col min="1343" max="1344" width="0.7109375" style="82" customWidth="1"/>
    <col min="1345" max="1352" width="0.85546875" style="82" customWidth="1"/>
    <col min="1353" max="1354" width="0.7109375" style="82" customWidth="1"/>
    <col min="1355" max="1362" width="0.85546875" style="82" customWidth="1"/>
    <col min="1363" max="1364" width="0.7109375" style="82" customWidth="1"/>
    <col min="1365" max="1372" width="0.85546875" style="82" customWidth="1"/>
    <col min="1373" max="1374" width="0.7109375" style="82" customWidth="1"/>
    <col min="1375" max="1382" width="0.85546875" style="82" customWidth="1"/>
    <col min="1383" max="1384" width="0.7109375" style="82" customWidth="1"/>
    <col min="1385" max="1392" width="0.85546875" style="82" customWidth="1"/>
    <col min="1393" max="1394" width="0.7109375" style="82" customWidth="1"/>
    <col min="1395" max="1402" width="0.85546875" style="82" customWidth="1"/>
    <col min="1403" max="1404" width="0.7109375" style="82" customWidth="1"/>
    <col min="1405" max="1412" width="0.85546875" style="82" customWidth="1"/>
    <col min="1413" max="1414" width="0.7109375" style="82" customWidth="1"/>
    <col min="1415" max="1422" width="0.85546875" style="82" customWidth="1"/>
    <col min="1423" max="1424" width="0.7109375" style="82" customWidth="1"/>
    <col min="1425" max="1432" width="0.85546875" style="82" customWidth="1"/>
    <col min="1433" max="1434" width="0.7109375" style="82" customWidth="1"/>
    <col min="1435" max="1442" width="0.85546875" style="82" customWidth="1"/>
    <col min="1443" max="1444" width="0.7109375" style="82" customWidth="1"/>
    <col min="1445" max="1452" width="0.85546875" style="82" customWidth="1"/>
    <col min="1453" max="1454" width="0.7109375" style="82" customWidth="1"/>
    <col min="1455" max="1462" width="0.85546875" style="82" customWidth="1"/>
    <col min="1463" max="1464" width="0.7109375" style="82" customWidth="1"/>
    <col min="1465" max="1472" width="0.85546875" style="82" customWidth="1"/>
    <col min="1473" max="1474" width="0.7109375" style="82" customWidth="1"/>
    <col min="1475" max="1482" width="0.85546875" style="82" customWidth="1"/>
    <col min="1483" max="1484" width="0.7109375" style="82" customWidth="1"/>
    <col min="1485" max="1492" width="0.85546875" style="82" customWidth="1"/>
    <col min="1493" max="1494" width="0.7109375" style="82" customWidth="1"/>
    <col min="1495" max="1502" width="0.85546875" style="82" customWidth="1"/>
    <col min="1503" max="1503" width="0.7109375" style="82" customWidth="1"/>
    <col min="1504" max="1504" width="10.85546875" style="82" customWidth="1"/>
    <col min="1505" max="1516" width="11.42578125" style="82"/>
    <col min="1517" max="1517" width="3" style="82" customWidth="1"/>
    <col min="1518" max="1518" width="5.28515625" style="82" customWidth="1"/>
    <col min="1519" max="1519" width="15.140625" style="82" customWidth="1"/>
    <col min="1520" max="1520" width="0.7109375" style="82" customWidth="1"/>
    <col min="1521" max="1528" width="0.85546875" style="82" customWidth="1"/>
    <col min="1529" max="1530" width="0.7109375" style="82" customWidth="1"/>
    <col min="1531" max="1538" width="0.85546875" style="82" customWidth="1"/>
    <col min="1539" max="1540" width="0.7109375" style="82" customWidth="1"/>
    <col min="1541" max="1548" width="0.85546875" style="82" customWidth="1"/>
    <col min="1549" max="1550" width="0.7109375" style="82" customWidth="1"/>
    <col min="1551" max="1558" width="0.85546875" style="82" customWidth="1"/>
    <col min="1559" max="1560" width="0.7109375" style="82" customWidth="1"/>
    <col min="1561" max="1568" width="0.85546875" style="82" customWidth="1"/>
    <col min="1569" max="1570" width="0.7109375" style="82" customWidth="1"/>
    <col min="1571" max="1578" width="0.85546875" style="82" customWidth="1"/>
    <col min="1579" max="1580" width="0.7109375" style="82" customWidth="1"/>
    <col min="1581" max="1588" width="0.85546875" style="82" customWidth="1"/>
    <col min="1589" max="1590" width="0.7109375" style="82" customWidth="1"/>
    <col min="1591" max="1598" width="0.85546875" style="82" customWidth="1"/>
    <col min="1599" max="1600" width="0.7109375" style="82" customWidth="1"/>
    <col min="1601" max="1608" width="0.85546875" style="82" customWidth="1"/>
    <col min="1609" max="1610" width="0.7109375" style="82" customWidth="1"/>
    <col min="1611" max="1618" width="0.85546875" style="82" customWidth="1"/>
    <col min="1619" max="1620" width="0.7109375" style="82" customWidth="1"/>
    <col min="1621" max="1628" width="0.85546875" style="82" customWidth="1"/>
    <col min="1629" max="1630" width="0.7109375" style="82" customWidth="1"/>
    <col min="1631" max="1638" width="0.85546875" style="82" customWidth="1"/>
    <col min="1639" max="1640" width="0.7109375" style="82" customWidth="1"/>
    <col min="1641" max="1648" width="0.85546875" style="82" customWidth="1"/>
    <col min="1649" max="1650" width="0.7109375" style="82" customWidth="1"/>
    <col min="1651" max="1658" width="0.85546875" style="82" customWidth="1"/>
    <col min="1659" max="1660" width="0.7109375" style="82" customWidth="1"/>
    <col min="1661" max="1668" width="0.85546875" style="82" customWidth="1"/>
    <col min="1669" max="1670" width="0.7109375" style="82" customWidth="1"/>
    <col min="1671" max="1678" width="0.85546875" style="82" customWidth="1"/>
    <col min="1679" max="1680" width="0.7109375" style="82" customWidth="1"/>
    <col min="1681" max="1688" width="0.85546875" style="82" customWidth="1"/>
    <col min="1689" max="1690" width="0.7109375" style="82" customWidth="1"/>
    <col min="1691" max="1698" width="0.85546875" style="82" customWidth="1"/>
    <col min="1699" max="1700" width="0.7109375" style="82" customWidth="1"/>
    <col min="1701" max="1708" width="0.85546875" style="82" customWidth="1"/>
    <col min="1709" max="1710" width="0.7109375" style="82" customWidth="1"/>
    <col min="1711" max="1718" width="0.85546875" style="82" customWidth="1"/>
    <col min="1719" max="1720" width="0.7109375" style="82" customWidth="1"/>
    <col min="1721" max="1728" width="0.85546875" style="82" customWidth="1"/>
    <col min="1729" max="1730" width="0.7109375" style="82" customWidth="1"/>
    <col min="1731" max="1738" width="0.85546875" style="82" customWidth="1"/>
    <col min="1739" max="1740" width="0.7109375" style="82" customWidth="1"/>
    <col min="1741" max="1748" width="0.85546875" style="82" customWidth="1"/>
    <col min="1749" max="1750" width="0.7109375" style="82" customWidth="1"/>
    <col min="1751" max="1758" width="0.85546875" style="82" customWidth="1"/>
    <col min="1759" max="1759" width="0.7109375" style="82" customWidth="1"/>
    <col min="1760" max="1760" width="10.85546875" style="82" customWidth="1"/>
    <col min="1761" max="1772" width="11.42578125" style="82"/>
    <col min="1773" max="1773" width="3" style="82" customWidth="1"/>
    <col min="1774" max="1774" width="5.28515625" style="82" customWidth="1"/>
    <col min="1775" max="1775" width="15.140625" style="82" customWidth="1"/>
    <col min="1776" max="1776" width="0.7109375" style="82" customWidth="1"/>
    <col min="1777" max="1784" width="0.85546875" style="82" customWidth="1"/>
    <col min="1785" max="1786" width="0.7109375" style="82" customWidth="1"/>
    <col min="1787" max="1794" width="0.85546875" style="82" customWidth="1"/>
    <col min="1795" max="1796" width="0.7109375" style="82" customWidth="1"/>
    <col min="1797" max="1804" width="0.85546875" style="82" customWidth="1"/>
    <col min="1805" max="1806" width="0.7109375" style="82" customWidth="1"/>
    <col min="1807" max="1814" width="0.85546875" style="82" customWidth="1"/>
    <col min="1815" max="1816" width="0.7109375" style="82" customWidth="1"/>
    <col min="1817" max="1824" width="0.85546875" style="82" customWidth="1"/>
    <col min="1825" max="1826" width="0.7109375" style="82" customWidth="1"/>
    <col min="1827" max="1834" width="0.85546875" style="82" customWidth="1"/>
    <col min="1835" max="1836" width="0.7109375" style="82" customWidth="1"/>
    <col min="1837" max="1844" width="0.85546875" style="82" customWidth="1"/>
    <col min="1845" max="1846" width="0.7109375" style="82" customWidth="1"/>
    <col min="1847" max="1854" width="0.85546875" style="82" customWidth="1"/>
    <col min="1855" max="1856" width="0.7109375" style="82" customWidth="1"/>
    <col min="1857" max="1864" width="0.85546875" style="82" customWidth="1"/>
    <col min="1865" max="1866" width="0.7109375" style="82" customWidth="1"/>
    <col min="1867" max="1874" width="0.85546875" style="82" customWidth="1"/>
    <col min="1875" max="1876" width="0.7109375" style="82" customWidth="1"/>
    <col min="1877" max="1884" width="0.85546875" style="82" customWidth="1"/>
    <col min="1885" max="1886" width="0.7109375" style="82" customWidth="1"/>
    <col min="1887" max="1894" width="0.85546875" style="82" customWidth="1"/>
    <col min="1895" max="1896" width="0.7109375" style="82" customWidth="1"/>
    <col min="1897" max="1904" width="0.85546875" style="82" customWidth="1"/>
    <col min="1905" max="1906" width="0.7109375" style="82" customWidth="1"/>
    <col min="1907" max="1914" width="0.85546875" style="82" customWidth="1"/>
    <col min="1915" max="1916" width="0.7109375" style="82" customWidth="1"/>
    <col min="1917" max="1924" width="0.85546875" style="82" customWidth="1"/>
    <col min="1925" max="1926" width="0.7109375" style="82" customWidth="1"/>
    <col min="1927" max="1934" width="0.85546875" style="82" customWidth="1"/>
    <col min="1935" max="1936" width="0.7109375" style="82" customWidth="1"/>
    <col min="1937" max="1944" width="0.85546875" style="82" customWidth="1"/>
    <col min="1945" max="1946" width="0.7109375" style="82" customWidth="1"/>
    <col min="1947" max="1954" width="0.85546875" style="82" customWidth="1"/>
    <col min="1955" max="1956" width="0.7109375" style="82" customWidth="1"/>
    <col min="1957" max="1964" width="0.85546875" style="82" customWidth="1"/>
    <col min="1965" max="1966" width="0.7109375" style="82" customWidth="1"/>
    <col min="1967" max="1974" width="0.85546875" style="82" customWidth="1"/>
    <col min="1975" max="1976" width="0.7109375" style="82" customWidth="1"/>
    <col min="1977" max="1984" width="0.85546875" style="82" customWidth="1"/>
    <col min="1985" max="1986" width="0.7109375" style="82" customWidth="1"/>
    <col min="1987" max="1994" width="0.85546875" style="82" customWidth="1"/>
    <col min="1995" max="1996" width="0.7109375" style="82" customWidth="1"/>
    <col min="1997" max="2004" width="0.85546875" style="82" customWidth="1"/>
    <col min="2005" max="2006" width="0.7109375" style="82" customWidth="1"/>
    <col min="2007" max="2014" width="0.85546875" style="82" customWidth="1"/>
    <col min="2015" max="2015" width="0.7109375" style="82" customWidth="1"/>
    <col min="2016" max="2016" width="10.85546875" style="82" customWidth="1"/>
    <col min="2017" max="2028" width="11.42578125" style="82"/>
    <col min="2029" max="2029" width="3" style="82" customWidth="1"/>
    <col min="2030" max="2030" width="5.28515625" style="82" customWidth="1"/>
    <col min="2031" max="2031" width="15.140625" style="82" customWidth="1"/>
    <col min="2032" max="2032" width="0.7109375" style="82" customWidth="1"/>
    <col min="2033" max="2040" width="0.85546875" style="82" customWidth="1"/>
    <col min="2041" max="2042" width="0.7109375" style="82" customWidth="1"/>
    <col min="2043" max="2050" width="0.85546875" style="82" customWidth="1"/>
    <col min="2051" max="2052" width="0.7109375" style="82" customWidth="1"/>
    <col min="2053" max="2060" width="0.85546875" style="82" customWidth="1"/>
    <col min="2061" max="2062" width="0.7109375" style="82" customWidth="1"/>
    <col min="2063" max="2070" width="0.85546875" style="82" customWidth="1"/>
    <col min="2071" max="2072" width="0.7109375" style="82" customWidth="1"/>
    <col min="2073" max="2080" width="0.85546875" style="82" customWidth="1"/>
    <col min="2081" max="2082" width="0.7109375" style="82" customWidth="1"/>
    <col min="2083" max="2090" width="0.85546875" style="82" customWidth="1"/>
    <col min="2091" max="2092" width="0.7109375" style="82" customWidth="1"/>
    <col min="2093" max="2100" width="0.85546875" style="82" customWidth="1"/>
    <col min="2101" max="2102" width="0.7109375" style="82" customWidth="1"/>
    <col min="2103" max="2110" width="0.85546875" style="82" customWidth="1"/>
    <col min="2111" max="2112" width="0.7109375" style="82" customWidth="1"/>
    <col min="2113" max="2120" width="0.85546875" style="82" customWidth="1"/>
    <col min="2121" max="2122" width="0.7109375" style="82" customWidth="1"/>
    <col min="2123" max="2130" width="0.85546875" style="82" customWidth="1"/>
    <col min="2131" max="2132" width="0.7109375" style="82" customWidth="1"/>
    <col min="2133" max="2140" width="0.85546875" style="82" customWidth="1"/>
    <col min="2141" max="2142" width="0.7109375" style="82" customWidth="1"/>
    <col min="2143" max="2150" width="0.85546875" style="82" customWidth="1"/>
    <col min="2151" max="2152" width="0.7109375" style="82" customWidth="1"/>
    <col min="2153" max="2160" width="0.85546875" style="82" customWidth="1"/>
    <col min="2161" max="2162" width="0.7109375" style="82" customWidth="1"/>
    <col min="2163" max="2170" width="0.85546875" style="82" customWidth="1"/>
    <col min="2171" max="2172" width="0.7109375" style="82" customWidth="1"/>
    <col min="2173" max="2180" width="0.85546875" style="82" customWidth="1"/>
    <col min="2181" max="2182" width="0.7109375" style="82" customWidth="1"/>
    <col min="2183" max="2190" width="0.85546875" style="82" customWidth="1"/>
    <col min="2191" max="2192" width="0.7109375" style="82" customWidth="1"/>
    <col min="2193" max="2200" width="0.85546875" style="82" customWidth="1"/>
    <col min="2201" max="2202" width="0.7109375" style="82" customWidth="1"/>
    <col min="2203" max="2210" width="0.85546875" style="82" customWidth="1"/>
    <col min="2211" max="2212" width="0.7109375" style="82" customWidth="1"/>
    <col min="2213" max="2220" width="0.85546875" style="82" customWidth="1"/>
    <col min="2221" max="2222" width="0.7109375" style="82" customWidth="1"/>
    <col min="2223" max="2230" width="0.85546875" style="82" customWidth="1"/>
    <col min="2231" max="2232" width="0.7109375" style="82" customWidth="1"/>
    <col min="2233" max="2240" width="0.85546875" style="82" customWidth="1"/>
    <col min="2241" max="2242" width="0.7109375" style="82" customWidth="1"/>
    <col min="2243" max="2250" width="0.85546875" style="82" customWidth="1"/>
    <col min="2251" max="2252" width="0.7109375" style="82" customWidth="1"/>
    <col min="2253" max="2260" width="0.85546875" style="82" customWidth="1"/>
    <col min="2261" max="2262" width="0.7109375" style="82" customWidth="1"/>
    <col min="2263" max="2270" width="0.85546875" style="82" customWidth="1"/>
    <col min="2271" max="2271" width="0.7109375" style="82" customWidth="1"/>
    <col min="2272" max="2272" width="10.85546875" style="82" customWidth="1"/>
    <col min="2273" max="2284" width="11.42578125" style="82"/>
    <col min="2285" max="2285" width="3" style="82" customWidth="1"/>
    <col min="2286" max="2286" width="5.28515625" style="82" customWidth="1"/>
    <col min="2287" max="2287" width="15.140625" style="82" customWidth="1"/>
    <col min="2288" max="2288" width="0.7109375" style="82" customWidth="1"/>
    <col min="2289" max="2296" width="0.85546875" style="82" customWidth="1"/>
    <col min="2297" max="2298" width="0.7109375" style="82" customWidth="1"/>
    <col min="2299" max="2306" width="0.85546875" style="82" customWidth="1"/>
    <col min="2307" max="2308" width="0.7109375" style="82" customWidth="1"/>
    <col min="2309" max="2316" width="0.85546875" style="82" customWidth="1"/>
    <col min="2317" max="2318" width="0.7109375" style="82" customWidth="1"/>
    <col min="2319" max="2326" width="0.85546875" style="82" customWidth="1"/>
    <col min="2327" max="2328" width="0.7109375" style="82" customWidth="1"/>
    <col min="2329" max="2336" width="0.85546875" style="82" customWidth="1"/>
    <col min="2337" max="2338" width="0.7109375" style="82" customWidth="1"/>
    <col min="2339" max="2346" width="0.85546875" style="82" customWidth="1"/>
    <col min="2347" max="2348" width="0.7109375" style="82" customWidth="1"/>
    <col min="2349" max="2356" width="0.85546875" style="82" customWidth="1"/>
    <col min="2357" max="2358" width="0.7109375" style="82" customWidth="1"/>
    <col min="2359" max="2366" width="0.85546875" style="82" customWidth="1"/>
    <col min="2367" max="2368" width="0.7109375" style="82" customWidth="1"/>
    <col min="2369" max="2376" width="0.85546875" style="82" customWidth="1"/>
    <col min="2377" max="2378" width="0.7109375" style="82" customWidth="1"/>
    <col min="2379" max="2386" width="0.85546875" style="82" customWidth="1"/>
    <col min="2387" max="2388" width="0.7109375" style="82" customWidth="1"/>
    <col min="2389" max="2396" width="0.85546875" style="82" customWidth="1"/>
    <col min="2397" max="2398" width="0.7109375" style="82" customWidth="1"/>
    <col min="2399" max="2406" width="0.85546875" style="82" customWidth="1"/>
    <col min="2407" max="2408" width="0.7109375" style="82" customWidth="1"/>
    <col min="2409" max="2416" width="0.85546875" style="82" customWidth="1"/>
    <col min="2417" max="2418" width="0.7109375" style="82" customWidth="1"/>
    <col min="2419" max="2426" width="0.85546875" style="82" customWidth="1"/>
    <col min="2427" max="2428" width="0.7109375" style="82" customWidth="1"/>
    <col min="2429" max="2436" width="0.85546875" style="82" customWidth="1"/>
    <col min="2437" max="2438" width="0.7109375" style="82" customWidth="1"/>
    <col min="2439" max="2446" width="0.85546875" style="82" customWidth="1"/>
    <col min="2447" max="2448" width="0.7109375" style="82" customWidth="1"/>
    <col min="2449" max="2456" width="0.85546875" style="82" customWidth="1"/>
    <col min="2457" max="2458" width="0.7109375" style="82" customWidth="1"/>
    <col min="2459" max="2466" width="0.85546875" style="82" customWidth="1"/>
    <col min="2467" max="2468" width="0.7109375" style="82" customWidth="1"/>
    <col min="2469" max="2476" width="0.85546875" style="82" customWidth="1"/>
    <col min="2477" max="2478" width="0.7109375" style="82" customWidth="1"/>
    <col min="2479" max="2486" width="0.85546875" style="82" customWidth="1"/>
    <col min="2487" max="2488" width="0.7109375" style="82" customWidth="1"/>
    <col min="2489" max="2496" width="0.85546875" style="82" customWidth="1"/>
    <col min="2497" max="2498" width="0.7109375" style="82" customWidth="1"/>
    <col min="2499" max="2506" width="0.85546875" style="82" customWidth="1"/>
    <col min="2507" max="2508" width="0.7109375" style="82" customWidth="1"/>
    <col min="2509" max="2516" width="0.85546875" style="82" customWidth="1"/>
    <col min="2517" max="2518" width="0.7109375" style="82" customWidth="1"/>
    <col min="2519" max="2526" width="0.85546875" style="82" customWidth="1"/>
    <col min="2527" max="2527" width="0.7109375" style="82" customWidth="1"/>
    <col min="2528" max="2528" width="10.85546875" style="82" customWidth="1"/>
    <col min="2529" max="2540" width="11.42578125" style="82"/>
    <col min="2541" max="2541" width="3" style="82" customWidth="1"/>
    <col min="2542" max="2542" width="5.28515625" style="82" customWidth="1"/>
    <col min="2543" max="2543" width="15.140625" style="82" customWidth="1"/>
    <col min="2544" max="2544" width="0.7109375" style="82" customWidth="1"/>
    <col min="2545" max="2552" width="0.85546875" style="82" customWidth="1"/>
    <col min="2553" max="2554" width="0.7109375" style="82" customWidth="1"/>
    <col min="2555" max="2562" width="0.85546875" style="82" customWidth="1"/>
    <col min="2563" max="2564" width="0.7109375" style="82" customWidth="1"/>
    <col min="2565" max="2572" width="0.85546875" style="82" customWidth="1"/>
    <col min="2573" max="2574" width="0.7109375" style="82" customWidth="1"/>
    <col min="2575" max="2582" width="0.85546875" style="82" customWidth="1"/>
    <col min="2583" max="2584" width="0.7109375" style="82" customWidth="1"/>
    <col min="2585" max="2592" width="0.85546875" style="82" customWidth="1"/>
    <col min="2593" max="2594" width="0.7109375" style="82" customWidth="1"/>
    <col min="2595" max="2602" width="0.85546875" style="82" customWidth="1"/>
    <col min="2603" max="2604" width="0.7109375" style="82" customWidth="1"/>
    <col min="2605" max="2612" width="0.85546875" style="82" customWidth="1"/>
    <col min="2613" max="2614" width="0.7109375" style="82" customWidth="1"/>
    <col min="2615" max="2622" width="0.85546875" style="82" customWidth="1"/>
    <col min="2623" max="2624" width="0.7109375" style="82" customWidth="1"/>
    <col min="2625" max="2632" width="0.85546875" style="82" customWidth="1"/>
    <col min="2633" max="2634" width="0.7109375" style="82" customWidth="1"/>
    <col min="2635" max="2642" width="0.85546875" style="82" customWidth="1"/>
    <col min="2643" max="2644" width="0.7109375" style="82" customWidth="1"/>
    <col min="2645" max="2652" width="0.85546875" style="82" customWidth="1"/>
    <col min="2653" max="2654" width="0.7109375" style="82" customWidth="1"/>
    <col min="2655" max="2662" width="0.85546875" style="82" customWidth="1"/>
    <col min="2663" max="2664" width="0.7109375" style="82" customWidth="1"/>
    <col min="2665" max="2672" width="0.85546875" style="82" customWidth="1"/>
    <col min="2673" max="2674" width="0.7109375" style="82" customWidth="1"/>
    <col min="2675" max="2682" width="0.85546875" style="82" customWidth="1"/>
    <col min="2683" max="2684" width="0.7109375" style="82" customWidth="1"/>
    <col min="2685" max="2692" width="0.85546875" style="82" customWidth="1"/>
    <col min="2693" max="2694" width="0.7109375" style="82" customWidth="1"/>
    <col min="2695" max="2702" width="0.85546875" style="82" customWidth="1"/>
    <col min="2703" max="2704" width="0.7109375" style="82" customWidth="1"/>
    <col min="2705" max="2712" width="0.85546875" style="82" customWidth="1"/>
    <col min="2713" max="2714" width="0.7109375" style="82" customWidth="1"/>
    <col min="2715" max="2722" width="0.85546875" style="82" customWidth="1"/>
    <col min="2723" max="2724" width="0.7109375" style="82" customWidth="1"/>
    <col min="2725" max="2732" width="0.85546875" style="82" customWidth="1"/>
    <col min="2733" max="2734" width="0.7109375" style="82" customWidth="1"/>
    <col min="2735" max="2742" width="0.85546875" style="82" customWidth="1"/>
    <col min="2743" max="2744" width="0.7109375" style="82" customWidth="1"/>
    <col min="2745" max="2752" width="0.85546875" style="82" customWidth="1"/>
    <col min="2753" max="2754" width="0.7109375" style="82" customWidth="1"/>
    <col min="2755" max="2762" width="0.85546875" style="82" customWidth="1"/>
    <col min="2763" max="2764" width="0.7109375" style="82" customWidth="1"/>
    <col min="2765" max="2772" width="0.85546875" style="82" customWidth="1"/>
    <col min="2773" max="2774" width="0.7109375" style="82" customWidth="1"/>
    <col min="2775" max="2782" width="0.85546875" style="82" customWidth="1"/>
    <col min="2783" max="2783" width="0.7109375" style="82" customWidth="1"/>
    <col min="2784" max="2784" width="10.85546875" style="82" customWidth="1"/>
    <col min="2785" max="2796" width="11.42578125" style="82"/>
    <col min="2797" max="2797" width="3" style="82" customWidth="1"/>
    <col min="2798" max="2798" width="5.28515625" style="82" customWidth="1"/>
    <col min="2799" max="2799" width="15.140625" style="82" customWidth="1"/>
    <col min="2800" max="2800" width="0.7109375" style="82" customWidth="1"/>
    <col min="2801" max="2808" width="0.85546875" style="82" customWidth="1"/>
    <col min="2809" max="2810" width="0.7109375" style="82" customWidth="1"/>
    <col min="2811" max="2818" width="0.85546875" style="82" customWidth="1"/>
    <col min="2819" max="2820" width="0.7109375" style="82" customWidth="1"/>
    <col min="2821" max="2828" width="0.85546875" style="82" customWidth="1"/>
    <col min="2829" max="2830" width="0.7109375" style="82" customWidth="1"/>
    <col min="2831" max="2838" width="0.85546875" style="82" customWidth="1"/>
    <col min="2839" max="2840" width="0.7109375" style="82" customWidth="1"/>
    <col min="2841" max="2848" width="0.85546875" style="82" customWidth="1"/>
    <col min="2849" max="2850" width="0.7109375" style="82" customWidth="1"/>
    <col min="2851" max="2858" width="0.85546875" style="82" customWidth="1"/>
    <col min="2859" max="2860" width="0.7109375" style="82" customWidth="1"/>
    <col min="2861" max="2868" width="0.85546875" style="82" customWidth="1"/>
    <col min="2869" max="2870" width="0.7109375" style="82" customWidth="1"/>
    <col min="2871" max="2878" width="0.85546875" style="82" customWidth="1"/>
    <col min="2879" max="2880" width="0.7109375" style="82" customWidth="1"/>
    <col min="2881" max="2888" width="0.85546875" style="82" customWidth="1"/>
    <col min="2889" max="2890" width="0.7109375" style="82" customWidth="1"/>
    <col min="2891" max="2898" width="0.85546875" style="82" customWidth="1"/>
    <col min="2899" max="2900" width="0.7109375" style="82" customWidth="1"/>
    <col min="2901" max="2908" width="0.85546875" style="82" customWidth="1"/>
    <col min="2909" max="2910" width="0.7109375" style="82" customWidth="1"/>
    <col min="2911" max="2918" width="0.85546875" style="82" customWidth="1"/>
    <col min="2919" max="2920" width="0.7109375" style="82" customWidth="1"/>
    <col min="2921" max="2928" width="0.85546875" style="82" customWidth="1"/>
    <col min="2929" max="2930" width="0.7109375" style="82" customWidth="1"/>
    <col min="2931" max="2938" width="0.85546875" style="82" customWidth="1"/>
    <col min="2939" max="2940" width="0.7109375" style="82" customWidth="1"/>
    <col min="2941" max="2948" width="0.85546875" style="82" customWidth="1"/>
    <col min="2949" max="2950" width="0.7109375" style="82" customWidth="1"/>
    <col min="2951" max="2958" width="0.85546875" style="82" customWidth="1"/>
    <col min="2959" max="2960" width="0.7109375" style="82" customWidth="1"/>
    <col min="2961" max="2968" width="0.85546875" style="82" customWidth="1"/>
    <col min="2969" max="2970" width="0.7109375" style="82" customWidth="1"/>
    <col min="2971" max="2978" width="0.85546875" style="82" customWidth="1"/>
    <col min="2979" max="2980" width="0.7109375" style="82" customWidth="1"/>
    <col min="2981" max="2988" width="0.85546875" style="82" customWidth="1"/>
    <col min="2989" max="2990" width="0.7109375" style="82" customWidth="1"/>
    <col min="2991" max="2998" width="0.85546875" style="82" customWidth="1"/>
    <col min="2999" max="3000" width="0.7109375" style="82" customWidth="1"/>
    <col min="3001" max="3008" width="0.85546875" style="82" customWidth="1"/>
    <col min="3009" max="3010" width="0.7109375" style="82" customWidth="1"/>
    <col min="3011" max="3018" width="0.85546875" style="82" customWidth="1"/>
    <col min="3019" max="3020" width="0.7109375" style="82" customWidth="1"/>
    <col min="3021" max="3028" width="0.85546875" style="82" customWidth="1"/>
    <col min="3029" max="3030" width="0.7109375" style="82" customWidth="1"/>
    <col min="3031" max="3038" width="0.85546875" style="82" customWidth="1"/>
    <col min="3039" max="3039" width="0.7109375" style="82" customWidth="1"/>
    <col min="3040" max="3040" width="10.85546875" style="82" customWidth="1"/>
    <col min="3041" max="3052" width="11.42578125" style="82"/>
    <col min="3053" max="3053" width="3" style="82" customWidth="1"/>
    <col min="3054" max="3054" width="5.28515625" style="82" customWidth="1"/>
    <col min="3055" max="3055" width="15.140625" style="82" customWidth="1"/>
    <col min="3056" max="3056" width="0.7109375" style="82" customWidth="1"/>
    <col min="3057" max="3064" width="0.85546875" style="82" customWidth="1"/>
    <col min="3065" max="3066" width="0.7109375" style="82" customWidth="1"/>
    <col min="3067" max="3074" width="0.85546875" style="82" customWidth="1"/>
    <col min="3075" max="3076" width="0.7109375" style="82" customWidth="1"/>
    <col min="3077" max="3084" width="0.85546875" style="82" customWidth="1"/>
    <col min="3085" max="3086" width="0.7109375" style="82" customWidth="1"/>
    <col min="3087" max="3094" width="0.85546875" style="82" customWidth="1"/>
    <col min="3095" max="3096" width="0.7109375" style="82" customWidth="1"/>
    <col min="3097" max="3104" width="0.85546875" style="82" customWidth="1"/>
    <col min="3105" max="3106" width="0.7109375" style="82" customWidth="1"/>
    <col min="3107" max="3114" width="0.85546875" style="82" customWidth="1"/>
    <col min="3115" max="3116" width="0.7109375" style="82" customWidth="1"/>
    <col min="3117" max="3124" width="0.85546875" style="82" customWidth="1"/>
    <col min="3125" max="3126" width="0.7109375" style="82" customWidth="1"/>
    <col min="3127" max="3134" width="0.85546875" style="82" customWidth="1"/>
    <col min="3135" max="3136" width="0.7109375" style="82" customWidth="1"/>
    <col min="3137" max="3144" width="0.85546875" style="82" customWidth="1"/>
    <col min="3145" max="3146" width="0.7109375" style="82" customWidth="1"/>
    <col min="3147" max="3154" width="0.85546875" style="82" customWidth="1"/>
    <col min="3155" max="3156" width="0.7109375" style="82" customWidth="1"/>
    <col min="3157" max="3164" width="0.85546875" style="82" customWidth="1"/>
    <col min="3165" max="3166" width="0.7109375" style="82" customWidth="1"/>
    <col min="3167" max="3174" width="0.85546875" style="82" customWidth="1"/>
    <col min="3175" max="3176" width="0.7109375" style="82" customWidth="1"/>
    <col min="3177" max="3184" width="0.85546875" style="82" customWidth="1"/>
    <col min="3185" max="3186" width="0.7109375" style="82" customWidth="1"/>
    <col min="3187" max="3194" width="0.85546875" style="82" customWidth="1"/>
    <col min="3195" max="3196" width="0.7109375" style="82" customWidth="1"/>
    <col min="3197" max="3204" width="0.85546875" style="82" customWidth="1"/>
    <col min="3205" max="3206" width="0.7109375" style="82" customWidth="1"/>
    <col min="3207" max="3214" width="0.85546875" style="82" customWidth="1"/>
    <col min="3215" max="3216" width="0.7109375" style="82" customWidth="1"/>
    <col min="3217" max="3224" width="0.85546875" style="82" customWidth="1"/>
    <col min="3225" max="3226" width="0.7109375" style="82" customWidth="1"/>
    <col min="3227" max="3234" width="0.85546875" style="82" customWidth="1"/>
    <col min="3235" max="3236" width="0.7109375" style="82" customWidth="1"/>
    <col min="3237" max="3244" width="0.85546875" style="82" customWidth="1"/>
    <col min="3245" max="3246" width="0.7109375" style="82" customWidth="1"/>
    <col min="3247" max="3254" width="0.85546875" style="82" customWidth="1"/>
    <col min="3255" max="3256" width="0.7109375" style="82" customWidth="1"/>
    <col min="3257" max="3264" width="0.85546875" style="82" customWidth="1"/>
    <col min="3265" max="3266" width="0.7109375" style="82" customWidth="1"/>
    <col min="3267" max="3274" width="0.85546875" style="82" customWidth="1"/>
    <col min="3275" max="3276" width="0.7109375" style="82" customWidth="1"/>
    <col min="3277" max="3284" width="0.85546875" style="82" customWidth="1"/>
    <col min="3285" max="3286" width="0.7109375" style="82" customWidth="1"/>
    <col min="3287" max="3294" width="0.85546875" style="82" customWidth="1"/>
    <col min="3295" max="3295" width="0.7109375" style="82" customWidth="1"/>
    <col min="3296" max="3296" width="10.85546875" style="82" customWidth="1"/>
    <col min="3297" max="3308" width="11.42578125" style="82"/>
    <col min="3309" max="3309" width="3" style="82" customWidth="1"/>
    <col min="3310" max="3310" width="5.28515625" style="82" customWidth="1"/>
    <col min="3311" max="3311" width="15.140625" style="82" customWidth="1"/>
    <col min="3312" max="3312" width="0.7109375" style="82" customWidth="1"/>
    <col min="3313" max="3320" width="0.85546875" style="82" customWidth="1"/>
    <col min="3321" max="3322" width="0.7109375" style="82" customWidth="1"/>
    <col min="3323" max="3330" width="0.85546875" style="82" customWidth="1"/>
    <col min="3331" max="3332" width="0.7109375" style="82" customWidth="1"/>
    <col min="3333" max="3340" width="0.85546875" style="82" customWidth="1"/>
    <col min="3341" max="3342" width="0.7109375" style="82" customWidth="1"/>
    <col min="3343" max="3350" width="0.85546875" style="82" customWidth="1"/>
    <col min="3351" max="3352" width="0.7109375" style="82" customWidth="1"/>
    <col min="3353" max="3360" width="0.85546875" style="82" customWidth="1"/>
    <col min="3361" max="3362" width="0.7109375" style="82" customWidth="1"/>
    <col min="3363" max="3370" width="0.85546875" style="82" customWidth="1"/>
    <col min="3371" max="3372" width="0.7109375" style="82" customWidth="1"/>
    <col min="3373" max="3380" width="0.85546875" style="82" customWidth="1"/>
    <col min="3381" max="3382" width="0.7109375" style="82" customWidth="1"/>
    <col min="3383" max="3390" width="0.85546875" style="82" customWidth="1"/>
    <col min="3391" max="3392" width="0.7109375" style="82" customWidth="1"/>
    <col min="3393" max="3400" width="0.85546875" style="82" customWidth="1"/>
    <col min="3401" max="3402" width="0.7109375" style="82" customWidth="1"/>
    <col min="3403" max="3410" width="0.85546875" style="82" customWidth="1"/>
    <col min="3411" max="3412" width="0.7109375" style="82" customWidth="1"/>
    <col min="3413" max="3420" width="0.85546875" style="82" customWidth="1"/>
    <col min="3421" max="3422" width="0.7109375" style="82" customWidth="1"/>
    <col min="3423" max="3430" width="0.85546875" style="82" customWidth="1"/>
    <col min="3431" max="3432" width="0.7109375" style="82" customWidth="1"/>
    <col min="3433" max="3440" width="0.85546875" style="82" customWidth="1"/>
    <col min="3441" max="3442" width="0.7109375" style="82" customWidth="1"/>
    <col min="3443" max="3450" width="0.85546875" style="82" customWidth="1"/>
    <col min="3451" max="3452" width="0.7109375" style="82" customWidth="1"/>
    <col min="3453" max="3460" width="0.85546875" style="82" customWidth="1"/>
    <col min="3461" max="3462" width="0.7109375" style="82" customWidth="1"/>
    <col min="3463" max="3470" width="0.85546875" style="82" customWidth="1"/>
    <col min="3471" max="3472" width="0.7109375" style="82" customWidth="1"/>
    <col min="3473" max="3480" width="0.85546875" style="82" customWidth="1"/>
    <col min="3481" max="3482" width="0.7109375" style="82" customWidth="1"/>
    <col min="3483" max="3490" width="0.85546875" style="82" customWidth="1"/>
    <col min="3491" max="3492" width="0.7109375" style="82" customWidth="1"/>
    <col min="3493" max="3500" width="0.85546875" style="82" customWidth="1"/>
    <col min="3501" max="3502" width="0.7109375" style="82" customWidth="1"/>
    <col min="3503" max="3510" width="0.85546875" style="82" customWidth="1"/>
    <col min="3511" max="3512" width="0.7109375" style="82" customWidth="1"/>
    <col min="3513" max="3520" width="0.85546875" style="82" customWidth="1"/>
    <col min="3521" max="3522" width="0.7109375" style="82" customWidth="1"/>
    <col min="3523" max="3530" width="0.85546875" style="82" customWidth="1"/>
    <col min="3531" max="3532" width="0.7109375" style="82" customWidth="1"/>
    <col min="3533" max="3540" width="0.85546875" style="82" customWidth="1"/>
    <col min="3541" max="3542" width="0.7109375" style="82" customWidth="1"/>
    <col min="3543" max="3550" width="0.85546875" style="82" customWidth="1"/>
    <col min="3551" max="3551" width="0.7109375" style="82" customWidth="1"/>
    <col min="3552" max="3552" width="10.85546875" style="82" customWidth="1"/>
    <col min="3553" max="3564" width="11.42578125" style="82"/>
    <col min="3565" max="3565" width="3" style="82" customWidth="1"/>
    <col min="3566" max="3566" width="5.28515625" style="82" customWidth="1"/>
    <col min="3567" max="3567" width="15.140625" style="82" customWidth="1"/>
    <col min="3568" max="3568" width="0.7109375" style="82" customWidth="1"/>
    <col min="3569" max="3576" width="0.85546875" style="82" customWidth="1"/>
    <col min="3577" max="3578" width="0.7109375" style="82" customWidth="1"/>
    <col min="3579" max="3586" width="0.85546875" style="82" customWidth="1"/>
    <col min="3587" max="3588" width="0.7109375" style="82" customWidth="1"/>
    <col min="3589" max="3596" width="0.85546875" style="82" customWidth="1"/>
    <col min="3597" max="3598" width="0.7109375" style="82" customWidth="1"/>
    <col min="3599" max="3606" width="0.85546875" style="82" customWidth="1"/>
    <col min="3607" max="3608" width="0.7109375" style="82" customWidth="1"/>
    <col min="3609" max="3616" width="0.85546875" style="82" customWidth="1"/>
    <col min="3617" max="3618" width="0.7109375" style="82" customWidth="1"/>
    <col min="3619" max="3626" width="0.85546875" style="82" customWidth="1"/>
    <col min="3627" max="3628" width="0.7109375" style="82" customWidth="1"/>
    <col min="3629" max="3636" width="0.85546875" style="82" customWidth="1"/>
    <col min="3637" max="3638" width="0.7109375" style="82" customWidth="1"/>
    <col min="3639" max="3646" width="0.85546875" style="82" customWidth="1"/>
    <col min="3647" max="3648" width="0.7109375" style="82" customWidth="1"/>
    <col min="3649" max="3656" width="0.85546875" style="82" customWidth="1"/>
    <col min="3657" max="3658" width="0.7109375" style="82" customWidth="1"/>
    <col min="3659" max="3666" width="0.85546875" style="82" customWidth="1"/>
    <col min="3667" max="3668" width="0.7109375" style="82" customWidth="1"/>
    <col min="3669" max="3676" width="0.85546875" style="82" customWidth="1"/>
    <col min="3677" max="3678" width="0.7109375" style="82" customWidth="1"/>
    <col min="3679" max="3686" width="0.85546875" style="82" customWidth="1"/>
    <col min="3687" max="3688" width="0.7109375" style="82" customWidth="1"/>
    <col min="3689" max="3696" width="0.85546875" style="82" customWidth="1"/>
    <col min="3697" max="3698" width="0.7109375" style="82" customWidth="1"/>
    <col min="3699" max="3706" width="0.85546875" style="82" customWidth="1"/>
    <col min="3707" max="3708" width="0.7109375" style="82" customWidth="1"/>
    <col min="3709" max="3716" width="0.85546875" style="82" customWidth="1"/>
    <col min="3717" max="3718" width="0.7109375" style="82" customWidth="1"/>
    <col min="3719" max="3726" width="0.85546875" style="82" customWidth="1"/>
    <col min="3727" max="3728" width="0.7109375" style="82" customWidth="1"/>
    <col min="3729" max="3736" width="0.85546875" style="82" customWidth="1"/>
    <col min="3737" max="3738" width="0.7109375" style="82" customWidth="1"/>
    <col min="3739" max="3746" width="0.85546875" style="82" customWidth="1"/>
    <col min="3747" max="3748" width="0.7109375" style="82" customWidth="1"/>
    <col min="3749" max="3756" width="0.85546875" style="82" customWidth="1"/>
    <col min="3757" max="3758" width="0.7109375" style="82" customWidth="1"/>
    <col min="3759" max="3766" width="0.85546875" style="82" customWidth="1"/>
    <col min="3767" max="3768" width="0.7109375" style="82" customWidth="1"/>
    <col min="3769" max="3776" width="0.85546875" style="82" customWidth="1"/>
    <col min="3777" max="3778" width="0.7109375" style="82" customWidth="1"/>
    <col min="3779" max="3786" width="0.85546875" style="82" customWidth="1"/>
    <col min="3787" max="3788" width="0.7109375" style="82" customWidth="1"/>
    <col min="3789" max="3796" width="0.85546875" style="82" customWidth="1"/>
    <col min="3797" max="3798" width="0.7109375" style="82" customWidth="1"/>
    <col min="3799" max="3806" width="0.85546875" style="82" customWidth="1"/>
    <col min="3807" max="3807" width="0.7109375" style="82" customWidth="1"/>
    <col min="3808" max="3808" width="10.85546875" style="82" customWidth="1"/>
    <col min="3809" max="3820" width="11.42578125" style="82"/>
    <col min="3821" max="3821" width="3" style="82" customWidth="1"/>
    <col min="3822" max="3822" width="5.28515625" style="82" customWidth="1"/>
    <col min="3823" max="3823" width="15.140625" style="82" customWidth="1"/>
    <col min="3824" max="3824" width="0.7109375" style="82" customWidth="1"/>
    <col min="3825" max="3832" width="0.85546875" style="82" customWidth="1"/>
    <col min="3833" max="3834" width="0.7109375" style="82" customWidth="1"/>
    <col min="3835" max="3842" width="0.85546875" style="82" customWidth="1"/>
    <col min="3843" max="3844" width="0.7109375" style="82" customWidth="1"/>
    <col min="3845" max="3852" width="0.85546875" style="82" customWidth="1"/>
    <col min="3853" max="3854" width="0.7109375" style="82" customWidth="1"/>
    <col min="3855" max="3862" width="0.85546875" style="82" customWidth="1"/>
    <col min="3863" max="3864" width="0.7109375" style="82" customWidth="1"/>
    <col min="3865" max="3872" width="0.85546875" style="82" customWidth="1"/>
    <col min="3873" max="3874" width="0.7109375" style="82" customWidth="1"/>
    <col min="3875" max="3882" width="0.85546875" style="82" customWidth="1"/>
    <col min="3883" max="3884" width="0.7109375" style="82" customWidth="1"/>
    <col min="3885" max="3892" width="0.85546875" style="82" customWidth="1"/>
    <col min="3893" max="3894" width="0.7109375" style="82" customWidth="1"/>
    <col min="3895" max="3902" width="0.85546875" style="82" customWidth="1"/>
    <col min="3903" max="3904" width="0.7109375" style="82" customWidth="1"/>
    <col min="3905" max="3912" width="0.85546875" style="82" customWidth="1"/>
    <col min="3913" max="3914" width="0.7109375" style="82" customWidth="1"/>
    <col min="3915" max="3922" width="0.85546875" style="82" customWidth="1"/>
    <col min="3923" max="3924" width="0.7109375" style="82" customWidth="1"/>
    <col min="3925" max="3932" width="0.85546875" style="82" customWidth="1"/>
    <col min="3933" max="3934" width="0.7109375" style="82" customWidth="1"/>
    <col min="3935" max="3942" width="0.85546875" style="82" customWidth="1"/>
    <col min="3943" max="3944" width="0.7109375" style="82" customWidth="1"/>
    <col min="3945" max="3952" width="0.85546875" style="82" customWidth="1"/>
    <col min="3953" max="3954" width="0.7109375" style="82" customWidth="1"/>
    <col min="3955" max="3962" width="0.85546875" style="82" customWidth="1"/>
    <col min="3963" max="3964" width="0.7109375" style="82" customWidth="1"/>
    <col min="3965" max="3972" width="0.85546875" style="82" customWidth="1"/>
    <col min="3973" max="3974" width="0.7109375" style="82" customWidth="1"/>
    <col min="3975" max="3982" width="0.85546875" style="82" customWidth="1"/>
    <col min="3983" max="3984" width="0.7109375" style="82" customWidth="1"/>
    <col min="3985" max="3992" width="0.85546875" style="82" customWidth="1"/>
    <col min="3993" max="3994" width="0.7109375" style="82" customWidth="1"/>
    <col min="3995" max="4002" width="0.85546875" style="82" customWidth="1"/>
    <col min="4003" max="4004" width="0.7109375" style="82" customWidth="1"/>
    <col min="4005" max="4012" width="0.85546875" style="82" customWidth="1"/>
    <col min="4013" max="4014" width="0.7109375" style="82" customWidth="1"/>
    <col min="4015" max="4022" width="0.85546875" style="82" customWidth="1"/>
    <col min="4023" max="4024" width="0.7109375" style="82" customWidth="1"/>
    <col min="4025" max="4032" width="0.85546875" style="82" customWidth="1"/>
    <col min="4033" max="4034" width="0.7109375" style="82" customWidth="1"/>
    <col min="4035" max="4042" width="0.85546875" style="82" customWidth="1"/>
    <col min="4043" max="4044" width="0.7109375" style="82" customWidth="1"/>
    <col min="4045" max="4052" width="0.85546875" style="82" customWidth="1"/>
    <col min="4053" max="4054" width="0.7109375" style="82" customWidth="1"/>
    <col min="4055" max="4062" width="0.85546875" style="82" customWidth="1"/>
    <col min="4063" max="4063" width="0.7109375" style="82" customWidth="1"/>
    <col min="4064" max="4064" width="10.85546875" style="82" customWidth="1"/>
    <col min="4065" max="4076" width="11.42578125" style="82"/>
    <col min="4077" max="4077" width="3" style="82" customWidth="1"/>
    <col min="4078" max="4078" width="5.28515625" style="82" customWidth="1"/>
    <col min="4079" max="4079" width="15.140625" style="82" customWidth="1"/>
    <col min="4080" max="4080" width="0.7109375" style="82" customWidth="1"/>
    <col min="4081" max="4088" width="0.85546875" style="82" customWidth="1"/>
    <col min="4089" max="4090" width="0.7109375" style="82" customWidth="1"/>
    <col min="4091" max="4098" width="0.85546875" style="82" customWidth="1"/>
    <col min="4099" max="4100" width="0.7109375" style="82" customWidth="1"/>
    <col min="4101" max="4108" width="0.85546875" style="82" customWidth="1"/>
    <col min="4109" max="4110" width="0.7109375" style="82" customWidth="1"/>
    <col min="4111" max="4118" width="0.85546875" style="82" customWidth="1"/>
    <col min="4119" max="4120" width="0.7109375" style="82" customWidth="1"/>
    <col min="4121" max="4128" width="0.85546875" style="82" customWidth="1"/>
    <col min="4129" max="4130" width="0.7109375" style="82" customWidth="1"/>
    <col min="4131" max="4138" width="0.85546875" style="82" customWidth="1"/>
    <col min="4139" max="4140" width="0.7109375" style="82" customWidth="1"/>
    <col min="4141" max="4148" width="0.85546875" style="82" customWidth="1"/>
    <col min="4149" max="4150" width="0.7109375" style="82" customWidth="1"/>
    <col min="4151" max="4158" width="0.85546875" style="82" customWidth="1"/>
    <col min="4159" max="4160" width="0.7109375" style="82" customWidth="1"/>
    <col min="4161" max="4168" width="0.85546875" style="82" customWidth="1"/>
    <col min="4169" max="4170" width="0.7109375" style="82" customWidth="1"/>
    <col min="4171" max="4178" width="0.85546875" style="82" customWidth="1"/>
    <col min="4179" max="4180" width="0.7109375" style="82" customWidth="1"/>
    <col min="4181" max="4188" width="0.85546875" style="82" customWidth="1"/>
    <col min="4189" max="4190" width="0.7109375" style="82" customWidth="1"/>
    <col min="4191" max="4198" width="0.85546875" style="82" customWidth="1"/>
    <col min="4199" max="4200" width="0.7109375" style="82" customWidth="1"/>
    <col min="4201" max="4208" width="0.85546875" style="82" customWidth="1"/>
    <col min="4209" max="4210" width="0.7109375" style="82" customWidth="1"/>
    <col min="4211" max="4218" width="0.85546875" style="82" customWidth="1"/>
    <col min="4219" max="4220" width="0.7109375" style="82" customWidth="1"/>
    <col min="4221" max="4228" width="0.85546875" style="82" customWidth="1"/>
    <col min="4229" max="4230" width="0.7109375" style="82" customWidth="1"/>
    <col min="4231" max="4238" width="0.85546875" style="82" customWidth="1"/>
    <col min="4239" max="4240" width="0.7109375" style="82" customWidth="1"/>
    <col min="4241" max="4248" width="0.85546875" style="82" customWidth="1"/>
    <col min="4249" max="4250" width="0.7109375" style="82" customWidth="1"/>
    <col min="4251" max="4258" width="0.85546875" style="82" customWidth="1"/>
    <col min="4259" max="4260" width="0.7109375" style="82" customWidth="1"/>
    <col min="4261" max="4268" width="0.85546875" style="82" customWidth="1"/>
    <col min="4269" max="4270" width="0.7109375" style="82" customWidth="1"/>
    <col min="4271" max="4278" width="0.85546875" style="82" customWidth="1"/>
    <col min="4279" max="4280" width="0.7109375" style="82" customWidth="1"/>
    <col min="4281" max="4288" width="0.85546875" style="82" customWidth="1"/>
    <col min="4289" max="4290" width="0.7109375" style="82" customWidth="1"/>
    <col min="4291" max="4298" width="0.85546875" style="82" customWidth="1"/>
    <col min="4299" max="4300" width="0.7109375" style="82" customWidth="1"/>
    <col min="4301" max="4308" width="0.85546875" style="82" customWidth="1"/>
    <col min="4309" max="4310" width="0.7109375" style="82" customWidth="1"/>
    <col min="4311" max="4318" width="0.85546875" style="82" customWidth="1"/>
    <col min="4319" max="4319" width="0.7109375" style="82" customWidth="1"/>
    <col min="4320" max="4320" width="10.85546875" style="82" customWidth="1"/>
    <col min="4321" max="4332" width="11.42578125" style="82"/>
    <col min="4333" max="4333" width="3" style="82" customWidth="1"/>
    <col min="4334" max="4334" width="5.28515625" style="82" customWidth="1"/>
    <col min="4335" max="4335" width="15.140625" style="82" customWidth="1"/>
    <col min="4336" max="4336" width="0.7109375" style="82" customWidth="1"/>
    <col min="4337" max="4344" width="0.85546875" style="82" customWidth="1"/>
    <col min="4345" max="4346" width="0.7109375" style="82" customWidth="1"/>
    <col min="4347" max="4354" width="0.85546875" style="82" customWidth="1"/>
    <col min="4355" max="4356" width="0.7109375" style="82" customWidth="1"/>
    <col min="4357" max="4364" width="0.85546875" style="82" customWidth="1"/>
    <col min="4365" max="4366" width="0.7109375" style="82" customWidth="1"/>
    <col min="4367" max="4374" width="0.85546875" style="82" customWidth="1"/>
    <col min="4375" max="4376" width="0.7109375" style="82" customWidth="1"/>
    <col min="4377" max="4384" width="0.85546875" style="82" customWidth="1"/>
    <col min="4385" max="4386" width="0.7109375" style="82" customWidth="1"/>
    <col min="4387" max="4394" width="0.85546875" style="82" customWidth="1"/>
    <col min="4395" max="4396" width="0.7109375" style="82" customWidth="1"/>
    <col min="4397" max="4404" width="0.85546875" style="82" customWidth="1"/>
    <col min="4405" max="4406" width="0.7109375" style="82" customWidth="1"/>
    <col min="4407" max="4414" width="0.85546875" style="82" customWidth="1"/>
    <col min="4415" max="4416" width="0.7109375" style="82" customWidth="1"/>
    <col min="4417" max="4424" width="0.85546875" style="82" customWidth="1"/>
    <col min="4425" max="4426" width="0.7109375" style="82" customWidth="1"/>
    <col min="4427" max="4434" width="0.85546875" style="82" customWidth="1"/>
    <col min="4435" max="4436" width="0.7109375" style="82" customWidth="1"/>
    <col min="4437" max="4444" width="0.85546875" style="82" customWidth="1"/>
    <col min="4445" max="4446" width="0.7109375" style="82" customWidth="1"/>
    <col min="4447" max="4454" width="0.85546875" style="82" customWidth="1"/>
    <col min="4455" max="4456" width="0.7109375" style="82" customWidth="1"/>
    <col min="4457" max="4464" width="0.85546875" style="82" customWidth="1"/>
    <col min="4465" max="4466" width="0.7109375" style="82" customWidth="1"/>
    <col min="4467" max="4474" width="0.85546875" style="82" customWidth="1"/>
    <col min="4475" max="4476" width="0.7109375" style="82" customWidth="1"/>
    <col min="4477" max="4484" width="0.85546875" style="82" customWidth="1"/>
    <col min="4485" max="4486" width="0.7109375" style="82" customWidth="1"/>
    <col min="4487" max="4494" width="0.85546875" style="82" customWidth="1"/>
    <col min="4495" max="4496" width="0.7109375" style="82" customWidth="1"/>
    <col min="4497" max="4504" width="0.85546875" style="82" customWidth="1"/>
    <col min="4505" max="4506" width="0.7109375" style="82" customWidth="1"/>
    <col min="4507" max="4514" width="0.85546875" style="82" customWidth="1"/>
    <col min="4515" max="4516" width="0.7109375" style="82" customWidth="1"/>
    <col min="4517" max="4524" width="0.85546875" style="82" customWidth="1"/>
    <col min="4525" max="4526" width="0.7109375" style="82" customWidth="1"/>
    <col min="4527" max="4534" width="0.85546875" style="82" customWidth="1"/>
    <col min="4535" max="4536" width="0.7109375" style="82" customWidth="1"/>
    <col min="4537" max="4544" width="0.85546875" style="82" customWidth="1"/>
    <col min="4545" max="4546" width="0.7109375" style="82" customWidth="1"/>
    <col min="4547" max="4554" width="0.85546875" style="82" customWidth="1"/>
    <col min="4555" max="4556" width="0.7109375" style="82" customWidth="1"/>
    <col min="4557" max="4564" width="0.85546875" style="82" customWidth="1"/>
    <col min="4565" max="4566" width="0.7109375" style="82" customWidth="1"/>
    <col min="4567" max="4574" width="0.85546875" style="82" customWidth="1"/>
    <col min="4575" max="4575" width="0.7109375" style="82" customWidth="1"/>
    <col min="4576" max="4576" width="10.85546875" style="82" customWidth="1"/>
    <col min="4577" max="4588" width="11.42578125" style="82"/>
    <col min="4589" max="4589" width="3" style="82" customWidth="1"/>
    <col min="4590" max="4590" width="5.28515625" style="82" customWidth="1"/>
    <col min="4591" max="4591" width="15.140625" style="82" customWidth="1"/>
    <col min="4592" max="4592" width="0.7109375" style="82" customWidth="1"/>
    <col min="4593" max="4600" width="0.85546875" style="82" customWidth="1"/>
    <col min="4601" max="4602" width="0.7109375" style="82" customWidth="1"/>
    <col min="4603" max="4610" width="0.85546875" style="82" customWidth="1"/>
    <col min="4611" max="4612" width="0.7109375" style="82" customWidth="1"/>
    <col min="4613" max="4620" width="0.85546875" style="82" customWidth="1"/>
    <col min="4621" max="4622" width="0.7109375" style="82" customWidth="1"/>
    <col min="4623" max="4630" width="0.85546875" style="82" customWidth="1"/>
    <col min="4631" max="4632" width="0.7109375" style="82" customWidth="1"/>
    <col min="4633" max="4640" width="0.85546875" style="82" customWidth="1"/>
    <col min="4641" max="4642" width="0.7109375" style="82" customWidth="1"/>
    <col min="4643" max="4650" width="0.85546875" style="82" customWidth="1"/>
    <col min="4651" max="4652" width="0.7109375" style="82" customWidth="1"/>
    <col min="4653" max="4660" width="0.85546875" style="82" customWidth="1"/>
    <col min="4661" max="4662" width="0.7109375" style="82" customWidth="1"/>
    <col min="4663" max="4670" width="0.85546875" style="82" customWidth="1"/>
    <col min="4671" max="4672" width="0.7109375" style="82" customWidth="1"/>
    <col min="4673" max="4680" width="0.85546875" style="82" customWidth="1"/>
    <col min="4681" max="4682" width="0.7109375" style="82" customWidth="1"/>
    <col min="4683" max="4690" width="0.85546875" style="82" customWidth="1"/>
    <col min="4691" max="4692" width="0.7109375" style="82" customWidth="1"/>
    <col min="4693" max="4700" width="0.85546875" style="82" customWidth="1"/>
    <col min="4701" max="4702" width="0.7109375" style="82" customWidth="1"/>
    <col min="4703" max="4710" width="0.85546875" style="82" customWidth="1"/>
    <col min="4711" max="4712" width="0.7109375" style="82" customWidth="1"/>
    <col min="4713" max="4720" width="0.85546875" style="82" customWidth="1"/>
    <col min="4721" max="4722" width="0.7109375" style="82" customWidth="1"/>
    <col min="4723" max="4730" width="0.85546875" style="82" customWidth="1"/>
    <col min="4731" max="4732" width="0.7109375" style="82" customWidth="1"/>
    <col min="4733" max="4740" width="0.85546875" style="82" customWidth="1"/>
    <col min="4741" max="4742" width="0.7109375" style="82" customWidth="1"/>
    <col min="4743" max="4750" width="0.85546875" style="82" customWidth="1"/>
    <col min="4751" max="4752" width="0.7109375" style="82" customWidth="1"/>
    <col min="4753" max="4760" width="0.85546875" style="82" customWidth="1"/>
    <col min="4761" max="4762" width="0.7109375" style="82" customWidth="1"/>
    <col min="4763" max="4770" width="0.85546875" style="82" customWidth="1"/>
    <col min="4771" max="4772" width="0.7109375" style="82" customWidth="1"/>
    <col min="4773" max="4780" width="0.85546875" style="82" customWidth="1"/>
    <col min="4781" max="4782" width="0.7109375" style="82" customWidth="1"/>
    <col min="4783" max="4790" width="0.85546875" style="82" customWidth="1"/>
    <col min="4791" max="4792" width="0.7109375" style="82" customWidth="1"/>
    <col min="4793" max="4800" width="0.85546875" style="82" customWidth="1"/>
    <col min="4801" max="4802" width="0.7109375" style="82" customWidth="1"/>
    <col min="4803" max="4810" width="0.85546875" style="82" customWidth="1"/>
    <col min="4811" max="4812" width="0.7109375" style="82" customWidth="1"/>
    <col min="4813" max="4820" width="0.85546875" style="82" customWidth="1"/>
    <col min="4821" max="4822" width="0.7109375" style="82" customWidth="1"/>
    <col min="4823" max="4830" width="0.85546875" style="82" customWidth="1"/>
    <col min="4831" max="4831" width="0.7109375" style="82" customWidth="1"/>
    <col min="4832" max="4832" width="10.85546875" style="82" customWidth="1"/>
    <col min="4833" max="4844" width="11.42578125" style="82"/>
    <col min="4845" max="4845" width="3" style="82" customWidth="1"/>
    <col min="4846" max="4846" width="5.28515625" style="82" customWidth="1"/>
    <col min="4847" max="4847" width="15.140625" style="82" customWidth="1"/>
    <col min="4848" max="4848" width="0.7109375" style="82" customWidth="1"/>
    <col min="4849" max="4856" width="0.85546875" style="82" customWidth="1"/>
    <col min="4857" max="4858" width="0.7109375" style="82" customWidth="1"/>
    <col min="4859" max="4866" width="0.85546875" style="82" customWidth="1"/>
    <col min="4867" max="4868" width="0.7109375" style="82" customWidth="1"/>
    <col min="4869" max="4876" width="0.85546875" style="82" customWidth="1"/>
    <col min="4877" max="4878" width="0.7109375" style="82" customWidth="1"/>
    <col min="4879" max="4886" width="0.85546875" style="82" customWidth="1"/>
    <col min="4887" max="4888" width="0.7109375" style="82" customWidth="1"/>
    <col min="4889" max="4896" width="0.85546875" style="82" customWidth="1"/>
    <col min="4897" max="4898" width="0.7109375" style="82" customWidth="1"/>
    <col min="4899" max="4906" width="0.85546875" style="82" customWidth="1"/>
    <col min="4907" max="4908" width="0.7109375" style="82" customWidth="1"/>
    <col min="4909" max="4916" width="0.85546875" style="82" customWidth="1"/>
    <col min="4917" max="4918" width="0.7109375" style="82" customWidth="1"/>
    <col min="4919" max="4926" width="0.85546875" style="82" customWidth="1"/>
    <col min="4927" max="4928" width="0.7109375" style="82" customWidth="1"/>
    <col min="4929" max="4936" width="0.85546875" style="82" customWidth="1"/>
    <col min="4937" max="4938" width="0.7109375" style="82" customWidth="1"/>
    <col min="4939" max="4946" width="0.85546875" style="82" customWidth="1"/>
    <col min="4947" max="4948" width="0.7109375" style="82" customWidth="1"/>
    <col min="4949" max="4956" width="0.85546875" style="82" customWidth="1"/>
    <col min="4957" max="4958" width="0.7109375" style="82" customWidth="1"/>
    <col min="4959" max="4966" width="0.85546875" style="82" customWidth="1"/>
    <col min="4967" max="4968" width="0.7109375" style="82" customWidth="1"/>
    <col min="4969" max="4976" width="0.85546875" style="82" customWidth="1"/>
    <col min="4977" max="4978" width="0.7109375" style="82" customWidth="1"/>
    <col min="4979" max="4986" width="0.85546875" style="82" customWidth="1"/>
    <col min="4987" max="4988" width="0.7109375" style="82" customWidth="1"/>
    <col min="4989" max="4996" width="0.85546875" style="82" customWidth="1"/>
    <col min="4997" max="4998" width="0.7109375" style="82" customWidth="1"/>
    <col min="4999" max="5006" width="0.85546875" style="82" customWidth="1"/>
    <col min="5007" max="5008" width="0.7109375" style="82" customWidth="1"/>
    <col min="5009" max="5016" width="0.85546875" style="82" customWidth="1"/>
    <col min="5017" max="5018" width="0.7109375" style="82" customWidth="1"/>
    <col min="5019" max="5026" width="0.85546875" style="82" customWidth="1"/>
    <col min="5027" max="5028" width="0.7109375" style="82" customWidth="1"/>
    <col min="5029" max="5036" width="0.85546875" style="82" customWidth="1"/>
    <col min="5037" max="5038" width="0.7109375" style="82" customWidth="1"/>
    <col min="5039" max="5046" width="0.85546875" style="82" customWidth="1"/>
    <col min="5047" max="5048" width="0.7109375" style="82" customWidth="1"/>
    <col min="5049" max="5056" width="0.85546875" style="82" customWidth="1"/>
    <col min="5057" max="5058" width="0.7109375" style="82" customWidth="1"/>
    <col min="5059" max="5066" width="0.85546875" style="82" customWidth="1"/>
    <col min="5067" max="5068" width="0.7109375" style="82" customWidth="1"/>
    <col min="5069" max="5076" width="0.85546875" style="82" customWidth="1"/>
    <col min="5077" max="5078" width="0.7109375" style="82" customWidth="1"/>
    <col min="5079" max="5086" width="0.85546875" style="82" customWidth="1"/>
    <col min="5087" max="5087" width="0.7109375" style="82" customWidth="1"/>
    <col min="5088" max="5088" width="10.85546875" style="82" customWidth="1"/>
    <col min="5089" max="5100" width="11.42578125" style="82"/>
    <col min="5101" max="5101" width="3" style="82" customWidth="1"/>
    <col min="5102" max="5102" width="5.28515625" style="82" customWidth="1"/>
    <col min="5103" max="5103" width="15.140625" style="82" customWidth="1"/>
    <col min="5104" max="5104" width="0.7109375" style="82" customWidth="1"/>
    <col min="5105" max="5112" width="0.85546875" style="82" customWidth="1"/>
    <col min="5113" max="5114" width="0.7109375" style="82" customWidth="1"/>
    <col min="5115" max="5122" width="0.85546875" style="82" customWidth="1"/>
    <col min="5123" max="5124" width="0.7109375" style="82" customWidth="1"/>
    <col min="5125" max="5132" width="0.85546875" style="82" customWidth="1"/>
    <col min="5133" max="5134" width="0.7109375" style="82" customWidth="1"/>
    <col min="5135" max="5142" width="0.85546875" style="82" customWidth="1"/>
    <col min="5143" max="5144" width="0.7109375" style="82" customWidth="1"/>
    <col min="5145" max="5152" width="0.85546875" style="82" customWidth="1"/>
    <col min="5153" max="5154" width="0.7109375" style="82" customWidth="1"/>
    <col min="5155" max="5162" width="0.85546875" style="82" customWidth="1"/>
    <col min="5163" max="5164" width="0.7109375" style="82" customWidth="1"/>
    <col min="5165" max="5172" width="0.85546875" style="82" customWidth="1"/>
    <col min="5173" max="5174" width="0.7109375" style="82" customWidth="1"/>
    <col min="5175" max="5182" width="0.85546875" style="82" customWidth="1"/>
    <col min="5183" max="5184" width="0.7109375" style="82" customWidth="1"/>
    <col min="5185" max="5192" width="0.85546875" style="82" customWidth="1"/>
    <col min="5193" max="5194" width="0.7109375" style="82" customWidth="1"/>
    <col min="5195" max="5202" width="0.85546875" style="82" customWidth="1"/>
    <col min="5203" max="5204" width="0.7109375" style="82" customWidth="1"/>
    <col min="5205" max="5212" width="0.85546875" style="82" customWidth="1"/>
    <col min="5213" max="5214" width="0.7109375" style="82" customWidth="1"/>
    <col min="5215" max="5222" width="0.85546875" style="82" customWidth="1"/>
    <col min="5223" max="5224" width="0.7109375" style="82" customWidth="1"/>
    <col min="5225" max="5232" width="0.85546875" style="82" customWidth="1"/>
    <col min="5233" max="5234" width="0.7109375" style="82" customWidth="1"/>
    <col min="5235" max="5242" width="0.85546875" style="82" customWidth="1"/>
    <col min="5243" max="5244" width="0.7109375" style="82" customWidth="1"/>
    <col min="5245" max="5252" width="0.85546875" style="82" customWidth="1"/>
    <col min="5253" max="5254" width="0.7109375" style="82" customWidth="1"/>
    <col min="5255" max="5262" width="0.85546875" style="82" customWidth="1"/>
    <col min="5263" max="5264" width="0.7109375" style="82" customWidth="1"/>
    <col min="5265" max="5272" width="0.85546875" style="82" customWidth="1"/>
    <col min="5273" max="5274" width="0.7109375" style="82" customWidth="1"/>
    <col min="5275" max="5282" width="0.85546875" style="82" customWidth="1"/>
    <col min="5283" max="5284" width="0.7109375" style="82" customWidth="1"/>
    <col min="5285" max="5292" width="0.85546875" style="82" customWidth="1"/>
    <col min="5293" max="5294" width="0.7109375" style="82" customWidth="1"/>
    <col min="5295" max="5302" width="0.85546875" style="82" customWidth="1"/>
    <col min="5303" max="5304" width="0.7109375" style="82" customWidth="1"/>
    <col min="5305" max="5312" width="0.85546875" style="82" customWidth="1"/>
    <col min="5313" max="5314" width="0.7109375" style="82" customWidth="1"/>
    <col min="5315" max="5322" width="0.85546875" style="82" customWidth="1"/>
    <col min="5323" max="5324" width="0.7109375" style="82" customWidth="1"/>
    <col min="5325" max="5332" width="0.85546875" style="82" customWidth="1"/>
    <col min="5333" max="5334" width="0.7109375" style="82" customWidth="1"/>
    <col min="5335" max="5342" width="0.85546875" style="82" customWidth="1"/>
    <col min="5343" max="5343" width="0.7109375" style="82" customWidth="1"/>
    <col min="5344" max="5344" width="10.85546875" style="82" customWidth="1"/>
    <col min="5345" max="5356" width="11.42578125" style="82"/>
    <col min="5357" max="5357" width="3" style="82" customWidth="1"/>
    <col min="5358" max="5358" width="5.28515625" style="82" customWidth="1"/>
    <col min="5359" max="5359" width="15.140625" style="82" customWidth="1"/>
    <col min="5360" max="5360" width="0.7109375" style="82" customWidth="1"/>
    <col min="5361" max="5368" width="0.85546875" style="82" customWidth="1"/>
    <col min="5369" max="5370" width="0.7109375" style="82" customWidth="1"/>
    <col min="5371" max="5378" width="0.85546875" style="82" customWidth="1"/>
    <col min="5379" max="5380" width="0.7109375" style="82" customWidth="1"/>
    <col min="5381" max="5388" width="0.85546875" style="82" customWidth="1"/>
    <col min="5389" max="5390" width="0.7109375" style="82" customWidth="1"/>
    <col min="5391" max="5398" width="0.85546875" style="82" customWidth="1"/>
    <col min="5399" max="5400" width="0.7109375" style="82" customWidth="1"/>
    <col min="5401" max="5408" width="0.85546875" style="82" customWidth="1"/>
    <col min="5409" max="5410" width="0.7109375" style="82" customWidth="1"/>
    <col min="5411" max="5418" width="0.85546875" style="82" customWidth="1"/>
    <col min="5419" max="5420" width="0.7109375" style="82" customWidth="1"/>
    <col min="5421" max="5428" width="0.85546875" style="82" customWidth="1"/>
    <col min="5429" max="5430" width="0.7109375" style="82" customWidth="1"/>
    <col min="5431" max="5438" width="0.85546875" style="82" customWidth="1"/>
    <col min="5439" max="5440" width="0.7109375" style="82" customWidth="1"/>
    <col min="5441" max="5448" width="0.85546875" style="82" customWidth="1"/>
    <col min="5449" max="5450" width="0.7109375" style="82" customWidth="1"/>
    <col min="5451" max="5458" width="0.85546875" style="82" customWidth="1"/>
    <col min="5459" max="5460" width="0.7109375" style="82" customWidth="1"/>
    <col min="5461" max="5468" width="0.85546875" style="82" customWidth="1"/>
    <col min="5469" max="5470" width="0.7109375" style="82" customWidth="1"/>
    <col min="5471" max="5478" width="0.85546875" style="82" customWidth="1"/>
    <col min="5479" max="5480" width="0.7109375" style="82" customWidth="1"/>
    <col min="5481" max="5488" width="0.85546875" style="82" customWidth="1"/>
    <col min="5489" max="5490" width="0.7109375" style="82" customWidth="1"/>
    <col min="5491" max="5498" width="0.85546875" style="82" customWidth="1"/>
    <col min="5499" max="5500" width="0.7109375" style="82" customWidth="1"/>
    <col min="5501" max="5508" width="0.85546875" style="82" customWidth="1"/>
    <col min="5509" max="5510" width="0.7109375" style="82" customWidth="1"/>
    <col min="5511" max="5518" width="0.85546875" style="82" customWidth="1"/>
    <col min="5519" max="5520" width="0.7109375" style="82" customWidth="1"/>
    <col min="5521" max="5528" width="0.85546875" style="82" customWidth="1"/>
    <col min="5529" max="5530" width="0.7109375" style="82" customWidth="1"/>
    <col min="5531" max="5538" width="0.85546875" style="82" customWidth="1"/>
    <col min="5539" max="5540" width="0.7109375" style="82" customWidth="1"/>
    <col min="5541" max="5548" width="0.85546875" style="82" customWidth="1"/>
    <col min="5549" max="5550" width="0.7109375" style="82" customWidth="1"/>
    <col min="5551" max="5558" width="0.85546875" style="82" customWidth="1"/>
    <col min="5559" max="5560" width="0.7109375" style="82" customWidth="1"/>
    <col min="5561" max="5568" width="0.85546875" style="82" customWidth="1"/>
    <col min="5569" max="5570" width="0.7109375" style="82" customWidth="1"/>
    <col min="5571" max="5578" width="0.85546875" style="82" customWidth="1"/>
    <col min="5579" max="5580" width="0.7109375" style="82" customWidth="1"/>
    <col min="5581" max="5588" width="0.85546875" style="82" customWidth="1"/>
    <col min="5589" max="5590" width="0.7109375" style="82" customWidth="1"/>
    <col min="5591" max="5598" width="0.85546875" style="82" customWidth="1"/>
    <col min="5599" max="5599" width="0.7109375" style="82" customWidth="1"/>
    <col min="5600" max="5600" width="10.85546875" style="82" customWidth="1"/>
    <col min="5601" max="5612" width="11.42578125" style="82"/>
    <col min="5613" max="5613" width="3" style="82" customWidth="1"/>
    <col min="5614" max="5614" width="5.28515625" style="82" customWidth="1"/>
    <col min="5615" max="5615" width="15.140625" style="82" customWidth="1"/>
    <col min="5616" max="5616" width="0.7109375" style="82" customWidth="1"/>
    <col min="5617" max="5624" width="0.85546875" style="82" customWidth="1"/>
    <col min="5625" max="5626" width="0.7109375" style="82" customWidth="1"/>
    <col min="5627" max="5634" width="0.85546875" style="82" customWidth="1"/>
    <col min="5635" max="5636" width="0.7109375" style="82" customWidth="1"/>
    <col min="5637" max="5644" width="0.85546875" style="82" customWidth="1"/>
    <col min="5645" max="5646" width="0.7109375" style="82" customWidth="1"/>
    <col min="5647" max="5654" width="0.85546875" style="82" customWidth="1"/>
    <col min="5655" max="5656" width="0.7109375" style="82" customWidth="1"/>
    <col min="5657" max="5664" width="0.85546875" style="82" customWidth="1"/>
    <col min="5665" max="5666" width="0.7109375" style="82" customWidth="1"/>
    <col min="5667" max="5674" width="0.85546875" style="82" customWidth="1"/>
    <col min="5675" max="5676" width="0.7109375" style="82" customWidth="1"/>
    <col min="5677" max="5684" width="0.85546875" style="82" customWidth="1"/>
    <col min="5685" max="5686" width="0.7109375" style="82" customWidth="1"/>
    <col min="5687" max="5694" width="0.85546875" style="82" customWidth="1"/>
    <col min="5695" max="5696" width="0.7109375" style="82" customWidth="1"/>
    <col min="5697" max="5704" width="0.85546875" style="82" customWidth="1"/>
    <col min="5705" max="5706" width="0.7109375" style="82" customWidth="1"/>
    <col min="5707" max="5714" width="0.85546875" style="82" customWidth="1"/>
    <col min="5715" max="5716" width="0.7109375" style="82" customWidth="1"/>
    <col min="5717" max="5724" width="0.85546875" style="82" customWidth="1"/>
    <col min="5725" max="5726" width="0.7109375" style="82" customWidth="1"/>
    <col min="5727" max="5734" width="0.85546875" style="82" customWidth="1"/>
    <col min="5735" max="5736" width="0.7109375" style="82" customWidth="1"/>
    <col min="5737" max="5744" width="0.85546875" style="82" customWidth="1"/>
    <col min="5745" max="5746" width="0.7109375" style="82" customWidth="1"/>
    <col min="5747" max="5754" width="0.85546875" style="82" customWidth="1"/>
    <col min="5755" max="5756" width="0.7109375" style="82" customWidth="1"/>
    <col min="5757" max="5764" width="0.85546875" style="82" customWidth="1"/>
    <col min="5765" max="5766" width="0.7109375" style="82" customWidth="1"/>
    <col min="5767" max="5774" width="0.85546875" style="82" customWidth="1"/>
    <col min="5775" max="5776" width="0.7109375" style="82" customWidth="1"/>
    <col min="5777" max="5784" width="0.85546875" style="82" customWidth="1"/>
    <col min="5785" max="5786" width="0.7109375" style="82" customWidth="1"/>
    <col min="5787" max="5794" width="0.85546875" style="82" customWidth="1"/>
    <col min="5795" max="5796" width="0.7109375" style="82" customWidth="1"/>
    <col min="5797" max="5804" width="0.85546875" style="82" customWidth="1"/>
    <col min="5805" max="5806" width="0.7109375" style="82" customWidth="1"/>
    <col min="5807" max="5814" width="0.85546875" style="82" customWidth="1"/>
    <col min="5815" max="5816" width="0.7109375" style="82" customWidth="1"/>
    <col min="5817" max="5824" width="0.85546875" style="82" customWidth="1"/>
    <col min="5825" max="5826" width="0.7109375" style="82" customWidth="1"/>
    <col min="5827" max="5834" width="0.85546875" style="82" customWidth="1"/>
    <col min="5835" max="5836" width="0.7109375" style="82" customWidth="1"/>
    <col min="5837" max="5844" width="0.85546875" style="82" customWidth="1"/>
    <col min="5845" max="5846" width="0.7109375" style="82" customWidth="1"/>
    <col min="5847" max="5854" width="0.85546875" style="82" customWidth="1"/>
    <col min="5855" max="5855" width="0.7109375" style="82" customWidth="1"/>
    <col min="5856" max="5856" width="10.85546875" style="82" customWidth="1"/>
    <col min="5857" max="5868" width="11.42578125" style="82"/>
    <col min="5869" max="5869" width="3" style="82" customWidth="1"/>
    <col min="5870" max="5870" width="5.28515625" style="82" customWidth="1"/>
    <col min="5871" max="5871" width="15.140625" style="82" customWidth="1"/>
    <col min="5872" max="5872" width="0.7109375" style="82" customWidth="1"/>
    <col min="5873" max="5880" width="0.85546875" style="82" customWidth="1"/>
    <col min="5881" max="5882" width="0.7109375" style="82" customWidth="1"/>
    <col min="5883" max="5890" width="0.85546875" style="82" customWidth="1"/>
    <col min="5891" max="5892" width="0.7109375" style="82" customWidth="1"/>
    <col min="5893" max="5900" width="0.85546875" style="82" customWidth="1"/>
    <col min="5901" max="5902" width="0.7109375" style="82" customWidth="1"/>
    <col min="5903" max="5910" width="0.85546875" style="82" customWidth="1"/>
    <col min="5911" max="5912" width="0.7109375" style="82" customWidth="1"/>
    <col min="5913" max="5920" width="0.85546875" style="82" customWidth="1"/>
    <col min="5921" max="5922" width="0.7109375" style="82" customWidth="1"/>
    <col min="5923" max="5930" width="0.85546875" style="82" customWidth="1"/>
    <col min="5931" max="5932" width="0.7109375" style="82" customWidth="1"/>
    <col min="5933" max="5940" width="0.85546875" style="82" customWidth="1"/>
    <col min="5941" max="5942" width="0.7109375" style="82" customWidth="1"/>
    <col min="5943" max="5950" width="0.85546875" style="82" customWidth="1"/>
    <col min="5951" max="5952" width="0.7109375" style="82" customWidth="1"/>
    <col min="5953" max="5960" width="0.85546875" style="82" customWidth="1"/>
    <col min="5961" max="5962" width="0.7109375" style="82" customWidth="1"/>
    <col min="5963" max="5970" width="0.85546875" style="82" customWidth="1"/>
    <col min="5971" max="5972" width="0.7109375" style="82" customWidth="1"/>
    <col min="5973" max="5980" width="0.85546875" style="82" customWidth="1"/>
    <col min="5981" max="5982" width="0.7109375" style="82" customWidth="1"/>
    <col min="5983" max="5990" width="0.85546875" style="82" customWidth="1"/>
    <col min="5991" max="5992" width="0.7109375" style="82" customWidth="1"/>
    <col min="5993" max="6000" width="0.85546875" style="82" customWidth="1"/>
    <col min="6001" max="6002" width="0.7109375" style="82" customWidth="1"/>
    <col min="6003" max="6010" width="0.85546875" style="82" customWidth="1"/>
    <col min="6011" max="6012" width="0.7109375" style="82" customWidth="1"/>
    <col min="6013" max="6020" width="0.85546875" style="82" customWidth="1"/>
    <col min="6021" max="6022" width="0.7109375" style="82" customWidth="1"/>
    <col min="6023" max="6030" width="0.85546875" style="82" customWidth="1"/>
    <col min="6031" max="6032" width="0.7109375" style="82" customWidth="1"/>
    <col min="6033" max="6040" width="0.85546875" style="82" customWidth="1"/>
    <col min="6041" max="6042" width="0.7109375" style="82" customWidth="1"/>
    <col min="6043" max="6050" width="0.85546875" style="82" customWidth="1"/>
    <col min="6051" max="6052" width="0.7109375" style="82" customWidth="1"/>
    <col min="6053" max="6060" width="0.85546875" style="82" customWidth="1"/>
    <col min="6061" max="6062" width="0.7109375" style="82" customWidth="1"/>
    <col min="6063" max="6070" width="0.85546875" style="82" customWidth="1"/>
    <col min="6071" max="6072" width="0.7109375" style="82" customWidth="1"/>
    <col min="6073" max="6080" width="0.85546875" style="82" customWidth="1"/>
    <col min="6081" max="6082" width="0.7109375" style="82" customWidth="1"/>
    <col min="6083" max="6090" width="0.85546875" style="82" customWidth="1"/>
    <col min="6091" max="6092" width="0.7109375" style="82" customWidth="1"/>
    <col min="6093" max="6100" width="0.85546875" style="82" customWidth="1"/>
    <col min="6101" max="6102" width="0.7109375" style="82" customWidth="1"/>
    <col min="6103" max="6110" width="0.85546875" style="82" customWidth="1"/>
    <col min="6111" max="6111" width="0.7109375" style="82" customWidth="1"/>
    <col min="6112" max="6112" width="10.85546875" style="82" customWidth="1"/>
    <col min="6113" max="6124" width="11.42578125" style="82"/>
    <col min="6125" max="6125" width="3" style="82" customWidth="1"/>
    <col min="6126" max="6126" width="5.28515625" style="82" customWidth="1"/>
    <col min="6127" max="6127" width="15.140625" style="82" customWidth="1"/>
    <col min="6128" max="6128" width="0.7109375" style="82" customWidth="1"/>
    <col min="6129" max="6136" width="0.85546875" style="82" customWidth="1"/>
    <col min="6137" max="6138" width="0.7109375" style="82" customWidth="1"/>
    <col min="6139" max="6146" width="0.85546875" style="82" customWidth="1"/>
    <col min="6147" max="6148" width="0.7109375" style="82" customWidth="1"/>
    <col min="6149" max="6156" width="0.85546875" style="82" customWidth="1"/>
    <col min="6157" max="6158" width="0.7109375" style="82" customWidth="1"/>
    <col min="6159" max="6166" width="0.85546875" style="82" customWidth="1"/>
    <col min="6167" max="6168" width="0.7109375" style="82" customWidth="1"/>
    <col min="6169" max="6176" width="0.85546875" style="82" customWidth="1"/>
    <col min="6177" max="6178" width="0.7109375" style="82" customWidth="1"/>
    <col min="6179" max="6186" width="0.85546875" style="82" customWidth="1"/>
    <col min="6187" max="6188" width="0.7109375" style="82" customWidth="1"/>
    <col min="6189" max="6196" width="0.85546875" style="82" customWidth="1"/>
    <col min="6197" max="6198" width="0.7109375" style="82" customWidth="1"/>
    <col min="6199" max="6206" width="0.85546875" style="82" customWidth="1"/>
    <col min="6207" max="6208" width="0.7109375" style="82" customWidth="1"/>
    <col min="6209" max="6216" width="0.85546875" style="82" customWidth="1"/>
    <col min="6217" max="6218" width="0.7109375" style="82" customWidth="1"/>
    <col min="6219" max="6226" width="0.85546875" style="82" customWidth="1"/>
    <col min="6227" max="6228" width="0.7109375" style="82" customWidth="1"/>
    <col min="6229" max="6236" width="0.85546875" style="82" customWidth="1"/>
    <col min="6237" max="6238" width="0.7109375" style="82" customWidth="1"/>
    <col min="6239" max="6246" width="0.85546875" style="82" customWidth="1"/>
    <col min="6247" max="6248" width="0.7109375" style="82" customWidth="1"/>
    <col min="6249" max="6256" width="0.85546875" style="82" customWidth="1"/>
    <col min="6257" max="6258" width="0.7109375" style="82" customWidth="1"/>
    <col min="6259" max="6266" width="0.85546875" style="82" customWidth="1"/>
    <col min="6267" max="6268" width="0.7109375" style="82" customWidth="1"/>
    <col min="6269" max="6276" width="0.85546875" style="82" customWidth="1"/>
    <col min="6277" max="6278" width="0.7109375" style="82" customWidth="1"/>
    <col min="6279" max="6286" width="0.85546875" style="82" customWidth="1"/>
    <col min="6287" max="6288" width="0.7109375" style="82" customWidth="1"/>
    <col min="6289" max="6296" width="0.85546875" style="82" customWidth="1"/>
    <col min="6297" max="6298" width="0.7109375" style="82" customWidth="1"/>
    <col min="6299" max="6306" width="0.85546875" style="82" customWidth="1"/>
    <col min="6307" max="6308" width="0.7109375" style="82" customWidth="1"/>
    <col min="6309" max="6316" width="0.85546875" style="82" customWidth="1"/>
    <col min="6317" max="6318" width="0.7109375" style="82" customWidth="1"/>
    <col min="6319" max="6326" width="0.85546875" style="82" customWidth="1"/>
    <col min="6327" max="6328" width="0.7109375" style="82" customWidth="1"/>
    <col min="6329" max="6336" width="0.85546875" style="82" customWidth="1"/>
    <col min="6337" max="6338" width="0.7109375" style="82" customWidth="1"/>
    <col min="6339" max="6346" width="0.85546875" style="82" customWidth="1"/>
    <col min="6347" max="6348" width="0.7109375" style="82" customWidth="1"/>
    <col min="6349" max="6356" width="0.85546875" style="82" customWidth="1"/>
    <col min="6357" max="6358" width="0.7109375" style="82" customWidth="1"/>
    <col min="6359" max="6366" width="0.85546875" style="82" customWidth="1"/>
    <col min="6367" max="6367" width="0.7109375" style="82" customWidth="1"/>
    <col min="6368" max="6368" width="10.85546875" style="82" customWidth="1"/>
    <col min="6369" max="6380" width="11.42578125" style="82"/>
    <col min="6381" max="6381" width="3" style="82" customWidth="1"/>
    <col min="6382" max="6382" width="5.28515625" style="82" customWidth="1"/>
    <col min="6383" max="6383" width="15.140625" style="82" customWidth="1"/>
    <col min="6384" max="6384" width="0.7109375" style="82" customWidth="1"/>
    <col min="6385" max="6392" width="0.85546875" style="82" customWidth="1"/>
    <col min="6393" max="6394" width="0.7109375" style="82" customWidth="1"/>
    <col min="6395" max="6402" width="0.85546875" style="82" customWidth="1"/>
    <col min="6403" max="6404" width="0.7109375" style="82" customWidth="1"/>
    <col min="6405" max="6412" width="0.85546875" style="82" customWidth="1"/>
    <col min="6413" max="6414" width="0.7109375" style="82" customWidth="1"/>
    <col min="6415" max="6422" width="0.85546875" style="82" customWidth="1"/>
    <col min="6423" max="6424" width="0.7109375" style="82" customWidth="1"/>
    <col min="6425" max="6432" width="0.85546875" style="82" customWidth="1"/>
    <col min="6433" max="6434" width="0.7109375" style="82" customWidth="1"/>
    <col min="6435" max="6442" width="0.85546875" style="82" customWidth="1"/>
    <col min="6443" max="6444" width="0.7109375" style="82" customWidth="1"/>
    <col min="6445" max="6452" width="0.85546875" style="82" customWidth="1"/>
    <col min="6453" max="6454" width="0.7109375" style="82" customWidth="1"/>
    <col min="6455" max="6462" width="0.85546875" style="82" customWidth="1"/>
    <col min="6463" max="6464" width="0.7109375" style="82" customWidth="1"/>
    <col min="6465" max="6472" width="0.85546875" style="82" customWidth="1"/>
    <col min="6473" max="6474" width="0.7109375" style="82" customWidth="1"/>
    <col min="6475" max="6482" width="0.85546875" style="82" customWidth="1"/>
    <col min="6483" max="6484" width="0.7109375" style="82" customWidth="1"/>
    <col min="6485" max="6492" width="0.85546875" style="82" customWidth="1"/>
    <col min="6493" max="6494" width="0.7109375" style="82" customWidth="1"/>
    <col min="6495" max="6502" width="0.85546875" style="82" customWidth="1"/>
    <col min="6503" max="6504" width="0.7109375" style="82" customWidth="1"/>
    <col min="6505" max="6512" width="0.85546875" style="82" customWidth="1"/>
    <col min="6513" max="6514" width="0.7109375" style="82" customWidth="1"/>
    <col min="6515" max="6522" width="0.85546875" style="82" customWidth="1"/>
    <col min="6523" max="6524" width="0.7109375" style="82" customWidth="1"/>
    <col min="6525" max="6532" width="0.85546875" style="82" customWidth="1"/>
    <col min="6533" max="6534" width="0.7109375" style="82" customWidth="1"/>
    <col min="6535" max="6542" width="0.85546875" style="82" customWidth="1"/>
    <col min="6543" max="6544" width="0.7109375" style="82" customWidth="1"/>
    <col min="6545" max="6552" width="0.85546875" style="82" customWidth="1"/>
    <col min="6553" max="6554" width="0.7109375" style="82" customWidth="1"/>
    <col min="6555" max="6562" width="0.85546875" style="82" customWidth="1"/>
    <col min="6563" max="6564" width="0.7109375" style="82" customWidth="1"/>
    <col min="6565" max="6572" width="0.85546875" style="82" customWidth="1"/>
    <col min="6573" max="6574" width="0.7109375" style="82" customWidth="1"/>
    <col min="6575" max="6582" width="0.85546875" style="82" customWidth="1"/>
    <col min="6583" max="6584" width="0.7109375" style="82" customWidth="1"/>
    <col min="6585" max="6592" width="0.85546875" style="82" customWidth="1"/>
    <col min="6593" max="6594" width="0.7109375" style="82" customWidth="1"/>
    <col min="6595" max="6602" width="0.85546875" style="82" customWidth="1"/>
    <col min="6603" max="6604" width="0.7109375" style="82" customWidth="1"/>
    <col min="6605" max="6612" width="0.85546875" style="82" customWidth="1"/>
    <col min="6613" max="6614" width="0.7109375" style="82" customWidth="1"/>
    <col min="6615" max="6622" width="0.85546875" style="82" customWidth="1"/>
    <col min="6623" max="6623" width="0.7109375" style="82" customWidth="1"/>
    <col min="6624" max="6624" width="10.85546875" style="82" customWidth="1"/>
    <col min="6625" max="6636" width="11.42578125" style="82"/>
    <col min="6637" max="6637" width="3" style="82" customWidth="1"/>
    <col min="6638" max="6638" width="5.28515625" style="82" customWidth="1"/>
    <col min="6639" max="6639" width="15.140625" style="82" customWidth="1"/>
    <col min="6640" max="6640" width="0.7109375" style="82" customWidth="1"/>
    <col min="6641" max="6648" width="0.85546875" style="82" customWidth="1"/>
    <col min="6649" max="6650" width="0.7109375" style="82" customWidth="1"/>
    <col min="6651" max="6658" width="0.85546875" style="82" customWidth="1"/>
    <col min="6659" max="6660" width="0.7109375" style="82" customWidth="1"/>
    <col min="6661" max="6668" width="0.85546875" style="82" customWidth="1"/>
    <col min="6669" max="6670" width="0.7109375" style="82" customWidth="1"/>
    <col min="6671" max="6678" width="0.85546875" style="82" customWidth="1"/>
    <col min="6679" max="6680" width="0.7109375" style="82" customWidth="1"/>
    <col min="6681" max="6688" width="0.85546875" style="82" customWidth="1"/>
    <col min="6689" max="6690" width="0.7109375" style="82" customWidth="1"/>
    <col min="6691" max="6698" width="0.85546875" style="82" customWidth="1"/>
    <col min="6699" max="6700" width="0.7109375" style="82" customWidth="1"/>
    <col min="6701" max="6708" width="0.85546875" style="82" customWidth="1"/>
    <col min="6709" max="6710" width="0.7109375" style="82" customWidth="1"/>
    <col min="6711" max="6718" width="0.85546875" style="82" customWidth="1"/>
    <col min="6719" max="6720" width="0.7109375" style="82" customWidth="1"/>
    <col min="6721" max="6728" width="0.85546875" style="82" customWidth="1"/>
    <col min="6729" max="6730" width="0.7109375" style="82" customWidth="1"/>
    <col min="6731" max="6738" width="0.85546875" style="82" customWidth="1"/>
    <col min="6739" max="6740" width="0.7109375" style="82" customWidth="1"/>
    <col min="6741" max="6748" width="0.85546875" style="82" customWidth="1"/>
    <col min="6749" max="6750" width="0.7109375" style="82" customWidth="1"/>
    <col min="6751" max="6758" width="0.85546875" style="82" customWidth="1"/>
    <col min="6759" max="6760" width="0.7109375" style="82" customWidth="1"/>
    <col min="6761" max="6768" width="0.85546875" style="82" customWidth="1"/>
    <col min="6769" max="6770" width="0.7109375" style="82" customWidth="1"/>
    <col min="6771" max="6778" width="0.85546875" style="82" customWidth="1"/>
    <col min="6779" max="6780" width="0.7109375" style="82" customWidth="1"/>
    <col min="6781" max="6788" width="0.85546875" style="82" customWidth="1"/>
    <col min="6789" max="6790" width="0.7109375" style="82" customWidth="1"/>
    <col min="6791" max="6798" width="0.85546875" style="82" customWidth="1"/>
    <col min="6799" max="6800" width="0.7109375" style="82" customWidth="1"/>
    <col min="6801" max="6808" width="0.85546875" style="82" customWidth="1"/>
    <col min="6809" max="6810" width="0.7109375" style="82" customWidth="1"/>
    <col min="6811" max="6818" width="0.85546875" style="82" customWidth="1"/>
    <col min="6819" max="6820" width="0.7109375" style="82" customWidth="1"/>
    <col min="6821" max="6828" width="0.85546875" style="82" customWidth="1"/>
    <col min="6829" max="6830" width="0.7109375" style="82" customWidth="1"/>
    <col min="6831" max="6838" width="0.85546875" style="82" customWidth="1"/>
    <col min="6839" max="6840" width="0.7109375" style="82" customWidth="1"/>
    <col min="6841" max="6848" width="0.85546875" style="82" customWidth="1"/>
    <col min="6849" max="6850" width="0.7109375" style="82" customWidth="1"/>
    <col min="6851" max="6858" width="0.85546875" style="82" customWidth="1"/>
    <col min="6859" max="6860" width="0.7109375" style="82" customWidth="1"/>
    <col min="6861" max="6868" width="0.85546875" style="82" customWidth="1"/>
    <col min="6869" max="6870" width="0.7109375" style="82" customWidth="1"/>
    <col min="6871" max="6878" width="0.85546875" style="82" customWidth="1"/>
    <col min="6879" max="6879" width="0.7109375" style="82" customWidth="1"/>
    <col min="6880" max="6880" width="10.85546875" style="82" customWidth="1"/>
    <col min="6881" max="6892" width="11.42578125" style="82"/>
    <col min="6893" max="6893" width="3" style="82" customWidth="1"/>
    <col min="6894" max="6894" width="5.28515625" style="82" customWidth="1"/>
    <col min="6895" max="6895" width="15.140625" style="82" customWidth="1"/>
    <col min="6896" max="6896" width="0.7109375" style="82" customWidth="1"/>
    <col min="6897" max="6904" width="0.85546875" style="82" customWidth="1"/>
    <col min="6905" max="6906" width="0.7109375" style="82" customWidth="1"/>
    <col min="6907" max="6914" width="0.85546875" style="82" customWidth="1"/>
    <col min="6915" max="6916" width="0.7109375" style="82" customWidth="1"/>
    <col min="6917" max="6924" width="0.85546875" style="82" customWidth="1"/>
    <col min="6925" max="6926" width="0.7109375" style="82" customWidth="1"/>
    <col min="6927" max="6934" width="0.85546875" style="82" customWidth="1"/>
    <col min="6935" max="6936" width="0.7109375" style="82" customWidth="1"/>
    <col min="6937" max="6944" width="0.85546875" style="82" customWidth="1"/>
    <col min="6945" max="6946" width="0.7109375" style="82" customWidth="1"/>
    <col min="6947" max="6954" width="0.85546875" style="82" customWidth="1"/>
    <col min="6955" max="6956" width="0.7109375" style="82" customWidth="1"/>
    <col min="6957" max="6964" width="0.85546875" style="82" customWidth="1"/>
    <col min="6965" max="6966" width="0.7109375" style="82" customWidth="1"/>
    <col min="6967" max="6974" width="0.85546875" style="82" customWidth="1"/>
    <col min="6975" max="6976" width="0.7109375" style="82" customWidth="1"/>
    <col min="6977" max="6984" width="0.85546875" style="82" customWidth="1"/>
    <col min="6985" max="6986" width="0.7109375" style="82" customWidth="1"/>
    <col min="6987" max="6994" width="0.85546875" style="82" customWidth="1"/>
    <col min="6995" max="6996" width="0.7109375" style="82" customWidth="1"/>
    <col min="6997" max="7004" width="0.85546875" style="82" customWidth="1"/>
    <col min="7005" max="7006" width="0.7109375" style="82" customWidth="1"/>
    <col min="7007" max="7014" width="0.85546875" style="82" customWidth="1"/>
    <col min="7015" max="7016" width="0.7109375" style="82" customWidth="1"/>
    <col min="7017" max="7024" width="0.85546875" style="82" customWidth="1"/>
    <col min="7025" max="7026" width="0.7109375" style="82" customWidth="1"/>
    <col min="7027" max="7034" width="0.85546875" style="82" customWidth="1"/>
    <col min="7035" max="7036" width="0.7109375" style="82" customWidth="1"/>
    <col min="7037" max="7044" width="0.85546875" style="82" customWidth="1"/>
    <col min="7045" max="7046" width="0.7109375" style="82" customWidth="1"/>
    <col min="7047" max="7054" width="0.85546875" style="82" customWidth="1"/>
    <col min="7055" max="7056" width="0.7109375" style="82" customWidth="1"/>
    <col min="7057" max="7064" width="0.85546875" style="82" customWidth="1"/>
    <col min="7065" max="7066" width="0.7109375" style="82" customWidth="1"/>
    <col min="7067" max="7074" width="0.85546875" style="82" customWidth="1"/>
    <col min="7075" max="7076" width="0.7109375" style="82" customWidth="1"/>
    <col min="7077" max="7084" width="0.85546875" style="82" customWidth="1"/>
    <col min="7085" max="7086" width="0.7109375" style="82" customWidth="1"/>
    <col min="7087" max="7094" width="0.85546875" style="82" customWidth="1"/>
    <col min="7095" max="7096" width="0.7109375" style="82" customWidth="1"/>
    <col min="7097" max="7104" width="0.85546875" style="82" customWidth="1"/>
    <col min="7105" max="7106" width="0.7109375" style="82" customWidth="1"/>
    <col min="7107" max="7114" width="0.85546875" style="82" customWidth="1"/>
    <col min="7115" max="7116" width="0.7109375" style="82" customWidth="1"/>
    <col min="7117" max="7124" width="0.85546875" style="82" customWidth="1"/>
    <col min="7125" max="7126" width="0.7109375" style="82" customWidth="1"/>
    <col min="7127" max="7134" width="0.85546875" style="82" customWidth="1"/>
    <col min="7135" max="7135" width="0.7109375" style="82" customWidth="1"/>
    <col min="7136" max="7136" width="10.85546875" style="82" customWidth="1"/>
    <col min="7137" max="7148" width="11.42578125" style="82"/>
    <col min="7149" max="7149" width="3" style="82" customWidth="1"/>
    <col min="7150" max="7150" width="5.28515625" style="82" customWidth="1"/>
    <col min="7151" max="7151" width="15.140625" style="82" customWidth="1"/>
    <col min="7152" max="7152" width="0.7109375" style="82" customWidth="1"/>
    <col min="7153" max="7160" width="0.85546875" style="82" customWidth="1"/>
    <col min="7161" max="7162" width="0.7109375" style="82" customWidth="1"/>
    <col min="7163" max="7170" width="0.85546875" style="82" customWidth="1"/>
    <col min="7171" max="7172" width="0.7109375" style="82" customWidth="1"/>
    <col min="7173" max="7180" width="0.85546875" style="82" customWidth="1"/>
    <col min="7181" max="7182" width="0.7109375" style="82" customWidth="1"/>
    <col min="7183" max="7190" width="0.85546875" style="82" customWidth="1"/>
    <col min="7191" max="7192" width="0.7109375" style="82" customWidth="1"/>
    <col min="7193" max="7200" width="0.85546875" style="82" customWidth="1"/>
    <col min="7201" max="7202" width="0.7109375" style="82" customWidth="1"/>
    <col min="7203" max="7210" width="0.85546875" style="82" customWidth="1"/>
    <col min="7211" max="7212" width="0.7109375" style="82" customWidth="1"/>
    <col min="7213" max="7220" width="0.85546875" style="82" customWidth="1"/>
    <col min="7221" max="7222" width="0.7109375" style="82" customWidth="1"/>
    <col min="7223" max="7230" width="0.85546875" style="82" customWidth="1"/>
    <col min="7231" max="7232" width="0.7109375" style="82" customWidth="1"/>
    <col min="7233" max="7240" width="0.85546875" style="82" customWidth="1"/>
    <col min="7241" max="7242" width="0.7109375" style="82" customWidth="1"/>
    <col min="7243" max="7250" width="0.85546875" style="82" customWidth="1"/>
    <col min="7251" max="7252" width="0.7109375" style="82" customWidth="1"/>
    <col min="7253" max="7260" width="0.85546875" style="82" customWidth="1"/>
    <col min="7261" max="7262" width="0.7109375" style="82" customWidth="1"/>
    <col min="7263" max="7270" width="0.85546875" style="82" customWidth="1"/>
    <col min="7271" max="7272" width="0.7109375" style="82" customWidth="1"/>
    <col min="7273" max="7280" width="0.85546875" style="82" customWidth="1"/>
    <col min="7281" max="7282" width="0.7109375" style="82" customWidth="1"/>
    <col min="7283" max="7290" width="0.85546875" style="82" customWidth="1"/>
    <col min="7291" max="7292" width="0.7109375" style="82" customWidth="1"/>
    <col min="7293" max="7300" width="0.85546875" style="82" customWidth="1"/>
    <col min="7301" max="7302" width="0.7109375" style="82" customWidth="1"/>
    <col min="7303" max="7310" width="0.85546875" style="82" customWidth="1"/>
    <col min="7311" max="7312" width="0.7109375" style="82" customWidth="1"/>
    <col min="7313" max="7320" width="0.85546875" style="82" customWidth="1"/>
    <col min="7321" max="7322" width="0.7109375" style="82" customWidth="1"/>
    <col min="7323" max="7330" width="0.85546875" style="82" customWidth="1"/>
    <col min="7331" max="7332" width="0.7109375" style="82" customWidth="1"/>
    <col min="7333" max="7340" width="0.85546875" style="82" customWidth="1"/>
    <col min="7341" max="7342" width="0.7109375" style="82" customWidth="1"/>
    <col min="7343" max="7350" width="0.85546875" style="82" customWidth="1"/>
    <col min="7351" max="7352" width="0.7109375" style="82" customWidth="1"/>
    <col min="7353" max="7360" width="0.85546875" style="82" customWidth="1"/>
    <col min="7361" max="7362" width="0.7109375" style="82" customWidth="1"/>
    <col min="7363" max="7370" width="0.85546875" style="82" customWidth="1"/>
    <col min="7371" max="7372" width="0.7109375" style="82" customWidth="1"/>
    <col min="7373" max="7380" width="0.85546875" style="82" customWidth="1"/>
    <col min="7381" max="7382" width="0.7109375" style="82" customWidth="1"/>
    <col min="7383" max="7390" width="0.85546875" style="82" customWidth="1"/>
    <col min="7391" max="7391" width="0.7109375" style="82" customWidth="1"/>
    <col min="7392" max="7392" width="10.85546875" style="82" customWidth="1"/>
    <col min="7393" max="7404" width="11.42578125" style="82"/>
    <col min="7405" max="7405" width="3" style="82" customWidth="1"/>
    <col min="7406" max="7406" width="5.28515625" style="82" customWidth="1"/>
    <col min="7407" max="7407" width="15.140625" style="82" customWidth="1"/>
    <col min="7408" max="7408" width="0.7109375" style="82" customWidth="1"/>
    <col min="7409" max="7416" width="0.85546875" style="82" customWidth="1"/>
    <col min="7417" max="7418" width="0.7109375" style="82" customWidth="1"/>
    <col min="7419" max="7426" width="0.85546875" style="82" customWidth="1"/>
    <col min="7427" max="7428" width="0.7109375" style="82" customWidth="1"/>
    <col min="7429" max="7436" width="0.85546875" style="82" customWidth="1"/>
    <col min="7437" max="7438" width="0.7109375" style="82" customWidth="1"/>
    <col min="7439" max="7446" width="0.85546875" style="82" customWidth="1"/>
    <col min="7447" max="7448" width="0.7109375" style="82" customWidth="1"/>
    <col min="7449" max="7456" width="0.85546875" style="82" customWidth="1"/>
    <col min="7457" max="7458" width="0.7109375" style="82" customWidth="1"/>
    <col min="7459" max="7466" width="0.85546875" style="82" customWidth="1"/>
    <col min="7467" max="7468" width="0.7109375" style="82" customWidth="1"/>
    <col min="7469" max="7476" width="0.85546875" style="82" customWidth="1"/>
    <col min="7477" max="7478" width="0.7109375" style="82" customWidth="1"/>
    <col min="7479" max="7486" width="0.85546875" style="82" customWidth="1"/>
    <col min="7487" max="7488" width="0.7109375" style="82" customWidth="1"/>
    <col min="7489" max="7496" width="0.85546875" style="82" customWidth="1"/>
    <col min="7497" max="7498" width="0.7109375" style="82" customWidth="1"/>
    <col min="7499" max="7506" width="0.85546875" style="82" customWidth="1"/>
    <col min="7507" max="7508" width="0.7109375" style="82" customWidth="1"/>
    <col min="7509" max="7516" width="0.85546875" style="82" customWidth="1"/>
    <col min="7517" max="7518" width="0.7109375" style="82" customWidth="1"/>
    <col min="7519" max="7526" width="0.85546875" style="82" customWidth="1"/>
    <col min="7527" max="7528" width="0.7109375" style="82" customWidth="1"/>
    <col min="7529" max="7536" width="0.85546875" style="82" customWidth="1"/>
    <col min="7537" max="7538" width="0.7109375" style="82" customWidth="1"/>
    <col min="7539" max="7546" width="0.85546875" style="82" customWidth="1"/>
    <col min="7547" max="7548" width="0.7109375" style="82" customWidth="1"/>
    <col min="7549" max="7556" width="0.85546875" style="82" customWidth="1"/>
    <col min="7557" max="7558" width="0.7109375" style="82" customWidth="1"/>
    <col min="7559" max="7566" width="0.85546875" style="82" customWidth="1"/>
    <col min="7567" max="7568" width="0.7109375" style="82" customWidth="1"/>
    <col min="7569" max="7576" width="0.85546875" style="82" customWidth="1"/>
    <col min="7577" max="7578" width="0.7109375" style="82" customWidth="1"/>
    <col min="7579" max="7586" width="0.85546875" style="82" customWidth="1"/>
    <col min="7587" max="7588" width="0.7109375" style="82" customWidth="1"/>
    <col min="7589" max="7596" width="0.85546875" style="82" customWidth="1"/>
    <col min="7597" max="7598" width="0.7109375" style="82" customWidth="1"/>
    <col min="7599" max="7606" width="0.85546875" style="82" customWidth="1"/>
    <col min="7607" max="7608" width="0.7109375" style="82" customWidth="1"/>
    <col min="7609" max="7616" width="0.85546875" style="82" customWidth="1"/>
    <col min="7617" max="7618" width="0.7109375" style="82" customWidth="1"/>
    <col min="7619" max="7626" width="0.85546875" style="82" customWidth="1"/>
    <col min="7627" max="7628" width="0.7109375" style="82" customWidth="1"/>
    <col min="7629" max="7636" width="0.85546875" style="82" customWidth="1"/>
    <col min="7637" max="7638" width="0.7109375" style="82" customWidth="1"/>
    <col min="7639" max="7646" width="0.85546875" style="82" customWidth="1"/>
    <col min="7647" max="7647" width="0.7109375" style="82" customWidth="1"/>
    <col min="7648" max="7648" width="10.85546875" style="82" customWidth="1"/>
    <col min="7649" max="7660" width="11.42578125" style="82"/>
    <col min="7661" max="7661" width="3" style="82" customWidth="1"/>
    <col min="7662" max="7662" width="5.28515625" style="82" customWidth="1"/>
    <col min="7663" max="7663" width="15.140625" style="82" customWidth="1"/>
    <col min="7664" max="7664" width="0.7109375" style="82" customWidth="1"/>
    <col min="7665" max="7672" width="0.85546875" style="82" customWidth="1"/>
    <col min="7673" max="7674" width="0.7109375" style="82" customWidth="1"/>
    <col min="7675" max="7682" width="0.85546875" style="82" customWidth="1"/>
    <col min="7683" max="7684" width="0.7109375" style="82" customWidth="1"/>
    <col min="7685" max="7692" width="0.85546875" style="82" customWidth="1"/>
    <col min="7693" max="7694" width="0.7109375" style="82" customWidth="1"/>
    <col min="7695" max="7702" width="0.85546875" style="82" customWidth="1"/>
    <col min="7703" max="7704" width="0.7109375" style="82" customWidth="1"/>
    <col min="7705" max="7712" width="0.85546875" style="82" customWidth="1"/>
    <col min="7713" max="7714" width="0.7109375" style="82" customWidth="1"/>
    <col min="7715" max="7722" width="0.85546875" style="82" customWidth="1"/>
    <col min="7723" max="7724" width="0.7109375" style="82" customWidth="1"/>
    <col min="7725" max="7732" width="0.85546875" style="82" customWidth="1"/>
    <col min="7733" max="7734" width="0.7109375" style="82" customWidth="1"/>
    <col min="7735" max="7742" width="0.85546875" style="82" customWidth="1"/>
    <col min="7743" max="7744" width="0.7109375" style="82" customWidth="1"/>
    <col min="7745" max="7752" width="0.85546875" style="82" customWidth="1"/>
    <col min="7753" max="7754" width="0.7109375" style="82" customWidth="1"/>
    <col min="7755" max="7762" width="0.85546875" style="82" customWidth="1"/>
    <col min="7763" max="7764" width="0.7109375" style="82" customWidth="1"/>
    <col min="7765" max="7772" width="0.85546875" style="82" customWidth="1"/>
    <col min="7773" max="7774" width="0.7109375" style="82" customWidth="1"/>
    <col min="7775" max="7782" width="0.85546875" style="82" customWidth="1"/>
    <col min="7783" max="7784" width="0.7109375" style="82" customWidth="1"/>
    <col min="7785" max="7792" width="0.85546875" style="82" customWidth="1"/>
    <col min="7793" max="7794" width="0.7109375" style="82" customWidth="1"/>
    <col min="7795" max="7802" width="0.85546875" style="82" customWidth="1"/>
    <col min="7803" max="7804" width="0.7109375" style="82" customWidth="1"/>
    <col min="7805" max="7812" width="0.85546875" style="82" customWidth="1"/>
    <col min="7813" max="7814" width="0.7109375" style="82" customWidth="1"/>
    <col min="7815" max="7822" width="0.85546875" style="82" customWidth="1"/>
    <col min="7823" max="7824" width="0.7109375" style="82" customWidth="1"/>
    <col min="7825" max="7832" width="0.85546875" style="82" customWidth="1"/>
    <col min="7833" max="7834" width="0.7109375" style="82" customWidth="1"/>
    <col min="7835" max="7842" width="0.85546875" style="82" customWidth="1"/>
    <col min="7843" max="7844" width="0.7109375" style="82" customWidth="1"/>
    <col min="7845" max="7852" width="0.85546875" style="82" customWidth="1"/>
    <col min="7853" max="7854" width="0.7109375" style="82" customWidth="1"/>
    <col min="7855" max="7862" width="0.85546875" style="82" customWidth="1"/>
    <col min="7863" max="7864" width="0.7109375" style="82" customWidth="1"/>
    <col min="7865" max="7872" width="0.85546875" style="82" customWidth="1"/>
    <col min="7873" max="7874" width="0.7109375" style="82" customWidth="1"/>
    <col min="7875" max="7882" width="0.85546875" style="82" customWidth="1"/>
    <col min="7883" max="7884" width="0.7109375" style="82" customWidth="1"/>
    <col min="7885" max="7892" width="0.85546875" style="82" customWidth="1"/>
    <col min="7893" max="7894" width="0.7109375" style="82" customWidth="1"/>
    <col min="7895" max="7902" width="0.85546875" style="82" customWidth="1"/>
    <col min="7903" max="7903" width="0.7109375" style="82" customWidth="1"/>
    <col min="7904" max="7904" width="10.85546875" style="82" customWidth="1"/>
    <col min="7905" max="7916" width="11.42578125" style="82"/>
    <col min="7917" max="7917" width="3" style="82" customWidth="1"/>
    <col min="7918" max="7918" width="5.28515625" style="82" customWidth="1"/>
    <col min="7919" max="7919" width="15.140625" style="82" customWidth="1"/>
    <col min="7920" max="7920" width="0.7109375" style="82" customWidth="1"/>
    <col min="7921" max="7928" width="0.85546875" style="82" customWidth="1"/>
    <col min="7929" max="7930" width="0.7109375" style="82" customWidth="1"/>
    <col min="7931" max="7938" width="0.85546875" style="82" customWidth="1"/>
    <col min="7939" max="7940" width="0.7109375" style="82" customWidth="1"/>
    <col min="7941" max="7948" width="0.85546875" style="82" customWidth="1"/>
    <col min="7949" max="7950" width="0.7109375" style="82" customWidth="1"/>
    <col min="7951" max="7958" width="0.85546875" style="82" customWidth="1"/>
    <col min="7959" max="7960" width="0.7109375" style="82" customWidth="1"/>
    <col min="7961" max="7968" width="0.85546875" style="82" customWidth="1"/>
    <col min="7969" max="7970" width="0.7109375" style="82" customWidth="1"/>
    <col min="7971" max="7978" width="0.85546875" style="82" customWidth="1"/>
    <col min="7979" max="7980" width="0.7109375" style="82" customWidth="1"/>
    <col min="7981" max="7988" width="0.85546875" style="82" customWidth="1"/>
    <col min="7989" max="7990" width="0.7109375" style="82" customWidth="1"/>
    <col min="7991" max="7998" width="0.85546875" style="82" customWidth="1"/>
    <col min="7999" max="8000" width="0.7109375" style="82" customWidth="1"/>
    <col min="8001" max="8008" width="0.85546875" style="82" customWidth="1"/>
    <col min="8009" max="8010" width="0.7109375" style="82" customWidth="1"/>
    <col min="8011" max="8018" width="0.85546875" style="82" customWidth="1"/>
    <col min="8019" max="8020" width="0.7109375" style="82" customWidth="1"/>
    <col min="8021" max="8028" width="0.85546875" style="82" customWidth="1"/>
    <col min="8029" max="8030" width="0.7109375" style="82" customWidth="1"/>
    <col min="8031" max="8038" width="0.85546875" style="82" customWidth="1"/>
    <col min="8039" max="8040" width="0.7109375" style="82" customWidth="1"/>
    <col min="8041" max="8048" width="0.85546875" style="82" customWidth="1"/>
    <col min="8049" max="8050" width="0.7109375" style="82" customWidth="1"/>
    <col min="8051" max="8058" width="0.85546875" style="82" customWidth="1"/>
    <col min="8059" max="8060" width="0.7109375" style="82" customWidth="1"/>
    <col min="8061" max="8068" width="0.85546875" style="82" customWidth="1"/>
    <col min="8069" max="8070" width="0.7109375" style="82" customWidth="1"/>
    <col min="8071" max="8078" width="0.85546875" style="82" customWidth="1"/>
    <col min="8079" max="8080" width="0.7109375" style="82" customWidth="1"/>
    <col min="8081" max="8088" width="0.85546875" style="82" customWidth="1"/>
    <col min="8089" max="8090" width="0.7109375" style="82" customWidth="1"/>
    <col min="8091" max="8098" width="0.85546875" style="82" customWidth="1"/>
    <col min="8099" max="8100" width="0.7109375" style="82" customWidth="1"/>
    <col min="8101" max="8108" width="0.85546875" style="82" customWidth="1"/>
    <col min="8109" max="8110" width="0.7109375" style="82" customWidth="1"/>
    <col min="8111" max="8118" width="0.85546875" style="82" customWidth="1"/>
    <col min="8119" max="8120" width="0.7109375" style="82" customWidth="1"/>
    <col min="8121" max="8128" width="0.85546875" style="82" customWidth="1"/>
    <col min="8129" max="8130" width="0.7109375" style="82" customWidth="1"/>
    <col min="8131" max="8138" width="0.85546875" style="82" customWidth="1"/>
    <col min="8139" max="8140" width="0.7109375" style="82" customWidth="1"/>
    <col min="8141" max="8148" width="0.85546875" style="82" customWidth="1"/>
    <col min="8149" max="8150" width="0.7109375" style="82" customWidth="1"/>
    <col min="8151" max="8158" width="0.85546875" style="82" customWidth="1"/>
    <col min="8159" max="8159" width="0.7109375" style="82" customWidth="1"/>
    <col min="8160" max="8160" width="10.85546875" style="82" customWidth="1"/>
    <col min="8161" max="8172" width="11.42578125" style="82"/>
    <col min="8173" max="8173" width="3" style="82" customWidth="1"/>
    <col min="8174" max="8174" width="5.28515625" style="82" customWidth="1"/>
    <col min="8175" max="8175" width="15.140625" style="82" customWidth="1"/>
    <col min="8176" max="8176" width="0.7109375" style="82" customWidth="1"/>
    <col min="8177" max="8184" width="0.85546875" style="82" customWidth="1"/>
    <col min="8185" max="8186" width="0.7109375" style="82" customWidth="1"/>
    <col min="8187" max="8194" width="0.85546875" style="82" customWidth="1"/>
    <col min="8195" max="8196" width="0.7109375" style="82" customWidth="1"/>
    <col min="8197" max="8204" width="0.85546875" style="82" customWidth="1"/>
    <col min="8205" max="8206" width="0.7109375" style="82" customWidth="1"/>
    <col min="8207" max="8214" width="0.85546875" style="82" customWidth="1"/>
    <col min="8215" max="8216" width="0.7109375" style="82" customWidth="1"/>
    <col min="8217" max="8224" width="0.85546875" style="82" customWidth="1"/>
    <col min="8225" max="8226" width="0.7109375" style="82" customWidth="1"/>
    <col min="8227" max="8234" width="0.85546875" style="82" customWidth="1"/>
    <col min="8235" max="8236" width="0.7109375" style="82" customWidth="1"/>
    <col min="8237" max="8244" width="0.85546875" style="82" customWidth="1"/>
    <col min="8245" max="8246" width="0.7109375" style="82" customWidth="1"/>
    <col min="8247" max="8254" width="0.85546875" style="82" customWidth="1"/>
    <col min="8255" max="8256" width="0.7109375" style="82" customWidth="1"/>
    <col min="8257" max="8264" width="0.85546875" style="82" customWidth="1"/>
    <col min="8265" max="8266" width="0.7109375" style="82" customWidth="1"/>
    <col min="8267" max="8274" width="0.85546875" style="82" customWidth="1"/>
    <col min="8275" max="8276" width="0.7109375" style="82" customWidth="1"/>
    <col min="8277" max="8284" width="0.85546875" style="82" customWidth="1"/>
    <col min="8285" max="8286" width="0.7109375" style="82" customWidth="1"/>
    <col min="8287" max="8294" width="0.85546875" style="82" customWidth="1"/>
    <col min="8295" max="8296" width="0.7109375" style="82" customWidth="1"/>
    <col min="8297" max="8304" width="0.85546875" style="82" customWidth="1"/>
    <col min="8305" max="8306" width="0.7109375" style="82" customWidth="1"/>
    <col min="8307" max="8314" width="0.85546875" style="82" customWidth="1"/>
    <col min="8315" max="8316" width="0.7109375" style="82" customWidth="1"/>
    <col min="8317" max="8324" width="0.85546875" style="82" customWidth="1"/>
    <col min="8325" max="8326" width="0.7109375" style="82" customWidth="1"/>
    <col min="8327" max="8334" width="0.85546875" style="82" customWidth="1"/>
    <col min="8335" max="8336" width="0.7109375" style="82" customWidth="1"/>
    <col min="8337" max="8344" width="0.85546875" style="82" customWidth="1"/>
    <col min="8345" max="8346" width="0.7109375" style="82" customWidth="1"/>
    <col min="8347" max="8354" width="0.85546875" style="82" customWidth="1"/>
    <col min="8355" max="8356" width="0.7109375" style="82" customWidth="1"/>
    <col min="8357" max="8364" width="0.85546875" style="82" customWidth="1"/>
    <col min="8365" max="8366" width="0.7109375" style="82" customWidth="1"/>
    <col min="8367" max="8374" width="0.85546875" style="82" customWidth="1"/>
    <col min="8375" max="8376" width="0.7109375" style="82" customWidth="1"/>
    <col min="8377" max="8384" width="0.85546875" style="82" customWidth="1"/>
    <col min="8385" max="8386" width="0.7109375" style="82" customWidth="1"/>
    <col min="8387" max="8394" width="0.85546875" style="82" customWidth="1"/>
    <col min="8395" max="8396" width="0.7109375" style="82" customWidth="1"/>
    <col min="8397" max="8404" width="0.85546875" style="82" customWidth="1"/>
    <col min="8405" max="8406" width="0.7109375" style="82" customWidth="1"/>
    <col min="8407" max="8414" width="0.85546875" style="82" customWidth="1"/>
    <col min="8415" max="8415" width="0.7109375" style="82" customWidth="1"/>
    <col min="8416" max="8416" width="10.85546875" style="82" customWidth="1"/>
    <col min="8417" max="8428" width="11.42578125" style="82"/>
    <col min="8429" max="8429" width="3" style="82" customWidth="1"/>
    <col min="8430" max="8430" width="5.28515625" style="82" customWidth="1"/>
    <col min="8431" max="8431" width="15.140625" style="82" customWidth="1"/>
    <col min="8432" max="8432" width="0.7109375" style="82" customWidth="1"/>
    <col min="8433" max="8440" width="0.85546875" style="82" customWidth="1"/>
    <col min="8441" max="8442" width="0.7109375" style="82" customWidth="1"/>
    <col min="8443" max="8450" width="0.85546875" style="82" customWidth="1"/>
    <col min="8451" max="8452" width="0.7109375" style="82" customWidth="1"/>
    <col min="8453" max="8460" width="0.85546875" style="82" customWidth="1"/>
    <col min="8461" max="8462" width="0.7109375" style="82" customWidth="1"/>
    <col min="8463" max="8470" width="0.85546875" style="82" customWidth="1"/>
    <col min="8471" max="8472" width="0.7109375" style="82" customWidth="1"/>
    <col min="8473" max="8480" width="0.85546875" style="82" customWidth="1"/>
    <col min="8481" max="8482" width="0.7109375" style="82" customWidth="1"/>
    <col min="8483" max="8490" width="0.85546875" style="82" customWidth="1"/>
    <col min="8491" max="8492" width="0.7109375" style="82" customWidth="1"/>
    <col min="8493" max="8500" width="0.85546875" style="82" customWidth="1"/>
    <col min="8501" max="8502" width="0.7109375" style="82" customWidth="1"/>
    <col min="8503" max="8510" width="0.85546875" style="82" customWidth="1"/>
    <col min="8511" max="8512" width="0.7109375" style="82" customWidth="1"/>
    <col min="8513" max="8520" width="0.85546875" style="82" customWidth="1"/>
    <col min="8521" max="8522" width="0.7109375" style="82" customWidth="1"/>
    <col min="8523" max="8530" width="0.85546875" style="82" customWidth="1"/>
    <col min="8531" max="8532" width="0.7109375" style="82" customWidth="1"/>
    <col min="8533" max="8540" width="0.85546875" style="82" customWidth="1"/>
    <col min="8541" max="8542" width="0.7109375" style="82" customWidth="1"/>
    <col min="8543" max="8550" width="0.85546875" style="82" customWidth="1"/>
    <col min="8551" max="8552" width="0.7109375" style="82" customWidth="1"/>
    <col min="8553" max="8560" width="0.85546875" style="82" customWidth="1"/>
    <col min="8561" max="8562" width="0.7109375" style="82" customWidth="1"/>
    <col min="8563" max="8570" width="0.85546875" style="82" customWidth="1"/>
    <col min="8571" max="8572" width="0.7109375" style="82" customWidth="1"/>
    <col min="8573" max="8580" width="0.85546875" style="82" customWidth="1"/>
    <col min="8581" max="8582" width="0.7109375" style="82" customWidth="1"/>
    <col min="8583" max="8590" width="0.85546875" style="82" customWidth="1"/>
    <col min="8591" max="8592" width="0.7109375" style="82" customWidth="1"/>
    <col min="8593" max="8600" width="0.85546875" style="82" customWidth="1"/>
    <col min="8601" max="8602" width="0.7109375" style="82" customWidth="1"/>
    <col min="8603" max="8610" width="0.85546875" style="82" customWidth="1"/>
    <col min="8611" max="8612" width="0.7109375" style="82" customWidth="1"/>
    <col min="8613" max="8620" width="0.85546875" style="82" customWidth="1"/>
    <col min="8621" max="8622" width="0.7109375" style="82" customWidth="1"/>
    <col min="8623" max="8630" width="0.85546875" style="82" customWidth="1"/>
    <col min="8631" max="8632" width="0.7109375" style="82" customWidth="1"/>
    <col min="8633" max="8640" width="0.85546875" style="82" customWidth="1"/>
    <col min="8641" max="8642" width="0.7109375" style="82" customWidth="1"/>
    <col min="8643" max="8650" width="0.85546875" style="82" customWidth="1"/>
    <col min="8651" max="8652" width="0.7109375" style="82" customWidth="1"/>
    <col min="8653" max="8660" width="0.85546875" style="82" customWidth="1"/>
    <col min="8661" max="8662" width="0.7109375" style="82" customWidth="1"/>
    <col min="8663" max="8670" width="0.85546875" style="82" customWidth="1"/>
    <col min="8671" max="8671" width="0.7109375" style="82" customWidth="1"/>
    <col min="8672" max="8672" width="10.85546875" style="82" customWidth="1"/>
    <col min="8673" max="8684" width="11.42578125" style="82"/>
    <col min="8685" max="8685" width="3" style="82" customWidth="1"/>
    <col min="8686" max="8686" width="5.28515625" style="82" customWidth="1"/>
    <col min="8687" max="8687" width="15.140625" style="82" customWidth="1"/>
    <col min="8688" max="8688" width="0.7109375" style="82" customWidth="1"/>
    <col min="8689" max="8696" width="0.85546875" style="82" customWidth="1"/>
    <col min="8697" max="8698" width="0.7109375" style="82" customWidth="1"/>
    <col min="8699" max="8706" width="0.85546875" style="82" customWidth="1"/>
    <col min="8707" max="8708" width="0.7109375" style="82" customWidth="1"/>
    <col min="8709" max="8716" width="0.85546875" style="82" customWidth="1"/>
    <col min="8717" max="8718" width="0.7109375" style="82" customWidth="1"/>
    <col min="8719" max="8726" width="0.85546875" style="82" customWidth="1"/>
    <col min="8727" max="8728" width="0.7109375" style="82" customWidth="1"/>
    <col min="8729" max="8736" width="0.85546875" style="82" customWidth="1"/>
    <col min="8737" max="8738" width="0.7109375" style="82" customWidth="1"/>
    <col min="8739" max="8746" width="0.85546875" style="82" customWidth="1"/>
    <col min="8747" max="8748" width="0.7109375" style="82" customWidth="1"/>
    <col min="8749" max="8756" width="0.85546875" style="82" customWidth="1"/>
    <col min="8757" max="8758" width="0.7109375" style="82" customWidth="1"/>
    <col min="8759" max="8766" width="0.85546875" style="82" customWidth="1"/>
    <col min="8767" max="8768" width="0.7109375" style="82" customWidth="1"/>
    <col min="8769" max="8776" width="0.85546875" style="82" customWidth="1"/>
    <col min="8777" max="8778" width="0.7109375" style="82" customWidth="1"/>
    <col min="8779" max="8786" width="0.85546875" style="82" customWidth="1"/>
    <col min="8787" max="8788" width="0.7109375" style="82" customWidth="1"/>
    <col min="8789" max="8796" width="0.85546875" style="82" customWidth="1"/>
    <col min="8797" max="8798" width="0.7109375" style="82" customWidth="1"/>
    <col min="8799" max="8806" width="0.85546875" style="82" customWidth="1"/>
    <col min="8807" max="8808" width="0.7109375" style="82" customWidth="1"/>
    <col min="8809" max="8816" width="0.85546875" style="82" customWidth="1"/>
    <col min="8817" max="8818" width="0.7109375" style="82" customWidth="1"/>
    <col min="8819" max="8826" width="0.85546875" style="82" customWidth="1"/>
    <col min="8827" max="8828" width="0.7109375" style="82" customWidth="1"/>
    <col min="8829" max="8836" width="0.85546875" style="82" customWidth="1"/>
    <col min="8837" max="8838" width="0.7109375" style="82" customWidth="1"/>
    <col min="8839" max="8846" width="0.85546875" style="82" customWidth="1"/>
    <col min="8847" max="8848" width="0.7109375" style="82" customWidth="1"/>
    <col min="8849" max="8856" width="0.85546875" style="82" customWidth="1"/>
    <col min="8857" max="8858" width="0.7109375" style="82" customWidth="1"/>
    <col min="8859" max="8866" width="0.85546875" style="82" customWidth="1"/>
    <col min="8867" max="8868" width="0.7109375" style="82" customWidth="1"/>
    <col min="8869" max="8876" width="0.85546875" style="82" customWidth="1"/>
    <col min="8877" max="8878" width="0.7109375" style="82" customWidth="1"/>
    <col min="8879" max="8886" width="0.85546875" style="82" customWidth="1"/>
    <col min="8887" max="8888" width="0.7109375" style="82" customWidth="1"/>
    <col min="8889" max="8896" width="0.85546875" style="82" customWidth="1"/>
    <col min="8897" max="8898" width="0.7109375" style="82" customWidth="1"/>
    <col min="8899" max="8906" width="0.85546875" style="82" customWidth="1"/>
    <col min="8907" max="8908" width="0.7109375" style="82" customWidth="1"/>
    <col min="8909" max="8916" width="0.85546875" style="82" customWidth="1"/>
    <col min="8917" max="8918" width="0.7109375" style="82" customWidth="1"/>
    <col min="8919" max="8926" width="0.85546875" style="82" customWidth="1"/>
    <col min="8927" max="8927" width="0.7109375" style="82" customWidth="1"/>
    <col min="8928" max="8928" width="10.85546875" style="82" customWidth="1"/>
    <col min="8929" max="8940" width="11.42578125" style="82"/>
    <col min="8941" max="8941" width="3" style="82" customWidth="1"/>
    <col min="8942" max="8942" width="5.28515625" style="82" customWidth="1"/>
    <col min="8943" max="8943" width="15.140625" style="82" customWidth="1"/>
    <col min="8944" max="8944" width="0.7109375" style="82" customWidth="1"/>
    <col min="8945" max="8952" width="0.85546875" style="82" customWidth="1"/>
    <col min="8953" max="8954" width="0.7109375" style="82" customWidth="1"/>
    <col min="8955" max="8962" width="0.85546875" style="82" customWidth="1"/>
    <col min="8963" max="8964" width="0.7109375" style="82" customWidth="1"/>
    <col min="8965" max="8972" width="0.85546875" style="82" customWidth="1"/>
    <col min="8973" max="8974" width="0.7109375" style="82" customWidth="1"/>
    <col min="8975" max="8982" width="0.85546875" style="82" customWidth="1"/>
    <col min="8983" max="8984" width="0.7109375" style="82" customWidth="1"/>
    <col min="8985" max="8992" width="0.85546875" style="82" customWidth="1"/>
    <col min="8993" max="8994" width="0.7109375" style="82" customWidth="1"/>
    <col min="8995" max="9002" width="0.85546875" style="82" customWidth="1"/>
    <col min="9003" max="9004" width="0.7109375" style="82" customWidth="1"/>
    <col min="9005" max="9012" width="0.85546875" style="82" customWidth="1"/>
    <col min="9013" max="9014" width="0.7109375" style="82" customWidth="1"/>
    <col min="9015" max="9022" width="0.85546875" style="82" customWidth="1"/>
    <col min="9023" max="9024" width="0.7109375" style="82" customWidth="1"/>
    <col min="9025" max="9032" width="0.85546875" style="82" customWidth="1"/>
    <col min="9033" max="9034" width="0.7109375" style="82" customWidth="1"/>
    <col min="9035" max="9042" width="0.85546875" style="82" customWidth="1"/>
    <col min="9043" max="9044" width="0.7109375" style="82" customWidth="1"/>
    <col min="9045" max="9052" width="0.85546875" style="82" customWidth="1"/>
    <col min="9053" max="9054" width="0.7109375" style="82" customWidth="1"/>
    <col min="9055" max="9062" width="0.85546875" style="82" customWidth="1"/>
    <col min="9063" max="9064" width="0.7109375" style="82" customWidth="1"/>
    <col min="9065" max="9072" width="0.85546875" style="82" customWidth="1"/>
    <col min="9073" max="9074" width="0.7109375" style="82" customWidth="1"/>
    <col min="9075" max="9082" width="0.85546875" style="82" customWidth="1"/>
    <col min="9083" max="9084" width="0.7109375" style="82" customWidth="1"/>
    <col min="9085" max="9092" width="0.85546875" style="82" customWidth="1"/>
    <col min="9093" max="9094" width="0.7109375" style="82" customWidth="1"/>
    <col min="9095" max="9102" width="0.85546875" style="82" customWidth="1"/>
    <col min="9103" max="9104" width="0.7109375" style="82" customWidth="1"/>
    <col min="9105" max="9112" width="0.85546875" style="82" customWidth="1"/>
    <col min="9113" max="9114" width="0.7109375" style="82" customWidth="1"/>
    <col min="9115" max="9122" width="0.85546875" style="82" customWidth="1"/>
    <col min="9123" max="9124" width="0.7109375" style="82" customWidth="1"/>
    <col min="9125" max="9132" width="0.85546875" style="82" customWidth="1"/>
    <col min="9133" max="9134" width="0.7109375" style="82" customWidth="1"/>
    <col min="9135" max="9142" width="0.85546875" style="82" customWidth="1"/>
    <col min="9143" max="9144" width="0.7109375" style="82" customWidth="1"/>
    <col min="9145" max="9152" width="0.85546875" style="82" customWidth="1"/>
    <col min="9153" max="9154" width="0.7109375" style="82" customWidth="1"/>
    <col min="9155" max="9162" width="0.85546875" style="82" customWidth="1"/>
    <col min="9163" max="9164" width="0.7109375" style="82" customWidth="1"/>
    <col min="9165" max="9172" width="0.85546875" style="82" customWidth="1"/>
    <col min="9173" max="9174" width="0.7109375" style="82" customWidth="1"/>
    <col min="9175" max="9182" width="0.85546875" style="82" customWidth="1"/>
    <col min="9183" max="9183" width="0.7109375" style="82" customWidth="1"/>
    <col min="9184" max="9184" width="10.85546875" style="82" customWidth="1"/>
    <col min="9185" max="9196" width="11.42578125" style="82"/>
    <col min="9197" max="9197" width="3" style="82" customWidth="1"/>
    <col min="9198" max="9198" width="5.28515625" style="82" customWidth="1"/>
    <col min="9199" max="9199" width="15.140625" style="82" customWidth="1"/>
    <col min="9200" max="9200" width="0.7109375" style="82" customWidth="1"/>
    <col min="9201" max="9208" width="0.85546875" style="82" customWidth="1"/>
    <col min="9209" max="9210" width="0.7109375" style="82" customWidth="1"/>
    <col min="9211" max="9218" width="0.85546875" style="82" customWidth="1"/>
    <col min="9219" max="9220" width="0.7109375" style="82" customWidth="1"/>
    <col min="9221" max="9228" width="0.85546875" style="82" customWidth="1"/>
    <col min="9229" max="9230" width="0.7109375" style="82" customWidth="1"/>
    <col min="9231" max="9238" width="0.85546875" style="82" customWidth="1"/>
    <col min="9239" max="9240" width="0.7109375" style="82" customWidth="1"/>
    <col min="9241" max="9248" width="0.85546875" style="82" customWidth="1"/>
    <col min="9249" max="9250" width="0.7109375" style="82" customWidth="1"/>
    <col min="9251" max="9258" width="0.85546875" style="82" customWidth="1"/>
    <col min="9259" max="9260" width="0.7109375" style="82" customWidth="1"/>
    <col min="9261" max="9268" width="0.85546875" style="82" customWidth="1"/>
    <col min="9269" max="9270" width="0.7109375" style="82" customWidth="1"/>
    <col min="9271" max="9278" width="0.85546875" style="82" customWidth="1"/>
    <col min="9279" max="9280" width="0.7109375" style="82" customWidth="1"/>
    <col min="9281" max="9288" width="0.85546875" style="82" customWidth="1"/>
    <col min="9289" max="9290" width="0.7109375" style="82" customWidth="1"/>
    <col min="9291" max="9298" width="0.85546875" style="82" customWidth="1"/>
    <col min="9299" max="9300" width="0.7109375" style="82" customWidth="1"/>
    <col min="9301" max="9308" width="0.85546875" style="82" customWidth="1"/>
    <col min="9309" max="9310" width="0.7109375" style="82" customWidth="1"/>
    <col min="9311" max="9318" width="0.85546875" style="82" customWidth="1"/>
    <col min="9319" max="9320" width="0.7109375" style="82" customWidth="1"/>
    <col min="9321" max="9328" width="0.85546875" style="82" customWidth="1"/>
    <col min="9329" max="9330" width="0.7109375" style="82" customWidth="1"/>
    <col min="9331" max="9338" width="0.85546875" style="82" customWidth="1"/>
    <col min="9339" max="9340" width="0.7109375" style="82" customWidth="1"/>
    <col min="9341" max="9348" width="0.85546875" style="82" customWidth="1"/>
    <col min="9349" max="9350" width="0.7109375" style="82" customWidth="1"/>
    <col min="9351" max="9358" width="0.85546875" style="82" customWidth="1"/>
    <col min="9359" max="9360" width="0.7109375" style="82" customWidth="1"/>
    <col min="9361" max="9368" width="0.85546875" style="82" customWidth="1"/>
    <col min="9369" max="9370" width="0.7109375" style="82" customWidth="1"/>
    <col min="9371" max="9378" width="0.85546875" style="82" customWidth="1"/>
    <col min="9379" max="9380" width="0.7109375" style="82" customWidth="1"/>
    <col min="9381" max="9388" width="0.85546875" style="82" customWidth="1"/>
    <col min="9389" max="9390" width="0.7109375" style="82" customWidth="1"/>
    <col min="9391" max="9398" width="0.85546875" style="82" customWidth="1"/>
    <col min="9399" max="9400" width="0.7109375" style="82" customWidth="1"/>
    <col min="9401" max="9408" width="0.85546875" style="82" customWidth="1"/>
    <col min="9409" max="9410" width="0.7109375" style="82" customWidth="1"/>
    <col min="9411" max="9418" width="0.85546875" style="82" customWidth="1"/>
    <col min="9419" max="9420" width="0.7109375" style="82" customWidth="1"/>
    <col min="9421" max="9428" width="0.85546875" style="82" customWidth="1"/>
    <col min="9429" max="9430" width="0.7109375" style="82" customWidth="1"/>
    <col min="9431" max="9438" width="0.85546875" style="82" customWidth="1"/>
    <col min="9439" max="9439" width="0.7109375" style="82" customWidth="1"/>
    <col min="9440" max="9440" width="10.85546875" style="82" customWidth="1"/>
    <col min="9441" max="9452" width="11.42578125" style="82"/>
    <col min="9453" max="9453" width="3" style="82" customWidth="1"/>
    <col min="9454" max="9454" width="5.28515625" style="82" customWidth="1"/>
    <col min="9455" max="9455" width="15.140625" style="82" customWidth="1"/>
    <col min="9456" max="9456" width="0.7109375" style="82" customWidth="1"/>
    <col min="9457" max="9464" width="0.85546875" style="82" customWidth="1"/>
    <col min="9465" max="9466" width="0.7109375" style="82" customWidth="1"/>
    <col min="9467" max="9474" width="0.85546875" style="82" customWidth="1"/>
    <col min="9475" max="9476" width="0.7109375" style="82" customWidth="1"/>
    <col min="9477" max="9484" width="0.85546875" style="82" customWidth="1"/>
    <col min="9485" max="9486" width="0.7109375" style="82" customWidth="1"/>
    <col min="9487" max="9494" width="0.85546875" style="82" customWidth="1"/>
    <col min="9495" max="9496" width="0.7109375" style="82" customWidth="1"/>
    <col min="9497" max="9504" width="0.85546875" style="82" customWidth="1"/>
    <col min="9505" max="9506" width="0.7109375" style="82" customWidth="1"/>
    <col min="9507" max="9514" width="0.85546875" style="82" customWidth="1"/>
    <col min="9515" max="9516" width="0.7109375" style="82" customWidth="1"/>
    <col min="9517" max="9524" width="0.85546875" style="82" customWidth="1"/>
    <col min="9525" max="9526" width="0.7109375" style="82" customWidth="1"/>
    <col min="9527" max="9534" width="0.85546875" style="82" customWidth="1"/>
    <col min="9535" max="9536" width="0.7109375" style="82" customWidth="1"/>
    <col min="9537" max="9544" width="0.85546875" style="82" customWidth="1"/>
    <col min="9545" max="9546" width="0.7109375" style="82" customWidth="1"/>
    <col min="9547" max="9554" width="0.85546875" style="82" customWidth="1"/>
    <col min="9555" max="9556" width="0.7109375" style="82" customWidth="1"/>
    <col min="9557" max="9564" width="0.85546875" style="82" customWidth="1"/>
    <col min="9565" max="9566" width="0.7109375" style="82" customWidth="1"/>
    <col min="9567" max="9574" width="0.85546875" style="82" customWidth="1"/>
    <col min="9575" max="9576" width="0.7109375" style="82" customWidth="1"/>
    <col min="9577" max="9584" width="0.85546875" style="82" customWidth="1"/>
    <col min="9585" max="9586" width="0.7109375" style="82" customWidth="1"/>
    <col min="9587" max="9594" width="0.85546875" style="82" customWidth="1"/>
    <col min="9595" max="9596" width="0.7109375" style="82" customWidth="1"/>
    <col min="9597" max="9604" width="0.85546875" style="82" customWidth="1"/>
    <col min="9605" max="9606" width="0.7109375" style="82" customWidth="1"/>
    <col min="9607" max="9614" width="0.85546875" style="82" customWidth="1"/>
    <col min="9615" max="9616" width="0.7109375" style="82" customWidth="1"/>
    <col min="9617" max="9624" width="0.85546875" style="82" customWidth="1"/>
    <col min="9625" max="9626" width="0.7109375" style="82" customWidth="1"/>
    <col min="9627" max="9634" width="0.85546875" style="82" customWidth="1"/>
    <col min="9635" max="9636" width="0.7109375" style="82" customWidth="1"/>
    <col min="9637" max="9644" width="0.85546875" style="82" customWidth="1"/>
    <col min="9645" max="9646" width="0.7109375" style="82" customWidth="1"/>
    <col min="9647" max="9654" width="0.85546875" style="82" customWidth="1"/>
    <col min="9655" max="9656" width="0.7109375" style="82" customWidth="1"/>
    <col min="9657" max="9664" width="0.85546875" style="82" customWidth="1"/>
    <col min="9665" max="9666" width="0.7109375" style="82" customWidth="1"/>
    <col min="9667" max="9674" width="0.85546875" style="82" customWidth="1"/>
    <col min="9675" max="9676" width="0.7109375" style="82" customWidth="1"/>
    <col min="9677" max="9684" width="0.85546875" style="82" customWidth="1"/>
    <col min="9685" max="9686" width="0.7109375" style="82" customWidth="1"/>
    <col min="9687" max="9694" width="0.85546875" style="82" customWidth="1"/>
    <col min="9695" max="9695" width="0.7109375" style="82" customWidth="1"/>
    <col min="9696" max="9696" width="10.85546875" style="82" customWidth="1"/>
    <col min="9697" max="9708" width="11.42578125" style="82"/>
    <col min="9709" max="9709" width="3" style="82" customWidth="1"/>
    <col min="9710" max="9710" width="5.28515625" style="82" customWidth="1"/>
    <col min="9711" max="9711" width="15.140625" style="82" customWidth="1"/>
    <col min="9712" max="9712" width="0.7109375" style="82" customWidth="1"/>
    <col min="9713" max="9720" width="0.85546875" style="82" customWidth="1"/>
    <col min="9721" max="9722" width="0.7109375" style="82" customWidth="1"/>
    <col min="9723" max="9730" width="0.85546875" style="82" customWidth="1"/>
    <col min="9731" max="9732" width="0.7109375" style="82" customWidth="1"/>
    <col min="9733" max="9740" width="0.85546875" style="82" customWidth="1"/>
    <col min="9741" max="9742" width="0.7109375" style="82" customWidth="1"/>
    <col min="9743" max="9750" width="0.85546875" style="82" customWidth="1"/>
    <col min="9751" max="9752" width="0.7109375" style="82" customWidth="1"/>
    <col min="9753" max="9760" width="0.85546875" style="82" customWidth="1"/>
    <col min="9761" max="9762" width="0.7109375" style="82" customWidth="1"/>
    <col min="9763" max="9770" width="0.85546875" style="82" customWidth="1"/>
    <col min="9771" max="9772" width="0.7109375" style="82" customWidth="1"/>
    <col min="9773" max="9780" width="0.85546875" style="82" customWidth="1"/>
    <col min="9781" max="9782" width="0.7109375" style="82" customWidth="1"/>
    <col min="9783" max="9790" width="0.85546875" style="82" customWidth="1"/>
    <col min="9791" max="9792" width="0.7109375" style="82" customWidth="1"/>
    <col min="9793" max="9800" width="0.85546875" style="82" customWidth="1"/>
    <col min="9801" max="9802" width="0.7109375" style="82" customWidth="1"/>
    <col min="9803" max="9810" width="0.85546875" style="82" customWidth="1"/>
    <col min="9811" max="9812" width="0.7109375" style="82" customWidth="1"/>
    <col min="9813" max="9820" width="0.85546875" style="82" customWidth="1"/>
    <col min="9821" max="9822" width="0.7109375" style="82" customWidth="1"/>
    <col min="9823" max="9830" width="0.85546875" style="82" customWidth="1"/>
    <col min="9831" max="9832" width="0.7109375" style="82" customWidth="1"/>
    <col min="9833" max="9840" width="0.85546875" style="82" customWidth="1"/>
    <col min="9841" max="9842" width="0.7109375" style="82" customWidth="1"/>
    <col min="9843" max="9850" width="0.85546875" style="82" customWidth="1"/>
    <col min="9851" max="9852" width="0.7109375" style="82" customWidth="1"/>
    <col min="9853" max="9860" width="0.85546875" style="82" customWidth="1"/>
    <col min="9861" max="9862" width="0.7109375" style="82" customWidth="1"/>
    <col min="9863" max="9870" width="0.85546875" style="82" customWidth="1"/>
    <col min="9871" max="9872" width="0.7109375" style="82" customWidth="1"/>
    <col min="9873" max="9880" width="0.85546875" style="82" customWidth="1"/>
    <col min="9881" max="9882" width="0.7109375" style="82" customWidth="1"/>
    <col min="9883" max="9890" width="0.85546875" style="82" customWidth="1"/>
    <col min="9891" max="9892" width="0.7109375" style="82" customWidth="1"/>
    <col min="9893" max="9900" width="0.85546875" style="82" customWidth="1"/>
    <col min="9901" max="9902" width="0.7109375" style="82" customWidth="1"/>
    <col min="9903" max="9910" width="0.85546875" style="82" customWidth="1"/>
    <col min="9911" max="9912" width="0.7109375" style="82" customWidth="1"/>
    <col min="9913" max="9920" width="0.85546875" style="82" customWidth="1"/>
    <col min="9921" max="9922" width="0.7109375" style="82" customWidth="1"/>
    <col min="9923" max="9930" width="0.85546875" style="82" customWidth="1"/>
    <col min="9931" max="9932" width="0.7109375" style="82" customWidth="1"/>
    <col min="9933" max="9940" width="0.85546875" style="82" customWidth="1"/>
    <col min="9941" max="9942" width="0.7109375" style="82" customWidth="1"/>
    <col min="9943" max="9950" width="0.85546875" style="82" customWidth="1"/>
    <col min="9951" max="9951" width="0.7109375" style="82" customWidth="1"/>
    <col min="9952" max="9952" width="10.85546875" style="82" customWidth="1"/>
    <col min="9953" max="9964" width="11.42578125" style="82"/>
    <col min="9965" max="9965" width="3" style="82" customWidth="1"/>
    <col min="9966" max="9966" width="5.28515625" style="82" customWidth="1"/>
    <col min="9967" max="9967" width="15.140625" style="82" customWidth="1"/>
    <col min="9968" max="9968" width="0.7109375" style="82" customWidth="1"/>
    <col min="9969" max="9976" width="0.85546875" style="82" customWidth="1"/>
    <col min="9977" max="9978" width="0.7109375" style="82" customWidth="1"/>
    <col min="9979" max="9986" width="0.85546875" style="82" customWidth="1"/>
    <col min="9987" max="9988" width="0.7109375" style="82" customWidth="1"/>
    <col min="9989" max="9996" width="0.85546875" style="82" customWidth="1"/>
    <col min="9997" max="9998" width="0.7109375" style="82" customWidth="1"/>
    <col min="9999" max="10006" width="0.85546875" style="82" customWidth="1"/>
    <col min="10007" max="10008" width="0.7109375" style="82" customWidth="1"/>
    <col min="10009" max="10016" width="0.85546875" style="82" customWidth="1"/>
    <col min="10017" max="10018" width="0.7109375" style="82" customWidth="1"/>
    <col min="10019" max="10026" width="0.85546875" style="82" customWidth="1"/>
    <col min="10027" max="10028" width="0.7109375" style="82" customWidth="1"/>
    <col min="10029" max="10036" width="0.85546875" style="82" customWidth="1"/>
    <col min="10037" max="10038" width="0.7109375" style="82" customWidth="1"/>
    <col min="10039" max="10046" width="0.85546875" style="82" customWidth="1"/>
    <col min="10047" max="10048" width="0.7109375" style="82" customWidth="1"/>
    <col min="10049" max="10056" width="0.85546875" style="82" customWidth="1"/>
    <col min="10057" max="10058" width="0.7109375" style="82" customWidth="1"/>
    <col min="10059" max="10066" width="0.85546875" style="82" customWidth="1"/>
    <col min="10067" max="10068" width="0.7109375" style="82" customWidth="1"/>
    <col min="10069" max="10076" width="0.85546875" style="82" customWidth="1"/>
    <col min="10077" max="10078" width="0.7109375" style="82" customWidth="1"/>
    <col min="10079" max="10086" width="0.85546875" style="82" customWidth="1"/>
    <col min="10087" max="10088" width="0.7109375" style="82" customWidth="1"/>
    <col min="10089" max="10096" width="0.85546875" style="82" customWidth="1"/>
    <col min="10097" max="10098" width="0.7109375" style="82" customWidth="1"/>
    <col min="10099" max="10106" width="0.85546875" style="82" customWidth="1"/>
    <col min="10107" max="10108" width="0.7109375" style="82" customWidth="1"/>
    <col min="10109" max="10116" width="0.85546875" style="82" customWidth="1"/>
    <col min="10117" max="10118" width="0.7109375" style="82" customWidth="1"/>
    <col min="10119" max="10126" width="0.85546875" style="82" customWidth="1"/>
    <col min="10127" max="10128" width="0.7109375" style="82" customWidth="1"/>
    <col min="10129" max="10136" width="0.85546875" style="82" customWidth="1"/>
    <col min="10137" max="10138" width="0.7109375" style="82" customWidth="1"/>
    <col min="10139" max="10146" width="0.85546875" style="82" customWidth="1"/>
    <col min="10147" max="10148" width="0.7109375" style="82" customWidth="1"/>
    <col min="10149" max="10156" width="0.85546875" style="82" customWidth="1"/>
    <col min="10157" max="10158" width="0.7109375" style="82" customWidth="1"/>
    <col min="10159" max="10166" width="0.85546875" style="82" customWidth="1"/>
    <col min="10167" max="10168" width="0.7109375" style="82" customWidth="1"/>
    <col min="10169" max="10176" width="0.85546875" style="82" customWidth="1"/>
    <col min="10177" max="10178" width="0.7109375" style="82" customWidth="1"/>
    <col min="10179" max="10186" width="0.85546875" style="82" customWidth="1"/>
    <col min="10187" max="10188" width="0.7109375" style="82" customWidth="1"/>
    <col min="10189" max="10196" width="0.85546875" style="82" customWidth="1"/>
    <col min="10197" max="10198" width="0.7109375" style="82" customWidth="1"/>
    <col min="10199" max="10206" width="0.85546875" style="82" customWidth="1"/>
    <col min="10207" max="10207" width="0.7109375" style="82" customWidth="1"/>
    <col min="10208" max="10208" width="10.85546875" style="82" customWidth="1"/>
    <col min="10209" max="10220" width="11.42578125" style="82"/>
    <col min="10221" max="10221" width="3" style="82" customWidth="1"/>
    <col min="10222" max="10222" width="5.28515625" style="82" customWidth="1"/>
    <col min="10223" max="10223" width="15.140625" style="82" customWidth="1"/>
    <col min="10224" max="10224" width="0.7109375" style="82" customWidth="1"/>
    <col min="10225" max="10232" width="0.85546875" style="82" customWidth="1"/>
    <col min="10233" max="10234" width="0.7109375" style="82" customWidth="1"/>
    <col min="10235" max="10242" width="0.85546875" style="82" customWidth="1"/>
    <col min="10243" max="10244" width="0.7109375" style="82" customWidth="1"/>
    <col min="10245" max="10252" width="0.85546875" style="82" customWidth="1"/>
    <col min="10253" max="10254" width="0.7109375" style="82" customWidth="1"/>
    <col min="10255" max="10262" width="0.85546875" style="82" customWidth="1"/>
    <col min="10263" max="10264" width="0.7109375" style="82" customWidth="1"/>
    <col min="10265" max="10272" width="0.85546875" style="82" customWidth="1"/>
    <col min="10273" max="10274" width="0.7109375" style="82" customWidth="1"/>
    <col min="10275" max="10282" width="0.85546875" style="82" customWidth="1"/>
    <col min="10283" max="10284" width="0.7109375" style="82" customWidth="1"/>
    <col min="10285" max="10292" width="0.85546875" style="82" customWidth="1"/>
    <col min="10293" max="10294" width="0.7109375" style="82" customWidth="1"/>
    <col min="10295" max="10302" width="0.85546875" style="82" customWidth="1"/>
    <col min="10303" max="10304" width="0.7109375" style="82" customWidth="1"/>
    <col min="10305" max="10312" width="0.85546875" style="82" customWidth="1"/>
    <col min="10313" max="10314" width="0.7109375" style="82" customWidth="1"/>
    <col min="10315" max="10322" width="0.85546875" style="82" customWidth="1"/>
    <col min="10323" max="10324" width="0.7109375" style="82" customWidth="1"/>
    <col min="10325" max="10332" width="0.85546875" style="82" customWidth="1"/>
    <col min="10333" max="10334" width="0.7109375" style="82" customWidth="1"/>
    <col min="10335" max="10342" width="0.85546875" style="82" customWidth="1"/>
    <col min="10343" max="10344" width="0.7109375" style="82" customWidth="1"/>
    <col min="10345" max="10352" width="0.85546875" style="82" customWidth="1"/>
    <col min="10353" max="10354" width="0.7109375" style="82" customWidth="1"/>
    <col min="10355" max="10362" width="0.85546875" style="82" customWidth="1"/>
    <col min="10363" max="10364" width="0.7109375" style="82" customWidth="1"/>
    <col min="10365" max="10372" width="0.85546875" style="82" customWidth="1"/>
    <col min="10373" max="10374" width="0.7109375" style="82" customWidth="1"/>
    <col min="10375" max="10382" width="0.85546875" style="82" customWidth="1"/>
    <col min="10383" max="10384" width="0.7109375" style="82" customWidth="1"/>
    <col min="10385" max="10392" width="0.85546875" style="82" customWidth="1"/>
    <col min="10393" max="10394" width="0.7109375" style="82" customWidth="1"/>
    <col min="10395" max="10402" width="0.85546875" style="82" customWidth="1"/>
    <col min="10403" max="10404" width="0.7109375" style="82" customWidth="1"/>
    <col min="10405" max="10412" width="0.85546875" style="82" customWidth="1"/>
    <col min="10413" max="10414" width="0.7109375" style="82" customWidth="1"/>
    <col min="10415" max="10422" width="0.85546875" style="82" customWidth="1"/>
    <col min="10423" max="10424" width="0.7109375" style="82" customWidth="1"/>
    <col min="10425" max="10432" width="0.85546875" style="82" customWidth="1"/>
    <col min="10433" max="10434" width="0.7109375" style="82" customWidth="1"/>
    <col min="10435" max="10442" width="0.85546875" style="82" customWidth="1"/>
    <col min="10443" max="10444" width="0.7109375" style="82" customWidth="1"/>
    <col min="10445" max="10452" width="0.85546875" style="82" customWidth="1"/>
    <col min="10453" max="10454" width="0.7109375" style="82" customWidth="1"/>
    <col min="10455" max="10462" width="0.85546875" style="82" customWidth="1"/>
    <col min="10463" max="10463" width="0.7109375" style="82" customWidth="1"/>
    <col min="10464" max="10464" width="10.85546875" style="82" customWidth="1"/>
    <col min="10465" max="10476" width="11.42578125" style="82"/>
    <col min="10477" max="10477" width="3" style="82" customWidth="1"/>
    <col min="10478" max="10478" width="5.28515625" style="82" customWidth="1"/>
    <col min="10479" max="10479" width="15.140625" style="82" customWidth="1"/>
    <col min="10480" max="10480" width="0.7109375" style="82" customWidth="1"/>
    <col min="10481" max="10488" width="0.85546875" style="82" customWidth="1"/>
    <col min="10489" max="10490" width="0.7109375" style="82" customWidth="1"/>
    <col min="10491" max="10498" width="0.85546875" style="82" customWidth="1"/>
    <col min="10499" max="10500" width="0.7109375" style="82" customWidth="1"/>
    <col min="10501" max="10508" width="0.85546875" style="82" customWidth="1"/>
    <col min="10509" max="10510" width="0.7109375" style="82" customWidth="1"/>
    <col min="10511" max="10518" width="0.85546875" style="82" customWidth="1"/>
    <col min="10519" max="10520" width="0.7109375" style="82" customWidth="1"/>
    <col min="10521" max="10528" width="0.85546875" style="82" customWidth="1"/>
    <col min="10529" max="10530" width="0.7109375" style="82" customWidth="1"/>
    <col min="10531" max="10538" width="0.85546875" style="82" customWidth="1"/>
    <col min="10539" max="10540" width="0.7109375" style="82" customWidth="1"/>
    <col min="10541" max="10548" width="0.85546875" style="82" customWidth="1"/>
    <col min="10549" max="10550" width="0.7109375" style="82" customWidth="1"/>
    <col min="10551" max="10558" width="0.85546875" style="82" customWidth="1"/>
    <col min="10559" max="10560" width="0.7109375" style="82" customWidth="1"/>
    <col min="10561" max="10568" width="0.85546875" style="82" customWidth="1"/>
    <col min="10569" max="10570" width="0.7109375" style="82" customWidth="1"/>
    <col min="10571" max="10578" width="0.85546875" style="82" customWidth="1"/>
    <col min="10579" max="10580" width="0.7109375" style="82" customWidth="1"/>
    <col min="10581" max="10588" width="0.85546875" style="82" customWidth="1"/>
    <col min="10589" max="10590" width="0.7109375" style="82" customWidth="1"/>
    <col min="10591" max="10598" width="0.85546875" style="82" customWidth="1"/>
    <col min="10599" max="10600" width="0.7109375" style="82" customWidth="1"/>
    <col min="10601" max="10608" width="0.85546875" style="82" customWidth="1"/>
    <col min="10609" max="10610" width="0.7109375" style="82" customWidth="1"/>
    <col min="10611" max="10618" width="0.85546875" style="82" customWidth="1"/>
    <col min="10619" max="10620" width="0.7109375" style="82" customWidth="1"/>
    <col min="10621" max="10628" width="0.85546875" style="82" customWidth="1"/>
    <col min="10629" max="10630" width="0.7109375" style="82" customWidth="1"/>
    <col min="10631" max="10638" width="0.85546875" style="82" customWidth="1"/>
    <col min="10639" max="10640" width="0.7109375" style="82" customWidth="1"/>
    <col min="10641" max="10648" width="0.85546875" style="82" customWidth="1"/>
    <col min="10649" max="10650" width="0.7109375" style="82" customWidth="1"/>
    <col min="10651" max="10658" width="0.85546875" style="82" customWidth="1"/>
    <col min="10659" max="10660" width="0.7109375" style="82" customWidth="1"/>
    <col min="10661" max="10668" width="0.85546875" style="82" customWidth="1"/>
    <col min="10669" max="10670" width="0.7109375" style="82" customWidth="1"/>
    <col min="10671" max="10678" width="0.85546875" style="82" customWidth="1"/>
    <col min="10679" max="10680" width="0.7109375" style="82" customWidth="1"/>
    <col min="10681" max="10688" width="0.85546875" style="82" customWidth="1"/>
    <col min="10689" max="10690" width="0.7109375" style="82" customWidth="1"/>
    <col min="10691" max="10698" width="0.85546875" style="82" customWidth="1"/>
    <col min="10699" max="10700" width="0.7109375" style="82" customWidth="1"/>
    <col min="10701" max="10708" width="0.85546875" style="82" customWidth="1"/>
    <col min="10709" max="10710" width="0.7109375" style="82" customWidth="1"/>
    <col min="10711" max="10718" width="0.85546875" style="82" customWidth="1"/>
    <col min="10719" max="10719" width="0.7109375" style="82" customWidth="1"/>
    <col min="10720" max="10720" width="10.85546875" style="82" customWidth="1"/>
    <col min="10721" max="10732" width="11.42578125" style="82"/>
    <col min="10733" max="10733" width="3" style="82" customWidth="1"/>
    <col min="10734" max="10734" width="5.28515625" style="82" customWidth="1"/>
    <col min="10735" max="10735" width="15.140625" style="82" customWidth="1"/>
    <col min="10736" max="10736" width="0.7109375" style="82" customWidth="1"/>
    <col min="10737" max="10744" width="0.85546875" style="82" customWidth="1"/>
    <col min="10745" max="10746" width="0.7109375" style="82" customWidth="1"/>
    <col min="10747" max="10754" width="0.85546875" style="82" customWidth="1"/>
    <col min="10755" max="10756" width="0.7109375" style="82" customWidth="1"/>
    <col min="10757" max="10764" width="0.85546875" style="82" customWidth="1"/>
    <col min="10765" max="10766" width="0.7109375" style="82" customWidth="1"/>
    <col min="10767" max="10774" width="0.85546875" style="82" customWidth="1"/>
    <col min="10775" max="10776" width="0.7109375" style="82" customWidth="1"/>
    <col min="10777" max="10784" width="0.85546875" style="82" customWidth="1"/>
    <col min="10785" max="10786" width="0.7109375" style="82" customWidth="1"/>
    <col min="10787" max="10794" width="0.85546875" style="82" customWidth="1"/>
    <col min="10795" max="10796" width="0.7109375" style="82" customWidth="1"/>
    <col min="10797" max="10804" width="0.85546875" style="82" customWidth="1"/>
    <col min="10805" max="10806" width="0.7109375" style="82" customWidth="1"/>
    <col min="10807" max="10814" width="0.85546875" style="82" customWidth="1"/>
    <col min="10815" max="10816" width="0.7109375" style="82" customWidth="1"/>
    <col min="10817" max="10824" width="0.85546875" style="82" customWidth="1"/>
    <col min="10825" max="10826" width="0.7109375" style="82" customWidth="1"/>
    <col min="10827" max="10834" width="0.85546875" style="82" customWidth="1"/>
    <col min="10835" max="10836" width="0.7109375" style="82" customWidth="1"/>
    <col min="10837" max="10844" width="0.85546875" style="82" customWidth="1"/>
    <col min="10845" max="10846" width="0.7109375" style="82" customWidth="1"/>
    <col min="10847" max="10854" width="0.85546875" style="82" customWidth="1"/>
    <col min="10855" max="10856" width="0.7109375" style="82" customWidth="1"/>
    <col min="10857" max="10864" width="0.85546875" style="82" customWidth="1"/>
    <col min="10865" max="10866" width="0.7109375" style="82" customWidth="1"/>
    <col min="10867" max="10874" width="0.85546875" style="82" customWidth="1"/>
    <col min="10875" max="10876" width="0.7109375" style="82" customWidth="1"/>
    <col min="10877" max="10884" width="0.85546875" style="82" customWidth="1"/>
    <col min="10885" max="10886" width="0.7109375" style="82" customWidth="1"/>
    <col min="10887" max="10894" width="0.85546875" style="82" customWidth="1"/>
    <col min="10895" max="10896" width="0.7109375" style="82" customWidth="1"/>
    <col min="10897" max="10904" width="0.85546875" style="82" customWidth="1"/>
    <col min="10905" max="10906" width="0.7109375" style="82" customWidth="1"/>
    <col min="10907" max="10914" width="0.85546875" style="82" customWidth="1"/>
    <col min="10915" max="10916" width="0.7109375" style="82" customWidth="1"/>
    <col min="10917" max="10924" width="0.85546875" style="82" customWidth="1"/>
    <col min="10925" max="10926" width="0.7109375" style="82" customWidth="1"/>
    <col min="10927" max="10934" width="0.85546875" style="82" customWidth="1"/>
    <col min="10935" max="10936" width="0.7109375" style="82" customWidth="1"/>
    <col min="10937" max="10944" width="0.85546875" style="82" customWidth="1"/>
    <col min="10945" max="10946" width="0.7109375" style="82" customWidth="1"/>
    <col min="10947" max="10954" width="0.85546875" style="82" customWidth="1"/>
    <col min="10955" max="10956" width="0.7109375" style="82" customWidth="1"/>
    <col min="10957" max="10964" width="0.85546875" style="82" customWidth="1"/>
    <col min="10965" max="10966" width="0.7109375" style="82" customWidth="1"/>
    <col min="10967" max="10974" width="0.85546875" style="82" customWidth="1"/>
    <col min="10975" max="10975" width="0.7109375" style="82" customWidth="1"/>
    <col min="10976" max="10976" width="10.85546875" style="82" customWidth="1"/>
    <col min="10977" max="10988" width="11.42578125" style="82"/>
    <col min="10989" max="10989" width="3" style="82" customWidth="1"/>
    <col min="10990" max="10990" width="5.28515625" style="82" customWidth="1"/>
    <col min="10991" max="10991" width="15.140625" style="82" customWidth="1"/>
    <col min="10992" max="10992" width="0.7109375" style="82" customWidth="1"/>
    <col min="10993" max="11000" width="0.85546875" style="82" customWidth="1"/>
    <col min="11001" max="11002" width="0.7109375" style="82" customWidth="1"/>
    <col min="11003" max="11010" width="0.85546875" style="82" customWidth="1"/>
    <col min="11011" max="11012" width="0.7109375" style="82" customWidth="1"/>
    <col min="11013" max="11020" width="0.85546875" style="82" customWidth="1"/>
    <col min="11021" max="11022" width="0.7109375" style="82" customWidth="1"/>
    <col min="11023" max="11030" width="0.85546875" style="82" customWidth="1"/>
    <col min="11031" max="11032" width="0.7109375" style="82" customWidth="1"/>
    <col min="11033" max="11040" width="0.85546875" style="82" customWidth="1"/>
    <col min="11041" max="11042" width="0.7109375" style="82" customWidth="1"/>
    <col min="11043" max="11050" width="0.85546875" style="82" customWidth="1"/>
    <col min="11051" max="11052" width="0.7109375" style="82" customWidth="1"/>
    <col min="11053" max="11060" width="0.85546875" style="82" customWidth="1"/>
    <col min="11061" max="11062" width="0.7109375" style="82" customWidth="1"/>
    <col min="11063" max="11070" width="0.85546875" style="82" customWidth="1"/>
    <col min="11071" max="11072" width="0.7109375" style="82" customWidth="1"/>
    <col min="11073" max="11080" width="0.85546875" style="82" customWidth="1"/>
    <col min="11081" max="11082" width="0.7109375" style="82" customWidth="1"/>
    <col min="11083" max="11090" width="0.85546875" style="82" customWidth="1"/>
    <col min="11091" max="11092" width="0.7109375" style="82" customWidth="1"/>
    <col min="11093" max="11100" width="0.85546875" style="82" customWidth="1"/>
    <col min="11101" max="11102" width="0.7109375" style="82" customWidth="1"/>
    <col min="11103" max="11110" width="0.85546875" style="82" customWidth="1"/>
    <col min="11111" max="11112" width="0.7109375" style="82" customWidth="1"/>
    <col min="11113" max="11120" width="0.85546875" style="82" customWidth="1"/>
    <col min="11121" max="11122" width="0.7109375" style="82" customWidth="1"/>
    <col min="11123" max="11130" width="0.85546875" style="82" customWidth="1"/>
    <col min="11131" max="11132" width="0.7109375" style="82" customWidth="1"/>
    <col min="11133" max="11140" width="0.85546875" style="82" customWidth="1"/>
    <col min="11141" max="11142" width="0.7109375" style="82" customWidth="1"/>
    <col min="11143" max="11150" width="0.85546875" style="82" customWidth="1"/>
    <col min="11151" max="11152" width="0.7109375" style="82" customWidth="1"/>
    <col min="11153" max="11160" width="0.85546875" style="82" customWidth="1"/>
    <col min="11161" max="11162" width="0.7109375" style="82" customWidth="1"/>
    <col min="11163" max="11170" width="0.85546875" style="82" customWidth="1"/>
    <col min="11171" max="11172" width="0.7109375" style="82" customWidth="1"/>
    <col min="11173" max="11180" width="0.85546875" style="82" customWidth="1"/>
    <col min="11181" max="11182" width="0.7109375" style="82" customWidth="1"/>
    <col min="11183" max="11190" width="0.85546875" style="82" customWidth="1"/>
    <col min="11191" max="11192" width="0.7109375" style="82" customWidth="1"/>
    <col min="11193" max="11200" width="0.85546875" style="82" customWidth="1"/>
    <col min="11201" max="11202" width="0.7109375" style="82" customWidth="1"/>
    <col min="11203" max="11210" width="0.85546875" style="82" customWidth="1"/>
    <col min="11211" max="11212" width="0.7109375" style="82" customWidth="1"/>
    <col min="11213" max="11220" width="0.85546875" style="82" customWidth="1"/>
    <col min="11221" max="11222" width="0.7109375" style="82" customWidth="1"/>
    <col min="11223" max="11230" width="0.85546875" style="82" customWidth="1"/>
    <col min="11231" max="11231" width="0.7109375" style="82" customWidth="1"/>
    <col min="11232" max="11232" width="10.85546875" style="82" customWidth="1"/>
    <col min="11233" max="11244" width="11.42578125" style="82"/>
    <col min="11245" max="11245" width="3" style="82" customWidth="1"/>
    <col min="11246" max="11246" width="5.28515625" style="82" customWidth="1"/>
    <col min="11247" max="11247" width="15.140625" style="82" customWidth="1"/>
    <col min="11248" max="11248" width="0.7109375" style="82" customWidth="1"/>
    <col min="11249" max="11256" width="0.85546875" style="82" customWidth="1"/>
    <col min="11257" max="11258" width="0.7109375" style="82" customWidth="1"/>
    <col min="11259" max="11266" width="0.85546875" style="82" customWidth="1"/>
    <col min="11267" max="11268" width="0.7109375" style="82" customWidth="1"/>
    <col min="11269" max="11276" width="0.85546875" style="82" customWidth="1"/>
    <col min="11277" max="11278" width="0.7109375" style="82" customWidth="1"/>
    <col min="11279" max="11286" width="0.85546875" style="82" customWidth="1"/>
    <col min="11287" max="11288" width="0.7109375" style="82" customWidth="1"/>
    <col min="11289" max="11296" width="0.85546875" style="82" customWidth="1"/>
    <col min="11297" max="11298" width="0.7109375" style="82" customWidth="1"/>
    <col min="11299" max="11306" width="0.85546875" style="82" customWidth="1"/>
    <col min="11307" max="11308" width="0.7109375" style="82" customWidth="1"/>
    <col min="11309" max="11316" width="0.85546875" style="82" customWidth="1"/>
    <col min="11317" max="11318" width="0.7109375" style="82" customWidth="1"/>
    <col min="11319" max="11326" width="0.85546875" style="82" customWidth="1"/>
    <col min="11327" max="11328" width="0.7109375" style="82" customWidth="1"/>
    <col min="11329" max="11336" width="0.85546875" style="82" customWidth="1"/>
    <col min="11337" max="11338" width="0.7109375" style="82" customWidth="1"/>
    <col min="11339" max="11346" width="0.85546875" style="82" customWidth="1"/>
    <col min="11347" max="11348" width="0.7109375" style="82" customWidth="1"/>
    <col min="11349" max="11356" width="0.85546875" style="82" customWidth="1"/>
    <col min="11357" max="11358" width="0.7109375" style="82" customWidth="1"/>
    <col min="11359" max="11366" width="0.85546875" style="82" customWidth="1"/>
    <col min="11367" max="11368" width="0.7109375" style="82" customWidth="1"/>
    <col min="11369" max="11376" width="0.85546875" style="82" customWidth="1"/>
    <col min="11377" max="11378" width="0.7109375" style="82" customWidth="1"/>
    <col min="11379" max="11386" width="0.85546875" style="82" customWidth="1"/>
    <col min="11387" max="11388" width="0.7109375" style="82" customWidth="1"/>
    <col min="11389" max="11396" width="0.85546875" style="82" customWidth="1"/>
    <col min="11397" max="11398" width="0.7109375" style="82" customWidth="1"/>
    <col min="11399" max="11406" width="0.85546875" style="82" customWidth="1"/>
    <col min="11407" max="11408" width="0.7109375" style="82" customWidth="1"/>
    <col min="11409" max="11416" width="0.85546875" style="82" customWidth="1"/>
    <col min="11417" max="11418" width="0.7109375" style="82" customWidth="1"/>
    <col min="11419" max="11426" width="0.85546875" style="82" customWidth="1"/>
    <col min="11427" max="11428" width="0.7109375" style="82" customWidth="1"/>
    <col min="11429" max="11436" width="0.85546875" style="82" customWidth="1"/>
    <col min="11437" max="11438" width="0.7109375" style="82" customWidth="1"/>
    <col min="11439" max="11446" width="0.85546875" style="82" customWidth="1"/>
    <col min="11447" max="11448" width="0.7109375" style="82" customWidth="1"/>
    <col min="11449" max="11456" width="0.85546875" style="82" customWidth="1"/>
    <col min="11457" max="11458" width="0.7109375" style="82" customWidth="1"/>
    <col min="11459" max="11466" width="0.85546875" style="82" customWidth="1"/>
    <col min="11467" max="11468" width="0.7109375" style="82" customWidth="1"/>
    <col min="11469" max="11476" width="0.85546875" style="82" customWidth="1"/>
    <col min="11477" max="11478" width="0.7109375" style="82" customWidth="1"/>
    <col min="11479" max="11486" width="0.85546875" style="82" customWidth="1"/>
    <col min="11487" max="11487" width="0.7109375" style="82" customWidth="1"/>
    <col min="11488" max="11488" width="10.85546875" style="82" customWidth="1"/>
    <col min="11489" max="11500" width="11.42578125" style="82"/>
    <col min="11501" max="11501" width="3" style="82" customWidth="1"/>
    <col min="11502" max="11502" width="5.28515625" style="82" customWidth="1"/>
    <col min="11503" max="11503" width="15.140625" style="82" customWidth="1"/>
    <col min="11504" max="11504" width="0.7109375" style="82" customWidth="1"/>
    <col min="11505" max="11512" width="0.85546875" style="82" customWidth="1"/>
    <col min="11513" max="11514" width="0.7109375" style="82" customWidth="1"/>
    <col min="11515" max="11522" width="0.85546875" style="82" customWidth="1"/>
    <col min="11523" max="11524" width="0.7109375" style="82" customWidth="1"/>
    <col min="11525" max="11532" width="0.85546875" style="82" customWidth="1"/>
    <col min="11533" max="11534" width="0.7109375" style="82" customWidth="1"/>
    <col min="11535" max="11542" width="0.85546875" style="82" customWidth="1"/>
    <col min="11543" max="11544" width="0.7109375" style="82" customWidth="1"/>
    <col min="11545" max="11552" width="0.85546875" style="82" customWidth="1"/>
    <col min="11553" max="11554" width="0.7109375" style="82" customWidth="1"/>
    <col min="11555" max="11562" width="0.85546875" style="82" customWidth="1"/>
    <col min="11563" max="11564" width="0.7109375" style="82" customWidth="1"/>
    <col min="11565" max="11572" width="0.85546875" style="82" customWidth="1"/>
    <col min="11573" max="11574" width="0.7109375" style="82" customWidth="1"/>
    <col min="11575" max="11582" width="0.85546875" style="82" customWidth="1"/>
    <col min="11583" max="11584" width="0.7109375" style="82" customWidth="1"/>
    <col min="11585" max="11592" width="0.85546875" style="82" customWidth="1"/>
    <col min="11593" max="11594" width="0.7109375" style="82" customWidth="1"/>
    <col min="11595" max="11602" width="0.85546875" style="82" customWidth="1"/>
    <col min="11603" max="11604" width="0.7109375" style="82" customWidth="1"/>
    <col min="11605" max="11612" width="0.85546875" style="82" customWidth="1"/>
    <col min="11613" max="11614" width="0.7109375" style="82" customWidth="1"/>
    <col min="11615" max="11622" width="0.85546875" style="82" customWidth="1"/>
    <col min="11623" max="11624" width="0.7109375" style="82" customWidth="1"/>
    <col min="11625" max="11632" width="0.85546875" style="82" customWidth="1"/>
    <col min="11633" max="11634" width="0.7109375" style="82" customWidth="1"/>
    <col min="11635" max="11642" width="0.85546875" style="82" customWidth="1"/>
    <col min="11643" max="11644" width="0.7109375" style="82" customWidth="1"/>
    <col min="11645" max="11652" width="0.85546875" style="82" customWidth="1"/>
    <col min="11653" max="11654" width="0.7109375" style="82" customWidth="1"/>
    <col min="11655" max="11662" width="0.85546875" style="82" customWidth="1"/>
    <col min="11663" max="11664" width="0.7109375" style="82" customWidth="1"/>
    <col min="11665" max="11672" width="0.85546875" style="82" customWidth="1"/>
    <col min="11673" max="11674" width="0.7109375" style="82" customWidth="1"/>
    <col min="11675" max="11682" width="0.85546875" style="82" customWidth="1"/>
    <col min="11683" max="11684" width="0.7109375" style="82" customWidth="1"/>
    <col min="11685" max="11692" width="0.85546875" style="82" customWidth="1"/>
    <col min="11693" max="11694" width="0.7109375" style="82" customWidth="1"/>
    <col min="11695" max="11702" width="0.85546875" style="82" customWidth="1"/>
    <col min="11703" max="11704" width="0.7109375" style="82" customWidth="1"/>
    <col min="11705" max="11712" width="0.85546875" style="82" customWidth="1"/>
    <col min="11713" max="11714" width="0.7109375" style="82" customWidth="1"/>
    <col min="11715" max="11722" width="0.85546875" style="82" customWidth="1"/>
    <col min="11723" max="11724" width="0.7109375" style="82" customWidth="1"/>
    <col min="11725" max="11732" width="0.85546875" style="82" customWidth="1"/>
    <col min="11733" max="11734" width="0.7109375" style="82" customWidth="1"/>
    <col min="11735" max="11742" width="0.85546875" style="82" customWidth="1"/>
    <col min="11743" max="11743" width="0.7109375" style="82" customWidth="1"/>
    <col min="11744" max="11744" width="10.85546875" style="82" customWidth="1"/>
    <col min="11745" max="11756" width="11.42578125" style="82"/>
    <col min="11757" max="11757" width="3" style="82" customWidth="1"/>
    <col min="11758" max="11758" width="5.28515625" style="82" customWidth="1"/>
    <col min="11759" max="11759" width="15.140625" style="82" customWidth="1"/>
    <col min="11760" max="11760" width="0.7109375" style="82" customWidth="1"/>
    <col min="11761" max="11768" width="0.85546875" style="82" customWidth="1"/>
    <col min="11769" max="11770" width="0.7109375" style="82" customWidth="1"/>
    <col min="11771" max="11778" width="0.85546875" style="82" customWidth="1"/>
    <col min="11779" max="11780" width="0.7109375" style="82" customWidth="1"/>
    <col min="11781" max="11788" width="0.85546875" style="82" customWidth="1"/>
    <col min="11789" max="11790" width="0.7109375" style="82" customWidth="1"/>
    <col min="11791" max="11798" width="0.85546875" style="82" customWidth="1"/>
    <col min="11799" max="11800" width="0.7109375" style="82" customWidth="1"/>
    <col min="11801" max="11808" width="0.85546875" style="82" customWidth="1"/>
    <col min="11809" max="11810" width="0.7109375" style="82" customWidth="1"/>
    <col min="11811" max="11818" width="0.85546875" style="82" customWidth="1"/>
    <col min="11819" max="11820" width="0.7109375" style="82" customWidth="1"/>
    <col min="11821" max="11828" width="0.85546875" style="82" customWidth="1"/>
    <col min="11829" max="11830" width="0.7109375" style="82" customWidth="1"/>
    <col min="11831" max="11838" width="0.85546875" style="82" customWidth="1"/>
    <col min="11839" max="11840" width="0.7109375" style="82" customWidth="1"/>
    <col min="11841" max="11848" width="0.85546875" style="82" customWidth="1"/>
    <col min="11849" max="11850" width="0.7109375" style="82" customWidth="1"/>
    <col min="11851" max="11858" width="0.85546875" style="82" customWidth="1"/>
    <col min="11859" max="11860" width="0.7109375" style="82" customWidth="1"/>
    <col min="11861" max="11868" width="0.85546875" style="82" customWidth="1"/>
    <col min="11869" max="11870" width="0.7109375" style="82" customWidth="1"/>
    <col min="11871" max="11878" width="0.85546875" style="82" customWidth="1"/>
    <col min="11879" max="11880" width="0.7109375" style="82" customWidth="1"/>
    <col min="11881" max="11888" width="0.85546875" style="82" customWidth="1"/>
    <col min="11889" max="11890" width="0.7109375" style="82" customWidth="1"/>
    <col min="11891" max="11898" width="0.85546875" style="82" customWidth="1"/>
    <col min="11899" max="11900" width="0.7109375" style="82" customWidth="1"/>
    <col min="11901" max="11908" width="0.85546875" style="82" customWidth="1"/>
    <col min="11909" max="11910" width="0.7109375" style="82" customWidth="1"/>
    <col min="11911" max="11918" width="0.85546875" style="82" customWidth="1"/>
    <col min="11919" max="11920" width="0.7109375" style="82" customWidth="1"/>
    <col min="11921" max="11928" width="0.85546875" style="82" customWidth="1"/>
    <col min="11929" max="11930" width="0.7109375" style="82" customWidth="1"/>
    <col min="11931" max="11938" width="0.85546875" style="82" customWidth="1"/>
    <col min="11939" max="11940" width="0.7109375" style="82" customWidth="1"/>
    <col min="11941" max="11948" width="0.85546875" style="82" customWidth="1"/>
    <col min="11949" max="11950" width="0.7109375" style="82" customWidth="1"/>
    <col min="11951" max="11958" width="0.85546875" style="82" customWidth="1"/>
    <col min="11959" max="11960" width="0.7109375" style="82" customWidth="1"/>
    <col min="11961" max="11968" width="0.85546875" style="82" customWidth="1"/>
    <col min="11969" max="11970" width="0.7109375" style="82" customWidth="1"/>
    <col min="11971" max="11978" width="0.85546875" style="82" customWidth="1"/>
    <col min="11979" max="11980" width="0.7109375" style="82" customWidth="1"/>
    <col min="11981" max="11988" width="0.85546875" style="82" customWidth="1"/>
    <col min="11989" max="11990" width="0.7109375" style="82" customWidth="1"/>
    <col min="11991" max="11998" width="0.85546875" style="82" customWidth="1"/>
    <col min="11999" max="11999" width="0.7109375" style="82" customWidth="1"/>
    <col min="12000" max="12000" width="10.85546875" style="82" customWidth="1"/>
    <col min="12001" max="12012" width="11.42578125" style="82"/>
    <col min="12013" max="12013" width="3" style="82" customWidth="1"/>
    <col min="12014" max="12014" width="5.28515625" style="82" customWidth="1"/>
    <col min="12015" max="12015" width="15.140625" style="82" customWidth="1"/>
    <col min="12016" max="12016" width="0.7109375" style="82" customWidth="1"/>
    <col min="12017" max="12024" width="0.85546875" style="82" customWidth="1"/>
    <col min="12025" max="12026" width="0.7109375" style="82" customWidth="1"/>
    <col min="12027" max="12034" width="0.85546875" style="82" customWidth="1"/>
    <col min="12035" max="12036" width="0.7109375" style="82" customWidth="1"/>
    <col min="12037" max="12044" width="0.85546875" style="82" customWidth="1"/>
    <col min="12045" max="12046" width="0.7109375" style="82" customWidth="1"/>
    <col min="12047" max="12054" width="0.85546875" style="82" customWidth="1"/>
    <col min="12055" max="12056" width="0.7109375" style="82" customWidth="1"/>
    <col min="12057" max="12064" width="0.85546875" style="82" customWidth="1"/>
    <col min="12065" max="12066" width="0.7109375" style="82" customWidth="1"/>
    <col min="12067" max="12074" width="0.85546875" style="82" customWidth="1"/>
    <col min="12075" max="12076" width="0.7109375" style="82" customWidth="1"/>
    <col min="12077" max="12084" width="0.85546875" style="82" customWidth="1"/>
    <col min="12085" max="12086" width="0.7109375" style="82" customWidth="1"/>
    <col min="12087" max="12094" width="0.85546875" style="82" customWidth="1"/>
    <col min="12095" max="12096" width="0.7109375" style="82" customWidth="1"/>
    <col min="12097" max="12104" width="0.85546875" style="82" customWidth="1"/>
    <col min="12105" max="12106" width="0.7109375" style="82" customWidth="1"/>
    <col min="12107" max="12114" width="0.85546875" style="82" customWidth="1"/>
    <col min="12115" max="12116" width="0.7109375" style="82" customWidth="1"/>
    <col min="12117" max="12124" width="0.85546875" style="82" customWidth="1"/>
    <col min="12125" max="12126" width="0.7109375" style="82" customWidth="1"/>
    <col min="12127" max="12134" width="0.85546875" style="82" customWidth="1"/>
    <col min="12135" max="12136" width="0.7109375" style="82" customWidth="1"/>
    <col min="12137" max="12144" width="0.85546875" style="82" customWidth="1"/>
    <col min="12145" max="12146" width="0.7109375" style="82" customWidth="1"/>
    <col min="12147" max="12154" width="0.85546875" style="82" customWidth="1"/>
    <col min="12155" max="12156" width="0.7109375" style="82" customWidth="1"/>
    <col min="12157" max="12164" width="0.85546875" style="82" customWidth="1"/>
    <col min="12165" max="12166" width="0.7109375" style="82" customWidth="1"/>
    <col min="12167" max="12174" width="0.85546875" style="82" customWidth="1"/>
    <col min="12175" max="12176" width="0.7109375" style="82" customWidth="1"/>
    <col min="12177" max="12184" width="0.85546875" style="82" customWidth="1"/>
    <col min="12185" max="12186" width="0.7109375" style="82" customWidth="1"/>
    <col min="12187" max="12194" width="0.85546875" style="82" customWidth="1"/>
    <col min="12195" max="12196" width="0.7109375" style="82" customWidth="1"/>
    <col min="12197" max="12204" width="0.85546875" style="82" customWidth="1"/>
    <col min="12205" max="12206" width="0.7109375" style="82" customWidth="1"/>
    <col min="12207" max="12214" width="0.85546875" style="82" customWidth="1"/>
    <col min="12215" max="12216" width="0.7109375" style="82" customWidth="1"/>
    <col min="12217" max="12224" width="0.85546875" style="82" customWidth="1"/>
    <col min="12225" max="12226" width="0.7109375" style="82" customWidth="1"/>
    <col min="12227" max="12234" width="0.85546875" style="82" customWidth="1"/>
    <col min="12235" max="12236" width="0.7109375" style="82" customWidth="1"/>
    <col min="12237" max="12244" width="0.85546875" style="82" customWidth="1"/>
    <col min="12245" max="12246" width="0.7109375" style="82" customWidth="1"/>
    <col min="12247" max="12254" width="0.85546875" style="82" customWidth="1"/>
    <col min="12255" max="12255" width="0.7109375" style="82" customWidth="1"/>
    <col min="12256" max="12256" width="10.85546875" style="82" customWidth="1"/>
    <col min="12257" max="12268" width="11.42578125" style="82"/>
    <col min="12269" max="12269" width="3" style="82" customWidth="1"/>
    <col min="12270" max="12270" width="5.28515625" style="82" customWidth="1"/>
    <col min="12271" max="12271" width="15.140625" style="82" customWidth="1"/>
    <col min="12272" max="12272" width="0.7109375" style="82" customWidth="1"/>
    <col min="12273" max="12280" width="0.85546875" style="82" customWidth="1"/>
    <col min="12281" max="12282" width="0.7109375" style="82" customWidth="1"/>
    <col min="12283" max="12290" width="0.85546875" style="82" customWidth="1"/>
    <col min="12291" max="12292" width="0.7109375" style="82" customWidth="1"/>
    <col min="12293" max="12300" width="0.85546875" style="82" customWidth="1"/>
    <col min="12301" max="12302" width="0.7109375" style="82" customWidth="1"/>
    <col min="12303" max="12310" width="0.85546875" style="82" customWidth="1"/>
    <col min="12311" max="12312" width="0.7109375" style="82" customWidth="1"/>
    <col min="12313" max="12320" width="0.85546875" style="82" customWidth="1"/>
    <col min="12321" max="12322" width="0.7109375" style="82" customWidth="1"/>
    <col min="12323" max="12330" width="0.85546875" style="82" customWidth="1"/>
    <col min="12331" max="12332" width="0.7109375" style="82" customWidth="1"/>
    <col min="12333" max="12340" width="0.85546875" style="82" customWidth="1"/>
    <col min="12341" max="12342" width="0.7109375" style="82" customWidth="1"/>
    <col min="12343" max="12350" width="0.85546875" style="82" customWidth="1"/>
    <col min="12351" max="12352" width="0.7109375" style="82" customWidth="1"/>
    <col min="12353" max="12360" width="0.85546875" style="82" customWidth="1"/>
    <col min="12361" max="12362" width="0.7109375" style="82" customWidth="1"/>
    <col min="12363" max="12370" width="0.85546875" style="82" customWidth="1"/>
    <col min="12371" max="12372" width="0.7109375" style="82" customWidth="1"/>
    <col min="12373" max="12380" width="0.85546875" style="82" customWidth="1"/>
    <col min="12381" max="12382" width="0.7109375" style="82" customWidth="1"/>
    <col min="12383" max="12390" width="0.85546875" style="82" customWidth="1"/>
    <col min="12391" max="12392" width="0.7109375" style="82" customWidth="1"/>
    <col min="12393" max="12400" width="0.85546875" style="82" customWidth="1"/>
    <col min="12401" max="12402" width="0.7109375" style="82" customWidth="1"/>
    <col min="12403" max="12410" width="0.85546875" style="82" customWidth="1"/>
    <col min="12411" max="12412" width="0.7109375" style="82" customWidth="1"/>
    <col min="12413" max="12420" width="0.85546875" style="82" customWidth="1"/>
    <col min="12421" max="12422" width="0.7109375" style="82" customWidth="1"/>
    <col min="12423" max="12430" width="0.85546875" style="82" customWidth="1"/>
    <col min="12431" max="12432" width="0.7109375" style="82" customWidth="1"/>
    <col min="12433" max="12440" width="0.85546875" style="82" customWidth="1"/>
    <col min="12441" max="12442" width="0.7109375" style="82" customWidth="1"/>
    <col min="12443" max="12450" width="0.85546875" style="82" customWidth="1"/>
    <col min="12451" max="12452" width="0.7109375" style="82" customWidth="1"/>
    <col min="12453" max="12460" width="0.85546875" style="82" customWidth="1"/>
    <col min="12461" max="12462" width="0.7109375" style="82" customWidth="1"/>
    <col min="12463" max="12470" width="0.85546875" style="82" customWidth="1"/>
    <col min="12471" max="12472" width="0.7109375" style="82" customWidth="1"/>
    <col min="12473" max="12480" width="0.85546875" style="82" customWidth="1"/>
    <col min="12481" max="12482" width="0.7109375" style="82" customWidth="1"/>
    <col min="12483" max="12490" width="0.85546875" style="82" customWidth="1"/>
    <col min="12491" max="12492" width="0.7109375" style="82" customWidth="1"/>
    <col min="12493" max="12500" width="0.85546875" style="82" customWidth="1"/>
    <col min="12501" max="12502" width="0.7109375" style="82" customWidth="1"/>
    <col min="12503" max="12510" width="0.85546875" style="82" customWidth="1"/>
    <col min="12511" max="12511" width="0.7109375" style="82" customWidth="1"/>
    <col min="12512" max="12512" width="10.85546875" style="82" customWidth="1"/>
    <col min="12513" max="12524" width="11.42578125" style="82"/>
    <col min="12525" max="12525" width="3" style="82" customWidth="1"/>
    <col min="12526" max="12526" width="5.28515625" style="82" customWidth="1"/>
    <col min="12527" max="12527" width="15.140625" style="82" customWidth="1"/>
    <col min="12528" max="12528" width="0.7109375" style="82" customWidth="1"/>
    <col min="12529" max="12536" width="0.85546875" style="82" customWidth="1"/>
    <col min="12537" max="12538" width="0.7109375" style="82" customWidth="1"/>
    <col min="12539" max="12546" width="0.85546875" style="82" customWidth="1"/>
    <col min="12547" max="12548" width="0.7109375" style="82" customWidth="1"/>
    <col min="12549" max="12556" width="0.85546875" style="82" customWidth="1"/>
    <col min="12557" max="12558" width="0.7109375" style="82" customWidth="1"/>
    <col min="12559" max="12566" width="0.85546875" style="82" customWidth="1"/>
    <col min="12567" max="12568" width="0.7109375" style="82" customWidth="1"/>
    <col min="12569" max="12576" width="0.85546875" style="82" customWidth="1"/>
    <col min="12577" max="12578" width="0.7109375" style="82" customWidth="1"/>
    <col min="12579" max="12586" width="0.85546875" style="82" customWidth="1"/>
    <col min="12587" max="12588" width="0.7109375" style="82" customWidth="1"/>
    <col min="12589" max="12596" width="0.85546875" style="82" customWidth="1"/>
    <col min="12597" max="12598" width="0.7109375" style="82" customWidth="1"/>
    <col min="12599" max="12606" width="0.85546875" style="82" customWidth="1"/>
    <col min="12607" max="12608" width="0.7109375" style="82" customWidth="1"/>
    <col min="12609" max="12616" width="0.85546875" style="82" customWidth="1"/>
    <col min="12617" max="12618" width="0.7109375" style="82" customWidth="1"/>
    <col min="12619" max="12626" width="0.85546875" style="82" customWidth="1"/>
    <col min="12627" max="12628" width="0.7109375" style="82" customWidth="1"/>
    <col min="12629" max="12636" width="0.85546875" style="82" customWidth="1"/>
    <col min="12637" max="12638" width="0.7109375" style="82" customWidth="1"/>
    <col min="12639" max="12646" width="0.85546875" style="82" customWidth="1"/>
    <col min="12647" max="12648" width="0.7109375" style="82" customWidth="1"/>
    <col min="12649" max="12656" width="0.85546875" style="82" customWidth="1"/>
    <col min="12657" max="12658" width="0.7109375" style="82" customWidth="1"/>
    <col min="12659" max="12666" width="0.85546875" style="82" customWidth="1"/>
    <col min="12667" max="12668" width="0.7109375" style="82" customWidth="1"/>
    <col min="12669" max="12676" width="0.85546875" style="82" customWidth="1"/>
    <col min="12677" max="12678" width="0.7109375" style="82" customWidth="1"/>
    <col min="12679" max="12686" width="0.85546875" style="82" customWidth="1"/>
    <col min="12687" max="12688" width="0.7109375" style="82" customWidth="1"/>
    <col min="12689" max="12696" width="0.85546875" style="82" customWidth="1"/>
    <col min="12697" max="12698" width="0.7109375" style="82" customWidth="1"/>
    <col min="12699" max="12706" width="0.85546875" style="82" customWidth="1"/>
    <col min="12707" max="12708" width="0.7109375" style="82" customWidth="1"/>
    <col min="12709" max="12716" width="0.85546875" style="82" customWidth="1"/>
    <col min="12717" max="12718" width="0.7109375" style="82" customWidth="1"/>
    <col min="12719" max="12726" width="0.85546875" style="82" customWidth="1"/>
    <col min="12727" max="12728" width="0.7109375" style="82" customWidth="1"/>
    <col min="12729" max="12736" width="0.85546875" style="82" customWidth="1"/>
    <col min="12737" max="12738" width="0.7109375" style="82" customWidth="1"/>
    <col min="12739" max="12746" width="0.85546875" style="82" customWidth="1"/>
    <col min="12747" max="12748" width="0.7109375" style="82" customWidth="1"/>
    <col min="12749" max="12756" width="0.85546875" style="82" customWidth="1"/>
    <col min="12757" max="12758" width="0.7109375" style="82" customWidth="1"/>
    <col min="12759" max="12766" width="0.85546875" style="82" customWidth="1"/>
    <col min="12767" max="12767" width="0.7109375" style="82" customWidth="1"/>
    <col min="12768" max="12768" width="10.85546875" style="82" customWidth="1"/>
    <col min="12769" max="12780" width="11.42578125" style="82"/>
    <col min="12781" max="12781" width="3" style="82" customWidth="1"/>
    <col min="12782" max="12782" width="5.28515625" style="82" customWidth="1"/>
    <col min="12783" max="12783" width="15.140625" style="82" customWidth="1"/>
    <col min="12784" max="12784" width="0.7109375" style="82" customWidth="1"/>
    <col min="12785" max="12792" width="0.85546875" style="82" customWidth="1"/>
    <col min="12793" max="12794" width="0.7109375" style="82" customWidth="1"/>
    <col min="12795" max="12802" width="0.85546875" style="82" customWidth="1"/>
    <col min="12803" max="12804" width="0.7109375" style="82" customWidth="1"/>
    <col min="12805" max="12812" width="0.85546875" style="82" customWidth="1"/>
    <col min="12813" max="12814" width="0.7109375" style="82" customWidth="1"/>
    <col min="12815" max="12822" width="0.85546875" style="82" customWidth="1"/>
    <col min="12823" max="12824" width="0.7109375" style="82" customWidth="1"/>
    <col min="12825" max="12832" width="0.85546875" style="82" customWidth="1"/>
    <col min="12833" max="12834" width="0.7109375" style="82" customWidth="1"/>
    <col min="12835" max="12842" width="0.85546875" style="82" customWidth="1"/>
    <col min="12843" max="12844" width="0.7109375" style="82" customWidth="1"/>
    <col min="12845" max="12852" width="0.85546875" style="82" customWidth="1"/>
    <col min="12853" max="12854" width="0.7109375" style="82" customWidth="1"/>
    <col min="12855" max="12862" width="0.85546875" style="82" customWidth="1"/>
    <col min="12863" max="12864" width="0.7109375" style="82" customWidth="1"/>
    <col min="12865" max="12872" width="0.85546875" style="82" customWidth="1"/>
    <col min="12873" max="12874" width="0.7109375" style="82" customWidth="1"/>
    <col min="12875" max="12882" width="0.85546875" style="82" customWidth="1"/>
    <col min="12883" max="12884" width="0.7109375" style="82" customWidth="1"/>
    <col min="12885" max="12892" width="0.85546875" style="82" customWidth="1"/>
    <col min="12893" max="12894" width="0.7109375" style="82" customWidth="1"/>
    <col min="12895" max="12902" width="0.85546875" style="82" customWidth="1"/>
    <col min="12903" max="12904" width="0.7109375" style="82" customWidth="1"/>
    <col min="12905" max="12912" width="0.85546875" style="82" customWidth="1"/>
    <col min="12913" max="12914" width="0.7109375" style="82" customWidth="1"/>
    <col min="12915" max="12922" width="0.85546875" style="82" customWidth="1"/>
    <col min="12923" max="12924" width="0.7109375" style="82" customWidth="1"/>
    <col min="12925" max="12932" width="0.85546875" style="82" customWidth="1"/>
    <col min="12933" max="12934" width="0.7109375" style="82" customWidth="1"/>
    <col min="12935" max="12942" width="0.85546875" style="82" customWidth="1"/>
    <col min="12943" max="12944" width="0.7109375" style="82" customWidth="1"/>
    <col min="12945" max="12952" width="0.85546875" style="82" customWidth="1"/>
    <col min="12953" max="12954" width="0.7109375" style="82" customWidth="1"/>
    <col min="12955" max="12962" width="0.85546875" style="82" customWidth="1"/>
    <col min="12963" max="12964" width="0.7109375" style="82" customWidth="1"/>
    <col min="12965" max="12972" width="0.85546875" style="82" customWidth="1"/>
    <col min="12973" max="12974" width="0.7109375" style="82" customWidth="1"/>
    <col min="12975" max="12982" width="0.85546875" style="82" customWidth="1"/>
    <col min="12983" max="12984" width="0.7109375" style="82" customWidth="1"/>
    <col min="12985" max="12992" width="0.85546875" style="82" customWidth="1"/>
    <col min="12993" max="12994" width="0.7109375" style="82" customWidth="1"/>
    <col min="12995" max="13002" width="0.85546875" style="82" customWidth="1"/>
    <col min="13003" max="13004" width="0.7109375" style="82" customWidth="1"/>
    <col min="13005" max="13012" width="0.85546875" style="82" customWidth="1"/>
    <col min="13013" max="13014" width="0.7109375" style="82" customWidth="1"/>
    <col min="13015" max="13022" width="0.85546875" style="82" customWidth="1"/>
    <col min="13023" max="13023" width="0.7109375" style="82" customWidth="1"/>
    <col min="13024" max="13024" width="10.85546875" style="82" customWidth="1"/>
    <col min="13025" max="13036" width="11.42578125" style="82"/>
    <col min="13037" max="13037" width="3" style="82" customWidth="1"/>
    <col min="13038" max="13038" width="5.28515625" style="82" customWidth="1"/>
    <col min="13039" max="13039" width="15.140625" style="82" customWidth="1"/>
    <col min="13040" max="13040" width="0.7109375" style="82" customWidth="1"/>
    <col min="13041" max="13048" width="0.85546875" style="82" customWidth="1"/>
    <col min="13049" max="13050" width="0.7109375" style="82" customWidth="1"/>
    <col min="13051" max="13058" width="0.85546875" style="82" customWidth="1"/>
    <col min="13059" max="13060" width="0.7109375" style="82" customWidth="1"/>
    <col min="13061" max="13068" width="0.85546875" style="82" customWidth="1"/>
    <col min="13069" max="13070" width="0.7109375" style="82" customWidth="1"/>
    <col min="13071" max="13078" width="0.85546875" style="82" customWidth="1"/>
    <col min="13079" max="13080" width="0.7109375" style="82" customWidth="1"/>
    <col min="13081" max="13088" width="0.85546875" style="82" customWidth="1"/>
    <col min="13089" max="13090" width="0.7109375" style="82" customWidth="1"/>
    <col min="13091" max="13098" width="0.85546875" style="82" customWidth="1"/>
    <col min="13099" max="13100" width="0.7109375" style="82" customWidth="1"/>
    <col min="13101" max="13108" width="0.85546875" style="82" customWidth="1"/>
    <col min="13109" max="13110" width="0.7109375" style="82" customWidth="1"/>
    <col min="13111" max="13118" width="0.85546875" style="82" customWidth="1"/>
    <col min="13119" max="13120" width="0.7109375" style="82" customWidth="1"/>
    <col min="13121" max="13128" width="0.85546875" style="82" customWidth="1"/>
    <col min="13129" max="13130" width="0.7109375" style="82" customWidth="1"/>
    <col min="13131" max="13138" width="0.85546875" style="82" customWidth="1"/>
    <col min="13139" max="13140" width="0.7109375" style="82" customWidth="1"/>
    <col min="13141" max="13148" width="0.85546875" style="82" customWidth="1"/>
    <col min="13149" max="13150" width="0.7109375" style="82" customWidth="1"/>
    <col min="13151" max="13158" width="0.85546875" style="82" customWidth="1"/>
    <col min="13159" max="13160" width="0.7109375" style="82" customWidth="1"/>
    <col min="13161" max="13168" width="0.85546875" style="82" customWidth="1"/>
    <col min="13169" max="13170" width="0.7109375" style="82" customWidth="1"/>
    <col min="13171" max="13178" width="0.85546875" style="82" customWidth="1"/>
    <col min="13179" max="13180" width="0.7109375" style="82" customWidth="1"/>
    <col min="13181" max="13188" width="0.85546875" style="82" customWidth="1"/>
    <col min="13189" max="13190" width="0.7109375" style="82" customWidth="1"/>
    <col min="13191" max="13198" width="0.85546875" style="82" customWidth="1"/>
    <col min="13199" max="13200" width="0.7109375" style="82" customWidth="1"/>
    <col min="13201" max="13208" width="0.85546875" style="82" customWidth="1"/>
    <col min="13209" max="13210" width="0.7109375" style="82" customWidth="1"/>
    <col min="13211" max="13218" width="0.85546875" style="82" customWidth="1"/>
    <col min="13219" max="13220" width="0.7109375" style="82" customWidth="1"/>
    <col min="13221" max="13228" width="0.85546875" style="82" customWidth="1"/>
    <col min="13229" max="13230" width="0.7109375" style="82" customWidth="1"/>
    <col min="13231" max="13238" width="0.85546875" style="82" customWidth="1"/>
    <col min="13239" max="13240" width="0.7109375" style="82" customWidth="1"/>
    <col min="13241" max="13248" width="0.85546875" style="82" customWidth="1"/>
    <col min="13249" max="13250" width="0.7109375" style="82" customWidth="1"/>
    <col min="13251" max="13258" width="0.85546875" style="82" customWidth="1"/>
    <col min="13259" max="13260" width="0.7109375" style="82" customWidth="1"/>
    <col min="13261" max="13268" width="0.85546875" style="82" customWidth="1"/>
    <col min="13269" max="13270" width="0.7109375" style="82" customWidth="1"/>
    <col min="13271" max="13278" width="0.85546875" style="82" customWidth="1"/>
    <col min="13279" max="13279" width="0.7109375" style="82" customWidth="1"/>
    <col min="13280" max="13280" width="10.85546875" style="82" customWidth="1"/>
    <col min="13281" max="13292" width="11.42578125" style="82"/>
    <col min="13293" max="13293" width="3" style="82" customWidth="1"/>
    <col min="13294" max="13294" width="5.28515625" style="82" customWidth="1"/>
    <col min="13295" max="13295" width="15.140625" style="82" customWidth="1"/>
    <col min="13296" max="13296" width="0.7109375" style="82" customWidth="1"/>
    <col min="13297" max="13304" width="0.85546875" style="82" customWidth="1"/>
    <col min="13305" max="13306" width="0.7109375" style="82" customWidth="1"/>
    <col min="13307" max="13314" width="0.85546875" style="82" customWidth="1"/>
    <col min="13315" max="13316" width="0.7109375" style="82" customWidth="1"/>
    <col min="13317" max="13324" width="0.85546875" style="82" customWidth="1"/>
    <col min="13325" max="13326" width="0.7109375" style="82" customWidth="1"/>
    <col min="13327" max="13334" width="0.85546875" style="82" customWidth="1"/>
    <col min="13335" max="13336" width="0.7109375" style="82" customWidth="1"/>
    <col min="13337" max="13344" width="0.85546875" style="82" customWidth="1"/>
    <col min="13345" max="13346" width="0.7109375" style="82" customWidth="1"/>
    <col min="13347" max="13354" width="0.85546875" style="82" customWidth="1"/>
    <col min="13355" max="13356" width="0.7109375" style="82" customWidth="1"/>
    <col min="13357" max="13364" width="0.85546875" style="82" customWidth="1"/>
    <col min="13365" max="13366" width="0.7109375" style="82" customWidth="1"/>
    <col min="13367" max="13374" width="0.85546875" style="82" customWidth="1"/>
    <col min="13375" max="13376" width="0.7109375" style="82" customWidth="1"/>
    <col min="13377" max="13384" width="0.85546875" style="82" customWidth="1"/>
    <col min="13385" max="13386" width="0.7109375" style="82" customWidth="1"/>
    <col min="13387" max="13394" width="0.85546875" style="82" customWidth="1"/>
    <col min="13395" max="13396" width="0.7109375" style="82" customWidth="1"/>
    <col min="13397" max="13404" width="0.85546875" style="82" customWidth="1"/>
    <col min="13405" max="13406" width="0.7109375" style="82" customWidth="1"/>
    <col min="13407" max="13414" width="0.85546875" style="82" customWidth="1"/>
    <col min="13415" max="13416" width="0.7109375" style="82" customWidth="1"/>
    <col min="13417" max="13424" width="0.85546875" style="82" customWidth="1"/>
    <col min="13425" max="13426" width="0.7109375" style="82" customWidth="1"/>
    <col min="13427" max="13434" width="0.85546875" style="82" customWidth="1"/>
    <col min="13435" max="13436" width="0.7109375" style="82" customWidth="1"/>
    <col min="13437" max="13444" width="0.85546875" style="82" customWidth="1"/>
    <col min="13445" max="13446" width="0.7109375" style="82" customWidth="1"/>
    <col min="13447" max="13454" width="0.85546875" style="82" customWidth="1"/>
    <col min="13455" max="13456" width="0.7109375" style="82" customWidth="1"/>
    <col min="13457" max="13464" width="0.85546875" style="82" customWidth="1"/>
    <col min="13465" max="13466" width="0.7109375" style="82" customWidth="1"/>
    <col min="13467" max="13474" width="0.85546875" style="82" customWidth="1"/>
    <col min="13475" max="13476" width="0.7109375" style="82" customWidth="1"/>
    <col min="13477" max="13484" width="0.85546875" style="82" customWidth="1"/>
    <col min="13485" max="13486" width="0.7109375" style="82" customWidth="1"/>
    <col min="13487" max="13494" width="0.85546875" style="82" customWidth="1"/>
    <col min="13495" max="13496" width="0.7109375" style="82" customWidth="1"/>
    <col min="13497" max="13504" width="0.85546875" style="82" customWidth="1"/>
    <col min="13505" max="13506" width="0.7109375" style="82" customWidth="1"/>
    <col min="13507" max="13514" width="0.85546875" style="82" customWidth="1"/>
    <col min="13515" max="13516" width="0.7109375" style="82" customWidth="1"/>
    <col min="13517" max="13524" width="0.85546875" style="82" customWidth="1"/>
    <col min="13525" max="13526" width="0.7109375" style="82" customWidth="1"/>
    <col min="13527" max="13534" width="0.85546875" style="82" customWidth="1"/>
    <col min="13535" max="13535" width="0.7109375" style="82" customWidth="1"/>
    <col min="13536" max="13536" width="10.85546875" style="82" customWidth="1"/>
    <col min="13537" max="13548" width="11.42578125" style="82"/>
    <col min="13549" max="13549" width="3" style="82" customWidth="1"/>
    <col min="13550" max="13550" width="5.28515625" style="82" customWidth="1"/>
    <col min="13551" max="13551" width="15.140625" style="82" customWidth="1"/>
    <col min="13552" max="13552" width="0.7109375" style="82" customWidth="1"/>
    <col min="13553" max="13560" width="0.85546875" style="82" customWidth="1"/>
    <col min="13561" max="13562" width="0.7109375" style="82" customWidth="1"/>
    <col min="13563" max="13570" width="0.85546875" style="82" customWidth="1"/>
    <col min="13571" max="13572" width="0.7109375" style="82" customWidth="1"/>
    <col min="13573" max="13580" width="0.85546875" style="82" customWidth="1"/>
    <col min="13581" max="13582" width="0.7109375" style="82" customWidth="1"/>
    <col min="13583" max="13590" width="0.85546875" style="82" customWidth="1"/>
    <col min="13591" max="13592" width="0.7109375" style="82" customWidth="1"/>
    <col min="13593" max="13600" width="0.85546875" style="82" customWidth="1"/>
    <col min="13601" max="13602" width="0.7109375" style="82" customWidth="1"/>
    <col min="13603" max="13610" width="0.85546875" style="82" customWidth="1"/>
    <col min="13611" max="13612" width="0.7109375" style="82" customWidth="1"/>
    <col min="13613" max="13620" width="0.85546875" style="82" customWidth="1"/>
    <col min="13621" max="13622" width="0.7109375" style="82" customWidth="1"/>
    <col min="13623" max="13630" width="0.85546875" style="82" customWidth="1"/>
    <col min="13631" max="13632" width="0.7109375" style="82" customWidth="1"/>
    <col min="13633" max="13640" width="0.85546875" style="82" customWidth="1"/>
    <col min="13641" max="13642" width="0.7109375" style="82" customWidth="1"/>
    <col min="13643" max="13650" width="0.85546875" style="82" customWidth="1"/>
    <col min="13651" max="13652" width="0.7109375" style="82" customWidth="1"/>
    <col min="13653" max="13660" width="0.85546875" style="82" customWidth="1"/>
    <col min="13661" max="13662" width="0.7109375" style="82" customWidth="1"/>
    <col min="13663" max="13670" width="0.85546875" style="82" customWidth="1"/>
    <col min="13671" max="13672" width="0.7109375" style="82" customWidth="1"/>
    <col min="13673" max="13680" width="0.85546875" style="82" customWidth="1"/>
    <col min="13681" max="13682" width="0.7109375" style="82" customWidth="1"/>
    <col min="13683" max="13690" width="0.85546875" style="82" customWidth="1"/>
    <col min="13691" max="13692" width="0.7109375" style="82" customWidth="1"/>
    <col min="13693" max="13700" width="0.85546875" style="82" customWidth="1"/>
    <col min="13701" max="13702" width="0.7109375" style="82" customWidth="1"/>
    <col min="13703" max="13710" width="0.85546875" style="82" customWidth="1"/>
    <col min="13711" max="13712" width="0.7109375" style="82" customWidth="1"/>
    <col min="13713" max="13720" width="0.85546875" style="82" customWidth="1"/>
    <col min="13721" max="13722" width="0.7109375" style="82" customWidth="1"/>
    <col min="13723" max="13730" width="0.85546875" style="82" customWidth="1"/>
    <col min="13731" max="13732" width="0.7109375" style="82" customWidth="1"/>
    <col min="13733" max="13740" width="0.85546875" style="82" customWidth="1"/>
    <col min="13741" max="13742" width="0.7109375" style="82" customWidth="1"/>
    <col min="13743" max="13750" width="0.85546875" style="82" customWidth="1"/>
    <col min="13751" max="13752" width="0.7109375" style="82" customWidth="1"/>
    <col min="13753" max="13760" width="0.85546875" style="82" customWidth="1"/>
    <col min="13761" max="13762" width="0.7109375" style="82" customWidth="1"/>
    <col min="13763" max="13770" width="0.85546875" style="82" customWidth="1"/>
    <col min="13771" max="13772" width="0.7109375" style="82" customWidth="1"/>
    <col min="13773" max="13780" width="0.85546875" style="82" customWidth="1"/>
    <col min="13781" max="13782" width="0.7109375" style="82" customWidth="1"/>
    <col min="13783" max="13790" width="0.85546875" style="82" customWidth="1"/>
    <col min="13791" max="13791" width="0.7109375" style="82" customWidth="1"/>
    <col min="13792" max="13792" width="10.85546875" style="82" customWidth="1"/>
    <col min="13793" max="13804" width="11.42578125" style="82"/>
    <col min="13805" max="13805" width="3" style="82" customWidth="1"/>
    <col min="13806" max="13806" width="5.28515625" style="82" customWidth="1"/>
    <col min="13807" max="13807" width="15.140625" style="82" customWidth="1"/>
    <col min="13808" max="13808" width="0.7109375" style="82" customWidth="1"/>
    <col min="13809" max="13816" width="0.85546875" style="82" customWidth="1"/>
    <col min="13817" max="13818" width="0.7109375" style="82" customWidth="1"/>
    <col min="13819" max="13826" width="0.85546875" style="82" customWidth="1"/>
    <col min="13827" max="13828" width="0.7109375" style="82" customWidth="1"/>
    <col min="13829" max="13836" width="0.85546875" style="82" customWidth="1"/>
    <col min="13837" max="13838" width="0.7109375" style="82" customWidth="1"/>
    <col min="13839" max="13846" width="0.85546875" style="82" customWidth="1"/>
    <col min="13847" max="13848" width="0.7109375" style="82" customWidth="1"/>
    <col min="13849" max="13856" width="0.85546875" style="82" customWidth="1"/>
    <col min="13857" max="13858" width="0.7109375" style="82" customWidth="1"/>
    <col min="13859" max="13866" width="0.85546875" style="82" customWidth="1"/>
    <col min="13867" max="13868" width="0.7109375" style="82" customWidth="1"/>
    <col min="13869" max="13876" width="0.85546875" style="82" customWidth="1"/>
    <col min="13877" max="13878" width="0.7109375" style="82" customWidth="1"/>
    <col min="13879" max="13886" width="0.85546875" style="82" customWidth="1"/>
    <col min="13887" max="13888" width="0.7109375" style="82" customWidth="1"/>
    <col min="13889" max="13896" width="0.85546875" style="82" customWidth="1"/>
    <col min="13897" max="13898" width="0.7109375" style="82" customWidth="1"/>
    <col min="13899" max="13906" width="0.85546875" style="82" customWidth="1"/>
    <col min="13907" max="13908" width="0.7109375" style="82" customWidth="1"/>
    <col min="13909" max="13916" width="0.85546875" style="82" customWidth="1"/>
    <col min="13917" max="13918" width="0.7109375" style="82" customWidth="1"/>
    <col min="13919" max="13926" width="0.85546875" style="82" customWidth="1"/>
    <col min="13927" max="13928" width="0.7109375" style="82" customWidth="1"/>
    <col min="13929" max="13936" width="0.85546875" style="82" customWidth="1"/>
    <col min="13937" max="13938" width="0.7109375" style="82" customWidth="1"/>
    <col min="13939" max="13946" width="0.85546875" style="82" customWidth="1"/>
    <col min="13947" max="13948" width="0.7109375" style="82" customWidth="1"/>
    <col min="13949" max="13956" width="0.85546875" style="82" customWidth="1"/>
    <col min="13957" max="13958" width="0.7109375" style="82" customWidth="1"/>
    <col min="13959" max="13966" width="0.85546875" style="82" customWidth="1"/>
    <col min="13967" max="13968" width="0.7109375" style="82" customWidth="1"/>
    <col min="13969" max="13976" width="0.85546875" style="82" customWidth="1"/>
    <col min="13977" max="13978" width="0.7109375" style="82" customWidth="1"/>
    <col min="13979" max="13986" width="0.85546875" style="82" customWidth="1"/>
    <col min="13987" max="13988" width="0.7109375" style="82" customWidth="1"/>
    <col min="13989" max="13996" width="0.85546875" style="82" customWidth="1"/>
    <col min="13997" max="13998" width="0.7109375" style="82" customWidth="1"/>
    <col min="13999" max="14006" width="0.85546875" style="82" customWidth="1"/>
    <col min="14007" max="14008" width="0.7109375" style="82" customWidth="1"/>
    <col min="14009" max="14016" width="0.85546875" style="82" customWidth="1"/>
    <col min="14017" max="14018" width="0.7109375" style="82" customWidth="1"/>
    <col min="14019" max="14026" width="0.85546875" style="82" customWidth="1"/>
    <col min="14027" max="14028" width="0.7109375" style="82" customWidth="1"/>
    <col min="14029" max="14036" width="0.85546875" style="82" customWidth="1"/>
    <col min="14037" max="14038" width="0.7109375" style="82" customWidth="1"/>
    <col min="14039" max="14046" width="0.85546875" style="82" customWidth="1"/>
    <col min="14047" max="14047" width="0.7109375" style="82" customWidth="1"/>
    <col min="14048" max="14048" width="10.85546875" style="82" customWidth="1"/>
    <col min="14049" max="14060" width="11.42578125" style="82"/>
    <col min="14061" max="14061" width="3" style="82" customWidth="1"/>
    <col min="14062" max="14062" width="5.28515625" style="82" customWidth="1"/>
    <col min="14063" max="14063" width="15.140625" style="82" customWidth="1"/>
    <col min="14064" max="14064" width="0.7109375" style="82" customWidth="1"/>
    <col min="14065" max="14072" width="0.85546875" style="82" customWidth="1"/>
    <col min="14073" max="14074" width="0.7109375" style="82" customWidth="1"/>
    <col min="14075" max="14082" width="0.85546875" style="82" customWidth="1"/>
    <col min="14083" max="14084" width="0.7109375" style="82" customWidth="1"/>
    <col min="14085" max="14092" width="0.85546875" style="82" customWidth="1"/>
    <col min="14093" max="14094" width="0.7109375" style="82" customWidth="1"/>
    <col min="14095" max="14102" width="0.85546875" style="82" customWidth="1"/>
    <col min="14103" max="14104" width="0.7109375" style="82" customWidth="1"/>
    <col min="14105" max="14112" width="0.85546875" style="82" customWidth="1"/>
    <col min="14113" max="14114" width="0.7109375" style="82" customWidth="1"/>
    <col min="14115" max="14122" width="0.85546875" style="82" customWidth="1"/>
    <col min="14123" max="14124" width="0.7109375" style="82" customWidth="1"/>
    <col min="14125" max="14132" width="0.85546875" style="82" customWidth="1"/>
    <col min="14133" max="14134" width="0.7109375" style="82" customWidth="1"/>
    <col min="14135" max="14142" width="0.85546875" style="82" customWidth="1"/>
    <col min="14143" max="14144" width="0.7109375" style="82" customWidth="1"/>
    <col min="14145" max="14152" width="0.85546875" style="82" customWidth="1"/>
    <col min="14153" max="14154" width="0.7109375" style="82" customWidth="1"/>
    <col min="14155" max="14162" width="0.85546875" style="82" customWidth="1"/>
    <col min="14163" max="14164" width="0.7109375" style="82" customWidth="1"/>
    <col min="14165" max="14172" width="0.85546875" style="82" customWidth="1"/>
    <col min="14173" max="14174" width="0.7109375" style="82" customWidth="1"/>
    <col min="14175" max="14182" width="0.85546875" style="82" customWidth="1"/>
    <col min="14183" max="14184" width="0.7109375" style="82" customWidth="1"/>
    <col min="14185" max="14192" width="0.85546875" style="82" customWidth="1"/>
    <col min="14193" max="14194" width="0.7109375" style="82" customWidth="1"/>
    <col min="14195" max="14202" width="0.85546875" style="82" customWidth="1"/>
    <col min="14203" max="14204" width="0.7109375" style="82" customWidth="1"/>
    <col min="14205" max="14212" width="0.85546875" style="82" customWidth="1"/>
    <col min="14213" max="14214" width="0.7109375" style="82" customWidth="1"/>
    <col min="14215" max="14222" width="0.85546875" style="82" customWidth="1"/>
    <col min="14223" max="14224" width="0.7109375" style="82" customWidth="1"/>
    <col min="14225" max="14232" width="0.85546875" style="82" customWidth="1"/>
    <col min="14233" max="14234" width="0.7109375" style="82" customWidth="1"/>
    <col min="14235" max="14242" width="0.85546875" style="82" customWidth="1"/>
    <col min="14243" max="14244" width="0.7109375" style="82" customWidth="1"/>
    <col min="14245" max="14252" width="0.85546875" style="82" customWidth="1"/>
    <col min="14253" max="14254" width="0.7109375" style="82" customWidth="1"/>
    <col min="14255" max="14262" width="0.85546875" style="82" customWidth="1"/>
    <col min="14263" max="14264" width="0.7109375" style="82" customWidth="1"/>
    <col min="14265" max="14272" width="0.85546875" style="82" customWidth="1"/>
    <col min="14273" max="14274" width="0.7109375" style="82" customWidth="1"/>
    <col min="14275" max="14282" width="0.85546875" style="82" customWidth="1"/>
    <col min="14283" max="14284" width="0.7109375" style="82" customWidth="1"/>
    <col min="14285" max="14292" width="0.85546875" style="82" customWidth="1"/>
    <col min="14293" max="14294" width="0.7109375" style="82" customWidth="1"/>
    <col min="14295" max="14302" width="0.85546875" style="82" customWidth="1"/>
    <col min="14303" max="14303" width="0.7109375" style="82" customWidth="1"/>
    <col min="14304" max="14304" width="10.85546875" style="82" customWidth="1"/>
    <col min="14305" max="14316" width="11.42578125" style="82"/>
    <col min="14317" max="14317" width="3" style="82" customWidth="1"/>
    <col min="14318" max="14318" width="5.28515625" style="82" customWidth="1"/>
    <col min="14319" max="14319" width="15.140625" style="82" customWidth="1"/>
    <col min="14320" max="14320" width="0.7109375" style="82" customWidth="1"/>
    <col min="14321" max="14328" width="0.85546875" style="82" customWidth="1"/>
    <col min="14329" max="14330" width="0.7109375" style="82" customWidth="1"/>
    <col min="14331" max="14338" width="0.85546875" style="82" customWidth="1"/>
    <col min="14339" max="14340" width="0.7109375" style="82" customWidth="1"/>
    <col min="14341" max="14348" width="0.85546875" style="82" customWidth="1"/>
    <col min="14349" max="14350" width="0.7109375" style="82" customWidth="1"/>
    <col min="14351" max="14358" width="0.85546875" style="82" customWidth="1"/>
    <col min="14359" max="14360" width="0.7109375" style="82" customWidth="1"/>
    <col min="14361" max="14368" width="0.85546875" style="82" customWidth="1"/>
    <col min="14369" max="14370" width="0.7109375" style="82" customWidth="1"/>
    <col min="14371" max="14378" width="0.85546875" style="82" customWidth="1"/>
    <col min="14379" max="14380" width="0.7109375" style="82" customWidth="1"/>
    <col min="14381" max="14388" width="0.85546875" style="82" customWidth="1"/>
    <col min="14389" max="14390" width="0.7109375" style="82" customWidth="1"/>
    <col min="14391" max="14398" width="0.85546875" style="82" customWidth="1"/>
    <col min="14399" max="14400" width="0.7109375" style="82" customWidth="1"/>
    <col min="14401" max="14408" width="0.85546875" style="82" customWidth="1"/>
    <col min="14409" max="14410" width="0.7109375" style="82" customWidth="1"/>
    <col min="14411" max="14418" width="0.85546875" style="82" customWidth="1"/>
    <col min="14419" max="14420" width="0.7109375" style="82" customWidth="1"/>
    <col min="14421" max="14428" width="0.85546875" style="82" customWidth="1"/>
    <col min="14429" max="14430" width="0.7109375" style="82" customWidth="1"/>
    <col min="14431" max="14438" width="0.85546875" style="82" customWidth="1"/>
    <col min="14439" max="14440" width="0.7109375" style="82" customWidth="1"/>
    <col min="14441" max="14448" width="0.85546875" style="82" customWidth="1"/>
    <col min="14449" max="14450" width="0.7109375" style="82" customWidth="1"/>
    <col min="14451" max="14458" width="0.85546875" style="82" customWidth="1"/>
    <col min="14459" max="14460" width="0.7109375" style="82" customWidth="1"/>
    <col min="14461" max="14468" width="0.85546875" style="82" customWidth="1"/>
    <col min="14469" max="14470" width="0.7109375" style="82" customWidth="1"/>
    <col min="14471" max="14478" width="0.85546875" style="82" customWidth="1"/>
    <col min="14479" max="14480" width="0.7109375" style="82" customWidth="1"/>
    <col min="14481" max="14488" width="0.85546875" style="82" customWidth="1"/>
    <col min="14489" max="14490" width="0.7109375" style="82" customWidth="1"/>
    <col min="14491" max="14498" width="0.85546875" style="82" customWidth="1"/>
    <col min="14499" max="14500" width="0.7109375" style="82" customWidth="1"/>
    <col min="14501" max="14508" width="0.85546875" style="82" customWidth="1"/>
    <col min="14509" max="14510" width="0.7109375" style="82" customWidth="1"/>
    <col min="14511" max="14518" width="0.85546875" style="82" customWidth="1"/>
    <col min="14519" max="14520" width="0.7109375" style="82" customWidth="1"/>
    <col min="14521" max="14528" width="0.85546875" style="82" customWidth="1"/>
    <col min="14529" max="14530" width="0.7109375" style="82" customWidth="1"/>
    <col min="14531" max="14538" width="0.85546875" style="82" customWidth="1"/>
    <col min="14539" max="14540" width="0.7109375" style="82" customWidth="1"/>
    <col min="14541" max="14548" width="0.85546875" style="82" customWidth="1"/>
    <col min="14549" max="14550" width="0.7109375" style="82" customWidth="1"/>
    <col min="14551" max="14558" width="0.85546875" style="82" customWidth="1"/>
    <col min="14559" max="14559" width="0.7109375" style="82" customWidth="1"/>
    <col min="14560" max="14560" width="10.85546875" style="82" customWidth="1"/>
    <col min="14561" max="14572" width="11.42578125" style="82"/>
    <col min="14573" max="14573" width="3" style="82" customWidth="1"/>
    <col min="14574" max="14574" width="5.28515625" style="82" customWidth="1"/>
    <col min="14575" max="14575" width="15.140625" style="82" customWidth="1"/>
    <col min="14576" max="14576" width="0.7109375" style="82" customWidth="1"/>
    <col min="14577" max="14584" width="0.85546875" style="82" customWidth="1"/>
    <col min="14585" max="14586" width="0.7109375" style="82" customWidth="1"/>
    <col min="14587" max="14594" width="0.85546875" style="82" customWidth="1"/>
    <col min="14595" max="14596" width="0.7109375" style="82" customWidth="1"/>
    <col min="14597" max="14604" width="0.85546875" style="82" customWidth="1"/>
    <col min="14605" max="14606" width="0.7109375" style="82" customWidth="1"/>
    <col min="14607" max="14614" width="0.85546875" style="82" customWidth="1"/>
    <col min="14615" max="14616" width="0.7109375" style="82" customWidth="1"/>
    <col min="14617" max="14624" width="0.85546875" style="82" customWidth="1"/>
    <col min="14625" max="14626" width="0.7109375" style="82" customWidth="1"/>
    <col min="14627" max="14634" width="0.85546875" style="82" customWidth="1"/>
    <col min="14635" max="14636" width="0.7109375" style="82" customWidth="1"/>
    <col min="14637" max="14644" width="0.85546875" style="82" customWidth="1"/>
    <col min="14645" max="14646" width="0.7109375" style="82" customWidth="1"/>
    <col min="14647" max="14654" width="0.85546875" style="82" customWidth="1"/>
    <col min="14655" max="14656" width="0.7109375" style="82" customWidth="1"/>
    <col min="14657" max="14664" width="0.85546875" style="82" customWidth="1"/>
    <col min="14665" max="14666" width="0.7109375" style="82" customWidth="1"/>
    <col min="14667" max="14674" width="0.85546875" style="82" customWidth="1"/>
    <col min="14675" max="14676" width="0.7109375" style="82" customWidth="1"/>
    <col min="14677" max="14684" width="0.85546875" style="82" customWidth="1"/>
    <col min="14685" max="14686" width="0.7109375" style="82" customWidth="1"/>
    <col min="14687" max="14694" width="0.85546875" style="82" customWidth="1"/>
    <col min="14695" max="14696" width="0.7109375" style="82" customWidth="1"/>
    <col min="14697" max="14704" width="0.85546875" style="82" customWidth="1"/>
    <col min="14705" max="14706" width="0.7109375" style="82" customWidth="1"/>
    <col min="14707" max="14714" width="0.85546875" style="82" customWidth="1"/>
    <col min="14715" max="14716" width="0.7109375" style="82" customWidth="1"/>
    <col min="14717" max="14724" width="0.85546875" style="82" customWidth="1"/>
    <col min="14725" max="14726" width="0.7109375" style="82" customWidth="1"/>
    <col min="14727" max="14734" width="0.85546875" style="82" customWidth="1"/>
    <col min="14735" max="14736" width="0.7109375" style="82" customWidth="1"/>
    <col min="14737" max="14744" width="0.85546875" style="82" customWidth="1"/>
    <col min="14745" max="14746" width="0.7109375" style="82" customWidth="1"/>
    <col min="14747" max="14754" width="0.85546875" style="82" customWidth="1"/>
    <col min="14755" max="14756" width="0.7109375" style="82" customWidth="1"/>
    <col min="14757" max="14764" width="0.85546875" style="82" customWidth="1"/>
    <col min="14765" max="14766" width="0.7109375" style="82" customWidth="1"/>
    <col min="14767" max="14774" width="0.85546875" style="82" customWidth="1"/>
    <col min="14775" max="14776" width="0.7109375" style="82" customWidth="1"/>
    <col min="14777" max="14784" width="0.85546875" style="82" customWidth="1"/>
    <col min="14785" max="14786" width="0.7109375" style="82" customWidth="1"/>
    <col min="14787" max="14794" width="0.85546875" style="82" customWidth="1"/>
    <col min="14795" max="14796" width="0.7109375" style="82" customWidth="1"/>
    <col min="14797" max="14804" width="0.85546875" style="82" customWidth="1"/>
    <col min="14805" max="14806" width="0.7109375" style="82" customWidth="1"/>
    <col min="14807" max="14814" width="0.85546875" style="82" customWidth="1"/>
    <col min="14815" max="14815" width="0.7109375" style="82" customWidth="1"/>
    <col min="14816" max="14816" width="10.85546875" style="82" customWidth="1"/>
    <col min="14817" max="14828" width="11.42578125" style="82"/>
    <col min="14829" max="14829" width="3" style="82" customWidth="1"/>
    <col min="14830" max="14830" width="5.28515625" style="82" customWidth="1"/>
    <col min="14831" max="14831" width="15.140625" style="82" customWidth="1"/>
    <col min="14832" max="14832" width="0.7109375" style="82" customWidth="1"/>
    <col min="14833" max="14840" width="0.85546875" style="82" customWidth="1"/>
    <col min="14841" max="14842" width="0.7109375" style="82" customWidth="1"/>
    <col min="14843" max="14850" width="0.85546875" style="82" customWidth="1"/>
    <col min="14851" max="14852" width="0.7109375" style="82" customWidth="1"/>
    <col min="14853" max="14860" width="0.85546875" style="82" customWidth="1"/>
    <col min="14861" max="14862" width="0.7109375" style="82" customWidth="1"/>
    <col min="14863" max="14870" width="0.85546875" style="82" customWidth="1"/>
    <col min="14871" max="14872" width="0.7109375" style="82" customWidth="1"/>
    <col min="14873" max="14880" width="0.85546875" style="82" customWidth="1"/>
    <col min="14881" max="14882" width="0.7109375" style="82" customWidth="1"/>
    <col min="14883" max="14890" width="0.85546875" style="82" customWidth="1"/>
    <col min="14891" max="14892" width="0.7109375" style="82" customWidth="1"/>
    <col min="14893" max="14900" width="0.85546875" style="82" customWidth="1"/>
    <col min="14901" max="14902" width="0.7109375" style="82" customWidth="1"/>
    <col min="14903" max="14910" width="0.85546875" style="82" customWidth="1"/>
    <col min="14911" max="14912" width="0.7109375" style="82" customWidth="1"/>
    <col min="14913" max="14920" width="0.85546875" style="82" customWidth="1"/>
    <col min="14921" max="14922" width="0.7109375" style="82" customWidth="1"/>
    <col min="14923" max="14930" width="0.85546875" style="82" customWidth="1"/>
    <col min="14931" max="14932" width="0.7109375" style="82" customWidth="1"/>
    <col min="14933" max="14940" width="0.85546875" style="82" customWidth="1"/>
    <col min="14941" max="14942" width="0.7109375" style="82" customWidth="1"/>
    <col min="14943" max="14950" width="0.85546875" style="82" customWidth="1"/>
    <col min="14951" max="14952" width="0.7109375" style="82" customWidth="1"/>
    <col min="14953" max="14960" width="0.85546875" style="82" customWidth="1"/>
    <col min="14961" max="14962" width="0.7109375" style="82" customWidth="1"/>
    <col min="14963" max="14970" width="0.85546875" style="82" customWidth="1"/>
    <col min="14971" max="14972" width="0.7109375" style="82" customWidth="1"/>
    <col min="14973" max="14980" width="0.85546875" style="82" customWidth="1"/>
    <col min="14981" max="14982" width="0.7109375" style="82" customWidth="1"/>
    <col min="14983" max="14990" width="0.85546875" style="82" customWidth="1"/>
    <col min="14991" max="14992" width="0.7109375" style="82" customWidth="1"/>
    <col min="14993" max="15000" width="0.85546875" style="82" customWidth="1"/>
    <col min="15001" max="15002" width="0.7109375" style="82" customWidth="1"/>
    <col min="15003" max="15010" width="0.85546875" style="82" customWidth="1"/>
    <col min="15011" max="15012" width="0.7109375" style="82" customWidth="1"/>
    <col min="15013" max="15020" width="0.85546875" style="82" customWidth="1"/>
    <col min="15021" max="15022" width="0.7109375" style="82" customWidth="1"/>
    <col min="15023" max="15030" width="0.85546875" style="82" customWidth="1"/>
    <col min="15031" max="15032" width="0.7109375" style="82" customWidth="1"/>
    <col min="15033" max="15040" width="0.85546875" style="82" customWidth="1"/>
    <col min="15041" max="15042" width="0.7109375" style="82" customWidth="1"/>
    <col min="15043" max="15050" width="0.85546875" style="82" customWidth="1"/>
    <col min="15051" max="15052" width="0.7109375" style="82" customWidth="1"/>
    <col min="15053" max="15060" width="0.85546875" style="82" customWidth="1"/>
    <col min="15061" max="15062" width="0.7109375" style="82" customWidth="1"/>
    <col min="15063" max="15070" width="0.85546875" style="82" customWidth="1"/>
    <col min="15071" max="15071" width="0.7109375" style="82" customWidth="1"/>
    <col min="15072" max="15072" width="10.85546875" style="82" customWidth="1"/>
    <col min="15073" max="15084" width="11.42578125" style="82"/>
    <col min="15085" max="15085" width="3" style="82" customWidth="1"/>
    <col min="15086" max="15086" width="5.28515625" style="82" customWidth="1"/>
    <col min="15087" max="15087" width="15.140625" style="82" customWidth="1"/>
    <col min="15088" max="15088" width="0.7109375" style="82" customWidth="1"/>
    <col min="15089" max="15096" width="0.85546875" style="82" customWidth="1"/>
    <col min="15097" max="15098" width="0.7109375" style="82" customWidth="1"/>
    <col min="15099" max="15106" width="0.85546875" style="82" customWidth="1"/>
    <col min="15107" max="15108" width="0.7109375" style="82" customWidth="1"/>
    <col min="15109" max="15116" width="0.85546875" style="82" customWidth="1"/>
    <col min="15117" max="15118" width="0.7109375" style="82" customWidth="1"/>
    <col min="15119" max="15126" width="0.85546875" style="82" customWidth="1"/>
    <col min="15127" max="15128" width="0.7109375" style="82" customWidth="1"/>
    <col min="15129" max="15136" width="0.85546875" style="82" customWidth="1"/>
    <col min="15137" max="15138" width="0.7109375" style="82" customWidth="1"/>
    <col min="15139" max="15146" width="0.85546875" style="82" customWidth="1"/>
    <col min="15147" max="15148" width="0.7109375" style="82" customWidth="1"/>
    <col min="15149" max="15156" width="0.85546875" style="82" customWidth="1"/>
    <col min="15157" max="15158" width="0.7109375" style="82" customWidth="1"/>
    <col min="15159" max="15166" width="0.85546875" style="82" customWidth="1"/>
    <col min="15167" max="15168" width="0.7109375" style="82" customWidth="1"/>
    <col min="15169" max="15176" width="0.85546875" style="82" customWidth="1"/>
    <col min="15177" max="15178" width="0.7109375" style="82" customWidth="1"/>
    <col min="15179" max="15186" width="0.85546875" style="82" customWidth="1"/>
    <col min="15187" max="15188" width="0.7109375" style="82" customWidth="1"/>
    <col min="15189" max="15196" width="0.85546875" style="82" customWidth="1"/>
    <col min="15197" max="15198" width="0.7109375" style="82" customWidth="1"/>
    <col min="15199" max="15206" width="0.85546875" style="82" customWidth="1"/>
    <col min="15207" max="15208" width="0.7109375" style="82" customWidth="1"/>
    <col min="15209" max="15216" width="0.85546875" style="82" customWidth="1"/>
    <col min="15217" max="15218" width="0.7109375" style="82" customWidth="1"/>
    <col min="15219" max="15226" width="0.85546875" style="82" customWidth="1"/>
    <col min="15227" max="15228" width="0.7109375" style="82" customWidth="1"/>
    <col min="15229" max="15236" width="0.85546875" style="82" customWidth="1"/>
    <col min="15237" max="15238" width="0.7109375" style="82" customWidth="1"/>
    <col min="15239" max="15246" width="0.85546875" style="82" customWidth="1"/>
    <col min="15247" max="15248" width="0.7109375" style="82" customWidth="1"/>
    <col min="15249" max="15256" width="0.85546875" style="82" customWidth="1"/>
    <col min="15257" max="15258" width="0.7109375" style="82" customWidth="1"/>
    <col min="15259" max="15266" width="0.85546875" style="82" customWidth="1"/>
    <col min="15267" max="15268" width="0.7109375" style="82" customWidth="1"/>
    <col min="15269" max="15276" width="0.85546875" style="82" customWidth="1"/>
    <col min="15277" max="15278" width="0.7109375" style="82" customWidth="1"/>
    <col min="15279" max="15286" width="0.85546875" style="82" customWidth="1"/>
    <col min="15287" max="15288" width="0.7109375" style="82" customWidth="1"/>
    <col min="15289" max="15296" width="0.85546875" style="82" customWidth="1"/>
    <col min="15297" max="15298" width="0.7109375" style="82" customWidth="1"/>
    <col min="15299" max="15306" width="0.85546875" style="82" customWidth="1"/>
    <col min="15307" max="15308" width="0.7109375" style="82" customWidth="1"/>
    <col min="15309" max="15316" width="0.85546875" style="82" customWidth="1"/>
    <col min="15317" max="15318" width="0.7109375" style="82" customWidth="1"/>
    <col min="15319" max="15326" width="0.85546875" style="82" customWidth="1"/>
    <col min="15327" max="15327" width="0.7109375" style="82" customWidth="1"/>
    <col min="15328" max="15328" width="10.85546875" style="82" customWidth="1"/>
    <col min="15329" max="15340" width="11.42578125" style="82"/>
    <col min="15341" max="15341" width="3" style="82" customWidth="1"/>
    <col min="15342" max="15342" width="5.28515625" style="82" customWidth="1"/>
    <col min="15343" max="15343" width="15.140625" style="82" customWidth="1"/>
    <col min="15344" max="15344" width="0.7109375" style="82" customWidth="1"/>
    <col min="15345" max="15352" width="0.85546875" style="82" customWidth="1"/>
    <col min="15353" max="15354" width="0.7109375" style="82" customWidth="1"/>
    <col min="15355" max="15362" width="0.85546875" style="82" customWidth="1"/>
    <col min="15363" max="15364" width="0.7109375" style="82" customWidth="1"/>
    <col min="15365" max="15372" width="0.85546875" style="82" customWidth="1"/>
    <col min="15373" max="15374" width="0.7109375" style="82" customWidth="1"/>
    <col min="15375" max="15382" width="0.85546875" style="82" customWidth="1"/>
    <col min="15383" max="15384" width="0.7109375" style="82" customWidth="1"/>
    <col min="15385" max="15392" width="0.85546875" style="82" customWidth="1"/>
    <col min="15393" max="15394" width="0.7109375" style="82" customWidth="1"/>
    <col min="15395" max="15402" width="0.85546875" style="82" customWidth="1"/>
    <col min="15403" max="15404" width="0.7109375" style="82" customWidth="1"/>
    <col min="15405" max="15412" width="0.85546875" style="82" customWidth="1"/>
    <col min="15413" max="15414" width="0.7109375" style="82" customWidth="1"/>
    <col min="15415" max="15422" width="0.85546875" style="82" customWidth="1"/>
    <col min="15423" max="15424" width="0.7109375" style="82" customWidth="1"/>
    <col min="15425" max="15432" width="0.85546875" style="82" customWidth="1"/>
    <col min="15433" max="15434" width="0.7109375" style="82" customWidth="1"/>
    <col min="15435" max="15442" width="0.85546875" style="82" customWidth="1"/>
    <col min="15443" max="15444" width="0.7109375" style="82" customWidth="1"/>
    <col min="15445" max="15452" width="0.85546875" style="82" customWidth="1"/>
    <col min="15453" max="15454" width="0.7109375" style="82" customWidth="1"/>
    <col min="15455" max="15462" width="0.85546875" style="82" customWidth="1"/>
    <col min="15463" max="15464" width="0.7109375" style="82" customWidth="1"/>
    <col min="15465" max="15472" width="0.85546875" style="82" customWidth="1"/>
    <col min="15473" max="15474" width="0.7109375" style="82" customWidth="1"/>
    <col min="15475" max="15482" width="0.85546875" style="82" customWidth="1"/>
    <col min="15483" max="15484" width="0.7109375" style="82" customWidth="1"/>
    <col min="15485" max="15492" width="0.85546875" style="82" customWidth="1"/>
    <col min="15493" max="15494" width="0.7109375" style="82" customWidth="1"/>
    <col min="15495" max="15502" width="0.85546875" style="82" customWidth="1"/>
    <col min="15503" max="15504" width="0.7109375" style="82" customWidth="1"/>
    <col min="15505" max="15512" width="0.85546875" style="82" customWidth="1"/>
    <col min="15513" max="15514" width="0.7109375" style="82" customWidth="1"/>
    <col min="15515" max="15522" width="0.85546875" style="82" customWidth="1"/>
    <col min="15523" max="15524" width="0.7109375" style="82" customWidth="1"/>
    <col min="15525" max="15532" width="0.85546875" style="82" customWidth="1"/>
    <col min="15533" max="15534" width="0.7109375" style="82" customWidth="1"/>
    <col min="15535" max="15542" width="0.85546875" style="82" customWidth="1"/>
    <col min="15543" max="15544" width="0.7109375" style="82" customWidth="1"/>
    <col min="15545" max="15552" width="0.85546875" style="82" customWidth="1"/>
    <col min="15553" max="15554" width="0.7109375" style="82" customWidth="1"/>
    <col min="15555" max="15562" width="0.85546875" style="82" customWidth="1"/>
    <col min="15563" max="15564" width="0.7109375" style="82" customWidth="1"/>
    <col min="15565" max="15572" width="0.85546875" style="82" customWidth="1"/>
    <col min="15573" max="15574" width="0.7109375" style="82" customWidth="1"/>
    <col min="15575" max="15582" width="0.85546875" style="82" customWidth="1"/>
    <col min="15583" max="15583" width="0.7109375" style="82" customWidth="1"/>
    <col min="15584" max="15584" width="10.85546875" style="82" customWidth="1"/>
    <col min="15585" max="15596" width="11.42578125" style="82"/>
    <col min="15597" max="15597" width="3" style="82" customWidth="1"/>
    <col min="15598" max="15598" width="5.28515625" style="82" customWidth="1"/>
    <col min="15599" max="15599" width="15.140625" style="82" customWidth="1"/>
    <col min="15600" max="15600" width="0.7109375" style="82" customWidth="1"/>
    <col min="15601" max="15608" width="0.85546875" style="82" customWidth="1"/>
    <col min="15609" max="15610" width="0.7109375" style="82" customWidth="1"/>
    <col min="15611" max="15618" width="0.85546875" style="82" customWidth="1"/>
    <col min="15619" max="15620" width="0.7109375" style="82" customWidth="1"/>
    <col min="15621" max="15628" width="0.85546875" style="82" customWidth="1"/>
    <col min="15629" max="15630" width="0.7109375" style="82" customWidth="1"/>
    <col min="15631" max="15638" width="0.85546875" style="82" customWidth="1"/>
    <col min="15639" max="15640" width="0.7109375" style="82" customWidth="1"/>
    <col min="15641" max="15648" width="0.85546875" style="82" customWidth="1"/>
    <col min="15649" max="15650" width="0.7109375" style="82" customWidth="1"/>
    <col min="15651" max="15658" width="0.85546875" style="82" customWidth="1"/>
    <col min="15659" max="15660" width="0.7109375" style="82" customWidth="1"/>
    <col min="15661" max="15668" width="0.85546875" style="82" customWidth="1"/>
    <col min="15669" max="15670" width="0.7109375" style="82" customWidth="1"/>
    <col min="15671" max="15678" width="0.85546875" style="82" customWidth="1"/>
    <col min="15679" max="15680" width="0.7109375" style="82" customWidth="1"/>
    <col min="15681" max="15688" width="0.85546875" style="82" customWidth="1"/>
    <col min="15689" max="15690" width="0.7109375" style="82" customWidth="1"/>
    <col min="15691" max="15698" width="0.85546875" style="82" customWidth="1"/>
    <col min="15699" max="15700" width="0.7109375" style="82" customWidth="1"/>
    <col min="15701" max="15708" width="0.85546875" style="82" customWidth="1"/>
    <col min="15709" max="15710" width="0.7109375" style="82" customWidth="1"/>
    <col min="15711" max="15718" width="0.85546875" style="82" customWidth="1"/>
    <col min="15719" max="15720" width="0.7109375" style="82" customWidth="1"/>
    <col min="15721" max="15728" width="0.85546875" style="82" customWidth="1"/>
    <col min="15729" max="15730" width="0.7109375" style="82" customWidth="1"/>
    <col min="15731" max="15738" width="0.85546875" style="82" customWidth="1"/>
    <col min="15739" max="15740" width="0.7109375" style="82" customWidth="1"/>
    <col min="15741" max="15748" width="0.85546875" style="82" customWidth="1"/>
    <col min="15749" max="15750" width="0.7109375" style="82" customWidth="1"/>
    <col min="15751" max="15758" width="0.85546875" style="82" customWidth="1"/>
    <col min="15759" max="15760" width="0.7109375" style="82" customWidth="1"/>
    <col min="15761" max="15768" width="0.85546875" style="82" customWidth="1"/>
    <col min="15769" max="15770" width="0.7109375" style="82" customWidth="1"/>
    <col min="15771" max="15778" width="0.85546875" style="82" customWidth="1"/>
    <col min="15779" max="15780" width="0.7109375" style="82" customWidth="1"/>
    <col min="15781" max="15788" width="0.85546875" style="82" customWidth="1"/>
    <col min="15789" max="15790" width="0.7109375" style="82" customWidth="1"/>
    <col min="15791" max="15798" width="0.85546875" style="82" customWidth="1"/>
    <col min="15799" max="15800" width="0.7109375" style="82" customWidth="1"/>
    <col min="15801" max="15808" width="0.85546875" style="82" customWidth="1"/>
    <col min="15809" max="15810" width="0.7109375" style="82" customWidth="1"/>
    <col min="15811" max="15818" width="0.85546875" style="82" customWidth="1"/>
    <col min="15819" max="15820" width="0.7109375" style="82" customWidth="1"/>
    <col min="15821" max="15828" width="0.85546875" style="82" customWidth="1"/>
    <col min="15829" max="15830" width="0.7109375" style="82" customWidth="1"/>
    <col min="15831" max="15838" width="0.85546875" style="82" customWidth="1"/>
    <col min="15839" max="15839" width="0.7109375" style="82" customWidth="1"/>
    <col min="15840" max="15840" width="10.85546875" style="82" customWidth="1"/>
    <col min="15841" max="15852" width="11.42578125" style="82"/>
    <col min="15853" max="15853" width="3" style="82" customWidth="1"/>
    <col min="15854" max="15854" width="5.28515625" style="82" customWidth="1"/>
    <col min="15855" max="15855" width="15.140625" style="82" customWidth="1"/>
    <col min="15856" max="15856" width="0.7109375" style="82" customWidth="1"/>
    <col min="15857" max="15864" width="0.85546875" style="82" customWidth="1"/>
    <col min="15865" max="15866" width="0.7109375" style="82" customWidth="1"/>
    <col min="15867" max="15874" width="0.85546875" style="82" customWidth="1"/>
    <col min="15875" max="15876" width="0.7109375" style="82" customWidth="1"/>
    <col min="15877" max="15884" width="0.85546875" style="82" customWidth="1"/>
    <col min="15885" max="15886" width="0.7109375" style="82" customWidth="1"/>
    <col min="15887" max="15894" width="0.85546875" style="82" customWidth="1"/>
    <col min="15895" max="15896" width="0.7109375" style="82" customWidth="1"/>
    <col min="15897" max="15904" width="0.85546875" style="82" customWidth="1"/>
    <col min="15905" max="15906" width="0.7109375" style="82" customWidth="1"/>
    <col min="15907" max="15914" width="0.85546875" style="82" customWidth="1"/>
    <col min="15915" max="15916" width="0.7109375" style="82" customWidth="1"/>
    <col min="15917" max="15924" width="0.85546875" style="82" customWidth="1"/>
    <col min="15925" max="15926" width="0.7109375" style="82" customWidth="1"/>
    <col min="15927" max="15934" width="0.85546875" style="82" customWidth="1"/>
    <col min="15935" max="15936" width="0.7109375" style="82" customWidth="1"/>
    <col min="15937" max="15944" width="0.85546875" style="82" customWidth="1"/>
    <col min="15945" max="15946" width="0.7109375" style="82" customWidth="1"/>
    <col min="15947" max="15954" width="0.85546875" style="82" customWidth="1"/>
    <col min="15955" max="15956" width="0.7109375" style="82" customWidth="1"/>
    <col min="15957" max="15964" width="0.85546875" style="82" customWidth="1"/>
    <col min="15965" max="15966" width="0.7109375" style="82" customWidth="1"/>
    <col min="15967" max="15974" width="0.85546875" style="82" customWidth="1"/>
    <col min="15975" max="15976" width="0.7109375" style="82" customWidth="1"/>
    <col min="15977" max="15984" width="0.85546875" style="82" customWidth="1"/>
    <col min="15985" max="15986" width="0.7109375" style="82" customWidth="1"/>
    <col min="15987" max="15994" width="0.85546875" style="82" customWidth="1"/>
    <col min="15995" max="15996" width="0.7109375" style="82" customWidth="1"/>
    <col min="15997" max="16004" width="0.85546875" style="82" customWidth="1"/>
    <col min="16005" max="16006" width="0.7109375" style="82" customWidth="1"/>
    <col min="16007" max="16014" width="0.85546875" style="82" customWidth="1"/>
    <col min="16015" max="16016" width="0.7109375" style="82" customWidth="1"/>
    <col min="16017" max="16024" width="0.85546875" style="82" customWidth="1"/>
    <col min="16025" max="16026" width="0.7109375" style="82" customWidth="1"/>
    <col min="16027" max="16034" width="0.85546875" style="82" customWidth="1"/>
    <col min="16035" max="16036" width="0.7109375" style="82" customWidth="1"/>
    <col min="16037" max="16044" width="0.85546875" style="82" customWidth="1"/>
    <col min="16045" max="16046" width="0.7109375" style="82" customWidth="1"/>
    <col min="16047" max="16054" width="0.85546875" style="82" customWidth="1"/>
    <col min="16055" max="16056" width="0.7109375" style="82" customWidth="1"/>
    <col min="16057" max="16064" width="0.85546875" style="82" customWidth="1"/>
    <col min="16065" max="16066" width="0.7109375" style="82" customWidth="1"/>
    <col min="16067" max="16074" width="0.85546875" style="82" customWidth="1"/>
    <col min="16075" max="16076" width="0.7109375" style="82" customWidth="1"/>
    <col min="16077" max="16084" width="0.85546875" style="82" customWidth="1"/>
    <col min="16085" max="16086" width="0.7109375" style="82" customWidth="1"/>
    <col min="16087" max="16094" width="0.85546875" style="82" customWidth="1"/>
    <col min="16095" max="16095" width="0.7109375" style="82" customWidth="1"/>
    <col min="16096" max="16096" width="10.85546875" style="82" customWidth="1"/>
    <col min="16097" max="16108" width="11.42578125" style="82"/>
    <col min="16109" max="16109" width="3" style="82" customWidth="1"/>
    <col min="16110" max="16110" width="5.28515625" style="82" customWidth="1"/>
    <col min="16111" max="16111" width="15.140625" style="82" customWidth="1"/>
    <col min="16112" max="16112" width="0.7109375" style="82" customWidth="1"/>
    <col min="16113" max="16120" width="0.85546875" style="82" customWidth="1"/>
    <col min="16121" max="16122" width="0.7109375" style="82" customWidth="1"/>
    <col min="16123" max="16130" width="0.85546875" style="82" customWidth="1"/>
    <col min="16131" max="16132" width="0.7109375" style="82" customWidth="1"/>
    <col min="16133" max="16140" width="0.85546875" style="82" customWidth="1"/>
    <col min="16141" max="16142" width="0.7109375" style="82" customWidth="1"/>
    <col min="16143" max="16150" width="0.85546875" style="82" customWidth="1"/>
    <col min="16151" max="16152" width="0.7109375" style="82" customWidth="1"/>
    <col min="16153" max="16160" width="0.85546875" style="82" customWidth="1"/>
    <col min="16161" max="16162" width="0.7109375" style="82" customWidth="1"/>
    <col min="16163" max="16170" width="0.85546875" style="82" customWidth="1"/>
    <col min="16171" max="16172" width="0.7109375" style="82" customWidth="1"/>
    <col min="16173" max="16180" width="0.85546875" style="82" customWidth="1"/>
    <col min="16181" max="16182" width="0.7109375" style="82" customWidth="1"/>
    <col min="16183" max="16190" width="0.85546875" style="82" customWidth="1"/>
    <col min="16191" max="16192" width="0.7109375" style="82" customWidth="1"/>
    <col min="16193" max="16200" width="0.85546875" style="82" customWidth="1"/>
    <col min="16201" max="16202" width="0.7109375" style="82" customWidth="1"/>
    <col min="16203" max="16210" width="0.85546875" style="82" customWidth="1"/>
    <col min="16211" max="16212" width="0.7109375" style="82" customWidth="1"/>
    <col min="16213" max="16220" width="0.85546875" style="82" customWidth="1"/>
    <col min="16221" max="16222" width="0.7109375" style="82" customWidth="1"/>
    <col min="16223" max="16230" width="0.85546875" style="82" customWidth="1"/>
    <col min="16231" max="16232" width="0.7109375" style="82" customWidth="1"/>
    <col min="16233" max="16240" width="0.85546875" style="82" customWidth="1"/>
    <col min="16241" max="16242" width="0.7109375" style="82" customWidth="1"/>
    <col min="16243" max="16250" width="0.85546875" style="82" customWidth="1"/>
    <col min="16251" max="16252" width="0.7109375" style="82" customWidth="1"/>
    <col min="16253" max="16260" width="0.85546875" style="82" customWidth="1"/>
    <col min="16261" max="16262" width="0.7109375" style="82" customWidth="1"/>
    <col min="16263" max="16270" width="0.85546875" style="82" customWidth="1"/>
    <col min="16271" max="16272" width="0.7109375" style="82" customWidth="1"/>
    <col min="16273" max="16280" width="0.85546875" style="82" customWidth="1"/>
    <col min="16281" max="16282" width="0.7109375" style="82" customWidth="1"/>
    <col min="16283" max="16290" width="0.85546875" style="82" customWidth="1"/>
    <col min="16291" max="16292" width="0.7109375" style="82" customWidth="1"/>
    <col min="16293" max="16300" width="0.85546875" style="82" customWidth="1"/>
    <col min="16301" max="16302" width="0.7109375" style="82" customWidth="1"/>
    <col min="16303" max="16310" width="0.85546875" style="82" customWidth="1"/>
    <col min="16311" max="16312" width="0.7109375" style="82" customWidth="1"/>
    <col min="16313" max="16320" width="0.85546875" style="82" customWidth="1"/>
    <col min="16321" max="16322" width="0.7109375" style="82" customWidth="1"/>
    <col min="16323" max="16330" width="0.85546875" style="82" customWidth="1"/>
    <col min="16331" max="16332" width="0.7109375" style="82" customWidth="1"/>
    <col min="16333" max="16340" width="0.85546875" style="82" customWidth="1"/>
    <col min="16341" max="16342" width="0.7109375" style="82" customWidth="1"/>
    <col min="16343" max="16350" width="0.85546875" style="82" customWidth="1"/>
    <col min="16351" max="16351" width="0.7109375" style="82" customWidth="1"/>
    <col min="16352" max="16352" width="10.85546875" style="82" customWidth="1"/>
    <col min="16353" max="16384" width="11.42578125" style="82"/>
  </cols>
  <sheetData>
    <row r="2" spans="1:224" ht="13.5" customHeight="1"/>
    <row r="3" spans="1:224" ht="15.75" customHeight="1"/>
    <row r="4" spans="1:224" ht="13.5" customHeight="1"/>
    <row r="5" spans="1:224" ht="13.5" customHeight="1"/>
    <row r="6" spans="1:224" ht="15.75" customHeight="1"/>
    <row r="7" spans="1:224" ht="13.5" customHeight="1">
      <c r="C7" s="1083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</row>
    <row r="8" spans="1:224" ht="15" customHeight="1"/>
    <row r="9" spans="1:224" ht="12.75">
      <c r="A9" s="83" t="s">
        <v>1151</v>
      </c>
      <c r="B9" s="84"/>
      <c r="C9" s="85"/>
      <c r="D9" s="85"/>
      <c r="E9" s="85"/>
      <c r="F9" s="85"/>
      <c r="G9" s="85"/>
      <c r="H9" s="85"/>
      <c r="I9" s="85"/>
      <c r="J9" s="85"/>
      <c r="K9" s="85"/>
      <c r="L9" s="85"/>
      <c r="M9" s="85"/>
      <c r="N9" s="85"/>
      <c r="O9" s="85"/>
      <c r="P9" s="85"/>
      <c r="Q9" s="85"/>
      <c r="R9" s="85"/>
      <c r="S9" s="85"/>
      <c r="T9" s="85"/>
      <c r="U9" s="85"/>
      <c r="V9" s="85"/>
      <c r="W9" s="85"/>
      <c r="X9" s="85"/>
      <c r="Y9" s="85"/>
      <c r="Z9" s="85"/>
      <c r="AA9" s="85"/>
      <c r="AB9" s="85"/>
      <c r="AC9" s="85"/>
      <c r="AD9" s="85"/>
      <c r="AE9" s="85"/>
      <c r="AF9" s="85"/>
      <c r="AG9" s="85"/>
      <c r="AH9" s="85"/>
      <c r="AI9" s="85"/>
      <c r="AJ9" s="85"/>
      <c r="AK9" s="85"/>
      <c r="AL9" s="85"/>
      <c r="AM9" s="85"/>
      <c r="AN9" s="85"/>
      <c r="AO9" s="85"/>
      <c r="AP9" s="85"/>
      <c r="AQ9" s="85"/>
      <c r="AR9" s="85"/>
      <c r="AS9" s="85"/>
      <c r="AT9" s="85"/>
      <c r="AU9" s="85"/>
      <c r="AV9" s="85"/>
      <c r="AW9" s="85"/>
      <c r="AX9" s="85"/>
      <c r="AY9" s="85"/>
      <c r="AZ9" s="85"/>
      <c r="BA9" s="85"/>
      <c r="BB9" s="85"/>
      <c r="BC9" s="85"/>
      <c r="BD9" s="85"/>
      <c r="BE9" s="85"/>
      <c r="BF9" s="85"/>
      <c r="BG9" s="85"/>
      <c r="BH9" s="85"/>
      <c r="BI9" s="85"/>
      <c r="BJ9" s="85"/>
      <c r="BK9" s="85"/>
      <c r="BL9" s="85"/>
      <c r="BM9" s="85"/>
      <c r="BN9" s="85"/>
      <c r="BO9" s="85"/>
      <c r="BP9" s="85"/>
      <c r="BQ9" s="85"/>
      <c r="BR9" s="85"/>
      <c r="BS9" s="85"/>
      <c r="BT9" s="85"/>
      <c r="BU9" s="85"/>
      <c r="BV9" s="85"/>
      <c r="BW9" s="85"/>
      <c r="BX9" s="85"/>
      <c r="BY9" s="85"/>
      <c r="BZ9" s="85"/>
      <c r="CA9" s="85"/>
      <c r="CB9" s="85"/>
      <c r="CC9" s="85"/>
      <c r="CD9" s="85"/>
      <c r="CE9" s="85"/>
      <c r="CF9" s="85"/>
      <c r="CG9" s="85"/>
      <c r="CH9" s="85"/>
      <c r="CI9" s="85"/>
      <c r="CJ9" s="85"/>
      <c r="CK9" s="85"/>
      <c r="CL9" s="85"/>
      <c r="CM9" s="85"/>
      <c r="CN9" s="85"/>
      <c r="CO9" s="85"/>
      <c r="CP9" s="85"/>
      <c r="CQ9" s="85"/>
      <c r="CR9" s="85"/>
      <c r="CS9" s="85"/>
      <c r="CT9" s="85"/>
      <c r="CU9" s="85"/>
      <c r="CV9" s="85"/>
      <c r="CW9" s="85"/>
      <c r="CX9" s="85"/>
      <c r="CY9" s="85"/>
      <c r="CZ9" s="85"/>
      <c r="DA9" s="85"/>
      <c r="DB9" s="85"/>
      <c r="DC9" s="85"/>
      <c r="DD9" s="85"/>
      <c r="DE9" s="85"/>
      <c r="DF9" s="85"/>
      <c r="DG9" s="85"/>
      <c r="DH9" s="85"/>
      <c r="DI9" s="85"/>
      <c r="DJ9" s="85"/>
      <c r="DK9" s="85"/>
      <c r="DL9" s="85"/>
      <c r="DM9" s="85"/>
      <c r="DN9" s="85"/>
      <c r="DO9" s="85"/>
      <c r="DP9" s="85"/>
      <c r="DQ9" s="85"/>
      <c r="DR9" s="85"/>
      <c r="DS9" s="85"/>
      <c r="DT9" s="85"/>
      <c r="DU9" s="85"/>
      <c r="DV9" s="85"/>
      <c r="DW9" s="85"/>
      <c r="DX9" s="85"/>
      <c r="DY9" s="85"/>
      <c r="DZ9" s="85"/>
      <c r="EA9" s="85"/>
      <c r="EB9" s="85"/>
      <c r="EC9" s="85"/>
      <c r="ED9" s="85"/>
      <c r="EE9" s="85"/>
      <c r="EF9" s="85"/>
      <c r="EG9" s="85"/>
      <c r="EH9" s="85"/>
      <c r="EI9" s="85"/>
      <c r="EJ9" s="85"/>
      <c r="EK9" s="85"/>
      <c r="EL9" s="85"/>
      <c r="EM9" s="85"/>
      <c r="EN9" s="85"/>
      <c r="EO9" s="85"/>
      <c r="EP9" s="85"/>
      <c r="EQ9" s="85"/>
      <c r="ER9" s="85"/>
      <c r="ES9" s="85"/>
      <c r="ET9" s="85"/>
      <c r="EU9" s="85"/>
      <c r="EV9" s="85"/>
      <c r="EW9" s="85"/>
      <c r="EX9" s="85"/>
      <c r="EY9" s="85"/>
      <c r="EZ9" s="85"/>
      <c r="FA9" s="85"/>
      <c r="FB9" s="85"/>
      <c r="FC9" s="85"/>
      <c r="FD9" s="85"/>
      <c r="FE9" s="85"/>
      <c r="FF9" s="85"/>
      <c r="FG9" s="85"/>
      <c r="FH9" s="85"/>
      <c r="FI9" s="85"/>
      <c r="FJ9" s="85"/>
      <c r="FK9" s="85"/>
      <c r="FL9" s="85"/>
      <c r="FM9" s="85"/>
      <c r="FN9" s="85"/>
      <c r="FO9" s="85"/>
      <c r="FP9" s="85"/>
      <c r="FQ9" s="85"/>
      <c r="FR9" s="85"/>
      <c r="FS9" s="85"/>
      <c r="FT9" s="85"/>
      <c r="FU9" s="85"/>
      <c r="FV9" s="85"/>
      <c r="FW9" s="85"/>
      <c r="FX9" s="85"/>
      <c r="FY9" s="85"/>
      <c r="FZ9" s="85"/>
      <c r="GA9" s="85"/>
      <c r="GB9" s="85"/>
      <c r="GC9" s="85"/>
      <c r="GD9" s="85"/>
      <c r="GE9" s="85"/>
      <c r="GF9" s="85"/>
      <c r="GG9" s="85"/>
      <c r="GH9" s="85"/>
      <c r="GI9" s="85"/>
      <c r="GJ9" s="85"/>
      <c r="GK9" s="85"/>
      <c r="GL9" s="85"/>
      <c r="GM9" s="85"/>
      <c r="GN9" s="85"/>
      <c r="GO9" s="85"/>
      <c r="GP9" s="85"/>
      <c r="GQ9" s="85"/>
      <c r="GR9" s="85"/>
      <c r="GS9" s="85"/>
      <c r="GT9" s="85"/>
      <c r="GU9" s="85"/>
      <c r="GV9" s="85"/>
      <c r="GW9" s="85"/>
      <c r="GX9" s="85"/>
      <c r="GY9" s="85"/>
      <c r="GZ9" s="85"/>
      <c r="HA9" s="85"/>
      <c r="HB9" s="85"/>
      <c r="HC9" s="85"/>
      <c r="HD9" s="85"/>
      <c r="HE9" s="85"/>
      <c r="HF9" s="85"/>
      <c r="HG9" s="85"/>
      <c r="HH9" s="85"/>
      <c r="HI9" s="85"/>
      <c r="HJ9" s="85"/>
      <c r="HK9" s="85"/>
      <c r="HL9" s="85"/>
      <c r="HM9" s="85"/>
      <c r="HN9" s="85"/>
      <c r="HO9" s="85"/>
      <c r="HP9" s="85"/>
    </row>
    <row r="10" spans="1:224">
      <c r="A10" s="86"/>
      <c r="B10" s="87"/>
      <c r="C10" s="88"/>
      <c r="D10" s="89"/>
      <c r="E10" s="89"/>
      <c r="F10" s="89"/>
      <c r="G10" s="89"/>
      <c r="H10" s="89"/>
      <c r="I10" s="89"/>
      <c r="J10" s="89"/>
      <c r="K10" s="89"/>
      <c r="L10" s="89"/>
      <c r="M10" s="89"/>
      <c r="N10" s="89"/>
      <c r="O10" s="89"/>
      <c r="P10" s="89"/>
      <c r="Q10" s="89"/>
      <c r="R10" s="89"/>
      <c r="S10" s="89"/>
      <c r="T10" s="89"/>
      <c r="U10" s="89"/>
      <c r="V10" s="89"/>
      <c r="W10" s="89"/>
      <c r="X10" s="89"/>
      <c r="Y10" s="89"/>
      <c r="Z10" s="89"/>
      <c r="AA10" s="89"/>
      <c r="AB10" s="89"/>
      <c r="AC10" s="89"/>
      <c r="AD10" s="89"/>
      <c r="AE10" s="89"/>
      <c r="AF10" s="89"/>
      <c r="AG10" s="89"/>
      <c r="AH10" s="89"/>
      <c r="AI10" s="89"/>
      <c r="AJ10" s="89"/>
      <c r="AK10" s="89"/>
      <c r="AL10" s="89"/>
      <c r="AM10" s="89"/>
      <c r="AN10" s="89"/>
      <c r="AO10" s="89"/>
      <c r="AP10" s="89"/>
      <c r="AQ10" s="89"/>
      <c r="AR10" s="89"/>
      <c r="AS10" s="89"/>
      <c r="AT10" s="89"/>
      <c r="AU10" s="89"/>
      <c r="AV10" s="89"/>
      <c r="AW10" s="89"/>
      <c r="AX10" s="89"/>
      <c r="AY10" s="89"/>
      <c r="AZ10" s="89"/>
      <c r="BA10" s="89"/>
      <c r="BB10" s="89"/>
      <c r="BC10" s="89"/>
      <c r="BD10" s="89"/>
      <c r="BE10" s="89"/>
      <c r="BF10" s="89"/>
      <c r="BG10" s="89"/>
      <c r="BH10" s="89"/>
      <c r="BI10" s="89"/>
      <c r="BJ10" s="89"/>
      <c r="BK10" s="89"/>
      <c r="BL10" s="89"/>
      <c r="BM10" s="89"/>
      <c r="BN10" s="89"/>
      <c r="BO10" s="89"/>
      <c r="BP10" s="89"/>
      <c r="BQ10" s="89"/>
      <c r="BR10" s="89"/>
      <c r="BS10" s="89"/>
      <c r="BT10" s="89"/>
      <c r="BU10" s="89"/>
      <c r="BV10" s="89"/>
      <c r="BW10" s="89"/>
      <c r="BX10" s="89"/>
      <c r="BY10" s="89"/>
      <c r="BZ10" s="89"/>
      <c r="CA10" s="89"/>
      <c r="CB10" s="89"/>
      <c r="CC10" s="89"/>
      <c r="CD10" s="89"/>
      <c r="CE10" s="89"/>
      <c r="CF10" s="89"/>
      <c r="CG10" s="89"/>
      <c r="CH10" s="89"/>
      <c r="CI10" s="89"/>
      <c r="CJ10" s="89"/>
      <c r="CK10" s="89"/>
      <c r="CL10" s="89"/>
      <c r="CM10" s="89"/>
      <c r="CN10" s="89"/>
      <c r="CO10" s="89"/>
      <c r="CP10" s="89"/>
      <c r="CQ10" s="89"/>
      <c r="CR10" s="89"/>
      <c r="CS10" s="89"/>
      <c r="CT10" s="89"/>
      <c r="CU10" s="89"/>
      <c r="CV10" s="89"/>
      <c r="CW10" s="89"/>
      <c r="CX10" s="89"/>
      <c r="CY10" s="89"/>
      <c r="CZ10" s="89"/>
      <c r="DA10" s="89"/>
      <c r="DB10" s="89"/>
      <c r="DC10" s="89"/>
      <c r="DD10" s="89"/>
      <c r="DE10" s="89"/>
      <c r="DF10" s="89"/>
      <c r="DG10" s="89"/>
      <c r="DH10" s="89"/>
      <c r="DI10" s="89"/>
      <c r="DJ10" s="89"/>
      <c r="DK10" s="89"/>
      <c r="DL10" s="89"/>
      <c r="DM10" s="89"/>
      <c r="DN10" s="89"/>
      <c r="DO10" s="89"/>
      <c r="DP10" s="89"/>
      <c r="DQ10" s="89"/>
      <c r="DR10" s="89"/>
      <c r="DS10" s="89"/>
      <c r="DT10" s="89"/>
      <c r="DU10" s="89"/>
      <c r="DV10" s="89"/>
      <c r="DW10" s="89"/>
      <c r="DX10" s="89"/>
      <c r="DY10" s="89"/>
      <c r="DZ10" s="89"/>
      <c r="EA10" s="89"/>
      <c r="EB10" s="89"/>
      <c r="EC10" s="89"/>
      <c r="ED10" s="89"/>
      <c r="EE10" s="89"/>
      <c r="EF10" s="89"/>
      <c r="EG10" s="89"/>
      <c r="EH10" s="89"/>
      <c r="EI10" s="89"/>
      <c r="EJ10" s="89"/>
      <c r="EK10" s="89"/>
      <c r="EL10" s="89"/>
      <c r="EM10" s="89"/>
      <c r="EN10" s="89"/>
      <c r="EO10" s="89"/>
      <c r="EP10" s="89"/>
      <c r="EQ10" s="89"/>
      <c r="ER10" s="89"/>
      <c r="ES10" s="89"/>
      <c r="ET10" s="89"/>
      <c r="EU10" s="89"/>
      <c r="EV10" s="89"/>
      <c r="EW10" s="89"/>
      <c r="EX10" s="89"/>
      <c r="EY10" s="89"/>
      <c r="EZ10" s="89"/>
      <c r="FA10" s="89"/>
      <c r="FB10" s="89"/>
      <c r="FC10" s="89"/>
      <c r="FD10" s="89"/>
      <c r="FE10" s="89"/>
      <c r="FF10" s="89"/>
      <c r="FG10" s="89"/>
      <c r="FH10" s="89"/>
      <c r="FI10" s="89"/>
      <c r="FJ10" s="89"/>
      <c r="FK10" s="89"/>
      <c r="FL10" s="89"/>
      <c r="FM10" s="89"/>
      <c r="FN10" s="89"/>
      <c r="FO10" s="89"/>
      <c r="FP10" s="89"/>
      <c r="FQ10" s="89"/>
      <c r="FR10" s="89"/>
      <c r="FS10" s="89"/>
      <c r="FT10" s="89"/>
      <c r="FU10" s="89"/>
      <c r="FV10" s="89"/>
      <c r="FW10" s="89"/>
      <c r="FX10" s="89"/>
      <c r="FY10" s="89"/>
      <c r="FZ10" s="89"/>
      <c r="GA10" s="89"/>
      <c r="GB10" s="89"/>
      <c r="GC10" s="89"/>
      <c r="GD10" s="89"/>
      <c r="GE10" s="89"/>
      <c r="GF10" s="89"/>
      <c r="GG10" s="89"/>
      <c r="GH10" s="89"/>
      <c r="GI10" s="89"/>
      <c r="GJ10" s="89"/>
      <c r="GK10" s="89"/>
      <c r="GL10" s="89"/>
      <c r="GM10" s="89"/>
      <c r="GN10" s="89"/>
      <c r="GO10" s="89"/>
      <c r="GP10" s="89"/>
      <c r="GQ10" s="89"/>
      <c r="GR10" s="89"/>
      <c r="GS10" s="89"/>
      <c r="GT10" s="89"/>
      <c r="GU10" s="89"/>
      <c r="GV10" s="89"/>
      <c r="GW10" s="89"/>
      <c r="GX10" s="89"/>
      <c r="GY10" s="89"/>
      <c r="GZ10" s="89"/>
      <c r="HA10" s="89"/>
      <c r="HB10" s="89"/>
      <c r="HC10" s="89"/>
      <c r="HD10" s="89"/>
      <c r="HE10" s="89"/>
      <c r="HF10" s="89"/>
      <c r="HG10" s="89"/>
      <c r="HH10" s="89"/>
      <c r="HI10" s="89"/>
      <c r="HJ10" s="89"/>
      <c r="HK10" s="89"/>
      <c r="HL10" s="89"/>
      <c r="HM10" s="89"/>
      <c r="HN10" s="89"/>
      <c r="HO10" s="89"/>
      <c r="HP10" s="89"/>
    </row>
    <row r="11" spans="1:224" ht="12.75">
      <c r="A11" s="90" t="s">
        <v>63</v>
      </c>
      <c r="B11" s="87"/>
      <c r="C11" s="150" t="str">
        <f>Planilha!D10</f>
        <v>CONSTRUÇÃO DO SERVIÇO GERENCIAMENTO TRANSPORTES</v>
      </c>
      <c r="D11" s="89"/>
      <c r="E11" s="89"/>
      <c r="F11" s="89"/>
      <c r="G11" s="89"/>
      <c r="H11" s="89"/>
      <c r="I11" s="89"/>
      <c r="J11" s="89"/>
      <c r="K11" s="89"/>
      <c r="L11" s="89"/>
      <c r="M11" s="89"/>
      <c r="N11" s="89"/>
      <c r="O11" s="89"/>
      <c r="P11" s="89"/>
      <c r="Q11" s="89"/>
      <c r="R11" s="89"/>
      <c r="S11" s="89"/>
      <c r="T11" s="89"/>
      <c r="U11" s="89"/>
      <c r="V11" s="89"/>
      <c r="W11" s="89"/>
      <c r="X11" s="89"/>
      <c r="Y11" s="89"/>
      <c r="Z11" s="89"/>
      <c r="AA11" s="89"/>
      <c r="AB11" s="89"/>
      <c r="AC11" s="89"/>
      <c r="AD11" s="89"/>
      <c r="AE11" s="89"/>
      <c r="AF11" s="89"/>
      <c r="AG11" s="89"/>
      <c r="AH11" s="89"/>
      <c r="AI11" s="89"/>
      <c r="AJ11" s="89"/>
      <c r="AK11" s="89"/>
      <c r="AL11" s="89"/>
      <c r="AM11" s="89"/>
      <c r="AN11" s="89"/>
      <c r="AO11" s="89"/>
      <c r="AP11" s="89"/>
      <c r="AQ11" s="89"/>
      <c r="AR11" s="89"/>
      <c r="AS11" s="89"/>
      <c r="AT11" s="89"/>
      <c r="AU11" s="89"/>
      <c r="AV11" s="89"/>
      <c r="AW11" s="89"/>
      <c r="AX11" s="89"/>
      <c r="AY11" s="89"/>
      <c r="AZ11" s="89"/>
      <c r="BA11" s="89"/>
      <c r="BB11" s="89"/>
      <c r="BC11" s="89"/>
      <c r="BD11" s="89"/>
      <c r="BE11" s="89"/>
      <c r="BF11" s="89"/>
      <c r="BG11" s="89"/>
      <c r="BH11" s="89"/>
      <c r="BI11" s="89"/>
      <c r="BJ11" s="89"/>
      <c r="BK11" s="89"/>
      <c r="BL11" s="89"/>
      <c r="BM11" s="89"/>
      <c r="BN11" s="89"/>
      <c r="BO11" s="89"/>
      <c r="BP11" s="89"/>
      <c r="BQ11" s="89"/>
      <c r="BR11" s="89"/>
      <c r="BS11" s="89"/>
      <c r="BT11" s="89"/>
      <c r="BU11" s="89"/>
      <c r="BV11" s="89"/>
      <c r="BW11" s="89"/>
      <c r="BX11" s="89"/>
      <c r="BY11" s="89"/>
      <c r="BZ11" s="89"/>
      <c r="CA11" s="89"/>
      <c r="CB11" s="89"/>
      <c r="CC11" s="89"/>
      <c r="CD11" s="89"/>
      <c r="CE11" s="89"/>
      <c r="CF11" s="89"/>
      <c r="CG11" s="89"/>
      <c r="CH11" s="89"/>
      <c r="CI11" s="89"/>
      <c r="CJ11" s="89"/>
      <c r="CK11" s="89"/>
      <c r="CL11" s="89"/>
      <c r="CM11" s="89"/>
      <c r="CN11" s="89"/>
      <c r="CO11" s="89"/>
      <c r="CP11" s="89"/>
      <c r="CQ11" s="89"/>
      <c r="CR11" s="89"/>
      <c r="CS11" s="89"/>
      <c r="CT11" s="89"/>
      <c r="CU11" s="89"/>
      <c r="CV11" s="89"/>
      <c r="CW11" s="89"/>
      <c r="CX11" s="89"/>
      <c r="CY11" s="89"/>
      <c r="CZ11" s="89"/>
      <c r="DA11" s="89"/>
      <c r="DB11" s="89"/>
      <c r="DC11" s="89"/>
      <c r="DD11" s="89"/>
      <c r="DE11" s="89"/>
      <c r="DF11" s="89"/>
      <c r="DG11" s="89"/>
      <c r="DH11" s="89"/>
      <c r="DI11" s="89"/>
      <c r="DJ11" s="89"/>
      <c r="DK11" s="89"/>
      <c r="DL11" s="89"/>
      <c r="DM11" s="89"/>
      <c r="DN11" s="89"/>
      <c r="DO11" s="89"/>
      <c r="DP11" s="89"/>
      <c r="DQ11" s="89"/>
      <c r="DR11" s="89"/>
      <c r="DS11" s="89"/>
      <c r="DT11" s="89"/>
      <c r="DU11" s="89"/>
      <c r="DV11" s="89"/>
      <c r="DW11" s="89"/>
      <c r="DX11" s="89"/>
      <c r="DY11" s="89"/>
      <c r="DZ11" s="89"/>
      <c r="EA11" s="89"/>
      <c r="EB11" s="89"/>
      <c r="EC11" s="89"/>
      <c r="ED11" s="89"/>
      <c r="EE11" s="89"/>
      <c r="EF11" s="89"/>
      <c r="EG11" s="89"/>
      <c r="EH11" s="89"/>
      <c r="EI11" s="89"/>
      <c r="EJ11" s="89"/>
      <c r="EK11" s="89"/>
      <c r="EL11" s="89"/>
      <c r="EM11" s="89"/>
      <c r="EN11" s="89"/>
      <c r="EO11" s="89"/>
      <c r="EP11" s="89"/>
      <c r="EQ11" s="89"/>
      <c r="ER11" s="89"/>
      <c r="ES11" s="89"/>
      <c r="ET11" s="89"/>
      <c r="EU11" s="89"/>
      <c r="EV11" s="89"/>
      <c r="EW11" s="89"/>
      <c r="EX11" s="89"/>
      <c r="EY11" s="89"/>
      <c r="EZ11" s="89"/>
      <c r="FA11" s="89"/>
      <c r="FB11" s="89"/>
      <c r="FC11" s="89"/>
      <c r="FD11" s="89"/>
      <c r="FE11" s="89"/>
      <c r="FF11" s="89"/>
      <c r="FG11" s="89"/>
      <c r="FH11" s="89"/>
      <c r="FI11" s="89"/>
      <c r="FJ11" s="89"/>
      <c r="FK11" s="89"/>
      <c r="FL11" s="89"/>
      <c r="FM11" s="89"/>
      <c r="FN11" s="89"/>
      <c r="FO11" s="89"/>
      <c r="FP11" s="89"/>
      <c r="FQ11" s="89"/>
      <c r="FR11" s="89"/>
      <c r="FS11" s="89"/>
      <c r="FT11" s="89"/>
      <c r="FU11" s="89"/>
      <c r="FV11" s="89"/>
      <c r="FW11" s="89"/>
      <c r="FX11" s="89"/>
      <c r="FY11" s="89"/>
      <c r="FZ11" s="89"/>
      <c r="GA11" s="89"/>
      <c r="GB11" s="89"/>
      <c r="GC11" s="89"/>
      <c r="GD11" s="89"/>
      <c r="GE11" s="89"/>
      <c r="GF11" s="89"/>
      <c r="GG11" s="89"/>
      <c r="GH11" s="89"/>
      <c r="GI11" s="89"/>
      <c r="GJ11" s="89"/>
      <c r="GK11" s="89"/>
      <c r="GL11" s="89"/>
      <c r="GM11" s="89"/>
      <c r="GN11" s="89"/>
      <c r="GO11" s="89"/>
      <c r="GP11" s="89"/>
      <c r="GQ11" s="89"/>
      <c r="GR11" s="89"/>
      <c r="GS11" s="89"/>
      <c r="GT11" s="89"/>
      <c r="GU11" s="89"/>
      <c r="GV11" s="89"/>
      <c r="GW11" s="89"/>
      <c r="GX11" s="89"/>
      <c r="GY11" s="89"/>
      <c r="GZ11" s="89"/>
      <c r="HA11" s="89"/>
      <c r="HB11" s="89"/>
      <c r="HC11" s="89"/>
      <c r="HD11" s="89"/>
      <c r="HE11" s="89"/>
      <c r="HF11" s="89"/>
      <c r="HG11" s="89"/>
      <c r="HH11" s="89"/>
      <c r="HI11" s="89"/>
      <c r="HJ11" s="89"/>
      <c r="HK11" s="89"/>
      <c r="HL11" s="89"/>
      <c r="HM11" s="89"/>
      <c r="HN11" s="89"/>
      <c r="HO11" s="89"/>
      <c r="HP11" s="70"/>
    </row>
    <row r="12" spans="1:224" ht="12.75">
      <c r="A12" s="86"/>
      <c r="B12" s="87"/>
      <c r="C12" s="90"/>
      <c r="D12" s="89"/>
      <c r="E12" s="89"/>
      <c r="F12" s="89"/>
      <c r="G12" s="89"/>
      <c r="H12" s="89"/>
      <c r="I12" s="89"/>
      <c r="J12" s="89"/>
      <c r="K12" s="89"/>
      <c r="L12" s="89"/>
      <c r="M12" s="89"/>
      <c r="N12" s="89"/>
      <c r="O12" s="89"/>
      <c r="P12" s="89"/>
      <c r="Q12" s="89"/>
      <c r="R12" s="89"/>
      <c r="S12" s="89"/>
      <c r="T12" s="89"/>
      <c r="U12" s="89"/>
      <c r="V12" s="89"/>
      <c r="W12" s="89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2"/>
      <c r="AI12" s="92"/>
      <c r="AJ12" s="92"/>
      <c r="AK12" s="92"/>
      <c r="AL12" s="92"/>
      <c r="AM12" s="92"/>
      <c r="AN12" s="92"/>
      <c r="AO12" s="92"/>
      <c r="AP12" s="92"/>
      <c r="AQ12" s="92"/>
      <c r="AR12" s="89"/>
      <c r="AS12" s="89"/>
      <c r="AT12" s="89"/>
      <c r="AU12" s="89"/>
      <c r="AV12" s="89"/>
      <c r="AW12" s="89"/>
      <c r="AX12" s="89"/>
      <c r="AY12" s="89"/>
      <c r="AZ12" s="89"/>
      <c r="BA12" s="89"/>
      <c r="BB12" s="92"/>
      <c r="BC12" s="92"/>
      <c r="BD12" s="92"/>
      <c r="BE12" s="92"/>
      <c r="BF12" s="92"/>
      <c r="BG12" s="92"/>
      <c r="BH12" s="92"/>
      <c r="BI12" s="92"/>
      <c r="BJ12" s="92"/>
      <c r="BK12" s="92"/>
      <c r="BL12" s="92"/>
      <c r="BM12" s="92"/>
      <c r="BN12" s="92"/>
      <c r="BO12" s="92"/>
      <c r="BP12" s="92"/>
      <c r="BQ12" s="92"/>
      <c r="BR12" s="92"/>
      <c r="BS12" s="92"/>
      <c r="BT12" s="92"/>
      <c r="BU12" s="92"/>
      <c r="BV12" s="92"/>
      <c r="BW12" s="92"/>
      <c r="BX12" s="92"/>
      <c r="BY12" s="92"/>
      <c r="BZ12" s="92"/>
      <c r="CA12" s="92"/>
      <c r="CB12" s="92"/>
      <c r="CC12" s="92"/>
      <c r="CD12" s="92"/>
      <c r="CE12" s="92"/>
      <c r="CF12" s="89"/>
      <c r="CG12" s="89"/>
      <c r="CH12" s="89"/>
      <c r="CI12" s="89"/>
      <c r="CJ12" s="89"/>
      <c r="CK12" s="89"/>
      <c r="CL12" s="89"/>
      <c r="CM12" s="89"/>
      <c r="CN12" s="89"/>
      <c r="CO12" s="89"/>
      <c r="CP12" s="89"/>
      <c r="CQ12" s="89"/>
      <c r="CR12" s="89"/>
      <c r="CS12" s="89"/>
      <c r="CT12" s="89"/>
      <c r="CU12" s="89"/>
      <c r="CV12" s="89"/>
      <c r="CW12" s="89"/>
      <c r="CX12" s="89"/>
      <c r="CY12" s="89"/>
      <c r="CZ12" s="89"/>
      <c r="DA12" s="89"/>
      <c r="DB12" s="89"/>
      <c r="DC12" s="89"/>
      <c r="DD12" s="89"/>
      <c r="DE12" s="89"/>
      <c r="DF12" s="89"/>
      <c r="DG12" s="89"/>
      <c r="DH12" s="89"/>
      <c r="DI12" s="89"/>
      <c r="DJ12" s="89"/>
      <c r="DK12" s="89"/>
      <c r="DL12" s="89"/>
      <c r="DM12" s="89"/>
      <c r="DN12" s="89"/>
      <c r="DO12" s="89"/>
      <c r="DP12" s="89"/>
      <c r="DQ12" s="89"/>
      <c r="DR12" s="89"/>
      <c r="DS12" s="89"/>
      <c r="DT12" s="89"/>
      <c r="DU12" s="89"/>
      <c r="DV12" s="89"/>
      <c r="DW12" s="89"/>
      <c r="DX12" s="89"/>
      <c r="DY12" s="89"/>
      <c r="DZ12" s="89"/>
      <c r="EA12" s="89"/>
      <c r="EB12" s="89"/>
      <c r="EC12" s="89"/>
      <c r="ED12" s="89"/>
      <c r="EE12" s="89"/>
      <c r="EF12" s="89"/>
      <c r="EG12" s="89"/>
      <c r="EH12" s="89"/>
      <c r="EI12" s="89"/>
      <c r="EJ12" s="89"/>
      <c r="EK12" s="89"/>
      <c r="EL12" s="89"/>
      <c r="EM12" s="89"/>
      <c r="EN12" s="89"/>
      <c r="EO12" s="89"/>
      <c r="EP12" s="89"/>
      <c r="EQ12" s="89"/>
      <c r="ER12" s="89"/>
      <c r="ES12" s="89"/>
      <c r="ET12" s="89"/>
      <c r="EU12" s="89"/>
      <c r="EV12" s="89"/>
      <c r="EW12" s="89"/>
      <c r="EX12" s="89"/>
      <c r="EY12" s="89"/>
      <c r="EZ12" s="89"/>
      <c r="FA12" s="89"/>
      <c r="FB12" s="89"/>
      <c r="FC12" s="89"/>
      <c r="FD12" s="89"/>
      <c r="FE12" s="89"/>
      <c r="FF12" s="89"/>
      <c r="FG12" s="89"/>
      <c r="FH12" s="89"/>
      <c r="FI12" s="89"/>
      <c r="FJ12" s="89"/>
      <c r="FK12" s="89"/>
      <c r="FL12" s="89"/>
      <c r="FM12" s="89"/>
      <c r="FN12" s="89"/>
      <c r="FO12" s="89"/>
      <c r="FP12" s="89"/>
      <c r="FQ12" s="89"/>
      <c r="FR12" s="89"/>
      <c r="FS12" s="89"/>
      <c r="FT12" s="89"/>
      <c r="FU12" s="89"/>
      <c r="FV12" s="89"/>
      <c r="FW12" s="89"/>
      <c r="FX12" s="89"/>
      <c r="FY12" s="89"/>
      <c r="FZ12" s="89"/>
      <c r="GA12" s="89"/>
      <c r="GB12" s="89"/>
      <c r="GC12" s="89"/>
      <c r="GD12" s="89"/>
      <c r="GE12" s="89"/>
      <c r="GF12" s="89"/>
      <c r="GG12" s="89"/>
      <c r="GH12" s="89"/>
      <c r="GI12" s="89"/>
      <c r="GJ12" s="89"/>
      <c r="GK12" s="89"/>
      <c r="GL12" s="89"/>
      <c r="GM12" s="89"/>
      <c r="GN12" s="89"/>
      <c r="GO12" s="89"/>
      <c r="GP12" s="89"/>
      <c r="GQ12" s="89"/>
      <c r="GR12" s="89"/>
      <c r="GS12" s="89"/>
      <c r="GT12" s="89"/>
      <c r="GU12" s="89"/>
      <c r="GV12" s="89"/>
      <c r="GW12" s="89"/>
      <c r="GX12" s="89"/>
      <c r="GY12" s="89"/>
      <c r="GZ12" s="89"/>
      <c r="HA12" s="89"/>
      <c r="HB12" s="89"/>
      <c r="HC12" s="89"/>
      <c r="HD12" s="89"/>
      <c r="HE12" s="89"/>
      <c r="HF12" s="89"/>
      <c r="HG12" s="89"/>
      <c r="HH12" s="89"/>
      <c r="HI12" s="89"/>
      <c r="HJ12" s="89"/>
      <c r="HK12" s="89"/>
      <c r="HL12" s="89"/>
      <c r="HM12" s="89"/>
      <c r="HN12" s="89"/>
      <c r="HO12" s="89"/>
      <c r="HP12" s="70"/>
    </row>
    <row r="13" spans="1:224" ht="12.75">
      <c r="A13" s="86"/>
      <c r="B13" s="87"/>
      <c r="C13" s="90"/>
      <c r="D13" s="89"/>
      <c r="E13" s="89"/>
      <c r="F13" s="89"/>
      <c r="G13" s="89"/>
      <c r="H13" s="89"/>
      <c r="I13" s="89"/>
      <c r="J13" s="89"/>
      <c r="K13" s="89"/>
      <c r="L13" s="89"/>
      <c r="M13" s="89"/>
      <c r="N13" s="89"/>
      <c r="O13" s="89"/>
      <c r="P13" s="89"/>
      <c r="Q13" s="89"/>
      <c r="R13" s="89"/>
      <c r="S13" s="89"/>
      <c r="T13" s="89"/>
      <c r="U13" s="89"/>
      <c r="V13" s="89"/>
      <c r="W13" s="89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2"/>
      <c r="AI13" s="92"/>
      <c r="AJ13" s="92"/>
      <c r="AK13" s="92"/>
      <c r="AL13" s="92"/>
      <c r="AM13" s="92"/>
      <c r="AN13" s="92"/>
      <c r="AO13" s="92"/>
      <c r="AP13" s="92"/>
      <c r="AQ13" s="92"/>
      <c r="AR13" s="89"/>
      <c r="AS13" s="89"/>
      <c r="AT13" s="89"/>
      <c r="AU13" s="89"/>
      <c r="AV13" s="89"/>
      <c r="AW13" s="89"/>
      <c r="AX13" s="89"/>
      <c r="AY13" s="89"/>
      <c r="AZ13" s="89"/>
      <c r="BA13" s="89"/>
      <c r="BB13" s="92"/>
      <c r="BC13" s="92"/>
      <c r="BD13" s="92"/>
      <c r="BE13" s="92"/>
      <c r="BF13" s="92"/>
      <c r="BG13" s="92"/>
      <c r="BH13" s="92"/>
      <c r="BI13" s="92"/>
      <c r="BJ13" s="92"/>
      <c r="BK13" s="92"/>
      <c r="BL13" s="92"/>
      <c r="BM13" s="92"/>
      <c r="BN13" s="92"/>
      <c r="BO13" s="92"/>
      <c r="BP13" s="92"/>
      <c r="BQ13" s="92"/>
      <c r="BR13" s="92"/>
      <c r="BS13" s="92"/>
      <c r="BT13" s="92"/>
      <c r="BU13" s="92"/>
      <c r="BV13" s="92"/>
      <c r="BW13" s="92"/>
      <c r="BX13" s="92"/>
      <c r="BY13" s="92"/>
      <c r="BZ13" s="92"/>
      <c r="CA13" s="92"/>
      <c r="CB13" s="92"/>
      <c r="CC13" s="92"/>
      <c r="CD13" s="92"/>
      <c r="CE13" s="92"/>
      <c r="CF13" s="89"/>
      <c r="CG13" s="89"/>
      <c r="CH13" s="89"/>
      <c r="CI13" s="89"/>
      <c r="CJ13" s="89"/>
      <c r="CK13" s="89"/>
      <c r="CL13" s="89"/>
      <c r="CM13" s="89"/>
      <c r="CN13" s="89"/>
      <c r="CO13" s="89"/>
      <c r="CP13" s="89"/>
      <c r="CQ13" s="89"/>
      <c r="CR13" s="89"/>
      <c r="CS13" s="89"/>
      <c r="CT13" s="89"/>
      <c r="CU13" s="89"/>
      <c r="CV13" s="89"/>
      <c r="CW13" s="89"/>
      <c r="CX13" s="89"/>
      <c r="CY13" s="89"/>
      <c r="CZ13" s="89"/>
      <c r="DA13" s="89"/>
      <c r="DB13" s="89"/>
      <c r="DC13" s="89"/>
      <c r="DD13" s="89"/>
      <c r="DE13" s="89"/>
      <c r="DF13" s="89"/>
      <c r="DG13" s="89"/>
      <c r="DH13" s="89"/>
      <c r="DI13" s="89"/>
      <c r="DJ13" s="89"/>
      <c r="DK13" s="89"/>
      <c r="DL13" s="89"/>
      <c r="DM13" s="89"/>
      <c r="DN13" s="89"/>
      <c r="DO13" s="89"/>
      <c r="DP13" s="89"/>
      <c r="DQ13" s="89"/>
      <c r="DR13" s="89"/>
      <c r="DS13" s="89"/>
      <c r="DT13" s="89"/>
      <c r="DU13" s="89"/>
      <c r="DV13" s="89"/>
      <c r="DW13" s="89"/>
      <c r="DX13" s="89"/>
      <c r="DY13" s="89"/>
      <c r="DZ13" s="89"/>
      <c r="EA13" s="89"/>
      <c r="EB13" s="89"/>
      <c r="EC13" s="89"/>
      <c r="ED13" s="89"/>
      <c r="EE13" s="89"/>
      <c r="EF13" s="89"/>
      <c r="EG13" s="89"/>
      <c r="EH13" s="89"/>
      <c r="EI13" s="89"/>
      <c r="EJ13" s="89"/>
      <c r="EK13" s="89"/>
      <c r="EL13" s="89"/>
      <c r="EM13" s="89"/>
      <c r="EN13" s="89"/>
      <c r="EO13" s="89"/>
      <c r="EP13" s="89"/>
      <c r="EQ13" s="89"/>
      <c r="ER13" s="89"/>
      <c r="ES13" s="89"/>
      <c r="ET13" s="89"/>
      <c r="EU13" s="89"/>
      <c r="EV13" s="89"/>
      <c r="EW13" s="89"/>
      <c r="EX13" s="89"/>
      <c r="EY13" s="89"/>
      <c r="EZ13" s="89"/>
      <c r="FA13" s="89"/>
      <c r="FB13" s="89"/>
      <c r="FC13" s="89"/>
      <c r="FD13" s="89"/>
      <c r="FE13" s="89"/>
      <c r="FF13" s="89"/>
      <c r="FG13" s="89"/>
      <c r="FH13" s="89"/>
      <c r="FI13" s="89"/>
      <c r="FJ13" s="89"/>
      <c r="FK13" s="89"/>
      <c r="FL13" s="89"/>
      <c r="FM13" s="89"/>
      <c r="FN13" s="89"/>
      <c r="FO13" s="89"/>
      <c r="FP13" s="89"/>
      <c r="FQ13" s="89"/>
      <c r="FR13" s="89"/>
      <c r="FS13" s="89"/>
      <c r="FT13" s="89"/>
      <c r="FU13" s="89"/>
      <c r="FV13" s="89"/>
      <c r="FW13" s="89"/>
      <c r="FX13" s="89"/>
      <c r="FY13" s="89"/>
      <c r="FZ13" s="89"/>
      <c r="GA13" s="89"/>
      <c r="GB13" s="89"/>
      <c r="GC13" s="89"/>
      <c r="GD13" s="89"/>
      <c r="GE13" s="89"/>
      <c r="GF13" s="89"/>
      <c r="GG13" s="89"/>
      <c r="GH13" s="89"/>
      <c r="GI13" s="89"/>
      <c r="GJ13" s="89"/>
      <c r="GK13" s="89"/>
      <c r="GL13" s="89"/>
      <c r="GM13" s="89"/>
      <c r="GN13" s="89"/>
      <c r="GO13" s="89"/>
      <c r="GP13" s="89"/>
      <c r="GQ13" s="89"/>
      <c r="GR13" s="89"/>
      <c r="GS13" s="89"/>
      <c r="GT13" s="89"/>
      <c r="GU13" s="89"/>
      <c r="GV13" s="89"/>
      <c r="GW13" s="89"/>
      <c r="GX13" s="89"/>
      <c r="GY13" s="89"/>
      <c r="GZ13" s="89"/>
      <c r="HA13" s="89"/>
      <c r="HB13" s="89"/>
      <c r="HC13" s="89"/>
      <c r="HD13" s="89"/>
      <c r="HE13" s="89"/>
      <c r="HF13" s="89"/>
      <c r="HG13" s="89"/>
      <c r="HH13" s="89"/>
      <c r="HI13" s="89"/>
      <c r="HJ13" s="89"/>
      <c r="HK13" s="89"/>
      <c r="HL13" s="89"/>
      <c r="HM13" s="89"/>
      <c r="HN13" s="89"/>
      <c r="HO13" s="89"/>
      <c r="HP13" s="89"/>
    </row>
    <row r="14" spans="1:224" ht="12.75">
      <c r="A14" s="90" t="s">
        <v>64</v>
      </c>
      <c r="B14" s="87"/>
      <c r="C14" s="60" t="str">
        <f>Planilha!D13</f>
        <v>FIOCRUZ - RJ</v>
      </c>
      <c r="D14" s="89"/>
      <c r="E14" s="89"/>
      <c r="F14" s="89"/>
      <c r="G14" s="89"/>
      <c r="H14" s="89"/>
      <c r="I14" s="89"/>
      <c r="J14" s="89"/>
      <c r="K14" s="89"/>
      <c r="L14" s="89"/>
      <c r="M14" s="89"/>
      <c r="N14" s="89"/>
      <c r="O14" s="89"/>
      <c r="P14" s="89"/>
      <c r="Q14" s="89"/>
      <c r="R14" s="89"/>
      <c r="S14" s="89"/>
      <c r="T14" s="89"/>
      <c r="U14" s="89"/>
      <c r="V14" s="89"/>
      <c r="W14" s="89"/>
      <c r="X14" s="91"/>
      <c r="Y14" s="91"/>
      <c r="Z14" s="91"/>
      <c r="AA14" s="91"/>
      <c r="AB14" s="91"/>
      <c r="AC14" s="91"/>
      <c r="AD14" s="91"/>
      <c r="AE14" s="91"/>
      <c r="AF14" s="91"/>
      <c r="AG14" s="91"/>
      <c r="AH14" s="92"/>
      <c r="AI14" s="92"/>
      <c r="AJ14" s="92"/>
      <c r="AK14" s="92"/>
      <c r="AL14" s="92"/>
      <c r="AM14" s="92"/>
      <c r="AN14" s="92"/>
      <c r="AO14" s="92"/>
      <c r="AP14" s="92"/>
      <c r="AQ14" s="92"/>
      <c r="AR14" s="92"/>
      <c r="AS14" s="92"/>
      <c r="AT14" s="92"/>
      <c r="AU14" s="92"/>
      <c r="AV14" s="92"/>
      <c r="AW14" s="92"/>
      <c r="AX14" s="92"/>
      <c r="AY14" s="92"/>
      <c r="AZ14" s="92"/>
      <c r="BA14" s="92"/>
      <c r="BB14" s="92"/>
      <c r="BC14" s="92"/>
      <c r="BD14" s="92"/>
      <c r="BE14" s="92"/>
      <c r="BF14" s="92"/>
      <c r="BG14" s="92"/>
      <c r="BH14" s="92"/>
      <c r="BI14" s="92"/>
      <c r="BJ14" s="92"/>
      <c r="BK14" s="92"/>
      <c r="BL14" s="92"/>
      <c r="BM14" s="92"/>
      <c r="BN14" s="92"/>
      <c r="BO14" s="92"/>
      <c r="BP14" s="92"/>
      <c r="BQ14" s="92"/>
      <c r="BR14" s="92"/>
      <c r="BS14" s="92"/>
      <c r="BT14" s="92"/>
      <c r="BU14" s="92"/>
      <c r="BV14" s="92"/>
      <c r="BW14" s="92"/>
      <c r="BX14" s="92"/>
      <c r="BY14" s="92"/>
      <c r="BZ14" s="92"/>
      <c r="CA14" s="92"/>
      <c r="CB14" s="92"/>
      <c r="CC14" s="92"/>
      <c r="CD14" s="92"/>
      <c r="CE14" s="92"/>
      <c r="CF14" s="89"/>
      <c r="CG14" s="89"/>
      <c r="CH14" s="89"/>
      <c r="CI14" s="89"/>
      <c r="CJ14" s="89"/>
      <c r="CK14" s="89"/>
      <c r="CL14" s="89"/>
      <c r="CM14" s="89"/>
      <c r="CN14" s="89"/>
      <c r="CO14" s="89"/>
      <c r="CP14" s="89"/>
      <c r="CQ14" s="89"/>
      <c r="CR14" s="89"/>
      <c r="CS14" s="89"/>
      <c r="CT14" s="89"/>
      <c r="CU14" s="89"/>
      <c r="CV14" s="89"/>
      <c r="CW14" s="89"/>
      <c r="CX14" s="89"/>
      <c r="CY14" s="89"/>
      <c r="CZ14" s="89"/>
      <c r="DA14" s="89"/>
      <c r="DB14" s="89"/>
      <c r="DC14" s="89"/>
      <c r="DD14" s="89"/>
      <c r="DE14" s="89"/>
      <c r="DF14" s="89"/>
      <c r="DG14" s="89"/>
      <c r="DH14" s="89"/>
      <c r="DI14" s="89"/>
      <c r="DJ14" s="89"/>
      <c r="DK14" s="89"/>
      <c r="DL14" s="89"/>
      <c r="DM14" s="89"/>
      <c r="DN14" s="89"/>
      <c r="DO14" s="89"/>
      <c r="DP14" s="89"/>
      <c r="DQ14" s="89"/>
      <c r="DR14" s="89"/>
      <c r="DS14" s="89"/>
      <c r="DT14" s="89"/>
      <c r="DU14" s="89"/>
      <c r="DV14" s="89"/>
      <c r="DW14" s="89"/>
      <c r="DX14" s="89"/>
      <c r="DY14" s="89"/>
      <c r="DZ14" s="89"/>
      <c r="EA14" s="89"/>
      <c r="EB14" s="89"/>
      <c r="EC14" s="89"/>
      <c r="ED14" s="89"/>
      <c r="EE14" s="89"/>
      <c r="EF14" s="89"/>
      <c r="EG14" s="89"/>
      <c r="EH14" s="89"/>
      <c r="EI14" s="89"/>
      <c r="EJ14" s="89"/>
      <c r="EK14" s="89"/>
      <c r="EL14" s="89"/>
      <c r="EM14" s="89"/>
      <c r="EN14" s="89"/>
      <c r="EO14" s="89"/>
      <c r="EP14" s="89"/>
      <c r="EQ14" s="89"/>
      <c r="ER14" s="89"/>
      <c r="ES14" s="89"/>
      <c r="ET14" s="89"/>
      <c r="EU14" s="89"/>
      <c r="EV14" s="89"/>
      <c r="EW14" s="89"/>
      <c r="EX14" s="89"/>
      <c r="EY14" s="89"/>
      <c r="EZ14" s="89"/>
      <c r="FA14" s="89"/>
      <c r="FB14" s="89"/>
      <c r="FC14" s="89"/>
      <c r="FD14" s="89"/>
      <c r="FE14" s="89"/>
      <c r="FF14" s="89"/>
      <c r="FG14" s="89"/>
      <c r="FH14" s="89"/>
      <c r="FI14" s="89"/>
      <c r="FJ14" s="89"/>
      <c r="FK14" s="89"/>
      <c r="FL14" s="89"/>
      <c r="FM14" s="89"/>
      <c r="FN14" s="89"/>
      <c r="FO14" s="89"/>
      <c r="FP14" s="89"/>
      <c r="FQ14" s="89"/>
      <c r="FR14" s="89"/>
      <c r="FS14" s="89"/>
      <c r="FT14" s="89"/>
      <c r="FU14" s="89"/>
      <c r="FV14" s="89"/>
      <c r="FW14" s="89"/>
      <c r="FX14" s="89"/>
      <c r="FY14" s="89"/>
      <c r="FZ14" s="89"/>
      <c r="GA14" s="89"/>
      <c r="GB14" s="89"/>
      <c r="GC14" s="89"/>
      <c r="GD14" s="89"/>
      <c r="GE14" s="89"/>
      <c r="GF14" s="89"/>
      <c r="GG14" s="89"/>
      <c r="GH14" s="89"/>
      <c r="GI14" s="89"/>
      <c r="GJ14" s="89"/>
      <c r="GK14" s="89"/>
      <c r="GL14" s="89"/>
      <c r="GM14" s="89"/>
      <c r="GN14" s="89"/>
      <c r="GO14" s="89"/>
      <c r="GP14" s="89"/>
      <c r="GQ14" s="89"/>
      <c r="GR14" s="89"/>
      <c r="GS14" s="89"/>
      <c r="GT14" s="89"/>
      <c r="GU14" s="89"/>
      <c r="GV14" s="89"/>
      <c r="GW14" s="89"/>
      <c r="GX14" s="89"/>
      <c r="GY14" s="89"/>
      <c r="GZ14" s="89"/>
      <c r="HA14" s="89"/>
      <c r="HB14" s="89"/>
      <c r="HC14" s="89"/>
      <c r="HD14" s="89"/>
      <c r="HE14" s="89"/>
      <c r="HF14" s="89"/>
      <c r="HG14" s="89"/>
      <c r="HH14" s="89"/>
      <c r="HI14" s="89"/>
      <c r="HJ14" s="89"/>
      <c r="HK14" s="89"/>
      <c r="HL14" s="89"/>
      <c r="HM14" s="89"/>
      <c r="HN14" s="89"/>
      <c r="HO14" s="89"/>
      <c r="HP14" s="89"/>
    </row>
    <row r="15" spans="1:224" ht="12.75">
      <c r="A15" s="90" t="s">
        <v>65</v>
      </c>
      <c r="B15" s="87"/>
      <c r="C15" s="93"/>
      <c r="D15" s="89"/>
      <c r="E15" s="89"/>
      <c r="F15" s="89"/>
      <c r="G15" s="89"/>
      <c r="H15" s="89"/>
      <c r="I15" s="89"/>
      <c r="J15" s="89"/>
      <c r="K15" s="89"/>
      <c r="L15" s="89"/>
      <c r="M15" s="89"/>
      <c r="N15" s="89"/>
      <c r="O15" s="89"/>
      <c r="P15" s="89"/>
      <c r="Q15" s="89"/>
      <c r="R15" s="89"/>
      <c r="S15" s="89"/>
      <c r="T15" s="89"/>
      <c r="U15" s="89"/>
      <c r="V15" s="89"/>
      <c r="W15" s="89"/>
      <c r="X15" s="91"/>
      <c r="Y15" s="91"/>
      <c r="Z15" s="91"/>
      <c r="AA15" s="91"/>
      <c r="AB15" s="91"/>
      <c r="AC15" s="91"/>
      <c r="AD15" s="91"/>
      <c r="AE15" s="91"/>
      <c r="AF15" s="91"/>
      <c r="AG15" s="91"/>
      <c r="AH15" s="92"/>
      <c r="AI15" s="92"/>
      <c r="AJ15" s="92"/>
      <c r="AK15" s="92"/>
      <c r="AL15" s="92"/>
      <c r="AM15" s="92"/>
      <c r="AN15" s="92"/>
      <c r="AO15" s="92"/>
      <c r="AP15" s="92"/>
      <c r="AQ15" s="92"/>
      <c r="AR15" s="92"/>
      <c r="AS15" s="92"/>
      <c r="AT15" s="92"/>
      <c r="AU15" s="92"/>
      <c r="AV15" s="92"/>
      <c r="AW15" s="92"/>
      <c r="AX15" s="92"/>
      <c r="AY15" s="92"/>
      <c r="AZ15" s="92"/>
      <c r="BA15" s="92"/>
      <c r="BB15" s="92"/>
      <c r="BC15" s="92"/>
      <c r="BD15" s="92"/>
      <c r="BE15" s="92"/>
      <c r="BF15" s="92"/>
      <c r="BG15" s="92"/>
      <c r="BH15" s="92"/>
      <c r="BI15" s="92"/>
      <c r="BJ15" s="92"/>
      <c r="BK15" s="92"/>
      <c r="BL15" s="92"/>
      <c r="BM15" s="92"/>
      <c r="BN15" s="92"/>
      <c r="BO15" s="92"/>
      <c r="BP15" s="92"/>
      <c r="BQ15" s="92"/>
      <c r="BR15" s="92"/>
      <c r="BS15" s="92"/>
      <c r="BT15" s="92"/>
      <c r="BU15" s="92"/>
      <c r="BV15" s="92"/>
      <c r="BW15" s="92"/>
      <c r="BX15" s="92"/>
      <c r="BY15" s="92"/>
      <c r="BZ15" s="92"/>
      <c r="CA15" s="92"/>
      <c r="CB15" s="92"/>
      <c r="CC15" s="92"/>
      <c r="CD15" s="92"/>
      <c r="CE15" s="92"/>
      <c r="CF15" s="89"/>
      <c r="CG15" s="89"/>
      <c r="CH15" s="89"/>
      <c r="CI15" s="89"/>
      <c r="CJ15" s="89"/>
      <c r="CK15" s="89"/>
      <c r="CL15" s="89"/>
      <c r="CM15" s="89"/>
      <c r="CN15" s="89"/>
      <c r="CO15" s="89"/>
      <c r="CP15" s="89"/>
      <c r="CQ15" s="89"/>
      <c r="CR15" s="89"/>
      <c r="CS15" s="89"/>
      <c r="CT15" s="89"/>
      <c r="CU15" s="89"/>
      <c r="CV15" s="89"/>
      <c r="CW15" s="89"/>
      <c r="CX15" s="89"/>
      <c r="CY15" s="89"/>
      <c r="CZ15" s="89"/>
      <c r="DA15" s="89"/>
      <c r="DB15" s="89"/>
      <c r="DC15" s="89"/>
      <c r="DD15" s="89"/>
      <c r="DE15" s="89"/>
      <c r="DF15" s="89"/>
      <c r="DG15" s="89"/>
      <c r="DH15" s="89"/>
      <c r="DI15" s="89"/>
      <c r="DJ15" s="89"/>
      <c r="DK15" s="89"/>
      <c r="DL15" s="89"/>
      <c r="DM15" s="89"/>
      <c r="DN15" s="89"/>
      <c r="DO15" s="89"/>
      <c r="DP15" s="89"/>
      <c r="DQ15" s="89"/>
      <c r="DR15" s="89"/>
      <c r="DS15" s="89"/>
      <c r="DT15" s="89"/>
      <c r="DU15" s="89"/>
      <c r="DV15" s="89"/>
      <c r="DW15" s="89"/>
      <c r="DX15" s="89"/>
      <c r="DY15" s="89"/>
      <c r="DZ15" s="89"/>
      <c r="EA15" s="89"/>
      <c r="EB15" s="89"/>
      <c r="EC15" s="89"/>
      <c r="ED15" s="89"/>
      <c r="EE15" s="89"/>
      <c r="EF15" s="89"/>
      <c r="EG15" s="89"/>
      <c r="EH15" s="89"/>
      <c r="EI15" s="89"/>
      <c r="EJ15" s="89"/>
      <c r="EK15" s="89"/>
      <c r="EL15" s="89"/>
      <c r="EM15" s="89"/>
      <c r="EN15" s="89"/>
      <c r="EO15" s="89"/>
      <c r="EP15" s="89"/>
      <c r="EQ15" s="89"/>
      <c r="ER15" s="89"/>
      <c r="ES15" s="89"/>
      <c r="ET15" s="89"/>
      <c r="EU15" s="89"/>
      <c r="EV15" s="89"/>
      <c r="EW15" s="89"/>
      <c r="EX15" s="89"/>
      <c r="EY15" s="89"/>
      <c r="EZ15" s="89"/>
      <c r="FA15" s="89"/>
      <c r="FB15" s="89"/>
      <c r="FC15" s="89"/>
      <c r="FD15" s="89"/>
      <c r="FE15" s="89"/>
      <c r="FF15" s="89"/>
      <c r="FG15" s="89"/>
      <c r="FH15" s="89"/>
      <c r="FI15" s="89"/>
      <c r="FJ15" s="89"/>
      <c r="FK15" s="89"/>
      <c r="FL15" s="89"/>
      <c r="FM15" s="89"/>
      <c r="FN15" s="89"/>
      <c r="FO15" s="89"/>
      <c r="FP15" s="89"/>
      <c r="FQ15" s="89"/>
      <c r="FR15" s="89"/>
      <c r="FS15" s="89"/>
      <c r="FT15" s="89"/>
      <c r="FU15" s="89"/>
      <c r="FV15" s="89"/>
      <c r="FW15" s="89"/>
      <c r="FX15" s="89"/>
      <c r="FY15" s="89"/>
      <c r="FZ15" s="89"/>
      <c r="GA15" s="89"/>
      <c r="GB15" s="89"/>
      <c r="GC15" s="89"/>
      <c r="GD15" s="89"/>
      <c r="GE15" s="89"/>
      <c r="GF15" s="89"/>
      <c r="GG15" s="89"/>
      <c r="GH15" s="89"/>
      <c r="GI15" s="89"/>
      <c r="GJ15" s="89"/>
      <c r="GK15" s="89"/>
      <c r="GL15" s="89"/>
      <c r="GM15" s="89"/>
      <c r="GN15" s="89"/>
      <c r="GO15" s="89"/>
      <c r="GP15" s="89"/>
      <c r="GQ15" s="89"/>
      <c r="GR15" s="89"/>
      <c r="GS15" s="89"/>
      <c r="GT15" s="89"/>
      <c r="GU15" s="89"/>
      <c r="GV15" s="89"/>
      <c r="GW15" s="89"/>
      <c r="GX15" s="89"/>
      <c r="GY15" s="89"/>
      <c r="GZ15" s="89"/>
      <c r="HA15" s="89"/>
      <c r="HB15" s="89"/>
      <c r="HC15" s="89"/>
      <c r="HD15" s="89"/>
      <c r="HE15" s="89"/>
      <c r="HF15" s="89"/>
      <c r="HG15" s="89"/>
      <c r="HH15" s="89"/>
      <c r="HI15" s="89"/>
      <c r="HJ15" s="89"/>
      <c r="HK15" s="89"/>
      <c r="HL15" s="89"/>
      <c r="HM15" s="89"/>
      <c r="HN15" s="89"/>
      <c r="HO15" s="89"/>
      <c r="HP15" s="89"/>
    </row>
    <row r="16" spans="1:224">
      <c r="A16" s="94"/>
      <c r="B16" s="84"/>
      <c r="C16" s="95"/>
      <c r="D16" s="85"/>
      <c r="E16" s="85"/>
      <c r="F16" s="85"/>
      <c r="G16" s="85"/>
      <c r="H16" s="85"/>
      <c r="I16" s="8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85"/>
      <c r="Y16" s="85"/>
      <c r="Z16" s="85"/>
      <c r="AA16" s="85"/>
      <c r="AB16" s="85"/>
      <c r="AC16" s="85"/>
      <c r="AD16" s="85"/>
      <c r="AE16" s="85"/>
      <c r="AF16" s="85"/>
      <c r="AG16" s="85"/>
      <c r="AH16" s="85"/>
      <c r="AI16" s="85"/>
      <c r="AJ16" s="85"/>
      <c r="AK16" s="85"/>
      <c r="AL16" s="85"/>
      <c r="AM16" s="85"/>
      <c r="AN16" s="85"/>
      <c r="AO16" s="85"/>
      <c r="AP16" s="85"/>
      <c r="AQ16" s="85"/>
      <c r="AR16" s="85"/>
      <c r="AS16" s="85"/>
      <c r="AT16" s="85"/>
      <c r="AU16" s="85"/>
      <c r="AV16" s="85"/>
      <c r="AW16" s="85"/>
      <c r="AX16" s="85"/>
      <c r="AY16" s="85"/>
      <c r="AZ16" s="85"/>
      <c r="BA16" s="85"/>
      <c r="BB16" s="85"/>
      <c r="BC16" s="85"/>
      <c r="BD16" s="85"/>
      <c r="BE16" s="85"/>
      <c r="BF16" s="85"/>
      <c r="BG16" s="85"/>
      <c r="BH16" s="85"/>
      <c r="BI16" s="85"/>
      <c r="BJ16" s="85"/>
      <c r="BK16" s="85"/>
      <c r="BL16" s="85"/>
      <c r="BM16" s="85"/>
      <c r="BN16" s="85"/>
      <c r="BO16" s="85"/>
      <c r="BP16" s="85"/>
      <c r="BQ16" s="85"/>
      <c r="BR16" s="85"/>
      <c r="BS16" s="85"/>
      <c r="BT16" s="85"/>
      <c r="BU16" s="85"/>
      <c r="BV16" s="85"/>
      <c r="BW16" s="85"/>
      <c r="BX16" s="85"/>
      <c r="BY16" s="85"/>
      <c r="BZ16" s="85"/>
      <c r="CA16" s="85"/>
      <c r="CB16" s="85"/>
      <c r="CC16" s="85"/>
      <c r="CD16" s="85"/>
      <c r="CE16" s="85"/>
      <c r="CF16" s="85"/>
      <c r="CG16" s="85"/>
      <c r="CH16" s="85"/>
      <c r="CI16" s="85"/>
      <c r="CJ16" s="85"/>
      <c r="CK16" s="85"/>
      <c r="CL16" s="85"/>
      <c r="CM16" s="85"/>
      <c r="CN16" s="85"/>
      <c r="CO16" s="85"/>
      <c r="CP16" s="85"/>
      <c r="CQ16" s="85"/>
      <c r="CR16" s="85"/>
      <c r="CS16" s="85"/>
      <c r="CT16" s="85"/>
      <c r="CU16" s="85"/>
      <c r="CV16" s="85"/>
      <c r="CW16" s="85"/>
      <c r="CX16" s="85"/>
      <c r="CY16" s="85"/>
      <c r="CZ16" s="85"/>
      <c r="DA16" s="85"/>
      <c r="DB16" s="85"/>
      <c r="DC16" s="85"/>
      <c r="DD16" s="85"/>
      <c r="DE16" s="85"/>
      <c r="DF16" s="85"/>
      <c r="DG16" s="85"/>
      <c r="DH16" s="85"/>
      <c r="DI16" s="85"/>
      <c r="DJ16" s="85"/>
      <c r="DK16" s="85"/>
      <c r="DL16" s="85"/>
      <c r="DM16" s="85"/>
      <c r="DN16" s="85"/>
      <c r="DO16" s="85"/>
      <c r="DP16" s="85"/>
      <c r="DQ16" s="85"/>
      <c r="DR16" s="85"/>
      <c r="DS16" s="85"/>
      <c r="DT16" s="85"/>
      <c r="DU16" s="85"/>
      <c r="DV16" s="85"/>
      <c r="DW16" s="85"/>
      <c r="DX16" s="85"/>
      <c r="DY16" s="85"/>
      <c r="DZ16" s="85"/>
      <c r="EA16" s="85"/>
      <c r="EB16" s="85"/>
      <c r="EC16" s="85"/>
      <c r="ED16" s="85"/>
      <c r="EE16" s="85"/>
      <c r="EF16" s="85"/>
      <c r="EG16" s="85"/>
      <c r="EH16" s="85"/>
      <c r="EI16" s="85"/>
      <c r="EJ16" s="85"/>
      <c r="EK16" s="85"/>
      <c r="EL16" s="85"/>
      <c r="EM16" s="85"/>
      <c r="EN16" s="85"/>
      <c r="EO16" s="85"/>
      <c r="EP16" s="85"/>
      <c r="EQ16" s="85"/>
      <c r="ER16" s="85"/>
      <c r="ES16" s="85"/>
      <c r="ET16" s="85"/>
      <c r="EU16" s="85"/>
      <c r="EV16" s="85"/>
      <c r="EW16" s="85"/>
      <c r="EX16" s="85"/>
      <c r="EY16" s="85"/>
      <c r="EZ16" s="85"/>
      <c r="FA16" s="85"/>
      <c r="FB16" s="85"/>
      <c r="FC16" s="85"/>
      <c r="FD16" s="85"/>
      <c r="FE16" s="85"/>
      <c r="FF16" s="85"/>
      <c r="FG16" s="85"/>
      <c r="FH16" s="85"/>
      <c r="FI16" s="85"/>
      <c r="FJ16" s="85"/>
      <c r="FK16" s="85"/>
      <c r="FL16" s="85"/>
      <c r="FM16" s="85"/>
      <c r="FN16" s="85"/>
      <c r="FO16" s="85"/>
      <c r="FP16" s="85"/>
      <c r="FQ16" s="85"/>
      <c r="FR16" s="85"/>
      <c r="FS16" s="85"/>
      <c r="FT16" s="85"/>
      <c r="FU16" s="85"/>
      <c r="FV16" s="85"/>
      <c r="FW16" s="85"/>
      <c r="FX16" s="85"/>
      <c r="FY16" s="85"/>
      <c r="FZ16" s="85"/>
      <c r="GA16" s="85"/>
      <c r="GB16" s="85"/>
      <c r="GC16" s="85"/>
      <c r="GD16" s="85"/>
      <c r="GE16" s="85"/>
      <c r="GF16" s="85"/>
      <c r="GG16" s="85"/>
      <c r="GH16" s="85"/>
      <c r="GI16" s="85"/>
      <c r="GJ16" s="85"/>
      <c r="GK16" s="85"/>
      <c r="GL16" s="85"/>
      <c r="GM16" s="85"/>
      <c r="GN16" s="85"/>
      <c r="GO16" s="85"/>
      <c r="GP16" s="85"/>
      <c r="GQ16" s="85"/>
      <c r="GR16" s="85"/>
      <c r="GS16" s="85"/>
      <c r="GT16" s="85"/>
      <c r="GU16" s="85"/>
      <c r="GV16" s="85"/>
      <c r="GW16" s="85"/>
      <c r="GX16" s="85"/>
      <c r="GY16" s="85"/>
      <c r="GZ16" s="85"/>
      <c r="HA16" s="85"/>
      <c r="HB16" s="85"/>
      <c r="HC16" s="85"/>
      <c r="HD16" s="85"/>
      <c r="HE16" s="85"/>
      <c r="HF16" s="85"/>
      <c r="HG16" s="85"/>
      <c r="HH16" s="85"/>
      <c r="HI16" s="85"/>
      <c r="HJ16" s="85"/>
      <c r="HK16" s="85"/>
      <c r="HL16" s="85"/>
      <c r="HM16" s="85"/>
      <c r="HN16" s="85"/>
      <c r="HO16" s="85"/>
      <c r="HP16" s="85"/>
    </row>
    <row r="17" spans="1:226">
      <c r="A17" s="464" t="s">
        <v>2</v>
      </c>
      <c r="B17" s="96"/>
      <c r="C17" s="465"/>
      <c r="D17" s="466" t="s">
        <v>101</v>
      </c>
      <c r="E17" s="97"/>
      <c r="F17" s="97"/>
      <c r="G17" s="97"/>
      <c r="H17" s="97"/>
      <c r="I17" s="97"/>
      <c r="J17" s="97"/>
      <c r="K17" s="97"/>
      <c r="L17" s="97"/>
      <c r="M17" s="97"/>
      <c r="N17" s="98"/>
      <c r="O17" s="98"/>
      <c r="P17" s="98"/>
      <c r="Q17" s="98"/>
      <c r="R17" s="98"/>
      <c r="S17" s="98"/>
      <c r="T17" s="98"/>
      <c r="U17" s="98"/>
      <c r="V17" s="98"/>
      <c r="W17" s="98"/>
      <c r="X17" s="98"/>
      <c r="Y17" s="98"/>
      <c r="Z17" s="98"/>
      <c r="AA17" s="98"/>
      <c r="AB17" s="98"/>
      <c r="AC17" s="98"/>
      <c r="AD17" s="98"/>
      <c r="AE17" s="98"/>
      <c r="AF17" s="98"/>
      <c r="AG17" s="98"/>
      <c r="AH17" s="98"/>
      <c r="AI17" s="98"/>
      <c r="AJ17" s="98"/>
      <c r="AK17" s="98"/>
      <c r="AL17" s="98"/>
      <c r="AM17" s="98"/>
      <c r="AN17" s="98"/>
      <c r="AO17" s="98"/>
      <c r="AP17" s="98"/>
      <c r="AQ17" s="98"/>
      <c r="AR17" s="98"/>
      <c r="AS17" s="98"/>
      <c r="AT17" s="98"/>
      <c r="AU17" s="98"/>
      <c r="AV17" s="98"/>
      <c r="AW17" s="98"/>
      <c r="AX17" s="98"/>
      <c r="AY17" s="98"/>
      <c r="AZ17" s="98"/>
      <c r="BA17" s="98"/>
      <c r="BB17" s="98"/>
      <c r="BC17" s="98"/>
      <c r="BD17" s="98"/>
      <c r="BE17" s="98"/>
      <c r="BF17" s="98"/>
      <c r="BG17" s="98"/>
      <c r="BH17" s="98"/>
      <c r="BI17" s="98"/>
      <c r="BJ17" s="98"/>
      <c r="BK17" s="98"/>
      <c r="BL17" s="98"/>
      <c r="BM17" s="98"/>
      <c r="BN17" s="98"/>
      <c r="BO17" s="98"/>
      <c r="BP17" s="98"/>
      <c r="BQ17" s="98"/>
      <c r="BR17" s="98"/>
      <c r="BS17" s="98"/>
      <c r="BT17" s="98"/>
      <c r="BU17" s="98"/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98"/>
      <c r="DV17" s="98"/>
      <c r="DW17" s="98"/>
      <c r="DX17" s="98"/>
      <c r="DY17" s="98"/>
      <c r="DZ17" s="98"/>
      <c r="EA17" s="98"/>
      <c r="EB17" s="98"/>
      <c r="EC17" s="98"/>
      <c r="ED17" s="98"/>
      <c r="EE17" s="98"/>
      <c r="EF17" s="98"/>
      <c r="EG17" s="98"/>
      <c r="EH17" s="98"/>
      <c r="EI17" s="98"/>
      <c r="EJ17" s="98"/>
      <c r="EK17" s="98"/>
      <c r="EL17" s="98"/>
      <c r="EM17" s="98"/>
      <c r="EN17" s="98"/>
      <c r="EO17" s="98"/>
      <c r="EP17" s="98"/>
      <c r="EQ17" s="98"/>
      <c r="ER17" s="98"/>
      <c r="ES17" s="98"/>
      <c r="ET17" s="98"/>
      <c r="EU17" s="98"/>
      <c r="EV17" s="98"/>
      <c r="EW17" s="98"/>
      <c r="EX17" s="98"/>
      <c r="EY17" s="98"/>
      <c r="EZ17" s="98"/>
      <c r="FA17" s="98"/>
      <c r="FB17" s="98"/>
      <c r="FC17" s="98"/>
      <c r="FD17" s="98"/>
      <c r="FE17" s="98"/>
      <c r="FF17" s="98"/>
      <c r="FG17" s="98"/>
      <c r="FH17" s="98"/>
      <c r="FI17" s="98"/>
      <c r="FJ17" s="98"/>
      <c r="FK17" s="98"/>
      <c r="FL17" s="98"/>
      <c r="FM17" s="98"/>
      <c r="FN17" s="98"/>
      <c r="FO17" s="98"/>
      <c r="FP17" s="98"/>
      <c r="FQ17" s="98"/>
      <c r="FR17" s="98"/>
      <c r="FS17" s="98"/>
      <c r="FT17" s="98"/>
      <c r="FU17" s="98"/>
      <c r="FV17" s="98"/>
      <c r="FW17" s="98"/>
      <c r="FX17" s="98"/>
      <c r="FY17" s="98"/>
      <c r="FZ17" s="98"/>
      <c r="GA17" s="98"/>
      <c r="GB17" s="98"/>
      <c r="GC17" s="98"/>
      <c r="GD17" s="98"/>
      <c r="GE17" s="98"/>
      <c r="GF17" s="98"/>
      <c r="GG17" s="98"/>
      <c r="GH17" s="98"/>
      <c r="GI17" s="98"/>
      <c r="GJ17" s="98"/>
      <c r="GK17" s="98"/>
      <c r="GL17" s="98"/>
      <c r="GM17" s="98"/>
      <c r="GN17" s="98"/>
      <c r="GO17" s="98"/>
      <c r="GP17" s="98"/>
      <c r="GQ17" s="98"/>
      <c r="GR17" s="98"/>
      <c r="GS17" s="98"/>
      <c r="GT17" s="98"/>
      <c r="GU17" s="98"/>
      <c r="GV17" s="98"/>
      <c r="GW17" s="98"/>
      <c r="GX17" s="98"/>
      <c r="GY17" s="98"/>
      <c r="GZ17" s="98"/>
      <c r="HA17" s="98"/>
      <c r="HB17" s="98"/>
      <c r="HC17" s="98"/>
      <c r="HD17" s="98"/>
      <c r="HE17" s="98"/>
      <c r="HF17" s="98"/>
      <c r="HG17" s="98"/>
      <c r="HH17" s="98"/>
      <c r="HI17" s="98"/>
      <c r="HJ17" s="98"/>
      <c r="HK17" s="98"/>
      <c r="HL17" s="98"/>
      <c r="HM17" s="98"/>
      <c r="HN17" s="98"/>
      <c r="HO17" s="98"/>
      <c r="HP17" s="99" t="s">
        <v>13</v>
      </c>
    </row>
    <row r="18" spans="1:226">
      <c r="A18" s="100" t="s">
        <v>102</v>
      </c>
      <c r="B18" s="101"/>
      <c r="C18" s="102"/>
      <c r="D18" s="466">
        <v>30</v>
      </c>
      <c r="E18" s="103"/>
      <c r="F18" s="103"/>
      <c r="G18" s="103"/>
      <c r="H18" s="103"/>
      <c r="I18" s="103"/>
      <c r="J18" s="103"/>
      <c r="K18" s="103"/>
      <c r="L18" s="103"/>
      <c r="M18" s="103"/>
      <c r="N18" s="466">
        <f>D18+30</f>
        <v>60</v>
      </c>
      <c r="O18" s="103"/>
      <c r="P18" s="103"/>
      <c r="Q18" s="103"/>
      <c r="R18" s="103"/>
      <c r="S18" s="103"/>
      <c r="T18" s="103"/>
      <c r="U18" s="103"/>
      <c r="V18" s="103"/>
      <c r="W18" s="103"/>
      <c r="X18" s="466">
        <f>N18+30</f>
        <v>90</v>
      </c>
      <c r="Y18" s="103"/>
      <c r="Z18" s="103"/>
      <c r="AA18" s="103"/>
      <c r="AB18" s="103"/>
      <c r="AC18" s="103"/>
      <c r="AD18" s="103"/>
      <c r="AE18" s="103"/>
      <c r="AF18" s="103"/>
      <c r="AG18" s="103"/>
      <c r="AH18" s="466">
        <f>X18+30</f>
        <v>120</v>
      </c>
      <c r="AI18" s="103"/>
      <c r="AJ18" s="103"/>
      <c r="AK18" s="103"/>
      <c r="AL18" s="103"/>
      <c r="AM18" s="103"/>
      <c r="AN18" s="103"/>
      <c r="AO18" s="103"/>
      <c r="AP18" s="103"/>
      <c r="AQ18" s="103"/>
      <c r="AR18" s="466">
        <f>AH18+30</f>
        <v>150</v>
      </c>
      <c r="AS18" s="103"/>
      <c r="AT18" s="103"/>
      <c r="AU18" s="103"/>
      <c r="AV18" s="103"/>
      <c r="AW18" s="103"/>
      <c r="AX18" s="103"/>
      <c r="AY18" s="103"/>
      <c r="AZ18" s="103"/>
      <c r="BA18" s="103"/>
      <c r="BB18" s="466">
        <f>AR18+30</f>
        <v>180</v>
      </c>
      <c r="BC18" s="103"/>
      <c r="BD18" s="103"/>
      <c r="BE18" s="103"/>
      <c r="BF18" s="103"/>
      <c r="BG18" s="103"/>
      <c r="BH18" s="103"/>
      <c r="BI18" s="103"/>
      <c r="BJ18" s="103"/>
      <c r="BK18" s="103"/>
      <c r="BL18" s="466">
        <f>BB18+30</f>
        <v>210</v>
      </c>
      <c r="BM18" s="103"/>
      <c r="BN18" s="103"/>
      <c r="BO18" s="103"/>
      <c r="BP18" s="103"/>
      <c r="BQ18" s="103"/>
      <c r="BR18" s="103"/>
      <c r="BS18" s="103"/>
      <c r="BT18" s="103"/>
      <c r="BU18" s="103"/>
      <c r="BV18" s="466">
        <f>BL18+30</f>
        <v>240</v>
      </c>
      <c r="BW18" s="103"/>
      <c r="BX18" s="103"/>
      <c r="BY18" s="103"/>
      <c r="BZ18" s="103"/>
      <c r="CA18" s="103"/>
      <c r="CB18" s="103"/>
      <c r="CC18" s="103"/>
      <c r="CD18" s="103"/>
      <c r="CE18" s="103"/>
      <c r="CF18" s="466">
        <f>BV18+30</f>
        <v>270</v>
      </c>
      <c r="CG18" s="103"/>
      <c r="CH18" s="103"/>
      <c r="CI18" s="103"/>
      <c r="CJ18" s="103"/>
      <c r="CK18" s="103"/>
      <c r="CL18" s="103"/>
      <c r="CM18" s="103"/>
      <c r="CN18" s="103"/>
      <c r="CO18" s="103"/>
      <c r="CP18" s="466">
        <f>CF18+30</f>
        <v>300</v>
      </c>
      <c r="CQ18" s="103"/>
      <c r="CR18" s="103"/>
      <c r="CS18" s="103"/>
      <c r="CT18" s="103"/>
      <c r="CU18" s="103"/>
      <c r="CV18" s="103"/>
      <c r="CW18" s="103"/>
      <c r="CX18" s="103"/>
      <c r="CY18" s="103"/>
      <c r="CZ18" s="466">
        <f>CP18+30</f>
        <v>330</v>
      </c>
      <c r="DA18" s="103"/>
      <c r="DB18" s="103"/>
      <c r="DC18" s="103"/>
      <c r="DD18" s="103"/>
      <c r="DE18" s="103"/>
      <c r="DF18" s="103"/>
      <c r="DG18" s="103"/>
      <c r="DH18" s="103"/>
      <c r="DI18" s="103"/>
      <c r="DJ18" s="466">
        <f>CZ18+30</f>
        <v>360</v>
      </c>
      <c r="DK18" s="103"/>
      <c r="DL18" s="103"/>
      <c r="DM18" s="103"/>
      <c r="DN18" s="103"/>
      <c r="DO18" s="103"/>
      <c r="DP18" s="103"/>
      <c r="DQ18" s="103"/>
      <c r="DR18" s="103"/>
      <c r="DS18" s="103"/>
      <c r="DT18" s="466">
        <f>DJ18+30</f>
        <v>390</v>
      </c>
      <c r="DU18" s="103"/>
      <c r="DV18" s="103"/>
      <c r="DW18" s="103"/>
      <c r="DX18" s="103"/>
      <c r="DY18" s="103"/>
      <c r="DZ18" s="103"/>
      <c r="EA18" s="103"/>
      <c r="EB18" s="103"/>
      <c r="EC18" s="103"/>
      <c r="ED18" s="466">
        <f>DT18+30</f>
        <v>420</v>
      </c>
      <c r="EE18" s="103"/>
      <c r="EF18" s="103"/>
      <c r="EG18" s="103"/>
      <c r="EH18" s="103"/>
      <c r="EI18" s="103"/>
      <c r="EJ18" s="103"/>
      <c r="EK18" s="103"/>
      <c r="EL18" s="103"/>
      <c r="EM18" s="103"/>
      <c r="EN18" s="466">
        <f>ED18+30</f>
        <v>450</v>
      </c>
      <c r="EO18" s="103"/>
      <c r="EP18" s="103"/>
      <c r="EQ18" s="103"/>
      <c r="ER18" s="103"/>
      <c r="ES18" s="103"/>
      <c r="ET18" s="103"/>
      <c r="EU18" s="103"/>
      <c r="EV18" s="103"/>
      <c r="EW18" s="103"/>
      <c r="EX18" s="466">
        <f>EN18+30</f>
        <v>480</v>
      </c>
      <c r="EY18" s="103"/>
      <c r="EZ18" s="103"/>
      <c r="FA18" s="103"/>
      <c r="FB18" s="103"/>
      <c r="FC18" s="103"/>
      <c r="FD18" s="103"/>
      <c r="FE18" s="103"/>
      <c r="FF18" s="103"/>
      <c r="FG18" s="103"/>
      <c r="FH18" s="466">
        <f>EX18+30</f>
        <v>510</v>
      </c>
      <c r="FI18" s="103"/>
      <c r="FJ18" s="103"/>
      <c r="FK18" s="103"/>
      <c r="FL18" s="103"/>
      <c r="FM18" s="103"/>
      <c r="FN18" s="103"/>
      <c r="FO18" s="103"/>
      <c r="FP18" s="103"/>
      <c r="FQ18" s="103"/>
      <c r="FR18" s="466">
        <f>FH18+30</f>
        <v>540</v>
      </c>
      <c r="FS18" s="103"/>
      <c r="FT18" s="103"/>
      <c r="FU18" s="103"/>
      <c r="FV18" s="103"/>
      <c r="FW18" s="103"/>
      <c r="FX18" s="103"/>
      <c r="FY18" s="103"/>
      <c r="FZ18" s="103"/>
      <c r="GA18" s="103"/>
      <c r="GB18" s="466">
        <f>FR18+30</f>
        <v>570</v>
      </c>
      <c r="GC18" s="103"/>
      <c r="GD18" s="103"/>
      <c r="GE18" s="103"/>
      <c r="GF18" s="103"/>
      <c r="GG18" s="103"/>
      <c r="GH18" s="103"/>
      <c r="GI18" s="103"/>
      <c r="GJ18" s="103"/>
      <c r="GK18" s="103"/>
      <c r="GL18" s="466">
        <f>GB18+30</f>
        <v>600</v>
      </c>
      <c r="GM18" s="103"/>
      <c r="GN18" s="103"/>
      <c r="GO18" s="103"/>
      <c r="GP18" s="103"/>
      <c r="GQ18" s="103"/>
      <c r="GR18" s="103"/>
      <c r="GS18" s="103"/>
      <c r="GT18" s="103"/>
      <c r="GU18" s="103"/>
      <c r="GV18" s="466">
        <f>GL18+30</f>
        <v>630</v>
      </c>
      <c r="GW18" s="103"/>
      <c r="GX18" s="103"/>
      <c r="GY18" s="103"/>
      <c r="GZ18" s="103"/>
      <c r="HA18" s="103"/>
      <c r="HB18" s="103"/>
      <c r="HC18" s="103"/>
      <c r="HD18" s="103"/>
      <c r="HE18" s="103"/>
      <c r="HF18" s="466">
        <f>GV18+30</f>
        <v>660</v>
      </c>
      <c r="HG18" s="103"/>
      <c r="HH18" s="103"/>
      <c r="HI18" s="103"/>
      <c r="HJ18" s="103"/>
      <c r="HK18" s="103"/>
      <c r="HL18" s="103"/>
      <c r="HM18" s="103"/>
      <c r="HN18" s="103"/>
      <c r="HO18" s="103"/>
      <c r="HP18" s="104"/>
    </row>
    <row r="19" spans="1:226" ht="9" customHeight="1">
      <c r="A19" s="105" t="s">
        <v>2551</v>
      </c>
      <c r="B19" s="89"/>
      <c r="C19" s="467"/>
      <c r="D19" s="468"/>
      <c r="E19" s="469"/>
      <c r="F19" s="469"/>
      <c r="G19" s="469"/>
      <c r="H19" s="469"/>
      <c r="I19" s="469"/>
      <c r="J19" s="469"/>
      <c r="K19" s="469"/>
      <c r="L19" s="469"/>
      <c r="M19" s="469"/>
      <c r="N19" s="468"/>
      <c r="O19" s="469"/>
      <c r="P19" s="469"/>
      <c r="Q19" s="469"/>
      <c r="R19" s="469"/>
      <c r="S19" s="469"/>
      <c r="T19" s="469"/>
      <c r="U19" s="469"/>
      <c r="V19" s="469"/>
      <c r="W19" s="469"/>
      <c r="X19" s="468"/>
      <c r="Y19" s="469"/>
      <c r="Z19" s="469"/>
      <c r="AA19" s="469"/>
      <c r="AB19" s="469"/>
      <c r="AC19" s="469"/>
      <c r="AD19" s="469"/>
      <c r="AE19" s="469"/>
      <c r="AF19" s="469"/>
      <c r="AG19" s="469"/>
      <c r="AH19" s="468"/>
      <c r="AI19" s="469"/>
      <c r="AJ19" s="469"/>
      <c r="AK19" s="469"/>
      <c r="AL19" s="469"/>
      <c r="AM19" s="469"/>
      <c r="AN19" s="469"/>
      <c r="AO19" s="469"/>
      <c r="AP19" s="469"/>
      <c r="AQ19" s="469"/>
      <c r="AR19" s="468"/>
      <c r="AS19" s="469"/>
      <c r="AT19" s="469"/>
      <c r="AU19" s="469"/>
      <c r="AV19" s="469"/>
      <c r="AW19" s="469"/>
      <c r="AX19" s="469"/>
      <c r="AY19" s="469"/>
      <c r="AZ19" s="469"/>
      <c r="BA19" s="469"/>
      <c r="BB19" s="468"/>
      <c r="BC19" s="469"/>
      <c r="BD19" s="469"/>
      <c r="BE19" s="469"/>
      <c r="BF19" s="469"/>
      <c r="BG19" s="469"/>
      <c r="BH19" s="469"/>
      <c r="BI19" s="469"/>
      <c r="BJ19" s="469"/>
      <c r="BK19" s="469"/>
      <c r="BL19" s="468"/>
      <c r="BM19" s="469"/>
      <c r="BN19" s="469"/>
      <c r="BO19" s="469"/>
      <c r="BP19" s="469"/>
      <c r="BQ19" s="469"/>
      <c r="BR19" s="469"/>
      <c r="BS19" s="469"/>
      <c r="BT19" s="469"/>
      <c r="BU19" s="469"/>
      <c r="BV19" s="468"/>
      <c r="BW19" s="469"/>
      <c r="BX19" s="469"/>
      <c r="BY19" s="469"/>
      <c r="BZ19" s="469"/>
      <c r="CA19" s="469"/>
      <c r="CB19" s="469"/>
      <c r="CC19" s="469"/>
      <c r="CD19" s="469"/>
      <c r="CE19" s="469"/>
      <c r="CF19" s="468"/>
      <c r="CG19" s="469"/>
      <c r="CH19" s="469"/>
      <c r="CI19" s="469"/>
      <c r="CJ19" s="469"/>
      <c r="CK19" s="469"/>
      <c r="CL19" s="469"/>
      <c r="CM19" s="469"/>
      <c r="CN19" s="469"/>
      <c r="CO19" s="469"/>
      <c r="CP19" s="468"/>
      <c r="CQ19" s="469"/>
      <c r="CR19" s="469"/>
      <c r="CS19" s="469"/>
      <c r="CT19" s="469"/>
      <c r="CU19" s="469"/>
      <c r="CV19" s="469"/>
      <c r="CW19" s="469"/>
      <c r="CX19" s="469"/>
      <c r="CY19" s="469"/>
      <c r="CZ19" s="468"/>
      <c r="DA19" s="469"/>
      <c r="DB19" s="469"/>
      <c r="DC19" s="469"/>
      <c r="DD19" s="469"/>
      <c r="DE19" s="469"/>
      <c r="DF19" s="469"/>
      <c r="DG19" s="469"/>
      <c r="DH19" s="469"/>
      <c r="DI19" s="469"/>
      <c r="DJ19" s="468"/>
      <c r="DK19" s="469"/>
      <c r="DL19" s="469"/>
      <c r="DM19" s="469"/>
      <c r="DN19" s="469"/>
      <c r="DO19" s="469"/>
      <c r="DP19" s="469"/>
      <c r="DQ19" s="469"/>
      <c r="DR19" s="469"/>
      <c r="DS19" s="469"/>
      <c r="DT19" s="468"/>
      <c r="DU19" s="469"/>
      <c r="DV19" s="469"/>
      <c r="DW19" s="469"/>
      <c r="DX19" s="469"/>
      <c r="DY19" s="469"/>
      <c r="DZ19" s="469"/>
      <c r="EA19" s="469"/>
      <c r="EB19" s="469"/>
      <c r="EC19" s="469"/>
      <c r="ED19" s="468"/>
      <c r="EE19" s="469"/>
      <c r="EF19" s="469"/>
      <c r="EG19" s="469"/>
      <c r="EH19" s="469"/>
      <c r="EI19" s="469"/>
      <c r="EJ19" s="469"/>
      <c r="EK19" s="469"/>
      <c r="EL19" s="469"/>
      <c r="EM19" s="469"/>
      <c r="EN19" s="468"/>
      <c r="EO19" s="469"/>
      <c r="EP19" s="469"/>
      <c r="EQ19" s="469"/>
      <c r="ER19" s="469"/>
      <c r="ES19" s="469"/>
      <c r="ET19" s="469"/>
      <c r="EU19" s="469"/>
      <c r="EV19" s="469"/>
      <c r="EW19" s="469"/>
      <c r="EX19" s="468"/>
      <c r="EY19" s="469"/>
      <c r="EZ19" s="469"/>
      <c r="FA19" s="469"/>
      <c r="FB19" s="469"/>
      <c r="FC19" s="469"/>
      <c r="FD19" s="469"/>
      <c r="FE19" s="469"/>
      <c r="FF19" s="469"/>
      <c r="FG19" s="469"/>
      <c r="FH19" s="468"/>
      <c r="FI19" s="469"/>
      <c r="FJ19" s="469"/>
      <c r="FK19" s="469"/>
      <c r="FL19" s="469"/>
      <c r="FM19" s="469"/>
      <c r="FN19" s="469"/>
      <c r="FO19" s="469"/>
      <c r="FP19" s="469"/>
      <c r="FQ19" s="469"/>
      <c r="FR19" s="468"/>
      <c r="FS19" s="469"/>
      <c r="FT19" s="469"/>
      <c r="FU19" s="469"/>
      <c r="FV19" s="469"/>
      <c r="FW19" s="469"/>
      <c r="FX19" s="469"/>
      <c r="FY19" s="469"/>
      <c r="FZ19" s="469"/>
      <c r="GA19" s="469"/>
      <c r="GB19" s="468"/>
      <c r="GC19" s="469"/>
      <c r="GD19" s="469"/>
      <c r="GE19" s="469"/>
      <c r="GF19" s="469"/>
      <c r="GG19" s="469"/>
      <c r="GH19" s="469"/>
      <c r="GI19" s="469"/>
      <c r="GJ19" s="469"/>
      <c r="GK19" s="469"/>
      <c r="GL19" s="468"/>
      <c r="GM19" s="469"/>
      <c r="GN19" s="469"/>
      <c r="GO19" s="469"/>
      <c r="GP19" s="469"/>
      <c r="GQ19" s="469"/>
      <c r="GR19" s="469"/>
      <c r="GS19" s="469"/>
      <c r="GT19" s="469"/>
      <c r="GU19" s="469"/>
      <c r="GV19" s="468"/>
      <c r="GW19" s="469"/>
      <c r="GX19" s="469"/>
      <c r="GY19" s="469"/>
      <c r="GZ19" s="469"/>
      <c r="HA19" s="469"/>
      <c r="HB19" s="469"/>
      <c r="HC19" s="469"/>
      <c r="HD19" s="469"/>
      <c r="HE19" s="469"/>
      <c r="HF19" s="468"/>
      <c r="HG19" s="469"/>
      <c r="HH19" s="469"/>
      <c r="HI19" s="469"/>
      <c r="HJ19" s="469"/>
      <c r="HK19" s="469"/>
      <c r="HL19" s="469"/>
      <c r="HM19" s="469"/>
      <c r="HN19" s="469"/>
      <c r="HO19" s="469"/>
      <c r="HP19" s="106"/>
    </row>
    <row r="20" spans="1:226">
      <c r="A20" s="105"/>
      <c r="B20" s="89" t="str">
        <f>LEFT(VLOOKUP(A19,Planilha!C:L,2,0),23)</f>
        <v>SERVIÇOS PRELIMINARES</v>
      </c>
      <c r="C20" s="107"/>
      <c r="D20" s="317"/>
      <c r="E20" s="316">
        <f>VLOOKUP($A19,Planilha!$C:$K,9,0)*D21</f>
        <v>10617.3369</v>
      </c>
      <c r="F20" s="316"/>
      <c r="G20" s="316"/>
      <c r="H20" s="316"/>
      <c r="I20" s="316"/>
      <c r="J20" s="316"/>
      <c r="K20" s="316"/>
      <c r="L20" s="316"/>
      <c r="M20" s="316"/>
      <c r="N20" s="317"/>
      <c r="O20" s="316">
        <f>VLOOKUP($A19,Planilha!$C:$K,9,0)*N21</f>
        <v>0</v>
      </c>
      <c r="P20" s="316"/>
      <c r="Q20" s="316"/>
      <c r="R20" s="316"/>
      <c r="S20" s="316"/>
      <c r="T20" s="316"/>
      <c r="U20" s="316"/>
      <c r="V20" s="316"/>
      <c r="W20" s="316"/>
      <c r="X20" s="317"/>
      <c r="Y20" s="316">
        <f>VLOOKUP($A19,Planilha!$C:$K,9,0)*X21</f>
        <v>0</v>
      </c>
      <c r="Z20" s="316"/>
      <c r="AA20" s="316"/>
      <c r="AB20" s="316"/>
      <c r="AC20" s="316"/>
      <c r="AD20" s="316"/>
      <c r="AE20" s="316"/>
      <c r="AF20" s="316"/>
      <c r="AG20" s="316"/>
      <c r="AH20" s="317"/>
      <c r="AI20" s="316">
        <f>VLOOKUP($A19,Planilha!$C:$K,9,0)*AH21</f>
        <v>0</v>
      </c>
      <c r="AJ20" s="316"/>
      <c r="AK20" s="316"/>
      <c r="AL20" s="316"/>
      <c r="AM20" s="316"/>
      <c r="AN20" s="316"/>
      <c r="AO20" s="316"/>
      <c r="AP20" s="316"/>
      <c r="AQ20" s="316"/>
      <c r="AR20" s="317"/>
      <c r="AS20" s="316">
        <f>VLOOKUP($A19,Planilha!$C:$K,9,0)*AR21</f>
        <v>0</v>
      </c>
      <c r="AT20" s="316"/>
      <c r="AU20" s="316"/>
      <c r="AV20" s="316"/>
      <c r="AW20" s="316"/>
      <c r="AX20" s="316"/>
      <c r="AY20" s="316"/>
      <c r="AZ20" s="316"/>
      <c r="BA20" s="316"/>
      <c r="BB20" s="317"/>
      <c r="BC20" s="316">
        <f>VLOOKUP($A19,Planilha!$C:$K,9,0)*BB21</f>
        <v>0</v>
      </c>
      <c r="BD20" s="316"/>
      <c r="BE20" s="316"/>
      <c r="BF20" s="316"/>
      <c r="BG20" s="316"/>
      <c r="BH20" s="316"/>
      <c r="BI20" s="316"/>
      <c r="BJ20" s="316"/>
      <c r="BK20" s="316"/>
      <c r="BL20" s="317"/>
      <c r="BM20" s="316">
        <f>VLOOKUP($A19,Planilha!$C:$K,9,0)*BL21</f>
        <v>0</v>
      </c>
      <c r="BN20" s="316"/>
      <c r="BO20" s="316"/>
      <c r="BP20" s="316"/>
      <c r="BQ20" s="316"/>
      <c r="BR20" s="316"/>
      <c r="BS20" s="316"/>
      <c r="BT20" s="316"/>
      <c r="BU20" s="316"/>
      <c r="BV20" s="317"/>
      <c r="BW20" s="316">
        <f>VLOOKUP($A19,Planilha!$C:$K,9,0)*BV21</f>
        <v>0</v>
      </c>
      <c r="BX20" s="316"/>
      <c r="BY20" s="316"/>
      <c r="BZ20" s="316"/>
      <c r="CA20" s="316"/>
      <c r="CB20" s="316"/>
      <c r="CC20" s="316"/>
      <c r="CD20" s="316"/>
      <c r="CE20" s="316"/>
      <c r="CF20" s="317"/>
      <c r="CG20" s="316">
        <f>VLOOKUP($A19,Planilha!$C:$K,9,0)*CF21</f>
        <v>0</v>
      </c>
      <c r="CH20" s="316"/>
      <c r="CI20" s="316"/>
      <c r="CJ20" s="316"/>
      <c r="CK20" s="316"/>
      <c r="CL20" s="316"/>
      <c r="CM20" s="316"/>
      <c r="CN20" s="316"/>
      <c r="CO20" s="316"/>
      <c r="CP20" s="317"/>
      <c r="CQ20" s="316">
        <f>VLOOKUP($A19,Planilha!$C:$K,9,0)*CP21</f>
        <v>0</v>
      </c>
      <c r="CR20" s="316"/>
      <c r="CS20" s="316"/>
      <c r="CT20" s="316"/>
      <c r="CU20" s="316"/>
      <c r="CV20" s="316"/>
      <c r="CW20" s="316"/>
      <c r="CX20" s="316"/>
      <c r="CY20" s="316"/>
      <c r="CZ20" s="317"/>
      <c r="DA20" s="316">
        <f>VLOOKUP($A19,Planilha!$C:$K,9,0)*CZ21</f>
        <v>0</v>
      </c>
      <c r="DB20" s="316"/>
      <c r="DC20" s="316"/>
      <c r="DD20" s="316"/>
      <c r="DE20" s="316"/>
      <c r="DF20" s="316"/>
      <c r="DG20" s="316"/>
      <c r="DH20" s="316"/>
      <c r="DI20" s="316"/>
      <c r="DJ20" s="317"/>
      <c r="DK20" s="316">
        <f>VLOOKUP($A19,Planilha!$C:$K,9,0)*DJ21</f>
        <v>0</v>
      </c>
      <c r="DL20" s="316"/>
      <c r="DM20" s="316"/>
      <c r="DN20" s="316"/>
      <c r="DO20" s="316"/>
      <c r="DP20" s="316"/>
      <c r="DQ20" s="316"/>
      <c r="DR20" s="316"/>
      <c r="DS20" s="316"/>
      <c r="DT20" s="317"/>
      <c r="DU20" s="316">
        <f>VLOOKUP($A19,Planilha!$C:$K,9,0)*DT21</f>
        <v>0</v>
      </c>
      <c r="DV20" s="316"/>
      <c r="DW20" s="316"/>
      <c r="DX20" s="316"/>
      <c r="DY20" s="316"/>
      <c r="DZ20" s="316"/>
      <c r="EA20" s="316"/>
      <c r="EB20" s="316"/>
      <c r="EC20" s="316"/>
      <c r="ED20" s="317"/>
      <c r="EE20" s="316">
        <f>VLOOKUP($A19,Planilha!$C:$K,9,0)*ED21</f>
        <v>0</v>
      </c>
      <c r="EF20" s="316"/>
      <c r="EG20" s="316"/>
      <c r="EH20" s="316"/>
      <c r="EI20" s="316"/>
      <c r="EJ20" s="316"/>
      <c r="EK20" s="316"/>
      <c r="EL20" s="316"/>
      <c r="EM20" s="316"/>
      <c r="EN20" s="317"/>
      <c r="EO20" s="316">
        <f>VLOOKUP($A19,Planilha!$C:$K,9,0)*EN21</f>
        <v>0</v>
      </c>
      <c r="EP20" s="316"/>
      <c r="EQ20" s="316"/>
      <c r="ER20" s="316"/>
      <c r="ES20" s="316"/>
      <c r="ET20" s="316"/>
      <c r="EU20" s="316"/>
      <c r="EV20" s="109"/>
      <c r="EW20" s="109"/>
      <c r="EX20" s="317"/>
      <c r="EY20" s="316">
        <f>VLOOKUP($A19,Planilha!$C:$K,9,0)*EX21</f>
        <v>0</v>
      </c>
      <c r="EZ20" s="316"/>
      <c r="FA20" s="316"/>
      <c r="FB20" s="316"/>
      <c r="FC20" s="316"/>
      <c r="FD20" s="316"/>
      <c r="FE20" s="316"/>
      <c r="FF20" s="109"/>
      <c r="FG20" s="109"/>
      <c r="FH20" s="317"/>
      <c r="FI20" s="316">
        <f>VLOOKUP($A19,Planilha!$C:$K,9,0)*FH21</f>
        <v>0</v>
      </c>
      <c r="FJ20" s="316"/>
      <c r="FK20" s="316"/>
      <c r="FL20" s="316"/>
      <c r="FM20" s="316"/>
      <c r="FN20" s="316"/>
      <c r="FO20" s="316"/>
      <c r="FP20" s="109"/>
      <c r="FQ20" s="109"/>
      <c r="FR20" s="317"/>
      <c r="FS20" s="316">
        <f>VLOOKUP($A19,Planilha!$C:$K,9,0)*FR21</f>
        <v>0</v>
      </c>
      <c r="FT20" s="316"/>
      <c r="FU20" s="316"/>
      <c r="FV20" s="316"/>
      <c r="FW20" s="316"/>
      <c r="FX20" s="316"/>
      <c r="FY20" s="316"/>
      <c r="FZ20" s="316"/>
      <c r="GA20" s="316"/>
      <c r="GB20" s="317"/>
      <c r="GC20" s="316">
        <f>VLOOKUP($A19,Planilha!$C:$K,9,0)*GB21</f>
        <v>0</v>
      </c>
      <c r="GD20" s="316"/>
      <c r="GE20" s="316"/>
      <c r="GF20" s="316"/>
      <c r="GG20" s="316"/>
      <c r="GH20" s="316"/>
      <c r="GI20" s="316"/>
      <c r="GJ20" s="109"/>
      <c r="GK20" s="109"/>
      <c r="GL20" s="317"/>
      <c r="GM20" s="316">
        <f>VLOOKUP($A19,Planilha!$C:$K,9,0)*GL21</f>
        <v>0</v>
      </c>
      <c r="GN20" s="316"/>
      <c r="GO20" s="316"/>
      <c r="GP20" s="316"/>
      <c r="GQ20" s="316"/>
      <c r="GR20" s="316"/>
      <c r="GS20" s="316"/>
      <c r="GT20" s="109"/>
      <c r="GU20" s="109"/>
      <c r="GV20" s="317"/>
      <c r="GW20" s="316">
        <f>VLOOKUP($A19,Planilha!$C:$K,9,0)*GV21</f>
        <v>0</v>
      </c>
      <c r="GX20" s="316"/>
      <c r="GY20" s="316"/>
      <c r="GZ20" s="316"/>
      <c r="HA20" s="316"/>
      <c r="HB20" s="316"/>
      <c r="HC20" s="316"/>
      <c r="HD20" s="109"/>
      <c r="HE20" s="109"/>
      <c r="HF20" s="317"/>
      <c r="HG20" s="316">
        <f>VLOOKUP($A19,Planilha!$C:$K,9,0)*HF21</f>
        <v>0</v>
      </c>
      <c r="HH20" s="316"/>
      <c r="HI20" s="316"/>
      <c r="HJ20" s="316"/>
      <c r="HK20" s="316"/>
      <c r="HL20" s="316"/>
      <c r="HM20" s="316"/>
      <c r="HN20" s="109"/>
      <c r="HO20" s="109"/>
      <c r="HP20" s="110">
        <f>SUM(D20:HO20)</f>
        <v>10617.3369</v>
      </c>
      <c r="HR20" s="82" t="b">
        <f>VLOOKUP(A19,Planilha!C:L,9,0)=HP20</f>
        <v>1</v>
      </c>
    </row>
    <row r="21" spans="1:226">
      <c r="A21" s="111"/>
      <c r="B21" s="112"/>
      <c r="C21" s="89"/>
      <c r="D21" s="1084">
        <v>1</v>
      </c>
      <c r="E21" s="113"/>
      <c r="F21" s="113"/>
      <c r="G21" s="113"/>
      <c r="H21" s="113"/>
      <c r="I21" s="113"/>
      <c r="J21" s="113"/>
      <c r="K21" s="113"/>
      <c r="L21" s="113"/>
      <c r="M21" s="113"/>
      <c r="N21" s="1084"/>
      <c r="O21" s="113"/>
      <c r="P21" s="113"/>
      <c r="Q21" s="113"/>
      <c r="R21" s="113"/>
      <c r="S21" s="113"/>
      <c r="T21" s="113"/>
      <c r="U21" s="113"/>
      <c r="V21" s="113"/>
      <c r="W21" s="113"/>
      <c r="X21" s="1084"/>
      <c r="Y21" s="113"/>
      <c r="Z21" s="113"/>
      <c r="AA21" s="113"/>
      <c r="AB21" s="113"/>
      <c r="AC21" s="113"/>
      <c r="AD21" s="113"/>
      <c r="AE21" s="113"/>
      <c r="AF21" s="113"/>
      <c r="AG21" s="113"/>
      <c r="AH21" s="1084"/>
      <c r="AI21" s="113"/>
      <c r="AJ21" s="113"/>
      <c r="AK21" s="113"/>
      <c r="AL21" s="113"/>
      <c r="AM21" s="113"/>
      <c r="AN21" s="113"/>
      <c r="AO21" s="113"/>
      <c r="AP21" s="113"/>
      <c r="AQ21" s="113"/>
      <c r="AR21" s="1084"/>
      <c r="AS21" s="113"/>
      <c r="AT21" s="113"/>
      <c r="AU21" s="113"/>
      <c r="AV21" s="113"/>
      <c r="AW21" s="113"/>
      <c r="AX21" s="113"/>
      <c r="AY21" s="113"/>
      <c r="AZ21" s="113"/>
      <c r="BA21" s="113"/>
      <c r="BB21" s="1084"/>
      <c r="BC21" s="113"/>
      <c r="BD21" s="113"/>
      <c r="BE21" s="113"/>
      <c r="BF21" s="113"/>
      <c r="BG21" s="113"/>
      <c r="BH21" s="113"/>
      <c r="BI21" s="113"/>
      <c r="BJ21" s="113"/>
      <c r="BK21" s="113"/>
      <c r="BL21" s="1084"/>
      <c r="BM21" s="113"/>
      <c r="BN21" s="113"/>
      <c r="BO21" s="113"/>
      <c r="BP21" s="113"/>
      <c r="BQ21" s="113"/>
      <c r="BR21" s="113"/>
      <c r="BS21" s="113"/>
      <c r="BT21" s="113"/>
      <c r="BU21" s="113"/>
      <c r="BV21" s="1084"/>
      <c r="BW21" s="113"/>
      <c r="BX21" s="113"/>
      <c r="BY21" s="113"/>
      <c r="BZ21" s="113"/>
      <c r="CA21" s="113"/>
      <c r="CB21" s="113"/>
      <c r="CC21" s="113"/>
      <c r="CD21" s="113"/>
      <c r="CE21" s="113"/>
      <c r="CF21" s="1084"/>
      <c r="CG21" s="113"/>
      <c r="CH21" s="113"/>
      <c r="CI21" s="113"/>
      <c r="CJ21" s="113"/>
      <c r="CK21" s="113"/>
      <c r="CL21" s="113"/>
      <c r="CM21" s="113"/>
      <c r="CN21" s="113"/>
      <c r="CO21" s="113"/>
      <c r="CP21" s="1084"/>
      <c r="CQ21" s="113"/>
      <c r="CR21" s="113"/>
      <c r="CS21" s="113"/>
      <c r="CT21" s="113"/>
      <c r="CU21" s="113"/>
      <c r="CV21" s="113"/>
      <c r="CW21" s="113"/>
      <c r="CX21" s="113"/>
      <c r="CY21" s="113"/>
      <c r="CZ21" s="1084"/>
      <c r="DA21" s="113"/>
      <c r="DB21" s="113"/>
      <c r="DC21" s="113"/>
      <c r="DD21" s="113"/>
      <c r="DE21" s="113"/>
      <c r="DF21" s="113"/>
      <c r="DG21" s="113"/>
      <c r="DH21" s="113"/>
      <c r="DI21" s="113"/>
      <c r="DJ21" s="1084"/>
      <c r="DK21" s="113"/>
      <c r="DL21" s="113"/>
      <c r="DM21" s="113"/>
      <c r="DN21" s="113"/>
      <c r="DO21" s="113"/>
      <c r="DP21" s="113"/>
      <c r="DQ21" s="113"/>
      <c r="DR21" s="113"/>
      <c r="DS21" s="113"/>
      <c r="DT21" s="1084"/>
      <c r="DU21" s="113"/>
      <c r="DV21" s="113"/>
      <c r="DW21" s="113"/>
      <c r="DX21" s="113"/>
      <c r="DY21" s="113"/>
      <c r="DZ21" s="113"/>
      <c r="EA21" s="113"/>
      <c r="EB21" s="113"/>
      <c r="EC21" s="113"/>
      <c r="ED21" s="1084"/>
      <c r="EE21" s="113"/>
      <c r="EF21" s="113"/>
      <c r="EG21" s="113"/>
      <c r="EH21" s="113"/>
      <c r="EI21" s="113"/>
      <c r="EJ21" s="113"/>
      <c r="EK21" s="113"/>
      <c r="EL21" s="113"/>
      <c r="EM21" s="113"/>
      <c r="EN21" s="1084"/>
      <c r="EO21" s="113"/>
      <c r="EP21" s="113"/>
      <c r="EQ21" s="113"/>
      <c r="ER21" s="113"/>
      <c r="ES21" s="113"/>
      <c r="ET21" s="113"/>
      <c r="EU21" s="113"/>
      <c r="EV21" s="113"/>
      <c r="EW21" s="113"/>
      <c r="EX21" s="1084"/>
      <c r="EY21" s="113"/>
      <c r="EZ21" s="113"/>
      <c r="FA21" s="113"/>
      <c r="FB21" s="113"/>
      <c r="FC21" s="113"/>
      <c r="FD21" s="113"/>
      <c r="FE21" s="113"/>
      <c r="FF21" s="113"/>
      <c r="FG21" s="113"/>
      <c r="FH21" s="1084"/>
      <c r="FI21" s="113"/>
      <c r="FJ21" s="113"/>
      <c r="FK21" s="113"/>
      <c r="FL21" s="113"/>
      <c r="FM21" s="113"/>
      <c r="FN21" s="113"/>
      <c r="FO21" s="113"/>
      <c r="FP21" s="113"/>
      <c r="FQ21" s="113"/>
      <c r="FR21" s="1084"/>
      <c r="FS21" s="113"/>
      <c r="FT21" s="113"/>
      <c r="FU21" s="113"/>
      <c r="FV21" s="113"/>
      <c r="FW21" s="113"/>
      <c r="FX21" s="113"/>
      <c r="FY21" s="113"/>
      <c r="FZ21" s="113"/>
      <c r="GA21" s="113"/>
      <c r="GB21" s="1084"/>
      <c r="GC21" s="113"/>
      <c r="GD21" s="113"/>
      <c r="GE21" s="113"/>
      <c r="GF21" s="113"/>
      <c r="GG21" s="113"/>
      <c r="GH21" s="113"/>
      <c r="GI21" s="113"/>
      <c r="GJ21" s="113"/>
      <c r="GK21" s="113"/>
      <c r="GL21" s="1084"/>
      <c r="GM21" s="113"/>
      <c r="GN21" s="113"/>
      <c r="GO21" s="113"/>
      <c r="GP21" s="113"/>
      <c r="GQ21" s="113"/>
      <c r="GR21" s="113"/>
      <c r="GS21" s="113"/>
      <c r="GT21" s="113"/>
      <c r="GU21" s="113"/>
      <c r="GV21" s="1084"/>
      <c r="GW21" s="113"/>
      <c r="GX21" s="113"/>
      <c r="GY21" s="113"/>
      <c r="GZ21" s="113"/>
      <c r="HA21" s="113"/>
      <c r="HB21" s="113"/>
      <c r="HC21" s="113"/>
      <c r="HD21" s="113"/>
      <c r="HE21" s="113"/>
      <c r="HF21" s="1084"/>
      <c r="HG21" s="113"/>
      <c r="HH21" s="113"/>
      <c r="HI21" s="113"/>
      <c r="HJ21" s="113"/>
      <c r="HK21" s="113"/>
      <c r="HL21" s="113"/>
      <c r="HM21" s="113"/>
      <c r="HN21" s="113"/>
      <c r="HO21" s="113"/>
      <c r="HP21" s="114" t="str">
        <f>IF(VLOOKUP($A19,Planilha!C:K,9,0)&lt;&gt;HP20,"VERIFIQUE","")</f>
        <v/>
      </c>
    </row>
    <row r="22" spans="1:226" ht="9" customHeight="1">
      <c r="A22" s="105" t="s">
        <v>2552</v>
      </c>
      <c r="B22" s="89"/>
      <c r="C22" s="461"/>
      <c r="D22" s="468"/>
      <c r="E22" s="469"/>
      <c r="F22" s="469"/>
      <c r="G22" s="469"/>
      <c r="H22" s="469"/>
      <c r="I22" s="469"/>
      <c r="J22" s="469"/>
      <c r="K22" s="469"/>
      <c r="L22" s="469"/>
      <c r="M22" s="469"/>
      <c r="N22" s="468"/>
      <c r="O22" s="469"/>
      <c r="P22" s="469"/>
      <c r="Q22" s="469"/>
      <c r="R22" s="469"/>
      <c r="S22" s="469"/>
      <c r="T22" s="469"/>
      <c r="U22" s="469"/>
      <c r="V22" s="469"/>
      <c r="W22" s="469"/>
      <c r="X22" s="468"/>
      <c r="Y22" s="469"/>
      <c r="Z22" s="469"/>
      <c r="AA22" s="469"/>
      <c r="AB22" s="469"/>
      <c r="AC22" s="469"/>
      <c r="AD22" s="469"/>
      <c r="AE22" s="469"/>
      <c r="AF22" s="469"/>
      <c r="AG22" s="469"/>
      <c r="AH22" s="468"/>
      <c r="AI22" s="469"/>
      <c r="AJ22" s="469"/>
      <c r="AK22" s="469"/>
      <c r="AL22" s="469"/>
      <c r="AM22" s="469"/>
      <c r="AN22" s="469"/>
      <c r="AO22" s="469"/>
      <c r="AP22" s="469"/>
      <c r="AQ22" s="469"/>
      <c r="AR22" s="468"/>
      <c r="AS22" s="469"/>
      <c r="AT22" s="469"/>
      <c r="AU22" s="469"/>
      <c r="AV22" s="469"/>
      <c r="AW22" s="469"/>
      <c r="AX22" s="469"/>
      <c r="AY22" s="469"/>
      <c r="AZ22" s="469"/>
      <c r="BA22" s="469"/>
      <c r="BB22" s="468"/>
      <c r="BC22" s="469"/>
      <c r="BD22" s="469"/>
      <c r="BE22" s="469"/>
      <c r="BF22" s="469"/>
      <c r="BG22" s="469"/>
      <c r="BH22" s="469"/>
      <c r="BI22" s="469"/>
      <c r="BJ22" s="469"/>
      <c r="BK22" s="469"/>
      <c r="BL22" s="468"/>
      <c r="BM22" s="469"/>
      <c r="BN22" s="469"/>
      <c r="BO22" s="469"/>
      <c r="BP22" s="469"/>
      <c r="BQ22" s="469"/>
      <c r="BR22" s="469"/>
      <c r="BS22" s="469"/>
      <c r="BT22" s="469"/>
      <c r="BU22" s="469"/>
      <c r="BV22" s="468"/>
      <c r="BW22" s="469"/>
      <c r="BX22" s="469"/>
      <c r="BY22" s="469"/>
      <c r="BZ22" s="469"/>
      <c r="CA22" s="469"/>
      <c r="CB22" s="469"/>
      <c r="CC22" s="469"/>
      <c r="CD22" s="469"/>
      <c r="CE22" s="469"/>
      <c r="CF22" s="468"/>
      <c r="CG22" s="469"/>
      <c r="CH22" s="469"/>
      <c r="CI22" s="469"/>
      <c r="CJ22" s="469"/>
      <c r="CK22" s="469"/>
      <c r="CL22" s="469"/>
      <c r="CM22" s="469"/>
      <c r="CN22" s="469"/>
      <c r="CO22" s="469"/>
      <c r="CP22" s="468"/>
      <c r="CQ22" s="469"/>
      <c r="CR22" s="469"/>
      <c r="CS22" s="469"/>
      <c r="CT22" s="469"/>
      <c r="CU22" s="469"/>
      <c r="CV22" s="469"/>
      <c r="CW22" s="469"/>
      <c r="CX22" s="469"/>
      <c r="CY22" s="469"/>
      <c r="CZ22" s="468"/>
      <c r="DA22" s="469"/>
      <c r="DB22" s="469"/>
      <c r="DC22" s="469"/>
      <c r="DD22" s="469"/>
      <c r="DE22" s="469"/>
      <c r="DF22" s="469"/>
      <c r="DG22" s="469"/>
      <c r="DH22" s="469"/>
      <c r="DI22" s="469"/>
      <c r="DJ22" s="468"/>
      <c r="DK22" s="469"/>
      <c r="DL22" s="469"/>
      <c r="DM22" s="469"/>
      <c r="DN22" s="469"/>
      <c r="DO22" s="469"/>
      <c r="DP22" s="469"/>
      <c r="DQ22" s="469"/>
      <c r="DR22" s="469"/>
      <c r="DS22" s="469"/>
      <c r="DT22" s="468"/>
      <c r="DU22" s="469"/>
      <c r="DV22" s="469"/>
      <c r="DW22" s="469"/>
      <c r="DX22" s="469"/>
      <c r="DY22" s="469"/>
      <c r="DZ22" s="469"/>
      <c r="EA22" s="469"/>
      <c r="EB22" s="469"/>
      <c r="EC22" s="469"/>
      <c r="ED22" s="468"/>
      <c r="EE22" s="469"/>
      <c r="EF22" s="469"/>
      <c r="EG22" s="469"/>
      <c r="EH22" s="469"/>
      <c r="EI22" s="469"/>
      <c r="EJ22" s="469"/>
      <c r="EK22" s="469"/>
      <c r="EL22" s="469"/>
      <c r="EM22" s="469"/>
      <c r="EN22" s="468"/>
      <c r="EO22" s="469"/>
      <c r="EP22" s="469"/>
      <c r="EQ22" s="469"/>
      <c r="ER22" s="469"/>
      <c r="ES22" s="469"/>
      <c r="ET22" s="469"/>
      <c r="EU22" s="469"/>
      <c r="EV22" s="469"/>
      <c r="EW22" s="469"/>
      <c r="EX22" s="468"/>
      <c r="EY22" s="469"/>
      <c r="EZ22" s="469"/>
      <c r="FA22" s="469"/>
      <c r="FB22" s="469"/>
      <c r="FC22" s="469"/>
      <c r="FD22" s="469"/>
      <c r="FE22" s="469"/>
      <c r="FF22" s="469"/>
      <c r="FG22" s="469"/>
      <c r="FH22" s="468"/>
      <c r="FI22" s="469"/>
      <c r="FJ22" s="469"/>
      <c r="FK22" s="469"/>
      <c r="FL22" s="469"/>
      <c r="FM22" s="469"/>
      <c r="FN22" s="469"/>
      <c r="FO22" s="469"/>
      <c r="FP22" s="469"/>
      <c r="FQ22" s="469"/>
      <c r="FR22" s="468"/>
      <c r="FS22" s="469"/>
      <c r="FT22" s="469"/>
      <c r="FU22" s="469"/>
      <c r="FV22" s="469"/>
      <c r="FW22" s="469"/>
      <c r="FX22" s="469"/>
      <c r="FY22" s="469"/>
      <c r="FZ22" s="469"/>
      <c r="GA22" s="469"/>
      <c r="GB22" s="468"/>
      <c r="GC22" s="469"/>
      <c r="GD22" s="469"/>
      <c r="GE22" s="469"/>
      <c r="GF22" s="469"/>
      <c r="GG22" s="469"/>
      <c r="GH22" s="469"/>
      <c r="GI22" s="469"/>
      <c r="GJ22" s="469"/>
      <c r="GK22" s="469"/>
      <c r="GL22" s="468"/>
      <c r="GM22" s="469"/>
      <c r="GN22" s="469"/>
      <c r="GO22" s="469"/>
      <c r="GP22" s="469"/>
      <c r="GQ22" s="469"/>
      <c r="GR22" s="469"/>
      <c r="GS22" s="469"/>
      <c r="GT22" s="469"/>
      <c r="GU22" s="469"/>
      <c r="GV22" s="468"/>
      <c r="GW22" s="469"/>
      <c r="GX22" s="469"/>
      <c r="GY22" s="469"/>
      <c r="GZ22" s="469"/>
      <c r="HA22" s="469"/>
      <c r="HB22" s="469"/>
      <c r="HC22" s="469"/>
      <c r="HD22" s="469"/>
      <c r="HE22" s="469"/>
      <c r="HF22" s="468"/>
      <c r="HG22" s="469"/>
      <c r="HH22" s="469"/>
      <c r="HI22" s="469"/>
      <c r="HJ22" s="469"/>
      <c r="HK22" s="469"/>
      <c r="HL22" s="469"/>
      <c r="HM22" s="469"/>
      <c r="HN22" s="469"/>
      <c r="HO22" s="469"/>
      <c r="HP22" s="106"/>
    </row>
    <row r="23" spans="1:226">
      <c r="A23" s="105"/>
      <c r="B23" s="470" t="str">
        <f>LEFT(VLOOKUP(A22,Planilha!C:L,2,0),23)</f>
        <v>INSTALAÇÕES PROVISÓRIAS</v>
      </c>
      <c r="C23" s="148"/>
      <c r="D23" s="108"/>
      <c r="E23" s="316">
        <f>VLOOKUP($A22,Planilha!$C:$K,9,0)*D24</f>
        <v>0</v>
      </c>
      <c r="F23" s="316"/>
      <c r="G23" s="316"/>
      <c r="H23" s="316"/>
      <c r="I23" s="316"/>
      <c r="J23" s="316"/>
      <c r="K23" s="316"/>
      <c r="L23" s="316"/>
      <c r="M23" s="316"/>
      <c r="N23" s="317"/>
      <c r="O23" s="316">
        <f>VLOOKUP($A22,Planilha!$C:$K,9,0)*N24</f>
        <v>237888.42</v>
      </c>
      <c r="P23" s="316"/>
      <c r="Q23" s="316"/>
      <c r="R23" s="316"/>
      <c r="S23" s="316"/>
      <c r="T23" s="316"/>
      <c r="U23" s="316"/>
      <c r="V23" s="316"/>
      <c r="W23" s="316"/>
      <c r="X23" s="317"/>
      <c r="Y23" s="316">
        <f>VLOOKUP($A22,Planilha!$C:$K,9,0)*X24</f>
        <v>0</v>
      </c>
      <c r="Z23" s="316"/>
      <c r="AA23" s="316"/>
      <c r="AB23" s="316"/>
      <c r="AC23" s="316"/>
      <c r="AD23" s="316"/>
      <c r="AE23" s="316"/>
      <c r="AF23" s="316"/>
      <c r="AG23" s="316"/>
      <c r="AH23" s="317"/>
      <c r="AI23" s="316">
        <f>VLOOKUP($A22,Planilha!$C:$K,9,0)*AH24</f>
        <v>0</v>
      </c>
      <c r="AJ23" s="316"/>
      <c r="AK23" s="316"/>
      <c r="AL23" s="316"/>
      <c r="AM23" s="316"/>
      <c r="AN23" s="316"/>
      <c r="AO23" s="316"/>
      <c r="AP23" s="316"/>
      <c r="AQ23" s="316"/>
      <c r="AR23" s="317"/>
      <c r="AS23" s="316">
        <f>VLOOKUP($A22,Planilha!$C:$K,9,0)*AR24</f>
        <v>0</v>
      </c>
      <c r="AT23" s="316"/>
      <c r="AU23" s="316"/>
      <c r="AV23" s="316"/>
      <c r="AW23" s="316"/>
      <c r="AX23" s="316"/>
      <c r="AY23" s="316"/>
      <c r="AZ23" s="316"/>
      <c r="BA23" s="316"/>
      <c r="BB23" s="317"/>
      <c r="BC23" s="316">
        <f>VLOOKUP($A22,Planilha!$C:$K,9,0)*BB24</f>
        <v>0</v>
      </c>
      <c r="BD23" s="316"/>
      <c r="BE23" s="316"/>
      <c r="BF23" s="316"/>
      <c r="BG23" s="316"/>
      <c r="BH23" s="316"/>
      <c r="BI23" s="316"/>
      <c r="BJ23" s="316"/>
      <c r="BK23" s="316"/>
      <c r="BL23" s="317"/>
      <c r="BM23" s="316">
        <f>VLOOKUP($A22,Planilha!$C:$K,9,0)*BL24</f>
        <v>0</v>
      </c>
      <c r="BN23" s="316"/>
      <c r="BO23" s="316"/>
      <c r="BP23" s="316"/>
      <c r="BQ23" s="316"/>
      <c r="BR23" s="316"/>
      <c r="BS23" s="316"/>
      <c r="BT23" s="316"/>
      <c r="BU23" s="316"/>
      <c r="BV23" s="317"/>
      <c r="BW23" s="316">
        <f>VLOOKUP($A22,Planilha!$C:$K,9,0)*BV24</f>
        <v>0</v>
      </c>
      <c r="BX23" s="316"/>
      <c r="BY23" s="316"/>
      <c r="BZ23" s="316"/>
      <c r="CA23" s="316"/>
      <c r="CB23" s="316"/>
      <c r="CC23" s="316"/>
      <c r="CD23" s="316"/>
      <c r="CE23" s="316"/>
      <c r="CF23" s="317"/>
      <c r="CG23" s="316">
        <f>VLOOKUP($A22,Planilha!$C:$K,9,0)*CF24</f>
        <v>0</v>
      </c>
      <c r="CH23" s="316"/>
      <c r="CI23" s="316"/>
      <c r="CJ23" s="316"/>
      <c r="CK23" s="316"/>
      <c r="CL23" s="316"/>
      <c r="CM23" s="316"/>
      <c r="CN23" s="316"/>
      <c r="CO23" s="316"/>
      <c r="CP23" s="317"/>
      <c r="CQ23" s="316">
        <f>VLOOKUP($A22,Planilha!$C:$K,9,0)*CP24</f>
        <v>0</v>
      </c>
      <c r="CR23" s="316"/>
      <c r="CS23" s="316"/>
      <c r="CT23" s="316"/>
      <c r="CU23" s="316"/>
      <c r="CV23" s="316"/>
      <c r="CW23" s="316"/>
      <c r="CX23" s="316"/>
      <c r="CY23" s="316"/>
      <c r="CZ23" s="317"/>
      <c r="DA23" s="316">
        <f>VLOOKUP($A22,Planilha!$C:$K,9,0)*CZ24</f>
        <v>0</v>
      </c>
      <c r="DB23" s="316"/>
      <c r="DC23" s="316"/>
      <c r="DD23" s="316"/>
      <c r="DE23" s="316"/>
      <c r="DF23" s="316"/>
      <c r="DG23" s="316"/>
      <c r="DH23" s="316"/>
      <c r="DI23" s="316"/>
      <c r="DJ23" s="317"/>
      <c r="DK23" s="316">
        <f>VLOOKUP($A22,Planilha!$C:$K,9,0)*DJ24</f>
        <v>0</v>
      </c>
      <c r="DL23" s="316"/>
      <c r="DM23" s="316"/>
      <c r="DN23" s="316"/>
      <c r="DO23" s="316"/>
      <c r="DP23" s="316"/>
      <c r="DQ23" s="316"/>
      <c r="DR23" s="316"/>
      <c r="DS23" s="316"/>
      <c r="DT23" s="317"/>
      <c r="DU23" s="316">
        <f>VLOOKUP($A22,Planilha!$C:$K,9,0)*DT24</f>
        <v>0</v>
      </c>
      <c r="DV23" s="316"/>
      <c r="DW23" s="316"/>
      <c r="DX23" s="316"/>
      <c r="DY23" s="316"/>
      <c r="DZ23" s="316"/>
      <c r="EA23" s="316"/>
      <c r="EB23" s="316"/>
      <c r="EC23" s="316"/>
      <c r="ED23" s="317"/>
      <c r="EE23" s="316">
        <f>VLOOKUP($A22,Planilha!$C:$K,9,0)*ED24</f>
        <v>0</v>
      </c>
      <c r="EF23" s="316"/>
      <c r="EG23" s="316"/>
      <c r="EH23" s="316"/>
      <c r="EI23" s="316"/>
      <c r="EJ23" s="316"/>
      <c r="EK23" s="316"/>
      <c r="EL23" s="316"/>
      <c r="EM23" s="316"/>
      <c r="EN23" s="317"/>
      <c r="EO23" s="316">
        <f>VLOOKUP($A22,Planilha!$C:$K,9,0)*EN24</f>
        <v>0</v>
      </c>
      <c r="EP23" s="109"/>
      <c r="EQ23" s="109"/>
      <c r="ER23" s="109"/>
      <c r="ES23" s="109"/>
      <c r="ET23" s="109"/>
      <c r="EU23" s="109"/>
      <c r="EV23" s="109"/>
      <c r="EW23" s="109"/>
      <c r="EX23" s="317"/>
      <c r="EY23" s="316">
        <f>VLOOKUP($A22,Planilha!$C:$K,9,0)*EX24</f>
        <v>0</v>
      </c>
      <c r="EZ23" s="109"/>
      <c r="FA23" s="109"/>
      <c r="FB23" s="109"/>
      <c r="FC23" s="109"/>
      <c r="FD23" s="109"/>
      <c r="FE23" s="109"/>
      <c r="FF23" s="109"/>
      <c r="FG23" s="109"/>
      <c r="FH23" s="317"/>
      <c r="FI23" s="316">
        <f>VLOOKUP($A22,Planilha!$C:$K,9,0)*FH24</f>
        <v>0</v>
      </c>
      <c r="FJ23" s="109"/>
      <c r="FK23" s="109"/>
      <c r="FL23" s="109"/>
      <c r="FM23" s="109"/>
      <c r="FN23" s="109"/>
      <c r="FO23" s="109"/>
      <c r="FP23" s="109"/>
      <c r="FQ23" s="109"/>
      <c r="FR23" s="317"/>
      <c r="FS23" s="316">
        <f>VLOOKUP($A22,Planilha!$C:$K,9,0)*FR24</f>
        <v>0</v>
      </c>
      <c r="FT23" s="316"/>
      <c r="FU23" s="316"/>
      <c r="FV23" s="316"/>
      <c r="FW23" s="316"/>
      <c r="FX23" s="316"/>
      <c r="FY23" s="316"/>
      <c r="FZ23" s="316"/>
      <c r="GA23" s="316"/>
      <c r="GB23" s="317"/>
      <c r="GC23" s="316">
        <f>VLOOKUP($A22,Planilha!$C:$K,9,0)*GB24</f>
        <v>0</v>
      </c>
      <c r="GD23" s="109"/>
      <c r="GE23" s="109"/>
      <c r="GF23" s="109"/>
      <c r="GG23" s="109"/>
      <c r="GH23" s="109"/>
      <c r="GI23" s="109"/>
      <c r="GJ23" s="109"/>
      <c r="GK23" s="109"/>
      <c r="GL23" s="317"/>
      <c r="GM23" s="316">
        <f>VLOOKUP($A22,Planilha!$C:$K,9,0)*GL24</f>
        <v>0</v>
      </c>
      <c r="GN23" s="109"/>
      <c r="GO23" s="109"/>
      <c r="GP23" s="109"/>
      <c r="GQ23" s="109"/>
      <c r="GR23" s="109"/>
      <c r="GS23" s="109"/>
      <c r="GT23" s="109"/>
      <c r="GU23" s="109"/>
      <c r="GV23" s="317"/>
      <c r="GW23" s="316">
        <f>VLOOKUP($A22,Planilha!$C:$K,9,0)*GV24</f>
        <v>0</v>
      </c>
      <c r="GX23" s="109"/>
      <c r="GY23" s="109"/>
      <c r="GZ23" s="109"/>
      <c r="HA23" s="109"/>
      <c r="HB23" s="109"/>
      <c r="HC23" s="109"/>
      <c r="HD23" s="109"/>
      <c r="HE23" s="109"/>
      <c r="HF23" s="317"/>
      <c r="HG23" s="316">
        <f>VLOOKUP($A22,Planilha!$C:$K,9,0)*HF24</f>
        <v>0</v>
      </c>
      <c r="HH23" s="109"/>
      <c r="HI23" s="109"/>
      <c r="HJ23" s="109"/>
      <c r="HK23" s="109"/>
      <c r="HL23" s="109"/>
      <c r="HM23" s="109"/>
      <c r="HN23" s="109"/>
      <c r="HO23" s="109"/>
      <c r="HP23" s="110">
        <f>SUM(D23:HO23)</f>
        <v>237888.42</v>
      </c>
      <c r="HR23" s="82" t="b">
        <f>VLOOKUP(A22,Planilha!C:L,9,0)=HP23</f>
        <v>1</v>
      </c>
    </row>
    <row r="24" spans="1:226">
      <c r="A24" s="111"/>
      <c r="B24" s="462" t="str">
        <f>RIGHT(VLOOKUP($A22,Planilha!$C:$L,2,0),13)</f>
        <v>/ MOBILIZAÇÃO</v>
      </c>
      <c r="C24" s="117"/>
      <c r="D24" s="1085"/>
      <c r="E24" s="318"/>
      <c r="F24" s="318"/>
      <c r="G24" s="318"/>
      <c r="H24" s="318"/>
      <c r="I24" s="318"/>
      <c r="J24" s="318"/>
      <c r="K24" s="318"/>
      <c r="L24" s="318"/>
      <c r="M24" s="318"/>
      <c r="N24" s="1085">
        <v>1</v>
      </c>
      <c r="O24" s="318"/>
      <c r="P24" s="318"/>
      <c r="Q24" s="318"/>
      <c r="R24" s="318"/>
      <c r="S24" s="318"/>
      <c r="T24" s="318"/>
      <c r="U24" s="318"/>
      <c r="V24" s="318"/>
      <c r="W24" s="318"/>
      <c r="X24" s="1085"/>
      <c r="Y24" s="318"/>
      <c r="Z24" s="318"/>
      <c r="AA24" s="318"/>
      <c r="AB24" s="318"/>
      <c r="AC24" s="318"/>
      <c r="AD24" s="318"/>
      <c r="AE24" s="318"/>
      <c r="AF24" s="318"/>
      <c r="AG24" s="318"/>
      <c r="AH24" s="1085"/>
      <c r="AI24" s="318"/>
      <c r="AJ24" s="318"/>
      <c r="AK24" s="318"/>
      <c r="AL24" s="318"/>
      <c r="AM24" s="318"/>
      <c r="AN24" s="318"/>
      <c r="AO24" s="318"/>
      <c r="AP24" s="318"/>
      <c r="AQ24" s="318"/>
      <c r="AR24" s="1085"/>
      <c r="AS24" s="318"/>
      <c r="AT24" s="318"/>
      <c r="AU24" s="318"/>
      <c r="AV24" s="318"/>
      <c r="AW24" s="318"/>
      <c r="AX24" s="318"/>
      <c r="AY24" s="318"/>
      <c r="AZ24" s="318"/>
      <c r="BA24" s="318"/>
      <c r="BB24" s="1085"/>
      <c r="BC24" s="318"/>
      <c r="BD24" s="318"/>
      <c r="BE24" s="318"/>
      <c r="BF24" s="318"/>
      <c r="BG24" s="318"/>
      <c r="BH24" s="318"/>
      <c r="BI24" s="318"/>
      <c r="BJ24" s="318"/>
      <c r="BK24" s="318"/>
      <c r="BL24" s="1085"/>
      <c r="BM24" s="318"/>
      <c r="BN24" s="318"/>
      <c r="BO24" s="318"/>
      <c r="BP24" s="318"/>
      <c r="BQ24" s="318"/>
      <c r="BR24" s="318"/>
      <c r="BS24" s="318"/>
      <c r="BT24" s="318"/>
      <c r="BU24" s="318"/>
      <c r="BV24" s="1085"/>
      <c r="BW24" s="318"/>
      <c r="BX24" s="318"/>
      <c r="BY24" s="318"/>
      <c r="BZ24" s="318"/>
      <c r="CA24" s="318"/>
      <c r="CB24" s="318"/>
      <c r="CC24" s="318"/>
      <c r="CD24" s="318"/>
      <c r="CE24" s="318"/>
      <c r="CF24" s="1085"/>
      <c r="CG24" s="318"/>
      <c r="CH24" s="318"/>
      <c r="CI24" s="318"/>
      <c r="CJ24" s="318"/>
      <c r="CK24" s="318"/>
      <c r="CL24" s="318"/>
      <c r="CM24" s="318"/>
      <c r="CN24" s="318"/>
      <c r="CO24" s="318"/>
      <c r="CP24" s="1085"/>
      <c r="CQ24" s="318"/>
      <c r="CR24" s="318"/>
      <c r="CS24" s="318"/>
      <c r="CT24" s="318"/>
      <c r="CU24" s="318"/>
      <c r="CV24" s="318"/>
      <c r="CW24" s="318"/>
      <c r="CX24" s="318"/>
      <c r="CY24" s="318"/>
      <c r="CZ24" s="1085"/>
      <c r="DA24" s="318"/>
      <c r="DB24" s="318"/>
      <c r="DC24" s="318"/>
      <c r="DD24" s="318"/>
      <c r="DE24" s="318"/>
      <c r="DF24" s="318"/>
      <c r="DG24" s="318"/>
      <c r="DH24" s="318"/>
      <c r="DI24" s="318"/>
      <c r="DJ24" s="1085"/>
      <c r="DK24" s="318"/>
      <c r="DL24" s="113"/>
      <c r="DM24" s="113"/>
      <c r="DN24" s="113"/>
      <c r="DO24" s="113"/>
      <c r="DP24" s="113"/>
      <c r="DQ24" s="113"/>
      <c r="DR24" s="113"/>
      <c r="DS24" s="113"/>
      <c r="DT24" s="1084"/>
      <c r="DU24" s="113"/>
      <c r="DV24" s="113"/>
      <c r="DW24" s="113"/>
      <c r="DX24" s="113"/>
      <c r="DY24" s="113"/>
      <c r="DZ24" s="113"/>
      <c r="EA24" s="113"/>
      <c r="EB24" s="113"/>
      <c r="EC24" s="113"/>
      <c r="ED24" s="1084"/>
      <c r="EE24" s="113"/>
      <c r="EF24" s="113"/>
      <c r="EG24" s="113"/>
      <c r="EH24" s="113"/>
      <c r="EI24" s="113"/>
      <c r="EJ24" s="113"/>
      <c r="EK24" s="113"/>
      <c r="EL24" s="113"/>
      <c r="EM24" s="113"/>
      <c r="EN24" s="1084"/>
      <c r="EO24" s="113"/>
      <c r="EP24" s="113"/>
      <c r="EQ24" s="113"/>
      <c r="ER24" s="113"/>
      <c r="ES24" s="113"/>
      <c r="ET24" s="113"/>
      <c r="EU24" s="113"/>
      <c r="EV24" s="113"/>
      <c r="EW24" s="113"/>
      <c r="EX24" s="1084"/>
      <c r="EY24" s="113"/>
      <c r="EZ24" s="113"/>
      <c r="FA24" s="113"/>
      <c r="FB24" s="113"/>
      <c r="FC24" s="113"/>
      <c r="FD24" s="113"/>
      <c r="FE24" s="113"/>
      <c r="FF24" s="113"/>
      <c r="FG24" s="113"/>
      <c r="FH24" s="1084"/>
      <c r="FI24" s="113"/>
      <c r="FJ24" s="113"/>
      <c r="FK24" s="113"/>
      <c r="FL24" s="113"/>
      <c r="FM24" s="113"/>
      <c r="FN24" s="113"/>
      <c r="FO24" s="113"/>
      <c r="FP24" s="113"/>
      <c r="FQ24" s="113"/>
      <c r="FR24" s="1084"/>
      <c r="FS24" s="113"/>
      <c r="FT24" s="113"/>
      <c r="FU24" s="113"/>
      <c r="FV24" s="113"/>
      <c r="FW24" s="113"/>
      <c r="FX24" s="113"/>
      <c r="FY24" s="113"/>
      <c r="FZ24" s="113"/>
      <c r="GA24" s="113"/>
      <c r="GB24" s="1084"/>
      <c r="GC24" s="113"/>
      <c r="GD24" s="113"/>
      <c r="GE24" s="113"/>
      <c r="GF24" s="113"/>
      <c r="GG24" s="113"/>
      <c r="GH24" s="113"/>
      <c r="GI24" s="113"/>
      <c r="GJ24" s="113"/>
      <c r="GK24" s="113"/>
      <c r="GL24" s="1084"/>
      <c r="GM24" s="113"/>
      <c r="GN24" s="113"/>
      <c r="GO24" s="113"/>
      <c r="GP24" s="113"/>
      <c r="GQ24" s="113"/>
      <c r="GR24" s="113"/>
      <c r="GS24" s="113"/>
      <c r="GT24" s="113"/>
      <c r="GU24" s="113"/>
      <c r="GV24" s="1084"/>
      <c r="GW24" s="113"/>
      <c r="GX24" s="113"/>
      <c r="GY24" s="113"/>
      <c r="GZ24" s="113"/>
      <c r="HA24" s="113"/>
      <c r="HB24" s="113"/>
      <c r="HC24" s="113"/>
      <c r="HD24" s="113"/>
      <c r="HE24" s="113"/>
      <c r="HF24" s="1084"/>
      <c r="HG24" s="113"/>
      <c r="HH24" s="113"/>
      <c r="HI24" s="113"/>
      <c r="HJ24" s="113"/>
      <c r="HK24" s="113"/>
      <c r="HL24" s="113"/>
      <c r="HM24" s="113"/>
      <c r="HN24" s="113"/>
      <c r="HO24" s="113"/>
      <c r="HP24" s="114" t="str">
        <f>IF(VLOOKUP($A22,Planilha!C:K,9,0)&lt;&gt;HP23,"VERIFIQUE","")</f>
        <v/>
      </c>
    </row>
    <row r="25" spans="1:226">
      <c r="A25" s="105" t="s">
        <v>2553</v>
      </c>
      <c r="B25" s="89"/>
      <c r="C25" s="461"/>
      <c r="D25" s="468"/>
      <c r="E25" s="469"/>
      <c r="F25" s="469"/>
      <c r="G25" s="469"/>
      <c r="H25" s="469"/>
      <c r="I25" s="469"/>
      <c r="J25" s="469"/>
      <c r="K25" s="469"/>
      <c r="L25" s="469"/>
      <c r="M25" s="469"/>
      <c r="N25" s="468"/>
      <c r="O25" s="469"/>
      <c r="P25" s="469"/>
      <c r="Q25" s="469"/>
      <c r="R25" s="469"/>
      <c r="S25" s="469"/>
      <c r="T25" s="469"/>
      <c r="U25" s="469"/>
      <c r="V25" s="469"/>
      <c r="W25" s="469"/>
      <c r="X25" s="468"/>
      <c r="Y25" s="469"/>
      <c r="Z25" s="469"/>
      <c r="AA25" s="469"/>
      <c r="AB25" s="469"/>
      <c r="AC25" s="469"/>
      <c r="AD25" s="469"/>
      <c r="AE25" s="469"/>
      <c r="AF25" s="469"/>
      <c r="AG25" s="469"/>
      <c r="AH25" s="468"/>
      <c r="AI25" s="469"/>
      <c r="AJ25" s="469"/>
      <c r="AK25" s="469"/>
      <c r="AL25" s="469"/>
      <c r="AM25" s="469"/>
      <c r="AN25" s="469"/>
      <c r="AO25" s="469"/>
      <c r="AP25" s="469"/>
      <c r="AQ25" s="469"/>
      <c r="AR25" s="468"/>
      <c r="AS25" s="469"/>
      <c r="AT25" s="469"/>
      <c r="AU25" s="469"/>
      <c r="AV25" s="469"/>
      <c r="AW25" s="469"/>
      <c r="AX25" s="469"/>
      <c r="AY25" s="469"/>
      <c r="AZ25" s="469"/>
      <c r="BA25" s="469"/>
      <c r="BB25" s="468"/>
      <c r="BC25" s="469"/>
      <c r="BD25" s="469"/>
      <c r="BE25" s="469"/>
      <c r="BF25" s="469"/>
      <c r="BG25" s="469"/>
      <c r="BH25" s="469"/>
      <c r="BI25" s="469"/>
      <c r="BJ25" s="469"/>
      <c r="BK25" s="469"/>
      <c r="BL25" s="468"/>
      <c r="BM25" s="469"/>
      <c r="BN25" s="469"/>
      <c r="BO25" s="469"/>
      <c r="BP25" s="469"/>
      <c r="BQ25" s="469"/>
      <c r="BR25" s="469"/>
      <c r="BS25" s="469"/>
      <c r="BT25" s="469"/>
      <c r="BU25" s="469"/>
      <c r="BV25" s="468"/>
      <c r="BW25" s="469"/>
      <c r="BX25" s="469"/>
      <c r="BY25" s="469"/>
      <c r="BZ25" s="469"/>
      <c r="CA25" s="469"/>
      <c r="CB25" s="469"/>
      <c r="CC25" s="469"/>
      <c r="CD25" s="469"/>
      <c r="CE25" s="469"/>
      <c r="CF25" s="468"/>
      <c r="CG25" s="469"/>
      <c r="CH25" s="469"/>
      <c r="CI25" s="469"/>
      <c r="CJ25" s="469"/>
      <c r="CK25" s="469"/>
      <c r="CL25" s="469"/>
      <c r="CM25" s="469"/>
      <c r="CN25" s="469"/>
      <c r="CO25" s="469"/>
      <c r="CP25" s="468"/>
      <c r="CQ25" s="469"/>
      <c r="CR25" s="469"/>
      <c r="CS25" s="469"/>
      <c r="CT25" s="469"/>
      <c r="CU25" s="469"/>
      <c r="CV25" s="469"/>
      <c r="CW25" s="469"/>
      <c r="CX25" s="469"/>
      <c r="CY25" s="469"/>
      <c r="CZ25" s="468"/>
      <c r="DA25" s="469"/>
      <c r="DB25" s="469"/>
      <c r="DC25" s="469"/>
      <c r="DD25" s="469"/>
      <c r="DE25" s="469"/>
      <c r="DF25" s="469"/>
      <c r="DG25" s="469"/>
      <c r="DH25" s="469"/>
      <c r="DI25" s="469"/>
      <c r="DJ25" s="468"/>
      <c r="DK25" s="469"/>
      <c r="DL25" s="469"/>
      <c r="DM25" s="469"/>
      <c r="DN25" s="469"/>
      <c r="DO25" s="469"/>
      <c r="DP25" s="469"/>
      <c r="DQ25" s="469"/>
      <c r="DR25" s="469"/>
      <c r="DS25" s="469"/>
      <c r="DT25" s="468"/>
      <c r="DU25" s="469"/>
      <c r="DV25" s="469"/>
      <c r="DW25" s="469"/>
      <c r="DX25" s="469"/>
      <c r="DY25" s="469"/>
      <c r="DZ25" s="469"/>
      <c r="EA25" s="469"/>
      <c r="EB25" s="469"/>
      <c r="EC25" s="469"/>
      <c r="ED25" s="468"/>
      <c r="EE25" s="469"/>
      <c r="EF25" s="469"/>
      <c r="EG25" s="469"/>
      <c r="EH25" s="469"/>
      <c r="EI25" s="469"/>
      <c r="EJ25" s="469"/>
      <c r="EK25" s="469"/>
      <c r="EL25" s="469"/>
      <c r="EM25" s="469"/>
      <c r="EN25" s="468"/>
      <c r="EO25" s="469"/>
      <c r="EP25" s="469"/>
      <c r="EQ25" s="469"/>
      <c r="ER25" s="469"/>
      <c r="ES25" s="469"/>
      <c r="ET25" s="469"/>
      <c r="EU25" s="469"/>
      <c r="EV25" s="469"/>
      <c r="EW25" s="469"/>
      <c r="EX25" s="468"/>
      <c r="EY25" s="469"/>
      <c r="EZ25" s="469"/>
      <c r="FA25" s="469"/>
      <c r="FB25" s="469"/>
      <c r="FC25" s="469"/>
      <c r="FD25" s="469"/>
      <c r="FE25" s="469"/>
      <c r="FF25" s="469"/>
      <c r="FG25" s="469"/>
      <c r="FH25" s="468"/>
      <c r="FI25" s="469"/>
      <c r="FJ25" s="469"/>
      <c r="FK25" s="469"/>
      <c r="FL25" s="469"/>
      <c r="FM25" s="469"/>
      <c r="FN25" s="469"/>
      <c r="FO25" s="469"/>
      <c r="FP25" s="469"/>
      <c r="FQ25" s="469"/>
      <c r="FR25" s="468"/>
      <c r="FS25" s="469"/>
      <c r="FT25" s="469"/>
      <c r="FU25" s="469"/>
      <c r="FV25" s="469"/>
      <c r="FW25" s="469"/>
      <c r="FX25" s="469"/>
      <c r="FY25" s="469"/>
      <c r="FZ25" s="469"/>
      <c r="GA25" s="469"/>
      <c r="GB25" s="468"/>
      <c r="GC25" s="469"/>
      <c r="GD25" s="469"/>
      <c r="GE25" s="469"/>
      <c r="GF25" s="469"/>
      <c r="GG25" s="469"/>
      <c r="GH25" s="469"/>
      <c r="GI25" s="469"/>
      <c r="GJ25" s="469"/>
      <c r="GK25" s="469"/>
      <c r="GL25" s="468"/>
      <c r="GM25" s="469"/>
      <c r="GN25" s="469"/>
      <c r="GO25" s="469"/>
      <c r="GP25" s="469"/>
      <c r="GQ25" s="469"/>
      <c r="GR25" s="469"/>
      <c r="GS25" s="469"/>
      <c r="GT25" s="469"/>
      <c r="GU25" s="469"/>
      <c r="GV25" s="468"/>
      <c r="GW25" s="469"/>
      <c r="GX25" s="469"/>
      <c r="GY25" s="469"/>
      <c r="GZ25" s="469"/>
      <c r="HA25" s="469"/>
      <c r="HB25" s="469"/>
      <c r="HC25" s="469"/>
      <c r="HD25" s="469"/>
      <c r="HE25" s="469"/>
      <c r="HF25" s="468"/>
      <c r="HG25" s="469"/>
      <c r="HH25" s="469"/>
      <c r="HI25" s="469"/>
      <c r="HJ25" s="469"/>
      <c r="HK25" s="469"/>
      <c r="HL25" s="469"/>
      <c r="HM25" s="469"/>
      <c r="HN25" s="469"/>
      <c r="HO25" s="469"/>
      <c r="HP25" s="106"/>
    </row>
    <row r="26" spans="1:226">
      <c r="A26" s="105"/>
      <c r="B26" s="470" t="str">
        <f>LEFT(VLOOKUP(A25,Planilha!C:L,2,0),29)</f>
        <v>ADMINISTRAÇÃO LOCAL DE OBRA</v>
      </c>
      <c r="C26" s="148"/>
      <c r="D26" s="108"/>
      <c r="E26" s="316">
        <f>VLOOKUP($A25,Planilha!$C:$K,9,0)*D27</f>
        <v>19525.338787413835</v>
      </c>
      <c r="F26" s="316"/>
      <c r="G26" s="316"/>
      <c r="H26" s="316"/>
      <c r="I26" s="316"/>
      <c r="J26" s="316"/>
      <c r="K26" s="316"/>
      <c r="L26" s="316"/>
      <c r="M26" s="316"/>
      <c r="N26" s="317"/>
      <c r="O26" s="316">
        <f>VLOOKUP($A25,Planilha!$C:$K,9,0)*N27</f>
        <v>77310.688339153436</v>
      </c>
      <c r="P26" s="316"/>
      <c r="Q26" s="316"/>
      <c r="R26" s="316"/>
      <c r="S26" s="316"/>
      <c r="T26" s="316"/>
      <c r="U26" s="316"/>
      <c r="V26" s="316"/>
      <c r="W26" s="316"/>
      <c r="X26" s="317"/>
      <c r="Y26" s="316">
        <f>VLOOKUP($A25,Planilha!$C:$K,9,0)*X27</f>
        <v>79624.724377906052</v>
      </c>
      <c r="Z26" s="316"/>
      <c r="AA26" s="316"/>
      <c r="AB26" s="316"/>
      <c r="AC26" s="316"/>
      <c r="AD26" s="316"/>
      <c r="AE26" s="316"/>
      <c r="AF26" s="316"/>
      <c r="AG26" s="316"/>
      <c r="AH26" s="317"/>
      <c r="AI26" s="316">
        <f>VLOOKUP($A25,Planilha!$C:$K,9,0)*AH27</f>
        <v>57200.771486979989</v>
      </c>
      <c r="AJ26" s="316"/>
      <c r="AK26" s="316"/>
      <c r="AL26" s="316"/>
      <c r="AM26" s="316"/>
      <c r="AN26" s="316"/>
      <c r="AO26" s="316"/>
      <c r="AP26" s="316"/>
      <c r="AQ26" s="316"/>
      <c r="AR26" s="317"/>
      <c r="AS26" s="316">
        <f>VLOOKUP($A25,Planilha!$C:$K,9,0)*AR27</f>
        <v>107424.72139982766</v>
      </c>
      <c r="AT26" s="316"/>
      <c r="AU26" s="316"/>
      <c r="AV26" s="316"/>
      <c r="AW26" s="316"/>
      <c r="AX26" s="316"/>
      <c r="AY26" s="316"/>
      <c r="AZ26" s="316"/>
      <c r="BA26" s="316"/>
      <c r="BB26" s="317"/>
      <c r="BC26" s="316">
        <f>VLOOKUP($A25,Planilha!$C:$K,9,0)*BB27</f>
        <v>81275.081415082197</v>
      </c>
      <c r="BD26" s="316"/>
      <c r="BE26" s="316"/>
      <c r="BF26" s="316"/>
      <c r="BG26" s="316"/>
      <c r="BH26" s="316"/>
      <c r="BI26" s="316"/>
      <c r="BJ26" s="316"/>
      <c r="BK26" s="316"/>
      <c r="BL26" s="317"/>
      <c r="BM26" s="316">
        <f>VLOOKUP($A25,Planilha!$C:$K,9,0)*BL27</f>
        <v>95323.635456990567</v>
      </c>
      <c r="BN26" s="316"/>
      <c r="BO26" s="316"/>
      <c r="BP26" s="316"/>
      <c r="BQ26" s="316"/>
      <c r="BR26" s="316"/>
      <c r="BS26" s="316"/>
      <c r="BT26" s="316"/>
      <c r="BU26" s="316"/>
      <c r="BV26" s="317"/>
      <c r="BW26" s="316">
        <f>VLOOKUP($A25,Planilha!$C:$K,9,0)*BV27</f>
        <v>93222.254357023383</v>
      </c>
      <c r="BX26" s="316"/>
      <c r="BY26" s="316"/>
      <c r="BZ26" s="316"/>
      <c r="CA26" s="316"/>
      <c r="CB26" s="316"/>
      <c r="CC26" s="316"/>
      <c r="CD26" s="316"/>
      <c r="CE26" s="316"/>
      <c r="CF26" s="317"/>
      <c r="CG26" s="316">
        <f>VLOOKUP($A25,Planilha!$C:$K,9,0)*CF27</f>
        <v>132286.6553292285</v>
      </c>
      <c r="CH26" s="316"/>
      <c r="CI26" s="316"/>
      <c r="CJ26" s="316"/>
      <c r="CK26" s="316"/>
      <c r="CL26" s="316"/>
      <c r="CM26" s="316"/>
      <c r="CN26" s="316"/>
      <c r="CO26" s="316"/>
      <c r="CP26" s="317"/>
      <c r="CQ26" s="316">
        <f>VLOOKUP($A25,Planilha!$C:$K,9,0)*CP27</f>
        <v>224827.84462834545</v>
      </c>
      <c r="CR26" s="316"/>
      <c r="CS26" s="316"/>
      <c r="CT26" s="316"/>
      <c r="CU26" s="316"/>
      <c r="CV26" s="316"/>
      <c r="CW26" s="316"/>
      <c r="CX26" s="316"/>
      <c r="CY26" s="316"/>
      <c r="CZ26" s="317"/>
      <c r="DA26" s="316">
        <f>VLOOKUP($A25,Planilha!$C:$K,9,0)*CZ27</f>
        <v>115211.25149679089</v>
      </c>
      <c r="DB26" s="316"/>
      <c r="DC26" s="316"/>
      <c r="DD26" s="316"/>
      <c r="DE26" s="316"/>
      <c r="DF26" s="316"/>
      <c r="DG26" s="316"/>
      <c r="DH26" s="316"/>
      <c r="DI26" s="316"/>
      <c r="DJ26" s="317"/>
      <c r="DK26" s="316">
        <f>VLOOKUP($A25,Planilha!$C:$K,9,0)*DJ27</f>
        <v>64279.459910687612</v>
      </c>
      <c r="DL26" s="316"/>
      <c r="DM26" s="316"/>
      <c r="DN26" s="316"/>
      <c r="DO26" s="316"/>
      <c r="DP26" s="316"/>
      <c r="DQ26" s="316"/>
      <c r="DR26" s="316"/>
      <c r="DS26" s="316"/>
      <c r="DT26" s="317"/>
      <c r="DU26" s="316">
        <f>VLOOKUP($A25,Planilha!$C:$K,9,0)*DT27</f>
        <v>78324.470717373712</v>
      </c>
      <c r="DV26" s="316"/>
      <c r="DW26" s="316"/>
      <c r="DX26" s="316"/>
      <c r="DY26" s="316"/>
      <c r="DZ26" s="316"/>
      <c r="EA26" s="316"/>
      <c r="EB26" s="316"/>
      <c r="EC26" s="316"/>
      <c r="ED26" s="317"/>
      <c r="EE26" s="316">
        <f>VLOOKUP($A25,Planilha!$C:$K,9,0)*ED27</f>
        <v>177858.68579831242</v>
      </c>
      <c r="EF26" s="316"/>
      <c r="EG26" s="316"/>
      <c r="EH26" s="316"/>
      <c r="EI26" s="316"/>
      <c r="EJ26" s="316"/>
      <c r="EK26" s="316"/>
      <c r="EL26" s="316"/>
      <c r="EM26" s="316"/>
      <c r="EN26" s="317"/>
      <c r="EO26" s="316">
        <f>VLOOKUP($A25,Planilha!$C:$K,9,0)*EN27</f>
        <v>188083.28632178521</v>
      </c>
      <c r="EP26" s="109"/>
      <c r="EQ26" s="109"/>
      <c r="ER26" s="109"/>
      <c r="ES26" s="109"/>
      <c r="ET26" s="109"/>
      <c r="EU26" s="109"/>
      <c r="EV26" s="109"/>
      <c r="EW26" s="109"/>
      <c r="EX26" s="317"/>
      <c r="EY26" s="316">
        <f>VLOOKUP($A25,Planilha!$C:$K,9,0)*EX27</f>
        <v>157413.42426630497</v>
      </c>
      <c r="EZ26" s="109"/>
      <c r="FA26" s="109"/>
      <c r="FB26" s="109"/>
      <c r="FC26" s="109"/>
      <c r="FD26" s="109"/>
      <c r="FE26" s="109"/>
      <c r="FF26" s="109"/>
      <c r="FG26" s="109"/>
      <c r="FH26" s="317"/>
      <c r="FI26" s="316">
        <f>VLOOKUP($A25,Planilha!$C:$K,9,0)*FH27</f>
        <v>69526.833491439378</v>
      </c>
      <c r="FJ26" s="109"/>
      <c r="FK26" s="109"/>
      <c r="FL26" s="109"/>
      <c r="FM26" s="109"/>
      <c r="FN26" s="109"/>
      <c r="FO26" s="109"/>
      <c r="FP26" s="109"/>
      <c r="FQ26" s="109"/>
      <c r="FR26" s="317"/>
      <c r="FS26" s="316">
        <f>VLOOKUP($A25,Planilha!$C:$K,9,0)*FR27</f>
        <v>32501.525739116514</v>
      </c>
      <c r="FT26" s="316"/>
      <c r="FU26" s="316"/>
      <c r="FV26" s="316"/>
      <c r="FW26" s="316"/>
      <c r="FX26" s="316"/>
      <c r="FY26" s="316"/>
      <c r="FZ26" s="316"/>
      <c r="GA26" s="316"/>
      <c r="GB26" s="317"/>
      <c r="GC26" s="316">
        <f>VLOOKUP($A25,Planilha!$C:$K,9,0)*GB27</f>
        <v>45473.17034119989</v>
      </c>
      <c r="GD26" s="109"/>
      <c r="GE26" s="109"/>
      <c r="GF26" s="109"/>
      <c r="GG26" s="109"/>
      <c r="GH26" s="109"/>
      <c r="GI26" s="109"/>
      <c r="GJ26" s="109"/>
      <c r="GK26" s="109"/>
      <c r="GL26" s="317"/>
      <c r="GM26" s="316">
        <f>VLOOKUP($A25,Planilha!$C:$K,9,0)*GL27</f>
        <v>15189.819645801776</v>
      </c>
      <c r="GN26" s="109"/>
      <c r="GO26" s="109"/>
      <c r="GP26" s="109"/>
      <c r="GQ26" s="109"/>
      <c r="GR26" s="109"/>
      <c r="GS26" s="109"/>
      <c r="GT26" s="109"/>
      <c r="GU26" s="109"/>
      <c r="GV26" s="317"/>
      <c r="GW26" s="316">
        <f>VLOOKUP($A25,Planilha!$C:$K,9,0)*GV27</f>
        <v>15189.819645801776</v>
      </c>
      <c r="GX26" s="109"/>
      <c r="GY26" s="109"/>
      <c r="GZ26" s="109"/>
      <c r="HA26" s="109"/>
      <c r="HB26" s="109"/>
      <c r="HC26" s="109"/>
      <c r="HD26" s="109"/>
      <c r="HE26" s="109"/>
      <c r="HF26" s="317"/>
      <c r="HG26" s="316">
        <f>VLOOKUP($A25,Planilha!$C:$K,9,0)*HF27</f>
        <v>15194.377047435679</v>
      </c>
      <c r="HH26" s="109"/>
      <c r="HI26" s="109"/>
      <c r="HJ26" s="109"/>
      <c r="HK26" s="109"/>
      <c r="HL26" s="109"/>
      <c r="HM26" s="109"/>
      <c r="HN26" s="109"/>
      <c r="HO26" s="109"/>
      <c r="HP26" s="110">
        <f>SUM(D26:HO26)</f>
        <v>1942267.840000001</v>
      </c>
      <c r="HR26" s="82" t="b">
        <f>VLOOKUP(A25,Planilha!C:L,9,0)=HP26</f>
        <v>1</v>
      </c>
    </row>
    <row r="27" spans="1:226">
      <c r="A27" s="111"/>
      <c r="B27" s="462"/>
      <c r="C27" s="117"/>
      <c r="D27" s="1084">
        <f>D390</f>
        <v>1.0052855937425106E-2</v>
      </c>
      <c r="E27" s="113"/>
      <c r="F27" s="113"/>
      <c r="G27" s="113"/>
      <c r="H27" s="113"/>
      <c r="I27" s="113"/>
      <c r="J27" s="113"/>
      <c r="K27" s="113"/>
      <c r="L27" s="113"/>
      <c r="M27" s="113"/>
      <c r="N27" s="1084">
        <f>N390</f>
        <v>3.9804339415491448E-2</v>
      </c>
      <c r="O27" s="113"/>
      <c r="P27" s="113"/>
      <c r="Q27" s="113"/>
      <c r="R27" s="113"/>
      <c r="S27" s="113"/>
      <c r="T27" s="113"/>
      <c r="U27" s="113"/>
      <c r="V27" s="113"/>
      <c r="W27" s="113"/>
      <c r="X27" s="1084">
        <f>X390</f>
        <v>4.0995748752090777E-2</v>
      </c>
      <c r="Y27" s="113"/>
      <c r="Z27" s="113"/>
      <c r="AA27" s="113"/>
      <c r="AB27" s="113"/>
      <c r="AC27" s="113"/>
      <c r="AD27" s="113"/>
      <c r="AE27" s="113"/>
      <c r="AF27" s="113"/>
      <c r="AG27" s="113"/>
      <c r="AH27" s="1084">
        <f>AH390</f>
        <v>2.9450506417786328E-2</v>
      </c>
      <c r="AI27" s="113"/>
      <c r="AJ27" s="113"/>
      <c r="AK27" s="113"/>
      <c r="AL27" s="113"/>
      <c r="AM27" s="113"/>
      <c r="AN27" s="113"/>
      <c r="AO27" s="113"/>
      <c r="AP27" s="113"/>
      <c r="AQ27" s="113"/>
      <c r="AR27" s="1084">
        <f>AR390</f>
        <v>5.5308912183722123E-2</v>
      </c>
      <c r="AS27" s="113"/>
      <c r="AT27" s="113"/>
      <c r="AU27" s="113"/>
      <c r="AV27" s="113"/>
      <c r="AW27" s="113"/>
      <c r="AX27" s="113"/>
      <c r="AY27" s="113"/>
      <c r="AZ27" s="113"/>
      <c r="BA27" s="113"/>
      <c r="BB27" s="1084">
        <f>BB390</f>
        <v>4.1845454957994979E-2</v>
      </c>
      <c r="BC27" s="113"/>
      <c r="BD27" s="113"/>
      <c r="BE27" s="113"/>
      <c r="BF27" s="113"/>
      <c r="BG27" s="113"/>
      <c r="BH27" s="113"/>
      <c r="BI27" s="113"/>
      <c r="BJ27" s="113"/>
      <c r="BK27" s="113"/>
      <c r="BL27" s="1084">
        <f>BL390</f>
        <v>4.907852227887919E-2</v>
      </c>
      <c r="BM27" s="113"/>
      <c r="BN27" s="113"/>
      <c r="BO27" s="113"/>
      <c r="BP27" s="113"/>
      <c r="BQ27" s="113"/>
      <c r="BR27" s="113"/>
      <c r="BS27" s="113"/>
      <c r="BT27" s="113"/>
      <c r="BU27" s="113"/>
      <c r="BV27" s="1084">
        <f>BV390</f>
        <v>4.7996600899813786E-2</v>
      </c>
      <c r="BW27" s="113"/>
      <c r="BX27" s="113"/>
      <c r="BY27" s="113"/>
      <c r="BZ27" s="113"/>
      <c r="CA27" s="113"/>
      <c r="CB27" s="113"/>
      <c r="CC27" s="113"/>
      <c r="CD27" s="113"/>
      <c r="CE27" s="113"/>
      <c r="CF27" s="1084">
        <f>CF390</f>
        <v>6.8109378431158329E-2</v>
      </c>
      <c r="CG27" s="113"/>
      <c r="CH27" s="113"/>
      <c r="CI27" s="113"/>
      <c r="CJ27" s="113"/>
      <c r="CK27" s="113"/>
      <c r="CL27" s="113"/>
      <c r="CM27" s="113"/>
      <c r="CN27" s="113"/>
      <c r="CO27" s="113"/>
      <c r="CP27" s="1084">
        <f>CP390</f>
        <v>0.11575532477968921</v>
      </c>
      <c r="CQ27" s="113"/>
      <c r="CR27" s="113"/>
      <c r="CS27" s="113"/>
      <c r="CT27" s="113"/>
      <c r="CU27" s="113"/>
      <c r="CV27" s="113"/>
      <c r="CW27" s="113"/>
      <c r="CX27" s="113"/>
      <c r="CY27" s="113"/>
      <c r="CZ27" s="1084">
        <f>CZ390</f>
        <v>5.9317901024809681E-2</v>
      </c>
      <c r="DA27" s="113"/>
      <c r="DB27" s="113"/>
      <c r="DC27" s="113"/>
      <c r="DD27" s="113"/>
      <c r="DE27" s="113"/>
      <c r="DF27" s="113"/>
      <c r="DG27" s="113"/>
      <c r="DH27" s="113"/>
      <c r="DI27" s="113"/>
      <c r="DJ27" s="1084">
        <f>DJ390</f>
        <v>3.3095054444544379E-2</v>
      </c>
      <c r="DK27" s="113"/>
      <c r="DL27" s="113"/>
      <c r="DM27" s="113"/>
      <c r="DN27" s="113"/>
      <c r="DO27" s="113"/>
      <c r="DP27" s="113"/>
      <c r="DQ27" s="113"/>
      <c r="DR27" s="113"/>
      <c r="DS27" s="113"/>
      <c r="DT27" s="1084">
        <f>DT390</f>
        <v>4.0326297488081614E-2</v>
      </c>
      <c r="DU27" s="113"/>
      <c r="DV27" s="113"/>
      <c r="DW27" s="113"/>
      <c r="DX27" s="113"/>
      <c r="DY27" s="113"/>
      <c r="DZ27" s="113"/>
      <c r="EA27" s="113"/>
      <c r="EB27" s="113"/>
      <c r="EC27" s="113"/>
      <c r="ED27" s="1084">
        <f>ED390</f>
        <v>9.1572687420038018E-2</v>
      </c>
      <c r="EE27" s="113"/>
      <c r="EF27" s="113"/>
      <c r="EG27" s="113"/>
      <c r="EH27" s="113"/>
      <c r="EI27" s="113"/>
      <c r="EJ27" s="113"/>
      <c r="EK27" s="113"/>
      <c r="EL27" s="113"/>
      <c r="EM27" s="113"/>
      <c r="EN27" s="1084">
        <f>EN390</f>
        <v>9.6836946196764098E-2</v>
      </c>
      <c r="EO27" s="113"/>
      <c r="EP27" s="113"/>
      <c r="EQ27" s="113"/>
      <c r="ER27" s="113"/>
      <c r="ES27" s="113"/>
      <c r="ET27" s="113"/>
      <c r="EU27" s="113"/>
      <c r="EV27" s="113"/>
      <c r="EW27" s="113"/>
      <c r="EX27" s="1084">
        <f>EX390</f>
        <v>8.1046198173319373E-2</v>
      </c>
      <c r="EY27" s="113"/>
      <c r="EZ27" s="113"/>
      <c r="FA27" s="113"/>
      <c r="FB27" s="113"/>
      <c r="FC27" s="113"/>
      <c r="FD27" s="113"/>
      <c r="FE27" s="113"/>
      <c r="FF27" s="113"/>
      <c r="FG27" s="113"/>
      <c r="FH27" s="1084">
        <f>FH390</f>
        <v>3.5796727958714164E-2</v>
      </c>
      <c r="FI27" s="113"/>
      <c r="FJ27" s="113"/>
      <c r="FK27" s="113"/>
      <c r="FL27" s="113"/>
      <c r="FM27" s="113"/>
      <c r="FN27" s="113"/>
      <c r="FO27" s="113"/>
      <c r="FP27" s="113"/>
      <c r="FQ27" s="113"/>
      <c r="FR27" s="1084">
        <f>FR390</f>
        <v>1.6733802140860506E-2</v>
      </c>
      <c r="FS27" s="113"/>
      <c r="FT27" s="113"/>
      <c r="FU27" s="113"/>
      <c r="FV27" s="113"/>
      <c r="FW27" s="113"/>
      <c r="FX27" s="113"/>
      <c r="FY27" s="113"/>
      <c r="FZ27" s="113"/>
      <c r="GA27" s="113"/>
      <c r="GB27" s="1084">
        <f>GB390</f>
        <v>2.3412409660863193E-2</v>
      </c>
      <c r="GC27" s="113"/>
      <c r="GD27" s="113"/>
      <c r="GE27" s="113"/>
      <c r="GF27" s="113"/>
      <c r="GG27" s="113"/>
      <c r="GH27" s="113"/>
      <c r="GI27" s="113"/>
      <c r="GJ27" s="113"/>
      <c r="GK27" s="113"/>
      <c r="GL27" s="1084">
        <f>GL390</f>
        <v>7.8206616682701055E-3</v>
      </c>
      <c r="GM27" s="113"/>
      <c r="GN27" s="113"/>
      <c r="GO27" s="113"/>
      <c r="GP27" s="113"/>
      <c r="GQ27" s="113"/>
      <c r="GR27" s="113"/>
      <c r="GS27" s="113"/>
      <c r="GT27" s="113"/>
      <c r="GU27" s="113"/>
      <c r="GV27" s="1084">
        <f>GV390</f>
        <v>7.8206616682701055E-3</v>
      </c>
      <c r="GW27" s="113"/>
      <c r="GX27" s="113"/>
      <c r="GY27" s="113"/>
      <c r="GZ27" s="113"/>
      <c r="HA27" s="113"/>
      <c r="HB27" s="113"/>
      <c r="HC27" s="113"/>
      <c r="HD27" s="113"/>
      <c r="HE27" s="113"/>
      <c r="HF27" s="1084">
        <f>HF390</f>
        <v>7.8230081014139009E-3</v>
      </c>
      <c r="HG27" s="113"/>
      <c r="HH27" s="113"/>
      <c r="HI27" s="113"/>
      <c r="HJ27" s="113"/>
      <c r="HK27" s="113"/>
      <c r="HL27" s="113"/>
      <c r="HM27" s="113"/>
      <c r="HN27" s="113"/>
      <c r="HO27" s="113"/>
      <c r="HP27" s="114" t="str">
        <f>IF(VLOOKUP($A25,Planilha!C:K,9,0)&lt;&gt;HP26,"VERIFIQUE","")</f>
        <v/>
      </c>
    </row>
    <row r="28" spans="1:226">
      <c r="A28" s="118" t="s">
        <v>2554</v>
      </c>
      <c r="B28" s="89"/>
      <c r="C28" s="461"/>
      <c r="D28" s="468"/>
      <c r="E28" s="469"/>
      <c r="F28" s="469"/>
      <c r="G28" s="469"/>
      <c r="H28" s="469"/>
      <c r="I28" s="469"/>
      <c r="J28" s="469"/>
      <c r="K28" s="469"/>
      <c r="L28" s="469"/>
      <c r="M28" s="469"/>
      <c r="N28" s="468"/>
      <c r="O28" s="469"/>
      <c r="P28" s="469"/>
      <c r="Q28" s="469"/>
      <c r="R28" s="469"/>
      <c r="S28" s="469"/>
      <c r="T28" s="469"/>
      <c r="U28" s="469"/>
      <c r="V28" s="469"/>
      <c r="W28" s="469"/>
      <c r="X28" s="468"/>
      <c r="Y28" s="469"/>
      <c r="Z28" s="469"/>
      <c r="AA28" s="469"/>
      <c r="AB28" s="469"/>
      <c r="AC28" s="469"/>
      <c r="AD28" s="469"/>
      <c r="AE28" s="469"/>
      <c r="AF28" s="469"/>
      <c r="AG28" s="469"/>
      <c r="AH28" s="468"/>
      <c r="AI28" s="469"/>
      <c r="AJ28" s="469"/>
      <c r="AK28" s="469"/>
      <c r="AL28" s="469"/>
      <c r="AM28" s="469"/>
      <c r="AN28" s="469"/>
      <c r="AO28" s="469"/>
      <c r="AP28" s="469"/>
      <c r="AQ28" s="469"/>
      <c r="AR28" s="468"/>
      <c r="AS28" s="469"/>
      <c r="AT28" s="469"/>
      <c r="AU28" s="469"/>
      <c r="AV28" s="469"/>
      <c r="AW28" s="469"/>
      <c r="AX28" s="469"/>
      <c r="AY28" s="469"/>
      <c r="AZ28" s="469"/>
      <c r="BA28" s="469"/>
      <c r="BB28" s="468"/>
      <c r="BC28" s="469"/>
      <c r="BD28" s="469"/>
      <c r="BE28" s="469"/>
      <c r="BF28" s="469"/>
      <c r="BG28" s="469"/>
      <c r="BH28" s="469"/>
      <c r="BI28" s="469"/>
      <c r="BJ28" s="469"/>
      <c r="BK28" s="469"/>
      <c r="BL28" s="468"/>
      <c r="BM28" s="469"/>
      <c r="BN28" s="469"/>
      <c r="BO28" s="469"/>
      <c r="BP28" s="469"/>
      <c r="BQ28" s="469"/>
      <c r="BR28" s="469"/>
      <c r="BS28" s="469"/>
      <c r="BT28" s="469"/>
      <c r="BU28" s="469"/>
      <c r="BV28" s="468"/>
      <c r="BW28" s="469"/>
      <c r="BX28" s="469"/>
      <c r="BY28" s="469"/>
      <c r="BZ28" s="469"/>
      <c r="CA28" s="469"/>
      <c r="CB28" s="469"/>
      <c r="CC28" s="469"/>
      <c r="CD28" s="469"/>
      <c r="CE28" s="469"/>
      <c r="CF28" s="468"/>
      <c r="CG28" s="469"/>
      <c r="CH28" s="469"/>
      <c r="CI28" s="469"/>
      <c r="CJ28" s="469"/>
      <c r="CK28" s="469"/>
      <c r="CL28" s="469"/>
      <c r="CM28" s="469"/>
      <c r="CN28" s="469"/>
      <c r="CO28" s="469"/>
      <c r="CP28" s="468"/>
      <c r="CQ28" s="469"/>
      <c r="CR28" s="469"/>
      <c r="CS28" s="469"/>
      <c r="CT28" s="469"/>
      <c r="CU28" s="469"/>
      <c r="CV28" s="469"/>
      <c r="CW28" s="469"/>
      <c r="CX28" s="469"/>
      <c r="CY28" s="469"/>
      <c r="CZ28" s="468"/>
      <c r="DA28" s="469"/>
      <c r="DB28" s="469"/>
      <c r="DC28" s="469"/>
      <c r="DD28" s="469"/>
      <c r="DE28" s="469"/>
      <c r="DF28" s="469"/>
      <c r="DG28" s="469"/>
      <c r="DH28" s="469"/>
      <c r="DI28" s="469"/>
      <c r="DJ28" s="468"/>
      <c r="DK28" s="469"/>
      <c r="DL28" s="469"/>
      <c r="DM28" s="469"/>
      <c r="DN28" s="469"/>
      <c r="DO28" s="469"/>
      <c r="DP28" s="469"/>
      <c r="DQ28" s="469"/>
      <c r="DR28" s="469"/>
      <c r="DS28" s="469"/>
      <c r="DT28" s="468"/>
      <c r="DU28" s="469"/>
      <c r="DV28" s="469"/>
      <c r="DW28" s="469"/>
      <c r="DX28" s="469"/>
      <c r="DY28" s="469"/>
      <c r="DZ28" s="469"/>
      <c r="EA28" s="469"/>
      <c r="EB28" s="469"/>
      <c r="EC28" s="469"/>
      <c r="ED28" s="468"/>
      <c r="EE28" s="469"/>
      <c r="EF28" s="469"/>
      <c r="EG28" s="469"/>
      <c r="EH28" s="469"/>
      <c r="EI28" s="469"/>
      <c r="EJ28" s="469"/>
      <c r="EK28" s="469"/>
      <c r="EL28" s="469"/>
      <c r="EM28" s="469"/>
      <c r="EN28" s="468"/>
      <c r="EO28" s="469"/>
      <c r="EP28" s="469"/>
      <c r="EQ28" s="469"/>
      <c r="ER28" s="469"/>
      <c r="ES28" s="469"/>
      <c r="ET28" s="469"/>
      <c r="EU28" s="469"/>
      <c r="EV28" s="469"/>
      <c r="EW28" s="469"/>
      <c r="EX28" s="468"/>
      <c r="EY28" s="469"/>
      <c r="EZ28" s="469"/>
      <c r="FA28" s="469"/>
      <c r="FB28" s="469"/>
      <c r="FC28" s="469"/>
      <c r="FD28" s="469"/>
      <c r="FE28" s="469"/>
      <c r="FF28" s="469"/>
      <c r="FG28" s="469"/>
      <c r="FH28" s="468"/>
      <c r="FI28" s="469"/>
      <c r="FJ28" s="469"/>
      <c r="FK28" s="469"/>
      <c r="FL28" s="469"/>
      <c r="FM28" s="469"/>
      <c r="FN28" s="469"/>
      <c r="FO28" s="469"/>
      <c r="FP28" s="469"/>
      <c r="FQ28" s="469"/>
      <c r="FR28" s="468"/>
      <c r="FS28" s="469"/>
      <c r="FT28" s="469"/>
      <c r="FU28" s="469"/>
      <c r="FV28" s="469"/>
      <c r="FW28" s="469"/>
      <c r="FX28" s="469"/>
      <c r="FY28" s="469"/>
      <c r="FZ28" s="469"/>
      <c r="GA28" s="469"/>
      <c r="GB28" s="468"/>
      <c r="GC28" s="469"/>
      <c r="GD28" s="469"/>
      <c r="GE28" s="469"/>
      <c r="GF28" s="469"/>
      <c r="GG28" s="469"/>
      <c r="GH28" s="469"/>
      <c r="GI28" s="469"/>
      <c r="GJ28" s="469"/>
      <c r="GK28" s="469"/>
      <c r="GL28" s="468"/>
      <c r="GM28" s="469"/>
      <c r="GN28" s="469"/>
      <c r="GO28" s="469"/>
      <c r="GP28" s="469"/>
      <c r="GQ28" s="469"/>
      <c r="GR28" s="469"/>
      <c r="GS28" s="469"/>
      <c r="GT28" s="469"/>
      <c r="GU28" s="469"/>
      <c r="GV28" s="468"/>
      <c r="GW28" s="469"/>
      <c r="GX28" s="469"/>
      <c r="GY28" s="469"/>
      <c r="GZ28" s="469"/>
      <c r="HA28" s="469"/>
      <c r="HB28" s="469"/>
      <c r="HC28" s="469"/>
      <c r="HD28" s="469"/>
      <c r="HE28" s="469"/>
      <c r="HF28" s="468"/>
      <c r="HG28" s="469"/>
      <c r="HH28" s="469"/>
      <c r="HI28" s="469"/>
      <c r="HJ28" s="469"/>
      <c r="HK28" s="469"/>
      <c r="HL28" s="469"/>
      <c r="HM28" s="469"/>
      <c r="HN28" s="469"/>
      <c r="HO28" s="469"/>
      <c r="HP28" s="106"/>
    </row>
    <row r="29" spans="1:226">
      <c r="A29" s="105"/>
      <c r="B29" s="470" t="str">
        <f>LEFT(VLOOKUP(A28,Planilha!C:L,2,0),23)</f>
        <v>DEMOLIÇÕES E RETIRADAS</v>
      </c>
      <c r="C29" s="116"/>
      <c r="D29" s="108"/>
      <c r="E29" s="316">
        <f>VLOOKUP($A28,Planilha!$C:$K,9,0)*D30</f>
        <v>66375.538400000005</v>
      </c>
      <c r="F29" s="316"/>
      <c r="G29" s="316"/>
      <c r="H29" s="316"/>
      <c r="I29" s="316"/>
      <c r="J29" s="316"/>
      <c r="K29" s="316"/>
      <c r="L29" s="316"/>
      <c r="M29" s="316"/>
      <c r="N29" s="317"/>
      <c r="O29" s="316">
        <f>VLOOKUP($A28,Planilha!$C:$K,9,0)*N30</f>
        <v>0</v>
      </c>
      <c r="P29" s="316"/>
      <c r="Q29" s="316"/>
      <c r="R29" s="316"/>
      <c r="S29" s="316"/>
      <c r="T29" s="316"/>
      <c r="U29" s="316"/>
      <c r="V29" s="316"/>
      <c r="W29" s="316"/>
      <c r="X29" s="317"/>
      <c r="Y29" s="316">
        <f>VLOOKUP($A28,Planilha!$C:$K,9,0)*X30</f>
        <v>0</v>
      </c>
      <c r="Z29" s="316"/>
      <c r="AA29" s="316"/>
      <c r="AB29" s="316"/>
      <c r="AC29" s="316"/>
      <c r="AD29" s="316"/>
      <c r="AE29" s="316"/>
      <c r="AF29" s="316"/>
      <c r="AG29" s="316"/>
      <c r="AH29" s="317"/>
      <c r="AI29" s="316">
        <f>VLOOKUP($A28,Planilha!$C:$K,9,0)*AH30</f>
        <v>0</v>
      </c>
      <c r="AJ29" s="316"/>
      <c r="AK29" s="316"/>
      <c r="AL29" s="316"/>
      <c r="AM29" s="316"/>
      <c r="AN29" s="316"/>
      <c r="AO29" s="316"/>
      <c r="AP29" s="316"/>
      <c r="AQ29" s="316"/>
      <c r="AR29" s="317"/>
      <c r="AS29" s="316">
        <f>VLOOKUP($A28,Planilha!$C:$K,9,0)*AR30</f>
        <v>0</v>
      </c>
      <c r="AT29" s="316"/>
      <c r="AU29" s="316"/>
      <c r="AV29" s="316"/>
      <c r="AW29" s="316"/>
      <c r="AX29" s="316"/>
      <c r="AY29" s="316"/>
      <c r="AZ29" s="316"/>
      <c r="BA29" s="316"/>
      <c r="BB29" s="317"/>
      <c r="BC29" s="316">
        <f>VLOOKUP($A28,Planilha!$C:$K,9,0)*BB30</f>
        <v>0</v>
      </c>
      <c r="BD29" s="316"/>
      <c r="BE29" s="316"/>
      <c r="BF29" s="316"/>
      <c r="BG29" s="316"/>
      <c r="BH29" s="316"/>
      <c r="BI29" s="316"/>
      <c r="BJ29" s="316"/>
      <c r="BK29" s="316"/>
      <c r="BL29" s="317"/>
      <c r="BM29" s="316">
        <f>VLOOKUP($A28,Planilha!$C:$K,9,0)*BL30</f>
        <v>0</v>
      </c>
      <c r="BN29" s="316"/>
      <c r="BO29" s="316"/>
      <c r="BP29" s="316"/>
      <c r="BQ29" s="316"/>
      <c r="BR29" s="316"/>
      <c r="BS29" s="316"/>
      <c r="BT29" s="316"/>
      <c r="BU29" s="316"/>
      <c r="BV29" s="317"/>
      <c r="BW29" s="316">
        <f>VLOOKUP($A28,Planilha!$C:$K,9,0)*BV30</f>
        <v>0</v>
      </c>
      <c r="BX29" s="316"/>
      <c r="BY29" s="316"/>
      <c r="BZ29" s="316"/>
      <c r="CA29" s="316"/>
      <c r="CB29" s="316"/>
      <c r="CC29" s="316"/>
      <c r="CD29" s="316"/>
      <c r="CE29" s="316"/>
      <c r="CF29" s="317"/>
      <c r="CG29" s="316">
        <f>VLOOKUP($A28,Planilha!$C:$K,9,0)*CF30</f>
        <v>0</v>
      </c>
      <c r="CH29" s="316"/>
      <c r="CI29" s="316"/>
      <c r="CJ29" s="316"/>
      <c r="CK29" s="316"/>
      <c r="CL29" s="316"/>
      <c r="CM29" s="316"/>
      <c r="CN29" s="316"/>
      <c r="CO29" s="316"/>
      <c r="CP29" s="317"/>
      <c r="CQ29" s="316">
        <f>VLOOKUP($A28,Planilha!$C:$K,9,0)*CP30</f>
        <v>0</v>
      </c>
      <c r="CR29" s="316"/>
      <c r="CS29" s="316"/>
      <c r="CT29" s="316"/>
      <c r="CU29" s="316"/>
      <c r="CV29" s="316"/>
      <c r="CW29" s="316"/>
      <c r="CX29" s="316"/>
      <c r="CY29" s="316"/>
      <c r="CZ29" s="317"/>
      <c r="DA29" s="316">
        <f>VLOOKUP($A28,Planilha!$C:$K,9,0)*CZ30</f>
        <v>0</v>
      </c>
      <c r="DB29" s="316"/>
      <c r="DC29" s="316"/>
      <c r="DD29" s="316"/>
      <c r="DE29" s="316"/>
      <c r="DF29" s="316"/>
      <c r="DG29" s="316"/>
      <c r="DH29" s="316"/>
      <c r="DI29" s="316"/>
      <c r="DJ29" s="317"/>
      <c r="DK29" s="316">
        <f>VLOOKUP($A28,Planilha!$C:$K,9,0)*DJ30</f>
        <v>0</v>
      </c>
      <c r="DL29" s="316"/>
      <c r="DM29" s="316"/>
      <c r="DN29" s="316"/>
      <c r="DO29" s="316"/>
      <c r="DP29" s="316"/>
      <c r="DQ29" s="316"/>
      <c r="DR29" s="316"/>
      <c r="DS29" s="316"/>
      <c r="DT29" s="317"/>
      <c r="DU29" s="316">
        <f>VLOOKUP($A28,Planilha!$C:$K,9,0)*DT30</f>
        <v>0</v>
      </c>
      <c r="DV29" s="316"/>
      <c r="DW29" s="316"/>
      <c r="DX29" s="316"/>
      <c r="DY29" s="316"/>
      <c r="DZ29" s="316"/>
      <c r="EA29" s="316"/>
      <c r="EB29" s="316"/>
      <c r="EC29" s="316"/>
      <c r="ED29" s="317"/>
      <c r="EE29" s="316">
        <f>VLOOKUP($A28,Planilha!$C:$K,9,0)*ED30</f>
        <v>0</v>
      </c>
      <c r="EF29" s="316"/>
      <c r="EG29" s="316"/>
      <c r="EH29" s="316"/>
      <c r="EI29" s="316"/>
      <c r="EJ29" s="316"/>
      <c r="EK29" s="316"/>
      <c r="EL29" s="316"/>
      <c r="EM29" s="316"/>
      <c r="EN29" s="317"/>
      <c r="EO29" s="316">
        <f>VLOOKUP($A28,Planilha!$C:$K,9,0)*EN30</f>
        <v>0</v>
      </c>
      <c r="EP29" s="109"/>
      <c r="EQ29" s="109"/>
      <c r="ER29" s="109"/>
      <c r="ES29" s="109"/>
      <c r="ET29" s="109"/>
      <c r="EU29" s="109"/>
      <c r="EV29" s="109"/>
      <c r="EW29" s="109"/>
      <c r="EX29" s="317"/>
      <c r="EY29" s="316">
        <f>VLOOKUP($A28,Planilha!$C:$K,9,0)*EX30</f>
        <v>0</v>
      </c>
      <c r="EZ29" s="109"/>
      <c r="FA29" s="109"/>
      <c r="FB29" s="109"/>
      <c r="FC29" s="109"/>
      <c r="FD29" s="109"/>
      <c r="FE29" s="109"/>
      <c r="FF29" s="109"/>
      <c r="FG29" s="109"/>
      <c r="FH29" s="317"/>
      <c r="FI29" s="316">
        <f>VLOOKUP($A28,Planilha!$C:$K,9,0)*FH30</f>
        <v>0</v>
      </c>
      <c r="FJ29" s="109"/>
      <c r="FK29" s="109"/>
      <c r="FL29" s="109"/>
      <c r="FM29" s="109"/>
      <c r="FN29" s="109"/>
      <c r="FO29" s="109"/>
      <c r="FP29" s="109"/>
      <c r="FQ29" s="109"/>
      <c r="FR29" s="317"/>
      <c r="FS29" s="316">
        <f>VLOOKUP($A28,Planilha!$C:$K,9,0)*FR30</f>
        <v>0</v>
      </c>
      <c r="FT29" s="316"/>
      <c r="FU29" s="316"/>
      <c r="FV29" s="316"/>
      <c r="FW29" s="316"/>
      <c r="FX29" s="316"/>
      <c r="FY29" s="316"/>
      <c r="FZ29" s="316"/>
      <c r="GA29" s="316"/>
      <c r="GB29" s="317"/>
      <c r="GC29" s="316">
        <f>VLOOKUP($A28,Planilha!$C:$K,9,0)*GB30</f>
        <v>0</v>
      </c>
      <c r="GD29" s="109"/>
      <c r="GE29" s="109"/>
      <c r="GF29" s="109"/>
      <c r="GG29" s="109"/>
      <c r="GH29" s="109"/>
      <c r="GI29" s="109"/>
      <c r="GJ29" s="109"/>
      <c r="GK29" s="109"/>
      <c r="GL29" s="317"/>
      <c r="GM29" s="316">
        <f>VLOOKUP($A28,Planilha!$C:$K,9,0)*GL30</f>
        <v>0</v>
      </c>
      <c r="GN29" s="109"/>
      <c r="GO29" s="109"/>
      <c r="GP29" s="109"/>
      <c r="GQ29" s="109"/>
      <c r="GR29" s="109"/>
      <c r="GS29" s="109"/>
      <c r="GT29" s="109"/>
      <c r="GU29" s="109"/>
      <c r="GV29" s="317"/>
      <c r="GW29" s="316">
        <f>VLOOKUP($A28,Planilha!$C:$K,9,0)*GV30</f>
        <v>0</v>
      </c>
      <c r="GX29" s="109"/>
      <c r="GY29" s="109"/>
      <c r="GZ29" s="109"/>
      <c r="HA29" s="109"/>
      <c r="HB29" s="109"/>
      <c r="HC29" s="109"/>
      <c r="HD29" s="109"/>
      <c r="HE29" s="109"/>
      <c r="HF29" s="317"/>
      <c r="HG29" s="316">
        <f>VLOOKUP($A28,Planilha!$C:$K,9,0)*HF30</f>
        <v>0</v>
      </c>
      <c r="HH29" s="109"/>
      <c r="HI29" s="109"/>
      <c r="HJ29" s="109"/>
      <c r="HK29" s="109"/>
      <c r="HL29" s="109"/>
      <c r="HM29" s="109"/>
      <c r="HN29" s="109"/>
      <c r="HO29" s="109"/>
      <c r="HP29" s="110">
        <f>SUM(D29:HO29)</f>
        <v>66375.538400000005</v>
      </c>
      <c r="HR29" s="82" t="b">
        <f>VLOOKUP(A28,Planilha!C:L,9,0)=HP29</f>
        <v>1</v>
      </c>
    </row>
    <row r="30" spans="1:226" s="119" customFormat="1">
      <c r="A30" s="111"/>
      <c r="B30" s="112"/>
      <c r="C30" s="117"/>
      <c r="D30" s="1084">
        <v>1</v>
      </c>
      <c r="E30" s="113"/>
      <c r="F30" s="113"/>
      <c r="G30" s="113"/>
      <c r="H30" s="113"/>
      <c r="I30" s="113"/>
      <c r="J30" s="113"/>
      <c r="K30" s="113"/>
      <c r="L30" s="113"/>
      <c r="M30" s="113"/>
      <c r="N30" s="1084"/>
      <c r="O30" s="113"/>
      <c r="P30" s="113"/>
      <c r="Q30" s="113"/>
      <c r="R30" s="113"/>
      <c r="S30" s="113"/>
      <c r="T30" s="113"/>
      <c r="U30" s="113"/>
      <c r="V30" s="113"/>
      <c r="W30" s="113"/>
      <c r="X30" s="1084"/>
      <c r="Y30" s="113"/>
      <c r="Z30" s="113"/>
      <c r="AA30" s="113"/>
      <c r="AB30" s="113"/>
      <c r="AC30" s="113"/>
      <c r="AD30" s="113"/>
      <c r="AE30" s="113"/>
      <c r="AF30" s="113"/>
      <c r="AG30" s="113"/>
      <c r="AH30" s="1084"/>
      <c r="AI30" s="113"/>
      <c r="AJ30" s="113"/>
      <c r="AK30" s="113"/>
      <c r="AL30" s="113"/>
      <c r="AM30" s="113"/>
      <c r="AN30" s="113"/>
      <c r="AO30" s="113"/>
      <c r="AP30" s="113"/>
      <c r="AQ30" s="113"/>
      <c r="AR30" s="1084"/>
      <c r="AS30" s="113"/>
      <c r="AT30" s="113"/>
      <c r="AU30" s="113"/>
      <c r="AV30" s="113"/>
      <c r="AW30" s="113"/>
      <c r="AX30" s="113"/>
      <c r="AY30" s="113"/>
      <c r="AZ30" s="113"/>
      <c r="BA30" s="113"/>
      <c r="BB30" s="1084"/>
      <c r="BC30" s="113"/>
      <c r="BD30" s="113"/>
      <c r="BE30" s="113"/>
      <c r="BF30" s="113"/>
      <c r="BG30" s="113"/>
      <c r="BH30" s="113"/>
      <c r="BI30" s="113"/>
      <c r="BJ30" s="113"/>
      <c r="BK30" s="113"/>
      <c r="BL30" s="1084"/>
      <c r="BM30" s="113"/>
      <c r="BN30" s="113"/>
      <c r="BO30" s="113"/>
      <c r="BP30" s="113"/>
      <c r="BQ30" s="113"/>
      <c r="BR30" s="113"/>
      <c r="BS30" s="113"/>
      <c r="BT30" s="113"/>
      <c r="BU30" s="113"/>
      <c r="BV30" s="1084"/>
      <c r="BW30" s="113"/>
      <c r="BX30" s="113"/>
      <c r="BY30" s="113"/>
      <c r="BZ30" s="113"/>
      <c r="CA30" s="113"/>
      <c r="CB30" s="113"/>
      <c r="CC30" s="113"/>
      <c r="CD30" s="113"/>
      <c r="CE30" s="113"/>
      <c r="CF30" s="1084"/>
      <c r="CG30" s="113"/>
      <c r="CH30" s="113"/>
      <c r="CI30" s="113"/>
      <c r="CJ30" s="113"/>
      <c r="CK30" s="113"/>
      <c r="CL30" s="113"/>
      <c r="CM30" s="113"/>
      <c r="CN30" s="113"/>
      <c r="CO30" s="113"/>
      <c r="CP30" s="1084"/>
      <c r="CQ30" s="113"/>
      <c r="CR30" s="113"/>
      <c r="CS30" s="113"/>
      <c r="CT30" s="113"/>
      <c r="CU30" s="113"/>
      <c r="CV30" s="113"/>
      <c r="CW30" s="113"/>
      <c r="CX30" s="113"/>
      <c r="CY30" s="113"/>
      <c r="CZ30" s="1084"/>
      <c r="DA30" s="113"/>
      <c r="DB30" s="113"/>
      <c r="DC30" s="113"/>
      <c r="DD30" s="113"/>
      <c r="DE30" s="113"/>
      <c r="DF30" s="113"/>
      <c r="DG30" s="113"/>
      <c r="DH30" s="113"/>
      <c r="DI30" s="113"/>
      <c r="DJ30" s="1084"/>
      <c r="DK30" s="113"/>
      <c r="DL30" s="113"/>
      <c r="DM30" s="113"/>
      <c r="DN30" s="113"/>
      <c r="DO30" s="113"/>
      <c r="DP30" s="113"/>
      <c r="DQ30" s="113"/>
      <c r="DR30" s="113"/>
      <c r="DS30" s="113"/>
      <c r="DT30" s="1084"/>
      <c r="DU30" s="113"/>
      <c r="DV30" s="113"/>
      <c r="DW30" s="113"/>
      <c r="DX30" s="113"/>
      <c r="DY30" s="113"/>
      <c r="DZ30" s="113"/>
      <c r="EA30" s="113"/>
      <c r="EB30" s="113"/>
      <c r="EC30" s="113"/>
      <c r="ED30" s="1084"/>
      <c r="EE30" s="113"/>
      <c r="EF30" s="113"/>
      <c r="EG30" s="113"/>
      <c r="EH30" s="113"/>
      <c r="EI30" s="113"/>
      <c r="EJ30" s="113"/>
      <c r="EK30" s="113"/>
      <c r="EL30" s="113"/>
      <c r="EM30" s="113"/>
      <c r="EN30" s="1084"/>
      <c r="EO30" s="113"/>
      <c r="EP30" s="113"/>
      <c r="EQ30" s="113"/>
      <c r="ER30" s="113"/>
      <c r="ES30" s="113"/>
      <c r="ET30" s="113"/>
      <c r="EU30" s="113"/>
      <c r="EV30" s="113"/>
      <c r="EW30" s="113"/>
      <c r="EX30" s="1084"/>
      <c r="EY30" s="113"/>
      <c r="EZ30" s="113"/>
      <c r="FA30" s="113"/>
      <c r="FB30" s="113"/>
      <c r="FC30" s="113"/>
      <c r="FD30" s="113"/>
      <c r="FE30" s="113"/>
      <c r="FF30" s="113"/>
      <c r="FG30" s="113"/>
      <c r="FH30" s="1084"/>
      <c r="FI30" s="113"/>
      <c r="FJ30" s="113"/>
      <c r="FK30" s="113"/>
      <c r="FL30" s="113"/>
      <c r="FM30" s="113"/>
      <c r="FN30" s="113"/>
      <c r="FO30" s="113"/>
      <c r="FP30" s="113"/>
      <c r="FQ30" s="113"/>
      <c r="FR30" s="1084"/>
      <c r="FS30" s="113"/>
      <c r="FT30" s="113"/>
      <c r="FU30" s="113"/>
      <c r="FV30" s="113"/>
      <c r="FW30" s="113"/>
      <c r="FX30" s="113"/>
      <c r="FY30" s="113"/>
      <c r="FZ30" s="113"/>
      <c r="GA30" s="113"/>
      <c r="GB30" s="1084"/>
      <c r="GC30" s="113"/>
      <c r="GD30" s="113"/>
      <c r="GE30" s="113"/>
      <c r="GF30" s="113"/>
      <c r="GG30" s="113"/>
      <c r="GH30" s="113"/>
      <c r="GI30" s="113"/>
      <c r="GJ30" s="113"/>
      <c r="GK30" s="113"/>
      <c r="GL30" s="1084"/>
      <c r="GM30" s="113"/>
      <c r="GN30" s="113"/>
      <c r="GO30" s="113"/>
      <c r="GP30" s="113"/>
      <c r="GQ30" s="113"/>
      <c r="GR30" s="113"/>
      <c r="GS30" s="113"/>
      <c r="GT30" s="113"/>
      <c r="GU30" s="113"/>
      <c r="GV30" s="1084"/>
      <c r="GW30" s="113"/>
      <c r="GX30" s="113"/>
      <c r="GY30" s="113"/>
      <c r="GZ30" s="113"/>
      <c r="HA30" s="113"/>
      <c r="HB30" s="113"/>
      <c r="HC30" s="113"/>
      <c r="HD30" s="113"/>
      <c r="HE30" s="113"/>
      <c r="HF30" s="1084"/>
      <c r="HG30" s="113"/>
      <c r="HH30" s="113"/>
      <c r="HI30" s="113"/>
      <c r="HJ30" s="113"/>
      <c r="HK30" s="113"/>
      <c r="HL30" s="113"/>
      <c r="HM30" s="113"/>
      <c r="HN30" s="113"/>
      <c r="HO30" s="113"/>
      <c r="HP30" s="114" t="str">
        <f>IF(VLOOKUP($A28,Planilha!C:K,9,0)&lt;&gt;HP29,"VERIFIQUE","")</f>
        <v/>
      </c>
    </row>
    <row r="31" spans="1:226">
      <c r="A31" s="118" t="s">
        <v>2555</v>
      </c>
      <c r="B31" s="89"/>
      <c r="C31" s="461"/>
      <c r="D31" s="468"/>
      <c r="E31" s="469"/>
      <c r="F31" s="469"/>
      <c r="G31" s="469"/>
      <c r="H31" s="469"/>
      <c r="I31" s="469"/>
      <c r="J31" s="469"/>
      <c r="K31" s="469"/>
      <c r="L31" s="469"/>
      <c r="M31" s="469"/>
      <c r="N31" s="468"/>
      <c r="O31" s="469"/>
      <c r="P31" s="469"/>
      <c r="Q31" s="469"/>
      <c r="R31" s="469"/>
      <c r="S31" s="469"/>
      <c r="T31" s="469"/>
      <c r="U31" s="469"/>
      <c r="V31" s="469"/>
      <c r="W31" s="469"/>
      <c r="X31" s="468"/>
      <c r="Y31" s="469"/>
      <c r="Z31" s="469"/>
      <c r="AA31" s="469"/>
      <c r="AB31" s="469"/>
      <c r="AC31" s="469"/>
      <c r="AD31" s="469"/>
      <c r="AE31" s="469"/>
      <c r="AF31" s="469"/>
      <c r="AG31" s="469"/>
      <c r="AH31" s="468"/>
      <c r="AI31" s="469"/>
      <c r="AJ31" s="469"/>
      <c r="AK31" s="469"/>
      <c r="AL31" s="469"/>
      <c r="AM31" s="469"/>
      <c r="AN31" s="469"/>
      <c r="AO31" s="469"/>
      <c r="AP31" s="469"/>
      <c r="AQ31" s="469"/>
      <c r="AR31" s="468"/>
      <c r="AS31" s="469"/>
      <c r="AT31" s="469"/>
      <c r="AU31" s="469"/>
      <c r="AV31" s="469"/>
      <c r="AW31" s="469"/>
      <c r="AX31" s="469"/>
      <c r="AY31" s="469"/>
      <c r="AZ31" s="469"/>
      <c r="BA31" s="469"/>
      <c r="BB31" s="468"/>
      <c r="BC31" s="469"/>
      <c r="BD31" s="469"/>
      <c r="BE31" s="469"/>
      <c r="BF31" s="469"/>
      <c r="BG31" s="469"/>
      <c r="BH31" s="469"/>
      <c r="BI31" s="469"/>
      <c r="BJ31" s="469"/>
      <c r="BK31" s="469"/>
      <c r="BL31" s="468"/>
      <c r="BM31" s="469"/>
      <c r="BN31" s="469"/>
      <c r="BO31" s="469"/>
      <c r="BP31" s="469"/>
      <c r="BQ31" s="469"/>
      <c r="BR31" s="469"/>
      <c r="BS31" s="469"/>
      <c r="BT31" s="469"/>
      <c r="BU31" s="469"/>
      <c r="BV31" s="468"/>
      <c r="BW31" s="469"/>
      <c r="BX31" s="469"/>
      <c r="BY31" s="469"/>
      <c r="BZ31" s="469"/>
      <c r="CA31" s="469"/>
      <c r="CB31" s="469"/>
      <c r="CC31" s="469"/>
      <c r="CD31" s="469"/>
      <c r="CE31" s="469"/>
      <c r="CF31" s="468"/>
      <c r="CG31" s="469"/>
      <c r="CH31" s="469"/>
      <c r="CI31" s="469"/>
      <c r="CJ31" s="469"/>
      <c r="CK31" s="469"/>
      <c r="CL31" s="469"/>
      <c r="CM31" s="469"/>
      <c r="CN31" s="469"/>
      <c r="CO31" s="469"/>
      <c r="CP31" s="468"/>
      <c r="CQ31" s="469"/>
      <c r="CR31" s="469"/>
      <c r="CS31" s="469"/>
      <c r="CT31" s="469"/>
      <c r="CU31" s="469"/>
      <c r="CV31" s="469"/>
      <c r="CW31" s="469"/>
      <c r="CX31" s="469"/>
      <c r="CY31" s="469"/>
      <c r="CZ31" s="468"/>
      <c r="DA31" s="469"/>
      <c r="DB31" s="469"/>
      <c r="DC31" s="469"/>
      <c r="DD31" s="469"/>
      <c r="DE31" s="469"/>
      <c r="DF31" s="469"/>
      <c r="DG31" s="469"/>
      <c r="DH31" s="469"/>
      <c r="DI31" s="469"/>
      <c r="DJ31" s="468"/>
      <c r="DK31" s="469"/>
      <c r="DL31" s="469"/>
      <c r="DM31" s="469"/>
      <c r="DN31" s="469"/>
      <c r="DO31" s="469"/>
      <c r="DP31" s="469"/>
      <c r="DQ31" s="469"/>
      <c r="DR31" s="469"/>
      <c r="DS31" s="469"/>
      <c r="DT31" s="468"/>
      <c r="DU31" s="469"/>
      <c r="DV31" s="469"/>
      <c r="DW31" s="469"/>
      <c r="DX31" s="469"/>
      <c r="DY31" s="469"/>
      <c r="DZ31" s="469"/>
      <c r="EA31" s="469"/>
      <c r="EB31" s="469"/>
      <c r="EC31" s="469"/>
      <c r="ED31" s="468"/>
      <c r="EE31" s="469"/>
      <c r="EF31" s="469"/>
      <c r="EG31" s="469"/>
      <c r="EH31" s="469"/>
      <c r="EI31" s="469"/>
      <c r="EJ31" s="469"/>
      <c r="EK31" s="469"/>
      <c r="EL31" s="469"/>
      <c r="EM31" s="469"/>
      <c r="EN31" s="468"/>
      <c r="EO31" s="469"/>
      <c r="EP31" s="469"/>
      <c r="EQ31" s="469"/>
      <c r="ER31" s="469"/>
      <c r="ES31" s="469"/>
      <c r="ET31" s="469"/>
      <c r="EU31" s="469"/>
      <c r="EV31" s="469"/>
      <c r="EW31" s="469"/>
      <c r="EX31" s="468"/>
      <c r="EY31" s="469"/>
      <c r="EZ31" s="469"/>
      <c r="FA31" s="469"/>
      <c r="FB31" s="469"/>
      <c r="FC31" s="469"/>
      <c r="FD31" s="469"/>
      <c r="FE31" s="469"/>
      <c r="FF31" s="469"/>
      <c r="FG31" s="469"/>
      <c r="FH31" s="468"/>
      <c r="FI31" s="469"/>
      <c r="FJ31" s="469"/>
      <c r="FK31" s="469"/>
      <c r="FL31" s="469"/>
      <c r="FM31" s="469"/>
      <c r="FN31" s="469"/>
      <c r="FO31" s="469"/>
      <c r="FP31" s="469"/>
      <c r="FQ31" s="469"/>
      <c r="FR31" s="468"/>
      <c r="FS31" s="469"/>
      <c r="FT31" s="469"/>
      <c r="FU31" s="469"/>
      <c r="FV31" s="469"/>
      <c r="FW31" s="469"/>
      <c r="FX31" s="469"/>
      <c r="FY31" s="469"/>
      <c r="FZ31" s="469"/>
      <c r="GA31" s="469"/>
      <c r="GB31" s="468"/>
      <c r="GC31" s="469"/>
      <c r="GD31" s="469"/>
      <c r="GE31" s="469"/>
      <c r="GF31" s="469"/>
      <c r="GG31" s="469"/>
      <c r="GH31" s="469"/>
      <c r="GI31" s="469"/>
      <c r="GJ31" s="469"/>
      <c r="GK31" s="469"/>
      <c r="GL31" s="468"/>
      <c r="GM31" s="469"/>
      <c r="GN31" s="469"/>
      <c r="GO31" s="469"/>
      <c r="GP31" s="469"/>
      <c r="GQ31" s="469"/>
      <c r="GR31" s="469"/>
      <c r="GS31" s="469"/>
      <c r="GT31" s="469"/>
      <c r="GU31" s="469"/>
      <c r="GV31" s="468"/>
      <c r="GW31" s="469"/>
      <c r="GX31" s="469"/>
      <c r="GY31" s="469"/>
      <c r="GZ31" s="469"/>
      <c r="HA31" s="469"/>
      <c r="HB31" s="469"/>
      <c r="HC31" s="469"/>
      <c r="HD31" s="469"/>
      <c r="HE31" s="469"/>
      <c r="HF31" s="468"/>
      <c r="HG31" s="469"/>
      <c r="HH31" s="469"/>
      <c r="HI31" s="469"/>
      <c r="HJ31" s="469"/>
      <c r="HK31" s="469"/>
      <c r="HL31" s="469"/>
      <c r="HM31" s="469"/>
      <c r="HN31" s="469"/>
      <c r="HO31" s="469"/>
      <c r="HP31" s="106"/>
    </row>
    <row r="32" spans="1:226">
      <c r="A32" s="105"/>
      <c r="B32" s="470" t="str">
        <f>LEFT(VLOOKUP(A31,Planilha!C:L,2,0),23)</f>
        <v xml:space="preserve">TERRAPLENAGEM </v>
      </c>
      <c r="C32" s="116"/>
      <c r="D32" s="108"/>
      <c r="E32" s="316">
        <f>VLOOKUP($A31,Planilha!$C:$K,9,0)*D33</f>
        <v>130130.39962859997</v>
      </c>
      <c r="F32" s="316"/>
      <c r="G32" s="316"/>
      <c r="H32" s="316"/>
      <c r="I32" s="316"/>
      <c r="J32" s="316"/>
      <c r="K32" s="316"/>
      <c r="L32" s="316"/>
      <c r="M32" s="316"/>
      <c r="N32" s="317"/>
      <c r="O32" s="316">
        <f>VLOOKUP($A31,Planilha!$C:$K,9,0)*N33</f>
        <v>135441.84451139998</v>
      </c>
      <c r="P32" s="316"/>
      <c r="Q32" s="316"/>
      <c r="R32" s="316"/>
      <c r="S32" s="316"/>
      <c r="T32" s="316"/>
      <c r="U32" s="316"/>
      <c r="V32" s="316"/>
      <c r="W32" s="316"/>
      <c r="X32" s="317"/>
      <c r="Y32" s="316">
        <f>VLOOKUP($A31,Planilha!$C:$K,9,0)*X33</f>
        <v>0</v>
      </c>
      <c r="Z32" s="316"/>
      <c r="AA32" s="316"/>
      <c r="AB32" s="316"/>
      <c r="AC32" s="316"/>
      <c r="AD32" s="316"/>
      <c r="AE32" s="316"/>
      <c r="AF32" s="316"/>
      <c r="AG32" s="316"/>
      <c r="AH32" s="317"/>
      <c r="AI32" s="316">
        <f>VLOOKUP($A31,Planilha!$C:$K,9,0)*AH33</f>
        <v>0</v>
      </c>
      <c r="AJ32" s="316"/>
      <c r="AK32" s="316"/>
      <c r="AL32" s="316"/>
      <c r="AM32" s="316"/>
      <c r="AN32" s="316"/>
      <c r="AO32" s="316"/>
      <c r="AP32" s="316"/>
      <c r="AQ32" s="316"/>
      <c r="AR32" s="317"/>
      <c r="AS32" s="316">
        <f>VLOOKUP($A31,Planilha!$C:$K,9,0)*AR33</f>
        <v>0</v>
      </c>
      <c r="AT32" s="316"/>
      <c r="AU32" s="316"/>
      <c r="AV32" s="316"/>
      <c r="AW32" s="316"/>
      <c r="AX32" s="316"/>
      <c r="AY32" s="316"/>
      <c r="AZ32" s="316"/>
      <c r="BA32" s="316"/>
      <c r="BB32" s="317"/>
      <c r="BC32" s="316">
        <f>VLOOKUP($A31,Planilha!$C:$K,9,0)*BB33</f>
        <v>0</v>
      </c>
      <c r="BD32" s="316"/>
      <c r="BE32" s="316"/>
      <c r="BF32" s="316"/>
      <c r="BG32" s="316"/>
      <c r="BH32" s="316"/>
      <c r="BI32" s="316"/>
      <c r="BJ32" s="316"/>
      <c r="BK32" s="316"/>
      <c r="BL32" s="317"/>
      <c r="BM32" s="316">
        <f>VLOOKUP($A31,Planilha!$C:$K,9,0)*BL33</f>
        <v>0</v>
      </c>
      <c r="BN32" s="316"/>
      <c r="BO32" s="316"/>
      <c r="BP32" s="316"/>
      <c r="BQ32" s="316"/>
      <c r="BR32" s="316"/>
      <c r="BS32" s="316"/>
      <c r="BT32" s="316"/>
      <c r="BU32" s="316"/>
      <c r="BV32" s="317"/>
      <c r="BW32" s="316">
        <f>VLOOKUP($A31,Planilha!$C:$K,9,0)*BV33</f>
        <v>0</v>
      </c>
      <c r="BX32" s="316"/>
      <c r="BY32" s="316"/>
      <c r="BZ32" s="316"/>
      <c r="CA32" s="316"/>
      <c r="CB32" s="316"/>
      <c r="CC32" s="316"/>
      <c r="CD32" s="316"/>
      <c r="CE32" s="316"/>
      <c r="CF32" s="317"/>
      <c r="CG32" s="316">
        <f>VLOOKUP($A31,Planilha!$C:$K,9,0)*CF33</f>
        <v>0</v>
      </c>
      <c r="CH32" s="316"/>
      <c r="CI32" s="316"/>
      <c r="CJ32" s="316"/>
      <c r="CK32" s="316"/>
      <c r="CL32" s="316"/>
      <c r="CM32" s="316"/>
      <c r="CN32" s="316"/>
      <c r="CO32" s="316"/>
      <c r="CP32" s="317"/>
      <c r="CQ32" s="316">
        <f>VLOOKUP($A31,Planilha!$C:$K,9,0)*CP33</f>
        <v>0</v>
      </c>
      <c r="CR32" s="316"/>
      <c r="CS32" s="316"/>
      <c r="CT32" s="316"/>
      <c r="CU32" s="316"/>
      <c r="CV32" s="316"/>
      <c r="CW32" s="316"/>
      <c r="CX32" s="316"/>
      <c r="CY32" s="316"/>
      <c r="CZ32" s="317"/>
      <c r="DA32" s="316">
        <f>VLOOKUP($A31,Planilha!$C:$K,9,0)*CZ33</f>
        <v>0</v>
      </c>
      <c r="DB32" s="316"/>
      <c r="DC32" s="316"/>
      <c r="DD32" s="316"/>
      <c r="DE32" s="316"/>
      <c r="DF32" s="316"/>
      <c r="DG32" s="316"/>
      <c r="DH32" s="316"/>
      <c r="DI32" s="316"/>
      <c r="DJ32" s="317"/>
      <c r="DK32" s="316">
        <f>VLOOKUP($A31,Planilha!$C:$K,9,0)*DJ33</f>
        <v>0</v>
      </c>
      <c r="DL32" s="316"/>
      <c r="DM32" s="316"/>
      <c r="DN32" s="316"/>
      <c r="DO32" s="316"/>
      <c r="DP32" s="316"/>
      <c r="DQ32" s="316"/>
      <c r="DR32" s="316"/>
      <c r="DS32" s="316"/>
      <c r="DT32" s="317"/>
      <c r="DU32" s="316">
        <f>VLOOKUP($A31,Planilha!$C:$K,9,0)*DT33</f>
        <v>0</v>
      </c>
      <c r="DV32" s="316"/>
      <c r="DW32" s="316"/>
      <c r="DX32" s="316"/>
      <c r="DY32" s="316"/>
      <c r="DZ32" s="316"/>
      <c r="EA32" s="316"/>
      <c r="EB32" s="316"/>
      <c r="EC32" s="316"/>
      <c r="ED32" s="317"/>
      <c r="EE32" s="316">
        <f>VLOOKUP($A31,Planilha!$C:$K,9,0)*ED33</f>
        <v>0</v>
      </c>
      <c r="EF32" s="316"/>
      <c r="EG32" s="316"/>
      <c r="EH32" s="316"/>
      <c r="EI32" s="316"/>
      <c r="EJ32" s="316"/>
      <c r="EK32" s="316"/>
      <c r="EL32" s="316"/>
      <c r="EM32" s="316"/>
      <c r="EN32" s="317"/>
      <c r="EO32" s="316">
        <f>VLOOKUP($A31,Planilha!$C:$K,9,0)*EN33</f>
        <v>0</v>
      </c>
      <c r="EP32" s="109"/>
      <c r="EQ32" s="109"/>
      <c r="ER32" s="109"/>
      <c r="ES32" s="109"/>
      <c r="ET32" s="109"/>
      <c r="EU32" s="109"/>
      <c r="EV32" s="109"/>
      <c r="EW32" s="109"/>
      <c r="EX32" s="317"/>
      <c r="EY32" s="316">
        <f>VLOOKUP($A31,Planilha!$C:$K,9,0)*EX33</f>
        <v>0</v>
      </c>
      <c r="EZ32" s="109"/>
      <c r="FA32" s="109"/>
      <c r="FB32" s="109"/>
      <c r="FC32" s="109"/>
      <c r="FD32" s="109"/>
      <c r="FE32" s="109"/>
      <c r="FF32" s="109"/>
      <c r="FG32" s="109"/>
      <c r="FH32" s="317"/>
      <c r="FI32" s="316">
        <f>VLOOKUP($A31,Planilha!$C:$K,9,0)*FH33</f>
        <v>0</v>
      </c>
      <c r="FJ32" s="109"/>
      <c r="FK32" s="109"/>
      <c r="FL32" s="109"/>
      <c r="FM32" s="109"/>
      <c r="FN32" s="109"/>
      <c r="FO32" s="109"/>
      <c r="FP32" s="109"/>
      <c r="FQ32" s="109"/>
      <c r="FR32" s="317"/>
      <c r="FS32" s="316">
        <f>VLOOKUP($A31,Planilha!$C:$K,9,0)*FR33</f>
        <v>0</v>
      </c>
      <c r="FT32" s="316"/>
      <c r="FU32" s="316"/>
      <c r="FV32" s="316"/>
      <c r="FW32" s="316"/>
      <c r="FX32" s="316"/>
      <c r="FY32" s="316"/>
      <c r="FZ32" s="316"/>
      <c r="GA32" s="316"/>
      <c r="GB32" s="317"/>
      <c r="GC32" s="316">
        <f>VLOOKUP($A31,Planilha!$C:$K,9,0)*GB33</f>
        <v>0</v>
      </c>
      <c r="GD32" s="109"/>
      <c r="GE32" s="109"/>
      <c r="GF32" s="109"/>
      <c r="GG32" s="109"/>
      <c r="GH32" s="109"/>
      <c r="GI32" s="109"/>
      <c r="GJ32" s="109"/>
      <c r="GK32" s="109"/>
      <c r="GL32" s="317"/>
      <c r="GM32" s="316">
        <f>VLOOKUP($A31,Planilha!$C:$K,9,0)*GL33</f>
        <v>0</v>
      </c>
      <c r="GN32" s="109"/>
      <c r="GO32" s="109"/>
      <c r="GP32" s="109"/>
      <c r="GQ32" s="109"/>
      <c r="GR32" s="109"/>
      <c r="GS32" s="109"/>
      <c r="GT32" s="109"/>
      <c r="GU32" s="109"/>
      <c r="GV32" s="317"/>
      <c r="GW32" s="316">
        <f>VLOOKUP($A31,Planilha!$C:$K,9,0)*GV33</f>
        <v>0</v>
      </c>
      <c r="GX32" s="109"/>
      <c r="GY32" s="109"/>
      <c r="GZ32" s="109"/>
      <c r="HA32" s="109"/>
      <c r="HB32" s="109"/>
      <c r="HC32" s="109"/>
      <c r="HD32" s="109"/>
      <c r="HE32" s="109"/>
      <c r="HF32" s="317"/>
      <c r="HG32" s="316">
        <f>VLOOKUP($A31,Planilha!$C:$K,9,0)*HF33</f>
        <v>0</v>
      </c>
      <c r="HH32" s="109"/>
      <c r="HI32" s="109"/>
      <c r="HJ32" s="109"/>
      <c r="HK32" s="109"/>
      <c r="HL32" s="109"/>
      <c r="HM32" s="109"/>
      <c r="HN32" s="109"/>
      <c r="HO32" s="109"/>
      <c r="HP32" s="110">
        <f>SUM(D32:HO32)</f>
        <v>265572.24413999997</v>
      </c>
      <c r="HR32" s="82" t="b">
        <f>VLOOKUP(A31,Planilha!C:L,9,0)=HP32</f>
        <v>1</v>
      </c>
    </row>
    <row r="33" spans="1:226">
      <c r="A33" s="111"/>
      <c r="B33" s="112"/>
      <c r="C33" s="117"/>
      <c r="D33" s="1084">
        <v>0.49</v>
      </c>
      <c r="E33" s="113"/>
      <c r="F33" s="113"/>
      <c r="G33" s="113"/>
      <c r="H33" s="113"/>
      <c r="I33" s="113"/>
      <c r="J33" s="113"/>
      <c r="K33" s="113"/>
      <c r="L33" s="113"/>
      <c r="M33" s="113"/>
      <c r="N33" s="1084">
        <v>0.51</v>
      </c>
      <c r="O33" s="113"/>
      <c r="P33" s="113"/>
      <c r="Q33" s="113"/>
      <c r="R33" s="113"/>
      <c r="S33" s="113"/>
      <c r="T33" s="113"/>
      <c r="U33" s="113"/>
      <c r="V33" s="113"/>
      <c r="W33" s="113"/>
      <c r="X33" s="1084"/>
      <c r="Y33" s="113"/>
      <c r="Z33" s="113"/>
      <c r="AA33" s="113"/>
      <c r="AB33" s="113"/>
      <c r="AC33" s="113"/>
      <c r="AD33" s="113"/>
      <c r="AE33" s="113"/>
      <c r="AF33" s="113"/>
      <c r="AG33" s="113"/>
      <c r="AH33" s="1084"/>
      <c r="AI33" s="113"/>
      <c r="AJ33" s="113"/>
      <c r="AK33" s="113"/>
      <c r="AL33" s="113"/>
      <c r="AM33" s="113"/>
      <c r="AN33" s="113"/>
      <c r="AO33" s="113"/>
      <c r="AP33" s="113"/>
      <c r="AQ33" s="113"/>
      <c r="AR33" s="1084"/>
      <c r="AS33" s="113"/>
      <c r="AT33" s="113"/>
      <c r="AU33" s="113"/>
      <c r="AV33" s="113"/>
      <c r="AW33" s="113"/>
      <c r="AX33" s="113"/>
      <c r="AY33" s="113"/>
      <c r="AZ33" s="113"/>
      <c r="BA33" s="113"/>
      <c r="BB33" s="1084"/>
      <c r="BC33" s="113"/>
      <c r="BD33" s="113"/>
      <c r="BE33" s="113"/>
      <c r="BF33" s="113"/>
      <c r="BG33" s="113"/>
      <c r="BH33" s="113"/>
      <c r="BI33" s="113"/>
      <c r="BJ33" s="113"/>
      <c r="BK33" s="113"/>
      <c r="BL33" s="1084"/>
      <c r="BM33" s="113"/>
      <c r="BN33" s="113"/>
      <c r="BO33" s="113"/>
      <c r="BP33" s="113"/>
      <c r="BQ33" s="113"/>
      <c r="BR33" s="113"/>
      <c r="BS33" s="113"/>
      <c r="BT33" s="113"/>
      <c r="BU33" s="113"/>
      <c r="BV33" s="1084"/>
      <c r="BW33" s="113"/>
      <c r="BX33" s="113"/>
      <c r="BY33" s="113"/>
      <c r="BZ33" s="113"/>
      <c r="CA33" s="113"/>
      <c r="CB33" s="113"/>
      <c r="CC33" s="113"/>
      <c r="CD33" s="113"/>
      <c r="CE33" s="113"/>
      <c r="CF33" s="1084"/>
      <c r="CG33" s="113"/>
      <c r="CH33" s="113"/>
      <c r="CI33" s="113"/>
      <c r="CJ33" s="113"/>
      <c r="CK33" s="113"/>
      <c r="CL33" s="113"/>
      <c r="CM33" s="113"/>
      <c r="CN33" s="113"/>
      <c r="CO33" s="113"/>
      <c r="CP33" s="1084"/>
      <c r="CQ33" s="113"/>
      <c r="CR33" s="113"/>
      <c r="CS33" s="113"/>
      <c r="CT33" s="113"/>
      <c r="CU33" s="113"/>
      <c r="CV33" s="113"/>
      <c r="CW33" s="113"/>
      <c r="CX33" s="113"/>
      <c r="CY33" s="113"/>
      <c r="CZ33" s="1084"/>
      <c r="DA33" s="113"/>
      <c r="DB33" s="113"/>
      <c r="DC33" s="113"/>
      <c r="DD33" s="113"/>
      <c r="DE33" s="113"/>
      <c r="DF33" s="113"/>
      <c r="DG33" s="113"/>
      <c r="DH33" s="113"/>
      <c r="DI33" s="113"/>
      <c r="DJ33" s="1084"/>
      <c r="DK33" s="113"/>
      <c r="DL33" s="113"/>
      <c r="DM33" s="113"/>
      <c r="DN33" s="113"/>
      <c r="DO33" s="113"/>
      <c r="DP33" s="113"/>
      <c r="DQ33" s="113"/>
      <c r="DR33" s="113"/>
      <c r="DS33" s="113"/>
      <c r="DT33" s="1084"/>
      <c r="DU33" s="113"/>
      <c r="DV33" s="113"/>
      <c r="DW33" s="113"/>
      <c r="DX33" s="113"/>
      <c r="DY33" s="113"/>
      <c r="DZ33" s="113"/>
      <c r="EA33" s="113"/>
      <c r="EB33" s="113"/>
      <c r="EC33" s="113"/>
      <c r="ED33" s="1084"/>
      <c r="EE33" s="113"/>
      <c r="EF33" s="113"/>
      <c r="EG33" s="113"/>
      <c r="EH33" s="113"/>
      <c r="EI33" s="113"/>
      <c r="EJ33" s="113"/>
      <c r="EK33" s="113"/>
      <c r="EL33" s="113"/>
      <c r="EM33" s="113"/>
      <c r="EN33" s="1084"/>
      <c r="EO33" s="113"/>
      <c r="EP33" s="113"/>
      <c r="EQ33" s="113"/>
      <c r="ER33" s="113"/>
      <c r="ES33" s="113"/>
      <c r="ET33" s="113"/>
      <c r="EU33" s="113"/>
      <c r="EV33" s="113"/>
      <c r="EW33" s="113"/>
      <c r="EX33" s="1084"/>
      <c r="EY33" s="113"/>
      <c r="EZ33" s="113"/>
      <c r="FA33" s="113"/>
      <c r="FB33" s="113"/>
      <c r="FC33" s="113"/>
      <c r="FD33" s="113"/>
      <c r="FE33" s="113"/>
      <c r="FF33" s="113"/>
      <c r="FG33" s="113"/>
      <c r="FH33" s="1084"/>
      <c r="FI33" s="113"/>
      <c r="FJ33" s="113"/>
      <c r="FK33" s="113"/>
      <c r="FL33" s="113"/>
      <c r="FM33" s="113"/>
      <c r="FN33" s="113"/>
      <c r="FO33" s="113"/>
      <c r="FP33" s="113"/>
      <c r="FQ33" s="113"/>
      <c r="FR33" s="1084"/>
      <c r="FS33" s="113"/>
      <c r="FT33" s="113"/>
      <c r="FU33" s="113"/>
      <c r="FV33" s="113"/>
      <c r="FW33" s="113"/>
      <c r="FX33" s="113"/>
      <c r="FY33" s="113"/>
      <c r="FZ33" s="113"/>
      <c r="GA33" s="113"/>
      <c r="GB33" s="1084"/>
      <c r="GC33" s="113"/>
      <c r="GD33" s="113"/>
      <c r="GE33" s="113"/>
      <c r="GF33" s="113"/>
      <c r="GG33" s="113"/>
      <c r="GH33" s="113"/>
      <c r="GI33" s="113"/>
      <c r="GJ33" s="113"/>
      <c r="GK33" s="113"/>
      <c r="GL33" s="1084"/>
      <c r="GM33" s="113"/>
      <c r="GN33" s="113"/>
      <c r="GO33" s="113"/>
      <c r="GP33" s="113"/>
      <c r="GQ33" s="113"/>
      <c r="GR33" s="113"/>
      <c r="GS33" s="113"/>
      <c r="GT33" s="113"/>
      <c r="GU33" s="113"/>
      <c r="GV33" s="1084"/>
      <c r="GW33" s="113"/>
      <c r="GX33" s="113"/>
      <c r="GY33" s="113"/>
      <c r="GZ33" s="113"/>
      <c r="HA33" s="113"/>
      <c r="HB33" s="113"/>
      <c r="HC33" s="113"/>
      <c r="HD33" s="113"/>
      <c r="HE33" s="113"/>
      <c r="HF33" s="1084"/>
      <c r="HG33" s="113"/>
      <c r="HH33" s="113"/>
      <c r="HI33" s="113"/>
      <c r="HJ33" s="113"/>
      <c r="HK33" s="113"/>
      <c r="HL33" s="113"/>
      <c r="HM33" s="113"/>
      <c r="HN33" s="113"/>
      <c r="HO33" s="113"/>
      <c r="HP33" s="114" t="str">
        <f>IF(VLOOKUP($A31,Planilha!C:K,9,0)&lt;&gt;HP32,"VERIFIQUE","")</f>
        <v/>
      </c>
    </row>
    <row r="34" spans="1:226">
      <c r="A34" s="118" t="s">
        <v>2564</v>
      </c>
      <c r="B34" s="89"/>
      <c r="C34" s="461"/>
      <c r="D34" s="468"/>
      <c r="E34" s="469"/>
      <c r="F34" s="469"/>
      <c r="G34" s="469"/>
      <c r="H34" s="469"/>
      <c r="I34" s="469"/>
      <c r="J34" s="469"/>
      <c r="K34" s="469"/>
      <c r="L34" s="469"/>
      <c r="M34" s="469"/>
      <c r="N34" s="468"/>
      <c r="O34" s="469"/>
      <c r="P34" s="469"/>
      <c r="Q34" s="469"/>
      <c r="R34" s="469"/>
      <c r="S34" s="469"/>
      <c r="T34" s="469"/>
      <c r="U34" s="469"/>
      <c r="V34" s="469"/>
      <c r="W34" s="469"/>
      <c r="X34" s="468"/>
      <c r="Y34" s="469"/>
      <c r="Z34" s="469"/>
      <c r="AA34" s="469"/>
      <c r="AB34" s="469"/>
      <c r="AC34" s="469"/>
      <c r="AD34" s="469"/>
      <c r="AE34" s="469"/>
      <c r="AF34" s="469"/>
      <c r="AG34" s="469"/>
      <c r="AH34" s="468"/>
      <c r="AI34" s="469"/>
      <c r="AJ34" s="469"/>
      <c r="AK34" s="469"/>
      <c r="AL34" s="469"/>
      <c r="AM34" s="469"/>
      <c r="AN34" s="469"/>
      <c r="AO34" s="469"/>
      <c r="AP34" s="469"/>
      <c r="AQ34" s="469"/>
      <c r="AR34" s="468"/>
      <c r="AS34" s="469"/>
      <c r="AT34" s="469"/>
      <c r="AU34" s="469"/>
      <c r="AV34" s="469"/>
      <c r="AW34" s="469"/>
      <c r="AX34" s="469"/>
      <c r="AY34" s="469"/>
      <c r="AZ34" s="469"/>
      <c r="BA34" s="469"/>
      <c r="BB34" s="468"/>
      <c r="BC34" s="469"/>
      <c r="BD34" s="469"/>
      <c r="BE34" s="469"/>
      <c r="BF34" s="469"/>
      <c r="BG34" s="469"/>
      <c r="BH34" s="469"/>
      <c r="BI34" s="469"/>
      <c r="BJ34" s="469"/>
      <c r="BK34" s="469"/>
      <c r="BL34" s="468"/>
      <c r="BM34" s="469"/>
      <c r="BN34" s="469"/>
      <c r="BO34" s="469"/>
      <c r="BP34" s="469"/>
      <c r="BQ34" s="469"/>
      <c r="BR34" s="469"/>
      <c r="BS34" s="469"/>
      <c r="BT34" s="469"/>
      <c r="BU34" s="469"/>
      <c r="BV34" s="468"/>
      <c r="BW34" s="469"/>
      <c r="BX34" s="469"/>
      <c r="BY34" s="469"/>
      <c r="BZ34" s="469"/>
      <c r="CA34" s="469"/>
      <c r="CB34" s="469"/>
      <c r="CC34" s="469"/>
      <c r="CD34" s="469"/>
      <c r="CE34" s="469"/>
      <c r="CF34" s="468"/>
      <c r="CG34" s="469"/>
      <c r="CH34" s="469"/>
      <c r="CI34" s="469"/>
      <c r="CJ34" s="469"/>
      <c r="CK34" s="469"/>
      <c r="CL34" s="469"/>
      <c r="CM34" s="469"/>
      <c r="CN34" s="469"/>
      <c r="CO34" s="469"/>
      <c r="CP34" s="468"/>
      <c r="CQ34" s="469"/>
      <c r="CR34" s="469"/>
      <c r="CS34" s="469"/>
      <c r="CT34" s="469"/>
      <c r="CU34" s="469"/>
      <c r="CV34" s="469"/>
      <c r="CW34" s="469"/>
      <c r="CX34" s="469"/>
      <c r="CY34" s="469"/>
      <c r="CZ34" s="468"/>
      <c r="DA34" s="469"/>
      <c r="DB34" s="469"/>
      <c r="DC34" s="469"/>
      <c r="DD34" s="469"/>
      <c r="DE34" s="469"/>
      <c r="DF34" s="469"/>
      <c r="DG34" s="469"/>
      <c r="DH34" s="469"/>
      <c r="DI34" s="469"/>
      <c r="DJ34" s="468"/>
      <c r="DK34" s="469"/>
      <c r="DL34" s="469"/>
      <c r="DM34" s="469"/>
      <c r="DN34" s="469"/>
      <c r="DO34" s="469"/>
      <c r="DP34" s="469"/>
      <c r="DQ34" s="469"/>
      <c r="DR34" s="469"/>
      <c r="DS34" s="469"/>
      <c r="DT34" s="468"/>
      <c r="DU34" s="469"/>
      <c r="DV34" s="469"/>
      <c r="DW34" s="469"/>
      <c r="DX34" s="469"/>
      <c r="DY34" s="469"/>
      <c r="DZ34" s="469"/>
      <c r="EA34" s="469"/>
      <c r="EB34" s="469"/>
      <c r="EC34" s="469"/>
      <c r="ED34" s="468"/>
      <c r="EE34" s="469"/>
      <c r="EF34" s="469"/>
      <c r="EG34" s="469"/>
      <c r="EH34" s="469"/>
      <c r="EI34" s="469"/>
      <c r="EJ34" s="469"/>
      <c r="EK34" s="469"/>
      <c r="EL34" s="469"/>
      <c r="EM34" s="469"/>
      <c r="EN34" s="468"/>
      <c r="EO34" s="469"/>
      <c r="EP34" s="469"/>
      <c r="EQ34" s="469"/>
      <c r="ER34" s="469"/>
      <c r="ES34" s="469"/>
      <c r="ET34" s="469"/>
      <c r="EU34" s="469"/>
      <c r="EV34" s="469"/>
      <c r="EW34" s="469"/>
      <c r="EX34" s="468"/>
      <c r="EY34" s="469"/>
      <c r="EZ34" s="469"/>
      <c r="FA34" s="469"/>
      <c r="FB34" s="469"/>
      <c r="FC34" s="469"/>
      <c r="FD34" s="469"/>
      <c r="FE34" s="469"/>
      <c r="FF34" s="469"/>
      <c r="FG34" s="469"/>
      <c r="FH34" s="468"/>
      <c r="FI34" s="469"/>
      <c r="FJ34" s="469"/>
      <c r="FK34" s="469"/>
      <c r="FL34" s="469"/>
      <c r="FM34" s="469"/>
      <c r="FN34" s="469"/>
      <c r="FO34" s="469"/>
      <c r="FP34" s="469"/>
      <c r="FQ34" s="469"/>
      <c r="FR34" s="468"/>
      <c r="FS34" s="469"/>
      <c r="FT34" s="469"/>
      <c r="FU34" s="469"/>
      <c r="FV34" s="469"/>
      <c r="FW34" s="469"/>
      <c r="FX34" s="469"/>
      <c r="FY34" s="469"/>
      <c r="FZ34" s="469"/>
      <c r="GA34" s="469"/>
      <c r="GB34" s="468"/>
      <c r="GC34" s="469"/>
      <c r="GD34" s="469"/>
      <c r="GE34" s="469"/>
      <c r="GF34" s="469"/>
      <c r="GG34" s="469"/>
      <c r="GH34" s="469"/>
      <c r="GI34" s="469"/>
      <c r="GJ34" s="469"/>
      <c r="GK34" s="469"/>
      <c r="GL34" s="468"/>
      <c r="GM34" s="469"/>
      <c r="GN34" s="469"/>
      <c r="GO34" s="469"/>
      <c r="GP34" s="469"/>
      <c r="GQ34" s="469"/>
      <c r="GR34" s="469"/>
      <c r="GS34" s="469"/>
      <c r="GT34" s="469"/>
      <c r="GU34" s="469"/>
      <c r="GV34" s="468"/>
      <c r="GW34" s="469"/>
      <c r="GX34" s="469"/>
      <c r="GY34" s="469"/>
      <c r="GZ34" s="469"/>
      <c r="HA34" s="469"/>
      <c r="HB34" s="469"/>
      <c r="HC34" s="469"/>
      <c r="HD34" s="469"/>
      <c r="HE34" s="469"/>
      <c r="HF34" s="468"/>
      <c r="HG34" s="469"/>
      <c r="HH34" s="469"/>
      <c r="HI34" s="469"/>
      <c r="HJ34" s="469"/>
      <c r="HK34" s="469"/>
      <c r="HL34" s="469"/>
      <c r="HM34" s="469"/>
      <c r="HN34" s="469"/>
      <c r="HO34" s="469"/>
      <c r="HP34" s="106"/>
    </row>
    <row r="35" spans="1:226">
      <c r="A35" s="105"/>
      <c r="B35" s="470" t="str">
        <f>LEFT(VLOOKUP(A34,Planilha!C:L,2,0),23)</f>
        <v>MOVIMENTAÇÃO DE TERRA</v>
      </c>
      <c r="C35" s="116"/>
      <c r="D35" s="108"/>
      <c r="E35" s="316">
        <f>VLOOKUP($A34,Planilha!$C:$K,9,0)*D36</f>
        <v>0</v>
      </c>
      <c r="F35" s="316"/>
      <c r="G35" s="316"/>
      <c r="H35" s="316"/>
      <c r="I35" s="316"/>
      <c r="J35" s="316"/>
      <c r="K35" s="316"/>
      <c r="L35" s="316"/>
      <c r="M35" s="316"/>
      <c r="N35" s="317"/>
      <c r="O35" s="316">
        <f>VLOOKUP($A34,Planilha!$C:$K,9,0)*N36</f>
        <v>58619.745841280012</v>
      </c>
      <c r="P35" s="316"/>
      <c r="Q35" s="316"/>
      <c r="R35" s="316"/>
      <c r="S35" s="316"/>
      <c r="T35" s="316"/>
      <c r="U35" s="316"/>
      <c r="V35" s="316"/>
      <c r="W35" s="316"/>
      <c r="X35" s="317"/>
      <c r="Y35" s="316">
        <f>VLOOKUP($A34,Planilha!$C:$K,9,0)*X36</f>
        <v>95642.743214720016</v>
      </c>
      <c r="Z35" s="316"/>
      <c r="AA35" s="316"/>
      <c r="AB35" s="316"/>
      <c r="AC35" s="316"/>
      <c r="AD35" s="316"/>
      <c r="AE35" s="316"/>
      <c r="AF35" s="316"/>
      <c r="AG35" s="316"/>
      <c r="AH35" s="317"/>
      <c r="AI35" s="316">
        <f>VLOOKUP($A34,Planilha!$C:$K,9,0)*AH36</f>
        <v>0</v>
      </c>
      <c r="AJ35" s="316"/>
      <c r="AK35" s="316"/>
      <c r="AL35" s="316"/>
      <c r="AM35" s="316"/>
      <c r="AN35" s="316"/>
      <c r="AO35" s="316"/>
      <c r="AP35" s="316"/>
      <c r="AQ35" s="316"/>
      <c r="AR35" s="317"/>
      <c r="AS35" s="316">
        <f>VLOOKUP($A34,Planilha!$C:$K,9,0)*AR36</f>
        <v>0</v>
      </c>
      <c r="AT35" s="316"/>
      <c r="AU35" s="316"/>
      <c r="AV35" s="316"/>
      <c r="AW35" s="316"/>
      <c r="AX35" s="316"/>
      <c r="AY35" s="316"/>
      <c r="AZ35" s="316"/>
      <c r="BA35" s="316"/>
      <c r="BB35" s="317"/>
      <c r="BC35" s="316">
        <f>VLOOKUP($A34,Planilha!$C:$K,9,0)*BB36</f>
        <v>0</v>
      </c>
      <c r="BD35" s="316"/>
      <c r="BE35" s="316"/>
      <c r="BF35" s="316"/>
      <c r="BG35" s="316"/>
      <c r="BH35" s="316"/>
      <c r="BI35" s="316"/>
      <c r="BJ35" s="316"/>
      <c r="BK35" s="316"/>
      <c r="BL35" s="317"/>
      <c r="BM35" s="316">
        <f>VLOOKUP($A34,Planilha!$C:$K,9,0)*BL36</f>
        <v>0</v>
      </c>
      <c r="BN35" s="316"/>
      <c r="BO35" s="316"/>
      <c r="BP35" s="316"/>
      <c r="BQ35" s="316"/>
      <c r="BR35" s="316"/>
      <c r="BS35" s="316"/>
      <c r="BT35" s="316"/>
      <c r="BU35" s="316"/>
      <c r="BV35" s="317"/>
      <c r="BW35" s="316">
        <f>VLOOKUP($A34,Planilha!$C:$K,9,0)*BV36</f>
        <v>0</v>
      </c>
      <c r="BX35" s="316"/>
      <c r="BY35" s="316"/>
      <c r="BZ35" s="316"/>
      <c r="CA35" s="316"/>
      <c r="CB35" s="316"/>
      <c r="CC35" s="316"/>
      <c r="CD35" s="316"/>
      <c r="CE35" s="316"/>
      <c r="CF35" s="317"/>
      <c r="CG35" s="316">
        <f>VLOOKUP($A34,Planilha!$C:$K,9,0)*CF36</f>
        <v>0</v>
      </c>
      <c r="CH35" s="316"/>
      <c r="CI35" s="316"/>
      <c r="CJ35" s="316"/>
      <c r="CK35" s="316"/>
      <c r="CL35" s="316"/>
      <c r="CM35" s="316"/>
      <c r="CN35" s="316"/>
      <c r="CO35" s="316"/>
      <c r="CP35" s="317"/>
      <c r="CQ35" s="316">
        <f>VLOOKUP($A34,Planilha!$C:$K,9,0)*CP36</f>
        <v>0</v>
      </c>
      <c r="CR35" s="316"/>
      <c r="CS35" s="316"/>
      <c r="CT35" s="316"/>
      <c r="CU35" s="316"/>
      <c r="CV35" s="316"/>
      <c r="CW35" s="316"/>
      <c r="CX35" s="316"/>
      <c r="CY35" s="316"/>
      <c r="CZ35" s="317"/>
      <c r="DA35" s="316">
        <f>VLOOKUP($A34,Planilha!$C:$K,9,0)*CZ36</f>
        <v>0</v>
      </c>
      <c r="DB35" s="316"/>
      <c r="DC35" s="316"/>
      <c r="DD35" s="316"/>
      <c r="DE35" s="316"/>
      <c r="DF35" s="316"/>
      <c r="DG35" s="316"/>
      <c r="DH35" s="316"/>
      <c r="DI35" s="316"/>
      <c r="DJ35" s="317"/>
      <c r="DK35" s="316">
        <f>VLOOKUP($A34,Planilha!$C:$K,9,0)*DJ36</f>
        <v>0</v>
      </c>
      <c r="DL35" s="316"/>
      <c r="DM35" s="316"/>
      <c r="DN35" s="316"/>
      <c r="DO35" s="316"/>
      <c r="DP35" s="316"/>
      <c r="DQ35" s="316"/>
      <c r="DR35" s="316"/>
      <c r="DS35" s="316"/>
      <c r="DT35" s="317"/>
      <c r="DU35" s="316">
        <f>VLOOKUP($A34,Planilha!$C:$K,9,0)*DT36</f>
        <v>0</v>
      </c>
      <c r="DV35" s="316"/>
      <c r="DW35" s="316"/>
      <c r="DX35" s="316"/>
      <c r="DY35" s="316"/>
      <c r="DZ35" s="316"/>
      <c r="EA35" s="316"/>
      <c r="EB35" s="316"/>
      <c r="EC35" s="316"/>
      <c r="ED35" s="317"/>
      <c r="EE35" s="316">
        <f>VLOOKUP($A34,Planilha!$C:$K,9,0)*ED36</f>
        <v>0</v>
      </c>
      <c r="EF35" s="316"/>
      <c r="EG35" s="316"/>
      <c r="EH35" s="316"/>
      <c r="EI35" s="316"/>
      <c r="EJ35" s="316"/>
      <c r="EK35" s="316"/>
      <c r="EL35" s="316"/>
      <c r="EM35" s="316"/>
      <c r="EN35" s="317"/>
      <c r="EO35" s="316">
        <f>VLOOKUP($A34,Planilha!$C:$K,9,0)*EN36</f>
        <v>0</v>
      </c>
      <c r="EP35" s="109"/>
      <c r="EQ35" s="109"/>
      <c r="ER35" s="109"/>
      <c r="ES35" s="109"/>
      <c r="ET35" s="109"/>
      <c r="EU35" s="109"/>
      <c r="EV35" s="109"/>
      <c r="EW35" s="109"/>
      <c r="EX35" s="317"/>
      <c r="EY35" s="316">
        <f>VLOOKUP($A34,Planilha!$C:$K,9,0)*EX36</f>
        <v>0</v>
      </c>
      <c r="EZ35" s="109"/>
      <c r="FA35" s="109"/>
      <c r="FB35" s="109"/>
      <c r="FC35" s="109"/>
      <c r="FD35" s="109"/>
      <c r="FE35" s="109"/>
      <c r="FF35" s="109"/>
      <c r="FG35" s="109"/>
      <c r="FH35" s="317"/>
      <c r="FI35" s="316">
        <f>VLOOKUP($A34,Planilha!$C:$K,9,0)*FH36</f>
        <v>0</v>
      </c>
      <c r="FJ35" s="109"/>
      <c r="FK35" s="109"/>
      <c r="FL35" s="109"/>
      <c r="FM35" s="109"/>
      <c r="FN35" s="109"/>
      <c r="FO35" s="109"/>
      <c r="FP35" s="109"/>
      <c r="FQ35" s="109"/>
      <c r="FR35" s="317"/>
      <c r="FS35" s="316">
        <f>VLOOKUP($A34,Planilha!$C:$K,9,0)*FR36</f>
        <v>0</v>
      </c>
      <c r="FT35" s="316"/>
      <c r="FU35" s="316"/>
      <c r="FV35" s="316"/>
      <c r="FW35" s="316"/>
      <c r="FX35" s="316"/>
      <c r="FY35" s="316"/>
      <c r="FZ35" s="316"/>
      <c r="GA35" s="316"/>
      <c r="GB35" s="317"/>
      <c r="GC35" s="316">
        <f>VLOOKUP($A34,Planilha!$C:$K,9,0)*GB36</f>
        <v>0</v>
      </c>
      <c r="GD35" s="109"/>
      <c r="GE35" s="109"/>
      <c r="GF35" s="109"/>
      <c r="GG35" s="109"/>
      <c r="GH35" s="109"/>
      <c r="GI35" s="109"/>
      <c r="GJ35" s="109"/>
      <c r="GK35" s="109"/>
      <c r="GL35" s="317"/>
      <c r="GM35" s="316">
        <f>VLOOKUP($A34,Planilha!$C:$K,9,0)*GL36</f>
        <v>0</v>
      </c>
      <c r="GN35" s="109"/>
      <c r="GO35" s="109"/>
      <c r="GP35" s="109"/>
      <c r="GQ35" s="109"/>
      <c r="GR35" s="109"/>
      <c r="GS35" s="109"/>
      <c r="GT35" s="109"/>
      <c r="GU35" s="109"/>
      <c r="GV35" s="317"/>
      <c r="GW35" s="316">
        <f>VLOOKUP($A34,Planilha!$C:$K,9,0)*GV36</f>
        <v>0</v>
      </c>
      <c r="GX35" s="109"/>
      <c r="GY35" s="109"/>
      <c r="GZ35" s="109"/>
      <c r="HA35" s="109"/>
      <c r="HB35" s="109"/>
      <c r="HC35" s="109"/>
      <c r="HD35" s="109"/>
      <c r="HE35" s="109"/>
      <c r="HF35" s="317"/>
      <c r="HG35" s="316">
        <f>VLOOKUP($A34,Planilha!$C:$K,9,0)*HF36</f>
        <v>0</v>
      </c>
      <c r="HH35" s="109"/>
      <c r="HI35" s="109"/>
      <c r="HJ35" s="109"/>
      <c r="HK35" s="109"/>
      <c r="HL35" s="109"/>
      <c r="HM35" s="109"/>
      <c r="HN35" s="109"/>
      <c r="HO35" s="109"/>
      <c r="HP35" s="110">
        <f>SUM(D35:HO35)</f>
        <v>154262.48905600002</v>
      </c>
      <c r="HR35" s="82" t="b">
        <f>VLOOKUP(A34,Planilha!C:L,9,0)=HP35</f>
        <v>1</v>
      </c>
    </row>
    <row r="36" spans="1:226">
      <c r="A36" s="111"/>
      <c r="B36" s="112"/>
      <c r="C36" s="117"/>
      <c r="D36" s="1085"/>
      <c r="E36" s="318"/>
      <c r="F36" s="318"/>
      <c r="G36" s="318"/>
      <c r="H36" s="318"/>
      <c r="I36" s="318"/>
      <c r="J36" s="318"/>
      <c r="K36" s="318"/>
      <c r="L36" s="318"/>
      <c r="M36" s="318"/>
      <c r="N36" s="1085">
        <v>0.38</v>
      </c>
      <c r="O36" s="318"/>
      <c r="P36" s="318"/>
      <c r="Q36" s="318"/>
      <c r="R36" s="113"/>
      <c r="S36" s="113"/>
      <c r="T36" s="113"/>
      <c r="U36" s="113"/>
      <c r="V36" s="113"/>
      <c r="W36" s="113"/>
      <c r="X36" s="1084">
        <v>0.62</v>
      </c>
      <c r="Y36" s="113"/>
      <c r="Z36" s="113"/>
      <c r="AA36" s="113"/>
      <c r="AB36" s="113"/>
      <c r="AC36" s="113"/>
      <c r="AD36" s="113"/>
      <c r="AE36" s="113"/>
      <c r="AF36" s="113"/>
      <c r="AG36" s="113"/>
      <c r="AH36" s="1084"/>
      <c r="AI36" s="113"/>
      <c r="AJ36" s="113"/>
      <c r="AK36" s="113"/>
      <c r="AL36" s="113"/>
      <c r="AM36" s="113"/>
      <c r="AN36" s="113"/>
      <c r="AO36" s="113"/>
      <c r="AP36" s="113"/>
      <c r="AQ36" s="113"/>
      <c r="AR36" s="1084"/>
      <c r="AS36" s="113"/>
      <c r="AT36" s="113"/>
      <c r="AU36" s="113"/>
      <c r="AV36" s="113"/>
      <c r="AW36" s="113"/>
      <c r="AX36" s="113"/>
      <c r="AY36" s="113"/>
      <c r="AZ36" s="113"/>
      <c r="BA36" s="113"/>
      <c r="BB36" s="1084"/>
      <c r="BC36" s="113"/>
      <c r="BD36" s="113"/>
      <c r="BE36" s="113"/>
      <c r="BF36" s="113"/>
      <c r="BG36" s="113"/>
      <c r="BH36" s="113"/>
      <c r="BI36" s="113"/>
      <c r="BJ36" s="113"/>
      <c r="BK36" s="113"/>
      <c r="BL36" s="1084"/>
      <c r="BM36" s="113"/>
      <c r="BN36" s="113"/>
      <c r="BO36" s="113"/>
      <c r="BP36" s="113"/>
      <c r="BQ36" s="113"/>
      <c r="BR36" s="113"/>
      <c r="BS36" s="113"/>
      <c r="BT36" s="113"/>
      <c r="BU36" s="113"/>
      <c r="BV36" s="1084"/>
      <c r="BW36" s="113"/>
      <c r="BX36" s="113"/>
      <c r="BY36" s="113"/>
      <c r="BZ36" s="113"/>
      <c r="CA36" s="113"/>
      <c r="CB36" s="113"/>
      <c r="CC36" s="113"/>
      <c r="CD36" s="113"/>
      <c r="CE36" s="113"/>
      <c r="CF36" s="1084"/>
      <c r="CG36" s="113"/>
      <c r="CH36" s="113"/>
      <c r="CI36" s="113"/>
      <c r="CJ36" s="113"/>
      <c r="CK36" s="113"/>
      <c r="CL36" s="113"/>
      <c r="CM36" s="113"/>
      <c r="CN36" s="113"/>
      <c r="CO36" s="113"/>
      <c r="CP36" s="1084"/>
      <c r="CQ36" s="113"/>
      <c r="CR36" s="113"/>
      <c r="CS36" s="113"/>
      <c r="CT36" s="113"/>
      <c r="CU36" s="113"/>
      <c r="CV36" s="113"/>
      <c r="CW36" s="113"/>
      <c r="CX36" s="113"/>
      <c r="CY36" s="113"/>
      <c r="CZ36" s="1084"/>
      <c r="DA36" s="113"/>
      <c r="DB36" s="113"/>
      <c r="DC36" s="113"/>
      <c r="DD36" s="113"/>
      <c r="DE36" s="113"/>
      <c r="DF36" s="113"/>
      <c r="DG36" s="113"/>
      <c r="DH36" s="113"/>
      <c r="DI36" s="113"/>
      <c r="DJ36" s="1084"/>
      <c r="DK36" s="113"/>
      <c r="DL36" s="113"/>
      <c r="DM36" s="113"/>
      <c r="DN36" s="113"/>
      <c r="DO36" s="113"/>
      <c r="DP36" s="113"/>
      <c r="DQ36" s="113"/>
      <c r="DR36" s="113"/>
      <c r="DS36" s="113"/>
      <c r="DT36" s="1084"/>
      <c r="DU36" s="113"/>
      <c r="DV36" s="113"/>
      <c r="DW36" s="113"/>
      <c r="DX36" s="113"/>
      <c r="DY36" s="113"/>
      <c r="DZ36" s="113"/>
      <c r="EA36" s="113"/>
      <c r="EB36" s="113"/>
      <c r="EC36" s="113"/>
      <c r="ED36" s="1084"/>
      <c r="EE36" s="113"/>
      <c r="EF36" s="113"/>
      <c r="EG36" s="113"/>
      <c r="EH36" s="113"/>
      <c r="EI36" s="113"/>
      <c r="EJ36" s="113"/>
      <c r="EK36" s="113"/>
      <c r="EL36" s="113"/>
      <c r="EM36" s="113"/>
      <c r="EN36" s="1084"/>
      <c r="EO36" s="113"/>
      <c r="EP36" s="113"/>
      <c r="EQ36" s="113"/>
      <c r="ER36" s="113"/>
      <c r="ES36" s="113"/>
      <c r="ET36" s="113"/>
      <c r="EU36" s="113"/>
      <c r="EV36" s="113"/>
      <c r="EW36" s="113"/>
      <c r="EX36" s="1084"/>
      <c r="EY36" s="113"/>
      <c r="EZ36" s="113"/>
      <c r="FA36" s="113"/>
      <c r="FB36" s="113"/>
      <c r="FC36" s="113"/>
      <c r="FD36" s="113"/>
      <c r="FE36" s="113"/>
      <c r="FF36" s="113"/>
      <c r="FG36" s="113"/>
      <c r="FH36" s="1084"/>
      <c r="FI36" s="113"/>
      <c r="FJ36" s="113"/>
      <c r="FK36" s="113"/>
      <c r="FL36" s="113"/>
      <c r="FM36" s="113"/>
      <c r="FN36" s="113"/>
      <c r="FO36" s="113"/>
      <c r="FP36" s="113"/>
      <c r="FQ36" s="113"/>
      <c r="FR36" s="1084"/>
      <c r="FS36" s="113"/>
      <c r="FT36" s="113"/>
      <c r="FU36" s="113"/>
      <c r="FV36" s="113"/>
      <c r="FW36" s="113"/>
      <c r="FX36" s="113"/>
      <c r="FY36" s="113"/>
      <c r="FZ36" s="113"/>
      <c r="GA36" s="113"/>
      <c r="GB36" s="1084"/>
      <c r="GC36" s="113"/>
      <c r="GD36" s="113"/>
      <c r="GE36" s="113"/>
      <c r="GF36" s="113"/>
      <c r="GG36" s="113"/>
      <c r="GH36" s="113"/>
      <c r="GI36" s="113"/>
      <c r="GJ36" s="113"/>
      <c r="GK36" s="113"/>
      <c r="GL36" s="1084"/>
      <c r="GM36" s="113"/>
      <c r="GN36" s="113"/>
      <c r="GO36" s="113"/>
      <c r="GP36" s="113"/>
      <c r="GQ36" s="113"/>
      <c r="GR36" s="113"/>
      <c r="GS36" s="113"/>
      <c r="GT36" s="113"/>
      <c r="GU36" s="113"/>
      <c r="GV36" s="1084"/>
      <c r="GW36" s="113"/>
      <c r="GX36" s="113"/>
      <c r="GY36" s="113"/>
      <c r="GZ36" s="113"/>
      <c r="HA36" s="113"/>
      <c r="HB36" s="113"/>
      <c r="HC36" s="113"/>
      <c r="HD36" s="113"/>
      <c r="HE36" s="113"/>
      <c r="HF36" s="1084"/>
      <c r="HG36" s="113"/>
      <c r="HH36" s="113"/>
      <c r="HI36" s="113"/>
      <c r="HJ36" s="113"/>
      <c r="HK36" s="113"/>
      <c r="HL36" s="113"/>
      <c r="HM36" s="113"/>
      <c r="HN36" s="113"/>
      <c r="HO36" s="113"/>
      <c r="HP36" s="114" t="str">
        <f>IF(VLOOKUP($A34,Planilha!C:K,9,0)&lt;&gt;HP35,"VERIFIQUE","")</f>
        <v/>
      </c>
    </row>
    <row r="37" spans="1:226">
      <c r="A37" s="118" t="s">
        <v>2565</v>
      </c>
      <c r="B37" s="89"/>
      <c r="C37" s="461"/>
      <c r="D37" s="468"/>
      <c r="E37" s="469"/>
      <c r="F37" s="469"/>
      <c r="G37" s="469"/>
      <c r="H37" s="469"/>
      <c r="I37" s="469"/>
      <c r="J37" s="469"/>
      <c r="K37" s="469"/>
      <c r="L37" s="469"/>
      <c r="M37" s="469"/>
      <c r="N37" s="468"/>
      <c r="O37" s="469"/>
      <c r="P37" s="469"/>
      <c r="Q37" s="469"/>
      <c r="R37" s="469"/>
      <c r="S37" s="469"/>
      <c r="T37" s="469"/>
      <c r="U37" s="469"/>
      <c r="V37" s="469"/>
      <c r="W37" s="469"/>
      <c r="X37" s="468"/>
      <c r="Y37" s="469"/>
      <c r="Z37" s="469"/>
      <c r="AA37" s="469"/>
      <c r="AB37" s="469"/>
      <c r="AC37" s="469"/>
      <c r="AD37" s="469"/>
      <c r="AE37" s="469"/>
      <c r="AF37" s="469"/>
      <c r="AG37" s="469"/>
      <c r="AH37" s="468"/>
      <c r="AI37" s="469"/>
      <c r="AJ37" s="469"/>
      <c r="AK37" s="469"/>
      <c r="AL37" s="469"/>
      <c r="AM37" s="469"/>
      <c r="AN37" s="469"/>
      <c r="AO37" s="469"/>
      <c r="AP37" s="469"/>
      <c r="AQ37" s="469"/>
      <c r="AR37" s="468"/>
      <c r="AS37" s="469"/>
      <c r="AT37" s="469"/>
      <c r="AU37" s="469"/>
      <c r="AV37" s="469"/>
      <c r="AW37" s="469"/>
      <c r="AX37" s="469"/>
      <c r="AY37" s="469"/>
      <c r="AZ37" s="469"/>
      <c r="BA37" s="469"/>
      <c r="BB37" s="468"/>
      <c r="BC37" s="469"/>
      <c r="BD37" s="469"/>
      <c r="BE37" s="469"/>
      <c r="BF37" s="469"/>
      <c r="BG37" s="469"/>
      <c r="BH37" s="469"/>
      <c r="BI37" s="469"/>
      <c r="BJ37" s="469"/>
      <c r="BK37" s="469"/>
      <c r="BL37" s="468"/>
      <c r="BM37" s="469"/>
      <c r="BN37" s="469"/>
      <c r="BO37" s="469"/>
      <c r="BP37" s="469"/>
      <c r="BQ37" s="469"/>
      <c r="BR37" s="469"/>
      <c r="BS37" s="469"/>
      <c r="BT37" s="469"/>
      <c r="BU37" s="469"/>
      <c r="BV37" s="468"/>
      <c r="BW37" s="469"/>
      <c r="BX37" s="469"/>
      <c r="BY37" s="469"/>
      <c r="BZ37" s="469"/>
      <c r="CA37" s="469"/>
      <c r="CB37" s="469"/>
      <c r="CC37" s="469"/>
      <c r="CD37" s="469"/>
      <c r="CE37" s="469"/>
      <c r="CF37" s="468"/>
      <c r="CG37" s="469"/>
      <c r="CH37" s="469"/>
      <c r="CI37" s="469"/>
      <c r="CJ37" s="469"/>
      <c r="CK37" s="469"/>
      <c r="CL37" s="469"/>
      <c r="CM37" s="469"/>
      <c r="CN37" s="469"/>
      <c r="CO37" s="469"/>
      <c r="CP37" s="468"/>
      <c r="CQ37" s="469"/>
      <c r="CR37" s="469"/>
      <c r="CS37" s="469"/>
      <c r="CT37" s="469"/>
      <c r="CU37" s="469"/>
      <c r="CV37" s="469"/>
      <c r="CW37" s="469"/>
      <c r="CX37" s="469"/>
      <c r="CY37" s="469"/>
      <c r="CZ37" s="468"/>
      <c r="DA37" s="469"/>
      <c r="DB37" s="469"/>
      <c r="DC37" s="469"/>
      <c r="DD37" s="469"/>
      <c r="DE37" s="469"/>
      <c r="DF37" s="469"/>
      <c r="DG37" s="469"/>
      <c r="DH37" s="469"/>
      <c r="DI37" s="469"/>
      <c r="DJ37" s="468"/>
      <c r="DK37" s="469"/>
      <c r="DL37" s="469"/>
      <c r="DM37" s="469"/>
      <c r="DN37" s="469"/>
      <c r="DO37" s="469"/>
      <c r="DP37" s="469"/>
      <c r="DQ37" s="469"/>
      <c r="DR37" s="469"/>
      <c r="DS37" s="469"/>
      <c r="DT37" s="468"/>
      <c r="DU37" s="469"/>
      <c r="DV37" s="469"/>
      <c r="DW37" s="469"/>
      <c r="DX37" s="469"/>
      <c r="DY37" s="469"/>
      <c r="DZ37" s="469"/>
      <c r="EA37" s="469"/>
      <c r="EB37" s="469"/>
      <c r="EC37" s="469"/>
      <c r="ED37" s="468"/>
      <c r="EE37" s="469"/>
      <c r="EF37" s="469"/>
      <c r="EG37" s="469"/>
      <c r="EH37" s="469"/>
      <c r="EI37" s="469"/>
      <c r="EJ37" s="469"/>
      <c r="EK37" s="469"/>
      <c r="EL37" s="469"/>
      <c r="EM37" s="469"/>
      <c r="EN37" s="468"/>
      <c r="EO37" s="469"/>
      <c r="EP37" s="469"/>
      <c r="EQ37" s="469"/>
      <c r="ER37" s="469"/>
      <c r="ES37" s="469"/>
      <c r="ET37" s="469"/>
      <c r="EU37" s="469"/>
      <c r="EV37" s="469"/>
      <c r="EW37" s="469"/>
      <c r="EX37" s="468"/>
      <c r="EY37" s="469"/>
      <c r="EZ37" s="469"/>
      <c r="FA37" s="469"/>
      <c r="FB37" s="469"/>
      <c r="FC37" s="469"/>
      <c r="FD37" s="469"/>
      <c r="FE37" s="469"/>
      <c r="FF37" s="469"/>
      <c r="FG37" s="469"/>
      <c r="FH37" s="468"/>
      <c r="FI37" s="469"/>
      <c r="FJ37" s="469"/>
      <c r="FK37" s="469"/>
      <c r="FL37" s="469"/>
      <c r="FM37" s="469"/>
      <c r="FN37" s="469"/>
      <c r="FO37" s="469"/>
      <c r="FP37" s="469"/>
      <c r="FQ37" s="469"/>
      <c r="FR37" s="468"/>
      <c r="FS37" s="469"/>
      <c r="FT37" s="469"/>
      <c r="FU37" s="469"/>
      <c r="FV37" s="469"/>
      <c r="FW37" s="469"/>
      <c r="FX37" s="469"/>
      <c r="FY37" s="469"/>
      <c r="FZ37" s="469"/>
      <c r="GA37" s="469"/>
      <c r="GB37" s="468"/>
      <c r="GC37" s="469"/>
      <c r="GD37" s="469"/>
      <c r="GE37" s="469"/>
      <c r="GF37" s="469"/>
      <c r="GG37" s="469"/>
      <c r="GH37" s="469"/>
      <c r="GI37" s="469"/>
      <c r="GJ37" s="469"/>
      <c r="GK37" s="469"/>
      <c r="GL37" s="468"/>
      <c r="GM37" s="469"/>
      <c r="GN37" s="469"/>
      <c r="GO37" s="469"/>
      <c r="GP37" s="469"/>
      <c r="GQ37" s="469"/>
      <c r="GR37" s="469"/>
      <c r="GS37" s="469"/>
      <c r="GT37" s="469"/>
      <c r="GU37" s="469"/>
      <c r="GV37" s="468"/>
      <c r="GW37" s="469"/>
      <c r="GX37" s="469"/>
      <c r="GY37" s="469"/>
      <c r="GZ37" s="469"/>
      <c r="HA37" s="469"/>
      <c r="HB37" s="469"/>
      <c r="HC37" s="469"/>
      <c r="HD37" s="469"/>
      <c r="HE37" s="469"/>
      <c r="HF37" s="468"/>
      <c r="HG37" s="469"/>
      <c r="HH37" s="469"/>
      <c r="HI37" s="469"/>
      <c r="HJ37" s="469"/>
      <c r="HK37" s="469"/>
      <c r="HL37" s="469"/>
      <c r="HM37" s="469"/>
      <c r="HN37" s="469"/>
      <c r="HO37" s="469"/>
      <c r="HP37" s="106"/>
    </row>
    <row r="38" spans="1:226">
      <c r="A38" s="105"/>
      <c r="B38" s="470" t="str">
        <f>LEFT(VLOOKUP(A37,Planilha!C:L,2,0),23)</f>
        <v>CONTENÇÃO</v>
      </c>
      <c r="C38" s="116"/>
      <c r="D38" s="108"/>
      <c r="E38" s="316">
        <f>VLOOKUP($A37,Planilha!$C:$K,9,0)*D39</f>
        <v>0</v>
      </c>
      <c r="F38" s="316"/>
      <c r="G38" s="316"/>
      <c r="H38" s="316"/>
      <c r="I38" s="316"/>
      <c r="J38" s="316"/>
      <c r="K38" s="316"/>
      <c r="L38" s="316"/>
      <c r="M38" s="316"/>
      <c r="N38" s="317"/>
      <c r="O38" s="316">
        <f>VLOOKUP($A37,Planilha!$C:$K,9,0)*N39</f>
        <v>297186.75584399997</v>
      </c>
      <c r="P38" s="316"/>
      <c r="Q38" s="316"/>
      <c r="R38" s="316"/>
      <c r="S38" s="316"/>
      <c r="T38" s="316"/>
      <c r="U38" s="316"/>
      <c r="V38" s="316"/>
      <c r="W38" s="316"/>
      <c r="X38" s="317"/>
      <c r="Y38" s="316">
        <f>VLOOKUP($A37,Planilha!$C:$K,9,0)*X39</f>
        <v>445780.13376599987</v>
      </c>
      <c r="Z38" s="316"/>
      <c r="AA38" s="316"/>
      <c r="AB38" s="316"/>
      <c r="AC38" s="316"/>
      <c r="AD38" s="316"/>
      <c r="AE38" s="316"/>
      <c r="AF38" s="316"/>
      <c r="AG38" s="316"/>
      <c r="AH38" s="317"/>
      <c r="AI38" s="316">
        <f>VLOOKUP($A37,Planilha!$C:$K,9,0)*AH39</f>
        <v>222890.06688299993</v>
      </c>
      <c r="AJ38" s="316"/>
      <c r="AK38" s="316"/>
      <c r="AL38" s="316"/>
      <c r="AM38" s="316"/>
      <c r="AN38" s="316"/>
      <c r="AO38" s="316"/>
      <c r="AP38" s="316"/>
      <c r="AQ38" s="316"/>
      <c r="AR38" s="317"/>
      <c r="AS38" s="316">
        <f>VLOOKUP($A37,Planilha!$C:$K,9,0)*AR39</f>
        <v>89156.026753199971</v>
      </c>
      <c r="AT38" s="316"/>
      <c r="AU38" s="316"/>
      <c r="AV38" s="316"/>
      <c r="AW38" s="316"/>
      <c r="AX38" s="316"/>
      <c r="AY38" s="316"/>
      <c r="AZ38" s="316"/>
      <c r="BA38" s="316"/>
      <c r="BB38" s="317"/>
      <c r="BC38" s="316">
        <f>VLOOKUP($A37,Planilha!$C:$K,9,0)*BB39</f>
        <v>104015.36454539999</v>
      </c>
      <c r="BD38" s="316"/>
      <c r="BE38" s="316"/>
      <c r="BF38" s="316"/>
      <c r="BG38" s="316"/>
      <c r="BH38" s="316"/>
      <c r="BI38" s="316"/>
      <c r="BJ38" s="316"/>
      <c r="BK38" s="316"/>
      <c r="BL38" s="317"/>
      <c r="BM38" s="316">
        <f>VLOOKUP($A37,Planilha!$C:$K,9,0)*BL39</f>
        <v>252608.74246739998</v>
      </c>
      <c r="BN38" s="316"/>
      <c r="BO38" s="316"/>
      <c r="BP38" s="316"/>
      <c r="BQ38" s="316"/>
      <c r="BR38" s="316"/>
      <c r="BS38" s="316"/>
      <c r="BT38" s="316"/>
      <c r="BU38" s="316"/>
      <c r="BV38" s="317"/>
      <c r="BW38" s="316">
        <f>VLOOKUP($A37,Planilha!$C:$K,9,0)*BV39</f>
        <v>74296.688960999993</v>
      </c>
      <c r="BX38" s="316"/>
      <c r="BY38" s="316"/>
      <c r="BZ38" s="316"/>
      <c r="CA38" s="316"/>
      <c r="CB38" s="316"/>
      <c r="CC38" s="316"/>
      <c r="CD38" s="316"/>
      <c r="CE38" s="316"/>
      <c r="CF38" s="317"/>
      <c r="CG38" s="316">
        <f>VLOOKUP($A37,Planilha!$C:$K,9,0)*CF39</f>
        <v>0</v>
      </c>
      <c r="CH38" s="316"/>
      <c r="CI38" s="316"/>
      <c r="CJ38" s="316"/>
      <c r="CK38" s="316"/>
      <c r="CL38" s="316"/>
      <c r="CM38" s="316"/>
      <c r="CN38" s="316"/>
      <c r="CO38" s="316"/>
      <c r="CP38" s="317"/>
      <c r="CQ38" s="316">
        <f>VLOOKUP($A37,Planilha!$C:$K,9,0)*CP39</f>
        <v>0</v>
      </c>
      <c r="CR38" s="316"/>
      <c r="CS38" s="316"/>
      <c r="CT38" s="316"/>
      <c r="CU38" s="316"/>
      <c r="CV38" s="316"/>
      <c r="CW38" s="316"/>
      <c r="CX38" s="316"/>
      <c r="CY38" s="316"/>
      <c r="CZ38" s="317"/>
      <c r="DA38" s="316">
        <f>VLOOKUP($A37,Planilha!$C:$K,9,0)*CZ39</f>
        <v>0</v>
      </c>
      <c r="DB38" s="316"/>
      <c r="DC38" s="316"/>
      <c r="DD38" s="316"/>
      <c r="DE38" s="316"/>
      <c r="DF38" s="316"/>
      <c r="DG38" s="316"/>
      <c r="DH38" s="316"/>
      <c r="DI38" s="316"/>
      <c r="DJ38" s="317"/>
      <c r="DK38" s="316">
        <f>VLOOKUP($A37,Planilha!$C:$K,9,0)*DJ39</f>
        <v>0</v>
      </c>
      <c r="DL38" s="316"/>
      <c r="DM38" s="316"/>
      <c r="DN38" s="316"/>
      <c r="DO38" s="316"/>
      <c r="DP38" s="316"/>
      <c r="DQ38" s="316"/>
      <c r="DR38" s="316"/>
      <c r="DS38" s="316"/>
      <c r="DT38" s="317"/>
      <c r="DU38" s="316">
        <f>VLOOKUP($A37,Planilha!$C:$K,9,0)*DT39</f>
        <v>0</v>
      </c>
      <c r="DV38" s="316"/>
      <c r="DW38" s="316"/>
      <c r="DX38" s="316"/>
      <c r="DY38" s="316"/>
      <c r="DZ38" s="316"/>
      <c r="EA38" s="316"/>
      <c r="EB38" s="316"/>
      <c r="EC38" s="316"/>
      <c r="ED38" s="317"/>
      <c r="EE38" s="316">
        <f>VLOOKUP($A37,Planilha!$C:$K,9,0)*ED39</f>
        <v>0</v>
      </c>
      <c r="EF38" s="316"/>
      <c r="EG38" s="316"/>
      <c r="EH38" s="316"/>
      <c r="EI38" s="316"/>
      <c r="EJ38" s="316"/>
      <c r="EK38" s="316"/>
      <c r="EL38" s="316"/>
      <c r="EM38" s="316"/>
      <c r="EN38" s="317"/>
      <c r="EO38" s="316">
        <f>VLOOKUP($A37,Planilha!$C:$K,9,0)*EN39</f>
        <v>0</v>
      </c>
      <c r="EP38" s="109"/>
      <c r="EQ38" s="109"/>
      <c r="ER38" s="109"/>
      <c r="ES38" s="109"/>
      <c r="ET38" s="109"/>
      <c r="EU38" s="109"/>
      <c r="EV38" s="109"/>
      <c r="EW38" s="109"/>
      <c r="EX38" s="317"/>
      <c r="EY38" s="316">
        <f>VLOOKUP($A37,Planilha!$C:$K,9,0)*EX39</f>
        <v>0</v>
      </c>
      <c r="EZ38" s="109"/>
      <c r="FA38" s="109"/>
      <c r="FB38" s="109"/>
      <c r="FC38" s="109"/>
      <c r="FD38" s="109"/>
      <c r="FE38" s="109"/>
      <c r="FF38" s="109"/>
      <c r="FG38" s="109"/>
      <c r="FH38" s="317"/>
      <c r="FI38" s="316">
        <f>VLOOKUP($A37,Planilha!$C:$K,9,0)*FH39</f>
        <v>0</v>
      </c>
      <c r="FJ38" s="109"/>
      <c r="FK38" s="109"/>
      <c r="FL38" s="109"/>
      <c r="FM38" s="109"/>
      <c r="FN38" s="109"/>
      <c r="FO38" s="109"/>
      <c r="FP38" s="109"/>
      <c r="FQ38" s="109"/>
      <c r="FR38" s="317"/>
      <c r="FS38" s="316">
        <f>VLOOKUP($A37,Planilha!$C:$K,9,0)*FR39</f>
        <v>0</v>
      </c>
      <c r="FT38" s="316"/>
      <c r="FU38" s="316"/>
      <c r="FV38" s="316"/>
      <c r="FW38" s="316"/>
      <c r="FX38" s="316"/>
      <c r="FY38" s="316"/>
      <c r="FZ38" s="316"/>
      <c r="GA38" s="316"/>
      <c r="GB38" s="317"/>
      <c r="GC38" s="316">
        <f>VLOOKUP($A37,Planilha!$C:$K,9,0)*GB39</f>
        <v>0</v>
      </c>
      <c r="GD38" s="109"/>
      <c r="GE38" s="109"/>
      <c r="GF38" s="109"/>
      <c r="GG38" s="109"/>
      <c r="GH38" s="109"/>
      <c r="GI38" s="109"/>
      <c r="GJ38" s="109"/>
      <c r="GK38" s="109"/>
      <c r="GL38" s="317"/>
      <c r="GM38" s="316">
        <f>VLOOKUP($A37,Planilha!$C:$K,9,0)*GL39</f>
        <v>0</v>
      </c>
      <c r="GN38" s="109"/>
      <c r="GO38" s="109"/>
      <c r="GP38" s="109"/>
      <c r="GQ38" s="109"/>
      <c r="GR38" s="109"/>
      <c r="GS38" s="109"/>
      <c r="GT38" s="109"/>
      <c r="GU38" s="109"/>
      <c r="GV38" s="317"/>
      <c r="GW38" s="316">
        <f>VLOOKUP($A37,Planilha!$C:$K,9,0)*GV39</f>
        <v>0</v>
      </c>
      <c r="GX38" s="109"/>
      <c r="GY38" s="109"/>
      <c r="GZ38" s="109"/>
      <c r="HA38" s="109"/>
      <c r="HB38" s="109"/>
      <c r="HC38" s="109"/>
      <c r="HD38" s="109"/>
      <c r="HE38" s="109"/>
      <c r="HF38" s="317"/>
      <c r="HG38" s="316">
        <f>VLOOKUP($A37,Planilha!$C:$K,9,0)*HF39</f>
        <v>0</v>
      </c>
      <c r="HH38" s="109"/>
      <c r="HI38" s="109"/>
      <c r="HJ38" s="109"/>
      <c r="HK38" s="109"/>
      <c r="HL38" s="109"/>
      <c r="HM38" s="109"/>
      <c r="HN38" s="109"/>
      <c r="HO38" s="109"/>
      <c r="HP38" s="110">
        <f>SUM(D38:HO38)</f>
        <v>1485933.7792199997</v>
      </c>
      <c r="HR38" s="82" t="b">
        <f>VLOOKUP(A37,Planilha!C:L,9,0)=HP38</f>
        <v>1</v>
      </c>
    </row>
    <row r="39" spans="1:226">
      <c r="A39" s="111"/>
      <c r="B39" s="112"/>
      <c r="C39" s="117"/>
      <c r="D39" s="1084"/>
      <c r="E39" s="113"/>
      <c r="F39" s="113"/>
      <c r="G39" s="113"/>
      <c r="H39" s="113"/>
      <c r="I39" s="113"/>
      <c r="J39" s="113"/>
      <c r="K39" s="113"/>
      <c r="L39" s="113"/>
      <c r="M39" s="113"/>
      <c r="N39" s="1085">
        <v>0.2</v>
      </c>
      <c r="O39" s="318"/>
      <c r="P39" s="318"/>
      <c r="Q39" s="318"/>
      <c r="R39" s="318"/>
      <c r="S39" s="318"/>
      <c r="T39" s="318"/>
      <c r="U39" s="318"/>
      <c r="V39" s="318"/>
      <c r="W39" s="318"/>
      <c r="X39" s="1085">
        <v>0.3</v>
      </c>
      <c r="Y39" s="318"/>
      <c r="Z39" s="318"/>
      <c r="AA39" s="113"/>
      <c r="AB39" s="113"/>
      <c r="AC39" s="113"/>
      <c r="AD39" s="113"/>
      <c r="AE39" s="113"/>
      <c r="AF39" s="113"/>
      <c r="AG39" s="113"/>
      <c r="AH39" s="1084">
        <v>0.15</v>
      </c>
      <c r="AI39" s="113"/>
      <c r="AJ39" s="113"/>
      <c r="AK39" s="113"/>
      <c r="AL39" s="113"/>
      <c r="AM39" s="113"/>
      <c r="AN39" s="113"/>
      <c r="AO39" s="113"/>
      <c r="AP39" s="113"/>
      <c r="AQ39" s="113"/>
      <c r="AR39" s="1084">
        <v>0.06</v>
      </c>
      <c r="AS39" s="113"/>
      <c r="AT39" s="113"/>
      <c r="AU39" s="113"/>
      <c r="AV39" s="113"/>
      <c r="AW39" s="113"/>
      <c r="AX39" s="113"/>
      <c r="AY39" s="113"/>
      <c r="AZ39" s="113"/>
      <c r="BA39" s="113"/>
      <c r="BB39" s="1084">
        <v>7.0000000000000007E-2</v>
      </c>
      <c r="BC39" s="113"/>
      <c r="BD39" s="113"/>
      <c r="BE39" s="113"/>
      <c r="BF39" s="113"/>
      <c r="BG39" s="113"/>
      <c r="BH39" s="113"/>
      <c r="BI39" s="113"/>
      <c r="BJ39" s="113"/>
      <c r="BK39" s="113"/>
      <c r="BL39" s="1084">
        <v>0.17</v>
      </c>
      <c r="BM39" s="113"/>
      <c r="BN39" s="113"/>
      <c r="BO39" s="113"/>
      <c r="BP39" s="113"/>
      <c r="BQ39" s="113"/>
      <c r="BR39" s="113"/>
      <c r="BS39" s="113"/>
      <c r="BT39" s="113"/>
      <c r="BU39" s="113"/>
      <c r="BV39" s="1084">
        <v>0.05</v>
      </c>
      <c r="BW39" s="113"/>
      <c r="BX39" s="113"/>
      <c r="BY39" s="113"/>
      <c r="BZ39" s="113"/>
      <c r="CA39" s="113"/>
      <c r="CB39" s="113"/>
      <c r="CC39" s="113"/>
      <c r="CD39" s="113"/>
      <c r="CE39" s="113"/>
      <c r="CF39" s="1084"/>
      <c r="CG39" s="113"/>
      <c r="CH39" s="113"/>
      <c r="CI39" s="113"/>
      <c r="CJ39" s="113"/>
      <c r="CK39" s="113"/>
      <c r="CL39" s="113"/>
      <c r="CM39" s="113"/>
      <c r="CN39" s="113"/>
      <c r="CO39" s="113"/>
      <c r="CP39" s="1084"/>
      <c r="CQ39" s="113"/>
      <c r="CR39" s="113"/>
      <c r="CS39" s="113"/>
      <c r="CT39" s="113"/>
      <c r="CU39" s="113"/>
      <c r="CV39" s="113"/>
      <c r="CW39" s="113"/>
      <c r="CX39" s="113"/>
      <c r="CY39" s="113"/>
      <c r="CZ39" s="1084"/>
      <c r="DA39" s="113"/>
      <c r="DB39" s="113"/>
      <c r="DC39" s="113"/>
      <c r="DD39" s="113"/>
      <c r="DE39" s="113"/>
      <c r="DF39" s="113"/>
      <c r="DG39" s="113"/>
      <c r="DH39" s="113"/>
      <c r="DI39" s="113"/>
      <c r="DJ39" s="1084"/>
      <c r="DK39" s="113"/>
      <c r="DL39" s="113"/>
      <c r="DM39" s="113"/>
      <c r="DN39" s="113"/>
      <c r="DO39" s="113"/>
      <c r="DP39" s="113"/>
      <c r="DQ39" s="113"/>
      <c r="DR39" s="113"/>
      <c r="DS39" s="113"/>
      <c r="DT39" s="1084"/>
      <c r="DU39" s="113"/>
      <c r="DV39" s="113"/>
      <c r="DW39" s="113"/>
      <c r="DX39" s="113"/>
      <c r="DY39" s="113"/>
      <c r="DZ39" s="113"/>
      <c r="EA39" s="113"/>
      <c r="EB39" s="113"/>
      <c r="EC39" s="113"/>
      <c r="ED39" s="1084"/>
      <c r="EE39" s="113"/>
      <c r="EF39" s="113"/>
      <c r="EG39" s="113"/>
      <c r="EH39" s="113"/>
      <c r="EI39" s="113"/>
      <c r="EJ39" s="113"/>
      <c r="EK39" s="113"/>
      <c r="EL39" s="113"/>
      <c r="EM39" s="113"/>
      <c r="EN39" s="1084"/>
      <c r="EO39" s="113"/>
      <c r="EP39" s="113"/>
      <c r="EQ39" s="113"/>
      <c r="ER39" s="113"/>
      <c r="ES39" s="113"/>
      <c r="ET39" s="113"/>
      <c r="EU39" s="113"/>
      <c r="EV39" s="113"/>
      <c r="EW39" s="113"/>
      <c r="EX39" s="1084"/>
      <c r="EY39" s="113"/>
      <c r="EZ39" s="113"/>
      <c r="FA39" s="113"/>
      <c r="FB39" s="113"/>
      <c r="FC39" s="113"/>
      <c r="FD39" s="113"/>
      <c r="FE39" s="113"/>
      <c r="FF39" s="113"/>
      <c r="FG39" s="113"/>
      <c r="FH39" s="1084"/>
      <c r="FI39" s="113"/>
      <c r="FJ39" s="113"/>
      <c r="FK39" s="113"/>
      <c r="FL39" s="113"/>
      <c r="FM39" s="113"/>
      <c r="FN39" s="113"/>
      <c r="FO39" s="113"/>
      <c r="FP39" s="113"/>
      <c r="FQ39" s="113"/>
      <c r="FR39" s="1084"/>
      <c r="FS39" s="113"/>
      <c r="FT39" s="113"/>
      <c r="FU39" s="113"/>
      <c r="FV39" s="113"/>
      <c r="FW39" s="113"/>
      <c r="FX39" s="113"/>
      <c r="FY39" s="113"/>
      <c r="FZ39" s="113"/>
      <c r="GA39" s="113"/>
      <c r="GB39" s="1084"/>
      <c r="GC39" s="113"/>
      <c r="GD39" s="113"/>
      <c r="GE39" s="113"/>
      <c r="GF39" s="113"/>
      <c r="GG39" s="113"/>
      <c r="GH39" s="113"/>
      <c r="GI39" s="113"/>
      <c r="GJ39" s="113"/>
      <c r="GK39" s="113"/>
      <c r="GL39" s="1084"/>
      <c r="GM39" s="113"/>
      <c r="GN39" s="113"/>
      <c r="GO39" s="113"/>
      <c r="GP39" s="113"/>
      <c r="GQ39" s="113"/>
      <c r="GR39" s="113"/>
      <c r="GS39" s="113"/>
      <c r="GT39" s="113"/>
      <c r="GU39" s="113"/>
      <c r="GV39" s="1084"/>
      <c r="GW39" s="113"/>
      <c r="GX39" s="113"/>
      <c r="GY39" s="113"/>
      <c r="GZ39" s="113"/>
      <c r="HA39" s="113"/>
      <c r="HB39" s="113"/>
      <c r="HC39" s="113"/>
      <c r="HD39" s="113"/>
      <c r="HE39" s="113"/>
      <c r="HF39" s="1084"/>
      <c r="HG39" s="113"/>
      <c r="HH39" s="113"/>
      <c r="HI39" s="113"/>
      <c r="HJ39" s="113"/>
      <c r="HK39" s="113"/>
      <c r="HL39" s="113"/>
      <c r="HM39" s="113"/>
      <c r="HN39" s="113"/>
      <c r="HO39" s="113"/>
      <c r="HP39" s="114" t="str">
        <f>IF(VLOOKUP($A37,Planilha!C:K,9,0)&lt;&gt;HP38,"VERIFIQUE","")</f>
        <v/>
      </c>
    </row>
    <row r="40" spans="1:226">
      <c r="A40" s="118" t="s">
        <v>2556</v>
      </c>
      <c r="B40" s="89"/>
      <c r="C40" s="461"/>
      <c r="D40" s="468"/>
      <c r="E40" s="469"/>
      <c r="F40" s="469"/>
      <c r="G40" s="469"/>
      <c r="H40" s="469"/>
      <c r="I40" s="469"/>
      <c r="J40" s="469"/>
      <c r="K40" s="469"/>
      <c r="L40" s="469"/>
      <c r="M40" s="469"/>
      <c r="N40" s="468"/>
      <c r="O40" s="469"/>
      <c r="P40" s="469"/>
      <c r="Q40" s="469"/>
      <c r="R40" s="469"/>
      <c r="S40" s="469"/>
      <c r="T40" s="469"/>
      <c r="U40" s="469"/>
      <c r="V40" s="469"/>
      <c r="W40" s="469"/>
      <c r="X40" s="468"/>
      <c r="Y40" s="469"/>
      <c r="Z40" s="469"/>
      <c r="AA40" s="469"/>
      <c r="AB40" s="469"/>
      <c r="AC40" s="469"/>
      <c r="AD40" s="469"/>
      <c r="AE40" s="469"/>
      <c r="AF40" s="469"/>
      <c r="AG40" s="469"/>
      <c r="AH40" s="468"/>
      <c r="AI40" s="469"/>
      <c r="AJ40" s="469"/>
      <c r="AK40" s="469"/>
      <c r="AL40" s="469"/>
      <c r="AM40" s="469"/>
      <c r="AN40" s="469"/>
      <c r="AO40" s="469"/>
      <c r="AP40" s="469"/>
      <c r="AQ40" s="469"/>
      <c r="AR40" s="468"/>
      <c r="AS40" s="469"/>
      <c r="AT40" s="469"/>
      <c r="AU40" s="469"/>
      <c r="AV40" s="469"/>
      <c r="AW40" s="469"/>
      <c r="AX40" s="469"/>
      <c r="AY40" s="469"/>
      <c r="AZ40" s="469"/>
      <c r="BA40" s="469"/>
      <c r="BB40" s="468"/>
      <c r="BC40" s="469"/>
      <c r="BD40" s="469"/>
      <c r="BE40" s="469"/>
      <c r="BF40" s="469"/>
      <c r="BG40" s="469"/>
      <c r="BH40" s="469"/>
      <c r="BI40" s="469"/>
      <c r="BJ40" s="469"/>
      <c r="BK40" s="469"/>
      <c r="BL40" s="468"/>
      <c r="BM40" s="469"/>
      <c r="BN40" s="469"/>
      <c r="BO40" s="469"/>
      <c r="BP40" s="469"/>
      <c r="BQ40" s="469"/>
      <c r="BR40" s="469"/>
      <c r="BS40" s="469"/>
      <c r="BT40" s="469"/>
      <c r="BU40" s="469"/>
      <c r="BV40" s="468"/>
      <c r="BW40" s="469"/>
      <c r="BX40" s="469"/>
      <c r="BY40" s="469"/>
      <c r="BZ40" s="469"/>
      <c r="CA40" s="469"/>
      <c r="CB40" s="469"/>
      <c r="CC40" s="469"/>
      <c r="CD40" s="469"/>
      <c r="CE40" s="469"/>
      <c r="CF40" s="468"/>
      <c r="CG40" s="469"/>
      <c r="CH40" s="469"/>
      <c r="CI40" s="469"/>
      <c r="CJ40" s="469"/>
      <c r="CK40" s="469"/>
      <c r="CL40" s="469"/>
      <c r="CM40" s="469"/>
      <c r="CN40" s="469"/>
      <c r="CO40" s="469"/>
      <c r="CP40" s="468"/>
      <c r="CQ40" s="469"/>
      <c r="CR40" s="469"/>
      <c r="CS40" s="469"/>
      <c r="CT40" s="469"/>
      <c r="CU40" s="469"/>
      <c r="CV40" s="469"/>
      <c r="CW40" s="469"/>
      <c r="CX40" s="469"/>
      <c r="CY40" s="469"/>
      <c r="CZ40" s="468"/>
      <c r="DA40" s="469"/>
      <c r="DB40" s="469"/>
      <c r="DC40" s="469"/>
      <c r="DD40" s="469"/>
      <c r="DE40" s="469"/>
      <c r="DF40" s="469"/>
      <c r="DG40" s="469"/>
      <c r="DH40" s="469"/>
      <c r="DI40" s="469"/>
      <c r="DJ40" s="468"/>
      <c r="DK40" s="469"/>
      <c r="DL40" s="469"/>
      <c r="DM40" s="469"/>
      <c r="DN40" s="469"/>
      <c r="DO40" s="469"/>
      <c r="DP40" s="469"/>
      <c r="DQ40" s="469"/>
      <c r="DR40" s="469"/>
      <c r="DS40" s="469"/>
      <c r="DT40" s="468"/>
      <c r="DU40" s="469"/>
      <c r="DV40" s="469"/>
      <c r="DW40" s="469"/>
      <c r="DX40" s="469"/>
      <c r="DY40" s="469"/>
      <c r="DZ40" s="469"/>
      <c r="EA40" s="469"/>
      <c r="EB40" s="469"/>
      <c r="EC40" s="469"/>
      <c r="ED40" s="468"/>
      <c r="EE40" s="469"/>
      <c r="EF40" s="469"/>
      <c r="EG40" s="469"/>
      <c r="EH40" s="469"/>
      <c r="EI40" s="469"/>
      <c r="EJ40" s="469"/>
      <c r="EK40" s="469"/>
      <c r="EL40" s="469"/>
      <c r="EM40" s="469"/>
      <c r="EN40" s="468"/>
      <c r="EO40" s="469"/>
      <c r="EP40" s="469"/>
      <c r="EQ40" s="469"/>
      <c r="ER40" s="469"/>
      <c r="ES40" s="469"/>
      <c r="ET40" s="469"/>
      <c r="EU40" s="469"/>
      <c r="EV40" s="469"/>
      <c r="EW40" s="469"/>
      <c r="EX40" s="468"/>
      <c r="EY40" s="469"/>
      <c r="EZ40" s="469"/>
      <c r="FA40" s="469"/>
      <c r="FB40" s="469"/>
      <c r="FC40" s="469"/>
      <c r="FD40" s="469"/>
      <c r="FE40" s="469"/>
      <c r="FF40" s="469"/>
      <c r="FG40" s="469"/>
      <c r="FH40" s="468"/>
      <c r="FI40" s="469"/>
      <c r="FJ40" s="469"/>
      <c r="FK40" s="469"/>
      <c r="FL40" s="469"/>
      <c r="FM40" s="469"/>
      <c r="FN40" s="469"/>
      <c r="FO40" s="469"/>
      <c r="FP40" s="469"/>
      <c r="FQ40" s="469"/>
      <c r="FR40" s="468"/>
      <c r="FS40" s="469"/>
      <c r="FT40" s="469"/>
      <c r="FU40" s="469"/>
      <c r="FV40" s="469"/>
      <c r="FW40" s="469"/>
      <c r="FX40" s="469"/>
      <c r="FY40" s="469"/>
      <c r="FZ40" s="469"/>
      <c r="GA40" s="469"/>
      <c r="GB40" s="468"/>
      <c r="GC40" s="469"/>
      <c r="GD40" s="469"/>
      <c r="GE40" s="469"/>
      <c r="GF40" s="469"/>
      <c r="GG40" s="469"/>
      <c r="GH40" s="469"/>
      <c r="GI40" s="469"/>
      <c r="GJ40" s="469"/>
      <c r="GK40" s="469"/>
      <c r="GL40" s="468"/>
      <c r="GM40" s="469"/>
      <c r="GN40" s="469"/>
      <c r="GO40" s="469"/>
      <c r="GP40" s="469"/>
      <c r="GQ40" s="469"/>
      <c r="GR40" s="469"/>
      <c r="GS40" s="469"/>
      <c r="GT40" s="469"/>
      <c r="GU40" s="469"/>
      <c r="GV40" s="468"/>
      <c r="GW40" s="469"/>
      <c r="GX40" s="469"/>
      <c r="GY40" s="469"/>
      <c r="GZ40" s="469"/>
      <c r="HA40" s="469"/>
      <c r="HB40" s="469"/>
      <c r="HC40" s="469"/>
      <c r="HD40" s="469"/>
      <c r="HE40" s="469"/>
      <c r="HF40" s="468"/>
      <c r="HG40" s="469"/>
      <c r="HH40" s="469"/>
      <c r="HI40" s="469"/>
      <c r="HJ40" s="469"/>
      <c r="HK40" s="469"/>
      <c r="HL40" s="469"/>
      <c r="HM40" s="469"/>
      <c r="HN40" s="469"/>
      <c r="HO40" s="469"/>
      <c r="HP40" s="106"/>
    </row>
    <row r="41" spans="1:226">
      <c r="A41" s="105"/>
      <c r="B41" s="470" t="str">
        <f>LEFT(VLOOKUP(A40,Planilha!C:L,2,0),23)</f>
        <v>INFRAESTRUTURA</v>
      </c>
      <c r="C41" s="116"/>
      <c r="D41" s="108"/>
      <c r="E41" s="316">
        <f>VLOOKUP($A40,Planilha!$C:$K,9,0)*D42</f>
        <v>0</v>
      </c>
      <c r="F41" s="316"/>
      <c r="G41" s="316"/>
      <c r="H41" s="316"/>
      <c r="I41" s="316"/>
      <c r="J41" s="316"/>
      <c r="K41" s="316"/>
      <c r="L41" s="316"/>
      <c r="M41" s="316"/>
      <c r="N41" s="317"/>
      <c r="O41" s="316">
        <f>VLOOKUP($A40,Planilha!$C:$K,9,0)*N42</f>
        <v>90969.001500000028</v>
      </c>
      <c r="P41" s="316"/>
      <c r="Q41" s="316"/>
      <c r="R41" s="316"/>
      <c r="S41" s="316"/>
      <c r="T41" s="316"/>
      <c r="U41" s="316"/>
      <c r="V41" s="316"/>
      <c r="W41" s="316"/>
      <c r="X41" s="317"/>
      <c r="Y41" s="316">
        <f>VLOOKUP($A40,Planilha!$C:$K,9,0)*X42</f>
        <v>303230.00500000012</v>
      </c>
      <c r="Z41" s="316"/>
      <c r="AA41" s="316"/>
      <c r="AB41" s="316"/>
      <c r="AC41" s="316"/>
      <c r="AD41" s="316"/>
      <c r="AE41" s="316"/>
      <c r="AF41" s="316"/>
      <c r="AG41" s="316"/>
      <c r="AH41" s="317"/>
      <c r="AI41" s="316">
        <f>VLOOKUP($A40,Planilha!$C:$K,9,0)*AH42</f>
        <v>363876.00600000011</v>
      </c>
      <c r="AJ41" s="316"/>
      <c r="AK41" s="316"/>
      <c r="AL41" s="316"/>
      <c r="AM41" s="316"/>
      <c r="AN41" s="316"/>
      <c r="AO41" s="316"/>
      <c r="AP41" s="316"/>
      <c r="AQ41" s="316"/>
      <c r="AR41" s="317"/>
      <c r="AS41" s="316">
        <f>VLOOKUP($A40,Planilha!$C:$K,9,0)*AR42</f>
        <v>970336.01600000041</v>
      </c>
      <c r="AT41" s="316"/>
      <c r="AU41" s="316"/>
      <c r="AV41" s="316"/>
      <c r="AW41" s="316"/>
      <c r="AX41" s="316"/>
      <c r="AY41" s="316"/>
      <c r="AZ41" s="316"/>
      <c r="BA41" s="316"/>
      <c r="BB41" s="317"/>
      <c r="BC41" s="316">
        <f>VLOOKUP($A40,Planilha!$C:$K,9,0)*BB42</f>
        <v>90969.001500000028</v>
      </c>
      <c r="BD41" s="316"/>
      <c r="BE41" s="316"/>
      <c r="BF41" s="316"/>
      <c r="BG41" s="316"/>
      <c r="BH41" s="316"/>
      <c r="BI41" s="316"/>
      <c r="BJ41" s="316"/>
      <c r="BK41" s="316"/>
      <c r="BL41" s="317"/>
      <c r="BM41" s="316">
        <f>VLOOKUP($A40,Planilha!$C:$K,9,0)*BL42</f>
        <v>136453.50225000005</v>
      </c>
      <c r="BN41" s="316"/>
      <c r="BO41" s="316"/>
      <c r="BP41" s="316"/>
      <c r="BQ41" s="316"/>
      <c r="BR41" s="316"/>
      <c r="BS41" s="316"/>
      <c r="BT41" s="316"/>
      <c r="BU41" s="316"/>
      <c r="BV41" s="317"/>
      <c r="BW41" s="316">
        <f>VLOOKUP($A40,Planilha!$C:$K,9,0)*BV42</f>
        <v>121292.00200000005</v>
      </c>
      <c r="BX41" s="316"/>
      <c r="BY41" s="316"/>
      <c r="BZ41" s="316"/>
      <c r="CA41" s="316"/>
      <c r="CB41" s="316"/>
      <c r="CC41" s="316"/>
      <c r="CD41" s="316"/>
      <c r="CE41" s="316"/>
      <c r="CF41" s="317"/>
      <c r="CG41" s="316">
        <f>VLOOKUP($A40,Planilha!$C:$K,9,0)*CF42</f>
        <v>127356.60210000006</v>
      </c>
      <c r="CH41" s="316"/>
      <c r="CI41" s="316"/>
      <c r="CJ41" s="316"/>
      <c r="CK41" s="316"/>
      <c r="CL41" s="316"/>
      <c r="CM41" s="316"/>
      <c r="CN41" s="316"/>
      <c r="CO41" s="316"/>
      <c r="CP41" s="317"/>
      <c r="CQ41" s="316">
        <f>VLOOKUP($A40,Planilha!$C:$K,9,0)*CP42</f>
        <v>131905.05217500005</v>
      </c>
      <c r="CR41" s="316"/>
      <c r="CS41" s="316"/>
      <c r="CT41" s="316"/>
      <c r="CU41" s="316"/>
      <c r="CV41" s="316"/>
      <c r="CW41" s="316"/>
      <c r="CX41" s="316"/>
      <c r="CY41" s="316"/>
      <c r="CZ41" s="317"/>
      <c r="DA41" s="316">
        <f>VLOOKUP($A40,Planilha!$C:$K,9,0)*CZ42</f>
        <v>115227.40190000004</v>
      </c>
      <c r="DB41" s="316"/>
      <c r="DC41" s="316"/>
      <c r="DD41" s="316"/>
      <c r="DE41" s="316"/>
      <c r="DF41" s="316"/>
      <c r="DG41" s="316"/>
      <c r="DH41" s="316"/>
      <c r="DI41" s="316"/>
      <c r="DJ41" s="317"/>
      <c r="DK41" s="316">
        <f>VLOOKUP($A40,Planilha!$C:$K,9,0)*DJ42</f>
        <v>118259.70195000005</v>
      </c>
      <c r="DL41" s="316"/>
      <c r="DM41" s="316"/>
      <c r="DN41" s="316"/>
      <c r="DO41" s="316"/>
      <c r="DP41" s="316"/>
      <c r="DQ41" s="316"/>
      <c r="DR41" s="316"/>
      <c r="DS41" s="316"/>
      <c r="DT41" s="317"/>
      <c r="DU41" s="316">
        <f>VLOOKUP($A40,Planilha!$C:$K,9,0)*DT42</f>
        <v>127356.60210000006</v>
      </c>
      <c r="DV41" s="316"/>
      <c r="DW41" s="316"/>
      <c r="DX41" s="316"/>
      <c r="DY41" s="316"/>
      <c r="DZ41" s="316"/>
      <c r="EA41" s="316"/>
      <c r="EB41" s="316"/>
      <c r="EC41" s="316"/>
      <c r="ED41" s="317"/>
      <c r="EE41" s="316">
        <f>VLOOKUP($A40,Planilha!$C:$K,9,0)*ED42</f>
        <v>127356.60210000006</v>
      </c>
      <c r="EF41" s="316"/>
      <c r="EG41" s="316"/>
      <c r="EH41" s="316"/>
      <c r="EI41" s="316"/>
      <c r="EJ41" s="316"/>
      <c r="EK41" s="316"/>
      <c r="EL41" s="316"/>
      <c r="EM41" s="316"/>
      <c r="EN41" s="317"/>
      <c r="EO41" s="316">
        <f>VLOOKUP($A40,Planilha!$C:$K,9,0)*EN42</f>
        <v>121292.00200000005</v>
      </c>
      <c r="EP41" s="109"/>
      <c r="EQ41" s="109"/>
      <c r="ER41" s="109"/>
      <c r="ES41" s="109"/>
      <c r="ET41" s="109"/>
      <c r="EU41" s="109"/>
      <c r="EV41" s="109"/>
      <c r="EW41" s="109"/>
      <c r="EX41" s="317"/>
      <c r="EY41" s="316">
        <f>VLOOKUP($A40,Planilha!$C:$K,9,0)*EX42</f>
        <v>86420.551425000041</v>
      </c>
      <c r="EZ41" s="109"/>
      <c r="FA41" s="109"/>
      <c r="FB41" s="109"/>
      <c r="FC41" s="109"/>
      <c r="FD41" s="109"/>
      <c r="FE41" s="109"/>
      <c r="FF41" s="109"/>
      <c r="FG41" s="109"/>
      <c r="FH41" s="317"/>
      <c r="FI41" s="316">
        <f>VLOOKUP($A40,Planilha!$C:$K,9,0)*FH42</f>
        <v>0</v>
      </c>
      <c r="FJ41" s="109"/>
      <c r="FK41" s="109"/>
      <c r="FL41" s="109"/>
      <c r="FM41" s="109"/>
      <c r="FN41" s="109"/>
      <c r="FO41" s="109"/>
      <c r="FP41" s="109"/>
      <c r="FQ41" s="109"/>
      <c r="FR41" s="317"/>
      <c r="FS41" s="316">
        <f>VLOOKUP($A40,Planilha!$C:$K,9,0)*FR42</f>
        <v>0</v>
      </c>
      <c r="FT41" s="316"/>
      <c r="FU41" s="316"/>
      <c r="FV41" s="316"/>
      <c r="FW41" s="316"/>
      <c r="FX41" s="316"/>
      <c r="FY41" s="316"/>
      <c r="FZ41" s="316"/>
      <c r="GA41" s="316"/>
      <c r="GB41" s="317"/>
      <c r="GC41" s="316">
        <f>VLOOKUP($A40,Planilha!$C:$K,9,0)*GB42</f>
        <v>0</v>
      </c>
      <c r="GD41" s="109"/>
      <c r="GE41" s="109"/>
      <c r="GF41" s="109"/>
      <c r="GG41" s="109"/>
      <c r="GH41" s="109"/>
      <c r="GI41" s="109"/>
      <c r="GJ41" s="109"/>
      <c r="GK41" s="109"/>
      <c r="GL41" s="317"/>
      <c r="GM41" s="316">
        <f>VLOOKUP($A40,Planilha!$C:$K,9,0)*GL42</f>
        <v>0</v>
      </c>
      <c r="GN41" s="109"/>
      <c r="GO41" s="109"/>
      <c r="GP41" s="109"/>
      <c r="GQ41" s="109"/>
      <c r="GR41" s="109"/>
      <c r="GS41" s="109"/>
      <c r="GT41" s="109"/>
      <c r="GU41" s="109"/>
      <c r="GV41" s="317"/>
      <c r="GW41" s="316">
        <f>VLOOKUP($A40,Planilha!$C:$K,9,0)*GV42</f>
        <v>0</v>
      </c>
      <c r="GX41" s="109"/>
      <c r="GY41" s="109"/>
      <c r="GZ41" s="109"/>
      <c r="HA41" s="109"/>
      <c r="HB41" s="109"/>
      <c r="HC41" s="109"/>
      <c r="HD41" s="109"/>
      <c r="HE41" s="109"/>
      <c r="HF41" s="317"/>
      <c r="HG41" s="316">
        <f>VLOOKUP($A40,Planilha!$C:$K,9,0)*HF42</f>
        <v>0</v>
      </c>
      <c r="HH41" s="109"/>
      <c r="HI41" s="109"/>
      <c r="HJ41" s="109"/>
      <c r="HK41" s="109"/>
      <c r="HL41" s="109"/>
      <c r="HM41" s="109"/>
      <c r="HN41" s="109"/>
      <c r="HO41" s="109"/>
      <c r="HP41" s="110">
        <f>SUM(D41:HO41)</f>
        <v>3032300.0500000012</v>
      </c>
      <c r="HR41" s="82" t="b">
        <f>VLOOKUP(A40,Planilha!C:L,9,0)=HP41</f>
        <v>1</v>
      </c>
    </row>
    <row r="42" spans="1:226">
      <c r="A42" s="111"/>
      <c r="B42" s="112"/>
      <c r="C42" s="117"/>
      <c r="D42" s="1085">
        <v>0</v>
      </c>
      <c r="E42" s="318"/>
      <c r="F42" s="318"/>
      <c r="G42" s="318"/>
      <c r="H42" s="318"/>
      <c r="I42" s="318"/>
      <c r="J42" s="318"/>
      <c r="K42" s="318"/>
      <c r="L42" s="318"/>
      <c r="M42" s="318"/>
      <c r="N42" s="1085">
        <v>0.03</v>
      </c>
      <c r="O42" s="318"/>
      <c r="P42" s="318"/>
      <c r="Q42" s="318"/>
      <c r="R42" s="318"/>
      <c r="S42" s="318"/>
      <c r="T42" s="318"/>
      <c r="U42" s="318"/>
      <c r="V42" s="318"/>
      <c r="W42" s="318"/>
      <c r="X42" s="1085">
        <v>0.1</v>
      </c>
      <c r="Y42" s="318"/>
      <c r="Z42" s="318"/>
      <c r="AA42" s="318"/>
      <c r="AB42" s="318"/>
      <c r="AC42" s="318"/>
      <c r="AD42" s="318"/>
      <c r="AE42" s="318"/>
      <c r="AF42" s="318"/>
      <c r="AG42" s="318"/>
      <c r="AH42" s="1085">
        <v>0.12</v>
      </c>
      <c r="AI42" s="318"/>
      <c r="AJ42" s="318"/>
      <c r="AK42" s="318"/>
      <c r="AL42" s="318"/>
      <c r="AM42" s="318"/>
      <c r="AN42" s="318"/>
      <c r="AO42" s="318"/>
      <c r="AP42" s="318"/>
      <c r="AQ42" s="318"/>
      <c r="AR42" s="1085">
        <v>0.32</v>
      </c>
      <c r="AS42" s="318"/>
      <c r="AT42" s="318"/>
      <c r="AU42" s="318"/>
      <c r="AV42" s="318"/>
      <c r="AW42" s="318"/>
      <c r="AX42" s="318"/>
      <c r="AY42" s="318"/>
      <c r="AZ42" s="318"/>
      <c r="BA42" s="318"/>
      <c r="BB42" s="1085">
        <v>0.03</v>
      </c>
      <c r="BC42" s="318"/>
      <c r="BD42" s="318"/>
      <c r="BE42" s="318"/>
      <c r="BF42" s="318"/>
      <c r="BG42" s="318"/>
      <c r="BH42" s="318"/>
      <c r="BI42" s="318"/>
      <c r="BJ42" s="318"/>
      <c r="BK42" s="318"/>
      <c r="BL42" s="1084">
        <v>4.4999999999999998E-2</v>
      </c>
      <c r="BM42" s="113"/>
      <c r="BN42" s="113"/>
      <c r="BO42" s="113"/>
      <c r="BP42" s="113"/>
      <c r="BQ42" s="113"/>
      <c r="BR42" s="113"/>
      <c r="BS42" s="113"/>
      <c r="BT42" s="113"/>
      <c r="BU42" s="113"/>
      <c r="BV42" s="1084">
        <v>0.04</v>
      </c>
      <c r="BW42" s="113"/>
      <c r="BX42" s="113"/>
      <c r="BY42" s="113"/>
      <c r="BZ42" s="113"/>
      <c r="CA42" s="113"/>
      <c r="CB42" s="113"/>
      <c r="CC42" s="113"/>
      <c r="CD42" s="113"/>
      <c r="CE42" s="113"/>
      <c r="CF42" s="1084">
        <v>4.2000000000000003E-2</v>
      </c>
      <c r="CG42" s="113"/>
      <c r="CH42" s="113"/>
      <c r="CI42" s="113"/>
      <c r="CJ42" s="113"/>
      <c r="CK42" s="113"/>
      <c r="CL42" s="113"/>
      <c r="CM42" s="113"/>
      <c r="CN42" s="113"/>
      <c r="CO42" s="113"/>
      <c r="CP42" s="1084">
        <v>4.3499999999999997E-2</v>
      </c>
      <c r="CQ42" s="113"/>
      <c r="CR42" s="113"/>
      <c r="CS42" s="113"/>
      <c r="CT42" s="113"/>
      <c r="CU42" s="113"/>
      <c r="CV42" s="113"/>
      <c r="CW42" s="113"/>
      <c r="CX42" s="113"/>
      <c r="CY42" s="113"/>
      <c r="CZ42" s="1084">
        <v>3.7999999999999999E-2</v>
      </c>
      <c r="DA42" s="113"/>
      <c r="DB42" s="113"/>
      <c r="DC42" s="113"/>
      <c r="DD42" s="113"/>
      <c r="DE42" s="113"/>
      <c r="DF42" s="113"/>
      <c r="DG42" s="113"/>
      <c r="DH42" s="113"/>
      <c r="DI42" s="113"/>
      <c r="DJ42" s="1084">
        <v>3.9E-2</v>
      </c>
      <c r="DK42" s="113"/>
      <c r="DL42" s="113"/>
      <c r="DM42" s="113"/>
      <c r="DN42" s="113"/>
      <c r="DO42" s="113"/>
      <c r="DP42" s="113"/>
      <c r="DQ42" s="113"/>
      <c r="DR42" s="113"/>
      <c r="DS42" s="113"/>
      <c r="DT42" s="1084">
        <v>4.2000000000000003E-2</v>
      </c>
      <c r="DU42" s="113"/>
      <c r="DV42" s="113"/>
      <c r="DW42" s="113"/>
      <c r="DX42" s="113"/>
      <c r="DY42" s="113"/>
      <c r="DZ42" s="113"/>
      <c r="EA42" s="113"/>
      <c r="EB42" s="113"/>
      <c r="EC42" s="113"/>
      <c r="ED42" s="1084">
        <v>4.2000000000000003E-2</v>
      </c>
      <c r="EE42" s="113"/>
      <c r="EF42" s="113"/>
      <c r="EG42" s="113"/>
      <c r="EH42" s="113"/>
      <c r="EI42" s="113"/>
      <c r="EJ42" s="113"/>
      <c r="EK42" s="113"/>
      <c r="EL42" s="113"/>
      <c r="EM42" s="113"/>
      <c r="EN42" s="1084">
        <v>0.04</v>
      </c>
      <c r="EO42" s="113"/>
      <c r="EP42" s="113"/>
      <c r="EQ42" s="113"/>
      <c r="ER42" s="113"/>
      <c r="ES42" s="113"/>
      <c r="ET42" s="113"/>
      <c r="EU42" s="113"/>
      <c r="EV42" s="113"/>
      <c r="EW42" s="113"/>
      <c r="EX42" s="1084">
        <v>2.8500000000000001E-2</v>
      </c>
      <c r="EY42" s="113"/>
      <c r="EZ42" s="113"/>
      <c r="FA42" s="113"/>
      <c r="FB42" s="113"/>
      <c r="FC42" s="113"/>
      <c r="FD42" s="113"/>
      <c r="FE42" s="113"/>
      <c r="FF42" s="113"/>
      <c r="FG42" s="113"/>
      <c r="FH42" s="1084"/>
      <c r="FI42" s="113"/>
      <c r="FJ42" s="113"/>
      <c r="FK42" s="113"/>
      <c r="FL42" s="113"/>
      <c r="FM42" s="113"/>
      <c r="FN42" s="113"/>
      <c r="FO42" s="113"/>
      <c r="FP42" s="113"/>
      <c r="FQ42" s="113"/>
      <c r="FR42" s="1084"/>
      <c r="FS42" s="113"/>
      <c r="FT42" s="113"/>
      <c r="FU42" s="113"/>
      <c r="FV42" s="113"/>
      <c r="FW42" s="113"/>
      <c r="FX42" s="113"/>
      <c r="FY42" s="113"/>
      <c r="FZ42" s="113"/>
      <c r="GA42" s="113"/>
      <c r="GB42" s="1084"/>
      <c r="GC42" s="113"/>
      <c r="GD42" s="113"/>
      <c r="GE42" s="113"/>
      <c r="GF42" s="113"/>
      <c r="GG42" s="113"/>
      <c r="GH42" s="113"/>
      <c r="GI42" s="113"/>
      <c r="GJ42" s="113"/>
      <c r="GK42" s="113"/>
      <c r="GL42" s="1084"/>
      <c r="GM42" s="113"/>
      <c r="GN42" s="113"/>
      <c r="GO42" s="113"/>
      <c r="GP42" s="113"/>
      <c r="GQ42" s="113"/>
      <c r="GR42" s="113"/>
      <c r="GS42" s="113"/>
      <c r="GT42" s="113"/>
      <c r="GU42" s="113"/>
      <c r="GV42" s="1084"/>
      <c r="GW42" s="113"/>
      <c r="GX42" s="113"/>
      <c r="GY42" s="113"/>
      <c r="GZ42" s="113"/>
      <c r="HA42" s="113"/>
      <c r="HB42" s="113"/>
      <c r="HC42" s="113"/>
      <c r="HD42" s="113"/>
      <c r="HE42" s="113"/>
      <c r="HF42" s="1084"/>
      <c r="HG42" s="113"/>
      <c r="HH42" s="113"/>
      <c r="HI42" s="113"/>
      <c r="HJ42" s="113"/>
      <c r="HK42" s="113"/>
      <c r="HL42" s="113"/>
      <c r="HM42" s="113"/>
      <c r="HN42" s="113"/>
      <c r="HO42" s="113"/>
      <c r="HP42" s="114" t="str">
        <f>IF(VLOOKUP($A40,Planilha!C:K,9,0)&lt;&gt;HP41,"VERIFIQUE","")</f>
        <v/>
      </c>
    </row>
    <row r="43" spans="1:226">
      <c r="A43" s="118" t="s">
        <v>2557</v>
      </c>
      <c r="B43" s="89"/>
      <c r="C43" s="461"/>
      <c r="D43" s="468"/>
      <c r="E43" s="469"/>
      <c r="F43" s="469"/>
      <c r="G43" s="469"/>
      <c r="H43" s="469"/>
      <c r="I43" s="469"/>
      <c r="J43" s="469"/>
      <c r="K43" s="469"/>
      <c r="L43" s="469"/>
      <c r="M43" s="469"/>
      <c r="N43" s="468"/>
      <c r="O43" s="469"/>
      <c r="P43" s="469"/>
      <c r="Q43" s="469"/>
      <c r="R43" s="469"/>
      <c r="S43" s="469"/>
      <c r="T43" s="469"/>
      <c r="U43" s="469"/>
      <c r="V43" s="469"/>
      <c r="W43" s="469"/>
      <c r="X43" s="468"/>
      <c r="Y43" s="469"/>
      <c r="Z43" s="469"/>
      <c r="AA43" s="469"/>
      <c r="AB43" s="469"/>
      <c r="AC43" s="469"/>
      <c r="AD43" s="469"/>
      <c r="AE43" s="469"/>
      <c r="AF43" s="469"/>
      <c r="AG43" s="469"/>
      <c r="AH43" s="468"/>
      <c r="AI43" s="469"/>
      <c r="AJ43" s="469"/>
      <c r="AK43" s="469"/>
      <c r="AL43" s="469"/>
      <c r="AM43" s="469"/>
      <c r="AN43" s="469"/>
      <c r="AO43" s="469"/>
      <c r="AP43" s="469"/>
      <c r="AQ43" s="469"/>
      <c r="AR43" s="468"/>
      <c r="AS43" s="469"/>
      <c r="AT43" s="469"/>
      <c r="AU43" s="469"/>
      <c r="AV43" s="469"/>
      <c r="AW43" s="469"/>
      <c r="AX43" s="469"/>
      <c r="AY43" s="469"/>
      <c r="AZ43" s="469"/>
      <c r="BA43" s="469"/>
      <c r="BB43" s="468"/>
      <c r="BC43" s="469"/>
      <c r="BD43" s="469"/>
      <c r="BE43" s="469"/>
      <c r="BF43" s="469"/>
      <c r="BG43" s="469"/>
      <c r="BH43" s="469"/>
      <c r="BI43" s="469"/>
      <c r="BJ43" s="469"/>
      <c r="BK43" s="469"/>
      <c r="BL43" s="468"/>
      <c r="BM43" s="469"/>
      <c r="BN43" s="469"/>
      <c r="BO43" s="469"/>
      <c r="BP43" s="469"/>
      <c r="BQ43" s="469"/>
      <c r="BR43" s="469"/>
      <c r="BS43" s="469"/>
      <c r="BT43" s="469"/>
      <c r="BU43" s="469"/>
      <c r="BV43" s="468"/>
      <c r="BW43" s="469"/>
      <c r="BX43" s="469"/>
      <c r="BY43" s="469"/>
      <c r="BZ43" s="469"/>
      <c r="CA43" s="469"/>
      <c r="CB43" s="469"/>
      <c r="CC43" s="469"/>
      <c r="CD43" s="469"/>
      <c r="CE43" s="469"/>
      <c r="CF43" s="468"/>
      <c r="CG43" s="469"/>
      <c r="CH43" s="469"/>
      <c r="CI43" s="469"/>
      <c r="CJ43" s="469"/>
      <c r="CK43" s="469"/>
      <c r="CL43" s="469"/>
      <c r="CM43" s="469"/>
      <c r="CN43" s="469"/>
      <c r="CO43" s="469"/>
      <c r="CP43" s="468"/>
      <c r="CQ43" s="469"/>
      <c r="CR43" s="469"/>
      <c r="CS43" s="469"/>
      <c r="CT43" s="469"/>
      <c r="CU43" s="469"/>
      <c r="CV43" s="469"/>
      <c r="CW43" s="469"/>
      <c r="CX43" s="469"/>
      <c r="CY43" s="469"/>
      <c r="CZ43" s="468"/>
      <c r="DA43" s="469"/>
      <c r="DB43" s="469"/>
      <c r="DC43" s="469"/>
      <c r="DD43" s="469"/>
      <c r="DE43" s="469"/>
      <c r="DF43" s="469"/>
      <c r="DG43" s="469"/>
      <c r="DH43" s="469"/>
      <c r="DI43" s="469"/>
      <c r="DJ43" s="468"/>
      <c r="DK43" s="469"/>
      <c r="DL43" s="469"/>
      <c r="DM43" s="469"/>
      <c r="DN43" s="469"/>
      <c r="DO43" s="469"/>
      <c r="DP43" s="469"/>
      <c r="DQ43" s="469"/>
      <c r="DR43" s="469"/>
      <c r="DS43" s="469"/>
      <c r="DT43" s="468"/>
      <c r="DU43" s="469"/>
      <c r="DV43" s="469"/>
      <c r="DW43" s="469"/>
      <c r="DX43" s="469"/>
      <c r="DY43" s="469"/>
      <c r="DZ43" s="469"/>
      <c r="EA43" s="469"/>
      <c r="EB43" s="469"/>
      <c r="EC43" s="469"/>
      <c r="ED43" s="468"/>
      <c r="EE43" s="469"/>
      <c r="EF43" s="469"/>
      <c r="EG43" s="469"/>
      <c r="EH43" s="469"/>
      <c r="EI43" s="469"/>
      <c r="EJ43" s="469"/>
      <c r="EK43" s="469"/>
      <c r="EL43" s="469"/>
      <c r="EM43" s="469"/>
      <c r="EN43" s="468"/>
      <c r="EO43" s="469"/>
      <c r="EP43" s="469"/>
      <c r="EQ43" s="469"/>
      <c r="ER43" s="469"/>
      <c r="ES43" s="469"/>
      <c r="ET43" s="469"/>
      <c r="EU43" s="469"/>
      <c r="EV43" s="469"/>
      <c r="EW43" s="469"/>
      <c r="EX43" s="468"/>
      <c r="EY43" s="469"/>
      <c r="EZ43" s="469"/>
      <c r="FA43" s="469"/>
      <c r="FB43" s="469"/>
      <c r="FC43" s="469"/>
      <c r="FD43" s="469"/>
      <c r="FE43" s="469"/>
      <c r="FF43" s="469"/>
      <c r="FG43" s="469"/>
      <c r="FH43" s="468"/>
      <c r="FI43" s="469"/>
      <c r="FJ43" s="469"/>
      <c r="FK43" s="469"/>
      <c r="FL43" s="469"/>
      <c r="FM43" s="469"/>
      <c r="FN43" s="469"/>
      <c r="FO43" s="469"/>
      <c r="FP43" s="469"/>
      <c r="FQ43" s="469"/>
      <c r="FR43" s="468"/>
      <c r="FS43" s="469"/>
      <c r="FT43" s="469"/>
      <c r="FU43" s="469"/>
      <c r="FV43" s="469"/>
      <c r="FW43" s="469"/>
      <c r="FX43" s="469"/>
      <c r="FY43" s="469"/>
      <c r="FZ43" s="469"/>
      <c r="GA43" s="469"/>
      <c r="GB43" s="468"/>
      <c r="GC43" s="469"/>
      <c r="GD43" s="469"/>
      <c r="GE43" s="469"/>
      <c r="GF43" s="469"/>
      <c r="GG43" s="469"/>
      <c r="GH43" s="469"/>
      <c r="GI43" s="469"/>
      <c r="GJ43" s="469"/>
      <c r="GK43" s="469"/>
      <c r="GL43" s="468"/>
      <c r="GM43" s="469"/>
      <c r="GN43" s="469"/>
      <c r="GO43" s="469"/>
      <c r="GP43" s="469"/>
      <c r="GQ43" s="469"/>
      <c r="GR43" s="469"/>
      <c r="GS43" s="469"/>
      <c r="GT43" s="469"/>
      <c r="GU43" s="469"/>
      <c r="GV43" s="468"/>
      <c r="GW43" s="469"/>
      <c r="GX43" s="469"/>
      <c r="GY43" s="469"/>
      <c r="GZ43" s="469"/>
      <c r="HA43" s="469"/>
      <c r="HB43" s="469"/>
      <c r="HC43" s="469"/>
      <c r="HD43" s="469"/>
      <c r="HE43" s="469"/>
      <c r="HF43" s="468"/>
      <c r="HG43" s="469"/>
      <c r="HH43" s="469"/>
      <c r="HI43" s="469"/>
      <c r="HJ43" s="469"/>
      <c r="HK43" s="469"/>
      <c r="HL43" s="469"/>
      <c r="HM43" s="469"/>
      <c r="HN43" s="469"/>
      <c r="HO43" s="469"/>
      <c r="HP43" s="106"/>
    </row>
    <row r="44" spans="1:226">
      <c r="A44" s="105"/>
      <c r="B44" s="470" t="str">
        <f>LEFT(VLOOKUP(A43,Planilha!C:L,2,0),23)</f>
        <v>SUPERESTRUTURA</v>
      </c>
      <c r="C44" s="116"/>
      <c r="D44" s="108"/>
      <c r="E44" s="316">
        <f>VLOOKUP($A43,Planilha!$C:$K,9,0)*D45</f>
        <v>0</v>
      </c>
      <c r="F44" s="316"/>
      <c r="G44" s="316"/>
      <c r="H44" s="316"/>
      <c r="I44" s="316"/>
      <c r="J44" s="316"/>
      <c r="K44" s="316"/>
      <c r="L44" s="316"/>
      <c r="M44" s="316"/>
      <c r="N44" s="317"/>
      <c r="O44" s="316">
        <f>VLOOKUP($A43,Planilha!$C:$K,9,0)*N45</f>
        <v>0</v>
      </c>
      <c r="P44" s="316"/>
      <c r="Q44" s="316"/>
      <c r="R44" s="316"/>
      <c r="S44" s="316"/>
      <c r="T44" s="316"/>
      <c r="U44" s="316"/>
      <c r="V44" s="316"/>
      <c r="W44" s="316"/>
      <c r="X44" s="317"/>
      <c r="Y44" s="316">
        <f>VLOOKUP($A43,Planilha!$C:$K,9,0)*X45</f>
        <v>0</v>
      </c>
      <c r="Z44" s="316"/>
      <c r="AA44" s="316"/>
      <c r="AB44" s="316"/>
      <c r="AC44" s="316"/>
      <c r="AD44" s="316"/>
      <c r="AE44" s="316"/>
      <c r="AF44" s="316"/>
      <c r="AG44" s="316"/>
      <c r="AH44" s="317"/>
      <c r="AI44" s="316">
        <f>VLOOKUP($A43,Planilha!$C:$K,9,0)*AH45</f>
        <v>20015.26125</v>
      </c>
      <c r="AJ44" s="316"/>
      <c r="AK44" s="316"/>
      <c r="AL44" s="316"/>
      <c r="AM44" s="316"/>
      <c r="AN44" s="316"/>
      <c r="AO44" s="316"/>
      <c r="AP44" s="316"/>
      <c r="AQ44" s="316"/>
      <c r="AR44" s="317"/>
      <c r="AS44" s="316">
        <f>VLOOKUP($A43,Planilha!$C:$K,9,0)*AR45</f>
        <v>80061.044999999998</v>
      </c>
      <c r="AT44" s="316"/>
      <c r="AU44" s="316"/>
      <c r="AV44" s="316"/>
      <c r="AW44" s="316"/>
      <c r="AX44" s="316"/>
      <c r="AY44" s="316"/>
      <c r="AZ44" s="316"/>
      <c r="BA44" s="316"/>
      <c r="BB44" s="317"/>
      <c r="BC44" s="316">
        <f>VLOOKUP($A43,Planilha!$C:$K,9,0)*BB45</f>
        <v>667175.375</v>
      </c>
      <c r="BD44" s="316"/>
      <c r="BE44" s="316"/>
      <c r="BF44" s="316"/>
      <c r="BG44" s="316"/>
      <c r="BH44" s="316"/>
      <c r="BI44" s="316"/>
      <c r="BJ44" s="316"/>
      <c r="BK44" s="316"/>
      <c r="BL44" s="317"/>
      <c r="BM44" s="316">
        <f>VLOOKUP($A43,Planilha!$C:$K,9,0)*BL45</f>
        <v>533740.30000000005</v>
      </c>
      <c r="BN44" s="316"/>
      <c r="BO44" s="316"/>
      <c r="BP44" s="316"/>
      <c r="BQ44" s="316"/>
      <c r="BR44" s="316"/>
      <c r="BS44" s="316"/>
      <c r="BT44" s="316"/>
      <c r="BU44" s="316"/>
      <c r="BV44" s="317"/>
      <c r="BW44" s="316">
        <f>VLOOKUP($A43,Planilha!$C:$K,9,0)*BV45</f>
        <v>33358.768750000003</v>
      </c>
      <c r="BX44" s="316"/>
      <c r="BY44" s="316"/>
      <c r="BZ44" s="316"/>
      <c r="CA44" s="316"/>
      <c r="CB44" s="316"/>
      <c r="CC44" s="316"/>
      <c r="CD44" s="316"/>
      <c r="CE44" s="316"/>
      <c r="CF44" s="317"/>
      <c r="CG44" s="316">
        <f>VLOOKUP($A43,Planilha!$C:$K,9,0)*CF45</f>
        <v>0</v>
      </c>
      <c r="CH44" s="316"/>
      <c r="CI44" s="316"/>
      <c r="CJ44" s="316"/>
      <c r="CK44" s="316"/>
      <c r="CL44" s="316"/>
      <c r="CM44" s="316"/>
      <c r="CN44" s="316"/>
      <c r="CO44" s="316"/>
      <c r="CP44" s="317"/>
      <c r="CQ44" s="316">
        <f>VLOOKUP($A43,Planilha!$C:$K,9,0)*CP45</f>
        <v>0</v>
      </c>
      <c r="CR44" s="316"/>
      <c r="CS44" s="316"/>
      <c r="CT44" s="316"/>
      <c r="CU44" s="316"/>
      <c r="CV44" s="316"/>
      <c r="CW44" s="316"/>
      <c r="CX44" s="316"/>
      <c r="CY44" s="316"/>
      <c r="CZ44" s="317"/>
      <c r="DA44" s="316">
        <f>VLOOKUP($A43,Planilha!$C:$K,9,0)*CZ45</f>
        <v>0</v>
      </c>
      <c r="DB44" s="316"/>
      <c r="DC44" s="316"/>
      <c r="DD44" s="316"/>
      <c r="DE44" s="316"/>
      <c r="DF44" s="316"/>
      <c r="DG44" s="316"/>
      <c r="DH44" s="316"/>
      <c r="DI44" s="316"/>
      <c r="DJ44" s="317"/>
      <c r="DK44" s="316">
        <f>VLOOKUP($A43,Planilha!$C:$K,9,0)*DJ45</f>
        <v>0</v>
      </c>
      <c r="DL44" s="316"/>
      <c r="DM44" s="316"/>
      <c r="DN44" s="316"/>
      <c r="DO44" s="316"/>
      <c r="DP44" s="316"/>
      <c r="DQ44" s="316"/>
      <c r="DR44" s="316"/>
      <c r="DS44" s="316"/>
      <c r="DT44" s="317"/>
      <c r="DU44" s="316">
        <f>VLOOKUP($A43,Planilha!$C:$K,9,0)*DT45</f>
        <v>0</v>
      </c>
      <c r="DV44" s="316"/>
      <c r="DW44" s="316"/>
      <c r="DX44" s="316"/>
      <c r="DY44" s="316"/>
      <c r="DZ44" s="316"/>
      <c r="EA44" s="316"/>
      <c r="EB44" s="316"/>
      <c r="EC44" s="316"/>
      <c r="ED44" s="317"/>
      <c r="EE44" s="316">
        <f>VLOOKUP($A43,Planilha!$C:$K,9,0)*ED45</f>
        <v>0</v>
      </c>
      <c r="EF44" s="316"/>
      <c r="EG44" s="316"/>
      <c r="EH44" s="316"/>
      <c r="EI44" s="316"/>
      <c r="EJ44" s="316"/>
      <c r="EK44" s="316"/>
      <c r="EL44" s="316"/>
      <c r="EM44" s="316"/>
      <c r="EN44" s="317"/>
      <c r="EO44" s="316">
        <f>VLOOKUP($A43,Planilha!$C:$K,9,0)*EN45</f>
        <v>0</v>
      </c>
      <c r="EP44" s="109"/>
      <c r="EQ44" s="109"/>
      <c r="ER44" s="109"/>
      <c r="ES44" s="109"/>
      <c r="ET44" s="109"/>
      <c r="EU44" s="109"/>
      <c r="EV44" s="109"/>
      <c r="EW44" s="109"/>
      <c r="EX44" s="317"/>
      <c r="EY44" s="316">
        <f>VLOOKUP($A43,Planilha!$C:$K,9,0)*EX45</f>
        <v>0</v>
      </c>
      <c r="EZ44" s="109"/>
      <c r="FA44" s="109"/>
      <c r="FB44" s="109"/>
      <c r="FC44" s="109"/>
      <c r="FD44" s="109"/>
      <c r="FE44" s="109"/>
      <c r="FF44" s="109"/>
      <c r="FG44" s="109"/>
      <c r="FH44" s="317"/>
      <c r="FI44" s="316">
        <f>VLOOKUP($A43,Planilha!$C:$K,9,0)*FH45</f>
        <v>0</v>
      </c>
      <c r="FJ44" s="109"/>
      <c r="FK44" s="109"/>
      <c r="FL44" s="109"/>
      <c r="FM44" s="109"/>
      <c r="FN44" s="109"/>
      <c r="FO44" s="109"/>
      <c r="FP44" s="109"/>
      <c r="FQ44" s="109"/>
      <c r="FR44" s="317"/>
      <c r="FS44" s="316">
        <f>VLOOKUP($A43,Planilha!$C:$K,9,0)*FR45</f>
        <v>0</v>
      </c>
      <c r="FT44" s="316"/>
      <c r="FU44" s="316"/>
      <c r="FV44" s="316"/>
      <c r="FW44" s="316"/>
      <c r="FX44" s="316"/>
      <c r="FY44" s="316"/>
      <c r="FZ44" s="316"/>
      <c r="GA44" s="316"/>
      <c r="GB44" s="317"/>
      <c r="GC44" s="316">
        <f>VLOOKUP($A43,Planilha!$C:$K,9,0)*GB45</f>
        <v>0</v>
      </c>
      <c r="GD44" s="109"/>
      <c r="GE44" s="109"/>
      <c r="GF44" s="109"/>
      <c r="GG44" s="109"/>
      <c r="GH44" s="109"/>
      <c r="GI44" s="109"/>
      <c r="GJ44" s="109"/>
      <c r="GK44" s="109"/>
      <c r="GL44" s="317"/>
      <c r="GM44" s="316">
        <f>VLOOKUP($A43,Planilha!$C:$K,9,0)*GL45</f>
        <v>0</v>
      </c>
      <c r="GN44" s="109"/>
      <c r="GO44" s="109"/>
      <c r="GP44" s="109"/>
      <c r="GQ44" s="109"/>
      <c r="GR44" s="109"/>
      <c r="GS44" s="109"/>
      <c r="GT44" s="109"/>
      <c r="GU44" s="109"/>
      <c r="GV44" s="317"/>
      <c r="GW44" s="316">
        <f>VLOOKUP($A43,Planilha!$C:$K,9,0)*GV45</f>
        <v>0</v>
      </c>
      <c r="GX44" s="109"/>
      <c r="GY44" s="109"/>
      <c r="GZ44" s="109"/>
      <c r="HA44" s="109"/>
      <c r="HB44" s="109"/>
      <c r="HC44" s="109"/>
      <c r="HD44" s="109"/>
      <c r="HE44" s="109"/>
      <c r="HF44" s="317"/>
      <c r="HG44" s="316">
        <f>VLOOKUP($A43,Planilha!$C:$K,9,0)*HF45</f>
        <v>0</v>
      </c>
      <c r="HH44" s="109"/>
      <c r="HI44" s="109"/>
      <c r="HJ44" s="109"/>
      <c r="HK44" s="109"/>
      <c r="HL44" s="109"/>
      <c r="HM44" s="109"/>
      <c r="HN44" s="109"/>
      <c r="HO44" s="109"/>
      <c r="HP44" s="110">
        <f>SUM(D44:HO44)</f>
        <v>1334350.7500000002</v>
      </c>
      <c r="HR44" s="82" t="b">
        <f>VLOOKUP(A43,Planilha!C:L,9,0)=HP44</f>
        <v>1</v>
      </c>
    </row>
    <row r="45" spans="1:226">
      <c r="A45" s="111"/>
      <c r="B45" s="112"/>
      <c r="C45" s="117"/>
      <c r="D45" s="1084"/>
      <c r="E45" s="113"/>
      <c r="F45" s="113"/>
      <c r="G45" s="113"/>
      <c r="H45" s="113"/>
      <c r="I45" s="113"/>
      <c r="J45" s="113"/>
      <c r="K45" s="113"/>
      <c r="L45" s="113"/>
      <c r="M45" s="113"/>
      <c r="N45" s="1084"/>
      <c r="O45" s="113"/>
      <c r="P45" s="113"/>
      <c r="Q45" s="113"/>
      <c r="R45" s="113"/>
      <c r="S45" s="113"/>
      <c r="T45" s="113"/>
      <c r="U45" s="113"/>
      <c r="V45" s="113"/>
      <c r="W45" s="113"/>
      <c r="X45" s="1084"/>
      <c r="Y45" s="113"/>
      <c r="Z45" s="113"/>
      <c r="AA45" s="113"/>
      <c r="AB45" s="113"/>
      <c r="AC45" s="113"/>
      <c r="AD45" s="113"/>
      <c r="AE45" s="113"/>
      <c r="AF45" s="113"/>
      <c r="AG45" s="113"/>
      <c r="AH45" s="1084">
        <v>1.4999999999999999E-2</v>
      </c>
      <c r="AI45" s="113"/>
      <c r="AJ45" s="113"/>
      <c r="AK45" s="113"/>
      <c r="AL45" s="113"/>
      <c r="AM45" s="113"/>
      <c r="AN45" s="113"/>
      <c r="AO45" s="113"/>
      <c r="AP45" s="113"/>
      <c r="AQ45" s="113"/>
      <c r="AR45" s="1084">
        <v>0.06</v>
      </c>
      <c r="AS45" s="113"/>
      <c r="AT45" s="113"/>
      <c r="AU45" s="113"/>
      <c r="AV45" s="113"/>
      <c r="AW45" s="113"/>
      <c r="AX45" s="113"/>
      <c r="AY45" s="113"/>
      <c r="AZ45" s="113"/>
      <c r="BA45" s="113"/>
      <c r="BB45" s="1084">
        <v>0.5</v>
      </c>
      <c r="BC45" s="113"/>
      <c r="BD45" s="113"/>
      <c r="BE45" s="113"/>
      <c r="BF45" s="113"/>
      <c r="BG45" s="113"/>
      <c r="BH45" s="113"/>
      <c r="BI45" s="113"/>
      <c r="BJ45" s="113"/>
      <c r="BK45" s="113"/>
      <c r="BL45" s="1084">
        <v>0.4</v>
      </c>
      <c r="BM45" s="113"/>
      <c r="BN45" s="113"/>
      <c r="BO45" s="113"/>
      <c r="BP45" s="113"/>
      <c r="BQ45" s="113"/>
      <c r="BR45" s="113"/>
      <c r="BS45" s="113"/>
      <c r="BT45" s="113"/>
      <c r="BU45" s="113"/>
      <c r="BV45" s="1084">
        <v>2.5000000000000001E-2</v>
      </c>
      <c r="BW45" s="113"/>
      <c r="BX45" s="113"/>
      <c r="BY45" s="113"/>
      <c r="BZ45" s="113"/>
      <c r="CA45" s="113"/>
      <c r="CB45" s="113"/>
      <c r="CC45" s="113"/>
      <c r="CD45" s="113"/>
      <c r="CE45" s="113"/>
      <c r="CF45" s="1084"/>
      <c r="CG45" s="113"/>
      <c r="CH45" s="113"/>
      <c r="CI45" s="113"/>
      <c r="CJ45" s="113"/>
      <c r="CK45" s="113"/>
      <c r="CL45" s="113"/>
      <c r="CM45" s="113"/>
      <c r="CN45" s="113"/>
      <c r="CO45" s="113"/>
      <c r="CP45" s="1084"/>
      <c r="CQ45" s="113"/>
      <c r="CR45" s="113"/>
      <c r="CS45" s="113"/>
      <c r="CT45" s="113"/>
      <c r="CU45" s="113"/>
      <c r="CV45" s="113"/>
      <c r="CW45" s="113"/>
      <c r="CX45" s="113"/>
      <c r="CY45" s="113"/>
      <c r="CZ45" s="1084"/>
      <c r="DA45" s="113"/>
      <c r="DB45" s="113"/>
      <c r="DC45" s="113"/>
      <c r="DD45" s="113"/>
      <c r="DE45" s="113"/>
      <c r="DF45" s="113"/>
      <c r="DG45" s="113"/>
      <c r="DH45" s="113"/>
      <c r="DI45" s="113"/>
      <c r="DJ45" s="1084"/>
      <c r="DK45" s="113"/>
      <c r="DL45" s="113"/>
      <c r="DM45" s="113"/>
      <c r="DN45" s="113"/>
      <c r="DO45" s="113"/>
      <c r="DP45" s="113"/>
      <c r="DQ45" s="113"/>
      <c r="DR45" s="113"/>
      <c r="DS45" s="113"/>
      <c r="DT45" s="1084"/>
      <c r="DU45" s="113"/>
      <c r="DV45" s="113"/>
      <c r="DW45" s="113"/>
      <c r="DX45" s="113"/>
      <c r="DY45" s="113"/>
      <c r="DZ45" s="113"/>
      <c r="EA45" s="113"/>
      <c r="EB45" s="113"/>
      <c r="EC45" s="113"/>
      <c r="ED45" s="1084"/>
      <c r="EE45" s="113"/>
      <c r="EF45" s="113"/>
      <c r="EG45" s="113"/>
      <c r="EH45" s="113"/>
      <c r="EI45" s="113"/>
      <c r="EJ45" s="113"/>
      <c r="EK45" s="113"/>
      <c r="EL45" s="113"/>
      <c r="EM45" s="113"/>
      <c r="EN45" s="1084"/>
      <c r="EO45" s="113"/>
      <c r="EP45" s="113"/>
      <c r="EQ45" s="113"/>
      <c r="ER45" s="113"/>
      <c r="ES45" s="113"/>
      <c r="ET45" s="113"/>
      <c r="EU45" s="113"/>
      <c r="EV45" s="113"/>
      <c r="EW45" s="113"/>
      <c r="EX45" s="1084"/>
      <c r="EY45" s="113"/>
      <c r="EZ45" s="113"/>
      <c r="FA45" s="113"/>
      <c r="FB45" s="113"/>
      <c r="FC45" s="113"/>
      <c r="FD45" s="113"/>
      <c r="FE45" s="113"/>
      <c r="FF45" s="113"/>
      <c r="FG45" s="113"/>
      <c r="FH45" s="1084"/>
      <c r="FI45" s="113"/>
      <c r="FJ45" s="113"/>
      <c r="FK45" s="113"/>
      <c r="FL45" s="113"/>
      <c r="FM45" s="113"/>
      <c r="FN45" s="113"/>
      <c r="FO45" s="113"/>
      <c r="FP45" s="113"/>
      <c r="FQ45" s="113"/>
      <c r="FR45" s="1084"/>
      <c r="FS45" s="113"/>
      <c r="FT45" s="113"/>
      <c r="FU45" s="113"/>
      <c r="FV45" s="113"/>
      <c r="FW45" s="113"/>
      <c r="FX45" s="113"/>
      <c r="FY45" s="113"/>
      <c r="FZ45" s="113"/>
      <c r="GA45" s="113"/>
      <c r="GB45" s="1084"/>
      <c r="GC45" s="113"/>
      <c r="GD45" s="113"/>
      <c r="GE45" s="113"/>
      <c r="GF45" s="113"/>
      <c r="GG45" s="113"/>
      <c r="GH45" s="113"/>
      <c r="GI45" s="113"/>
      <c r="GJ45" s="113"/>
      <c r="GK45" s="113"/>
      <c r="GL45" s="1084"/>
      <c r="GM45" s="113"/>
      <c r="GN45" s="113"/>
      <c r="GO45" s="113"/>
      <c r="GP45" s="113"/>
      <c r="GQ45" s="113"/>
      <c r="GR45" s="113"/>
      <c r="GS45" s="113"/>
      <c r="GT45" s="113"/>
      <c r="GU45" s="113"/>
      <c r="GV45" s="1084"/>
      <c r="GW45" s="113"/>
      <c r="GX45" s="113"/>
      <c r="GY45" s="113"/>
      <c r="GZ45" s="113"/>
      <c r="HA45" s="113"/>
      <c r="HB45" s="113"/>
      <c r="HC45" s="113"/>
      <c r="HD45" s="113"/>
      <c r="HE45" s="113"/>
      <c r="HF45" s="1084"/>
      <c r="HG45" s="113"/>
      <c r="HH45" s="113"/>
      <c r="HI45" s="113"/>
      <c r="HJ45" s="113"/>
      <c r="HK45" s="113"/>
      <c r="HL45" s="113"/>
      <c r="HM45" s="113"/>
      <c r="HN45" s="113"/>
      <c r="HO45" s="113"/>
      <c r="HP45" s="114" t="str">
        <f>IF(VLOOKUP($A$43,Planilha!C:K,9,0)&lt;&gt;HP44,"VERIFIQUE","")</f>
        <v/>
      </c>
    </row>
    <row r="46" spans="1:226">
      <c r="A46" s="105" t="s">
        <v>2559</v>
      </c>
      <c r="B46" s="89"/>
      <c r="C46" s="461"/>
      <c r="D46" s="468"/>
      <c r="E46" s="469"/>
      <c r="F46" s="469"/>
      <c r="G46" s="469"/>
      <c r="H46" s="469"/>
      <c r="I46" s="469"/>
      <c r="J46" s="469"/>
      <c r="K46" s="469"/>
      <c r="L46" s="469"/>
      <c r="M46" s="469"/>
      <c r="N46" s="468"/>
      <c r="O46" s="469"/>
      <c r="P46" s="469"/>
      <c r="Q46" s="469"/>
      <c r="R46" s="469"/>
      <c r="S46" s="469"/>
      <c r="T46" s="469"/>
      <c r="U46" s="469"/>
      <c r="V46" s="469"/>
      <c r="W46" s="469"/>
      <c r="X46" s="468"/>
      <c r="Y46" s="469"/>
      <c r="Z46" s="469"/>
      <c r="AA46" s="469"/>
      <c r="AB46" s="469"/>
      <c r="AC46" s="469"/>
      <c r="AD46" s="469"/>
      <c r="AE46" s="469"/>
      <c r="AF46" s="469"/>
      <c r="AG46" s="469"/>
      <c r="AH46" s="468"/>
      <c r="AI46" s="469"/>
      <c r="AJ46" s="469"/>
      <c r="AK46" s="469"/>
      <c r="AL46" s="469"/>
      <c r="AM46" s="469"/>
      <c r="AN46" s="469"/>
      <c r="AO46" s="469"/>
      <c r="AP46" s="469"/>
      <c r="AQ46" s="469"/>
      <c r="AR46" s="468"/>
      <c r="AS46" s="469"/>
      <c r="AT46" s="469"/>
      <c r="AU46" s="469"/>
      <c r="AV46" s="469"/>
      <c r="AW46" s="469"/>
      <c r="AX46" s="469"/>
      <c r="AY46" s="469"/>
      <c r="AZ46" s="469"/>
      <c r="BA46" s="469"/>
      <c r="BB46" s="468"/>
      <c r="BC46" s="469"/>
      <c r="BD46" s="469"/>
      <c r="BE46" s="469"/>
      <c r="BF46" s="469"/>
      <c r="BG46" s="469"/>
      <c r="BH46" s="469"/>
      <c r="BI46" s="469"/>
      <c r="BJ46" s="469"/>
      <c r="BK46" s="469"/>
      <c r="BL46" s="468"/>
      <c r="BM46" s="469"/>
      <c r="BN46" s="469"/>
      <c r="BO46" s="469"/>
      <c r="BP46" s="469"/>
      <c r="BQ46" s="469"/>
      <c r="BR46" s="469"/>
      <c r="BS46" s="469"/>
      <c r="BT46" s="469"/>
      <c r="BU46" s="469"/>
      <c r="BV46" s="468"/>
      <c r="BW46" s="469"/>
      <c r="BX46" s="469"/>
      <c r="BY46" s="469"/>
      <c r="BZ46" s="469"/>
      <c r="CA46" s="469"/>
      <c r="CB46" s="469"/>
      <c r="CC46" s="469"/>
      <c r="CD46" s="469"/>
      <c r="CE46" s="469"/>
      <c r="CF46" s="468"/>
      <c r="CG46" s="469"/>
      <c r="CH46" s="469"/>
      <c r="CI46" s="469"/>
      <c r="CJ46" s="469"/>
      <c r="CK46" s="469"/>
      <c r="CL46" s="469"/>
      <c r="CM46" s="469"/>
      <c r="CN46" s="469"/>
      <c r="CO46" s="469"/>
      <c r="CP46" s="468"/>
      <c r="CQ46" s="469"/>
      <c r="CR46" s="469"/>
      <c r="CS46" s="469"/>
      <c r="CT46" s="469"/>
      <c r="CU46" s="469"/>
      <c r="CV46" s="469"/>
      <c r="CW46" s="469"/>
      <c r="CX46" s="469"/>
      <c r="CY46" s="469"/>
      <c r="CZ46" s="468"/>
      <c r="DA46" s="469"/>
      <c r="DB46" s="469"/>
      <c r="DC46" s="469"/>
      <c r="DD46" s="469"/>
      <c r="DE46" s="469"/>
      <c r="DF46" s="469"/>
      <c r="DG46" s="469"/>
      <c r="DH46" s="469"/>
      <c r="DI46" s="469"/>
      <c r="DJ46" s="468"/>
      <c r="DK46" s="469"/>
      <c r="DL46" s="469"/>
      <c r="DM46" s="469"/>
      <c r="DN46" s="469"/>
      <c r="DO46" s="469"/>
      <c r="DP46" s="469"/>
      <c r="DQ46" s="469"/>
      <c r="DR46" s="469"/>
      <c r="DS46" s="469"/>
      <c r="DT46" s="468"/>
      <c r="DU46" s="469"/>
      <c r="DV46" s="469"/>
      <c r="DW46" s="469"/>
      <c r="DX46" s="469"/>
      <c r="DY46" s="469"/>
      <c r="DZ46" s="469"/>
      <c r="EA46" s="469"/>
      <c r="EB46" s="469"/>
      <c r="EC46" s="469"/>
      <c r="ED46" s="468"/>
      <c r="EE46" s="469"/>
      <c r="EF46" s="469"/>
      <c r="EG46" s="469"/>
      <c r="EH46" s="469"/>
      <c r="EI46" s="469"/>
      <c r="EJ46" s="469"/>
      <c r="EK46" s="469"/>
      <c r="EL46" s="469"/>
      <c r="EM46" s="469"/>
      <c r="EN46" s="468"/>
      <c r="EO46" s="469"/>
      <c r="EP46" s="469"/>
      <c r="EQ46" s="469"/>
      <c r="ER46" s="469"/>
      <c r="ES46" s="469"/>
      <c r="ET46" s="469"/>
      <c r="EU46" s="469"/>
      <c r="EV46" s="469"/>
      <c r="EW46" s="469"/>
      <c r="EX46" s="468"/>
      <c r="EY46" s="469"/>
      <c r="EZ46" s="469"/>
      <c r="FA46" s="469"/>
      <c r="FB46" s="469"/>
      <c r="FC46" s="469"/>
      <c r="FD46" s="469"/>
      <c r="FE46" s="469"/>
      <c r="FF46" s="469"/>
      <c r="FG46" s="469"/>
      <c r="FH46" s="468"/>
      <c r="FI46" s="469"/>
      <c r="FJ46" s="469"/>
      <c r="FK46" s="469"/>
      <c r="FL46" s="469"/>
      <c r="FM46" s="469"/>
      <c r="FN46" s="469"/>
      <c r="FO46" s="469"/>
      <c r="FP46" s="469"/>
      <c r="FQ46" s="469"/>
      <c r="FR46" s="468"/>
      <c r="FS46" s="469"/>
      <c r="FT46" s="469"/>
      <c r="FU46" s="469"/>
      <c r="FV46" s="469"/>
      <c r="FW46" s="469"/>
      <c r="FX46" s="469"/>
      <c r="FY46" s="469"/>
      <c r="FZ46" s="469"/>
      <c r="GA46" s="469"/>
      <c r="GB46" s="468"/>
      <c r="GC46" s="469"/>
      <c r="GD46" s="469"/>
      <c r="GE46" s="469"/>
      <c r="GF46" s="469"/>
      <c r="GG46" s="469"/>
      <c r="GH46" s="469"/>
      <c r="GI46" s="469"/>
      <c r="GJ46" s="469"/>
      <c r="GK46" s="469"/>
      <c r="GL46" s="468"/>
      <c r="GM46" s="469"/>
      <c r="GN46" s="469"/>
      <c r="GO46" s="469"/>
      <c r="GP46" s="469"/>
      <c r="GQ46" s="469"/>
      <c r="GR46" s="469"/>
      <c r="GS46" s="469"/>
      <c r="GT46" s="469"/>
      <c r="GU46" s="469"/>
      <c r="GV46" s="468"/>
      <c r="GW46" s="469"/>
      <c r="GX46" s="469"/>
      <c r="GY46" s="469"/>
      <c r="GZ46" s="469"/>
      <c r="HA46" s="469"/>
      <c r="HB46" s="469"/>
      <c r="HC46" s="469"/>
      <c r="HD46" s="469"/>
      <c r="HE46" s="469"/>
      <c r="HF46" s="468"/>
      <c r="HG46" s="469"/>
      <c r="HH46" s="469"/>
      <c r="HI46" s="469"/>
      <c r="HJ46" s="469"/>
      <c r="HK46" s="469"/>
      <c r="HL46" s="469"/>
      <c r="HM46" s="469"/>
      <c r="HN46" s="469"/>
      <c r="HO46" s="469"/>
      <c r="HP46" s="106"/>
    </row>
    <row r="47" spans="1:226">
      <c r="A47" s="105"/>
      <c r="B47" s="470" t="str">
        <f>LEFT(VLOOKUP(A46,Planilha!C:L,2,0),23)</f>
        <v>PAREDES E PAINÉIS</v>
      </c>
      <c r="C47" s="116"/>
      <c r="D47" s="108"/>
      <c r="E47" s="316">
        <f>VLOOKUP($A46,Planilha!$C:$K,9,0)*D48</f>
        <v>0</v>
      </c>
      <c r="F47" s="316"/>
      <c r="G47" s="316"/>
      <c r="H47" s="316"/>
      <c r="I47" s="316"/>
      <c r="J47" s="316"/>
      <c r="K47" s="316"/>
      <c r="L47" s="316"/>
      <c r="M47" s="316"/>
      <c r="N47" s="317"/>
      <c r="O47" s="316">
        <f>VLOOKUP($A46,Planilha!$C:$K,9,0)*N48</f>
        <v>0</v>
      </c>
      <c r="P47" s="316"/>
      <c r="Q47" s="316"/>
      <c r="R47" s="316"/>
      <c r="S47" s="316"/>
      <c r="T47" s="316"/>
      <c r="U47" s="316"/>
      <c r="V47" s="316"/>
      <c r="W47" s="316"/>
      <c r="X47" s="317"/>
      <c r="Y47" s="316">
        <f>VLOOKUP($A46,Planilha!$C:$K,9,0)*X48</f>
        <v>0</v>
      </c>
      <c r="Z47" s="316"/>
      <c r="AA47" s="316"/>
      <c r="AB47" s="316"/>
      <c r="AC47" s="316"/>
      <c r="AD47" s="316"/>
      <c r="AE47" s="316"/>
      <c r="AF47" s="316"/>
      <c r="AG47" s="316"/>
      <c r="AH47" s="317"/>
      <c r="AI47" s="316">
        <f>VLOOKUP($A46,Planilha!$C:$K,9,0)*AH48</f>
        <v>0</v>
      </c>
      <c r="AJ47" s="316"/>
      <c r="AK47" s="316"/>
      <c r="AL47" s="316"/>
      <c r="AM47" s="316"/>
      <c r="AN47" s="316"/>
      <c r="AO47" s="316"/>
      <c r="AP47" s="316"/>
      <c r="AQ47" s="316"/>
      <c r="AR47" s="317"/>
      <c r="AS47" s="316">
        <f>VLOOKUP($A46,Planilha!$C:$K,9,0)*AR48</f>
        <v>0</v>
      </c>
      <c r="AT47" s="316"/>
      <c r="AU47" s="316"/>
      <c r="AV47" s="316"/>
      <c r="AW47" s="316"/>
      <c r="AX47" s="316"/>
      <c r="AY47" s="316"/>
      <c r="AZ47" s="316"/>
      <c r="BA47" s="316"/>
      <c r="BB47" s="317"/>
      <c r="BC47" s="316">
        <f>VLOOKUP($A46,Planilha!$C:$K,9,0)*BB48</f>
        <v>0</v>
      </c>
      <c r="BD47" s="316"/>
      <c r="BE47" s="316"/>
      <c r="BF47" s="316"/>
      <c r="BG47" s="316"/>
      <c r="BH47" s="316"/>
      <c r="BI47" s="316"/>
      <c r="BJ47" s="316"/>
      <c r="BK47" s="316"/>
      <c r="BL47" s="317"/>
      <c r="BM47" s="316">
        <f>VLOOKUP($A46,Planilha!$C:$K,9,0)*BL48</f>
        <v>25129.251</v>
      </c>
      <c r="BN47" s="316"/>
      <c r="BO47" s="316"/>
      <c r="BP47" s="316"/>
      <c r="BQ47" s="316"/>
      <c r="BR47" s="316"/>
      <c r="BS47" s="316"/>
      <c r="BT47" s="316"/>
      <c r="BU47" s="316"/>
      <c r="BV47" s="317"/>
      <c r="BW47" s="316">
        <f>VLOOKUP($A46,Planilha!$C:$K,9,0)*BV48</f>
        <v>75387.752999999997</v>
      </c>
      <c r="BX47" s="316"/>
      <c r="BY47" s="316"/>
      <c r="BZ47" s="316"/>
      <c r="CA47" s="316"/>
      <c r="CB47" s="316"/>
      <c r="CC47" s="316"/>
      <c r="CD47" s="316"/>
      <c r="CE47" s="316"/>
      <c r="CF47" s="317"/>
      <c r="CG47" s="316">
        <f>VLOOKUP($A46,Planilha!$C:$K,9,0)*CF48</f>
        <v>67011.335999999996</v>
      </c>
      <c r="CH47" s="316"/>
      <c r="CI47" s="316"/>
      <c r="CJ47" s="316"/>
      <c r="CK47" s="316"/>
      <c r="CL47" s="316"/>
      <c r="CM47" s="316"/>
      <c r="CN47" s="316"/>
      <c r="CO47" s="316"/>
      <c r="CP47" s="317"/>
      <c r="CQ47" s="316">
        <f>VLOOKUP($A46,Planilha!$C:$K,9,0)*CP48</f>
        <v>0</v>
      </c>
      <c r="CR47" s="316"/>
      <c r="CS47" s="316"/>
      <c r="CT47" s="316"/>
      <c r="CU47" s="316"/>
      <c r="CV47" s="316"/>
      <c r="CW47" s="316"/>
      <c r="CX47" s="316"/>
      <c r="CY47" s="316"/>
      <c r="CZ47" s="317"/>
      <c r="DA47" s="316">
        <f>VLOOKUP($A46,Planilha!$C:$K,9,0)*CZ48</f>
        <v>0</v>
      </c>
      <c r="DB47" s="316"/>
      <c r="DC47" s="316"/>
      <c r="DD47" s="316"/>
      <c r="DE47" s="316"/>
      <c r="DF47" s="316"/>
      <c r="DG47" s="316"/>
      <c r="DH47" s="316"/>
      <c r="DI47" s="316"/>
      <c r="DJ47" s="317"/>
      <c r="DK47" s="316">
        <f>VLOOKUP($A46,Planilha!$C:$K,9,0)*DJ48</f>
        <v>0</v>
      </c>
      <c r="DL47" s="316"/>
      <c r="DM47" s="316"/>
      <c r="DN47" s="316"/>
      <c r="DO47" s="316"/>
      <c r="DP47" s="316"/>
      <c r="DQ47" s="316"/>
      <c r="DR47" s="316"/>
      <c r="DS47" s="316"/>
      <c r="DT47" s="317"/>
      <c r="DU47" s="316">
        <f>VLOOKUP($A46,Planilha!$C:$K,9,0)*DT48</f>
        <v>0</v>
      </c>
      <c r="DV47" s="316"/>
      <c r="DW47" s="316"/>
      <c r="DX47" s="316"/>
      <c r="DY47" s="316"/>
      <c r="DZ47" s="316"/>
      <c r="EA47" s="316"/>
      <c r="EB47" s="316"/>
      <c r="EC47" s="316"/>
      <c r="ED47" s="317"/>
      <c r="EE47" s="316">
        <f>VLOOKUP($A46,Planilha!$C:$K,9,0)*ED48</f>
        <v>0</v>
      </c>
      <c r="EF47" s="316"/>
      <c r="EG47" s="316"/>
      <c r="EH47" s="316"/>
      <c r="EI47" s="316"/>
      <c r="EJ47" s="316"/>
      <c r="EK47" s="316"/>
      <c r="EL47" s="316"/>
      <c r="EM47" s="316"/>
      <c r="EN47" s="317"/>
      <c r="EO47" s="316">
        <f>VLOOKUP($A46,Planilha!$C:$K,9,0)*EN48</f>
        <v>0</v>
      </c>
      <c r="EP47" s="109"/>
      <c r="EQ47" s="109"/>
      <c r="ER47" s="109"/>
      <c r="ES47" s="109"/>
      <c r="ET47" s="109"/>
      <c r="EU47" s="109"/>
      <c r="EV47" s="109"/>
      <c r="EW47" s="109"/>
      <c r="EX47" s="317"/>
      <c r="EY47" s="316">
        <f>VLOOKUP($A46,Planilha!$C:$K,9,0)*EX48</f>
        <v>0</v>
      </c>
      <c r="EZ47" s="109"/>
      <c r="FA47" s="109"/>
      <c r="FB47" s="109"/>
      <c r="FC47" s="109"/>
      <c r="FD47" s="109"/>
      <c r="FE47" s="109"/>
      <c r="FF47" s="109"/>
      <c r="FG47" s="109"/>
      <c r="FH47" s="317"/>
      <c r="FI47" s="316">
        <f>VLOOKUP($A46,Planilha!$C:$K,9,0)*FH48</f>
        <v>0</v>
      </c>
      <c r="FJ47" s="109"/>
      <c r="FK47" s="109"/>
      <c r="FL47" s="109"/>
      <c r="FM47" s="109"/>
      <c r="FN47" s="109"/>
      <c r="FO47" s="109"/>
      <c r="FP47" s="109"/>
      <c r="FQ47" s="109"/>
      <c r="FR47" s="317"/>
      <c r="FS47" s="316">
        <f>VLOOKUP($A46,Planilha!$C:$K,9,0)*FR48</f>
        <v>0</v>
      </c>
      <c r="FT47" s="316"/>
      <c r="FU47" s="316"/>
      <c r="FV47" s="316"/>
      <c r="FW47" s="316"/>
      <c r="FX47" s="316"/>
      <c r="FY47" s="316"/>
      <c r="FZ47" s="316"/>
      <c r="GA47" s="316"/>
      <c r="GB47" s="317"/>
      <c r="GC47" s="316">
        <f>VLOOKUP($A46,Planilha!$C:$K,9,0)*GB48</f>
        <v>0</v>
      </c>
      <c r="GD47" s="109"/>
      <c r="GE47" s="109"/>
      <c r="GF47" s="109"/>
      <c r="GG47" s="109"/>
      <c r="GH47" s="109"/>
      <c r="GI47" s="109"/>
      <c r="GJ47" s="109"/>
      <c r="GK47" s="109"/>
      <c r="GL47" s="317"/>
      <c r="GM47" s="316">
        <f>VLOOKUP($A46,Planilha!$C:$K,9,0)*GL48</f>
        <v>0</v>
      </c>
      <c r="GN47" s="109"/>
      <c r="GO47" s="109"/>
      <c r="GP47" s="109"/>
      <c r="GQ47" s="109"/>
      <c r="GR47" s="109"/>
      <c r="GS47" s="109"/>
      <c r="GT47" s="109"/>
      <c r="GU47" s="109"/>
      <c r="GV47" s="317"/>
      <c r="GW47" s="316">
        <f>VLOOKUP($A46,Planilha!$C:$K,9,0)*GV48</f>
        <v>0</v>
      </c>
      <c r="GX47" s="109"/>
      <c r="GY47" s="109"/>
      <c r="GZ47" s="109"/>
      <c r="HA47" s="109"/>
      <c r="HB47" s="109"/>
      <c r="HC47" s="109"/>
      <c r="HD47" s="109"/>
      <c r="HE47" s="109"/>
      <c r="HF47" s="317"/>
      <c r="HG47" s="316">
        <f>VLOOKUP($A46,Planilha!$C:$K,9,0)*HF48</f>
        <v>0</v>
      </c>
      <c r="HH47" s="109"/>
      <c r="HI47" s="109"/>
      <c r="HJ47" s="109"/>
      <c r="HK47" s="109"/>
      <c r="HL47" s="109"/>
      <c r="HM47" s="109"/>
      <c r="HN47" s="109"/>
      <c r="HO47" s="109"/>
      <c r="HP47" s="110">
        <f>SUM(D47:HO47)</f>
        <v>167528.34</v>
      </c>
      <c r="HR47" s="82" t="b">
        <f>VLOOKUP(A46,Planilha!C:L,9,0)=HP47</f>
        <v>1</v>
      </c>
    </row>
    <row r="48" spans="1:226">
      <c r="A48" s="111"/>
      <c r="B48" s="112"/>
      <c r="C48" s="117"/>
      <c r="D48" s="1085">
        <v>0</v>
      </c>
      <c r="E48" s="318"/>
      <c r="F48" s="318"/>
      <c r="G48" s="318"/>
      <c r="H48" s="318"/>
      <c r="I48" s="318"/>
      <c r="J48" s="318"/>
      <c r="K48" s="318"/>
      <c r="L48" s="318"/>
      <c r="M48" s="318"/>
      <c r="N48" s="1085">
        <v>0</v>
      </c>
      <c r="O48" s="318"/>
      <c r="P48" s="318"/>
      <c r="Q48" s="318"/>
      <c r="R48" s="318"/>
      <c r="S48" s="318"/>
      <c r="T48" s="318"/>
      <c r="U48" s="318"/>
      <c r="V48" s="318"/>
      <c r="W48" s="318"/>
      <c r="X48" s="1085">
        <v>0</v>
      </c>
      <c r="Y48" s="318"/>
      <c r="Z48" s="318"/>
      <c r="AA48" s="318"/>
      <c r="AB48" s="318"/>
      <c r="AC48" s="318"/>
      <c r="AD48" s="318"/>
      <c r="AE48" s="318"/>
      <c r="AF48" s="318"/>
      <c r="AG48" s="318"/>
      <c r="AH48" s="1085">
        <v>0</v>
      </c>
      <c r="AI48" s="318"/>
      <c r="AJ48" s="318"/>
      <c r="AK48" s="318"/>
      <c r="AL48" s="318"/>
      <c r="AM48" s="318"/>
      <c r="AN48" s="318"/>
      <c r="AO48" s="318"/>
      <c r="AP48" s="318"/>
      <c r="AQ48" s="318"/>
      <c r="AR48" s="1085"/>
      <c r="AS48" s="318"/>
      <c r="AT48" s="318"/>
      <c r="AU48" s="318"/>
      <c r="AV48" s="318"/>
      <c r="AW48" s="318"/>
      <c r="AX48" s="318"/>
      <c r="AY48" s="318"/>
      <c r="AZ48" s="318"/>
      <c r="BA48" s="318"/>
      <c r="BB48" s="1085"/>
      <c r="BC48" s="318"/>
      <c r="BD48" s="318"/>
      <c r="BE48" s="318"/>
      <c r="BF48" s="318"/>
      <c r="BG48" s="318"/>
      <c r="BH48" s="318"/>
      <c r="BI48" s="318"/>
      <c r="BJ48" s="318"/>
      <c r="BK48" s="318"/>
      <c r="BL48" s="1085">
        <v>0.15</v>
      </c>
      <c r="BM48" s="318"/>
      <c r="BN48" s="318"/>
      <c r="BO48" s="318"/>
      <c r="BP48" s="318"/>
      <c r="BQ48" s="318"/>
      <c r="BR48" s="318"/>
      <c r="BS48" s="318"/>
      <c r="BT48" s="318"/>
      <c r="BU48" s="318"/>
      <c r="BV48" s="1085">
        <v>0.45</v>
      </c>
      <c r="BW48" s="318"/>
      <c r="BX48" s="318"/>
      <c r="BY48" s="318"/>
      <c r="BZ48" s="318"/>
      <c r="CA48" s="113"/>
      <c r="CB48" s="113"/>
      <c r="CC48" s="113"/>
      <c r="CD48" s="113"/>
      <c r="CE48" s="113"/>
      <c r="CF48" s="1084">
        <v>0.4</v>
      </c>
      <c r="CG48" s="113"/>
      <c r="CH48" s="113"/>
      <c r="CI48" s="113"/>
      <c r="CJ48" s="113"/>
      <c r="CK48" s="113"/>
      <c r="CL48" s="113"/>
      <c r="CM48" s="113"/>
      <c r="CN48" s="113"/>
      <c r="CO48" s="113"/>
      <c r="CP48" s="1084"/>
      <c r="CQ48" s="113"/>
      <c r="CR48" s="113"/>
      <c r="CS48" s="113"/>
      <c r="CT48" s="113"/>
      <c r="CU48" s="113"/>
      <c r="CV48" s="113"/>
      <c r="CW48" s="113"/>
      <c r="CX48" s="113"/>
      <c r="CY48" s="113"/>
      <c r="CZ48" s="1084"/>
      <c r="DA48" s="113"/>
      <c r="DB48" s="113"/>
      <c r="DC48" s="113"/>
      <c r="DD48" s="113"/>
      <c r="DE48" s="113"/>
      <c r="DF48" s="113"/>
      <c r="DG48" s="113"/>
      <c r="DH48" s="113"/>
      <c r="DI48" s="113"/>
      <c r="DJ48" s="1084"/>
      <c r="DK48" s="113"/>
      <c r="DL48" s="113"/>
      <c r="DM48" s="113"/>
      <c r="DN48" s="113"/>
      <c r="DO48" s="113"/>
      <c r="DP48" s="113"/>
      <c r="DQ48" s="113"/>
      <c r="DR48" s="113"/>
      <c r="DS48" s="113"/>
      <c r="DT48" s="1084"/>
      <c r="DU48" s="113"/>
      <c r="DV48" s="113"/>
      <c r="DW48" s="113"/>
      <c r="DX48" s="113"/>
      <c r="DY48" s="113"/>
      <c r="DZ48" s="113"/>
      <c r="EA48" s="113"/>
      <c r="EB48" s="113"/>
      <c r="EC48" s="113"/>
      <c r="ED48" s="1084"/>
      <c r="EE48" s="113"/>
      <c r="EF48" s="113"/>
      <c r="EG48" s="113"/>
      <c r="EH48" s="113"/>
      <c r="EI48" s="113"/>
      <c r="EJ48" s="113"/>
      <c r="EK48" s="113"/>
      <c r="EL48" s="113"/>
      <c r="EM48" s="113"/>
      <c r="EN48" s="1084"/>
      <c r="EO48" s="113"/>
      <c r="EP48" s="113"/>
      <c r="EQ48" s="113"/>
      <c r="ER48" s="113"/>
      <c r="ES48" s="113"/>
      <c r="ET48" s="113"/>
      <c r="EU48" s="113"/>
      <c r="EV48" s="113"/>
      <c r="EW48" s="113"/>
      <c r="EX48" s="1084"/>
      <c r="EY48" s="113"/>
      <c r="EZ48" s="113"/>
      <c r="FA48" s="113"/>
      <c r="FB48" s="113"/>
      <c r="FC48" s="113"/>
      <c r="FD48" s="113"/>
      <c r="FE48" s="113"/>
      <c r="FF48" s="113"/>
      <c r="FG48" s="113"/>
      <c r="FH48" s="1084"/>
      <c r="FI48" s="113"/>
      <c r="FJ48" s="113"/>
      <c r="FK48" s="113"/>
      <c r="FL48" s="113"/>
      <c r="FM48" s="113"/>
      <c r="FN48" s="113"/>
      <c r="FO48" s="113"/>
      <c r="FP48" s="113"/>
      <c r="FQ48" s="113"/>
      <c r="FR48" s="1084"/>
      <c r="FS48" s="113"/>
      <c r="FT48" s="113"/>
      <c r="FU48" s="113"/>
      <c r="FV48" s="113"/>
      <c r="FW48" s="113"/>
      <c r="FX48" s="113"/>
      <c r="FY48" s="113"/>
      <c r="FZ48" s="113"/>
      <c r="GA48" s="113"/>
      <c r="GB48" s="1084"/>
      <c r="GC48" s="113"/>
      <c r="GD48" s="113"/>
      <c r="GE48" s="113"/>
      <c r="GF48" s="113"/>
      <c r="GG48" s="113"/>
      <c r="GH48" s="113"/>
      <c r="GI48" s="113"/>
      <c r="GJ48" s="113"/>
      <c r="GK48" s="113"/>
      <c r="GL48" s="1084"/>
      <c r="GM48" s="113"/>
      <c r="GN48" s="113"/>
      <c r="GO48" s="113"/>
      <c r="GP48" s="113"/>
      <c r="GQ48" s="113"/>
      <c r="GR48" s="113"/>
      <c r="GS48" s="113"/>
      <c r="GT48" s="113"/>
      <c r="GU48" s="113"/>
      <c r="GV48" s="1084"/>
      <c r="GW48" s="113"/>
      <c r="GX48" s="113"/>
      <c r="GY48" s="113"/>
      <c r="GZ48" s="113"/>
      <c r="HA48" s="113"/>
      <c r="HB48" s="113"/>
      <c r="HC48" s="113"/>
      <c r="HD48" s="113"/>
      <c r="HE48" s="113"/>
      <c r="HF48" s="1084"/>
      <c r="HG48" s="113"/>
      <c r="HH48" s="113"/>
      <c r="HI48" s="113"/>
      <c r="HJ48" s="113"/>
      <c r="HK48" s="113"/>
      <c r="HL48" s="113"/>
      <c r="HM48" s="113"/>
      <c r="HN48" s="113"/>
      <c r="HO48" s="113"/>
      <c r="HP48" s="114" t="str">
        <f>IF(VLOOKUP($A$46,Planilha!C:K,9,0)&lt;&gt;HP47,"VERIFIQUE","")</f>
        <v/>
      </c>
    </row>
    <row r="49" spans="1:226">
      <c r="A49" s="105" t="s">
        <v>2560</v>
      </c>
      <c r="B49" s="89"/>
      <c r="C49" s="461"/>
      <c r="D49" s="468"/>
      <c r="E49" s="469"/>
      <c r="F49" s="469"/>
      <c r="G49" s="469"/>
      <c r="H49" s="469"/>
      <c r="I49" s="469"/>
      <c r="J49" s="469"/>
      <c r="K49" s="469"/>
      <c r="L49" s="469"/>
      <c r="M49" s="469"/>
      <c r="N49" s="468"/>
      <c r="O49" s="469"/>
      <c r="P49" s="469"/>
      <c r="Q49" s="469"/>
      <c r="R49" s="469"/>
      <c r="S49" s="469"/>
      <c r="T49" s="469"/>
      <c r="U49" s="469"/>
      <c r="V49" s="469"/>
      <c r="W49" s="469"/>
      <c r="X49" s="468"/>
      <c r="Y49" s="469"/>
      <c r="Z49" s="469"/>
      <c r="AA49" s="469"/>
      <c r="AB49" s="469"/>
      <c r="AC49" s="469"/>
      <c r="AD49" s="469"/>
      <c r="AE49" s="469"/>
      <c r="AF49" s="469"/>
      <c r="AG49" s="469"/>
      <c r="AH49" s="468"/>
      <c r="AI49" s="469"/>
      <c r="AJ49" s="469"/>
      <c r="AK49" s="469"/>
      <c r="AL49" s="469"/>
      <c r="AM49" s="469"/>
      <c r="AN49" s="469"/>
      <c r="AO49" s="469"/>
      <c r="AP49" s="469"/>
      <c r="AQ49" s="469"/>
      <c r="AR49" s="468"/>
      <c r="AS49" s="469"/>
      <c r="AT49" s="469"/>
      <c r="AU49" s="469"/>
      <c r="AV49" s="469"/>
      <c r="AW49" s="469"/>
      <c r="AX49" s="469"/>
      <c r="AY49" s="469"/>
      <c r="AZ49" s="469"/>
      <c r="BA49" s="469"/>
      <c r="BB49" s="468"/>
      <c r="BC49" s="469"/>
      <c r="BD49" s="469"/>
      <c r="BE49" s="469"/>
      <c r="BF49" s="469"/>
      <c r="BG49" s="469"/>
      <c r="BH49" s="469"/>
      <c r="BI49" s="469"/>
      <c r="BJ49" s="469"/>
      <c r="BK49" s="469"/>
      <c r="BL49" s="468"/>
      <c r="BM49" s="469"/>
      <c r="BN49" s="469"/>
      <c r="BO49" s="469"/>
      <c r="BP49" s="469"/>
      <c r="BQ49" s="469"/>
      <c r="BR49" s="469"/>
      <c r="BS49" s="469"/>
      <c r="BT49" s="469"/>
      <c r="BU49" s="469"/>
      <c r="BV49" s="468"/>
      <c r="BW49" s="469"/>
      <c r="BX49" s="469"/>
      <c r="BY49" s="469"/>
      <c r="BZ49" s="469"/>
      <c r="CA49" s="469"/>
      <c r="CB49" s="469"/>
      <c r="CC49" s="469"/>
      <c r="CD49" s="469"/>
      <c r="CE49" s="469"/>
      <c r="CF49" s="468"/>
      <c r="CG49" s="469"/>
      <c r="CH49" s="469"/>
      <c r="CI49" s="469"/>
      <c r="CJ49" s="469"/>
      <c r="CK49" s="469"/>
      <c r="CL49" s="469"/>
      <c r="CM49" s="469"/>
      <c r="CN49" s="469"/>
      <c r="CO49" s="469"/>
      <c r="CP49" s="468"/>
      <c r="CQ49" s="469"/>
      <c r="CR49" s="469"/>
      <c r="CS49" s="469"/>
      <c r="CT49" s="469"/>
      <c r="CU49" s="469"/>
      <c r="CV49" s="469"/>
      <c r="CW49" s="469"/>
      <c r="CX49" s="469"/>
      <c r="CY49" s="469"/>
      <c r="CZ49" s="468"/>
      <c r="DA49" s="469"/>
      <c r="DB49" s="469"/>
      <c r="DC49" s="469"/>
      <c r="DD49" s="469"/>
      <c r="DE49" s="469"/>
      <c r="DF49" s="469"/>
      <c r="DG49" s="469"/>
      <c r="DH49" s="469"/>
      <c r="DI49" s="469"/>
      <c r="DJ49" s="468"/>
      <c r="DK49" s="469"/>
      <c r="DL49" s="469"/>
      <c r="DM49" s="469"/>
      <c r="DN49" s="469"/>
      <c r="DO49" s="469"/>
      <c r="DP49" s="469"/>
      <c r="DQ49" s="469"/>
      <c r="DR49" s="469"/>
      <c r="DS49" s="469"/>
      <c r="DT49" s="468"/>
      <c r="DU49" s="469"/>
      <c r="DV49" s="469"/>
      <c r="DW49" s="469"/>
      <c r="DX49" s="469"/>
      <c r="DY49" s="469"/>
      <c r="DZ49" s="469"/>
      <c r="EA49" s="469"/>
      <c r="EB49" s="469"/>
      <c r="EC49" s="469"/>
      <c r="ED49" s="468"/>
      <c r="EE49" s="469"/>
      <c r="EF49" s="469"/>
      <c r="EG49" s="469"/>
      <c r="EH49" s="469"/>
      <c r="EI49" s="469"/>
      <c r="EJ49" s="469"/>
      <c r="EK49" s="469"/>
      <c r="EL49" s="469"/>
      <c r="EM49" s="469"/>
      <c r="EN49" s="468"/>
      <c r="EO49" s="469"/>
      <c r="EP49" s="469"/>
      <c r="EQ49" s="469"/>
      <c r="ER49" s="469"/>
      <c r="ES49" s="469"/>
      <c r="ET49" s="469"/>
      <c r="EU49" s="469"/>
      <c r="EV49" s="469"/>
      <c r="EW49" s="469"/>
      <c r="EX49" s="468"/>
      <c r="EY49" s="469"/>
      <c r="EZ49" s="469"/>
      <c r="FA49" s="469"/>
      <c r="FB49" s="469"/>
      <c r="FC49" s="469"/>
      <c r="FD49" s="469"/>
      <c r="FE49" s="469"/>
      <c r="FF49" s="469"/>
      <c r="FG49" s="469"/>
      <c r="FH49" s="468"/>
      <c r="FI49" s="469"/>
      <c r="FJ49" s="469"/>
      <c r="FK49" s="469"/>
      <c r="FL49" s="469"/>
      <c r="FM49" s="469"/>
      <c r="FN49" s="469"/>
      <c r="FO49" s="469"/>
      <c r="FP49" s="469"/>
      <c r="FQ49" s="469"/>
      <c r="FR49" s="468"/>
      <c r="FS49" s="469"/>
      <c r="FT49" s="469"/>
      <c r="FU49" s="469"/>
      <c r="FV49" s="469"/>
      <c r="FW49" s="469"/>
      <c r="FX49" s="469"/>
      <c r="FY49" s="469"/>
      <c r="FZ49" s="469"/>
      <c r="GA49" s="469"/>
      <c r="GB49" s="468"/>
      <c r="GC49" s="469"/>
      <c r="GD49" s="469"/>
      <c r="GE49" s="469"/>
      <c r="GF49" s="469"/>
      <c r="GG49" s="469"/>
      <c r="GH49" s="469"/>
      <c r="GI49" s="469"/>
      <c r="GJ49" s="469"/>
      <c r="GK49" s="469"/>
      <c r="GL49" s="468"/>
      <c r="GM49" s="469"/>
      <c r="GN49" s="469"/>
      <c r="GO49" s="469"/>
      <c r="GP49" s="469"/>
      <c r="GQ49" s="469"/>
      <c r="GR49" s="469"/>
      <c r="GS49" s="469"/>
      <c r="GT49" s="469"/>
      <c r="GU49" s="469"/>
      <c r="GV49" s="468"/>
      <c r="GW49" s="469"/>
      <c r="GX49" s="469"/>
      <c r="GY49" s="469"/>
      <c r="GZ49" s="469"/>
      <c r="HA49" s="469"/>
      <c r="HB49" s="469"/>
      <c r="HC49" s="469"/>
      <c r="HD49" s="469"/>
      <c r="HE49" s="469"/>
      <c r="HF49" s="468"/>
      <c r="HG49" s="469"/>
      <c r="HH49" s="469"/>
      <c r="HI49" s="469"/>
      <c r="HJ49" s="469"/>
      <c r="HK49" s="469"/>
      <c r="HL49" s="469"/>
      <c r="HM49" s="469"/>
      <c r="HN49" s="469"/>
      <c r="HO49" s="469"/>
      <c r="HP49" s="106"/>
    </row>
    <row r="50" spans="1:226">
      <c r="A50" s="105"/>
      <c r="B50" s="470" t="str">
        <f>LEFT(VLOOKUP(A49,Planilha!C:L,2,0),23)</f>
        <v>IMPERMEABILIZAÇÕES</v>
      </c>
      <c r="C50" s="116"/>
      <c r="D50" s="108"/>
      <c r="E50" s="316">
        <f>VLOOKUP($A49,Planilha!$C:$K,9,0)*D51</f>
        <v>0</v>
      </c>
      <c r="F50" s="316"/>
      <c r="G50" s="316"/>
      <c r="H50" s="316"/>
      <c r="I50" s="316"/>
      <c r="J50" s="316"/>
      <c r="K50" s="316"/>
      <c r="L50" s="316"/>
      <c r="M50" s="316"/>
      <c r="N50" s="317"/>
      <c r="O50" s="316">
        <f>VLOOKUP($A49,Planilha!$C:$K,9,0)*N51</f>
        <v>0</v>
      </c>
      <c r="P50" s="316"/>
      <c r="Q50" s="316"/>
      <c r="R50" s="316"/>
      <c r="S50" s="316"/>
      <c r="T50" s="316"/>
      <c r="U50" s="316"/>
      <c r="V50" s="316"/>
      <c r="W50" s="316"/>
      <c r="X50" s="317"/>
      <c r="Y50" s="316">
        <f>VLOOKUP($A49,Planilha!$C:$K,9,0)*X51</f>
        <v>0</v>
      </c>
      <c r="Z50" s="316"/>
      <c r="AA50" s="316"/>
      <c r="AB50" s="316"/>
      <c r="AC50" s="316"/>
      <c r="AD50" s="316"/>
      <c r="AE50" s="316"/>
      <c r="AF50" s="316"/>
      <c r="AG50" s="316"/>
      <c r="AH50" s="317"/>
      <c r="AI50" s="316">
        <f>VLOOKUP($A49,Planilha!$C:$K,9,0)*AH51</f>
        <v>0</v>
      </c>
      <c r="AJ50" s="316"/>
      <c r="AK50" s="316"/>
      <c r="AL50" s="316"/>
      <c r="AM50" s="316"/>
      <c r="AN50" s="316"/>
      <c r="AO50" s="316"/>
      <c r="AP50" s="316"/>
      <c r="AQ50" s="316"/>
      <c r="AR50" s="317"/>
      <c r="AS50" s="316">
        <f>VLOOKUP($A49,Planilha!$C:$K,9,0)*AR51</f>
        <v>0</v>
      </c>
      <c r="AT50" s="316"/>
      <c r="AU50" s="316"/>
      <c r="AV50" s="316"/>
      <c r="AW50" s="316"/>
      <c r="AX50" s="316"/>
      <c r="AY50" s="316"/>
      <c r="AZ50" s="316"/>
      <c r="BA50" s="316"/>
      <c r="BB50" s="317"/>
      <c r="BC50" s="316">
        <f>VLOOKUP($A49,Planilha!$C:$K,9,0)*BB51</f>
        <v>0</v>
      </c>
      <c r="BD50" s="316"/>
      <c r="BE50" s="316"/>
      <c r="BF50" s="316"/>
      <c r="BG50" s="316"/>
      <c r="BH50" s="316"/>
      <c r="BI50" s="316"/>
      <c r="BJ50" s="316"/>
      <c r="BK50" s="316"/>
      <c r="BL50" s="317"/>
      <c r="BM50" s="316">
        <f>VLOOKUP($A49,Planilha!$C:$K,9,0)*BL51</f>
        <v>0</v>
      </c>
      <c r="BN50" s="316"/>
      <c r="BO50" s="316"/>
      <c r="BP50" s="316"/>
      <c r="BQ50" s="316"/>
      <c r="BR50" s="316"/>
      <c r="BS50" s="316"/>
      <c r="BT50" s="316"/>
      <c r="BU50" s="316"/>
      <c r="BV50" s="317"/>
      <c r="BW50" s="316">
        <f>VLOOKUP($A49,Planilha!$C:$K,9,0)*BV51</f>
        <v>0</v>
      </c>
      <c r="BX50" s="316"/>
      <c r="BY50" s="316"/>
      <c r="BZ50" s="316"/>
      <c r="CA50" s="316"/>
      <c r="CB50" s="316"/>
      <c r="CC50" s="316"/>
      <c r="CD50" s="316"/>
      <c r="CE50" s="316"/>
      <c r="CF50" s="317"/>
      <c r="CG50" s="316">
        <f>VLOOKUP($A49,Planilha!$C:$K,9,0)*CF51</f>
        <v>19769.844000000001</v>
      </c>
      <c r="CH50" s="316"/>
      <c r="CI50" s="316"/>
      <c r="CJ50" s="316"/>
      <c r="CK50" s="316"/>
      <c r="CL50" s="316"/>
      <c r="CM50" s="316"/>
      <c r="CN50" s="316"/>
      <c r="CO50" s="316"/>
      <c r="CP50" s="317"/>
      <c r="CQ50" s="316">
        <f>VLOOKUP($A49,Planilha!$C:$K,9,0)*CP51</f>
        <v>29654.766</v>
      </c>
      <c r="CR50" s="316"/>
      <c r="CS50" s="316"/>
      <c r="CT50" s="316"/>
      <c r="CU50" s="316"/>
      <c r="CV50" s="316"/>
      <c r="CW50" s="316"/>
      <c r="CX50" s="316"/>
      <c r="CY50" s="316"/>
      <c r="CZ50" s="317"/>
      <c r="DA50" s="316">
        <f>VLOOKUP($A49,Planilha!$C:$K,9,0)*CZ51</f>
        <v>0</v>
      </c>
      <c r="DB50" s="316"/>
      <c r="DC50" s="316"/>
      <c r="DD50" s="316"/>
      <c r="DE50" s="316"/>
      <c r="DF50" s="316"/>
      <c r="DG50" s="316"/>
      <c r="DH50" s="316"/>
      <c r="DI50" s="316"/>
      <c r="DJ50" s="317"/>
      <c r="DK50" s="316">
        <f>VLOOKUP($A49,Planilha!$C:$K,9,0)*DJ51</f>
        <v>0</v>
      </c>
      <c r="DL50" s="316"/>
      <c r="DM50" s="316"/>
      <c r="DN50" s="316"/>
      <c r="DO50" s="316"/>
      <c r="DP50" s="316"/>
      <c r="DQ50" s="316"/>
      <c r="DR50" s="316"/>
      <c r="DS50" s="316"/>
      <c r="DT50" s="317"/>
      <c r="DU50" s="316">
        <f>VLOOKUP($A49,Planilha!$C:$K,9,0)*DT51</f>
        <v>0</v>
      </c>
      <c r="DV50" s="316"/>
      <c r="DW50" s="316"/>
      <c r="DX50" s="316"/>
      <c r="DY50" s="316"/>
      <c r="DZ50" s="316"/>
      <c r="EA50" s="316"/>
      <c r="EB50" s="316"/>
      <c r="EC50" s="316"/>
      <c r="ED50" s="317"/>
      <c r="EE50" s="316">
        <f>VLOOKUP($A49,Planilha!$C:$K,9,0)*ED51</f>
        <v>0</v>
      </c>
      <c r="EF50" s="316"/>
      <c r="EG50" s="316"/>
      <c r="EH50" s="316"/>
      <c r="EI50" s="316"/>
      <c r="EJ50" s="316"/>
      <c r="EK50" s="316"/>
      <c r="EL50" s="316"/>
      <c r="EM50" s="316"/>
      <c r="EN50" s="317"/>
      <c r="EO50" s="316">
        <f>VLOOKUP($A49,Planilha!$C:$K,9,0)*EN51</f>
        <v>0</v>
      </c>
      <c r="EP50" s="109"/>
      <c r="EQ50" s="109"/>
      <c r="ER50" s="109"/>
      <c r="ES50" s="109"/>
      <c r="ET50" s="109"/>
      <c r="EU50" s="109"/>
      <c r="EV50" s="109"/>
      <c r="EW50" s="109"/>
      <c r="EX50" s="317"/>
      <c r="EY50" s="316">
        <f>VLOOKUP($A49,Planilha!$C:$K,9,0)*EX51</f>
        <v>0</v>
      </c>
      <c r="EZ50" s="109"/>
      <c r="FA50" s="109"/>
      <c r="FB50" s="109"/>
      <c r="FC50" s="109"/>
      <c r="FD50" s="109"/>
      <c r="FE50" s="109"/>
      <c r="FF50" s="109"/>
      <c r="FG50" s="109"/>
      <c r="FH50" s="317"/>
      <c r="FI50" s="316">
        <f>VLOOKUP($A49,Planilha!$C:$K,9,0)*FH51</f>
        <v>0</v>
      </c>
      <c r="FJ50" s="109"/>
      <c r="FK50" s="109"/>
      <c r="FL50" s="109"/>
      <c r="FM50" s="109"/>
      <c r="FN50" s="109"/>
      <c r="FO50" s="109"/>
      <c r="FP50" s="109"/>
      <c r="FQ50" s="109"/>
      <c r="FR50" s="317"/>
      <c r="FS50" s="316">
        <f>VLOOKUP($A49,Planilha!$C:$K,9,0)*FR51</f>
        <v>0</v>
      </c>
      <c r="FT50" s="316"/>
      <c r="FU50" s="316"/>
      <c r="FV50" s="316"/>
      <c r="FW50" s="316"/>
      <c r="FX50" s="316"/>
      <c r="FY50" s="316"/>
      <c r="FZ50" s="316"/>
      <c r="GA50" s="316"/>
      <c r="GB50" s="317"/>
      <c r="GC50" s="316">
        <f>VLOOKUP($A49,Planilha!$C:$K,9,0)*GB51</f>
        <v>0</v>
      </c>
      <c r="GD50" s="109"/>
      <c r="GE50" s="109"/>
      <c r="GF50" s="109"/>
      <c r="GG50" s="109"/>
      <c r="GH50" s="109"/>
      <c r="GI50" s="109"/>
      <c r="GJ50" s="109"/>
      <c r="GK50" s="109"/>
      <c r="GL50" s="317"/>
      <c r="GM50" s="316">
        <f>VLOOKUP($A49,Planilha!$C:$K,9,0)*GL51</f>
        <v>0</v>
      </c>
      <c r="GN50" s="109"/>
      <c r="GO50" s="109"/>
      <c r="GP50" s="109"/>
      <c r="GQ50" s="109"/>
      <c r="GR50" s="109"/>
      <c r="GS50" s="109"/>
      <c r="GT50" s="109"/>
      <c r="GU50" s="109"/>
      <c r="GV50" s="317"/>
      <c r="GW50" s="316">
        <f>VLOOKUP($A49,Planilha!$C:$K,9,0)*GV51</f>
        <v>0</v>
      </c>
      <c r="GX50" s="109"/>
      <c r="GY50" s="109"/>
      <c r="GZ50" s="109"/>
      <c r="HA50" s="109"/>
      <c r="HB50" s="109"/>
      <c r="HC50" s="109"/>
      <c r="HD50" s="109"/>
      <c r="HE50" s="109"/>
      <c r="HF50" s="317"/>
      <c r="HG50" s="316">
        <f>VLOOKUP($A49,Planilha!$C:$K,9,0)*HF51</f>
        <v>0</v>
      </c>
      <c r="HH50" s="109"/>
      <c r="HI50" s="109"/>
      <c r="HJ50" s="109"/>
      <c r="HK50" s="109"/>
      <c r="HL50" s="109"/>
      <c r="HM50" s="109"/>
      <c r="HN50" s="109"/>
      <c r="HO50" s="109"/>
      <c r="HP50" s="110">
        <f>SUM(D50:HO50)</f>
        <v>49424.61</v>
      </c>
      <c r="HR50" s="82" t="b">
        <f>VLOOKUP(A49,Planilha!C:L,9,0)=HP50</f>
        <v>1</v>
      </c>
    </row>
    <row r="51" spans="1:226">
      <c r="A51" s="111"/>
      <c r="B51" s="112"/>
      <c r="C51" s="117"/>
      <c r="D51" s="1085">
        <v>0</v>
      </c>
      <c r="E51" s="318"/>
      <c r="F51" s="318"/>
      <c r="G51" s="318"/>
      <c r="H51" s="318"/>
      <c r="I51" s="318"/>
      <c r="J51" s="318"/>
      <c r="K51" s="318"/>
      <c r="L51" s="318"/>
      <c r="M51" s="318"/>
      <c r="N51" s="1085">
        <v>0</v>
      </c>
      <c r="O51" s="318"/>
      <c r="P51" s="318"/>
      <c r="Q51" s="318"/>
      <c r="R51" s="318"/>
      <c r="S51" s="318"/>
      <c r="T51" s="318"/>
      <c r="U51" s="318"/>
      <c r="V51" s="318"/>
      <c r="W51" s="318"/>
      <c r="X51" s="1085">
        <v>0</v>
      </c>
      <c r="Y51" s="318"/>
      <c r="Z51" s="318"/>
      <c r="AA51" s="318"/>
      <c r="AB51" s="318"/>
      <c r="AC51" s="318"/>
      <c r="AD51" s="318"/>
      <c r="AE51" s="318"/>
      <c r="AF51" s="318"/>
      <c r="AG51" s="318"/>
      <c r="AH51" s="1085">
        <v>0</v>
      </c>
      <c r="AI51" s="318"/>
      <c r="AJ51" s="318"/>
      <c r="AK51" s="318"/>
      <c r="AL51" s="318"/>
      <c r="AM51" s="318"/>
      <c r="AN51" s="318"/>
      <c r="AO51" s="318"/>
      <c r="AP51" s="318"/>
      <c r="AQ51" s="318"/>
      <c r="AR51" s="1085">
        <v>0</v>
      </c>
      <c r="AS51" s="318"/>
      <c r="AT51" s="318"/>
      <c r="AU51" s="318"/>
      <c r="AV51" s="318"/>
      <c r="AW51" s="318"/>
      <c r="AX51" s="318"/>
      <c r="AY51" s="318"/>
      <c r="AZ51" s="318"/>
      <c r="BA51" s="318"/>
      <c r="BB51" s="1085"/>
      <c r="BC51" s="318"/>
      <c r="BD51" s="318"/>
      <c r="BE51" s="318"/>
      <c r="BF51" s="318"/>
      <c r="BG51" s="318"/>
      <c r="BH51" s="318"/>
      <c r="BI51" s="318"/>
      <c r="BJ51" s="318"/>
      <c r="BK51" s="318"/>
      <c r="BL51" s="1085"/>
      <c r="BM51" s="318"/>
      <c r="BN51" s="318"/>
      <c r="BO51" s="318"/>
      <c r="BP51" s="318"/>
      <c r="BQ51" s="318"/>
      <c r="BR51" s="318"/>
      <c r="BS51" s="318"/>
      <c r="BT51" s="318"/>
      <c r="BU51" s="318"/>
      <c r="BV51" s="1084"/>
      <c r="BW51" s="113"/>
      <c r="BX51" s="113"/>
      <c r="BY51" s="113"/>
      <c r="BZ51" s="113"/>
      <c r="CA51" s="113"/>
      <c r="CB51" s="113"/>
      <c r="CC51" s="113"/>
      <c r="CD51" s="113"/>
      <c r="CE51" s="113"/>
      <c r="CF51" s="1084">
        <v>0.4</v>
      </c>
      <c r="CG51" s="113"/>
      <c r="CH51" s="113"/>
      <c r="CI51" s="113"/>
      <c r="CJ51" s="113"/>
      <c r="CK51" s="113"/>
      <c r="CL51" s="113"/>
      <c r="CM51" s="113"/>
      <c r="CN51" s="113"/>
      <c r="CO51" s="113"/>
      <c r="CP51" s="1084">
        <v>0.6</v>
      </c>
      <c r="CQ51" s="113"/>
      <c r="CR51" s="113"/>
      <c r="CS51" s="113"/>
      <c r="CT51" s="113"/>
      <c r="CU51" s="113"/>
      <c r="CV51" s="113"/>
      <c r="CW51" s="113"/>
      <c r="CX51" s="113"/>
      <c r="CY51" s="113"/>
      <c r="CZ51" s="1084"/>
      <c r="DA51" s="113"/>
      <c r="DB51" s="113"/>
      <c r="DC51" s="113"/>
      <c r="DD51" s="113"/>
      <c r="DE51" s="113"/>
      <c r="DF51" s="113"/>
      <c r="DG51" s="113"/>
      <c r="DH51" s="113"/>
      <c r="DI51" s="113"/>
      <c r="DJ51" s="1084"/>
      <c r="DK51" s="113"/>
      <c r="DL51" s="113"/>
      <c r="DM51" s="113"/>
      <c r="DN51" s="113"/>
      <c r="DO51" s="113"/>
      <c r="DP51" s="113"/>
      <c r="DQ51" s="113"/>
      <c r="DR51" s="113"/>
      <c r="DS51" s="113"/>
      <c r="DT51" s="1084"/>
      <c r="DU51" s="113"/>
      <c r="DV51" s="113"/>
      <c r="DW51" s="113"/>
      <c r="DX51" s="113"/>
      <c r="DY51" s="113"/>
      <c r="DZ51" s="113"/>
      <c r="EA51" s="113"/>
      <c r="EB51" s="113"/>
      <c r="EC51" s="113"/>
      <c r="ED51" s="1084"/>
      <c r="EE51" s="113"/>
      <c r="EF51" s="113"/>
      <c r="EG51" s="113"/>
      <c r="EH51" s="113"/>
      <c r="EI51" s="113"/>
      <c r="EJ51" s="113"/>
      <c r="EK51" s="113"/>
      <c r="EL51" s="113"/>
      <c r="EM51" s="113"/>
      <c r="EN51" s="1084"/>
      <c r="EO51" s="113"/>
      <c r="EP51" s="113"/>
      <c r="EQ51" s="113"/>
      <c r="ER51" s="113"/>
      <c r="ES51" s="113"/>
      <c r="ET51" s="113"/>
      <c r="EU51" s="113"/>
      <c r="EV51" s="113"/>
      <c r="EW51" s="113"/>
      <c r="EX51" s="1084"/>
      <c r="EY51" s="113"/>
      <c r="EZ51" s="113"/>
      <c r="FA51" s="113"/>
      <c r="FB51" s="113"/>
      <c r="FC51" s="113"/>
      <c r="FD51" s="113"/>
      <c r="FE51" s="113"/>
      <c r="FF51" s="113"/>
      <c r="FG51" s="113"/>
      <c r="FH51" s="1084"/>
      <c r="FI51" s="113"/>
      <c r="FJ51" s="113"/>
      <c r="FK51" s="113"/>
      <c r="FL51" s="113"/>
      <c r="FM51" s="113"/>
      <c r="FN51" s="113"/>
      <c r="FO51" s="113"/>
      <c r="FP51" s="113"/>
      <c r="FQ51" s="113"/>
      <c r="FR51" s="1084"/>
      <c r="FS51" s="113"/>
      <c r="FT51" s="113"/>
      <c r="FU51" s="113"/>
      <c r="FV51" s="113"/>
      <c r="FW51" s="113"/>
      <c r="FX51" s="113"/>
      <c r="FY51" s="113"/>
      <c r="FZ51" s="113"/>
      <c r="GA51" s="113"/>
      <c r="GB51" s="1084"/>
      <c r="GC51" s="113"/>
      <c r="GD51" s="113"/>
      <c r="GE51" s="113"/>
      <c r="GF51" s="113"/>
      <c r="GG51" s="113"/>
      <c r="GH51" s="113"/>
      <c r="GI51" s="113"/>
      <c r="GJ51" s="113"/>
      <c r="GK51" s="113"/>
      <c r="GL51" s="1084"/>
      <c r="GM51" s="113"/>
      <c r="GN51" s="113"/>
      <c r="GO51" s="113"/>
      <c r="GP51" s="113"/>
      <c r="GQ51" s="113"/>
      <c r="GR51" s="113"/>
      <c r="GS51" s="113"/>
      <c r="GT51" s="113"/>
      <c r="GU51" s="113"/>
      <c r="GV51" s="1084"/>
      <c r="GW51" s="113"/>
      <c r="GX51" s="113"/>
      <c r="GY51" s="113"/>
      <c r="GZ51" s="113"/>
      <c r="HA51" s="113"/>
      <c r="HB51" s="113"/>
      <c r="HC51" s="113"/>
      <c r="HD51" s="113"/>
      <c r="HE51" s="113"/>
      <c r="HF51" s="1084"/>
      <c r="HG51" s="113"/>
      <c r="HH51" s="113"/>
      <c r="HI51" s="113"/>
      <c r="HJ51" s="113"/>
      <c r="HK51" s="113"/>
      <c r="HL51" s="113"/>
      <c r="HM51" s="113"/>
      <c r="HN51" s="113"/>
      <c r="HO51" s="113"/>
      <c r="HP51" s="114" t="str">
        <f>IF(VLOOKUP($A$49,Planilha!C:K,9,0)&lt;&gt;HP50,"VERIFIQUE","")</f>
        <v/>
      </c>
    </row>
    <row r="52" spans="1:226">
      <c r="A52" s="105" t="s">
        <v>2561</v>
      </c>
      <c r="B52" s="89"/>
      <c r="C52" s="461"/>
      <c r="D52" s="468"/>
      <c r="E52" s="469"/>
      <c r="F52" s="469"/>
      <c r="G52" s="469"/>
      <c r="H52" s="469"/>
      <c r="I52" s="469"/>
      <c r="J52" s="469"/>
      <c r="K52" s="469"/>
      <c r="L52" s="469"/>
      <c r="M52" s="469"/>
      <c r="N52" s="468"/>
      <c r="O52" s="469"/>
      <c r="P52" s="469"/>
      <c r="Q52" s="469"/>
      <c r="R52" s="469"/>
      <c r="S52" s="469"/>
      <c r="T52" s="469"/>
      <c r="U52" s="469"/>
      <c r="V52" s="469"/>
      <c r="W52" s="469"/>
      <c r="X52" s="468"/>
      <c r="Y52" s="469"/>
      <c r="Z52" s="469"/>
      <c r="AA52" s="469"/>
      <c r="AB52" s="469"/>
      <c r="AC52" s="469"/>
      <c r="AD52" s="469"/>
      <c r="AE52" s="469"/>
      <c r="AF52" s="469"/>
      <c r="AG52" s="469"/>
      <c r="AH52" s="468"/>
      <c r="AI52" s="469"/>
      <c r="AJ52" s="469"/>
      <c r="AK52" s="469"/>
      <c r="AL52" s="469"/>
      <c r="AM52" s="469"/>
      <c r="AN52" s="469"/>
      <c r="AO52" s="469"/>
      <c r="AP52" s="469"/>
      <c r="AQ52" s="469"/>
      <c r="AR52" s="468"/>
      <c r="AS52" s="469"/>
      <c r="AT52" s="469"/>
      <c r="AU52" s="469"/>
      <c r="AV52" s="469"/>
      <c r="AW52" s="469"/>
      <c r="AX52" s="469"/>
      <c r="AY52" s="469"/>
      <c r="AZ52" s="469"/>
      <c r="BA52" s="469"/>
      <c r="BB52" s="468"/>
      <c r="BC52" s="469"/>
      <c r="BD52" s="469"/>
      <c r="BE52" s="469"/>
      <c r="BF52" s="469"/>
      <c r="BG52" s="469"/>
      <c r="BH52" s="469"/>
      <c r="BI52" s="469"/>
      <c r="BJ52" s="469"/>
      <c r="BK52" s="469"/>
      <c r="BL52" s="468"/>
      <c r="BM52" s="469"/>
      <c r="BN52" s="469"/>
      <c r="BO52" s="469"/>
      <c r="BP52" s="469"/>
      <c r="BQ52" s="469"/>
      <c r="BR52" s="469"/>
      <c r="BS52" s="469"/>
      <c r="BT52" s="469"/>
      <c r="BU52" s="469"/>
      <c r="BV52" s="468"/>
      <c r="BW52" s="469"/>
      <c r="BX52" s="469"/>
      <c r="BY52" s="469"/>
      <c r="BZ52" s="469"/>
      <c r="CA52" s="469"/>
      <c r="CB52" s="469"/>
      <c r="CC52" s="469"/>
      <c r="CD52" s="469"/>
      <c r="CE52" s="469"/>
      <c r="CF52" s="468"/>
      <c r="CG52" s="469"/>
      <c r="CH52" s="469"/>
      <c r="CI52" s="469"/>
      <c r="CJ52" s="469"/>
      <c r="CK52" s="469"/>
      <c r="CL52" s="469"/>
      <c r="CM52" s="469"/>
      <c r="CN52" s="469"/>
      <c r="CO52" s="469"/>
      <c r="CP52" s="468"/>
      <c r="CQ52" s="469"/>
      <c r="CR52" s="469"/>
      <c r="CS52" s="469"/>
      <c r="CT52" s="469"/>
      <c r="CU52" s="469"/>
      <c r="CV52" s="469"/>
      <c r="CW52" s="469"/>
      <c r="CX52" s="469"/>
      <c r="CY52" s="469"/>
      <c r="CZ52" s="468"/>
      <c r="DA52" s="469"/>
      <c r="DB52" s="469"/>
      <c r="DC52" s="469"/>
      <c r="DD52" s="469"/>
      <c r="DE52" s="469"/>
      <c r="DF52" s="469"/>
      <c r="DG52" s="469"/>
      <c r="DH52" s="469"/>
      <c r="DI52" s="469"/>
      <c r="DJ52" s="468"/>
      <c r="DK52" s="469"/>
      <c r="DL52" s="469"/>
      <c r="DM52" s="469"/>
      <c r="DN52" s="469"/>
      <c r="DO52" s="469"/>
      <c r="DP52" s="469"/>
      <c r="DQ52" s="469"/>
      <c r="DR52" s="469"/>
      <c r="DS52" s="469"/>
      <c r="DT52" s="468"/>
      <c r="DU52" s="469"/>
      <c r="DV52" s="469"/>
      <c r="DW52" s="469"/>
      <c r="DX52" s="469"/>
      <c r="DY52" s="469"/>
      <c r="DZ52" s="469"/>
      <c r="EA52" s="469"/>
      <c r="EB52" s="469"/>
      <c r="EC52" s="469"/>
      <c r="ED52" s="468"/>
      <c r="EE52" s="469"/>
      <c r="EF52" s="469"/>
      <c r="EG52" s="469"/>
      <c r="EH52" s="469"/>
      <c r="EI52" s="469"/>
      <c r="EJ52" s="469"/>
      <c r="EK52" s="469"/>
      <c r="EL52" s="469"/>
      <c r="EM52" s="469"/>
      <c r="EN52" s="468"/>
      <c r="EO52" s="469"/>
      <c r="EP52" s="469"/>
      <c r="EQ52" s="469"/>
      <c r="ER52" s="469"/>
      <c r="ES52" s="469"/>
      <c r="ET52" s="469"/>
      <c r="EU52" s="469"/>
      <c r="EV52" s="469"/>
      <c r="EW52" s="469"/>
      <c r="EX52" s="468"/>
      <c r="EY52" s="469"/>
      <c r="EZ52" s="469"/>
      <c r="FA52" s="469"/>
      <c r="FB52" s="469"/>
      <c r="FC52" s="469"/>
      <c r="FD52" s="469"/>
      <c r="FE52" s="469"/>
      <c r="FF52" s="469"/>
      <c r="FG52" s="469"/>
      <c r="FH52" s="468"/>
      <c r="FI52" s="469"/>
      <c r="FJ52" s="469"/>
      <c r="FK52" s="469"/>
      <c r="FL52" s="469"/>
      <c r="FM52" s="469"/>
      <c r="FN52" s="469"/>
      <c r="FO52" s="469"/>
      <c r="FP52" s="469"/>
      <c r="FQ52" s="469"/>
      <c r="FR52" s="468"/>
      <c r="FS52" s="469"/>
      <c r="FT52" s="469"/>
      <c r="FU52" s="469"/>
      <c r="FV52" s="469"/>
      <c r="FW52" s="469"/>
      <c r="FX52" s="469"/>
      <c r="FY52" s="469"/>
      <c r="FZ52" s="469"/>
      <c r="GA52" s="469"/>
      <c r="GB52" s="468"/>
      <c r="GC52" s="469"/>
      <c r="GD52" s="469"/>
      <c r="GE52" s="469"/>
      <c r="GF52" s="469"/>
      <c r="GG52" s="469"/>
      <c r="GH52" s="469"/>
      <c r="GI52" s="469"/>
      <c r="GJ52" s="469"/>
      <c r="GK52" s="469"/>
      <c r="GL52" s="468"/>
      <c r="GM52" s="469"/>
      <c r="GN52" s="469"/>
      <c r="GO52" s="469"/>
      <c r="GP52" s="469"/>
      <c r="GQ52" s="469"/>
      <c r="GR52" s="469"/>
      <c r="GS52" s="469"/>
      <c r="GT52" s="469"/>
      <c r="GU52" s="469"/>
      <c r="GV52" s="468"/>
      <c r="GW52" s="469"/>
      <c r="GX52" s="469"/>
      <c r="GY52" s="469"/>
      <c r="GZ52" s="469"/>
      <c r="HA52" s="469"/>
      <c r="HB52" s="469"/>
      <c r="HC52" s="469"/>
      <c r="HD52" s="469"/>
      <c r="HE52" s="469"/>
      <c r="HF52" s="468"/>
      <c r="HG52" s="469"/>
      <c r="HH52" s="469"/>
      <c r="HI52" s="469"/>
      <c r="HJ52" s="469"/>
      <c r="HK52" s="469"/>
      <c r="HL52" s="469"/>
      <c r="HM52" s="469"/>
      <c r="HN52" s="469"/>
      <c r="HO52" s="469"/>
      <c r="HP52" s="106"/>
    </row>
    <row r="53" spans="1:226">
      <c r="A53" s="105"/>
      <c r="B53" s="470" t="str">
        <f>LEFT(VLOOKUP(A52,Planilha!C:L,2,0),23)</f>
        <v>REVESTIMENTOS</v>
      </c>
      <c r="C53" s="116"/>
      <c r="D53" s="108"/>
      <c r="E53" s="316">
        <f>VLOOKUP($A52,Planilha!$C:$K,9,0)*D54</f>
        <v>0</v>
      </c>
      <c r="F53" s="316"/>
      <c r="G53" s="316"/>
      <c r="H53" s="316"/>
      <c r="I53" s="316"/>
      <c r="J53" s="316"/>
      <c r="K53" s="316"/>
      <c r="L53" s="316"/>
      <c r="M53" s="316"/>
      <c r="N53" s="317"/>
      <c r="O53" s="316">
        <f>VLOOKUP($A52,Planilha!$C:$K,9,0)*N54</f>
        <v>0</v>
      </c>
      <c r="P53" s="316"/>
      <c r="Q53" s="316"/>
      <c r="R53" s="316"/>
      <c r="S53" s="316"/>
      <c r="T53" s="316"/>
      <c r="U53" s="316"/>
      <c r="V53" s="316"/>
      <c r="W53" s="316"/>
      <c r="X53" s="317"/>
      <c r="Y53" s="316">
        <f>VLOOKUP($A52,Planilha!$C:$K,9,0)*X54</f>
        <v>0</v>
      </c>
      <c r="Z53" s="316"/>
      <c r="AA53" s="316"/>
      <c r="AB53" s="316"/>
      <c r="AC53" s="316"/>
      <c r="AD53" s="316"/>
      <c r="AE53" s="316"/>
      <c r="AF53" s="316"/>
      <c r="AG53" s="316"/>
      <c r="AH53" s="317"/>
      <c r="AI53" s="316">
        <f>VLOOKUP($A52,Planilha!$C:$K,9,0)*AH54</f>
        <v>0</v>
      </c>
      <c r="AJ53" s="316"/>
      <c r="AK53" s="316"/>
      <c r="AL53" s="316"/>
      <c r="AM53" s="316"/>
      <c r="AN53" s="316"/>
      <c r="AO53" s="316"/>
      <c r="AP53" s="316"/>
      <c r="AQ53" s="316"/>
      <c r="AR53" s="317"/>
      <c r="AS53" s="316">
        <f>VLOOKUP($A52,Planilha!$C:$K,9,0)*AR54</f>
        <v>0</v>
      </c>
      <c r="AT53" s="316"/>
      <c r="AU53" s="316"/>
      <c r="AV53" s="316"/>
      <c r="AW53" s="316"/>
      <c r="AX53" s="316"/>
      <c r="AY53" s="316"/>
      <c r="AZ53" s="316"/>
      <c r="BA53" s="316"/>
      <c r="BB53" s="317"/>
      <c r="BC53" s="316">
        <f>VLOOKUP($A52,Planilha!$C:$K,9,0)*BB54</f>
        <v>0</v>
      </c>
      <c r="BD53" s="316"/>
      <c r="BE53" s="316"/>
      <c r="BF53" s="316"/>
      <c r="BG53" s="316"/>
      <c r="BH53" s="316"/>
      <c r="BI53" s="316"/>
      <c r="BJ53" s="316"/>
      <c r="BK53" s="316"/>
      <c r="BL53" s="317"/>
      <c r="BM53" s="316">
        <f>VLOOKUP($A52,Planilha!$C:$K,9,0)*BL54</f>
        <v>0</v>
      </c>
      <c r="BN53" s="316"/>
      <c r="BO53" s="316"/>
      <c r="BP53" s="316"/>
      <c r="BQ53" s="316"/>
      <c r="BR53" s="316"/>
      <c r="BS53" s="316"/>
      <c r="BT53" s="316"/>
      <c r="BU53" s="316"/>
      <c r="BV53" s="317"/>
      <c r="BW53" s="316">
        <f>VLOOKUP($A52,Planilha!$C:$K,9,0)*BV54</f>
        <v>0</v>
      </c>
      <c r="BX53" s="316"/>
      <c r="BY53" s="316"/>
      <c r="BZ53" s="316"/>
      <c r="CA53" s="316"/>
      <c r="CB53" s="316"/>
      <c r="CC53" s="316"/>
      <c r="CD53" s="316"/>
      <c r="CE53" s="316"/>
      <c r="CF53" s="317"/>
      <c r="CG53" s="316">
        <f>VLOOKUP($A52,Planilha!$C:$K,9,0)*CF54</f>
        <v>104600.36200000002</v>
      </c>
      <c r="CH53" s="316"/>
      <c r="CI53" s="316"/>
      <c r="CJ53" s="316"/>
      <c r="CK53" s="316"/>
      <c r="CL53" s="316"/>
      <c r="CM53" s="316"/>
      <c r="CN53" s="316"/>
      <c r="CO53" s="316"/>
      <c r="CP53" s="317"/>
      <c r="CQ53" s="316">
        <f>VLOOKUP($A52,Planilha!$C:$K,9,0)*CP54</f>
        <v>183050.6335</v>
      </c>
      <c r="CR53" s="316"/>
      <c r="CS53" s="316"/>
      <c r="CT53" s="316"/>
      <c r="CU53" s="316"/>
      <c r="CV53" s="316"/>
      <c r="CW53" s="316"/>
      <c r="CX53" s="316"/>
      <c r="CY53" s="316"/>
      <c r="CZ53" s="317"/>
      <c r="DA53" s="316">
        <f>VLOOKUP($A52,Planilha!$C:$K,9,0)*CZ54</f>
        <v>130750.45250000001</v>
      </c>
      <c r="DB53" s="316"/>
      <c r="DC53" s="316"/>
      <c r="DD53" s="316"/>
      <c r="DE53" s="316"/>
      <c r="DF53" s="316"/>
      <c r="DG53" s="316"/>
      <c r="DH53" s="316"/>
      <c r="DI53" s="316"/>
      <c r="DJ53" s="317"/>
      <c r="DK53" s="316">
        <f>VLOOKUP($A52,Planilha!$C:$K,9,0)*DJ54</f>
        <v>78450.271500000003</v>
      </c>
      <c r="DL53" s="316"/>
      <c r="DM53" s="316"/>
      <c r="DN53" s="316"/>
      <c r="DO53" s="316"/>
      <c r="DP53" s="316"/>
      <c r="DQ53" s="316"/>
      <c r="DR53" s="316"/>
      <c r="DS53" s="316"/>
      <c r="DT53" s="317"/>
      <c r="DU53" s="316">
        <f>VLOOKUP($A52,Planilha!$C:$K,9,0)*DT54</f>
        <v>26150.090500000006</v>
      </c>
      <c r="DV53" s="316"/>
      <c r="DW53" s="316"/>
      <c r="DX53" s="316"/>
      <c r="DY53" s="316"/>
      <c r="DZ53" s="316"/>
      <c r="EA53" s="316"/>
      <c r="EB53" s="316"/>
      <c r="EC53" s="316"/>
      <c r="ED53" s="317"/>
      <c r="EE53" s="316">
        <f>VLOOKUP($A52,Planilha!$C:$K,9,0)*ED54</f>
        <v>0</v>
      </c>
      <c r="EF53" s="316"/>
      <c r="EG53" s="316"/>
      <c r="EH53" s="316"/>
      <c r="EI53" s="316"/>
      <c r="EJ53" s="316"/>
      <c r="EK53" s="316"/>
      <c r="EL53" s="316"/>
      <c r="EM53" s="316"/>
      <c r="EN53" s="317"/>
      <c r="EO53" s="316">
        <f>VLOOKUP($A52,Planilha!$C:$K,9,0)*EN54</f>
        <v>0</v>
      </c>
      <c r="EP53" s="109"/>
      <c r="EQ53" s="109"/>
      <c r="ER53" s="109"/>
      <c r="ES53" s="109"/>
      <c r="ET53" s="109"/>
      <c r="EU53" s="109"/>
      <c r="EV53" s="109"/>
      <c r="EW53" s="109"/>
      <c r="EX53" s="317"/>
      <c r="EY53" s="316">
        <f>VLOOKUP($A52,Planilha!$C:$K,9,0)*EX54</f>
        <v>0</v>
      </c>
      <c r="EZ53" s="109"/>
      <c r="FA53" s="109"/>
      <c r="FB53" s="109"/>
      <c r="FC53" s="109"/>
      <c r="FD53" s="109"/>
      <c r="FE53" s="109"/>
      <c r="FF53" s="109"/>
      <c r="FG53" s="109"/>
      <c r="FH53" s="317"/>
      <c r="FI53" s="316">
        <f>VLOOKUP($A52,Planilha!$C:$K,9,0)*FH54</f>
        <v>0</v>
      </c>
      <c r="FJ53" s="109"/>
      <c r="FK53" s="109"/>
      <c r="FL53" s="109"/>
      <c r="FM53" s="109"/>
      <c r="FN53" s="109"/>
      <c r="FO53" s="109"/>
      <c r="FP53" s="109"/>
      <c r="FQ53" s="109"/>
      <c r="FR53" s="317"/>
      <c r="FS53" s="316">
        <f>VLOOKUP($A52,Planilha!$C:$K,9,0)*FR54</f>
        <v>0</v>
      </c>
      <c r="FT53" s="316"/>
      <c r="FU53" s="316"/>
      <c r="FV53" s="316"/>
      <c r="FW53" s="316"/>
      <c r="FX53" s="316"/>
      <c r="FY53" s="316"/>
      <c r="FZ53" s="316"/>
      <c r="GA53" s="316"/>
      <c r="GB53" s="317"/>
      <c r="GC53" s="316">
        <f>VLOOKUP($A52,Planilha!$C:$K,9,0)*GB54</f>
        <v>0</v>
      </c>
      <c r="GD53" s="109"/>
      <c r="GE53" s="109"/>
      <c r="GF53" s="109"/>
      <c r="GG53" s="109"/>
      <c r="GH53" s="109"/>
      <c r="GI53" s="109"/>
      <c r="GJ53" s="109"/>
      <c r="GK53" s="109"/>
      <c r="GL53" s="317"/>
      <c r="GM53" s="316">
        <f>VLOOKUP($A52,Planilha!$C:$K,9,0)*GL54</f>
        <v>0</v>
      </c>
      <c r="GN53" s="109"/>
      <c r="GO53" s="109"/>
      <c r="GP53" s="109"/>
      <c r="GQ53" s="109"/>
      <c r="GR53" s="109"/>
      <c r="GS53" s="109"/>
      <c r="GT53" s="109"/>
      <c r="GU53" s="109"/>
      <c r="GV53" s="317"/>
      <c r="GW53" s="316">
        <f>VLOOKUP($A52,Planilha!$C:$K,9,0)*GV54</f>
        <v>0</v>
      </c>
      <c r="GX53" s="109"/>
      <c r="GY53" s="109"/>
      <c r="GZ53" s="109"/>
      <c r="HA53" s="109"/>
      <c r="HB53" s="109"/>
      <c r="HC53" s="109"/>
      <c r="HD53" s="109"/>
      <c r="HE53" s="109"/>
      <c r="HF53" s="317"/>
      <c r="HG53" s="316">
        <f>VLOOKUP($A52,Planilha!$C:$K,9,0)*HF54</f>
        <v>0</v>
      </c>
      <c r="HH53" s="109"/>
      <c r="HI53" s="109"/>
      <c r="HJ53" s="109"/>
      <c r="HK53" s="109"/>
      <c r="HL53" s="109"/>
      <c r="HM53" s="109"/>
      <c r="HN53" s="109"/>
      <c r="HO53" s="109"/>
      <c r="HP53" s="110">
        <f>SUM(D53:HO53)</f>
        <v>523001.81</v>
      </c>
      <c r="HR53" s="82" t="b">
        <f>VLOOKUP(A52,Planilha!C:L,9,0)=HP53</f>
        <v>1</v>
      </c>
    </row>
    <row r="54" spans="1:226">
      <c r="A54" s="111"/>
      <c r="B54" s="112"/>
      <c r="C54" s="117"/>
      <c r="D54" s="1085">
        <v>0</v>
      </c>
      <c r="E54" s="318"/>
      <c r="F54" s="318"/>
      <c r="G54" s="318"/>
      <c r="H54" s="318"/>
      <c r="I54" s="318"/>
      <c r="J54" s="318"/>
      <c r="K54" s="318"/>
      <c r="L54" s="318"/>
      <c r="M54" s="318"/>
      <c r="N54" s="1085">
        <v>0</v>
      </c>
      <c r="O54" s="318"/>
      <c r="P54" s="318"/>
      <c r="Q54" s="318"/>
      <c r="R54" s="318"/>
      <c r="S54" s="318"/>
      <c r="T54" s="318"/>
      <c r="U54" s="318"/>
      <c r="V54" s="318"/>
      <c r="W54" s="318"/>
      <c r="X54" s="1085">
        <v>0</v>
      </c>
      <c r="Y54" s="318"/>
      <c r="Z54" s="318"/>
      <c r="AA54" s="318"/>
      <c r="AB54" s="318"/>
      <c r="AC54" s="318"/>
      <c r="AD54" s="318"/>
      <c r="AE54" s="318"/>
      <c r="AF54" s="318"/>
      <c r="AG54" s="318"/>
      <c r="AH54" s="1085">
        <v>0</v>
      </c>
      <c r="AI54" s="318"/>
      <c r="AJ54" s="318"/>
      <c r="AK54" s="318"/>
      <c r="AL54" s="318"/>
      <c r="AM54" s="318"/>
      <c r="AN54" s="318"/>
      <c r="AO54" s="318"/>
      <c r="AP54" s="318"/>
      <c r="AQ54" s="318"/>
      <c r="AR54" s="1085">
        <v>0</v>
      </c>
      <c r="AS54" s="318"/>
      <c r="AT54" s="318"/>
      <c r="AU54" s="318"/>
      <c r="AV54" s="318"/>
      <c r="AW54" s="318"/>
      <c r="AX54" s="318"/>
      <c r="AY54" s="318"/>
      <c r="AZ54" s="318"/>
      <c r="BA54" s="318"/>
      <c r="BB54" s="1085"/>
      <c r="BC54" s="318"/>
      <c r="BD54" s="318"/>
      <c r="BE54" s="318"/>
      <c r="BF54" s="318"/>
      <c r="BG54" s="318"/>
      <c r="BH54" s="318"/>
      <c r="BI54" s="318"/>
      <c r="BJ54" s="318"/>
      <c r="BK54" s="318"/>
      <c r="BL54" s="1085"/>
      <c r="BM54" s="318"/>
      <c r="BN54" s="318"/>
      <c r="BO54" s="318"/>
      <c r="BP54" s="318"/>
      <c r="BQ54" s="318"/>
      <c r="BR54" s="318"/>
      <c r="BS54" s="318"/>
      <c r="BT54" s="318"/>
      <c r="BU54" s="318"/>
      <c r="BV54" s="1085"/>
      <c r="BW54" s="318"/>
      <c r="BX54" s="318"/>
      <c r="BY54" s="318"/>
      <c r="BZ54" s="318"/>
      <c r="CA54" s="318"/>
      <c r="CB54" s="318"/>
      <c r="CC54" s="318"/>
      <c r="CD54" s="318"/>
      <c r="CE54" s="318"/>
      <c r="CF54" s="1085">
        <v>0.2</v>
      </c>
      <c r="CG54" s="318"/>
      <c r="CH54" s="318"/>
      <c r="CI54" s="318"/>
      <c r="CJ54" s="318"/>
      <c r="CK54" s="318"/>
      <c r="CL54" s="318"/>
      <c r="CM54" s="318"/>
      <c r="CN54" s="318"/>
      <c r="CO54" s="318"/>
      <c r="CP54" s="1084">
        <v>0.35</v>
      </c>
      <c r="CQ54" s="113"/>
      <c r="CR54" s="113"/>
      <c r="CS54" s="113"/>
      <c r="CT54" s="113"/>
      <c r="CU54" s="113"/>
      <c r="CV54" s="113"/>
      <c r="CW54" s="113"/>
      <c r="CX54" s="113"/>
      <c r="CY54" s="113"/>
      <c r="CZ54" s="1084">
        <v>0.25</v>
      </c>
      <c r="DA54" s="113"/>
      <c r="DB54" s="113"/>
      <c r="DC54" s="113"/>
      <c r="DD54" s="113"/>
      <c r="DE54" s="113"/>
      <c r="DF54" s="113"/>
      <c r="DG54" s="113"/>
      <c r="DH54" s="113"/>
      <c r="DI54" s="113"/>
      <c r="DJ54" s="1084">
        <v>0.15</v>
      </c>
      <c r="DK54" s="113"/>
      <c r="DL54" s="113"/>
      <c r="DM54" s="113"/>
      <c r="DN54" s="113"/>
      <c r="DO54" s="113"/>
      <c r="DP54" s="113"/>
      <c r="DQ54" s="113"/>
      <c r="DR54" s="113"/>
      <c r="DS54" s="113"/>
      <c r="DT54" s="1084">
        <v>0.05</v>
      </c>
      <c r="DU54" s="113"/>
      <c r="DV54" s="113"/>
      <c r="DW54" s="113"/>
      <c r="DX54" s="113"/>
      <c r="DY54" s="113"/>
      <c r="DZ54" s="113"/>
      <c r="EA54" s="113"/>
      <c r="EB54" s="113"/>
      <c r="EC54" s="113"/>
      <c r="ED54" s="1084"/>
      <c r="EE54" s="113"/>
      <c r="EF54" s="113"/>
      <c r="EG54" s="113"/>
      <c r="EH54" s="113"/>
      <c r="EI54" s="113"/>
      <c r="EJ54" s="113"/>
      <c r="EK54" s="113"/>
      <c r="EL54" s="113"/>
      <c r="EM54" s="113"/>
      <c r="EN54" s="1084"/>
      <c r="EO54" s="113"/>
      <c r="EP54" s="113"/>
      <c r="EQ54" s="113"/>
      <c r="ER54" s="113"/>
      <c r="ES54" s="113"/>
      <c r="ET54" s="113"/>
      <c r="EU54" s="113"/>
      <c r="EV54" s="113"/>
      <c r="EW54" s="113"/>
      <c r="EX54" s="1084"/>
      <c r="EY54" s="113"/>
      <c r="EZ54" s="113"/>
      <c r="FA54" s="113"/>
      <c r="FB54" s="113"/>
      <c r="FC54" s="113"/>
      <c r="FD54" s="113"/>
      <c r="FE54" s="113"/>
      <c r="FF54" s="113"/>
      <c r="FG54" s="113"/>
      <c r="FH54" s="1084"/>
      <c r="FI54" s="113"/>
      <c r="FJ54" s="113"/>
      <c r="FK54" s="113"/>
      <c r="FL54" s="113"/>
      <c r="FM54" s="113"/>
      <c r="FN54" s="113"/>
      <c r="FO54" s="113"/>
      <c r="FP54" s="113"/>
      <c r="FQ54" s="113"/>
      <c r="FR54" s="1084"/>
      <c r="FS54" s="113"/>
      <c r="FT54" s="113"/>
      <c r="FU54" s="113"/>
      <c r="FV54" s="113"/>
      <c r="FW54" s="113"/>
      <c r="FX54" s="113"/>
      <c r="FY54" s="113"/>
      <c r="FZ54" s="113"/>
      <c r="GA54" s="113"/>
      <c r="GB54" s="1084"/>
      <c r="GC54" s="113"/>
      <c r="GD54" s="113"/>
      <c r="GE54" s="113"/>
      <c r="GF54" s="113"/>
      <c r="GG54" s="113"/>
      <c r="GH54" s="113"/>
      <c r="GI54" s="113"/>
      <c r="GJ54" s="113"/>
      <c r="GK54" s="113"/>
      <c r="GL54" s="1084"/>
      <c r="GM54" s="113"/>
      <c r="GN54" s="113"/>
      <c r="GO54" s="113"/>
      <c r="GP54" s="113"/>
      <c r="GQ54" s="113"/>
      <c r="GR54" s="113"/>
      <c r="GS54" s="113"/>
      <c r="GT54" s="113"/>
      <c r="GU54" s="113"/>
      <c r="GV54" s="1084"/>
      <c r="GW54" s="113"/>
      <c r="GX54" s="113"/>
      <c r="GY54" s="113"/>
      <c r="GZ54" s="113"/>
      <c r="HA54" s="113"/>
      <c r="HB54" s="113"/>
      <c r="HC54" s="113"/>
      <c r="HD54" s="113"/>
      <c r="HE54" s="113"/>
      <c r="HF54" s="1084"/>
      <c r="HG54" s="113"/>
      <c r="HH54" s="113"/>
      <c r="HI54" s="113"/>
      <c r="HJ54" s="113"/>
      <c r="HK54" s="113"/>
      <c r="HL54" s="113"/>
      <c r="HM54" s="113"/>
      <c r="HN54" s="113"/>
      <c r="HO54" s="113"/>
      <c r="HP54" s="114" t="str">
        <f>IF(VLOOKUP($A$52,Planilha!C:K,9,0)&lt;&gt;HP53,"VERIFIQUE","")</f>
        <v/>
      </c>
    </row>
    <row r="55" spans="1:226">
      <c r="A55" s="105" t="s">
        <v>2562</v>
      </c>
      <c r="B55" s="89"/>
      <c r="C55" s="461"/>
      <c r="D55" s="468"/>
      <c r="E55" s="469"/>
      <c r="F55" s="469"/>
      <c r="G55" s="469"/>
      <c r="H55" s="469"/>
      <c r="I55" s="469"/>
      <c r="J55" s="469"/>
      <c r="K55" s="469"/>
      <c r="L55" s="469"/>
      <c r="M55" s="469"/>
      <c r="N55" s="468"/>
      <c r="O55" s="469"/>
      <c r="P55" s="469"/>
      <c r="Q55" s="469"/>
      <c r="R55" s="469"/>
      <c r="S55" s="469"/>
      <c r="T55" s="469"/>
      <c r="U55" s="469"/>
      <c r="V55" s="469"/>
      <c r="W55" s="469"/>
      <c r="X55" s="468"/>
      <c r="Y55" s="469"/>
      <c r="Z55" s="469"/>
      <c r="AA55" s="469"/>
      <c r="AB55" s="469"/>
      <c r="AC55" s="469"/>
      <c r="AD55" s="469"/>
      <c r="AE55" s="469"/>
      <c r="AF55" s="469"/>
      <c r="AG55" s="469"/>
      <c r="AH55" s="468"/>
      <c r="AI55" s="469"/>
      <c r="AJ55" s="469"/>
      <c r="AK55" s="469"/>
      <c r="AL55" s="469"/>
      <c r="AM55" s="469"/>
      <c r="AN55" s="469"/>
      <c r="AO55" s="469"/>
      <c r="AP55" s="469"/>
      <c r="AQ55" s="469"/>
      <c r="AR55" s="468"/>
      <c r="AS55" s="469"/>
      <c r="AT55" s="469"/>
      <c r="AU55" s="469"/>
      <c r="AV55" s="469"/>
      <c r="AW55" s="469"/>
      <c r="AX55" s="469"/>
      <c r="AY55" s="469"/>
      <c r="AZ55" s="469"/>
      <c r="BA55" s="469"/>
      <c r="BB55" s="468"/>
      <c r="BC55" s="469"/>
      <c r="BD55" s="469"/>
      <c r="BE55" s="469"/>
      <c r="BF55" s="469"/>
      <c r="BG55" s="469"/>
      <c r="BH55" s="469"/>
      <c r="BI55" s="469"/>
      <c r="BJ55" s="469"/>
      <c r="BK55" s="469"/>
      <c r="BL55" s="468"/>
      <c r="BM55" s="469"/>
      <c r="BN55" s="469"/>
      <c r="BO55" s="469"/>
      <c r="BP55" s="469"/>
      <c r="BQ55" s="469"/>
      <c r="BR55" s="469"/>
      <c r="BS55" s="469"/>
      <c r="BT55" s="469"/>
      <c r="BU55" s="469"/>
      <c r="BV55" s="468"/>
      <c r="BW55" s="469"/>
      <c r="BX55" s="469"/>
      <c r="BY55" s="469"/>
      <c r="BZ55" s="469"/>
      <c r="CA55" s="469"/>
      <c r="CB55" s="469"/>
      <c r="CC55" s="469"/>
      <c r="CD55" s="469"/>
      <c r="CE55" s="469"/>
      <c r="CF55" s="468"/>
      <c r="CG55" s="469"/>
      <c r="CH55" s="469"/>
      <c r="CI55" s="469"/>
      <c r="CJ55" s="469"/>
      <c r="CK55" s="469"/>
      <c r="CL55" s="469"/>
      <c r="CM55" s="469"/>
      <c r="CN55" s="469"/>
      <c r="CO55" s="469"/>
      <c r="CP55" s="468"/>
      <c r="CQ55" s="469"/>
      <c r="CR55" s="469"/>
      <c r="CS55" s="469"/>
      <c r="CT55" s="469"/>
      <c r="CU55" s="469"/>
      <c r="CV55" s="469"/>
      <c r="CW55" s="469"/>
      <c r="CX55" s="469"/>
      <c r="CY55" s="469"/>
      <c r="CZ55" s="468"/>
      <c r="DA55" s="469"/>
      <c r="DB55" s="469"/>
      <c r="DC55" s="469"/>
      <c r="DD55" s="469"/>
      <c r="DE55" s="469"/>
      <c r="DF55" s="469"/>
      <c r="DG55" s="469"/>
      <c r="DH55" s="469"/>
      <c r="DI55" s="469"/>
      <c r="DJ55" s="468"/>
      <c r="DK55" s="469"/>
      <c r="DL55" s="469"/>
      <c r="DM55" s="469"/>
      <c r="DN55" s="469"/>
      <c r="DO55" s="469"/>
      <c r="DP55" s="469"/>
      <c r="DQ55" s="469"/>
      <c r="DR55" s="469"/>
      <c r="DS55" s="469"/>
      <c r="DT55" s="468"/>
      <c r="DU55" s="469"/>
      <c r="DV55" s="469"/>
      <c r="DW55" s="469"/>
      <c r="DX55" s="469"/>
      <c r="DY55" s="469"/>
      <c r="DZ55" s="469"/>
      <c r="EA55" s="469"/>
      <c r="EB55" s="469"/>
      <c r="EC55" s="469"/>
      <c r="ED55" s="468"/>
      <c r="EE55" s="469"/>
      <c r="EF55" s="469"/>
      <c r="EG55" s="469"/>
      <c r="EH55" s="469"/>
      <c r="EI55" s="469"/>
      <c r="EJ55" s="469"/>
      <c r="EK55" s="469"/>
      <c r="EL55" s="469"/>
      <c r="EM55" s="469"/>
      <c r="EN55" s="468"/>
      <c r="EO55" s="469"/>
      <c r="EP55" s="469"/>
      <c r="EQ55" s="469"/>
      <c r="ER55" s="469"/>
      <c r="ES55" s="469"/>
      <c r="ET55" s="469"/>
      <c r="EU55" s="469"/>
      <c r="EV55" s="469"/>
      <c r="EW55" s="469"/>
      <c r="EX55" s="468"/>
      <c r="EY55" s="469"/>
      <c r="EZ55" s="469"/>
      <c r="FA55" s="469"/>
      <c r="FB55" s="469"/>
      <c r="FC55" s="469"/>
      <c r="FD55" s="469"/>
      <c r="FE55" s="469"/>
      <c r="FF55" s="469"/>
      <c r="FG55" s="469"/>
      <c r="FH55" s="468"/>
      <c r="FI55" s="469"/>
      <c r="FJ55" s="469"/>
      <c r="FK55" s="469"/>
      <c r="FL55" s="469"/>
      <c r="FM55" s="469"/>
      <c r="FN55" s="469"/>
      <c r="FO55" s="469"/>
      <c r="FP55" s="469"/>
      <c r="FQ55" s="469"/>
      <c r="FR55" s="468"/>
      <c r="FS55" s="469"/>
      <c r="FT55" s="469"/>
      <c r="FU55" s="469"/>
      <c r="FV55" s="469"/>
      <c r="FW55" s="469"/>
      <c r="FX55" s="469"/>
      <c r="FY55" s="469"/>
      <c r="FZ55" s="469"/>
      <c r="GA55" s="469"/>
      <c r="GB55" s="468"/>
      <c r="GC55" s="469"/>
      <c r="GD55" s="469"/>
      <c r="GE55" s="469"/>
      <c r="GF55" s="469"/>
      <c r="GG55" s="469"/>
      <c r="GH55" s="469"/>
      <c r="GI55" s="469"/>
      <c r="GJ55" s="469"/>
      <c r="GK55" s="469"/>
      <c r="GL55" s="468"/>
      <c r="GM55" s="469"/>
      <c r="GN55" s="469"/>
      <c r="GO55" s="469"/>
      <c r="GP55" s="469"/>
      <c r="GQ55" s="469"/>
      <c r="GR55" s="469"/>
      <c r="GS55" s="469"/>
      <c r="GT55" s="469"/>
      <c r="GU55" s="469"/>
      <c r="GV55" s="468"/>
      <c r="GW55" s="469"/>
      <c r="GX55" s="469"/>
      <c r="GY55" s="469"/>
      <c r="GZ55" s="469"/>
      <c r="HA55" s="469"/>
      <c r="HB55" s="469"/>
      <c r="HC55" s="469"/>
      <c r="HD55" s="469"/>
      <c r="HE55" s="469"/>
      <c r="HF55" s="468"/>
      <c r="HG55" s="469"/>
      <c r="HH55" s="469"/>
      <c r="HI55" s="469"/>
      <c r="HJ55" s="469"/>
      <c r="HK55" s="469"/>
      <c r="HL55" s="469"/>
      <c r="HM55" s="469"/>
      <c r="HN55" s="469"/>
      <c r="HO55" s="469"/>
      <c r="HP55" s="106"/>
    </row>
    <row r="56" spans="1:226">
      <c r="A56" s="105"/>
      <c r="B56" s="470" t="str">
        <f>LEFT(VLOOKUP(A55,Planilha!C:L,2,0),23)</f>
        <v>PAVIMENTAÇÕES</v>
      </c>
      <c r="C56" s="116"/>
      <c r="D56" s="108"/>
      <c r="E56" s="316">
        <f>VLOOKUP($A55,Planilha!$C:$K,9,0)*D57</f>
        <v>0</v>
      </c>
      <c r="F56" s="316"/>
      <c r="G56" s="316"/>
      <c r="H56" s="316"/>
      <c r="I56" s="316"/>
      <c r="J56" s="316"/>
      <c r="K56" s="316"/>
      <c r="L56" s="316"/>
      <c r="M56" s="316"/>
      <c r="N56" s="317"/>
      <c r="O56" s="316">
        <f>VLOOKUP($A55,Planilha!$C:$K,9,0)*N57</f>
        <v>0</v>
      </c>
      <c r="P56" s="316"/>
      <c r="Q56" s="316"/>
      <c r="R56" s="316"/>
      <c r="S56" s="316"/>
      <c r="T56" s="316"/>
      <c r="U56" s="316"/>
      <c r="V56" s="316"/>
      <c r="W56" s="316"/>
      <c r="X56" s="317"/>
      <c r="Y56" s="316">
        <f>VLOOKUP($A55,Planilha!$C:$K,9,0)*X57</f>
        <v>0</v>
      </c>
      <c r="Z56" s="316"/>
      <c r="AA56" s="316"/>
      <c r="AB56" s="316"/>
      <c r="AC56" s="316"/>
      <c r="AD56" s="316"/>
      <c r="AE56" s="316"/>
      <c r="AF56" s="316"/>
      <c r="AG56" s="316"/>
      <c r="AH56" s="317"/>
      <c r="AI56" s="316">
        <f>VLOOKUP($A55,Planilha!$C:$K,9,0)*AH57</f>
        <v>0</v>
      </c>
      <c r="AJ56" s="316"/>
      <c r="AK56" s="316"/>
      <c r="AL56" s="316"/>
      <c r="AM56" s="316"/>
      <c r="AN56" s="316"/>
      <c r="AO56" s="316"/>
      <c r="AP56" s="316"/>
      <c r="AQ56" s="316"/>
      <c r="AR56" s="317"/>
      <c r="AS56" s="316">
        <f>VLOOKUP($A55,Planilha!$C:$K,9,0)*AR57</f>
        <v>0</v>
      </c>
      <c r="AT56" s="316"/>
      <c r="AU56" s="316"/>
      <c r="AV56" s="316"/>
      <c r="AW56" s="316"/>
      <c r="AX56" s="316"/>
      <c r="AY56" s="316"/>
      <c r="AZ56" s="316"/>
      <c r="BA56" s="316"/>
      <c r="BB56" s="317"/>
      <c r="BC56" s="316">
        <f>VLOOKUP($A55,Planilha!$C:$K,9,0)*BB57</f>
        <v>0</v>
      </c>
      <c r="BD56" s="316"/>
      <c r="BE56" s="316"/>
      <c r="BF56" s="316"/>
      <c r="BG56" s="316"/>
      <c r="BH56" s="316"/>
      <c r="BI56" s="316"/>
      <c r="BJ56" s="316"/>
      <c r="BK56" s="316"/>
      <c r="BL56" s="317"/>
      <c r="BM56" s="316">
        <f>VLOOKUP($A55,Planilha!$C:$K,9,0)*BL57</f>
        <v>0</v>
      </c>
      <c r="BN56" s="316"/>
      <c r="BO56" s="316"/>
      <c r="BP56" s="316"/>
      <c r="BQ56" s="316"/>
      <c r="BR56" s="316"/>
      <c r="BS56" s="316"/>
      <c r="BT56" s="316"/>
      <c r="BU56" s="316"/>
      <c r="BV56" s="317"/>
      <c r="BW56" s="316">
        <f>VLOOKUP($A55,Planilha!$C:$K,9,0)*BV57</f>
        <v>0</v>
      </c>
      <c r="BX56" s="316"/>
      <c r="BY56" s="316"/>
      <c r="BZ56" s="316"/>
      <c r="CA56" s="316"/>
      <c r="CB56" s="316"/>
      <c r="CC56" s="316"/>
      <c r="CD56" s="316"/>
      <c r="CE56" s="316"/>
      <c r="CF56" s="317"/>
      <c r="CG56" s="316">
        <f>VLOOKUP($A55,Planilha!$C:$K,9,0)*CF57</f>
        <v>44442.832000000002</v>
      </c>
      <c r="CH56" s="316"/>
      <c r="CI56" s="316"/>
      <c r="CJ56" s="316"/>
      <c r="CK56" s="316"/>
      <c r="CL56" s="316"/>
      <c r="CM56" s="316"/>
      <c r="CN56" s="316"/>
      <c r="CO56" s="316"/>
      <c r="CP56" s="317"/>
      <c r="CQ56" s="316">
        <f>VLOOKUP($A55,Planilha!$C:$K,9,0)*CP57</f>
        <v>249990.93000000002</v>
      </c>
      <c r="CR56" s="316"/>
      <c r="CS56" s="316"/>
      <c r="CT56" s="316"/>
      <c r="CU56" s="316"/>
      <c r="CV56" s="316"/>
      <c r="CW56" s="316"/>
      <c r="CX56" s="316"/>
      <c r="CY56" s="316"/>
      <c r="CZ56" s="317"/>
      <c r="DA56" s="316">
        <f>VLOOKUP($A55,Planilha!$C:$K,9,0)*CZ57</f>
        <v>166660.62</v>
      </c>
      <c r="DB56" s="316"/>
      <c r="DC56" s="316"/>
      <c r="DD56" s="316"/>
      <c r="DE56" s="316"/>
      <c r="DF56" s="316"/>
      <c r="DG56" s="316"/>
      <c r="DH56" s="316"/>
      <c r="DI56" s="316"/>
      <c r="DJ56" s="317"/>
      <c r="DK56" s="316">
        <f>VLOOKUP($A55,Planilha!$C:$K,9,0)*DJ57</f>
        <v>83330.31</v>
      </c>
      <c r="DL56" s="316"/>
      <c r="DM56" s="316"/>
      <c r="DN56" s="316"/>
      <c r="DO56" s="316"/>
      <c r="DP56" s="316"/>
      <c r="DQ56" s="316"/>
      <c r="DR56" s="316"/>
      <c r="DS56" s="316"/>
      <c r="DT56" s="317"/>
      <c r="DU56" s="316">
        <f>VLOOKUP($A55,Planilha!$C:$K,9,0)*DT57</f>
        <v>11110.708000000001</v>
      </c>
      <c r="DV56" s="316"/>
      <c r="DW56" s="316"/>
      <c r="DX56" s="316"/>
      <c r="DY56" s="316"/>
      <c r="DZ56" s="316"/>
      <c r="EA56" s="316"/>
      <c r="EB56" s="316"/>
      <c r="EC56" s="316"/>
      <c r="ED56" s="317"/>
      <c r="EE56" s="316">
        <f>VLOOKUP($A55,Planilha!$C:$K,9,0)*ED57</f>
        <v>0</v>
      </c>
      <c r="EF56" s="316"/>
      <c r="EG56" s="316"/>
      <c r="EH56" s="316"/>
      <c r="EI56" s="316"/>
      <c r="EJ56" s="316"/>
      <c r="EK56" s="316"/>
      <c r="EL56" s="316"/>
      <c r="EM56" s="316"/>
      <c r="EN56" s="317"/>
      <c r="EO56" s="316">
        <f>VLOOKUP($A55,Planilha!$C:$K,9,0)*EN57</f>
        <v>0</v>
      </c>
      <c r="EP56" s="109"/>
      <c r="EQ56" s="109"/>
      <c r="ER56" s="109"/>
      <c r="ES56" s="109"/>
      <c r="ET56" s="109"/>
      <c r="EU56" s="109"/>
      <c r="EV56" s="109"/>
      <c r="EW56" s="109"/>
      <c r="EX56" s="317"/>
      <c r="EY56" s="316">
        <f>VLOOKUP($A55,Planilha!$C:$K,9,0)*EX57</f>
        <v>0</v>
      </c>
      <c r="EZ56" s="109"/>
      <c r="FA56" s="109"/>
      <c r="FB56" s="109"/>
      <c r="FC56" s="109"/>
      <c r="FD56" s="109"/>
      <c r="FE56" s="109"/>
      <c r="FF56" s="109"/>
      <c r="FG56" s="109"/>
      <c r="FH56" s="317"/>
      <c r="FI56" s="316">
        <f>VLOOKUP($A55,Planilha!$C:$K,9,0)*FH57</f>
        <v>0</v>
      </c>
      <c r="FJ56" s="109"/>
      <c r="FK56" s="109"/>
      <c r="FL56" s="109"/>
      <c r="FM56" s="109"/>
      <c r="FN56" s="109"/>
      <c r="FO56" s="109"/>
      <c r="FP56" s="109"/>
      <c r="FQ56" s="109"/>
      <c r="FR56" s="317"/>
      <c r="FS56" s="316">
        <f>VLOOKUP($A55,Planilha!$C:$K,9,0)*FR57</f>
        <v>0</v>
      </c>
      <c r="FT56" s="316"/>
      <c r="FU56" s="316"/>
      <c r="FV56" s="316"/>
      <c r="FW56" s="316"/>
      <c r="FX56" s="316"/>
      <c r="FY56" s="316"/>
      <c r="FZ56" s="316"/>
      <c r="GA56" s="316"/>
      <c r="GB56" s="317"/>
      <c r="GC56" s="316">
        <f>VLOOKUP($A55,Planilha!$C:$K,9,0)*GB57</f>
        <v>0</v>
      </c>
      <c r="GD56" s="109"/>
      <c r="GE56" s="109"/>
      <c r="GF56" s="109"/>
      <c r="GG56" s="109"/>
      <c r="GH56" s="109"/>
      <c r="GI56" s="109"/>
      <c r="GJ56" s="109"/>
      <c r="GK56" s="109"/>
      <c r="GL56" s="317"/>
      <c r="GM56" s="316">
        <f>VLOOKUP($A55,Planilha!$C:$K,9,0)*GL57</f>
        <v>0</v>
      </c>
      <c r="GN56" s="109"/>
      <c r="GO56" s="109"/>
      <c r="GP56" s="109"/>
      <c r="GQ56" s="109"/>
      <c r="GR56" s="109"/>
      <c r="GS56" s="109"/>
      <c r="GT56" s="109"/>
      <c r="GU56" s="109"/>
      <c r="GV56" s="317"/>
      <c r="GW56" s="316">
        <f>VLOOKUP($A55,Planilha!$C:$K,9,0)*GV57</f>
        <v>0</v>
      </c>
      <c r="GX56" s="109"/>
      <c r="GY56" s="109"/>
      <c r="GZ56" s="109"/>
      <c r="HA56" s="109"/>
      <c r="HB56" s="109"/>
      <c r="HC56" s="109"/>
      <c r="HD56" s="109"/>
      <c r="HE56" s="109"/>
      <c r="HF56" s="317"/>
      <c r="HG56" s="316">
        <f>VLOOKUP($A55,Planilha!$C:$K,9,0)*HF57</f>
        <v>0</v>
      </c>
      <c r="HH56" s="109"/>
      <c r="HI56" s="109"/>
      <c r="HJ56" s="109"/>
      <c r="HK56" s="109"/>
      <c r="HL56" s="109"/>
      <c r="HM56" s="109"/>
      <c r="HN56" s="109"/>
      <c r="HO56" s="109"/>
      <c r="HP56" s="110">
        <f>SUM(D56:HO56)</f>
        <v>555535.4</v>
      </c>
      <c r="HR56" s="82" t="b">
        <f>VLOOKUP(A55,Planilha!C:L,9,0)=HP56</f>
        <v>1</v>
      </c>
    </row>
    <row r="57" spans="1:226">
      <c r="A57" s="111"/>
      <c r="B57" s="149"/>
      <c r="C57" s="117"/>
      <c r="D57" s="1085">
        <v>0</v>
      </c>
      <c r="E57" s="318"/>
      <c r="F57" s="318"/>
      <c r="G57" s="318"/>
      <c r="H57" s="318"/>
      <c r="I57" s="318"/>
      <c r="J57" s="318"/>
      <c r="K57" s="318"/>
      <c r="L57" s="318"/>
      <c r="M57" s="318"/>
      <c r="N57" s="1085">
        <v>0</v>
      </c>
      <c r="O57" s="318"/>
      <c r="P57" s="318"/>
      <c r="Q57" s="318"/>
      <c r="R57" s="318"/>
      <c r="S57" s="318"/>
      <c r="T57" s="318"/>
      <c r="U57" s="318"/>
      <c r="V57" s="318"/>
      <c r="W57" s="318"/>
      <c r="X57" s="1085">
        <v>0</v>
      </c>
      <c r="Y57" s="318"/>
      <c r="Z57" s="318"/>
      <c r="AA57" s="318"/>
      <c r="AB57" s="318"/>
      <c r="AC57" s="318"/>
      <c r="AD57" s="318"/>
      <c r="AE57" s="318"/>
      <c r="AF57" s="318"/>
      <c r="AG57" s="318"/>
      <c r="AH57" s="1085">
        <v>0</v>
      </c>
      <c r="AI57" s="318"/>
      <c r="AJ57" s="318"/>
      <c r="AK57" s="318"/>
      <c r="AL57" s="318"/>
      <c r="AM57" s="318"/>
      <c r="AN57" s="318"/>
      <c r="AO57" s="318"/>
      <c r="AP57" s="318"/>
      <c r="AQ57" s="318"/>
      <c r="AR57" s="1085">
        <v>0</v>
      </c>
      <c r="AS57" s="318"/>
      <c r="AT57" s="318"/>
      <c r="AU57" s="318"/>
      <c r="AV57" s="318"/>
      <c r="AW57" s="318"/>
      <c r="AX57" s="318"/>
      <c r="AY57" s="318"/>
      <c r="AZ57" s="318"/>
      <c r="BA57" s="318"/>
      <c r="BB57" s="1085">
        <v>0</v>
      </c>
      <c r="BC57" s="318"/>
      <c r="BD57" s="318"/>
      <c r="BE57" s="318"/>
      <c r="BF57" s="318"/>
      <c r="BG57" s="318"/>
      <c r="BH57" s="318"/>
      <c r="BI57" s="318"/>
      <c r="BJ57" s="318"/>
      <c r="BK57" s="318"/>
      <c r="BL57" s="1085"/>
      <c r="BM57" s="318"/>
      <c r="BN57" s="318"/>
      <c r="BO57" s="318"/>
      <c r="BP57" s="318"/>
      <c r="BQ57" s="318"/>
      <c r="BR57" s="318"/>
      <c r="BS57" s="318"/>
      <c r="BT57" s="318"/>
      <c r="BU57" s="318"/>
      <c r="BV57" s="1085"/>
      <c r="BW57" s="318"/>
      <c r="BX57" s="318"/>
      <c r="BY57" s="318"/>
      <c r="BZ57" s="318"/>
      <c r="CA57" s="318"/>
      <c r="CB57" s="318"/>
      <c r="CC57" s="318"/>
      <c r="CD57" s="318"/>
      <c r="CE57" s="318"/>
      <c r="CF57" s="1085">
        <v>0.08</v>
      </c>
      <c r="CG57" s="318"/>
      <c r="CH57" s="318"/>
      <c r="CI57" s="318"/>
      <c r="CJ57" s="318"/>
      <c r="CK57" s="318"/>
      <c r="CL57" s="318"/>
      <c r="CM57" s="318"/>
      <c r="CN57" s="318"/>
      <c r="CO57" s="318"/>
      <c r="CP57" s="1085">
        <v>0.45</v>
      </c>
      <c r="CQ57" s="318"/>
      <c r="CR57" s="318"/>
      <c r="CS57" s="318"/>
      <c r="CT57" s="318"/>
      <c r="CU57" s="318"/>
      <c r="CV57" s="318"/>
      <c r="CW57" s="318"/>
      <c r="CX57" s="318"/>
      <c r="CY57" s="318"/>
      <c r="CZ57" s="1084">
        <v>0.3</v>
      </c>
      <c r="DA57" s="113"/>
      <c r="DB57" s="113"/>
      <c r="DC57" s="113"/>
      <c r="DD57" s="113"/>
      <c r="DE57" s="113"/>
      <c r="DF57" s="113"/>
      <c r="DG57" s="113"/>
      <c r="DH57" s="113"/>
      <c r="DI57" s="113"/>
      <c r="DJ57" s="1084">
        <v>0.15</v>
      </c>
      <c r="DK57" s="113"/>
      <c r="DL57" s="113"/>
      <c r="DM57" s="113"/>
      <c r="DN57" s="113"/>
      <c r="DO57" s="113"/>
      <c r="DP57" s="113"/>
      <c r="DQ57" s="113"/>
      <c r="DR57" s="113"/>
      <c r="DS57" s="113"/>
      <c r="DT57" s="1084">
        <v>0.02</v>
      </c>
      <c r="DU57" s="113"/>
      <c r="DV57" s="113"/>
      <c r="DW57" s="113"/>
      <c r="DX57" s="113"/>
      <c r="DY57" s="113"/>
      <c r="DZ57" s="113"/>
      <c r="EA57" s="113"/>
      <c r="EB57" s="113"/>
      <c r="EC57" s="113"/>
      <c r="ED57" s="1084"/>
      <c r="EE57" s="113"/>
      <c r="EF57" s="113"/>
      <c r="EG57" s="113"/>
      <c r="EH57" s="113"/>
      <c r="EI57" s="113"/>
      <c r="EJ57" s="113"/>
      <c r="EK57" s="113"/>
      <c r="EL57" s="113"/>
      <c r="EM57" s="113"/>
      <c r="EN57" s="1084"/>
      <c r="EO57" s="113"/>
      <c r="EP57" s="113"/>
      <c r="EQ57" s="113"/>
      <c r="ER57" s="113"/>
      <c r="ES57" s="113"/>
      <c r="ET57" s="113"/>
      <c r="EU57" s="113"/>
      <c r="EV57" s="113"/>
      <c r="EW57" s="113"/>
      <c r="EX57" s="1084"/>
      <c r="EY57" s="113"/>
      <c r="EZ57" s="113"/>
      <c r="FA57" s="113"/>
      <c r="FB57" s="113"/>
      <c r="FC57" s="113"/>
      <c r="FD57" s="113"/>
      <c r="FE57" s="113"/>
      <c r="FF57" s="113"/>
      <c r="FG57" s="113"/>
      <c r="FH57" s="1084"/>
      <c r="FI57" s="113"/>
      <c r="FJ57" s="113"/>
      <c r="FK57" s="113"/>
      <c r="FL57" s="113"/>
      <c r="FM57" s="113"/>
      <c r="FN57" s="113"/>
      <c r="FO57" s="113"/>
      <c r="FP57" s="113"/>
      <c r="FQ57" s="113"/>
      <c r="FR57" s="1084"/>
      <c r="FS57" s="113"/>
      <c r="FT57" s="113"/>
      <c r="FU57" s="113"/>
      <c r="FV57" s="113"/>
      <c r="FW57" s="113"/>
      <c r="FX57" s="113"/>
      <c r="FY57" s="113"/>
      <c r="FZ57" s="113"/>
      <c r="GA57" s="113"/>
      <c r="GB57" s="1084"/>
      <c r="GC57" s="113"/>
      <c r="GD57" s="113"/>
      <c r="GE57" s="113"/>
      <c r="GF57" s="113"/>
      <c r="GG57" s="113"/>
      <c r="GH57" s="113"/>
      <c r="GI57" s="113"/>
      <c r="GJ57" s="113"/>
      <c r="GK57" s="113"/>
      <c r="GL57" s="1084"/>
      <c r="GM57" s="113"/>
      <c r="GN57" s="113"/>
      <c r="GO57" s="113"/>
      <c r="GP57" s="113"/>
      <c r="GQ57" s="113"/>
      <c r="GR57" s="113"/>
      <c r="GS57" s="113"/>
      <c r="GT57" s="113"/>
      <c r="GU57" s="113"/>
      <c r="GV57" s="1084"/>
      <c r="GW57" s="113"/>
      <c r="GX57" s="113"/>
      <c r="GY57" s="113"/>
      <c r="GZ57" s="113"/>
      <c r="HA57" s="113"/>
      <c r="HB57" s="113"/>
      <c r="HC57" s="113"/>
      <c r="HD57" s="113"/>
      <c r="HE57" s="113"/>
      <c r="HF57" s="1084"/>
      <c r="HG57" s="113"/>
      <c r="HH57" s="113"/>
      <c r="HI57" s="113"/>
      <c r="HJ57" s="113"/>
      <c r="HK57" s="113"/>
      <c r="HL57" s="113"/>
      <c r="HM57" s="113"/>
      <c r="HN57" s="113"/>
      <c r="HO57" s="113"/>
      <c r="HP57" s="114" t="str">
        <f>IF(VLOOKUP($A$55,Planilha!C:K,9,0)&lt;&gt;HP56,"VERIFIQUE","")</f>
        <v/>
      </c>
    </row>
    <row r="58" spans="1:226">
      <c r="A58" s="105" t="s">
        <v>2563</v>
      </c>
      <c r="B58" s="89"/>
      <c r="C58" s="461"/>
      <c r="D58" s="468"/>
      <c r="E58" s="469"/>
      <c r="F58" s="469"/>
      <c r="G58" s="469"/>
      <c r="H58" s="469"/>
      <c r="I58" s="469"/>
      <c r="J58" s="469"/>
      <c r="K58" s="469"/>
      <c r="L58" s="469"/>
      <c r="M58" s="469"/>
      <c r="N58" s="468"/>
      <c r="O58" s="469"/>
      <c r="P58" s="469"/>
      <c r="Q58" s="469"/>
      <c r="R58" s="469"/>
      <c r="S58" s="469"/>
      <c r="T58" s="469"/>
      <c r="U58" s="469"/>
      <c r="V58" s="469"/>
      <c r="W58" s="469"/>
      <c r="X58" s="468"/>
      <c r="Y58" s="469"/>
      <c r="Z58" s="469"/>
      <c r="AA58" s="469"/>
      <c r="AB58" s="469"/>
      <c r="AC58" s="469"/>
      <c r="AD58" s="469"/>
      <c r="AE58" s="469"/>
      <c r="AF58" s="469"/>
      <c r="AG58" s="469"/>
      <c r="AH58" s="468"/>
      <c r="AI58" s="469"/>
      <c r="AJ58" s="469"/>
      <c r="AK58" s="469"/>
      <c r="AL58" s="469"/>
      <c r="AM58" s="469"/>
      <c r="AN58" s="469"/>
      <c r="AO58" s="469"/>
      <c r="AP58" s="469"/>
      <c r="AQ58" s="469"/>
      <c r="AR58" s="468"/>
      <c r="AS58" s="469"/>
      <c r="AT58" s="469"/>
      <c r="AU58" s="469"/>
      <c r="AV58" s="469"/>
      <c r="AW58" s="469"/>
      <c r="AX58" s="469"/>
      <c r="AY58" s="469"/>
      <c r="AZ58" s="469"/>
      <c r="BA58" s="469"/>
      <c r="BB58" s="468"/>
      <c r="BC58" s="469"/>
      <c r="BD58" s="469"/>
      <c r="BE58" s="469"/>
      <c r="BF58" s="469"/>
      <c r="BG58" s="469"/>
      <c r="BH58" s="469"/>
      <c r="BI58" s="469"/>
      <c r="BJ58" s="469"/>
      <c r="BK58" s="469"/>
      <c r="BL58" s="468"/>
      <c r="BM58" s="469"/>
      <c r="BN58" s="469"/>
      <c r="BO58" s="469"/>
      <c r="BP58" s="469"/>
      <c r="BQ58" s="469"/>
      <c r="BR58" s="469"/>
      <c r="BS58" s="469"/>
      <c r="BT58" s="469"/>
      <c r="BU58" s="469"/>
      <c r="BV58" s="468"/>
      <c r="BW58" s="469"/>
      <c r="BX58" s="469"/>
      <c r="BY58" s="469"/>
      <c r="BZ58" s="469"/>
      <c r="CA58" s="469"/>
      <c r="CB58" s="469"/>
      <c r="CC58" s="469"/>
      <c r="CD58" s="469"/>
      <c r="CE58" s="469"/>
      <c r="CF58" s="468"/>
      <c r="CG58" s="469"/>
      <c r="CH58" s="469"/>
      <c r="CI58" s="469"/>
      <c r="CJ58" s="469"/>
      <c r="CK58" s="469"/>
      <c r="CL58" s="469"/>
      <c r="CM58" s="469"/>
      <c r="CN58" s="469"/>
      <c r="CO58" s="469"/>
      <c r="CP58" s="468"/>
      <c r="CQ58" s="469"/>
      <c r="CR58" s="469"/>
      <c r="CS58" s="469"/>
      <c r="CT58" s="469"/>
      <c r="CU58" s="469"/>
      <c r="CV58" s="469"/>
      <c r="CW58" s="469"/>
      <c r="CX58" s="469"/>
      <c r="CY58" s="469"/>
      <c r="CZ58" s="468"/>
      <c r="DA58" s="469"/>
      <c r="DB58" s="469"/>
      <c r="DC58" s="469"/>
      <c r="DD58" s="469"/>
      <c r="DE58" s="469"/>
      <c r="DF58" s="469"/>
      <c r="DG58" s="469"/>
      <c r="DH58" s="469"/>
      <c r="DI58" s="469"/>
      <c r="DJ58" s="468"/>
      <c r="DK58" s="469"/>
      <c r="DL58" s="469"/>
      <c r="DM58" s="469"/>
      <c r="DN58" s="469"/>
      <c r="DO58" s="469"/>
      <c r="DP58" s="469"/>
      <c r="DQ58" s="469"/>
      <c r="DR58" s="469"/>
      <c r="DS58" s="469"/>
      <c r="DT58" s="468"/>
      <c r="DU58" s="469"/>
      <c r="DV58" s="469"/>
      <c r="DW58" s="469"/>
      <c r="DX58" s="469"/>
      <c r="DY58" s="469"/>
      <c r="DZ58" s="469"/>
      <c r="EA58" s="469"/>
      <c r="EB58" s="469"/>
      <c r="EC58" s="469"/>
      <c r="ED58" s="468"/>
      <c r="EE58" s="469"/>
      <c r="EF58" s="469"/>
      <c r="EG58" s="469"/>
      <c r="EH58" s="469"/>
      <c r="EI58" s="469"/>
      <c r="EJ58" s="469"/>
      <c r="EK58" s="469"/>
      <c r="EL58" s="469"/>
      <c r="EM58" s="469"/>
      <c r="EN58" s="468"/>
      <c r="EO58" s="469"/>
      <c r="EP58" s="469"/>
      <c r="EQ58" s="469"/>
      <c r="ER58" s="469"/>
      <c r="ES58" s="469"/>
      <c r="ET58" s="469"/>
      <c r="EU58" s="469"/>
      <c r="EV58" s="469"/>
      <c r="EW58" s="469"/>
      <c r="EX58" s="468"/>
      <c r="EY58" s="469"/>
      <c r="EZ58" s="469"/>
      <c r="FA58" s="469"/>
      <c r="FB58" s="469"/>
      <c r="FC58" s="469"/>
      <c r="FD58" s="469"/>
      <c r="FE58" s="469"/>
      <c r="FF58" s="469"/>
      <c r="FG58" s="469"/>
      <c r="FH58" s="468"/>
      <c r="FI58" s="469"/>
      <c r="FJ58" s="469"/>
      <c r="FK58" s="469"/>
      <c r="FL58" s="469"/>
      <c r="FM58" s="469"/>
      <c r="FN58" s="469"/>
      <c r="FO58" s="469"/>
      <c r="FP58" s="469"/>
      <c r="FQ58" s="469"/>
      <c r="FR58" s="468"/>
      <c r="FS58" s="469"/>
      <c r="FT58" s="469"/>
      <c r="FU58" s="469"/>
      <c r="FV58" s="469"/>
      <c r="FW58" s="469"/>
      <c r="FX58" s="469"/>
      <c r="FY58" s="469"/>
      <c r="FZ58" s="469"/>
      <c r="GA58" s="469"/>
      <c r="GB58" s="468"/>
      <c r="GC58" s="469"/>
      <c r="GD58" s="469"/>
      <c r="GE58" s="469"/>
      <c r="GF58" s="469"/>
      <c r="GG58" s="469"/>
      <c r="GH58" s="469"/>
      <c r="GI58" s="469"/>
      <c r="GJ58" s="469"/>
      <c r="GK58" s="469"/>
      <c r="GL58" s="468"/>
      <c r="GM58" s="469"/>
      <c r="GN58" s="469"/>
      <c r="GO58" s="469"/>
      <c r="GP58" s="469"/>
      <c r="GQ58" s="469"/>
      <c r="GR58" s="469"/>
      <c r="GS58" s="469"/>
      <c r="GT58" s="469"/>
      <c r="GU58" s="469"/>
      <c r="GV58" s="468"/>
      <c r="GW58" s="469"/>
      <c r="GX58" s="469"/>
      <c r="GY58" s="469"/>
      <c r="GZ58" s="469"/>
      <c r="HA58" s="469"/>
      <c r="HB58" s="469"/>
      <c r="HC58" s="469"/>
      <c r="HD58" s="469"/>
      <c r="HE58" s="469"/>
      <c r="HF58" s="468"/>
      <c r="HG58" s="469"/>
      <c r="HH58" s="469"/>
      <c r="HI58" s="469"/>
      <c r="HJ58" s="469"/>
      <c r="HK58" s="469"/>
      <c r="HL58" s="469"/>
      <c r="HM58" s="469"/>
      <c r="HN58" s="469"/>
      <c r="HO58" s="469"/>
      <c r="HP58" s="106"/>
    </row>
    <row r="59" spans="1:226">
      <c r="A59" s="105"/>
      <c r="B59" s="470" t="str">
        <f>LEFT(VLOOKUP(A58,Planilha!C:L,2,0),23)</f>
        <v>FORRO</v>
      </c>
      <c r="C59" s="116"/>
      <c r="D59" s="108"/>
      <c r="E59" s="316">
        <f>VLOOKUP($A58,Planilha!$C:$K,9,0)*D60</f>
        <v>0</v>
      </c>
      <c r="F59" s="316"/>
      <c r="G59" s="316"/>
      <c r="H59" s="316"/>
      <c r="I59" s="316"/>
      <c r="J59" s="316"/>
      <c r="K59" s="316"/>
      <c r="L59" s="316"/>
      <c r="M59" s="316"/>
      <c r="N59" s="317"/>
      <c r="O59" s="316">
        <f>VLOOKUP($A58,Planilha!$C:$K,9,0)*N60</f>
        <v>0</v>
      </c>
      <c r="P59" s="316"/>
      <c r="Q59" s="316"/>
      <c r="R59" s="316"/>
      <c r="S59" s="316"/>
      <c r="T59" s="316"/>
      <c r="U59" s="316"/>
      <c r="V59" s="316"/>
      <c r="W59" s="316"/>
      <c r="X59" s="317"/>
      <c r="Y59" s="316">
        <f>VLOOKUP($A58,Planilha!$C:$K,9,0)*X60</f>
        <v>0</v>
      </c>
      <c r="Z59" s="316"/>
      <c r="AA59" s="316"/>
      <c r="AB59" s="316"/>
      <c r="AC59" s="316"/>
      <c r="AD59" s="316"/>
      <c r="AE59" s="316"/>
      <c r="AF59" s="316"/>
      <c r="AG59" s="316"/>
      <c r="AH59" s="317"/>
      <c r="AI59" s="316">
        <f>VLOOKUP($A58,Planilha!$C:$K,9,0)*AH60</f>
        <v>0</v>
      </c>
      <c r="AJ59" s="316"/>
      <c r="AK59" s="316"/>
      <c r="AL59" s="316"/>
      <c r="AM59" s="316"/>
      <c r="AN59" s="316"/>
      <c r="AO59" s="316"/>
      <c r="AP59" s="316"/>
      <c r="AQ59" s="316"/>
      <c r="AR59" s="317"/>
      <c r="AS59" s="316">
        <f>VLOOKUP($A58,Planilha!$C:$K,9,0)*AR60</f>
        <v>0</v>
      </c>
      <c r="AT59" s="316"/>
      <c r="AU59" s="316"/>
      <c r="AV59" s="316"/>
      <c r="AW59" s="316"/>
      <c r="AX59" s="316"/>
      <c r="AY59" s="316"/>
      <c r="AZ59" s="316"/>
      <c r="BA59" s="316"/>
      <c r="BB59" s="317"/>
      <c r="BC59" s="316">
        <f>VLOOKUP($A58,Planilha!$C:$K,9,0)*BB60</f>
        <v>0</v>
      </c>
      <c r="BD59" s="316"/>
      <c r="BE59" s="316"/>
      <c r="BF59" s="316"/>
      <c r="BG59" s="316"/>
      <c r="BH59" s="316"/>
      <c r="BI59" s="316"/>
      <c r="BJ59" s="316"/>
      <c r="BK59" s="316"/>
      <c r="BL59" s="317"/>
      <c r="BM59" s="316">
        <f>VLOOKUP($A58,Planilha!$C:$K,9,0)*BL60</f>
        <v>0</v>
      </c>
      <c r="BN59" s="316"/>
      <c r="BO59" s="316"/>
      <c r="BP59" s="316"/>
      <c r="BQ59" s="316"/>
      <c r="BR59" s="316"/>
      <c r="BS59" s="316"/>
      <c r="BT59" s="316"/>
      <c r="BU59" s="316"/>
      <c r="BV59" s="317"/>
      <c r="BW59" s="316">
        <f>VLOOKUP($A58,Planilha!$C:$K,9,0)*BV60</f>
        <v>0</v>
      </c>
      <c r="BX59" s="316"/>
      <c r="BY59" s="316"/>
      <c r="BZ59" s="316"/>
      <c r="CA59" s="316"/>
      <c r="CB59" s="316"/>
      <c r="CC59" s="316"/>
      <c r="CD59" s="316"/>
      <c r="CE59" s="316"/>
      <c r="CF59" s="317"/>
      <c r="CG59" s="316">
        <f>VLOOKUP($A58,Planilha!$C:$K,9,0)*CF60</f>
        <v>0</v>
      </c>
      <c r="CH59" s="316"/>
      <c r="CI59" s="316"/>
      <c r="CJ59" s="316"/>
      <c r="CK59" s="316"/>
      <c r="CL59" s="316"/>
      <c r="CM59" s="316"/>
      <c r="CN59" s="316"/>
      <c r="CO59" s="316"/>
      <c r="CP59" s="317"/>
      <c r="CQ59" s="316">
        <f>VLOOKUP($A58,Planilha!$C:$K,9,0)*CP60</f>
        <v>0</v>
      </c>
      <c r="CR59" s="316"/>
      <c r="CS59" s="316"/>
      <c r="CT59" s="316"/>
      <c r="CU59" s="316"/>
      <c r="CV59" s="316"/>
      <c r="CW59" s="316"/>
      <c r="CX59" s="316"/>
      <c r="CY59" s="316"/>
      <c r="CZ59" s="317"/>
      <c r="DA59" s="316">
        <f>VLOOKUP($A58,Planilha!$C:$K,9,0)*CZ60</f>
        <v>43613.238000000005</v>
      </c>
      <c r="DB59" s="316"/>
      <c r="DC59" s="316"/>
      <c r="DD59" s="316"/>
      <c r="DE59" s="316"/>
      <c r="DF59" s="316"/>
      <c r="DG59" s="316"/>
      <c r="DH59" s="316"/>
      <c r="DI59" s="316"/>
      <c r="DJ59" s="317"/>
      <c r="DK59" s="316">
        <f>VLOOKUP($A58,Planilha!$C:$K,9,0)*DJ60</f>
        <v>29075.492000000006</v>
      </c>
      <c r="DL59" s="316"/>
      <c r="DM59" s="316"/>
      <c r="DN59" s="316"/>
      <c r="DO59" s="316"/>
      <c r="DP59" s="316"/>
      <c r="DQ59" s="316"/>
      <c r="DR59" s="316"/>
      <c r="DS59" s="316"/>
      <c r="DT59" s="317"/>
      <c r="DU59" s="316">
        <f>VLOOKUP($A58,Planilha!$C:$K,9,0)*DT60</f>
        <v>0</v>
      </c>
      <c r="DV59" s="316"/>
      <c r="DW59" s="316"/>
      <c r="DX59" s="316"/>
      <c r="DY59" s="316"/>
      <c r="DZ59" s="316"/>
      <c r="EA59" s="316"/>
      <c r="EB59" s="316"/>
      <c r="EC59" s="316"/>
      <c r="ED59" s="317"/>
      <c r="EE59" s="316">
        <f>VLOOKUP($A58,Planilha!$C:$K,9,0)*ED60</f>
        <v>0</v>
      </c>
      <c r="EF59" s="316"/>
      <c r="EG59" s="316"/>
      <c r="EH59" s="316"/>
      <c r="EI59" s="316"/>
      <c r="EJ59" s="316"/>
      <c r="EK59" s="316"/>
      <c r="EL59" s="316"/>
      <c r="EM59" s="316"/>
      <c r="EN59" s="317"/>
      <c r="EO59" s="316">
        <f>VLOOKUP($A58,Planilha!$C:$K,9,0)*EN60</f>
        <v>0</v>
      </c>
      <c r="EP59" s="109"/>
      <c r="EQ59" s="109"/>
      <c r="ER59" s="109"/>
      <c r="ES59" s="109"/>
      <c r="ET59" s="109"/>
      <c r="EU59" s="109"/>
      <c r="EV59" s="109"/>
      <c r="EW59" s="109"/>
      <c r="EX59" s="317"/>
      <c r="EY59" s="316">
        <f>VLOOKUP($A58,Planilha!$C:$K,9,0)*EX60</f>
        <v>0</v>
      </c>
      <c r="EZ59" s="109"/>
      <c r="FA59" s="109"/>
      <c r="FB59" s="109"/>
      <c r="FC59" s="109"/>
      <c r="FD59" s="109"/>
      <c r="FE59" s="109"/>
      <c r="FF59" s="109"/>
      <c r="FG59" s="109"/>
      <c r="FH59" s="317"/>
      <c r="FI59" s="316">
        <f>VLOOKUP($A58,Planilha!$C:$K,9,0)*FH60</f>
        <v>0</v>
      </c>
      <c r="FJ59" s="109"/>
      <c r="FK59" s="109"/>
      <c r="FL59" s="109"/>
      <c r="FM59" s="109"/>
      <c r="FN59" s="109"/>
      <c r="FO59" s="109"/>
      <c r="FP59" s="109"/>
      <c r="FQ59" s="109"/>
      <c r="FR59" s="317"/>
      <c r="FS59" s="316">
        <f>VLOOKUP($A58,Planilha!$C:$K,9,0)*FR60</f>
        <v>0</v>
      </c>
      <c r="FT59" s="316"/>
      <c r="FU59" s="316"/>
      <c r="FV59" s="316"/>
      <c r="FW59" s="316"/>
      <c r="FX59" s="316"/>
      <c r="FY59" s="316"/>
      <c r="FZ59" s="316"/>
      <c r="GA59" s="316"/>
      <c r="GB59" s="317"/>
      <c r="GC59" s="316">
        <f>VLOOKUP($A58,Planilha!$C:$K,9,0)*GB60</f>
        <v>0</v>
      </c>
      <c r="GD59" s="109"/>
      <c r="GE59" s="109"/>
      <c r="GF59" s="109"/>
      <c r="GG59" s="109"/>
      <c r="GH59" s="109"/>
      <c r="GI59" s="109"/>
      <c r="GJ59" s="109"/>
      <c r="GK59" s="109"/>
      <c r="GL59" s="317"/>
      <c r="GM59" s="316">
        <f>VLOOKUP($A58,Planilha!$C:$K,9,0)*GL60</f>
        <v>0</v>
      </c>
      <c r="GN59" s="109"/>
      <c r="GO59" s="109"/>
      <c r="GP59" s="109"/>
      <c r="GQ59" s="109"/>
      <c r="GR59" s="109"/>
      <c r="GS59" s="109"/>
      <c r="GT59" s="109"/>
      <c r="GU59" s="109"/>
      <c r="GV59" s="317"/>
      <c r="GW59" s="316">
        <f>VLOOKUP($A58,Planilha!$C:$K,9,0)*GV60</f>
        <v>0</v>
      </c>
      <c r="GX59" s="109"/>
      <c r="GY59" s="109"/>
      <c r="GZ59" s="109"/>
      <c r="HA59" s="109"/>
      <c r="HB59" s="109"/>
      <c r="HC59" s="109"/>
      <c r="HD59" s="109"/>
      <c r="HE59" s="109"/>
      <c r="HF59" s="317"/>
      <c r="HG59" s="316">
        <f>VLOOKUP($A58,Planilha!$C:$K,9,0)*HF60</f>
        <v>0</v>
      </c>
      <c r="HH59" s="109"/>
      <c r="HI59" s="109"/>
      <c r="HJ59" s="109"/>
      <c r="HK59" s="109"/>
      <c r="HL59" s="109"/>
      <c r="HM59" s="109"/>
      <c r="HN59" s="109"/>
      <c r="HO59" s="109"/>
      <c r="HP59" s="110">
        <f>SUM(D59:HO59)</f>
        <v>72688.73000000001</v>
      </c>
      <c r="HR59" s="82" t="b">
        <f>VLOOKUP(A58,Planilha!C:L,9,0)=HP59</f>
        <v>1</v>
      </c>
    </row>
    <row r="60" spans="1:226">
      <c r="A60" s="111"/>
      <c r="B60" s="112"/>
      <c r="C60" s="117"/>
      <c r="D60" s="1085">
        <v>0</v>
      </c>
      <c r="E60" s="318"/>
      <c r="F60" s="318"/>
      <c r="G60" s="318"/>
      <c r="H60" s="318"/>
      <c r="I60" s="318"/>
      <c r="J60" s="318"/>
      <c r="K60" s="318"/>
      <c r="L60" s="318"/>
      <c r="M60" s="318"/>
      <c r="N60" s="1085">
        <v>0</v>
      </c>
      <c r="O60" s="318"/>
      <c r="P60" s="318"/>
      <c r="Q60" s="318"/>
      <c r="R60" s="318"/>
      <c r="S60" s="318"/>
      <c r="T60" s="318"/>
      <c r="U60" s="318"/>
      <c r="V60" s="318"/>
      <c r="W60" s="318"/>
      <c r="X60" s="1085">
        <v>0</v>
      </c>
      <c r="Y60" s="318"/>
      <c r="Z60" s="318"/>
      <c r="AA60" s="318"/>
      <c r="AB60" s="318"/>
      <c r="AC60" s="318"/>
      <c r="AD60" s="318"/>
      <c r="AE60" s="318"/>
      <c r="AF60" s="318"/>
      <c r="AG60" s="318"/>
      <c r="AH60" s="1085">
        <v>0</v>
      </c>
      <c r="AI60" s="318"/>
      <c r="AJ60" s="318"/>
      <c r="AK60" s="318"/>
      <c r="AL60" s="318"/>
      <c r="AM60" s="318"/>
      <c r="AN60" s="318"/>
      <c r="AO60" s="318"/>
      <c r="AP60" s="318"/>
      <c r="AQ60" s="318"/>
      <c r="AR60" s="1085">
        <v>0</v>
      </c>
      <c r="AS60" s="318"/>
      <c r="AT60" s="318"/>
      <c r="AU60" s="318"/>
      <c r="AV60" s="318"/>
      <c r="AW60" s="318"/>
      <c r="AX60" s="318"/>
      <c r="AY60" s="318"/>
      <c r="AZ60" s="318"/>
      <c r="BA60" s="318"/>
      <c r="BB60" s="1085">
        <v>0</v>
      </c>
      <c r="BC60" s="318"/>
      <c r="BD60" s="318"/>
      <c r="BE60" s="318"/>
      <c r="BF60" s="318"/>
      <c r="BG60" s="318"/>
      <c r="BH60" s="318"/>
      <c r="BI60" s="318"/>
      <c r="BJ60" s="318"/>
      <c r="BK60" s="318"/>
      <c r="BL60" s="1085">
        <v>0</v>
      </c>
      <c r="BM60" s="318"/>
      <c r="BN60" s="318"/>
      <c r="BO60" s="318"/>
      <c r="BP60" s="318"/>
      <c r="BQ60" s="318"/>
      <c r="BR60" s="318"/>
      <c r="BS60" s="318"/>
      <c r="BT60" s="318"/>
      <c r="BU60" s="318"/>
      <c r="BV60" s="1085"/>
      <c r="BW60" s="318"/>
      <c r="BX60" s="318"/>
      <c r="BY60" s="318"/>
      <c r="BZ60" s="318"/>
      <c r="CA60" s="318"/>
      <c r="CB60" s="318"/>
      <c r="CC60" s="318"/>
      <c r="CD60" s="318"/>
      <c r="CE60" s="318"/>
      <c r="CF60" s="1085"/>
      <c r="CG60" s="318"/>
      <c r="CH60" s="318"/>
      <c r="CI60" s="318"/>
      <c r="CJ60" s="318"/>
      <c r="CK60" s="318"/>
      <c r="CL60" s="318"/>
      <c r="CM60" s="318"/>
      <c r="CN60" s="318"/>
      <c r="CO60" s="318"/>
      <c r="CP60" s="1085"/>
      <c r="CQ60" s="318"/>
      <c r="CR60" s="318"/>
      <c r="CS60" s="318"/>
      <c r="CT60" s="318"/>
      <c r="CU60" s="318"/>
      <c r="CV60" s="318"/>
      <c r="CW60" s="318"/>
      <c r="CX60" s="318"/>
      <c r="CY60" s="318"/>
      <c r="CZ60" s="1084">
        <v>0.6</v>
      </c>
      <c r="DA60" s="113"/>
      <c r="DB60" s="113"/>
      <c r="DC60" s="113"/>
      <c r="DD60" s="113"/>
      <c r="DE60" s="113"/>
      <c r="DF60" s="113"/>
      <c r="DG60" s="113"/>
      <c r="DH60" s="113"/>
      <c r="DI60" s="113"/>
      <c r="DJ60" s="1084">
        <v>0.4</v>
      </c>
      <c r="DK60" s="113"/>
      <c r="DL60" s="113"/>
      <c r="DM60" s="113"/>
      <c r="DN60" s="113"/>
      <c r="DO60" s="113"/>
      <c r="DP60" s="113"/>
      <c r="DQ60" s="113"/>
      <c r="DR60" s="113"/>
      <c r="DS60" s="113"/>
      <c r="DT60" s="1084"/>
      <c r="DU60" s="113"/>
      <c r="DV60" s="113"/>
      <c r="DW60" s="113"/>
      <c r="DX60" s="113"/>
      <c r="DY60" s="113"/>
      <c r="DZ60" s="113"/>
      <c r="EA60" s="113"/>
      <c r="EB60" s="113"/>
      <c r="EC60" s="113"/>
      <c r="ED60" s="1084"/>
      <c r="EE60" s="113"/>
      <c r="EF60" s="113"/>
      <c r="EG60" s="113"/>
      <c r="EH60" s="113"/>
      <c r="EI60" s="113"/>
      <c r="EJ60" s="113"/>
      <c r="EK60" s="113"/>
      <c r="EL60" s="113"/>
      <c r="EM60" s="113"/>
      <c r="EN60" s="1084"/>
      <c r="EO60" s="113"/>
      <c r="EP60" s="113"/>
      <c r="EQ60" s="113"/>
      <c r="ER60" s="113"/>
      <c r="ES60" s="113"/>
      <c r="ET60" s="113"/>
      <c r="EU60" s="113"/>
      <c r="EV60" s="113"/>
      <c r="EW60" s="113"/>
      <c r="EX60" s="1084"/>
      <c r="EY60" s="113"/>
      <c r="EZ60" s="113"/>
      <c r="FA60" s="113"/>
      <c r="FB60" s="113"/>
      <c r="FC60" s="113"/>
      <c r="FD60" s="113"/>
      <c r="FE60" s="113"/>
      <c r="FF60" s="113"/>
      <c r="FG60" s="113"/>
      <c r="FH60" s="1084"/>
      <c r="FI60" s="113"/>
      <c r="FJ60" s="113"/>
      <c r="FK60" s="113"/>
      <c r="FL60" s="113"/>
      <c r="FM60" s="113"/>
      <c r="FN60" s="113"/>
      <c r="FO60" s="113"/>
      <c r="FP60" s="113"/>
      <c r="FQ60" s="113"/>
      <c r="FR60" s="1084"/>
      <c r="FS60" s="113"/>
      <c r="FT60" s="113"/>
      <c r="FU60" s="113"/>
      <c r="FV60" s="113"/>
      <c r="FW60" s="113"/>
      <c r="FX60" s="113"/>
      <c r="FY60" s="113"/>
      <c r="FZ60" s="113"/>
      <c r="GA60" s="113"/>
      <c r="GB60" s="1084"/>
      <c r="GC60" s="113"/>
      <c r="GD60" s="113"/>
      <c r="GE60" s="113"/>
      <c r="GF60" s="113"/>
      <c r="GG60" s="113"/>
      <c r="GH60" s="113"/>
      <c r="GI60" s="113"/>
      <c r="GJ60" s="113"/>
      <c r="GK60" s="113"/>
      <c r="GL60" s="1084"/>
      <c r="GM60" s="113"/>
      <c r="GN60" s="113"/>
      <c r="GO60" s="113"/>
      <c r="GP60" s="113"/>
      <c r="GQ60" s="113"/>
      <c r="GR60" s="113"/>
      <c r="GS60" s="113"/>
      <c r="GT60" s="113"/>
      <c r="GU60" s="113"/>
      <c r="GV60" s="1084"/>
      <c r="GW60" s="113"/>
      <c r="GX60" s="113"/>
      <c r="GY60" s="113"/>
      <c r="GZ60" s="113"/>
      <c r="HA60" s="113"/>
      <c r="HB60" s="113"/>
      <c r="HC60" s="113"/>
      <c r="HD60" s="113"/>
      <c r="HE60" s="113"/>
      <c r="HF60" s="1084"/>
      <c r="HG60" s="113"/>
      <c r="HH60" s="113"/>
      <c r="HI60" s="113"/>
      <c r="HJ60" s="113"/>
      <c r="HK60" s="113"/>
      <c r="HL60" s="113"/>
      <c r="HM60" s="113"/>
      <c r="HN60" s="113"/>
      <c r="HO60" s="113"/>
      <c r="HP60" s="114" t="str">
        <f>IF(VLOOKUP($A$58,Planilha!C:K,9,0)&lt;&gt;HP59,"VERIFIQUE","")</f>
        <v/>
      </c>
    </row>
    <row r="61" spans="1:226">
      <c r="A61" s="105" t="s">
        <v>2566</v>
      </c>
      <c r="B61" s="89"/>
      <c r="C61" s="461"/>
      <c r="D61" s="468"/>
      <c r="E61" s="469"/>
      <c r="F61" s="469"/>
      <c r="G61" s="469"/>
      <c r="H61" s="469"/>
      <c r="I61" s="469"/>
      <c r="J61" s="469"/>
      <c r="K61" s="469"/>
      <c r="L61" s="469"/>
      <c r="M61" s="469"/>
      <c r="N61" s="468"/>
      <c r="O61" s="469"/>
      <c r="P61" s="469"/>
      <c r="Q61" s="469"/>
      <c r="R61" s="469"/>
      <c r="S61" s="469"/>
      <c r="T61" s="469"/>
      <c r="U61" s="469"/>
      <c r="V61" s="469"/>
      <c r="W61" s="469"/>
      <c r="X61" s="468"/>
      <c r="Y61" s="469"/>
      <c r="Z61" s="469"/>
      <c r="AA61" s="469"/>
      <c r="AB61" s="469"/>
      <c r="AC61" s="469"/>
      <c r="AD61" s="469"/>
      <c r="AE61" s="469"/>
      <c r="AF61" s="469"/>
      <c r="AG61" s="469"/>
      <c r="AH61" s="468"/>
      <c r="AI61" s="469"/>
      <c r="AJ61" s="469"/>
      <c r="AK61" s="469"/>
      <c r="AL61" s="469"/>
      <c r="AM61" s="469"/>
      <c r="AN61" s="469"/>
      <c r="AO61" s="469"/>
      <c r="AP61" s="469"/>
      <c r="AQ61" s="469"/>
      <c r="AR61" s="468"/>
      <c r="AS61" s="469"/>
      <c r="AT61" s="469"/>
      <c r="AU61" s="469"/>
      <c r="AV61" s="469"/>
      <c r="AW61" s="469"/>
      <c r="AX61" s="469"/>
      <c r="AY61" s="469"/>
      <c r="AZ61" s="469"/>
      <c r="BA61" s="469"/>
      <c r="BB61" s="468"/>
      <c r="BC61" s="469"/>
      <c r="BD61" s="469"/>
      <c r="BE61" s="469"/>
      <c r="BF61" s="469"/>
      <c r="BG61" s="469"/>
      <c r="BH61" s="469"/>
      <c r="BI61" s="469"/>
      <c r="BJ61" s="469"/>
      <c r="BK61" s="469"/>
      <c r="BL61" s="468"/>
      <c r="BM61" s="469"/>
      <c r="BN61" s="469"/>
      <c r="BO61" s="469"/>
      <c r="BP61" s="469"/>
      <c r="BQ61" s="469"/>
      <c r="BR61" s="469"/>
      <c r="BS61" s="469"/>
      <c r="BT61" s="469"/>
      <c r="BU61" s="469"/>
      <c r="BV61" s="468"/>
      <c r="BW61" s="469"/>
      <c r="BX61" s="469"/>
      <c r="BY61" s="469"/>
      <c r="BZ61" s="469"/>
      <c r="CA61" s="469"/>
      <c r="CB61" s="469"/>
      <c r="CC61" s="469"/>
      <c r="CD61" s="469"/>
      <c r="CE61" s="469"/>
      <c r="CF61" s="468"/>
      <c r="CG61" s="469"/>
      <c r="CH61" s="469"/>
      <c r="CI61" s="469"/>
      <c r="CJ61" s="469"/>
      <c r="CK61" s="469"/>
      <c r="CL61" s="469"/>
      <c r="CM61" s="469"/>
      <c r="CN61" s="469"/>
      <c r="CO61" s="469"/>
      <c r="CP61" s="468"/>
      <c r="CQ61" s="469"/>
      <c r="CR61" s="469"/>
      <c r="CS61" s="469"/>
      <c r="CT61" s="469"/>
      <c r="CU61" s="469"/>
      <c r="CV61" s="469"/>
      <c r="CW61" s="469"/>
      <c r="CX61" s="469"/>
      <c r="CY61" s="469"/>
      <c r="CZ61" s="468"/>
      <c r="DA61" s="469"/>
      <c r="DB61" s="469"/>
      <c r="DC61" s="469"/>
      <c r="DD61" s="469"/>
      <c r="DE61" s="469"/>
      <c r="DF61" s="469"/>
      <c r="DG61" s="469"/>
      <c r="DH61" s="469"/>
      <c r="DI61" s="469"/>
      <c r="DJ61" s="468"/>
      <c r="DK61" s="469"/>
      <c r="DL61" s="469"/>
      <c r="DM61" s="469"/>
      <c r="DN61" s="469"/>
      <c r="DO61" s="469"/>
      <c r="DP61" s="469"/>
      <c r="DQ61" s="469"/>
      <c r="DR61" s="469"/>
      <c r="DS61" s="469"/>
      <c r="DT61" s="468"/>
      <c r="DU61" s="469"/>
      <c r="DV61" s="469"/>
      <c r="DW61" s="469"/>
      <c r="DX61" s="469"/>
      <c r="DY61" s="469"/>
      <c r="DZ61" s="469"/>
      <c r="EA61" s="469"/>
      <c r="EB61" s="469"/>
      <c r="EC61" s="469"/>
      <c r="ED61" s="468"/>
      <c r="EE61" s="469"/>
      <c r="EF61" s="469"/>
      <c r="EG61" s="469"/>
      <c r="EH61" s="469"/>
      <c r="EI61" s="469"/>
      <c r="EJ61" s="469"/>
      <c r="EK61" s="469"/>
      <c r="EL61" s="469"/>
      <c r="EM61" s="469"/>
      <c r="EN61" s="468"/>
      <c r="EO61" s="469"/>
      <c r="EP61" s="469"/>
      <c r="EQ61" s="469"/>
      <c r="ER61" s="469"/>
      <c r="ES61" s="469"/>
      <c r="ET61" s="469"/>
      <c r="EU61" s="469"/>
      <c r="EV61" s="469"/>
      <c r="EW61" s="469"/>
      <c r="EX61" s="468"/>
      <c r="EY61" s="469"/>
      <c r="EZ61" s="469"/>
      <c r="FA61" s="469"/>
      <c r="FB61" s="469"/>
      <c r="FC61" s="469"/>
      <c r="FD61" s="469"/>
      <c r="FE61" s="469"/>
      <c r="FF61" s="469"/>
      <c r="FG61" s="469"/>
      <c r="FH61" s="468"/>
      <c r="FI61" s="469"/>
      <c r="FJ61" s="469"/>
      <c r="FK61" s="469"/>
      <c r="FL61" s="469"/>
      <c r="FM61" s="469"/>
      <c r="FN61" s="469"/>
      <c r="FO61" s="469"/>
      <c r="FP61" s="469"/>
      <c r="FQ61" s="469"/>
      <c r="FR61" s="468"/>
      <c r="FS61" s="469"/>
      <c r="FT61" s="469"/>
      <c r="FU61" s="469"/>
      <c r="FV61" s="469"/>
      <c r="FW61" s="469"/>
      <c r="FX61" s="469"/>
      <c r="FY61" s="469"/>
      <c r="FZ61" s="469"/>
      <c r="GA61" s="469"/>
      <c r="GB61" s="468"/>
      <c r="GC61" s="469"/>
      <c r="GD61" s="469"/>
      <c r="GE61" s="469"/>
      <c r="GF61" s="469"/>
      <c r="GG61" s="469"/>
      <c r="GH61" s="469"/>
      <c r="GI61" s="469"/>
      <c r="GJ61" s="469"/>
      <c r="GK61" s="469"/>
      <c r="GL61" s="468"/>
      <c r="GM61" s="469"/>
      <c r="GN61" s="469"/>
      <c r="GO61" s="469"/>
      <c r="GP61" s="469"/>
      <c r="GQ61" s="469"/>
      <c r="GR61" s="469"/>
      <c r="GS61" s="469"/>
      <c r="GT61" s="469"/>
      <c r="GU61" s="469"/>
      <c r="GV61" s="468"/>
      <c r="GW61" s="469"/>
      <c r="GX61" s="469"/>
      <c r="GY61" s="469"/>
      <c r="GZ61" s="469"/>
      <c r="HA61" s="469"/>
      <c r="HB61" s="469"/>
      <c r="HC61" s="469"/>
      <c r="HD61" s="469"/>
      <c r="HE61" s="469"/>
      <c r="HF61" s="468"/>
      <c r="HG61" s="469"/>
      <c r="HH61" s="469"/>
      <c r="HI61" s="469"/>
      <c r="HJ61" s="469"/>
      <c r="HK61" s="469"/>
      <c r="HL61" s="469"/>
      <c r="HM61" s="469"/>
      <c r="HN61" s="469"/>
      <c r="HO61" s="469"/>
      <c r="HP61" s="106"/>
    </row>
    <row r="62" spans="1:226">
      <c r="A62" s="105"/>
      <c r="B62" s="470" t="str">
        <f>LEFT(VLOOKUP(A61,Planilha!C:L,2,0),23)</f>
        <v>ESQUADRIAS</v>
      </c>
      <c r="C62" s="116"/>
      <c r="D62" s="108"/>
      <c r="E62" s="316">
        <f>VLOOKUP($A61,Planilha!$C:$K,9,0)*D63</f>
        <v>0</v>
      </c>
      <c r="F62" s="316"/>
      <c r="G62" s="316"/>
      <c r="H62" s="316"/>
      <c r="I62" s="316"/>
      <c r="J62" s="316"/>
      <c r="K62" s="316"/>
      <c r="L62" s="316"/>
      <c r="M62" s="316"/>
      <c r="N62" s="317"/>
      <c r="O62" s="316">
        <f>VLOOKUP($A61,Planilha!$C:$K,9,0)*N63</f>
        <v>0</v>
      </c>
      <c r="P62" s="316"/>
      <c r="Q62" s="316"/>
      <c r="R62" s="316"/>
      <c r="S62" s="316"/>
      <c r="T62" s="316"/>
      <c r="U62" s="316"/>
      <c r="V62" s="316"/>
      <c r="W62" s="316"/>
      <c r="X62" s="317"/>
      <c r="Y62" s="316">
        <f>VLOOKUP($A61,Planilha!$C:$K,9,0)*X63</f>
        <v>0</v>
      </c>
      <c r="Z62" s="316"/>
      <c r="AA62" s="316"/>
      <c r="AB62" s="316"/>
      <c r="AC62" s="316"/>
      <c r="AD62" s="316"/>
      <c r="AE62" s="316"/>
      <c r="AF62" s="316"/>
      <c r="AG62" s="316"/>
      <c r="AH62" s="317"/>
      <c r="AI62" s="316">
        <f>VLOOKUP($A61,Planilha!$C:$K,9,0)*AH63</f>
        <v>0</v>
      </c>
      <c r="AJ62" s="316"/>
      <c r="AK62" s="316"/>
      <c r="AL62" s="316"/>
      <c r="AM62" s="316"/>
      <c r="AN62" s="316"/>
      <c r="AO62" s="316"/>
      <c r="AP62" s="316"/>
      <c r="AQ62" s="316"/>
      <c r="AR62" s="317"/>
      <c r="AS62" s="316">
        <f>VLOOKUP($A61,Planilha!$C:$K,9,0)*AR63</f>
        <v>0</v>
      </c>
      <c r="AT62" s="316"/>
      <c r="AU62" s="316"/>
      <c r="AV62" s="316"/>
      <c r="AW62" s="316"/>
      <c r="AX62" s="316"/>
      <c r="AY62" s="316"/>
      <c r="AZ62" s="316"/>
      <c r="BA62" s="316"/>
      <c r="BB62" s="317"/>
      <c r="BC62" s="316">
        <f>VLOOKUP($A61,Planilha!$C:$K,9,0)*BB63</f>
        <v>0</v>
      </c>
      <c r="BD62" s="316"/>
      <c r="BE62" s="316"/>
      <c r="BF62" s="316"/>
      <c r="BG62" s="316"/>
      <c r="BH62" s="316"/>
      <c r="BI62" s="316"/>
      <c r="BJ62" s="316"/>
      <c r="BK62" s="316"/>
      <c r="BL62" s="317"/>
      <c r="BM62" s="316">
        <f>VLOOKUP($A61,Planilha!$C:$K,9,0)*BL63</f>
        <v>0</v>
      </c>
      <c r="BN62" s="316"/>
      <c r="BO62" s="316"/>
      <c r="BP62" s="316"/>
      <c r="BQ62" s="316"/>
      <c r="BR62" s="316"/>
      <c r="BS62" s="316"/>
      <c r="BT62" s="316"/>
      <c r="BU62" s="316"/>
      <c r="BV62" s="317"/>
      <c r="BW62" s="316">
        <f>VLOOKUP($A61,Planilha!$C:$K,9,0)*BV63</f>
        <v>0</v>
      </c>
      <c r="BX62" s="316"/>
      <c r="BY62" s="316"/>
      <c r="BZ62" s="316"/>
      <c r="CA62" s="316"/>
      <c r="CB62" s="316"/>
      <c r="CC62" s="316"/>
      <c r="CD62" s="316"/>
      <c r="CE62" s="316"/>
      <c r="CF62" s="317"/>
      <c r="CG62" s="316">
        <f>VLOOKUP($A61,Planilha!$C:$K,9,0)*CF63</f>
        <v>0</v>
      </c>
      <c r="CH62" s="316"/>
      <c r="CI62" s="316"/>
      <c r="CJ62" s="316"/>
      <c r="CK62" s="316"/>
      <c r="CL62" s="316"/>
      <c r="CM62" s="316"/>
      <c r="CN62" s="316"/>
      <c r="CO62" s="316"/>
      <c r="CP62" s="317"/>
      <c r="CQ62" s="316">
        <f>VLOOKUP($A61,Planilha!$C:$K,9,0)*CP63</f>
        <v>0</v>
      </c>
      <c r="CR62" s="316"/>
      <c r="CS62" s="316"/>
      <c r="CT62" s="316"/>
      <c r="CU62" s="316"/>
      <c r="CV62" s="316"/>
      <c r="CW62" s="316"/>
      <c r="CX62" s="316"/>
      <c r="CY62" s="316"/>
      <c r="CZ62" s="317"/>
      <c r="DA62" s="316">
        <f>VLOOKUP($A61,Planilha!$C:$K,9,0)*CZ63</f>
        <v>34776.43250000001</v>
      </c>
      <c r="DB62" s="316"/>
      <c r="DC62" s="316"/>
      <c r="DD62" s="316"/>
      <c r="DE62" s="316"/>
      <c r="DF62" s="316"/>
      <c r="DG62" s="316"/>
      <c r="DH62" s="316"/>
      <c r="DI62" s="316"/>
      <c r="DJ62" s="317"/>
      <c r="DK62" s="316">
        <f>VLOOKUP($A61,Planilha!$C:$K,9,0)*DJ63</f>
        <v>6955.286500000002</v>
      </c>
      <c r="DL62" s="316"/>
      <c r="DM62" s="316"/>
      <c r="DN62" s="316"/>
      <c r="DO62" s="316"/>
      <c r="DP62" s="316"/>
      <c r="DQ62" s="316"/>
      <c r="DR62" s="316"/>
      <c r="DS62" s="316"/>
      <c r="DT62" s="317"/>
      <c r="DU62" s="316">
        <f>VLOOKUP($A61,Planilha!$C:$K,9,0)*DT63</f>
        <v>41731.719000000012</v>
      </c>
      <c r="DV62" s="316"/>
      <c r="DW62" s="316"/>
      <c r="DX62" s="316"/>
      <c r="DY62" s="316"/>
      <c r="DZ62" s="316"/>
      <c r="EA62" s="316"/>
      <c r="EB62" s="316"/>
      <c r="EC62" s="316"/>
      <c r="ED62" s="317"/>
      <c r="EE62" s="316">
        <f>VLOOKUP($A61,Planilha!$C:$K,9,0)*ED63</f>
        <v>55642.292000000016</v>
      </c>
      <c r="EF62" s="316"/>
      <c r="EG62" s="316"/>
      <c r="EH62" s="316"/>
      <c r="EI62" s="316"/>
      <c r="EJ62" s="316"/>
      <c r="EK62" s="316"/>
      <c r="EL62" s="316"/>
      <c r="EM62" s="316"/>
      <c r="EN62" s="317"/>
      <c r="EO62" s="316">
        <f>VLOOKUP($A61,Planilha!$C:$K,9,0)*EN63</f>
        <v>0</v>
      </c>
      <c r="EP62" s="109"/>
      <c r="EQ62" s="109"/>
      <c r="ER62" s="109"/>
      <c r="ES62" s="109"/>
      <c r="ET62" s="109"/>
      <c r="EU62" s="109"/>
      <c r="EV62" s="109"/>
      <c r="EW62" s="109"/>
      <c r="EX62" s="317"/>
      <c r="EY62" s="316">
        <f>VLOOKUP($A61,Planilha!$C:$K,9,0)*EX63</f>
        <v>0</v>
      </c>
      <c r="EZ62" s="109"/>
      <c r="FA62" s="109"/>
      <c r="FB62" s="109"/>
      <c r="FC62" s="109"/>
      <c r="FD62" s="109"/>
      <c r="FE62" s="109"/>
      <c r="FF62" s="109"/>
      <c r="FG62" s="109"/>
      <c r="FH62" s="317"/>
      <c r="FI62" s="316">
        <f>VLOOKUP($A61,Planilha!$C:$K,9,0)*FH63</f>
        <v>0</v>
      </c>
      <c r="FJ62" s="109"/>
      <c r="FK62" s="109"/>
      <c r="FL62" s="109"/>
      <c r="FM62" s="109"/>
      <c r="FN62" s="109"/>
      <c r="FO62" s="109"/>
      <c r="FP62" s="109"/>
      <c r="FQ62" s="109"/>
      <c r="FR62" s="317"/>
      <c r="FS62" s="316">
        <f>VLOOKUP($A61,Planilha!$C:$K,9,0)*FR63</f>
        <v>0</v>
      </c>
      <c r="FT62" s="316"/>
      <c r="FU62" s="316"/>
      <c r="FV62" s="316"/>
      <c r="FW62" s="316"/>
      <c r="FX62" s="316"/>
      <c r="FY62" s="316"/>
      <c r="FZ62" s="316"/>
      <c r="GA62" s="316"/>
      <c r="GB62" s="317"/>
      <c r="GC62" s="316">
        <f>VLOOKUP($A61,Planilha!$C:$K,9,0)*GB63</f>
        <v>0</v>
      </c>
      <c r="GD62" s="109"/>
      <c r="GE62" s="109"/>
      <c r="GF62" s="109"/>
      <c r="GG62" s="109"/>
      <c r="GH62" s="109"/>
      <c r="GI62" s="109"/>
      <c r="GJ62" s="109"/>
      <c r="GK62" s="109"/>
      <c r="GL62" s="317"/>
      <c r="GM62" s="316">
        <f>VLOOKUP($A61,Planilha!$C:$K,9,0)*GL63</f>
        <v>0</v>
      </c>
      <c r="GN62" s="109"/>
      <c r="GO62" s="109"/>
      <c r="GP62" s="109"/>
      <c r="GQ62" s="109"/>
      <c r="GR62" s="109"/>
      <c r="GS62" s="109"/>
      <c r="GT62" s="109"/>
      <c r="GU62" s="109"/>
      <c r="GV62" s="317"/>
      <c r="GW62" s="316">
        <f>VLOOKUP($A61,Planilha!$C:$K,9,0)*GV63</f>
        <v>0</v>
      </c>
      <c r="GX62" s="109"/>
      <c r="GY62" s="109"/>
      <c r="GZ62" s="109"/>
      <c r="HA62" s="109"/>
      <c r="HB62" s="109"/>
      <c r="HC62" s="109"/>
      <c r="HD62" s="109"/>
      <c r="HE62" s="109"/>
      <c r="HF62" s="317"/>
      <c r="HG62" s="316">
        <f>VLOOKUP($A61,Planilha!$C:$K,9,0)*HF63</f>
        <v>0</v>
      </c>
      <c r="HH62" s="109"/>
      <c r="HI62" s="109"/>
      <c r="HJ62" s="109"/>
      <c r="HK62" s="109"/>
      <c r="HL62" s="109"/>
      <c r="HM62" s="109"/>
      <c r="HN62" s="109"/>
      <c r="HO62" s="109"/>
      <c r="HP62" s="110">
        <f>SUM(D62:HO62)</f>
        <v>139105.73000000004</v>
      </c>
      <c r="HR62" s="82" t="b">
        <f>VLOOKUP(A61,Planilha!C:L,9,0)=HP62</f>
        <v>1</v>
      </c>
    </row>
    <row r="63" spans="1:226">
      <c r="A63" s="111"/>
      <c r="B63" s="149"/>
      <c r="C63" s="117"/>
      <c r="D63" s="1084"/>
      <c r="E63" s="113"/>
      <c r="F63" s="113"/>
      <c r="G63" s="113"/>
      <c r="H63" s="113"/>
      <c r="I63" s="113"/>
      <c r="J63" s="113"/>
      <c r="K63" s="113"/>
      <c r="L63" s="113"/>
      <c r="M63" s="113"/>
      <c r="N63" s="1084"/>
      <c r="O63" s="113"/>
      <c r="P63" s="113"/>
      <c r="Q63" s="113"/>
      <c r="R63" s="113"/>
      <c r="S63" s="113"/>
      <c r="T63" s="113"/>
      <c r="U63" s="113"/>
      <c r="V63" s="113"/>
      <c r="W63" s="113"/>
      <c r="X63" s="1084">
        <v>0</v>
      </c>
      <c r="Y63" s="113"/>
      <c r="Z63" s="113"/>
      <c r="AA63" s="113"/>
      <c r="AB63" s="113"/>
      <c r="AC63" s="113"/>
      <c r="AD63" s="113"/>
      <c r="AE63" s="113"/>
      <c r="AF63" s="113"/>
      <c r="AG63" s="113"/>
      <c r="AH63" s="1084"/>
      <c r="AI63" s="113"/>
      <c r="AJ63" s="113"/>
      <c r="AK63" s="113"/>
      <c r="AL63" s="113"/>
      <c r="AM63" s="113"/>
      <c r="AN63" s="113"/>
      <c r="AO63" s="113"/>
      <c r="AP63" s="113"/>
      <c r="AQ63" s="113"/>
      <c r="AR63" s="1084"/>
      <c r="AS63" s="113"/>
      <c r="AT63" s="113"/>
      <c r="AU63" s="113"/>
      <c r="AV63" s="113"/>
      <c r="AW63" s="113"/>
      <c r="AX63" s="113"/>
      <c r="AY63" s="113"/>
      <c r="AZ63" s="113"/>
      <c r="BA63" s="113"/>
      <c r="BB63" s="1084"/>
      <c r="BC63" s="113"/>
      <c r="BD63" s="113"/>
      <c r="BE63" s="113"/>
      <c r="BF63" s="113"/>
      <c r="BG63" s="113"/>
      <c r="BH63" s="113"/>
      <c r="BI63" s="113"/>
      <c r="BJ63" s="113"/>
      <c r="BK63" s="113"/>
      <c r="BL63" s="1084"/>
      <c r="BM63" s="113"/>
      <c r="BN63" s="113"/>
      <c r="BO63" s="113"/>
      <c r="BP63" s="113"/>
      <c r="BQ63" s="113"/>
      <c r="BR63" s="113"/>
      <c r="BS63" s="113"/>
      <c r="BT63" s="113"/>
      <c r="BU63" s="113"/>
      <c r="BV63" s="1084"/>
      <c r="BW63" s="113"/>
      <c r="BX63" s="113"/>
      <c r="BY63" s="113"/>
      <c r="BZ63" s="113"/>
      <c r="CA63" s="113"/>
      <c r="CB63" s="113"/>
      <c r="CC63" s="113"/>
      <c r="CD63" s="113"/>
      <c r="CE63" s="113"/>
      <c r="CF63" s="1084"/>
      <c r="CG63" s="113"/>
      <c r="CH63" s="113"/>
      <c r="CI63" s="113"/>
      <c r="CJ63" s="113"/>
      <c r="CK63" s="113"/>
      <c r="CL63" s="113"/>
      <c r="CM63" s="113"/>
      <c r="CN63" s="113"/>
      <c r="CO63" s="113"/>
      <c r="CP63" s="1084"/>
      <c r="CQ63" s="113"/>
      <c r="CR63" s="113"/>
      <c r="CS63" s="113"/>
      <c r="CT63" s="113"/>
      <c r="CU63" s="113"/>
      <c r="CV63" s="113"/>
      <c r="CW63" s="113"/>
      <c r="CX63" s="113"/>
      <c r="CY63" s="113"/>
      <c r="CZ63" s="1084">
        <v>0.25</v>
      </c>
      <c r="DA63" s="113"/>
      <c r="DB63" s="113"/>
      <c r="DC63" s="113"/>
      <c r="DD63" s="113"/>
      <c r="DE63" s="113"/>
      <c r="DF63" s="113"/>
      <c r="DG63" s="113"/>
      <c r="DH63" s="113"/>
      <c r="DI63" s="113"/>
      <c r="DJ63" s="1084">
        <v>0.05</v>
      </c>
      <c r="DK63" s="113"/>
      <c r="DL63" s="113"/>
      <c r="DM63" s="113"/>
      <c r="DN63" s="113"/>
      <c r="DO63" s="113"/>
      <c r="DP63" s="113"/>
      <c r="DQ63" s="113"/>
      <c r="DR63" s="113"/>
      <c r="DS63" s="113"/>
      <c r="DT63" s="1084">
        <v>0.3</v>
      </c>
      <c r="DU63" s="113"/>
      <c r="DV63" s="113"/>
      <c r="DW63" s="113"/>
      <c r="DX63" s="113"/>
      <c r="DY63" s="113"/>
      <c r="DZ63" s="113"/>
      <c r="EA63" s="113"/>
      <c r="EB63" s="113"/>
      <c r="EC63" s="113"/>
      <c r="ED63" s="1084">
        <v>0.4</v>
      </c>
      <c r="EE63" s="113"/>
      <c r="EF63" s="113"/>
      <c r="EG63" s="113"/>
      <c r="EH63" s="113"/>
      <c r="EI63" s="113"/>
      <c r="EJ63" s="113"/>
      <c r="EK63" s="113"/>
      <c r="EL63" s="113"/>
      <c r="EM63" s="113"/>
      <c r="EN63" s="1084"/>
      <c r="EO63" s="113"/>
      <c r="EP63" s="113"/>
      <c r="EQ63" s="113"/>
      <c r="ER63" s="113"/>
      <c r="ES63" s="113"/>
      <c r="ET63" s="113"/>
      <c r="EU63" s="113"/>
      <c r="EV63" s="113"/>
      <c r="EW63" s="113"/>
      <c r="EX63" s="1084"/>
      <c r="EY63" s="113"/>
      <c r="EZ63" s="113"/>
      <c r="FA63" s="113"/>
      <c r="FB63" s="113"/>
      <c r="FC63" s="113"/>
      <c r="FD63" s="113"/>
      <c r="FE63" s="113"/>
      <c r="FF63" s="113"/>
      <c r="FG63" s="113"/>
      <c r="FH63" s="1084"/>
      <c r="FI63" s="113"/>
      <c r="FJ63" s="113"/>
      <c r="FK63" s="113"/>
      <c r="FL63" s="113"/>
      <c r="FM63" s="113"/>
      <c r="FN63" s="113"/>
      <c r="FO63" s="113"/>
      <c r="FP63" s="113"/>
      <c r="FQ63" s="113"/>
      <c r="FR63" s="1084"/>
      <c r="FS63" s="113"/>
      <c r="FT63" s="113"/>
      <c r="FU63" s="113"/>
      <c r="FV63" s="113"/>
      <c r="FW63" s="113"/>
      <c r="FX63" s="113"/>
      <c r="FY63" s="113"/>
      <c r="FZ63" s="113"/>
      <c r="GA63" s="113"/>
      <c r="GB63" s="1084"/>
      <c r="GC63" s="113"/>
      <c r="GD63" s="113"/>
      <c r="GE63" s="113"/>
      <c r="GF63" s="113"/>
      <c r="GG63" s="113"/>
      <c r="GH63" s="113"/>
      <c r="GI63" s="113"/>
      <c r="GJ63" s="113"/>
      <c r="GK63" s="113"/>
      <c r="GL63" s="1084"/>
      <c r="GM63" s="113"/>
      <c r="GN63" s="113"/>
      <c r="GO63" s="113"/>
      <c r="GP63" s="113"/>
      <c r="GQ63" s="113"/>
      <c r="GR63" s="113"/>
      <c r="GS63" s="113"/>
      <c r="GT63" s="113"/>
      <c r="GU63" s="113"/>
      <c r="GV63" s="1084"/>
      <c r="GW63" s="113"/>
      <c r="GX63" s="113"/>
      <c r="GY63" s="113"/>
      <c r="GZ63" s="113"/>
      <c r="HA63" s="113"/>
      <c r="HB63" s="113"/>
      <c r="HC63" s="113"/>
      <c r="HD63" s="113"/>
      <c r="HE63" s="113"/>
      <c r="HF63" s="1084"/>
      <c r="HG63" s="113"/>
      <c r="HH63" s="113"/>
      <c r="HI63" s="113"/>
      <c r="HJ63" s="113"/>
      <c r="HK63" s="113"/>
      <c r="HL63" s="113"/>
      <c r="HM63" s="113"/>
      <c r="HN63" s="113"/>
      <c r="HO63" s="113"/>
      <c r="HP63" s="114" t="str">
        <f>IF(VLOOKUP($A$61,Planilha!C:K,9,0)&lt;&gt;HP62,"VERIFIQUE","")</f>
        <v/>
      </c>
    </row>
    <row r="64" spans="1:226">
      <c r="A64" s="105" t="s">
        <v>2567</v>
      </c>
      <c r="B64" s="89"/>
      <c r="C64" s="461"/>
      <c r="D64" s="468"/>
      <c r="E64" s="469"/>
      <c r="F64" s="469"/>
      <c r="G64" s="469"/>
      <c r="H64" s="469"/>
      <c r="I64" s="469"/>
      <c r="J64" s="469"/>
      <c r="K64" s="469"/>
      <c r="L64" s="469"/>
      <c r="M64" s="469"/>
      <c r="N64" s="468"/>
      <c r="O64" s="469"/>
      <c r="P64" s="469"/>
      <c r="Q64" s="469"/>
      <c r="R64" s="469"/>
      <c r="S64" s="469"/>
      <c r="T64" s="469"/>
      <c r="U64" s="469"/>
      <c r="V64" s="469"/>
      <c r="W64" s="469"/>
      <c r="X64" s="468"/>
      <c r="Y64" s="469"/>
      <c r="Z64" s="469"/>
      <c r="AA64" s="469"/>
      <c r="AB64" s="469"/>
      <c r="AC64" s="469"/>
      <c r="AD64" s="469"/>
      <c r="AE64" s="469"/>
      <c r="AF64" s="469"/>
      <c r="AG64" s="469"/>
      <c r="AH64" s="468"/>
      <c r="AI64" s="469"/>
      <c r="AJ64" s="469"/>
      <c r="AK64" s="469"/>
      <c r="AL64" s="469"/>
      <c r="AM64" s="469"/>
      <c r="AN64" s="469"/>
      <c r="AO64" s="469"/>
      <c r="AP64" s="469"/>
      <c r="AQ64" s="469"/>
      <c r="AR64" s="468"/>
      <c r="AS64" s="469"/>
      <c r="AT64" s="469"/>
      <c r="AU64" s="469"/>
      <c r="AV64" s="469"/>
      <c r="AW64" s="469"/>
      <c r="AX64" s="469"/>
      <c r="AY64" s="469"/>
      <c r="AZ64" s="469"/>
      <c r="BA64" s="469"/>
      <c r="BB64" s="468"/>
      <c r="BC64" s="469"/>
      <c r="BD64" s="469"/>
      <c r="BE64" s="469"/>
      <c r="BF64" s="469"/>
      <c r="BG64" s="469"/>
      <c r="BH64" s="469"/>
      <c r="BI64" s="469"/>
      <c r="BJ64" s="469"/>
      <c r="BK64" s="469"/>
      <c r="BL64" s="468"/>
      <c r="BM64" s="469"/>
      <c r="BN64" s="469"/>
      <c r="BO64" s="469"/>
      <c r="BP64" s="469"/>
      <c r="BQ64" s="469"/>
      <c r="BR64" s="469"/>
      <c r="BS64" s="469"/>
      <c r="BT64" s="469"/>
      <c r="BU64" s="469"/>
      <c r="BV64" s="468"/>
      <c r="BW64" s="469"/>
      <c r="BX64" s="469"/>
      <c r="BY64" s="469"/>
      <c r="BZ64" s="469"/>
      <c r="CA64" s="469"/>
      <c r="CB64" s="469"/>
      <c r="CC64" s="469"/>
      <c r="CD64" s="469"/>
      <c r="CE64" s="469"/>
      <c r="CF64" s="468"/>
      <c r="CG64" s="469"/>
      <c r="CH64" s="469"/>
      <c r="CI64" s="469"/>
      <c r="CJ64" s="469"/>
      <c r="CK64" s="469"/>
      <c r="CL64" s="469"/>
      <c r="CM64" s="469"/>
      <c r="CN64" s="469"/>
      <c r="CO64" s="469"/>
      <c r="CP64" s="468"/>
      <c r="CQ64" s="469"/>
      <c r="CR64" s="469"/>
      <c r="CS64" s="469"/>
      <c r="CT64" s="469"/>
      <c r="CU64" s="469"/>
      <c r="CV64" s="469"/>
      <c r="CW64" s="469"/>
      <c r="CX64" s="469"/>
      <c r="CY64" s="469"/>
      <c r="CZ64" s="468"/>
      <c r="DA64" s="469"/>
      <c r="DB64" s="469"/>
      <c r="DC64" s="469"/>
      <c r="DD64" s="469"/>
      <c r="DE64" s="469"/>
      <c r="DF64" s="469"/>
      <c r="DG64" s="469"/>
      <c r="DH64" s="469"/>
      <c r="DI64" s="469"/>
      <c r="DJ64" s="468"/>
      <c r="DK64" s="469"/>
      <c r="DL64" s="469"/>
      <c r="DM64" s="469"/>
      <c r="DN64" s="469"/>
      <c r="DO64" s="469"/>
      <c r="DP64" s="469"/>
      <c r="DQ64" s="469"/>
      <c r="DR64" s="469"/>
      <c r="DS64" s="469"/>
      <c r="DT64" s="468"/>
      <c r="DU64" s="469"/>
      <c r="DV64" s="469"/>
      <c r="DW64" s="469"/>
      <c r="DX64" s="469"/>
      <c r="DY64" s="469"/>
      <c r="DZ64" s="469"/>
      <c r="EA64" s="469"/>
      <c r="EB64" s="469"/>
      <c r="EC64" s="469"/>
      <c r="ED64" s="468"/>
      <c r="EE64" s="469"/>
      <c r="EF64" s="469"/>
      <c r="EG64" s="469"/>
      <c r="EH64" s="469"/>
      <c r="EI64" s="469"/>
      <c r="EJ64" s="469"/>
      <c r="EK64" s="469"/>
      <c r="EL64" s="469"/>
      <c r="EM64" s="469"/>
      <c r="EN64" s="468"/>
      <c r="EO64" s="469"/>
      <c r="EP64" s="469"/>
      <c r="EQ64" s="469"/>
      <c r="ER64" s="469"/>
      <c r="ES64" s="469"/>
      <c r="ET64" s="469"/>
      <c r="EU64" s="469"/>
      <c r="EV64" s="469"/>
      <c r="EW64" s="469"/>
      <c r="EX64" s="468"/>
      <c r="EY64" s="469"/>
      <c r="EZ64" s="469"/>
      <c r="FA64" s="469"/>
      <c r="FB64" s="469"/>
      <c r="FC64" s="469"/>
      <c r="FD64" s="469"/>
      <c r="FE64" s="469"/>
      <c r="FF64" s="469"/>
      <c r="FG64" s="469"/>
      <c r="FH64" s="468"/>
      <c r="FI64" s="469"/>
      <c r="FJ64" s="469"/>
      <c r="FK64" s="469"/>
      <c r="FL64" s="469"/>
      <c r="FM64" s="469"/>
      <c r="FN64" s="469"/>
      <c r="FO64" s="469"/>
      <c r="FP64" s="469"/>
      <c r="FQ64" s="469"/>
      <c r="FR64" s="468"/>
      <c r="FS64" s="469"/>
      <c r="FT64" s="469"/>
      <c r="FU64" s="469"/>
      <c r="FV64" s="469"/>
      <c r="FW64" s="469"/>
      <c r="FX64" s="469"/>
      <c r="FY64" s="469"/>
      <c r="FZ64" s="469"/>
      <c r="GA64" s="469"/>
      <c r="GB64" s="468"/>
      <c r="GC64" s="469"/>
      <c r="GD64" s="469"/>
      <c r="GE64" s="469"/>
      <c r="GF64" s="469"/>
      <c r="GG64" s="469"/>
      <c r="GH64" s="469"/>
      <c r="GI64" s="469"/>
      <c r="GJ64" s="469"/>
      <c r="GK64" s="469"/>
      <c r="GL64" s="468"/>
      <c r="GM64" s="469"/>
      <c r="GN64" s="469"/>
      <c r="GO64" s="469"/>
      <c r="GP64" s="469"/>
      <c r="GQ64" s="469"/>
      <c r="GR64" s="469"/>
      <c r="GS64" s="469"/>
      <c r="GT64" s="469"/>
      <c r="GU64" s="469"/>
      <c r="GV64" s="468"/>
      <c r="GW64" s="469"/>
      <c r="GX64" s="469"/>
      <c r="GY64" s="469"/>
      <c r="GZ64" s="469"/>
      <c r="HA64" s="469"/>
      <c r="HB64" s="469"/>
      <c r="HC64" s="469"/>
      <c r="HD64" s="469"/>
      <c r="HE64" s="469"/>
      <c r="HF64" s="468"/>
      <c r="HG64" s="469"/>
      <c r="HH64" s="469"/>
      <c r="HI64" s="469"/>
      <c r="HJ64" s="469"/>
      <c r="HK64" s="469"/>
      <c r="HL64" s="469"/>
      <c r="HM64" s="469"/>
      <c r="HN64" s="469"/>
      <c r="HO64" s="469"/>
      <c r="HP64" s="106"/>
    </row>
    <row r="65" spans="1:226">
      <c r="A65" s="1086"/>
      <c r="B65" s="470" t="str">
        <f>LEFT(VLOOKUP(A64,Planilha!C:L,2,0),23)</f>
        <v>PINTURAS</v>
      </c>
      <c r="C65" s="116"/>
      <c r="D65" s="108"/>
      <c r="E65" s="316">
        <f>VLOOKUP($A64,Planilha!$C:$K,9,0)*D66</f>
        <v>0</v>
      </c>
      <c r="F65" s="316"/>
      <c r="G65" s="316"/>
      <c r="H65" s="316"/>
      <c r="I65" s="316"/>
      <c r="J65" s="316"/>
      <c r="K65" s="316"/>
      <c r="L65" s="316"/>
      <c r="M65" s="316"/>
      <c r="N65" s="317"/>
      <c r="O65" s="316">
        <f>VLOOKUP($A64,Planilha!$C:$K,9,0)*N66</f>
        <v>0</v>
      </c>
      <c r="P65" s="316"/>
      <c r="Q65" s="316"/>
      <c r="R65" s="316"/>
      <c r="S65" s="316"/>
      <c r="T65" s="316"/>
      <c r="U65" s="316"/>
      <c r="V65" s="316"/>
      <c r="W65" s="316"/>
      <c r="X65" s="317"/>
      <c r="Y65" s="316">
        <f>VLOOKUP($A64,Planilha!$C:$K,9,0)*X66</f>
        <v>0</v>
      </c>
      <c r="Z65" s="316"/>
      <c r="AA65" s="316"/>
      <c r="AB65" s="316"/>
      <c r="AC65" s="316"/>
      <c r="AD65" s="316"/>
      <c r="AE65" s="316"/>
      <c r="AF65" s="316"/>
      <c r="AG65" s="316"/>
      <c r="AH65" s="317"/>
      <c r="AI65" s="316">
        <f>VLOOKUP($A64,Planilha!$C:$K,9,0)*AH66</f>
        <v>0</v>
      </c>
      <c r="AJ65" s="316"/>
      <c r="AK65" s="316"/>
      <c r="AL65" s="316"/>
      <c r="AM65" s="316"/>
      <c r="AN65" s="316"/>
      <c r="AO65" s="316"/>
      <c r="AP65" s="316"/>
      <c r="AQ65" s="316"/>
      <c r="AR65" s="317"/>
      <c r="AS65" s="316">
        <f>VLOOKUP($A64,Planilha!$C:$K,9,0)*AR66</f>
        <v>0</v>
      </c>
      <c r="AT65" s="316"/>
      <c r="AU65" s="316"/>
      <c r="AV65" s="316"/>
      <c r="AW65" s="316"/>
      <c r="AX65" s="316"/>
      <c r="AY65" s="316"/>
      <c r="AZ65" s="316"/>
      <c r="BA65" s="316"/>
      <c r="BB65" s="317"/>
      <c r="BC65" s="316">
        <f>VLOOKUP($A64,Planilha!$C:$K,9,0)*BB66</f>
        <v>0</v>
      </c>
      <c r="BD65" s="316"/>
      <c r="BE65" s="316"/>
      <c r="BF65" s="316"/>
      <c r="BG65" s="316"/>
      <c r="BH65" s="316"/>
      <c r="BI65" s="316"/>
      <c r="BJ65" s="316"/>
      <c r="BK65" s="316"/>
      <c r="BL65" s="317"/>
      <c r="BM65" s="316">
        <f>VLOOKUP($A64,Planilha!$C:$K,9,0)*BL66</f>
        <v>0</v>
      </c>
      <c r="BN65" s="316"/>
      <c r="BO65" s="316"/>
      <c r="BP65" s="316"/>
      <c r="BQ65" s="316"/>
      <c r="BR65" s="316"/>
      <c r="BS65" s="316"/>
      <c r="BT65" s="316"/>
      <c r="BU65" s="316"/>
      <c r="BV65" s="317"/>
      <c r="BW65" s="316">
        <f>VLOOKUP($A64,Planilha!$C:$K,9,0)*BV66</f>
        <v>0</v>
      </c>
      <c r="BX65" s="316"/>
      <c r="BY65" s="316"/>
      <c r="BZ65" s="316"/>
      <c r="CA65" s="316"/>
      <c r="CB65" s="316"/>
      <c r="CC65" s="316"/>
      <c r="CD65" s="316"/>
      <c r="CE65" s="316"/>
      <c r="CF65" s="317"/>
      <c r="CG65" s="316">
        <f>VLOOKUP($A64,Planilha!$C:$K,9,0)*CF66</f>
        <v>0</v>
      </c>
      <c r="CH65" s="316"/>
      <c r="CI65" s="316"/>
      <c r="CJ65" s="316"/>
      <c r="CK65" s="316"/>
      <c r="CL65" s="316"/>
      <c r="CM65" s="316"/>
      <c r="CN65" s="316"/>
      <c r="CO65" s="316"/>
      <c r="CP65" s="317"/>
      <c r="CQ65" s="316">
        <f>VLOOKUP($A64,Planilha!$C:$K,9,0)*CP66</f>
        <v>0</v>
      </c>
      <c r="CR65" s="316"/>
      <c r="CS65" s="316"/>
      <c r="CT65" s="316"/>
      <c r="CU65" s="316"/>
      <c r="CV65" s="316"/>
      <c r="CW65" s="316"/>
      <c r="CX65" s="316"/>
      <c r="CY65" s="316"/>
      <c r="CZ65" s="317"/>
      <c r="DA65" s="316">
        <f>VLOOKUP($A64,Planilha!$C:$K,9,0)*CZ66</f>
        <v>0</v>
      </c>
      <c r="DB65" s="316"/>
      <c r="DC65" s="316"/>
      <c r="DD65" s="316"/>
      <c r="DE65" s="316"/>
      <c r="DF65" s="316"/>
      <c r="DG65" s="316"/>
      <c r="DH65" s="316"/>
      <c r="DI65" s="316"/>
      <c r="DJ65" s="317"/>
      <c r="DK65" s="316">
        <f>VLOOKUP($A64,Planilha!$C:$K,9,0)*DJ66</f>
        <v>41427.222000000002</v>
      </c>
      <c r="DL65" s="316"/>
      <c r="DM65" s="316"/>
      <c r="DN65" s="316"/>
      <c r="DO65" s="316"/>
      <c r="DP65" s="316"/>
      <c r="DQ65" s="316"/>
      <c r="DR65" s="316"/>
      <c r="DS65" s="316"/>
      <c r="DT65" s="317"/>
      <c r="DU65" s="316">
        <f>VLOOKUP($A64,Planilha!$C:$K,9,0)*DT66</f>
        <v>82854.444000000003</v>
      </c>
      <c r="DV65" s="316"/>
      <c r="DW65" s="316"/>
      <c r="DX65" s="316"/>
      <c r="DY65" s="316"/>
      <c r="DZ65" s="316"/>
      <c r="EA65" s="316"/>
      <c r="EB65" s="316"/>
      <c r="EC65" s="316"/>
      <c r="ED65" s="317"/>
      <c r="EE65" s="316">
        <f>VLOOKUP($A64,Planilha!$C:$K,9,0)*ED66</f>
        <v>13809.074000000002</v>
      </c>
      <c r="EF65" s="316"/>
      <c r="EG65" s="316"/>
      <c r="EH65" s="316"/>
      <c r="EI65" s="316"/>
      <c r="EJ65" s="316"/>
      <c r="EK65" s="316"/>
      <c r="EL65" s="316"/>
      <c r="EM65" s="316"/>
      <c r="EN65" s="317"/>
      <c r="EO65" s="316">
        <f>VLOOKUP($A64,Planilha!$C:$K,9,0)*EN66</f>
        <v>0</v>
      </c>
      <c r="EP65" s="109"/>
      <c r="EQ65" s="109"/>
      <c r="ER65" s="109"/>
      <c r="ES65" s="109"/>
      <c r="ET65" s="109"/>
      <c r="EU65" s="109"/>
      <c r="EV65" s="109"/>
      <c r="EW65" s="109"/>
      <c r="EX65" s="317"/>
      <c r="EY65" s="316">
        <f>VLOOKUP($A64,Planilha!$C:$K,9,0)*EX66</f>
        <v>0</v>
      </c>
      <c r="EZ65" s="109"/>
      <c r="FA65" s="109"/>
      <c r="FB65" s="109"/>
      <c r="FC65" s="109"/>
      <c r="FD65" s="109"/>
      <c r="FE65" s="109"/>
      <c r="FF65" s="109"/>
      <c r="FG65" s="109"/>
      <c r="FH65" s="317"/>
      <c r="FI65" s="316">
        <f>VLOOKUP($A64,Planilha!$C:$K,9,0)*FH66</f>
        <v>0</v>
      </c>
      <c r="FJ65" s="109"/>
      <c r="FK65" s="109"/>
      <c r="FL65" s="109"/>
      <c r="FM65" s="109"/>
      <c r="FN65" s="109"/>
      <c r="FO65" s="109"/>
      <c r="FP65" s="109"/>
      <c r="FQ65" s="109"/>
      <c r="FR65" s="317"/>
      <c r="FS65" s="316">
        <f>VLOOKUP($A64,Planilha!$C:$K,9,0)*FR66</f>
        <v>0</v>
      </c>
      <c r="FT65" s="316"/>
      <c r="FU65" s="316"/>
      <c r="FV65" s="316"/>
      <c r="FW65" s="316"/>
      <c r="FX65" s="316"/>
      <c r="FY65" s="316"/>
      <c r="FZ65" s="316"/>
      <c r="GA65" s="316"/>
      <c r="GB65" s="317"/>
      <c r="GC65" s="316">
        <f>VLOOKUP($A64,Planilha!$C:$K,9,0)*GB66</f>
        <v>0</v>
      </c>
      <c r="GD65" s="109"/>
      <c r="GE65" s="109"/>
      <c r="GF65" s="109"/>
      <c r="GG65" s="109"/>
      <c r="GH65" s="109"/>
      <c r="GI65" s="109"/>
      <c r="GJ65" s="109"/>
      <c r="GK65" s="109"/>
      <c r="GL65" s="317"/>
      <c r="GM65" s="316">
        <f>VLOOKUP($A64,Planilha!$C:$K,9,0)*GL66</f>
        <v>0</v>
      </c>
      <c r="GN65" s="109"/>
      <c r="GO65" s="109"/>
      <c r="GP65" s="109"/>
      <c r="GQ65" s="109"/>
      <c r="GR65" s="109"/>
      <c r="GS65" s="109"/>
      <c r="GT65" s="109"/>
      <c r="GU65" s="109"/>
      <c r="GV65" s="317"/>
      <c r="GW65" s="316">
        <f>VLOOKUP($A64,Planilha!$C:$K,9,0)*GV66</f>
        <v>0</v>
      </c>
      <c r="GX65" s="109"/>
      <c r="GY65" s="109"/>
      <c r="GZ65" s="109"/>
      <c r="HA65" s="109"/>
      <c r="HB65" s="109"/>
      <c r="HC65" s="109"/>
      <c r="HD65" s="109"/>
      <c r="HE65" s="109"/>
      <c r="HF65" s="317"/>
      <c r="HG65" s="316">
        <f>VLOOKUP($A64,Planilha!$C:$K,9,0)*HF66</f>
        <v>0</v>
      </c>
      <c r="HH65" s="109"/>
      <c r="HI65" s="109"/>
      <c r="HJ65" s="109"/>
      <c r="HK65" s="109"/>
      <c r="HL65" s="109"/>
      <c r="HM65" s="109"/>
      <c r="HN65" s="109"/>
      <c r="HO65" s="109"/>
      <c r="HP65" s="110">
        <f>SUM(D65:HO65)</f>
        <v>138090.74</v>
      </c>
      <c r="HR65" s="82" t="b">
        <f>VLOOKUP(A64,Planilha!C:L,9,0)=HP65</f>
        <v>1</v>
      </c>
    </row>
    <row r="66" spans="1:226">
      <c r="A66" s="111"/>
      <c r="B66" s="112"/>
      <c r="C66" s="117"/>
      <c r="D66" s="1085">
        <v>0</v>
      </c>
      <c r="E66" s="318"/>
      <c r="F66" s="318"/>
      <c r="G66" s="318"/>
      <c r="H66" s="318"/>
      <c r="I66" s="318"/>
      <c r="J66" s="318"/>
      <c r="K66" s="318"/>
      <c r="L66" s="318"/>
      <c r="M66" s="318"/>
      <c r="N66" s="1085">
        <v>0</v>
      </c>
      <c r="O66" s="318"/>
      <c r="P66" s="318"/>
      <c r="Q66" s="318"/>
      <c r="R66" s="318"/>
      <c r="S66" s="318"/>
      <c r="T66" s="318"/>
      <c r="U66" s="318"/>
      <c r="V66" s="318"/>
      <c r="W66" s="318"/>
      <c r="X66" s="1085">
        <v>0</v>
      </c>
      <c r="Y66" s="318"/>
      <c r="Z66" s="318"/>
      <c r="AA66" s="318"/>
      <c r="AB66" s="318"/>
      <c r="AC66" s="318"/>
      <c r="AD66" s="318"/>
      <c r="AE66" s="318"/>
      <c r="AF66" s="318"/>
      <c r="AG66" s="318"/>
      <c r="AH66" s="1085">
        <v>0</v>
      </c>
      <c r="AI66" s="318"/>
      <c r="AJ66" s="318"/>
      <c r="AK66" s="318"/>
      <c r="AL66" s="318"/>
      <c r="AM66" s="318"/>
      <c r="AN66" s="318"/>
      <c r="AO66" s="318"/>
      <c r="AP66" s="318"/>
      <c r="AQ66" s="318"/>
      <c r="AR66" s="1085">
        <v>0</v>
      </c>
      <c r="AS66" s="318"/>
      <c r="AT66" s="318"/>
      <c r="AU66" s="318"/>
      <c r="AV66" s="318"/>
      <c r="AW66" s="318"/>
      <c r="AX66" s="318"/>
      <c r="AY66" s="318"/>
      <c r="AZ66" s="318"/>
      <c r="BA66" s="318"/>
      <c r="BB66" s="1085"/>
      <c r="BC66" s="318"/>
      <c r="BD66" s="318"/>
      <c r="BE66" s="318"/>
      <c r="BF66" s="318"/>
      <c r="BG66" s="318"/>
      <c r="BH66" s="318"/>
      <c r="BI66" s="318"/>
      <c r="BJ66" s="318"/>
      <c r="BK66" s="318"/>
      <c r="BL66" s="1085"/>
      <c r="BM66" s="318"/>
      <c r="BN66" s="318"/>
      <c r="BO66" s="318"/>
      <c r="BP66" s="318"/>
      <c r="BQ66" s="318"/>
      <c r="BR66" s="318"/>
      <c r="BS66" s="318"/>
      <c r="BT66" s="318"/>
      <c r="BU66" s="318"/>
      <c r="BV66" s="1084"/>
      <c r="BW66" s="113"/>
      <c r="BX66" s="113"/>
      <c r="BY66" s="113"/>
      <c r="BZ66" s="113"/>
      <c r="CA66" s="113"/>
      <c r="CB66" s="113"/>
      <c r="CC66" s="113"/>
      <c r="CD66" s="113"/>
      <c r="CE66" s="113"/>
      <c r="CF66" s="1084"/>
      <c r="CG66" s="113"/>
      <c r="CH66" s="113"/>
      <c r="CI66" s="113"/>
      <c r="CJ66" s="113"/>
      <c r="CK66" s="113"/>
      <c r="CL66" s="113"/>
      <c r="CM66" s="113"/>
      <c r="CN66" s="113"/>
      <c r="CO66" s="113"/>
      <c r="CP66" s="1084"/>
      <c r="CQ66" s="113"/>
      <c r="CR66" s="113"/>
      <c r="CS66" s="113"/>
      <c r="CT66" s="113"/>
      <c r="CU66" s="113"/>
      <c r="CV66" s="113"/>
      <c r="CW66" s="113"/>
      <c r="CX66" s="113"/>
      <c r="CY66" s="113"/>
      <c r="CZ66" s="1084"/>
      <c r="DA66" s="113"/>
      <c r="DB66" s="113"/>
      <c r="DC66" s="113"/>
      <c r="DD66" s="113"/>
      <c r="DE66" s="113"/>
      <c r="DF66" s="113"/>
      <c r="DG66" s="113"/>
      <c r="DH66" s="113"/>
      <c r="DI66" s="113"/>
      <c r="DJ66" s="1084">
        <v>0.3</v>
      </c>
      <c r="DK66" s="113"/>
      <c r="DL66" s="113"/>
      <c r="DM66" s="113"/>
      <c r="DN66" s="113"/>
      <c r="DO66" s="113"/>
      <c r="DP66" s="113"/>
      <c r="DQ66" s="113"/>
      <c r="DR66" s="113"/>
      <c r="DS66" s="113"/>
      <c r="DT66" s="1084">
        <v>0.6</v>
      </c>
      <c r="DU66" s="113"/>
      <c r="DV66" s="113"/>
      <c r="DW66" s="113"/>
      <c r="DX66" s="113"/>
      <c r="DY66" s="113"/>
      <c r="DZ66" s="113"/>
      <c r="EA66" s="113"/>
      <c r="EB66" s="113"/>
      <c r="EC66" s="113"/>
      <c r="ED66" s="1084">
        <v>0.1</v>
      </c>
      <c r="EE66" s="113"/>
      <c r="EF66" s="113"/>
      <c r="EG66" s="113"/>
      <c r="EH66" s="113"/>
      <c r="EI66" s="113"/>
      <c r="EJ66" s="113"/>
      <c r="EK66" s="113"/>
      <c r="EL66" s="113"/>
      <c r="EM66" s="113"/>
      <c r="EN66" s="1084"/>
      <c r="EO66" s="113"/>
      <c r="EP66" s="113"/>
      <c r="EQ66" s="113"/>
      <c r="ER66" s="113"/>
      <c r="ES66" s="113"/>
      <c r="ET66" s="113"/>
      <c r="EU66" s="113"/>
      <c r="EV66" s="113"/>
      <c r="EW66" s="113"/>
      <c r="EX66" s="1084"/>
      <c r="EY66" s="113"/>
      <c r="EZ66" s="113"/>
      <c r="FA66" s="113"/>
      <c r="FB66" s="113"/>
      <c r="FC66" s="113"/>
      <c r="FD66" s="113"/>
      <c r="FE66" s="113"/>
      <c r="FF66" s="113"/>
      <c r="FG66" s="113"/>
      <c r="FH66" s="1084"/>
      <c r="FI66" s="113"/>
      <c r="FJ66" s="113"/>
      <c r="FK66" s="113"/>
      <c r="FL66" s="113"/>
      <c r="FM66" s="113"/>
      <c r="FN66" s="113"/>
      <c r="FO66" s="113"/>
      <c r="FP66" s="113"/>
      <c r="FQ66" s="113"/>
      <c r="FR66" s="1084"/>
      <c r="FS66" s="113"/>
      <c r="FT66" s="113"/>
      <c r="FU66" s="113"/>
      <c r="FV66" s="113"/>
      <c r="FW66" s="113"/>
      <c r="FX66" s="113"/>
      <c r="FY66" s="113"/>
      <c r="FZ66" s="113"/>
      <c r="GA66" s="113"/>
      <c r="GB66" s="1084"/>
      <c r="GC66" s="113"/>
      <c r="GD66" s="113"/>
      <c r="GE66" s="113"/>
      <c r="GF66" s="113"/>
      <c r="GG66" s="113"/>
      <c r="GH66" s="113"/>
      <c r="GI66" s="113"/>
      <c r="GJ66" s="113"/>
      <c r="GK66" s="113"/>
      <c r="GL66" s="1084"/>
      <c r="GM66" s="113"/>
      <c r="GN66" s="113"/>
      <c r="GO66" s="113"/>
      <c r="GP66" s="113"/>
      <c r="GQ66" s="113"/>
      <c r="GR66" s="113"/>
      <c r="GS66" s="113"/>
      <c r="GT66" s="113"/>
      <c r="GU66" s="113"/>
      <c r="GV66" s="1084"/>
      <c r="GW66" s="113"/>
      <c r="GX66" s="113"/>
      <c r="GY66" s="113"/>
      <c r="GZ66" s="113"/>
      <c r="HA66" s="113"/>
      <c r="HB66" s="113"/>
      <c r="HC66" s="113"/>
      <c r="HD66" s="113"/>
      <c r="HE66" s="113"/>
      <c r="HF66" s="1084"/>
      <c r="HG66" s="113"/>
      <c r="HH66" s="113"/>
      <c r="HI66" s="113"/>
      <c r="HJ66" s="113"/>
      <c r="HK66" s="113"/>
      <c r="HL66" s="113"/>
      <c r="HM66" s="113"/>
      <c r="HN66" s="113"/>
      <c r="HO66" s="113"/>
      <c r="HP66" s="114" t="str">
        <f>IF(VLOOKUP($A$64,Planilha!C:K,9,0)&lt;&gt;HP65,"VERIFIQUE","")</f>
        <v/>
      </c>
    </row>
    <row r="67" spans="1:226">
      <c r="A67" s="105" t="s">
        <v>2573</v>
      </c>
      <c r="B67" s="89"/>
      <c r="C67" s="461"/>
      <c r="D67" s="468"/>
      <c r="E67" s="469"/>
      <c r="F67" s="469"/>
      <c r="G67" s="469"/>
      <c r="H67" s="469"/>
      <c r="I67" s="469"/>
      <c r="J67" s="469"/>
      <c r="K67" s="469"/>
      <c r="L67" s="469"/>
      <c r="M67" s="469"/>
      <c r="N67" s="468"/>
      <c r="O67" s="469"/>
      <c r="P67" s="469"/>
      <c r="Q67" s="469"/>
      <c r="R67" s="469"/>
      <c r="S67" s="469"/>
      <c r="T67" s="469"/>
      <c r="U67" s="469"/>
      <c r="V67" s="469"/>
      <c r="W67" s="469"/>
      <c r="X67" s="468"/>
      <c r="Y67" s="469"/>
      <c r="Z67" s="469"/>
      <c r="AA67" s="469"/>
      <c r="AB67" s="469"/>
      <c r="AC67" s="469"/>
      <c r="AD67" s="469"/>
      <c r="AE67" s="469"/>
      <c r="AF67" s="469"/>
      <c r="AG67" s="469"/>
      <c r="AH67" s="468"/>
      <c r="AI67" s="469"/>
      <c r="AJ67" s="469"/>
      <c r="AK67" s="469"/>
      <c r="AL67" s="469"/>
      <c r="AM67" s="469"/>
      <c r="AN67" s="469"/>
      <c r="AO67" s="469"/>
      <c r="AP67" s="469"/>
      <c r="AQ67" s="469"/>
      <c r="AR67" s="468"/>
      <c r="AS67" s="469"/>
      <c r="AT67" s="469"/>
      <c r="AU67" s="469"/>
      <c r="AV67" s="469"/>
      <c r="AW67" s="469"/>
      <c r="AX67" s="469"/>
      <c r="AY67" s="469"/>
      <c r="AZ67" s="469"/>
      <c r="BA67" s="469"/>
      <c r="BB67" s="468"/>
      <c r="BC67" s="469"/>
      <c r="BD67" s="469"/>
      <c r="BE67" s="469"/>
      <c r="BF67" s="469"/>
      <c r="BG67" s="469"/>
      <c r="BH67" s="469"/>
      <c r="BI67" s="469"/>
      <c r="BJ67" s="469"/>
      <c r="BK67" s="469"/>
      <c r="BL67" s="468"/>
      <c r="BM67" s="469"/>
      <c r="BN67" s="469"/>
      <c r="BO67" s="469"/>
      <c r="BP67" s="469"/>
      <c r="BQ67" s="469"/>
      <c r="BR67" s="469"/>
      <c r="BS67" s="469"/>
      <c r="BT67" s="469"/>
      <c r="BU67" s="469"/>
      <c r="BV67" s="468"/>
      <c r="BW67" s="469"/>
      <c r="BX67" s="469"/>
      <c r="BY67" s="469"/>
      <c r="BZ67" s="469"/>
      <c r="CA67" s="469"/>
      <c r="CB67" s="469"/>
      <c r="CC67" s="469"/>
      <c r="CD67" s="469"/>
      <c r="CE67" s="469"/>
      <c r="CF67" s="468"/>
      <c r="CG67" s="469"/>
      <c r="CH67" s="469"/>
      <c r="CI67" s="469"/>
      <c r="CJ67" s="469"/>
      <c r="CK67" s="469"/>
      <c r="CL67" s="469"/>
      <c r="CM67" s="469"/>
      <c r="CN67" s="469"/>
      <c r="CO67" s="469"/>
      <c r="CP67" s="468"/>
      <c r="CQ67" s="469"/>
      <c r="CR67" s="469"/>
      <c r="CS67" s="469"/>
      <c r="CT67" s="469"/>
      <c r="CU67" s="469"/>
      <c r="CV67" s="469"/>
      <c r="CW67" s="469"/>
      <c r="CX67" s="469"/>
      <c r="CY67" s="469"/>
      <c r="CZ67" s="468"/>
      <c r="DA67" s="469"/>
      <c r="DB67" s="469"/>
      <c r="DC67" s="469"/>
      <c r="DD67" s="469"/>
      <c r="DE67" s="469"/>
      <c r="DF67" s="469"/>
      <c r="DG67" s="469"/>
      <c r="DH67" s="469"/>
      <c r="DI67" s="469"/>
      <c r="DJ67" s="468"/>
      <c r="DK67" s="469"/>
      <c r="DL67" s="469"/>
      <c r="DM67" s="469"/>
      <c r="DN67" s="469"/>
      <c r="DO67" s="469"/>
      <c r="DP67" s="469"/>
      <c r="DQ67" s="469"/>
      <c r="DR67" s="469"/>
      <c r="DS67" s="469"/>
      <c r="DT67" s="468"/>
      <c r="DU67" s="469"/>
      <c r="DV67" s="469"/>
      <c r="DW67" s="469"/>
      <c r="DX67" s="469"/>
      <c r="DY67" s="469"/>
      <c r="DZ67" s="469"/>
      <c r="EA67" s="469"/>
      <c r="EB67" s="469"/>
      <c r="EC67" s="469"/>
      <c r="ED67" s="468"/>
      <c r="EE67" s="469"/>
      <c r="EF67" s="469"/>
      <c r="EG67" s="469"/>
      <c r="EH67" s="469"/>
      <c r="EI67" s="469"/>
      <c r="EJ67" s="469"/>
      <c r="EK67" s="469"/>
      <c r="EL67" s="469"/>
      <c r="EM67" s="469"/>
      <c r="EN67" s="468"/>
      <c r="EO67" s="469"/>
      <c r="EP67" s="469"/>
      <c r="EQ67" s="469"/>
      <c r="ER67" s="469"/>
      <c r="ES67" s="469"/>
      <c r="ET67" s="469"/>
      <c r="EU67" s="469"/>
      <c r="EV67" s="469"/>
      <c r="EW67" s="469"/>
      <c r="EX67" s="468"/>
      <c r="EY67" s="469"/>
      <c r="EZ67" s="469"/>
      <c r="FA67" s="469"/>
      <c r="FB67" s="469"/>
      <c r="FC67" s="469"/>
      <c r="FD67" s="469"/>
      <c r="FE67" s="469"/>
      <c r="FF67" s="469"/>
      <c r="FG67" s="469"/>
      <c r="FH67" s="468"/>
      <c r="FI67" s="469"/>
      <c r="FJ67" s="469"/>
      <c r="FK67" s="469"/>
      <c r="FL67" s="469"/>
      <c r="FM67" s="469"/>
      <c r="FN67" s="469"/>
      <c r="FO67" s="469"/>
      <c r="FP67" s="469"/>
      <c r="FQ67" s="469"/>
      <c r="FR67" s="468"/>
      <c r="FS67" s="469"/>
      <c r="FT67" s="469"/>
      <c r="FU67" s="469"/>
      <c r="FV67" s="469"/>
      <c r="FW67" s="469"/>
      <c r="FX67" s="469"/>
      <c r="FY67" s="469"/>
      <c r="FZ67" s="469"/>
      <c r="GA67" s="469"/>
      <c r="GB67" s="468"/>
      <c r="GC67" s="469"/>
      <c r="GD67" s="469"/>
      <c r="GE67" s="469"/>
      <c r="GF67" s="469"/>
      <c r="GG67" s="469"/>
      <c r="GH67" s="469"/>
      <c r="GI67" s="469"/>
      <c r="GJ67" s="469"/>
      <c r="GK67" s="469"/>
      <c r="GL67" s="468"/>
      <c r="GM67" s="469"/>
      <c r="GN67" s="469"/>
      <c r="GO67" s="469"/>
      <c r="GP67" s="469"/>
      <c r="GQ67" s="469"/>
      <c r="GR67" s="469"/>
      <c r="GS67" s="469"/>
      <c r="GT67" s="469"/>
      <c r="GU67" s="469"/>
      <c r="GV67" s="468"/>
      <c r="GW67" s="469"/>
      <c r="GX67" s="469"/>
      <c r="GY67" s="469"/>
      <c r="GZ67" s="469"/>
      <c r="HA67" s="469"/>
      <c r="HB67" s="469"/>
      <c r="HC67" s="469"/>
      <c r="HD67" s="469"/>
      <c r="HE67" s="469"/>
      <c r="HF67" s="468"/>
      <c r="HG67" s="469"/>
      <c r="HH67" s="469"/>
      <c r="HI67" s="469"/>
      <c r="HJ67" s="469"/>
      <c r="HK67" s="469"/>
      <c r="HL67" s="469"/>
      <c r="HM67" s="469"/>
      <c r="HN67" s="469"/>
      <c r="HO67" s="469"/>
      <c r="HP67" s="106"/>
    </row>
    <row r="68" spans="1:226">
      <c r="A68" s="105"/>
      <c r="B68" s="470" t="str">
        <f>LEFT(VLOOKUP(A67,Planilha!C:L,2,0),23)</f>
        <v>BANCADAS E BALCÕES</v>
      </c>
      <c r="C68" s="116"/>
      <c r="D68" s="108"/>
      <c r="E68" s="316">
        <f>VLOOKUP($A67,Planilha!$C:$K,9,0)*D69</f>
        <v>0</v>
      </c>
      <c r="F68" s="316"/>
      <c r="G68" s="316"/>
      <c r="H68" s="316"/>
      <c r="I68" s="316"/>
      <c r="J68" s="316"/>
      <c r="K68" s="316"/>
      <c r="L68" s="316"/>
      <c r="M68" s="316"/>
      <c r="N68" s="317"/>
      <c r="O68" s="316">
        <f>VLOOKUP($A67,Planilha!$C:$K,9,0)*N69</f>
        <v>0</v>
      </c>
      <c r="P68" s="316"/>
      <c r="Q68" s="316"/>
      <c r="R68" s="316"/>
      <c r="S68" s="316"/>
      <c r="T68" s="316"/>
      <c r="U68" s="316"/>
      <c r="V68" s="316"/>
      <c r="W68" s="316"/>
      <c r="X68" s="317"/>
      <c r="Y68" s="316">
        <f>VLOOKUP($A67,Planilha!$C:$K,9,0)*X69</f>
        <v>0</v>
      </c>
      <c r="Z68" s="316"/>
      <c r="AA68" s="316"/>
      <c r="AB68" s="316"/>
      <c r="AC68" s="316"/>
      <c r="AD68" s="316"/>
      <c r="AE68" s="316"/>
      <c r="AF68" s="316"/>
      <c r="AG68" s="316"/>
      <c r="AH68" s="317"/>
      <c r="AI68" s="316">
        <f>VLOOKUP($A67,Planilha!$C:$K,9,0)*AH69</f>
        <v>0</v>
      </c>
      <c r="AJ68" s="316"/>
      <c r="AK68" s="316"/>
      <c r="AL68" s="316"/>
      <c r="AM68" s="316"/>
      <c r="AN68" s="316"/>
      <c r="AO68" s="316"/>
      <c r="AP68" s="316"/>
      <c r="AQ68" s="316"/>
      <c r="AR68" s="317"/>
      <c r="AS68" s="316">
        <f>VLOOKUP($A67,Planilha!$C:$K,9,0)*AR69</f>
        <v>0</v>
      </c>
      <c r="AT68" s="316"/>
      <c r="AU68" s="316"/>
      <c r="AV68" s="316"/>
      <c r="AW68" s="316"/>
      <c r="AX68" s="316"/>
      <c r="AY68" s="316"/>
      <c r="AZ68" s="316"/>
      <c r="BA68" s="316"/>
      <c r="BB68" s="317"/>
      <c r="BC68" s="316">
        <f>VLOOKUP($A67,Planilha!$C:$K,9,0)*BB69</f>
        <v>0</v>
      </c>
      <c r="BD68" s="316"/>
      <c r="BE68" s="316"/>
      <c r="BF68" s="316"/>
      <c r="BG68" s="316"/>
      <c r="BH68" s="316"/>
      <c r="BI68" s="316"/>
      <c r="BJ68" s="316"/>
      <c r="BK68" s="316"/>
      <c r="BL68" s="317"/>
      <c r="BM68" s="316">
        <f>VLOOKUP($A67,Planilha!$C:$K,9,0)*BL69</f>
        <v>0</v>
      </c>
      <c r="BN68" s="316"/>
      <c r="BO68" s="316"/>
      <c r="BP68" s="316"/>
      <c r="BQ68" s="316"/>
      <c r="BR68" s="316"/>
      <c r="BS68" s="316"/>
      <c r="BT68" s="316"/>
      <c r="BU68" s="316"/>
      <c r="BV68" s="317"/>
      <c r="BW68" s="316">
        <f>VLOOKUP($A67,Planilha!$C:$K,9,0)*BV69</f>
        <v>0</v>
      </c>
      <c r="BX68" s="316"/>
      <c r="BY68" s="316"/>
      <c r="BZ68" s="316"/>
      <c r="CA68" s="316"/>
      <c r="CB68" s="316"/>
      <c r="CC68" s="316"/>
      <c r="CD68" s="316"/>
      <c r="CE68" s="316"/>
      <c r="CF68" s="317"/>
      <c r="CG68" s="316">
        <f>VLOOKUP($A67,Planilha!$C:$K,9,0)*CF69</f>
        <v>0</v>
      </c>
      <c r="CH68" s="316"/>
      <c r="CI68" s="316"/>
      <c r="CJ68" s="316"/>
      <c r="CK68" s="316"/>
      <c r="CL68" s="316"/>
      <c r="CM68" s="316"/>
      <c r="CN68" s="316"/>
      <c r="CO68" s="316"/>
      <c r="CP68" s="317"/>
      <c r="CQ68" s="316">
        <f>VLOOKUP($A67,Planilha!$C:$K,9,0)*CP69</f>
        <v>0</v>
      </c>
      <c r="CR68" s="316"/>
      <c r="CS68" s="316"/>
      <c r="CT68" s="316"/>
      <c r="CU68" s="316"/>
      <c r="CV68" s="316"/>
      <c r="CW68" s="316"/>
      <c r="CX68" s="316"/>
      <c r="CY68" s="316"/>
      <c r="CZ68" s="317"/>
      <c r="DA68" s="316">
        <f>VLOOKUP($A67,Planilha!$C:$K,9,0)*CZ69</f>
        <v>0</v>
      </c>
      <c r="DB68" s="316"/>
      <c r="DC68" s="316"/>
      <c r="DD68" s="316"/>
      <c r="DE68" s="316"/>
      <c r="DF68" s="316"/>
      <c r="DG68" s="316"/>
      <c r="DH68" s="316"/>
      <c r="DI68" s="316"/>
      <c r="DJ68" s="317"/>
      <c r="DK68" s="316">
        <f>VLOOKUP($A67,Planilha!$C:$K,9,0)*DJ69</f>
        <v>0</v>
      </c>
      <c r="DL68" s="316"/>
      <c r="DM68" s="316"/>
      <c r="DN68" s="316"/>
      <c r="DO68" s="316"/>
      <c r="DP68" s="316"/>
      <c r="DQ68" s="316"/>
      <c r="DR68" s="316"/>
      <c r="DS68" s="316"/>
      <c r="DT68" s="317"/>
      <c r="DU68" s="316">
        <f>VLOOKUP($A67,Planilha!$C:$K,9,0)*DT69</f>
        <v>0</v>
      </c>
      <c r="DV68" s="316"/>
      <c r="DW68" s="316"/>
      <c r="DX68" s="316"/>
      <c r="DY68" s="316"/>
      <c r="DZ68" s="316"/>
      <c r="EA68" s="316"/>
      <c r="EB68" s="316"/>
      <c r="EC68" s="316"/>
      <c r="ED68" s="317"/>
      <c r="EE68" s="316">
        <f>VLOOKUP($A67,Planilha!$C:$K,9,0)*ED69</f>
        <v>5627.07</v>
      </c>
      <c r="EF68" s="316"/>
      <c r="EG68" s="316"/>
      <c r="EH68" s="316"/>
      <c r="EI68" s="316"/>
      <c r="EJ68" s="316"/>
      <c r="EK68" s="316"/>
      <c r="EL68" s="316"/>
      <c r="EM68" s="316"/>
      <c r="EN68" s="317"/>
      <c r="EO68" s="316">
        <f>VLOOKUP($A67,Planilha!$C:$K,9,0)*EN69</f>
        <v>0</v>
      </c>
      <c r="EP68" s="109"/>
      <c r="EQ68" s="109"/>
      <c r="ER68" s="109"/>
      <c r="ES68" s="109"/>
      <c r="ET68" s="109"/>
      <c r="EU68" s="109"/>
      <c r="EV68" s="109"/>
      <c r="EW68" s="109"/>
      <c r="EX68" s="317"/>
      <c r="EY68" s="316">
        <f>VLOOKUP($A67,Planilha!$C:$K,9,0)*EX69</f>
        <v>0</v>
      </c>
      <c r="EZ68" s="109"/>
      <c r="FA68" s="109"/>
      <c r="FB68" s="109"/>
      <c r="FC68" s="109"/>
      <c r="FD68" s="109"/>
      <c r="FE68" s="109"/>
      <c r="FF68" s="109"/>
      <c r="FG68" s="109"/>
      <c r="FH68" s="317"/>
      <c r="FI68" s="316">
        <f>VLOOKUP($A67,Planilha!$C:$K,9,0)*FH69</f>
        <v>0</v>
      </c>
      <c r="FJ68" s="109"/>
      <c r="FK68" s="109"/>
      <c r="FL68" s="109"/>
      <c r="FM68" s="109"/>
      <c r="FN68" s="109"/>
      <c r="FO68" s="109"/>
      <c r="FP68" s="109"/>
      <c r="FQ68" s="109"/>
      <c r="FR68" s="317"/>
      <c r="FS68" s="316">
        <f>VLOOKUP($A67,Planilha!$C:$K,9,0)*FR69</f>
        <v>0</v>
      </c>
      <c r="FT68" s="316"/>
      <c r="FU68" s="316"/>
      <c r="FV68" s="316"/>
      <c r="FW68" s="316"/>
      <c r="FX68" s="316"/>
      <c r="FY68" s="316"/>
      <c r="FZ68" s="316"/>
      <c r="GA68" s="316"/>
      <c r="GB68" s="317"/>
      <c r="GC68" s="316">
        <f>VLOOKUP($A67,Planilha!$C:$K,9,0)*GB69</f>
        <v>0</v>
      </c>
      <c r="GD68" s="109"/>
      <c r="GE68" s="109"/>
      <c r="GF68" s="109"/>
      <c r="GG68" s="109"/>
      <c r="GH68" s="109"/>
      <c r="GI68" s="109"/>
      <c r="GJ68" s="109"/>
      <c r="GK68" s="109"/>
      <c r="GL68" s="317"/>
      <c r="GM68" s="316">
        <f>VLOOKUP($A67,Planilha!$C:$K,9,0)*GL69</f>
        <v>0</v>
      </c>
      <c r="GN68" s="109"/>
      <c r="GO68" s="109"/>
      <c r="GP68" s="109"/>
      <c r="GQ68" s="109"/>
      <c r="GR68" s="109"/>
      <c r="GS68" s="109"/>
      <c r="GT68" s="109"/>
      <c r="GU68" s="109"/>
      <c r="GV68" s="317"/>
      <c r="GW68" s="316">
        <f>VLOOKUP($A67,Planilha!$C:$K,9,0)*GV69</f>
        <v>0</v>
      </c>
      <c r="GX68" s="109"/>
      <c r="GY68" s="109"/>
      <c r="GZ68" s="109"/>
      <c r="HA68" s="109"/>
      <c r="HB68" s="109"/>
      <c r="HC68" s="109"/>
      <c r="HD68" s="109"/>
      <c r="HE68" s="109"/>
      <c r="HF68" s="317"/>
      <c r="HG68" s="316">
        <f>VLOOKUP($A67,Planilha!$C:$K,9,0)*HF69</f>
        <v>0</v>
      </c>
      <c r="HH68" s="109"/>
      <c r="HI68" s="109"/>
      <c r="HJ68" s="109"/>
      <c r="HK68" s="109"/>
      <c r="HL68" s="109"/>
      <c r="HM68" s="109"/>
      <c r="HN68" s="109"/>
      <c r="HO68" s="109"/>
      <c r="HP68" s="110">
        <f>SUM(D68:HO68)</f>
        <v>5627.07</v>
      </c>
      <c r="HR68" s="82" t="b">
        <f>VLOOKUP(A67,Planilha!C:L,9,0)=HP68</f>
        <v>1</v>
      </c>
    </row>
    <row r="69" spans="1:226">
      <c r="A69" s="111"/>
      <c r="B69" s="112"/>
      <c r="C69" s="117"/>
      <c r="D69" s="1085">
        <v>0</v>
      </c>
      <c r="E69" s="318"/>
      <c r="F69" s="318"/>
      <c r="G69" s="318"/>
      <c r="H69" s="318"/>
      <c r="I69" s="318"/>
      <c r="J69" s="318"/>
      <c r="K69" s="318"/>
      <c r="L69" s="318"/>
      <c r="M69" s="318"/>
      <c r="N69" s="1085">
        <v>0</v>
      </c>
      <c r="O69" s="318"/>
      <c r="P69" s="318"/>
      <c r="Q69" s="318"/>
      <c r="R69" s="318"/>
      <c r="S69" s="318"/>
      <c r="T69" s="318"/>
      <c r="U69" s="318"/>
      <c r="V69" s="318"/>
      <c r="W69" s="318"/>
      <c r="X69" s="1085">
        <v>0</v>
      </c>
      <c r="Y69" s="318"/>
      <c r="Z69" s="318"/>
      <c r="AA69" s="318"/>
      <c r="AB69" s="318"/>
      <c r="AC69" s="318"/>
      <c r="AD69" s="318"/>
      <c r="AE69" s="318"/>
      <c r="AF69" s="318"/>
      <c r="AG69" s="318"/>
      <c r="AH69" s="1085">
        <v>0</v>
      </c>
      <c r="AI69" s="318"/>
      <c r="AJ69" s="318"/>
      <c r="AK69" s="318"/>
      <c r="AL69" s="318"/>
      <c r="AM69" s="318"/>
      <c r="AN69" s="318"/>
      <c r="AO69" s="318"/>
      <c r="AP69" s="318"/>
      <c r="AQ69" s="318"/>
      <c r="AR69" s="1085">
        <v>0</v>
      </c>
      <c r="AS69" s="318"/>
      <c r="AT69" s="318"/>
      <c r="AU69" s="318"/>
      <c r="AV69" s="318"/>
      <c r="AW69" s="318"/>
      <c r="AX69" s="318"/>
      <c r="AY69" s="318"/>
      <c r="AZ69" s="318"/>
      <c r="BA69" s="318"/>
      <c r="BB69" s="1085">
        <v>0</v>
      </c>
      <c r="BC69" s="318"/>
      <c r="BD69" s="318"/>
      <c r="BE69" s="318"/>
      <c r="BF69" s="318"/>
      <c r="BG69" s="318"/>
      <c r="BH69" s="318"/>
      <c r="BI69" s="318"/>
      <c r="BJ69" s="318"/>
      <c r="BK69" s="318"/>
      <c r="BL69" s="1085"/>
      <c r="BM69" s="318"/>
      <c r="BN69" s="318"/>
      <c r="BO69" s="318"/>
      <c r="BP69" s="318"/>
      <c r="BQ69" s="318"/>
      <c r="BR69" s="318"/>
      <c r="BS69" s="318"/>
      <c r="BT69" s="318"/>
      <c r="BU69" s="318"/>
      <c r="BV69" s="1085"/>
      <c r="BW69" s="318"/>
      <c r="BX69" s="318"/>
      <c r="BY69" s="318"/>
      <c r="BZ69" s="318"/>
      <c r="CA69" s="318"/>
      <c r="CB69" s="318"/>
      <c r="CC69" s="318"/>
      <c r="CD69" s="318"/>
      <c r="CE69" s="318"/>
      <c r="CF69" s="1085"/>
      <c r="CG69" s="318"/>
      <c r="CH69" s="318"/>
      <c r="CI69" s="318"/>
      <c r="CJ69" s="318"/>
      <c r="CK69" s="318"/>
      <c r="CL69" s="318"/>
      <c r="CM69" s="318"/>
      <c r="CN69" s="318"/>
      <c r="CO69" s="318"/>
      <c r="CP69" s="1085"/>
      <c r="CQ69" s="318"/>
      <c r="CR69" s="318"/>
      <c r="CS69" s="318"/>
      <c r="CT69" s="318"/>
      <c r="CU69" s="318"/>
      <c r="CV69" s="318"/>
      <c r="CW69" s="318"/>
      <c r="CX69" s="318"/>
      <c r="CY69" s="318"/>
      <c r="CZ69" s="1084"/>
      <c r="DA69" s="113"/>
      <c r="DB69" s="113"/>
      <c r="DC69" s="113"/>
      <c r="DD69" s="113"/>
      <c r="DE69" s="113"/>
      <c r="DF69" s="113"/>
      <c r="DG69" s="113"/>
      <c r="DH69" s="113"/>
      <c r="DI69" s="113"/>
      <c r="DJ69" s="1084"/>
      <c r="DK69" s="113"/>
      <c r="DL69" s="113"/>
      <c r="DM69" s="113"/>
      <c r="DN69" s="113"/>
      <c r="DO69" s="113"/>
      <c r="DP69" s="113"/>
      <c r="DQ69" s="113"/>
      <c r="DR69" s="113"/>
      <c r="DS69" s="113"/>
      <c r="DT69" s="1084"/>
      <c r="DU69" s="113"/>
      <c r="DV69" s="113"/>
      <c r="DW69" s="113"/>
      <c r="DX69" s="113"/>
      <c r="DY69" s="113"/>
      <c r="DZ69" s="113"/>
      <c r="EA69" s="113"/>
      <c r="EB69" s="113"/>
      <c r="EC69" s="113"/>
      <c r="ED69" s="1084">
        <v>1</v>
      </c>
      <c r="EE69" s="113"/>
      <c r="EF69" s="113"/>
      <c r="EG69" s="113"/>
      <c r="EH69" s="113"/>
      <c r="EI69" s="113"/>
      <c r="EJ69" s="113"/>
      <c r="EK69" s="113"/>
      <c r="EL69" s="113"/>
      <c r="EM69" s="113"/>
      <c r="EN69" s="1084"/>
      <c r="EO69" s="113"/>
      <c r="EP69" s="113"/>
      <c r="EQ69" s="113"/>
      <c r="ER69" s="113"/>
      <c r="ES69" s="113"/>
      <c r="ET69" s="113"/>
      <c r="EU69" s="113"/>
      <c r="EV69" s="113"/>
      <c r="EW69" s="113"/>
      <c r="EX69" s="1084"/>
      <c r="EY69" s="113"/>
      <c r="EZ69" s="113"/>
      <c r="FA69" s="113"/>
      <c r="FB69" s="113"/>
      <c r="FC69" s="113"/>
      <c r="FD69" s="113"/>
      <c r="FE69" s="113"/>
      <c r="FF69" s="113"/>
      <c r="FG69" s="113"/>
      <c r="FH69" s="1084"/>
      <c r="FI69" s="113"/>
      <c r="FJ69" s="113"/>
      <c r="FK69" s="113"/>
      <c r="FL69" s="113"/>
      <c r="FM69" s="113"/>
      <c r="FN69" s="113"/>
      <c r="FO69" s="113"/>
      <c r="FP69" s="113"/>
      <c r="FQ69" s="113"/>
      <c r="FR69" s="1084"/>
      <c r="FS69" s="113"/>
      <c r="FT69" s="113"/>
      <c r="FU69" s="113"/>
      <c r="FV69" s="113"/>
      <c r="FW69" s="113"/>
      <c r="FX69" s="113"/>
      <c r="FY69" s="113"/>
      <c r="FZ69" s="113"/>
      <c r="GA69" s="113"/>
      <c r="GB69" s="1084"/>
      <c r="GC69" s="113"/>
      <c r="GD69" s="113"/>
      <c r="GE69" s="113"/>
      <c r="GF69" s="113"/>
      <c r="GG69" s="113"/>
      <c r="GH69" s="113"/>
      <c r="GI69" s="113"/>
      <c r="GJ69" s="113"/>
      <c r="GK69" s="113"/>
      <c r="GL69" s="1084"/>
      <c r="GM69" s="113"/>
      <c r="GN69" s="113"/>
      <c r="GO69" s="113"/>
      <c r="GP69" s="113"/>
      <c r="GQ69" s="113"/>
      <c r="GR69" s="113"/>
      <c r="GS69" s="113"/>
      <c r="GT69" s="113"/>
      <c r="GU69" s="113"/>
      <c r="GV69" s="1084"/>
      <c r="GW69" s="113"/>
      <c r="GX69" s="113"/>
      <c r="GY69" s="113"/>
      <c r="GZ69" s="113"/>
      <c r="HA69" s="113"/>
      <c r="HB69" s="113"/>
      <c r="HC69" s="113"/>
      <c r="HD69" s="113"/>
      <c r="HE69" s="113"/>
      <c r="HF69" s="1084"/>
      <c r="HG69" s="113"/>
      <c r="HH69" s="113"/>
      <c r="HI69" s="113"/>
      <c r="HJ69" s="113"/>
      <c r="HK69" s="113"/>
      <c r="HL69" s="113"/>
      <c r="HM69" s="113"/>
      <c r="HN69" s="113"/>
      <c r="HO69" s="113"/>
      <c r="HP69" s="114" t="str">
        <f>IF(VLOOKUP($A$67,Planilha!C:K,9,0)&lt;&gt;HP68,"VERIFIQUE","")</f>
        <v/>
      </c>
    </row>
    <row r="70" spans="1:226">
      <c r="A70" s="105" t="s">
        <v>2574</v>
      </c>
      <c r="B70" s="89"/>
      <c r="C70" s="461"/>
      <c r="D70" s="468"/>
      <c r="E70" s="469"/>
      <c r="F70" s="469"/>
      <c r="G70" s="469"/>
      <c r="H70" s="469"/>
      <c r="I70" s="469"/>
      <c r="J70" s="469"/>
      <c r="K70" s="469"/>
      <c r="L70" s="469"/>
      <c r="M70" s="469"/>
      <c r="N70" s="468"/>
      <c r="O70" s="469"/>
      <c r="P70" s="469"/>
      <c r="Q70" s="469"/>
      <c r="R70" s="469"/>
      <c r="S70" s="469"/>
      <c r="T70" s="469"/>
      <c r="U70" s="469"/>
      <c r="V70" s="469"/>
      <c r="W70" s="469"/>
      <c r="X70" s="468"/>
      <c r="Y70" s="469"/>
      <c r="Z70" s="469"/>
      <c r="AA70" s="469"/>
      <c r="AB70" s="469"/>
      <c r="AC70" s="469"/>
      <c r="AD70" s="469"/>
      <c r="AE70" s="469"/>
      <c r="AF70" s="469"/>
      <c r="AG70" s="469"/>
      <c r="AH70" s="468"/>
      <c r="AI70" s="469"/>
      <c r="AJ70" s="469"/>
      <c r="AK70" s="469"/>
      <c r="AL70" s="469"/>
      <c r="AM70" s="469"/>
      <c r="AN70" s="469"/>
      <c r="AO70" s="469"/>
      <c r="AP70" s="469"/>
      <c r="AQ70" s="469"/>
      <c r="AR70" s="468"/>
      <c r="AS70" s="469"/>
      <c r="AT70" s="469"/>
      <c r="AU70" s="469"/>
      <c r="AV70" s="469"/>
      <c r="AW70" s="469"/>
      <c r="AX70" s="469"/>
      <c r="AY70" s="469"/>
      <c r="AZ70" s="469"/>
      <c r="BA70" s="469"/>
      <c r="BB70" s="468"/>
      <c r="BC70" s="469"/>
      <c r="BD70" s="469"/>
      <c r="BE70" s="469"/>
      <c r="BF70" s="469"/>
      <c r="BG70" s="469"/>
      <c r="BH70" s="469"/>
      <c r="BI70" s="469"/>
      <c r="BJ70" s="469"/>
      <c r="BK70" s="469"/>
      <c r="BL70" s="468"/>
      <c r="BM70" s="469"/>
      <c r="BN70" s="469"/>
      <c r="BO70" s="469"/>
      <c r="BP70" s="469"/>
      <c r="BQ70" s="469"/>
      <c r="BR70" s="469"/>
      <c r="BS70" s="469"/>
      <c r="BT70" s="469"/>
      <c r="BU70" s="469"/>
      <c r="BV70" s="468"/>
      <c r="BW70" s="469"/>
      <c r="BX70" s="469"/>
      <c r="BY70" s="469"/>
      <c r="BZ70" s="469"/>
      <c r="CA70" s="469"/>
      <c r="CB70" s="469"/>
      <c r="CC70" s="469"/>
      <c r="CD70" s="469"/>
      <c r="CE70" s="469"/>
      <c r="CF70" s="468"/>
      <c r="CG70" s="469"/>
      <c r="CH70" s="469"/>
      <c r="CI70" s="469"/>
      <c r="CJ70" s="469"/>
      <c r="CK70" s="469"/>
      <c r="CL70" s="469"/>
      <c r="CM70" s="469"/>
      <c r="CN70" s="469"/>
      <c r="CO70" s="469"/>
      <c r="CP70" s="468"/>
      <c r="CQ70" s="469"/>
      <c r="CR70" s="469"/>
      <c r="CS70" s="469"/>
      <c r="CT70" s="469"/>
      <c r="CU70" s="469"/>
      <c r="CV70" s="469"/>
      <c r="CW70" s="469"/>
      <c r="CX70" s="469"/>
      <c r="CY70" s="469"/>
      <c r="CZ70" s="468"/>
      <c r="DA70" s="469"/>
      <c r="DB70" s="469"/>
      <c r="DC70" s="469"/>
      <c r="DD70" s="469"/>
      <c r="DE70" s="469"/>
      <c r="DF70" s="469"/>
      <c r="DG70" s="469"/>
      <c r="DH70" s="469"/>
      <c r="DI70" s="469"/>
      <c r="DJ70" s="468"/>
      <c r="DK70" s="469"/>
      <c r="DL70" s="469"/>
      <c r="DM70" s="469"/>
      <c r="DN70" s="469"/>
      <c r="DO70" s="469"/>
      <c r="DP70" s="469"/>
      <c r="DQ70" s="469"/>
      <c r="DR70" s="469"/>
      <c r="DS70" s="469"/>
      <c r="DT70" s="468"/>
      <c r="DU70" s="469"/>
      <c r="DV70" s="469"/>
      <c r="DW70" s="469"/>
      <c r="DX70" s="469"/>
      <c r="DY70" s="469"/>
      <c r="DZ70" s="469"/>
      <c r="EA70" s="469"/>
      <c r="EB70" s="469"/>
      <c r="EC70" s="469"/>
      <c r="ED70" s="468"/>
      <c r="EE70" s="469"/>
      <c r="EF70" s="469"/>
      <c r="EG70" s="469"/>
      <c r="EH70" s="469"/>
      <c r="EI70" s="469"/>
      <c r="EJ70" s="469"/>
      <c r="EK70" s="469"/>
      <c r="EL70" s="469"/>
      <c r="EM70" s="469"/>
      <c r="EN70" s="468"/>
      <c r="EO70" s="469"/>
      <c r="EP70" s="469"/>
      <c r="EQ70" s="469"/>
      <c r="ER70" s="469"/>
      <c r="ES70" s="469"/>
      <c r="ET70" s="469"/>
      <c r="EU70" s="469"/>
      <c r="EV70" s="469"/>
      <c r="EW70" s="469"/>
      <c r="EX70" s="468"/>
      <c r="EY70" s="469"/>
      <c r="EZ70" s="469"/>
      <c r="FA70" s="469"/>
      <c r="FB70" s="469"/>
      <c r="FC70" s="469"/>
      <c r="FD70" s="469"/>
      <c r="FE70" s="469"/>
      <c r="FF70" s="469"/>
      <c r="FG70" s="469"/>
      <c r="FH70" s="468"/>
      <c r="FI70" s="469"/>
      <c r="FJ70" s="469"/>
      <c r="FK70" s="469"/>
      <c r="FL70" s="469"/>
      <c r="FM70" s="469"/>
      <c r="FN70" s="469"/>
      <c r="FO70" s="469"/>
      <c r="FP70" s="469"/>
      <c r="FQ70" s="469"/>
      <c r="FR70" s="468"/>
      <c r="FS70" s="469"/>
      <c r="FT70" s="469"/>
      <c r="FU70" s="469"/>
      <c r="FV70" s="469"/>
      <c r="FW70" s="469"/>
      <c r="FX70" s="469"/>
      <c r="FY70" s="469"/>
      <c r="FZ70" s="469"/>
      <c r="GA70" s="469"/>
      <c r="GB70" s="468"/>
      <c r="GC70" s="469"/>
      <c r="GD70" s="469"/>
      <c r="GE70" s="469"/>
      <c r="GF70" s="469"/>
      <c r="GG70" s="469"/>
      <c r="GH70" s="469"/>
      <c r="GI70" s="469"/>
      <c r="GJ70" s="469"/>
      <c r="GK70" s="469"/>
      <c r="GL70" s="468"/>
      <c r="GM70" s="469"/>
      <c r="GN70" s="469"/>
      <c r="GO70" s="469"/>
      <c r="GP70" s="469"/>
      <c r="GQ70" s="469"/>
      <c r="GR70" s="469"/>
      <c r="GS70" s="469"/>
      <c r="GT70" s="469"/>
      <c r="GU70" s="469"/>
      <c r="GV70" s="468"/>
      <c r="GW70" s="469"/>
      <c r="GX70" s="469"/>
      <c r="GY70" s="469"/>
      <c r="GZ70" s="469"/>
      <c r="HA70" s="469"/>
      <c r="HB70" s="469"/>
      <c r="HC70" s="469"/>
      <c r="HD70" s="469"/>
      <c r="HE70" s="469"/>
      <c r="HF70" s="468"/>
      <c r="HG70" s="469"/>
      <c r="HH70" s="469"/>
      <c r="HI70" s="469"/>
      <c r="HJ70" s="469"/>
      <c r="HK70" s="469"/>
      <c r="HL70" s="469"/>
      <c r="HM70" s="469"/>
      <c r="HN70" s="469"/>
      <c r="HO70" s="469"/>
      <c r="HP70" s="106"/>
    </row>
    <row r="71" spans="1:226">
      <c r="A71" s="105"/>
      <c r="B71" s="470" t="str">
        <f>LEFT(VLOOKUP(A70,Planilha!C:L,2,0),26)</f>
        <v>LOUÇA, METAIS E ACESSÓRIOS</v>
      </c>
      <c r="C71" s="116"/>
      <c r="D71" s="108"/>
      <c r="E71" s="316">
        <f>VLOOKUP($A70,Planilha!$C:$K,9,0)*D72</f>
        <v>0</v>
      </c>
      <c r="F71" s="316"/>
      <c r="G71" s="316"/>
      <c r="H71" s="316"/>
      <c r="I71" s="316"/>
      <c r="J71" s="316"/>
      <c r="K71" s="316"/>
      <c r="L71" s="316"/>
      <c r="M71" s="316"/>
      <c r="N71" s="317"/>
      <c r="O71" s="316">
        <f>VLOOKUP($A70,Planilha!$C:$K,9,0)*N72</f>
        <v>0</v>
      </c>
      <c r="P71" s="316"/>
      <c r="Q71" s="316"/>
      <c r="R71" s="316"/>
      <c r="S71" s="316"/>
      <c r="T71" s="316"/>
      <c r="U71" s="316"/>
      <c r="V71" s="316"/>
      <c r="W71" s="316"/>
      <c r="X71" s="317"/>
      <c r="Y71" s="316">
        <f>VLOOKUP($A70,Planilha!$C:$K,9,0)*X72</f>
        <v>0</v>
      </c>
      <c r="Z71" s="316"/>
      <c r="AA71" s="316"/>
      <c r="AB71" s="316"/>
      <c r="AC71" s="316"/>
      <c r="AD71" s="316"/>
      <c r="AE71" s="316"/>
      <c r="AF71" s="316"/>
      <c r="AG71" s="316"/>
      <c r="AH71" s="317"/>
      <c r="AI71" s="316">
        <f>VLOOKUP($A70,Planilha!$C:$K,9,0)*AH72</f>
        <v>0</v>
      </c>
      <c r="AJ71" s="316"/>
      <c r="AK71" s="316"/>
      <c r="AL71" s="316"/>
      <c r="AM71" s="316"/>
      <c r="AN71" s="316"/>
      <c r="AO71" s="316"/>
      <c r="AP71" s="316"/>
      <c r="AQ71" s="316"/>
      <c r="AR71" s="317"/>
      <c r="AS71" s="316">
        <f>VLOOKUP($A70,Planilha!$C:$K,9,0)*AR72</f>
        <v>0</v>
      </c>
      <c r="AT71" s="316"/>
      <c r="AU71" s="316"/>
      <c r="AV71" s="316"/>
      <c r="AW71" s="316"/>
      <c r="AX71" s="316"/>
      <c r="AY71" s="316"/>
      <c r="AZ71" s="316"/>
      <c r="BA71" s="316"/>
      <c r="BB71" s="317"/>
      <c r="BC71" s="316">
        <f>VLOOKUP($A70,Planilha!$C:$K,9,0)*BB72</f>
        <v>0</v>
      </c>
      <c r="BD71" s="316"/>
      <c r="BE71" s="316"/>
      <c r="BF71" s="316"/>
      <c r="BG71" s="316"/>
      <c r="BH71" s="316"/>
      <c r="BI71" s="316"/>
      <c r="BJ71" s="316"/>
      <c r="BK71" s="316"/>
      <c r="BL71" s="317"/>
      <c r="BM71" s="316">
        <f>VLOOKUP($A70,Planilha!$C:$K,9,0)*BL72</f>
        <v>0</v>
      </c>
      <c r="BN71" s="316"/>
      <c r="BO71" s="316"/>
      <c r="BP71" s="316"/>
      <c r="BQ71" s="316"/>
      <c r="BR71" s="316"/>
      <c r="BS71" s="316"/>
      <c r="BT71" s="316"/>
      <c r="BU71" s="316"/>
      <c r="BV71" s="317"/>
      <c r="BW71" s="316">
        <f>VLOOKUP($A70,Planilha!$C:$K,9,0)*BV72</f>
        <v>0</v>
      </c>
      <c r="BX71" s="316"/>
      <c r="BY71" s="316"/>
      <c r="BZ71" s="316"/>
      <c r="CA71" s="316"/>
      <c r="CB71" s="316"/>
      <c r="CC71" s="316"/>
      <c r="CD71" s="316"/>
      <c r="CE71" s="316"/>
      <c r="CF71" s="317"/>
      <c r="CG71" s="316">
        <f>VLOOKUP($A70,Planilha!$C:$K,9,0)*CF72</f>
        <v>0</v>
      </c>
      <c r="CH71" s="316"/>
      <c r="CI71" s="316"/>
      <c r="CJ71" s="316"/>
      <c r="CK71" s="316"/>
      <c r="CL71" s="316"/>
      <c r="CM71" s="316"/>
      <c r="CN71" s="316"/>
      <c r="CO71" s="316"/>
      <c r="CP71" s="317"/>
      <c r="CQ71" s="316">
        <f>VLOOKUP($A70,Planilha!$C:$K,9,0)*CP72</f>
        <v>0</v>
      </c>
      <c r="CR71" s="316"/>
      <c r="CS71" s="316"/>
      <c r="CT71" s="316"/>
      <c r="CU71" s="316"/>
      <c r="CV71" s="316"/>
      <c r="CW71" s="316"/>
      <c r="CX71" s="316"/>
      <c r="CY71" s="316"/>
      <c r="CZ71" s="317"/>
      <c r="DA71" s="316">
        <f>VLOOKUP($A70,Planilha!$C:$K,9,0)*CZ72</f>
        <v>0</v>
      </c>
      <c r="DB71" s="316"/>
      <c r="DC71" s="316"/>
      <c r="DD71" s="316"/>
      <c r="DE71" s="316"/>
      <c r="DF71" s="316"/>
      <c r="DG71" s="316"/>
      <c r="DH71" s="316"/>
      <c r="DI71" s="316"/>
      <c r="DJ71" s="317"/>
      <c r="DK71" s="316">
        <f>VLOOKUP($A70,Planilha!$C:$K,9,0)*DJ72</f>
        <v>0</v>
      </c>
      <c r="DL71" s="316"/>
      <c r="DM71" s="316"/>
      <c r="DN71" s="316"/>
      <c r="DO71" s="316"/>
      <c r="DP71" s="316"/>
      <c r="DQ71" s="316"/>
      <c r="DR71" s="316"/>
      <c r="DS71" s="316"/>
      <c r="DT71" s="317"/>
      <c r="DU71" s="316">
        <f>VLOOKUP($A70,Planilha!$C:$K,9,0)*DT72</f>
        <v>0</v>
      </c>
      <c r="DV71" s="316"/>
      <c r="DW71" s="316"/>
      <c r="DX71" s="316"/>
      <c r="DY71" s="316"/>
      <c r="DZ71" s="316"/>
      <c r="EA71" s="316"/>
      <c r="EB71" s="316"/>
      <c r="EC71" s="316"/>
      <c r="ED71" s="317"/>
      <c r="EE71" s="316">
        <f>VLOOKUP($A70,Planilha!$C:$K,9,0)*ED72</f>
        <v>10798.32</v>
      </c>
      <c r="EF71" s="316"/>
      <c r="EG71" s="316"/>
      <c r="EH71" s="316"/>
      <c r="EI71" s="316"/>
      <c r="EJ71" s="316"/>
      <c r="EK71" s="316"/>
      <c r="EL71" s="316"/>
      <c r="EM71" s="316"/>
      <c r="EN71" s="317"/>
      <c r="EO71" s="316">
        <f>VLOOKUP($A70,Planilha!$C:$K,9,0)*EN72</f>
        <v>7198.880000000001</v>
      </c>
      <c r="EP71" s="109"/>
      <c r="EQ71" s="109"/>
      <c r="ER71" s="109"/>
      <c r="ES71" s="109"/>
      <c r="ET71" s="109"/>
      <c r="EU71" s="109"/>
      <c r="EV71" s="109"/>
      <c r="EW71" s="109"/>
      <c r="EX71" s="317"/>
      <c r="EY71" s="316">
        <f>VLOOKUP($A70,Planilha!$C:$K,9,0)*EX72</f>
        <v>0</v>
      </c>
      <c r="EZ71" s="109"/>
      <c r="FA71" s="109"/>
      <c r="FB71" s="109"/>
      <c r="FC71" s="109"/>
      <c r="FD71" s="109"/>
      <c r="FE71" s="109"/>
      <c r="FF71" s="109"/>
      <c r="FG71" s="109"/>
      <c r="FH71" s="317"/>
      <c r="FI71" s="316">
        <f>VLOOKUP($A70,Planilha!$C:$K,9,0)*FH72</f>
        <v>0</v>
      </c>
      <c r="FJ71" s="109"/>
      <c r="FK71" s="109"/>
      <c r="FL71" s="109"/>
      <c r="FM71" s="109"/>
      <c r="FN71" s="109"/>
      <c r="FO71" s="109"/>
      <c r="FP71" s="109"/>
      <c r="FQ71" s="109"/>
      <c r="FR71" s="317"/>
      <c r="FS71" s="316">
        <f>VLOOKUP($A70,Planilha!$C:$K,9,0)*FR72</f>
        <v>0</v>
      </c>
      <c r="FT71" s="316"/>
      <c r="FU71" s="316"/>
      <c r="FV71" s="316"/>
      <c r="FW71" s="316"/>
      <c r="FX71" s="316"/>
      <c r="FY71" s="316"/>
      <c r="FZ71" s="316"/>
      <c r="GA71" s="316"/>
      <c r="GB71" s="317"/>
      <c r="GC71" s="316">
        <f>VLOOKUP($A70,Planilha!$C:$K,9,0)*GB72</f>
        <v>0</v>
      </c>
      <c r="GD71" s="109"/>
      <c r="GE71" s="109"/>
      <c r="GF71" s="109"/>
      <c r="GG71" s="109"/>
      <c r="GH71" s="109"/>
      <c r="GI71" s="109"/>
      <c r="GJ71" s="109"/>
      <c r="GK71" s="109"/>
      <c r="GL71" s="317"/>
      <c r="GM71" s="316">
        <f>VLOOKUP($A70,Planilha!$C:$K,9,0)*GL72</f>
        <v>0</v>
      </c>
      <c r="GN71" s="109"/>
      <c r="GO71" s="109"/>
      <c r="GP71" s="109"/>
      <c r="GQ71" s="109"/>
      <c r="GR71" s="109"/>
      <c r="GS71" s="109"/>
      <c r="GT71" s="109"/>
      <c r="GU71" s="109"/>
      <c r="GV71" s="317"/>
      <c r="GW71" s="316">
        <f>VLOOKUP($A70,Planilha!$C:$K,9,0)*GV72</f>
        <v>0</v>
      </c>
      <c r="GX71" s="109"/>
      <c r="GY71" s="109"/>
      <c r="GZ71" s="109"/>
      <c r="HA71" s="109"/>
      <c r="HB71" s="109"/>
      <c r="HC71" s="109"/>
      <c r="HD71" s="109"/>
      <c r="HE71" s="109"/>
      <c r="HF71" s="317"/>
      <c r="HG71" s="316">
        <f>VLOOKUP($A70,Planilha!$C:$K,9,0)*HF72</f>
        <v>0</v>
      </c>
      <c r="HH71" s="109"/>
      <c r="HI71" s="109"/>
      <c r="HJ71" s="109"/>
      <c r="HK71" s="109"/>
      <c r="HL71" s="109"/>
      <c r="HM71" s="109"/>
      <c r="HN71" s="109"/>
      <c r="HO71" s="109"/>
      <c r="HP71" s="110">
        <f>SUM(D71:HO71)</f>
        <v>17997.2</v>
      </c>
      <c r="HR71" s="82" t="b">
        <f>VLOOKUP(A70,Planilha!C:L,9,0)=HP71</f>
        <v>1</v>
      </c>
    </row>
    <row r="72" spans="1:226">
      <c r="A72" s="111"/>
      <c r="B72" s="112"/>
      <c r="C72" s="117"/>
      <c r="D72" s="1085">
        <v>0</v>
      </c>
      <c r="E72" s="318"/>
      <c r="F72" s="318"/>
      <c r="G72" s="318"/>
      <c r="H72" s="318"/>
      <c r="I72" s="318"/>
      <c r="J72" s="318"/>
      <c r="K72" s="318"/>
      <c r="L72" s="318"/>
      <c r="M72" s="318"/>
      <c r="N72" s="1085">
        <v>0</v>
      </c>
      <c r="O72" s="318"/>
      <c r="P72" s="318"/>
      <c r="Q72" s="318"/>
      <c r="R72" s="318"/>
      <c r="S72" s="318"/>
      <c r="T72" s="318"/>
      <c r="U72" s="318"/>
      <c r="V72" s="318"/>
      <c r="W72" s="318"/>
      <c r="X72" s="1085">
        <v>0</v>
      </c>
      <c r="Y72" s="318"/>
      <c r="Z72" s="318"/>
      <c r="AA72" s="318"/>
      <c r="AB72" s="318"/>
      <c r="AC72" s="318"/>
      <c r="AD72" s="318"/>
      <c r="AE72" s="318"/>
      <c r="AF72" s="318"/>
      <c r="AG72" s="318"/>
      <c r="AH72" s="1085">
        <v>0</v>
      </c>
      <c r="AI72" s="318"/>
      <c r="AJ72" s="318"/>
      <c r="AK72" s="318"/>
      <c r="AL72" s="318"/>
      <c r="AM72" s="318"/>
      <c r="AN72" s="318"/>
      <c r="AO72" s="318"/>
      <c r="AP72" s="318"/>
      <c r="AQ72" s="318"/>
      <c r="AR72" s="1085">
        <v>0</v>
      </c>
      <c r="AS72" s="318"/>
      <c r="AT72" s="318"/>
      <c r="AU72" s="318"/>
      <c r="AV72" s="318"/>
      <c r="AW72" s="318"/>
      <c r="AX72" s="318"/>
      <c r="AY72" s="318"/>
      <c r="AZ72" s="318"/>
      <c r="BA72" s="318"/>
      <c r="BB72" s="1085">
        <v>0</v>
      </c>
      <c r="BC72" s="318"/>
      <c r="BD72" s="318"/>
      <c r="BE72" s="318"/>
      <c r="BF72" s="318"/>
      <c r="BG72" s="318"/>
      <c r="BH72" s="318"/>
      <c r="BI72" s="318"/>
      <c r="BJ72" s="318"/>
      <c r="BK72" s="318"/>
      <c r="BL72" s="1085">
        <v>0</v>
      </c>
      <c r="BM72" s="318"/>
      <c r="BN72" s="318"/>
      <c r="BO72" s="318"/>
      <c r="BP72" s="318"/>
      <c r="BQ72" s="318"/>
      <c r="BR72" s="318"/>
      <c r="BS72" s="318"/>
      <c r="BT72" s="318"/>
      <c r="BU72" s="318"/>
      <c r="BV72" s="1085"/>
      <c r="BW72" s="318"/>
      <c r="BX72" s="318"/>
      <c r="BY72" s="318"/>
      <c r="BZ72" s="318"/>
      <c r="CA72" s="318"/>
      <c r="CB72" s="318"/>
      <c r="CC72" s="318"/>
      <c r="CD72" s="318"/>
      <c r="CE72" s="318"/>
      <c r="CF72" s="1085"/>
      <c r="CG72" s="318"/>
      <c r="CH72" s="318"/>
      <c r="CI72" s="318"/>
      <c r="CJ72" s="318"/>
      <c r="CK72" s="318"/>
      <c r="CL72" s="318"/>
      <c r="CM72" s="318"/>
      <c r="CN72" s="318"/>
      <c r="CO72" s="318"/>
      <c r="CP72" s="1085"/>
      <c r="CQ72" s="318"/>
      <c r="CR72" s="318"/>
      <c r="CS72" s="318"/>
      <c r="CT72" s="318"/>
      <c r="CU72" s="318"/>
      <c r="CV72" s="318"/>
      <c r="CW72" s="318"/>
      <c r="CX72" s="318"/>
      <c r="CY72" s="318"/>
      <c r="CZ72" s="1085"/>
      <c r="DA72" s="318"/>
      <c r="DB72" s="318"/>
      <c r="DC72" s="318"/>
      <c r="DD72" s="318"/>
      <c r="DE72" s="318"/>
      <c r="DF72" s="318"/>
      <c r="DG72" s="318"/>
      <c r="DH72" s="318"/>
      <c r="DI72" s="318"/>
      <c r="DJ72" s="1085"/>
      <c r="DK72" s="318"/>
      <c r="DL72" s="318"/>
      <c r="DM72" s="318"/>
      <c r="DN72" s="318"/>
      <c r="DO72" s="318"/>
      <c r="DP72" s="318"/>
      <c r="DQ72" s="318"/>
      <c r="DR72" s="318"/>
      <c r="DS72" s="113"/>
      <c r="DT72" s="1084"/>
      <c r="DU72" s="113"/>
      <c r="DV72" s="113"/>
      <c r="DW72" s="113"/>
      <c r="DX72" s="113"/>
      <c r="DY72" s="113"/>
      <c r="DZ72" s="113"/>
      <c r="EA72" s="113"/>
      <c r="EB72" s="113"/>
      <c r="EC72" s="113"/>
      <c r="ED72" s="1084">
        <v>0.6</v>
      </c>
      <c r="EE72" s="113"/>
      <c r="EF72" s="113"/>
      <c r="EG72" s="113"/>
      <c r="EH72" s="113"/>
      <c r="EI72" s="113"/>
      <c r="EJ72" s="113"/>
      <c r="EK72" s="113"/>
      <c r="EL72" s="113"/>
      <c r="EM72" s="113"/>
      <c r="EN72" s="1084">
        <v>0.4</v>
      </c>
      <c r="EO72" s="113"/>
      <c r="EP72" s="113"/>
      <c r="EQ72" s="113"/>
      <c r="ER72" s="113"/>
      <c r="ES72" s="113"/>
      <c r="ET72" s="113"/>
      <c r="EU72" s="113"/>
      <c r="EV72" s="113"/>
      <c r="EW72" s="113"/>
      <c r="EX72" s="1084"/>
      <c r="EY72" s="113"/>
      <c r="EZ72" s="113"/>
      <c r="FA72" s="113"/>
      <c r="FB72" s="113"/>
      <c r="FC72" s="113"/>
      <c r="FD72" s="113"/>
      <c r="FE72" s="113"/>
      <c r="FF72" s="113"/>
      <c r="FG72" s="113"/>
      <c r="FH72" s="1084"/>
      <c r="FI72" s="113"/>
      <c r="FJ72" s="113"/>
      <c r="FK72" s="113"/>
      <c r="FL72" s="113"/>
      <c r="FM72" s="113"/>
      <c r="FN72" s="113"/>
      <c r="FO72" s="113"/>
      <c r="FP72" s="113"/>
      <c r="FQ72" s="113"/>
      <c r="FR72" s="1084"/>
      <c r="FS72" s="113"/>
      <c r="FT72" s="113"/>
      <c r="FU72" s="113"/>
      <c r="FV72" s="113"/>
      <c r="FW72" s="113"/>
      <c r="FX72" s="113"/>
      <c r="FY72" s="113"/>
      <c r="FZ72" s="113"/>
      <c r="GA72" s="113"/>
      <c r="GB72" s="1084"/>
      <c r="GC72" s="113"/>
      <c r="GD72" s="113"/>
      <c r="GE72" s="113"/>
      <c r="GF72" s="113"/>
      <c r="GG72" s="113"/>
      <c r="GH72" s="113"/>
      <c r="GI72" s="113"/>
      <c r="GJ72" s="113"/>
      <c r="GK72" s="113"/>
      <c r="GL72" s="1084"/>
      <c r="GM72" s="113"/>
      <c r="GN72" s="113"/>
      <c r="GO72" s="113"/>
      <c r="GP72" s="113"/>
      <c r="GQ72" s="113"/>
      <c r="GR72" s="113"/>
      <c r="GS72" s="113"/>
      <c r="GT72" s="113"/>
      <c r="GU72" s="113"/>
      <c r="GV72" s="1084"/>
      <c r="GW72" s="113"/>
      <c r="GX72" s="113"/>
      <c r="GY72" s="113"/>
      <c r="GZ72" s="113"/>
      <c r="HA72" s="113"/>
      <c r="HB72" s="113"/>
      <c r="HC72" s="113"/>
      <c r="HD72" s="113"/>
      <c r="HE72" s="113"/>
      <c r="HF72" s="1084"/>
      <c r="HG72" s="113"/>
      <c r="HH72" s="113"/>
      <c r="HI72" s="113"/>
      <c r="HJ72" s="113"/>
      <c r="HK72" s="113"/>
      <c r="HL72" s="113"/>
      <c r="HM72" s="113"/>
      <c r="HN72" s="113"/>
      <c r="HO72" s="113"/>
      <c r="HP72" s="114" t="str">
        <f>IF(VLOOKUP($A$70,Planilha!C:K,9,0)&lt;&gt;HP71,"VERIFIQUE","")</f>
        <v/>
      </c>
    </row>
    <row r="73" spans="1:226">
      <c r="A73" s="105" t="s">
        <v>2568</v>
      </c>
      <c r="B73" s="89"/>
      <c r="C73" s="461"/>
      <c r="D73" s="468"/>
      <c r="E73" s="469"/>
      <c r="F73" s="469"/>
      <c r="G73" s="469"/>
      <c r="H73" s="469"/>
      <c r="I73" s="469"/>
      <c r="J73" s="469"/>
      <c r="K73" s="469"/>
      <c r="L73" s="469"/>
      <c r="M73" s="469"/>
      <c r="N73" s="468"/>
      <c r="O73" s="469"/>
      <c r="P73" s="469"/>
      <c r="Q73" s="469"/>
      <c r="R73" s="469"/>
      <c r="S73" s="469"/>
      <c r="T73" s="469"/>
      <c r="U73" s="469"/>
      <c r="V73" s="469"/>
      <c r="W73" s="469"/>
      <c r="X73" s="468"/>
      <c r="Y73" s="469"/>
      <c r="Z73" s="469"/>
      <c r="AA73" s="469"/>
      <c r="AB73" s="469"/>
      <c r="AC73" s="469"/>
      <c r="AD73" s="469"/>
      <c r="AE73" s="469"/>
      <c r="AF73" s="469"/>
      <c r="AG73" s="469"/>
      <c r="AH73" s="468"/>
      <c r="AI73" s="469"/>
      <c r="AJ73" s="469"/>
      <c r="AK73" s="469"/>
      <c r="AL73" s="469"/>
      <c r="AM73" s="469"/>
      <c r="AN73" s="469"/>
      <c r="AO73" s="469"/>
      <c r="AP73" s="469"/>
      <c r="AQ73" s="469"/>
      <c r="AR73" s="468"/>
      <c r="AS73" s="469"/>
      <c r="AT73" s="469"/>
      <c r="AU73" s="469"/>
      <c r="AV73" s="469"/>
      <c r="AW73" s="469"/>
      <c r="AX73" s="469"/>
      <c r="AY73" s="469"/>
      <c r="AZ73" s="469"/>
      <c r="BA73" s="469"/>
      <c r="BB73" s="468"/>
      <c r="BC73" s="469"/>
      <c r="BD73" s="469"/>
      <c r="BE73" s="469"/>
      <c r="BF73" s="469"/>
      <c r="BG73" s="469"/>
      <c r="BH73" s="469"/>
      <c r="BI73" s="469"/>
      <c r="BJ73" s="469"/>
      <c r="BK73" s="469"/>
      <c r="BL73" s="468"/>
      <c r="BM73" s="469"/>
      <c r="BN73" s="469"/>
      <c r="BO73" s="469"/>
      <c r="BP73" s="469"/>
      <c r="BQ73" s="469"/>
      <c r="BR73" s="469"/>
      <c r="BS73" s="469"/>
      <c r="BT73" s="469"/>
      <c r="BU73" s="469"/>
      <c r="BV73" s="468"/>
      <c r="BW73" s="469"/>
      <c r="BX73" s="469"/>
      <c r="BY73" s="469"/>
      <c r="BZ73" s="469"/>
      <c r="CA73" s="469"/>
      <c r="CB73" s="469"/>
      <c r="CC73" s="469"/>
      <c r="CD73" s="469"/>
      <c r="CE73" s="469"/>
      <c r="CF73" s="468"/>
      <c r="CG73" s="469"/>
      <c r="CH73" s="469"/>
      <c r="CI73" s="469"/>
      <c r="CJ73" s="469"/>
      <c r="CK73" s="469"/>
      <c r="CL73" s="469"/>
      <c r="CM73" s="469"/>
      <c r="CN73" s="469"/>
      <c r="CO73" s="469"/>
      <c r="CP73" s="468"/>
      <c r="CQ73" s="469"/>
      <c r="CR73" s="469"/>
      <c r="CS73" s="469"/>
      <c r="CT73" s="469"/>
      <c r="CU73" s="469"/>
      <c r="CV73" s="469"/>
      <c r="CW73" s="469"/>
      <c r="CX73" s="469"/>
      <c r="CY73" s="469"/>
      <c r="CZ73" s="468"/>
      <c r="DA73" s="469"/>
      <c r="DB73" s="469"/>
      <c r="DC73" s="469"/>
      <c r="DD73" s="469"/>
      <c r="DE73" s="469"/>
      <c r="DF73" s="469"/>
      <c r="DG73" s="469"/>
      <c r="DH73" s="469"/>
      <c r="DI73" s="469"/>
      <c r="DJ73" s="468"/>
      <c r="DK73" s="469"/>
      <c r="DL73" s="469"/>
      <c r="DM73" s="469"/>
      <c r="DN73" s="469"/>
      <c r="DO73" s="469"/>
      <c r="DP73" s="469"/>
      <c r="DQ73" s="469"/>
      <c r="DR73" s="469"/>
      <c r="DS73" s="469"/>
      <c r="DT73" s="468"/>
      <c r="DU73" s="469"/>
      <c r="DV73" s="469"/>
      <c r="DW73" s="469"/>
      <c r="DX73" s="469"/>
      <c r="DY73" s="469"/>
      <c r="DZ73" s="469"/>
      <c r="EA73" s="469"/>
      <c r="EB73" s="469"/>
      <c r="EC73" s="469"/>
      <c r="ED73" s="468"/>
      <c r="EE73" s="469"/>
      <c r="EF73" s="469"/>
      <c r="EG73" s="469"/>
      <c r="EH73" s="469"/>
      <c r="EI73" s="469"/>
      <c r="EJ73" s="469"/>
      <c r="EK73" s="469"/>
      <c r="EL73" s="469"/>
      <c r="EM73" s="469"/>
      <c r="EN73" s="468"/>
      <c r="EO73" s="469"/>
      <c r="EP73" s="469"/>
      <c r="EQ73" s="469"/>
      <c r="ER73" s="469"/>
      <c r="ES73" s="469"/>
      <c r="ET73" s="469"/>
      <c r="EU73" s="469"/>
      <c r="EV73" s="469"/>
      <c r="EW73" s="469"/>
      <c r="EX73" s="468"/>
      <c r="EY73" s="469"/>
      <c r="EZ73" s="469"/>
      <c r="FA73" s="469"/>
      <c r="FB73" s="469"/>
      <c r="FC73" s="469"/>
      <c r="FD73" s="469"/>
      <c r="FE73" s="469"/>
      <c r="FF73" s="469"/>
      <c r="FG73" s="469"/>
      <c r="FH73" s="468"/>
      <c r="FI73" s="469"/>
      <c r="FJ73" s="469"/>
      <c r="FK73" s="469"/>
      <c r="FL73" s="469"/>
      <c r="FM73" s="469"/>
      <c r="FN73" s="469"/>
      <c r="FO73" s="469"/>
      <c r="FP73" s="469"/>
      <c r="FQ73" s="469"/>
      <c r="FR73" s="468"/>
      <c r="FS73" s="469"/>
      <c r="FT73" s="469"/>
      <c r="FU73" s="469"/>
      <c r="FV73" s="469"/>
      <c r="FW73" s="469"/>
      <c r="FX73" s="469"/>
      <c r="FY73" s="469"/>
      <c r="FZ73" s="469"/>
      <c r="GA73" s="469"/>
      <c r="GB73" s="468"/>
      <c r="GC73" s="469"/>
      <c r="GD73" s="469"/>
      <c r="GE73" s="469"/>
      <c r="GF73" s="469"/>
      <c r="GG73" s="469"/>
      <c r="GH73" s="469"/>
      <c r="GI73" s="469"/>
      <c r="GJ73" s="469"/>
      <c r="GK73" s="469"/>
      <c r="GL73" s="468"/>
      <c r="GM73" s="469"/>
      <c r="GN73" s="469"/>
      <c r="GO73" s="469"/>
      <c r="GP73" s="469"/>
      <c r="GQ73" s="469"/>
      <c r="GR73" s="469"/>
      <c r="GS73" s="469"/>
      <c r="GT73" s="469"/>
      <c r="GU73" s="469"/>
      <c r="GV73" s="468"/>
      <c r="GW73" s="469"/>
      <c r="GX73" s="469"/>
      <c r="GY73" s="469"/>
      <c r="GZ73" s="469"/>
      <c r="HA73" s="469"/>
      <c r="HB73" s="469"/>
      <c r="HC73" s="469"/>
      <c r="HD73" s="469"/>
      <c r="HE73" s="469"/>
      <c r="HF73" s="468"/>
      <c r="HG73" s="469"/>
      <c r="HH73" s="469"/>
      <c r="HI73" s="469"/>
      <c r="HJ73" s="469"/>
      <c r="HK73" s="469"/>
      <c r="HL73" s="469"/>
      <c r="HM73" s="469"/>
      <c r="HN73" s="469"/>
      <c r="HO73" s="469"/>
      <c r="HP73" s="106"/>
    </row>
    <row r="74" spans="1:226">
      <c r="A74" s="105"/>
      <c r="B74" s="470" t="str">
        <f>LEFT(VLOOKUP(A73,Planilha!C:L,2,0),23)</f>
        <v>SERVIÇOS COMPLEMENTARES</v>
      </c>
      <c r="C74" s="116"/>
      <c r="D74" s="108"/>
      <c r="E74" s="316">
        <f>VLOOKUP($A73,Planilha!$C:$K,9,0)*D75</f>
        <v>0</v>
      </c>
      <c r="F74" s="316"/>
      <c r="G74" s="316"/>
      <c r="H74" s="316"/>
      <c r="I74" s="316"/>
      <c r="J74" s="316"/>
      <c r="K74" s="316"/>
      <c r="L74" s="316"/>
      <c r="M74" s="316"/>
      <c r="N74" s="317"/>
      <c r="O74" s="316">
        <f>VLOOKUP($A73,Planilha!$C:$K,9,0)*N75</f>
        <v>0</v>
      </c>
      <c r="P74" s="316"/>
      <c r="Q74" s="316"/>
      <c r="R74" s="316"/>
      <c r="S74" s="316"/>
      <c r="T74" s="316"/>
      <c r="U74" s="316"/>
      <c r="V74" s="316"/>
      <c r="W74" s="316"/>
      <c r="X74" s="317"/>
      <c r="Y74" s="316">
        <f>VLOOKUP($A73,Planilha!$C:$K,9,0)*X75</f>
        <v>0</v>
      </c>
      <c r="Z74" s="316"/>
      <c r="AA74" s="316"/>
      <c r="AB74" s="316"/>
      <c r="AC74" s="316"/>
      <c r="AD74" s="316"/>
      <c r="AE74" s="316"/>
      <c r="AF74" s="316"/>
      <c r="AG74" s="316"/>
      <c r="AH74" s="317"/>
      <c r="AI74" s="316">
        <f>VLOOKUP($A73,Planilha!$C:$K,9,0)*AH75</f>
        <v>0</v>
      </c>
      <c r="AJ74" s="316"/>
      <c r="AK74" s="316"/>
      <c r="AL74" s="316"/>
      <c r="AM74" s="316"/>
      <c r="AN74" s="316"/>
      <c r="AO74" s="316"/>
      <c r="AP74" s="316"/>
      <c r="AQ74" s="316"/>
      <c r="AR74" s="317"/>
      <c r="AS74" s="316">
        <f>VLOOKUP($A73,Planilha!$C:$K,9,0)*AR75</f>
        <v>0</v>
      </c>
      <c r="AT74" s="316"/>
      <c r="AU74" s="316"/>
      <c r="AV74" s="316"/>
      <c r="AW74" s="316"/>
      <c r="AX74" s="316"/>
      <c r="AY74" s="316"/>
      <c r="AZ74" s="316"/>
      <c r="BA74" s="316"/>
      <c r="BB74" s="317"/>
      <c r="BC74" s="316">
        <f>VLOOKUP($A73,Planilha!$C:$K,9,0)*BB75</f>
        <v>0</v>
      </c>
      <c r="BD74" s="316"/>
      <c r="BE74" s="316"/>
      <c r="BF74" s="316"/>
      <c r="BG74" s="316"/>
      <c r="BH74" s="316"/>
      <c r="BI74" s="316"/>
      <c r="BJ74" s="316"/>
      <c r="BK74" s="316"/>
      <c r="BL74" s="317"/>
      <c r="BM74" s="316">
        <f>VLOOKUP($A73,Planilha!$C:$K,9,0)*BL75</f>
        <v>0</v>
      </c>
      <c r="BN74" s="316"/>
      <c r="BO74" s="316"/>
      <c r="BP74" s="316"/>
      <c r="BQ74" s="316"/>
      <c r="BR74" s="316"/>
      <c r="BS74" s="316"/>
      <c r="BT74" s="316"/>
      <c r="BU74" s="316"/>
      <c r="BV74" s="317"/>
      <c r="BW74" s="316">
        <f>VLOOKUP($A73,Planilha!$C:$K,9,0)*BV75</f>
        <v>0</v>
      </c>
      <c r="BX74" s="316"/>
      <c r="BY74" s="316"/>
      <c r="BZ74" s="316"/>
      <c r="CA74" s="316"/>
      <c r="CB74" s="316"/>
      <c r="CC74" s="316"/>
      <c r="CD74" s="316"/>
      <c r="CE74" s="316"/>
      <c r="CF74" s="317"/>
      <c r="CG74" s="316">
        <f>VLOOKUP($A73,Planilha!$C:$K,9,0)*CF75</f>
        <v>0</v>
      </c>
      <c r="CH74" s="316"/>
      <c r="CI74" s="316"/>
      <c r="CJ74" s="316"/>
      <c r="CK74" s="316"/>
      <c r="CL74" s="316"/>
      <c r="CM74" s="316"/>
      <c r="CN74" s="316"/>
      <c r="CO74" s="316"/>
      <c r="CP74" s="317"/>
      <c r="CQ74" s="316">
        <f>VLOOKUP($A73,Planilha!$C:$K,9,0)*CP75</f>
        <v>0</v>
      </c>
      <c r="CR74" s="316"/>
      <c r="CS74" s="316"/>
      <c r="CT74" s="316"/>
      <c r="CU74" s="316"/>
      <c r="CV74" s="316"/>
      <c r="CW74" s="316"/>
      <c r="CX74" s="316"/>
      <c r="CY74" s="316"/>
      <c r="CZ74" s="317"/>
      <c r="DA74" s="316">
        <f>VLOOKUP($A73,Planilha!$C:$K,9,0)*CZ75</f>
        <v>0</v>
      </c>
      <c r="DB74" s="316"/>
      <c r="DC74" s="316"/>
      <c r="DD74" s="316"/>
      <c r="DE74" s="316"/>
      <c r="DF74" s="316"/>
      <c r="DG74" s="316"/>
      <c r="DH74" s="316"/>
      <c r="DI74" s="316"/>
      <c r="DJ74" s="317"/>
      <c r="DK74" s="316">
        <f>VLOOKUP($A73,Planilha!$C:$K,9,0)*DJ75</f>
        <v>0</v>
      </c>
      <c r="DL74" s="316"/>
      <c r="DM74" s="316"/>
      <c r="DN74" s="316"/>
      <c r="DO74" s="316"/>
      <c r="DP74" s="316"/>
      <c r="DQ74" s="316"/>
      <c r="DR74" s="316"/>
      <c r="DS74" s="316"/>
      <c r="DT74" s="317"/>
      <c r="DU74" s="316">
        <f>VLOOKUP($A73,Planilha!$C:$K,9,0)*DT75</f>
        <v>0</v>
      </c>
      <c r="DV74" s="316"/>
      <c r="DW74" s="316"/>
      <c r="DX74" s="316"/>
      <c r="DY74" s="316"/>
      <c r="DZ74" s="316"/>
      <c r="EA74" s="316"/>
      <c r="EB74" s="316"/>
      <c r="EC74" s="316"/>
      <c r="ED74" s="317"/>
      <c r="EE74" s="316">
        <f>VLOOKUP($A73,Planilha!$C:$K,9,0)*ED75</f>
        <v>36296.559000000001</v>
      </c>
      <c r="EF74" s="316"/>
      <c r="EG74" s="316"/>
      <c r="EH74" s="316"/>
      <c r="EI74" s="316"/>
      <c r="EJ74" s="316"/>
      <c r="EK74" s="316"/>
      <c r="EL74" s="316"/>
      <c r="EM74" s="316"/>
      <c r="EN74" s="317"/>
      <c r="EO74" s="316">
        <f>VLOOKUP($A73,Planilha!$C:$K,9,0)*EN75</f>
        <v>4032.9510000000005</v>
      </c>
      <c r="EP74" s="109"/>
      <c r="EQ74" s="109"/>
      <c r="ER74" s="109"/>
      <c r="ES74" s="109"/>
      <c r="ET74" s="109"/>
      <c r="EU74" s="109"/>
      <c r="EV74" s="109"/>
      <c r="EW74" s="109"/>
      <c r="EX74" s="317"/>
      <c r="EY74" s="316">
        <f>VLOOKUP($A73,Planilha!$C:$K,9,0)*EX75</f>
        <v>0</v>
      </c>
      <c r="EZ74" s="109"/>
      <c r="FA74" s="109"/>
      <c r="FB74" s="109"/>
      <c r="FC74" s="109"/>
      <c r="FD74" s="109"/>
      <c r="FE74" s="109"/>
      <c r="FF74" s="109"/>
      <c r="FG74" s="109"/>
      <c r="FH74" s="317"/>
      <c r="FI74" s="316">
        <f>VLOOKUP($A73,Planilha!$C:$K,9,0)*FH75</f>
        <v>0</v>
      </c>
      <c r="FJ74" s="109"/>
      <c r="FK74" s="109"/>
      <c r="FL74" s="109"/>
      <c r="FM74" s="109"/>
      <c r="FN74" s="109"/>
      <c r="FO74" s="109"/>
      <c r="FP74" s="109"/>
      <c r="FQ74" s="109"/>
      <c r="FR74" s="317"/>
      <c r="FS74" s="316">
        <f>VLOOKUP($A73,Planilha!$C:$K,9,0)*FR75</f>
        <v>0</v>
      </c>
      <c r="FT74" s="316"/>
      <c r="FU74" s="316"/>
      <c r="FV74" s="316"/>
      <c r="FW74" s="316"/>
      <c r="FX74" s="316"/>
      <c r="FY74" s="316"/>
      <c r="FZ74" s="316"/>
      <c r="GA74" s="316"/>
      <c r="GB74" s="317"/>
      <c r="GC74" s="316">
        <f>VLOOKUP($A73,Planilha!$C:$K,9,0)*GB75</f>
        <v>0</v>
      </c>
      <c r="GD74" s="109"/>
      <c r="GE74" s="109"/>
      <c r="GF74" s="109"/>
      <c r="GG74" s="109"/>
      <c r="GH74" s="109"/>
      <c r="GI74" s="109"/>
      <c r="GJ74" s="109"/>
      <c r="GK74" s="109"/>
      <c r="GL74" s="317"/>
      <c r="GM74" s="316">
        <f>VLOOKUP($A73,Planilha!$C:$K,9,0)*GL75</f>
        <v>0</v>
      </c>
      <c r="GN74" s="109"/>
      <c r="GO74" s="109"/>
      <c r="GP74" s="109"/>
      <c r="GQ74" s="109"/>
      <c r="GR74" s="109"/>
      <c r="GS74" s="109"/>
      <c r="GT74" s="109"/>
      <c r="GU74" s="109"/>
      <c r="GV74" s="317"/>
      <c r="GW74" s="316">
        <f>VLOOKUP($A73,Planilha!$C:$K,9,0)*GV75</f>
        <v>0</v>
      </c>
      <c r="GX74" s="109"/>
      <c r="GY74" s="109"/>
      <c r="GZ74" s="109"/>
      <c r="HA74" s="109"/>
      <c r="HB74" s="109"/>
      <c r="HC74" s="109"/>
      <c r="HD74" s="109"/>
      <c r="HE74" s="109"/>
      <c r="HF74" s="317"/>
      <c r="HG74" s="316">
        <f>VLOOKUP($A73,Planilha!$C:$K,9,0)*HF75</f>
        <v>0</v>
      </c>
      <c r="HH74" s="109"/>
      <c r="HI74" s="109"/>
      <c r="HJ74" s="109"/>
      <c r="HK74" s="109"/>
      <c r="HL74" s="109"/>
      <c r="HM74" s="109"/>
      <c r="HN74" s="109"/>
      <c r="HO74" s="109"/>
      <c r="HP74" s="110">
        <f>SUM(D74:HO74)</f>
        <v>40329.51</v>
      </c>
      <c r="HR74" s="82" t="b">
        <f>VLOOKUP(A73,Planilha!C:L,9,0)=HP74</f>
        <v>1</v>
      </c>
    </row>
    <row r="75" spans="1:226">
      <c r="A75" s="111"/>
      <c r="B75" s="112"/>
      <c r="C75" s="117"/>
      <c r="D75" s="1084"/>
      <c r="E75" s="113"/>
      <c r="F75" s="113"/>
      <c r="G75" s="113"/>
      <c r="H75" s="113"/>
      <c r="I75" s="113"/>
      <c r="J75" s="113"/>
      <c r="K75" s="113"/>
      <c r="L75" s="113"/>
      <c r="M75" s="113"/>
      <c r="N75" s="1084"/>
      <c r="O75" s="113"/>
      <c r="P75" s="113"/>
      <c r="Q75" s="113"/>
      <c r="R75" s="113"/>
      <c r="S75" s="113"/>
      <c r="T75" s="113"/>
      <c r="U75" s="113"/>
      <c r="V75" s="113"/>
      <c r="W75" s="113"/>
      <c r="X75" s="1084"/>
      <c r="Y75" s="113"/>
      <c r="Z75" s="113"/>
      <c r="AA75" s="113"/>
      <c r="AB75" s="113"/>
      <c r="AC75" s="113"/>
      <c r="AD75" s="113"/>
      <c r="AE75" s="113"/>
      <c r="AF75" s="113"/>
      <c r="AG75" s="113"/>
      <c r="AH75" s="1084"/>
      <c r="AI75" s="113"/>
      <c r="AJ75" s="113"/>
      <c r="AK75" s="113"/>
      <c r="AL75" s="113"/>
      <c r="AM75" s="113"/>
      <c r="AN75" s="113"/>
      <c r="AO75" s="113"/>
      <c r="AP75" s="113"/>
      <c r="AQ75" s="113"/>
      <c r="AR75" s="1084"/>
      <c r="AS75" s="113"/>
      <c r="AT75" s="113"/>
      <c r="AU75" s="113"/>
      <c r="AV75" s="113"/>
      <c r="AW75" s="113"/>
      <c r="AX75" s="113"/>
      <c r="AY75" s="113"/>
      <c r="AZ75" s="113"/>
      <c r="BA75" s="113"/>
      <c r="BB75" s="1084"/>
      <c r="BC75" s="113"/>
      <c r="BD75" s="113"/>
      <c r="BE75" s="113"/>
      <c r="BF75" s="113"/>
      <c r="BG75" s="113"/>
      <c r="BH75" s="113"/>
      <c r="BI75" s="113"/>
      <c r="BJ75" s="113"/>
      <c r="BK75" s="113"/>
      <c r="BL75" s="1084"/>
      <c r="BM75" s="113"/>
      <c r="BN75" s="113"/>
      <c r="BO75" s="113"/>
      <c r="BP75" s="113"/>
      <c r="BQ75" s="113"/>
      <c r="BR75" s="113"/>
      <c r="BS75" s="113"/>
      <c r="BT75" s="113"/>
      <c r="BU75" s="113"/>
      <c r="BV75" s="1084"/>
      <c r="BW75" s="113"/>
      <c r="BX75" s="113"/>
      <c r="BY75" s="113"/>
      <c r="BZ75" s="113"/>
      <c r="CA75" s="113"/>
      <c r="CB75" s="113"/>
      <c r="CC75" s="113"/>
      <c r="CD75" s="113"/>
      <c r="CE75" s="113"/>
      <c r="CF75" s="1084"/>
      <c r="CG75" s="113"/>
      <c r="CH75" s="113"/>
      <c r="CI75" s="113"/>
      <c r="CJ75" s="113"/>
      <c r="CK75" s="113"/>
      <c r="CL75" s="113"/>
      <c r="CM75" s="113"/>
      <c r="CN75" s="113"/>
      <c r="CO75" s="113"/>
      <c r="CP75" s="1084"/>
      <c r="CQ75" s="113"/>
      <c r="CR75" s="113"/>
      <c r="CS75" s="113"/>
      <c r="CT75" s="113"/>
      <c r="CU75" s="113"/>
      <c r="CV75" s="113"/>
      <c r="CW75" s="113"/>
      <c r="CX75" s="113"/>
      <c r="CY75" s="113"/>
      <c r="CZ75" s="1084"/>
      <c r="DA75" s="113"/>
      <c r="DB75" s="113"/>
      <c r="DC75" s="113"/>
      <c r="DD75" s="113"/>
      <c r="DE75" s="113"/>
      <c r="DF75" s="113"/>
      <c r="DG75" s="113"/>
      <c r="DH75" s="113"/>
      <c r="DI75" s="113"/>
      <c r="DJ75" s="1084"/>
      <c r="DK75" s="113"/>
      <c r="DL75" s="113"/>
      <c r="DM75" s="113"/>
      <c r="DN75" s="113"/>
      <c r="DO75" s="113"/>
      <c r="DP75" s="113"/>
      <c r="DQ75" s="113"/>
      <c r="DR75" s="113"/>
      <c r="DS75" s="113"/>
      <c r="DT75" s="1084"/>
      <c r="DU75" s="113"/>
      <c r="DV75" s="113"/>
      <c r="DW75" s="113"/>
      <c r="DX75" s="113"/>
      <c r="DY75" s="113"/>
      <c r="DZ75" s="113"/>
      <c r="EA75" s="113"/>
      <c r="EB75" s="113"/>
      <c r="EC75" s="113"/>
      <c r="ED75" s="1084">
        <v>0.9</v>
      </c>
      <c r="EE75" s="113"/>
      <c r="EF75" s="113"/>
      <c r="EG75" s="113"/>
      <c r="EH75" s="113"/>
      <c r="EI75" s="113"/>
      <c r="EJ75" s="113"/>
      <c r="EK75" s="113"/>
      <c r="EL75" s="113"/>
      <c r="EM75" s="113"/>
      <c r="EN75" s="1084">
        <v>0.1</v>
      </c>
      <c r="EO75" s="113"/>
      <c r="EP75" s="113"/>
      <c r="EQ75" s="113"/>
      <c r="ER75" s="113"/>
      <c r="ES75" s="113"/>
      <c r="ET75" s="113"/>
      <c r="EU75" s="113"/>
      <c r="EV75" s="113"/>
      <c r="EW75" s="113"/>
      <c r="EX75" s="1084"/>
      <c r="EY75" s="113"/>
      <c r="EZ75" s="113"/>
      <c r="FA75" s="113"/>
      <c r="FB75" s="113"/>
      <c r="FC75" s="113"/>
      <c r="FD75" s="113"/>
      <c r="FE75" s="113"/>
      <c r="FF75" s="113"/>
      <c r="FG75" s="113"/>
      <c r="FH75" s="1084"/>
      <c r="FI75" s="113"/>
      <c r="FJ75" s="113"/>
      <c r="FK75" s="113"/>
      <c r="FL75" s="113"/>
      <c r="FM75" s="113"/>
      <c r="FN75" s="113"/>
      <c r="FO75" s="113"/>
      <c r="FP75" s="113"/>
      <c r="FQ75" s="113"/>
      <c r="FR75" s="1084"/>
      <c r="FS75" s="113"/>
      <c r="FT75" s="113"/>
      <c r="FU75" s="113"/>
      <c r="FV75" s="113"/>
      <c r="FW75" s="113"/>
      <c r="FX75" s="113"/>
      <c r="FY75" s="113"/>
      <c r="FZ75" s="113"/>
      <c r="GA75" s="113"/>
      <c r="GB75" s="1084"/>
      <c r="GC75" s="113"/>
      <c r="GD75" s="113"/>
      <c r="GE75" s="113"/>
      <c r="GF75" s="113"/>
      <c r="GG75" s="113"/>
      <c r="GH75" s="113"/>
      <c r="GI75" s="113"/>
      <c r="GJ75" s="113"/>
      <c r="GK75" s="113"/>
      <c r="GL75" s="1084"/>
      <c r="GM75" s="113"/>
      <c r="GN75" s="113"/>
      <c r="GO75" s="113"/>
      <c r="GP75" s="113"/>
      <c r="GQ75" s="113"/>
      <c r="GR75" s="113"/>
      <c r="GS75" s="113"/>
      <c r="GT75" s="113"/>
      <c r="GU75" s="113"/>
      <c r="GV75" s="1084"/>
      <c r="GW75" s="113"/>
      <c r="GX75" s="113"/>
      <c r="GY75" s="113"/>
      <c r="GZ75" s="113"/>
      <c r="HA75" s="113"/>
      <c r="HB75" s="113"/>
      <c r="HC75" s="113"/>
      <c r="HD75" s="113"/>
      <c r="HE75" s="113"/>
      <c r="HF75" s="1084"/>
      <c r="HG75" s="113"/>
      <c r="HH75" s="113"/>
      <c r="HI75" s="113"/>
      <c r="HJ75" s="113"/>
      <c r="HK75" s="113"/>
      <c r="HL75" s="113"/>
      <c r="HM75" s="113"/>
      <c r="HN75" s="113"/>
      <c r="HO75" s="113"/>
      <c r="HP75" s="114" t="str">
        <f>IF(VLOOKUP($A$73,Planilha!C:K,9,0)&lt;&gt;HP74,"VERIFIQUE","")</f>
        <v/>
      </c>
    </row>
    <row r="76" spans="1:226">
      <c r="A76" s="105" t="s">
        <v>2569</v>
      </c>
      <c r="B76" s="89"/>
      <c r="C76" s="461"/>
      <c r="D76" s="468"/>
      <c r="E76" s="469"/>
      <c r="F76" s="469"/>
      <c r="G76" s="469"/>
      <c r="H76" s="469"/>
      <c r="I76" s="469"/>
      <c r="J76" s="469"/>
      <c r="K76" s="469"/>
      <c r="L76" s="469"/>
      <c r="M76" s="469"/>
      <c r="N76" s="468"/>
      <c r="O76" s="469"/>
      <c r="P76" s="469"/>
      <c r="Q76" s="469"/>
      <c r="R76" s="469"/>
      <c r="S76" s="469"/>
      <c r="T76" s="469"/>
      <c r="U76" s="469"/>
      <c r="V76" s="469"/>
      <c r="W76" s="469"/>
      <c r="X76" s="468"/>
      <c r="Y76" s="469"/>
      <c r="Z76" s="469"/>
      <c r="AA76" s="469"/>
      <c r="AB76" s="469"/>
      <c r="AC76" s="469"/>
      <c r="AD76" s="469"/>
      <c r="AE76" s="469"/>
      <c r="AF76" s="469"/>
      <c r="AG76" s="469"/>
      <c r="AH76" s="468"/>
      <c r="AI76" s="469"/>
      <c r="AJ76" s="469"/>
      <c r="AK76" s="469"/>
      <c r="AL76" s="469"/>
      <c r="AM76" s="469"/>
      <c r="AN76" s="469"/>
      <c r="AO76" s="469"/>
      <c r="AP76" s="469"/>
      <c r="AQ76" s="469"/>
      <c r="AR76" s="468"/>
      <c r="AS76" s="469"/>
      <c r="AT76" s="469"/>
      <c r="AU76" s="469"/>
      <c r="AV76" s="469"/>
      <c r="AW76" s="469"/>
      <c r="AX76" s="469"/>
      <c r="AY76" s="469"/>
      <c r="AZ76" s="469"/>
      <c r="BA76" s="469"/>
      <c r="BB76" s="468"/>
      <c r="BC76" s="469"/>
      <c r="BD76" s="469"/>
      <c r="BE76" s="469"/>
      <c r="BF76" s="469"/>
      <c r="BG76" s="469"/>
      <c r="BH76" s="469"/>
      <c r="BI76" s="469"/>
      <c r="BJ76" s="469"/>
      <c r="BK76" s="469"/>
      <c r="BL76" s="468"/>
      <c r="BM76" s="469"/>
      <c r="BN76" s="469"/>
      <c r="BO76" s="469"/>
      <c r="BP76" s="469"/>
      <c r="BQ76" s="469"/>
      <c r="BR76" s="469"/>
      <c r="BS76" s="469"/>
      <c r="BT76" s="469"/>
      <c r="BU76" s="469"/>
      <c r="BV76" s="468"/>
      <c r="BW76" s="469"/>
      <c r="BX76" s="469"/>
      <c r="BY76" s="469"/>
      <c r="BZ76" s="469"/>
      <c r="CA76" s="469"/>
      <c r="CB76" s="469"/>
      <c r="CC76" s="469"/>
      <c r="CD76" s="469"/>
      <c r="CE76" s="469"/>
      <c r="CF76" s="468"/>
      <c r="CG76" s="469"/>
      <c r="CH76" s="469"/>
      <c r="CI76" s="469"/>
      <c r="CJ76" s="469"/>
      <c r="CK76" s="469"/>
      <c r="CL76" s="469"/>
      <c r="CM76" s="469"/>
      <c r="CN76" s="469"/>
      <c r="CO76" s="469"/>
      <c r="CP76" s="468"/>
      <c r="CQ76" s="469"/>
      <c r="CR76" s="469"/>
      <c r="CS76" s="469"/>
      <c r="CT76" s="469"/>
      <c r="CU76" s="469"/>
      <c r="CV76" s="469"/>
      <c r="CW76" s="469"/>
      <c r="CX76" s="469"/>
      <c r="CY76" s="469"/>
      <c r="CZ76" s="468"/>
      <c r="DA76" s="469"/>
      <c r="DB76" s="469"/>
      <c r="DC76" s="469"/>
      <c r="DD76" s="469"/>
      <c r="DE76" s="469"/>
      <c r="DF76" s="469"/>
      <c r="DG76" s="469"/>
      <c r="DH76" s="469"/>
      <c r="DI76" s="469"/>
      <c r="DJ76" s="468"/>
      <c r="DK76" s="469"/>
      <c r="DL76" s="469"/>
      <c r="DM76" s="469"/>
      <c r="DN76" s="469"/>
      <c r="DO76" s="469"/>
      <c r="DP76" s="469"/>
      <c r="DQ76" s="469"/>
      <c r="DR76" s="469"/>
      <c r="DS76" s="469"/>
      <c r="DT76" s="468"/>
      <c r="DU76" s="469"/>
      <c r="DV76" s="469"/>
      <c r="DW76" s="469"/>
      <c r="DX76" s="469"/>
      <c r="DY76" s="469"/>
      <c r="DZ76" s="469"/>
      <c r="EA76" s="469"/>
      <c r="EB76" s="469"/>
      <c r="EC76" s="469"/>
      <c r="ED76" s="468"/>
      <c r="EE76" s="469"/>
      <c r="EF76" s="469"/>
      <c r="EG76" s="469"/>
      <c r="EH76" s="469"/>
      <c r="EI76" s="469"/>
      <c r="EJ76" s="469"/>
      <c r="EK76" s="469"/>
      <c r="EL76" s="469"/>
      <c r="EM76" s="469"/>
      <c r="EN76" s="468"/>
      <c r="EO76" s="469"/>
      <c r="EP76" s="469"/>
      <c r="EQ76" s="469"/>
      <c r="ER76" s="469"/>
      <c r="ES76" s="469"/>
      <c r="ET76" s="469"/>
      <c r="EU76" s="469"/>
      <c r="EV76" s="469"/>
      <c r="EW76" s="469"/>
      <c r="EX76" s="468"/>
      <c r="EY76" s="469"/>
      <c r="EZ76" s="469"/>
      <c r="FA76" s="469"/>
      <c r="FB76" s="469"/>
      <c r="FC76" s="469"/>
      <c r="FD76" s="469"/>
      <c r="FE76" s="469"/>
      <c r="FF76" s="469"/>
      <c r="FG76" s="469"/>
      <c r="FH76" s="468"/>
      <c r="FI76" s="469"/>
      <c r="FJ76" s="469"/>
      <c r="FK76" s="469"/>
      <c r="FL76" s="469"/>
      <c r="FM76" s="469"/>
      <c r="FN76" s="469"/>
      <c r="FO76" s="469"/>
      <c r="FP76" s="469"/>
      <c r="FQ76" s="469"/>
      <c r="FR76" s="468"/>
      <c r="FS76" s="469"/>
      <c r="FT76" s="469"/>
      <c r="FU76" s="469"/>
      <c r="FV76" s="469"/>
      <c r="FW76" s="469"/>
      <c r="FX76" s="469"/>
      <c r="FY76" s="469"/>
      <c r="FZ76" s="469"/>
      <c r="GA76" s="469"/>
      <c r="GB76" s="468"/>
      <c r="GC76" s="469"/>
      <c r="GD76" s="469"/>
      <c r="GE76" s="469"/>
      <c r="GF76" s="469"/>
      <c r="GG76" s="469"/>
      <c r="GH76" s="469"/>
      <c r="GI76" s="469"/>
      <c r="GJ76" s="469"/>
      <c r="GK76" s="469"/>
      <c r="GL76" s="468"/>
      <c r="GM76" s="469"/>
      <c r="GN76" s="469"/>
      <c r="GO76" s="469"/>
      <c r="GP76" s="469"/>
      <c r="GQ76" s="469"/>
      <c r="GR76" s="469"/>
      <c r="GS76" s="469"/>
      <c r="GT76" s="469"/>
      <c r="GU76" s="469"/>
      <c r="GV76" s="468"/>
      <c r="GW76" s="469"/>
      <c r="GX76" s="469"/>
      <c r="GY76" s="469"/>
      <c r="GZ76" s="469"/>
      <c r="HA76" s="469"/>
      <c r="HB76" s="469"/>
      <c r="HC76" s="469"/>
      <c r="HD76" s="469"/>
      <c r="HE76" s="469"/>
      <c r="HF76" s="468"/>
      <c r="HG76" s="469"/>
      <c r="HH76" s="469"/>
      <c r="HI76" s="469"/>
      <c r="HJ76" s="469"/>
      <c r="HK76" s="469"/>
      <c r="HL76" s="469"/>
      <c r="HM76" s="469"/>
      <c r="HN76" s="469"/>
      <c r="HO76" s="469"/>
      <c r="HP76" s="106"/>
    </row>
    <row r="77" spans="1:226">
      <c r="A77" s="105"/>
      <c r="B77" s="470" t="str">
        <f>LEFT(VLOOKUP(A76,Planilha!C:L,2,0),23)</f>
        <v>DRENAGEM</v>
      </c>
      <c r="C77" s="116"/>
      <c r="D77" s="108"/>
      <c r="E77" s="316">
        <f>VLOOKUP($A76,Planilha!$C:$K,9,0)*D78</f>
        <v>0</v>
      </c>
      <c r="F77" s="316"/>
      <c r="G77" s="316"/>
      <c r="H77" s="316"/>
      <c r="I77" s="316"/>
      <c r="J77" s="316"/>
      <c r="K77" s="316"/>
      <c r="L77" s="316"/>
      <c r="M77" s="316"/>
      <c r="N77" s="317"/>
      <c r="O77" s="316">
        <f>VLOOKUP($A76,Planilha!$C:$K,9,0)*N78</f>
        <v>0</v>
      </c>
      <c r="P77" s="316"/>
      <c r="Q77" s="316"/>
      <c r="R77" s="316"/>
      <c r="S77" s="316"/>
      <c r="T77" s="316"/>
      <c r="U77" s="316"/>
      <c r="V77" s="316"/>
      <c r="W77" s="316"/>
      <c r="X77" s="317"/>
      <c r="Y77" s="316">
        <f>VLOOKUP($A76,Planilha!$C:$K,9,0)*X78</f>
        <v>0</v>
      </c>
      <c r="Z77" s="316"/>
      <c r="AA77" s="316"/>
      <c r="AB77" s="316"/>
      <c r="AC77" s="316"/>
      <c r="AD77" s="316"/>
      <c r="AE77" s="316"/>
      <c r="AF77" s="316"/>
      <c r="AG77" s="316"/>
      <c r="AH77" s="317"/>
      <c r="AI77" s="316">
        <f>VLOOKUP($A76,Planilha!$C:$K,9,0)*AH78</f>
        <v>0</v>
      </c>
      <c r="AJ77" s="316"/>
      <c r="AK77" s="316"/>
      <c r="AL77" s="316"/>
      <c r="AM77" s="316"/>
      <c r="AN77" s="316"/>
      <c r="AO77" s="316"/>
      <c r="AP77" s="316"/>
      <c r="AQ77" s="316"/>
      <c r="AR77" s="317"/>
      <c r="AS77" s="316">
        <f>VLOOKUP($A76,Planilha!$C:$K,9,0)*AR78</f>
        <v>0</v>
      </c>
      <c r="AT77" s="316"/>
      <c r="AU77" s="316"/>
      <c r="AV77" s="316"/>
      <c r="AW77" s="316"/>
      <c r="AX77" s="316"/>
      <c r="AY77" s="316"/>
      <c r="AZ77" s="316"/>
      <c r="BA77" s="316"/>
      <c r="BB77" s="317"/>
      <c r="BC77" s="316">
        <f>VLOOKUP($A76,Planilha!$C:$K,9,0)*BB78</f>
        <v>0</v>
      </c>
      <c r="BD77" s="316"/>
      <c r="BE77" s="316"/>
      <c r="BF77" s="316"/>
      <c r="BG77" s="316"/>
      <c r="BH77" s="316"/>
      <c r="BI77" s="316"/>
      <c r="BJ77" s="316"/>
      <c r="BK77" s="316"/>
      <c r="BL77" s="317"/>
      <c r="BM77" s="316">
        <f>VLOOKUP($A76,Planilha!$C:$K,9,0)*BL78</f>
        <v>0</v>
      </c>
      <c r="BN77" s="316"/>
      <c r="BO77" s="316"/>
      <c r="BP77" s="316"/>
      <c r="BQ77" s="316"/>
      <c r="BR77" s="316"/>
      <c r="BS77" s="316"/>
      <c r="BT77" s="316"/>
      <c r="BU77" s="316"/>
      <c r="BV77" s="317"/>
      <c r="BW77" s="316">
        <f>VLOOKUP($A76,Planilha!$C:$K,9,0)*BV78</f>
        <v>80920.33600000001</v>
      </c>
      <c r="BX77" s="316"/>
      <c r="BY77" s="316"/>
      <c r="BZ77" s="316"/>
      <c r="CA77" s="316"/>
      <c r="CB77" s="316"/>
      <c r="CC77" s="316"/>
      <c r="CD77" s="316"/>
      <c r="CE77" s="316"/>
      <c r="CF77" s="317"/>
      <c r="CG77" s="316">
        <f>VLOOKUP($A76,Planilha!$C:$K,9,0)*CF78</f>
        <v>20230.084000000003</v>
      </c>
      <c r="CH77" s="316"/>
      <c r="CI77" s="316"/>
      <c r="CJ77" s="316"/>
      <c r="CK77" s="316"/>
      <c r="CL77" s="316"/>
      <c r="CM77" s="316"/>
      <c r="CN77" s="316"/>
      <c r="CO77" s="316"/>
      <c r="CP77" s="317"/>
      <c r="CQ77" s="316">
        <f>VLOOKUP($A76,Planilha!$C:$K,9,0)*CP78</f>
        <v>0</v>
      </c>
      <c r="CR77" s="316"/>
      <c r="CS77" s="316"/>
      <c r="CT77" s="316"/>
      <c r="CU77" s="316"/>
      <c r="CV77" s="316"/>
      <c r="CW77" s="316"/>
      <c r="CX77" s="316"/>
      <c r="CY77" s="316"/>
      <c r="CZ77" s="317"/>
      <c r="DA77" s="316">
        <f>VLOOKUP($A76,Planilha!$C:$K,9,0)*CZ78</f>
        <v>0</v>
      </c>
      <c r="DB77" s="316"/>
      <c r="DC77" s="316"/>
      <c r="DD77" s="316"/>
      <c r="DE77" s="316"/>
      <c r="DF77" s="316"/>
      <c r="DG77" s="316"/>
      <c r="DH77" s="316"/>
      <c r="DI77" s="316"/>
      <c r="DJ77" s="317"/>
      <c r="DK77" s="316">
        <f>VLOOKUP($A76,Planilha!$C:$K,9,0)*DJ78</f>
        <v>0</v>
      </c>
      <c r="DL77" s="316"/>
      <c r="DM77" s="316"/>
      <c r="DN77" s="316"/>
      <c r="DO77" s="316"/>
      <c r="DP77" s="316"/>
      <c r="DQ77" s="316"/>
      <c r="DR77" s="316"/>
      <c r="DS77" s="316"/>
      <c r="DT77" s="317"/>
      <c r="DU77" s="316">
        <f>VLOOKUP($A76,Planilha!$C:$K,9,0)*DT78</f>
        <v>0</v>
      </c>
      <c r="DV77" s="316"/>
      <c r="DW77" s="316"/>
      <c r="DX77" s="316"/>
      <c r="DY77" s="316"/>
      <c r="DZ77" s="316"/>
      <c r="EA77" s="316"/>
      <c r="EB77" s="316"/>
      <c r="EC77" s="316"/>
      <c r="ED77" s="317"/>
      <c r="EE77" s="316">
        <f>VLOOKUP($A76,Planilha!$C:$K,9,0)*ED78</f>
        <v>0</v>
      </c>
      <c r="EF77" s="316"/>
      <c r="EG77" s="316"/>
      <c r="EH77" s="316"/>
      <c r="EI77" s="316"/>
      <c r="EJ77" s="316"/>
      <c r="EK77" s="316"/>
      <c r="EL77" s="316"/>
      <c r="EM77" s="316"/>
      <c r="EN77" s="317"/>
      <c r="EO77" s="316">
        <f>VLOOKUP($A76,Planilha!$C:$K,9,0)*EN78</f>
        <v>0</v>
      </c>
      <c r="EP77" s="109"/>
      <c r="EQ77" s="109"/>
      <c r="ER77" s="109"/>
      <c r="ES77" s="109"/>
      <c r="ET77" s="109"/>
      <c r="EU77" s="109"/>
      <c r="EV77" s="109"/>
      <c r="EW77" s="109"/>
      <c r="EX77" s="317"/>
      <c r="EY77" s="316">
        <f>VLOOKUP($A76,Planilha!$C:$K,9,0)*EX78</f>
        <v>0</v>
      </c>
      <c r="EZ77" s="109"/>
      <c r="FA77" s="109"/>
      <c r="FB77" s="109"/>
      <c r="FC77" s="109"/>
      <c r="FD77" s="109"/>
      <c r="FE77" s="109"/>
      <c r="FF77" s="109"/>
      <c r="FG77" s="109"/>
      <c r="FH77" s="317"/>
      <c r="FI77" s="316">
        <f>VLOOKUP($A76,Planilha!$C:$K,9,0)*FH78</f>
        <v>0</v>
      </c>
      <c r="FJ77" s="109"/>
      <c r="FK77" s="109"/>
      <c r="FL77" s="109"/>
      <c r="FM77" s="109"/>
      <c r="FN77" s="109"/>
      <c r="FO77" s="109"/>
      <c r="FP77" s="109"/>
      <c r="FQ77" s="109"/>
      <c r="FR77" s="317"/>
      <c r="FS77" s="316">
        <f>VLOOKUP($A76,Planilha!$C:$K,9,0)*FR78</f>
        <v>0</v>
      </c>
      <c r="FT77" s="316"/>
      <c r="FU77" s="316"/>
      <c r="FV77" s="316"/>
      <c r="FW77" s="316"/>
      <c r="FX77" s="316"/>
      <c r="FY77" s="316"/>
      <c r="FZ77" s="316"/>
      <c r="GA77" s="316"/>
      <c r="GB77" s="317"/>
      <c r="GC77" s="316">
        <f>VLOOKUP($A76,Planilha!$C:$K,9,0)*GB78</f>
        <v>0</v>
      </c>
      <c r="GD77" s="109"/>
      <c r="GE77" s="109"/>
      <c r="GF77" s="109"/>
      <c r="GG77" s="109"/>
      <c r="GH77" s="109"/>
      <c r="GI77" s="109"/>
      <c r="GJ77" s="109"/>
      <c r="GK77" s="109"/>
      <c r="GL77" s="317"/>
      <c r="GM77" s="316">
        <f>VLOOKUP($A76,Planilha!$C:$K,9,0)*GL78</f>
        <v>0</v>
      </c>
      <c r="GN77" s="109"/>
      <c r="GO77" s="109"/>
      <c r="GP77" s="109"/>
      <c r="GQ77" s="109"/>
      <c r="GR77" s="109"/>
      <c r="GS77" s="109"/>
      <c r="GT77" s="109"/>
      <c r="GU77" s="109"/>
      <c r="GV77" s="317"/>
      <c r="GW77" s="316">
        <f>VLOOKUP($A76,Planilha!$C:$K,9,0)*GV78</f>
        <v>0</v>
      </c>
      <c r="GX77" s="109"/>
      <c r="GY77" s="109"/>
      <c r="GZ77" s="109"/>
      <c r="HA77" s="109"/>
      <c r="HB77" s="109"/>
      <c r="HC77" s="109"/>
      <c r="HD77" s="109"/>
      <c r="HE77" s="109"/>
      <c r="HF77" s="317"/>
      <c r="HG77" s="316">
        <f>VLOOKUP($A76,Planilha!$C:$K,9,0)*HF78</f>
        <v>0</v>
      </c>
      <c r="HH77" s="109"/>
      <c r="HI77" s="109"/>
      <c r="HJ77" s="109"/>
      <c r="HK77" s="109"/>
      <c r="HL77" s="109"/>
      <c r="HM77" s="109"/>
      <c r="HN77" s="109"/>
      <c r="HO77" s="109"/>
      <c r="HP77" s="110">
        <f>SUM(D77:HO77)</f>
        <v>101150.42000000001</v>
      </c>
      <c r="HR77" s="82" t="b">
        <f>VLOOKUP(A76,Planilha!C:L,9,0)=HP77</f>
        <v>1</v>
      </c>
    </row>
    <row r="78" spans="1:226">
      <c r="A78" s="111"/>
      <c r="B78" s="112"/>
      <c r="C78" s="117"/>
      <c r="D78" s="1084"/>
      <c r="E78" s="113"/>
      <c r="F78" s="113"/>
      <c r="G78" s="113"/>
      <c r="H78" s="113"/>
      <c r="I78" s="113"/>
      <c r="J78" s="113"/>
      <c r="K78" s="113"/>
      <c r="L78" s="113"/>
      <c r="M78" s="113"/>
      <c r="N78" s="1084"/>
      <c r="O78" s="113"/>
      <c r="P78" s="113"/>
      <c r="Q78" s="113"/>
      <c r="R78" s="113"/>
      <c r="S78" s="113"/>
      <c r="T78" s="113"/>
      <c r="U78" s="113"/>
      <c r="V78" s="113"/>
      <c r="W78" s="113"/>
      <c r="X78" s="1084"/>
      <c r="Y78" s="113"/>
      <c r="Z78" s="113"/>
      <c r="AA78" s="113"/>
      <c r="AB78" s="113"/>
      <c r="AC78" s="113"/>
      <c r="AD78" s="113"/>
      <c r="AE78" s="113"/>
      <c r="AF78" s="113"/>
      <c r="AG78" s="113"/>
      <c r="AH78" s="1084"/>
      <c r="AI78" s="113"/>
      <c r="AJ78" s="113"/>
      <c r="AK78" s="113"/>
      <c r="AL78" s="113"/>
      <c r="AM78" s="113"/>
      <c r="AN78" s="113"/>
      <c r="AO78" s="113"/>
      <c r="AP78" s="113"/>
      <c r="AQ78" s="113"/>
      <c r="AR78" s="1084"/>
      <c r="AS78" s="113"/>
      <c r="AT78" s="113"/>
      <c r="AU78" s="113"/>
      <c r="AV78" s="113"/>
      <c r="AW78" s="113"/>
      <c r="AX78" s="113"/>
      <c r="AY78" s="113"/>
      <c r="AZ78" s="113"/>
      <c r="BA78" s="113"/>
      <c r="BB78" s="1084"/>
      <c r="BC78" s="113"/>
      <c r="BD78" s="113"/>
      <c r="BE78" s="113"/>
      <c r="BF78" s="113"/>
      <c r="BG78" s="113"/>
      <c r="BH78" s="113"/>
      <c r="BI78" s="113"/>
      <c r="BJ78" s="113"/>
      <c r="BK78" s="113"/>
      <c r="BL78" s="1084"/>
      <c r="BM78" s="113"/>
      <c r="BN78" s="113"/>
      <c r="BO78" s="113"/>
      <c r="BP78" s="113"/>
      <c r="BQ78" s="113"/>
      <c r="BR78" s="113"/>
      <c r="BS78" s="113"/>
      <c r="BT78" s="113"/>
      <c r="BU78" s="113"/>
      <c r="BV78" s="1084">
        <v>0.8</v>
      </c>
      <c r="BW78" s="113"/>
      <c r="BX78" s="113"/>
      <c r="BY78" s="113"/>
      <c r="BZ78" s="113"/>
      <c r="CA78" s="113"/>
      <c r="CB78" s="113"/>
      <c r="CC78" s="113"/>
      <c r="CD78" s="113"/>
      <c r="CE78" s="113"/>
      <c r="CF78" s="1084">
        <v>0.2</v>
      </c>
      <c r="CG78" s="113"/>
      <c r="CH78" s="113"/>
      <c r="CI78" s="113"/>
      <c r="CJ78" s="113"/>
      <c r="CK78" s="113"/>
      <c r="CL78" s="113"/>
      <c r="CM78" s="113"/>
      <c r="CN78" s="113"/>
      <c r="CO78" s="113"/>
      <c r="CP78" s="1084"/>
      <c r="CQ78" s="113"/>
      <c r="CR78" s="113"/>
      <c r="CS78" s="113"/>
      <c r="CT78" s="113"/>
      <c r="CU78" s="113"/>
      <c r="CV78" s="113"/>
      <c r="CW78" s="113"/>
      <c r="CX78" s="113"/>
      <c r="CY78" s="113"/>
      <c r="CZ78" s="1084"/>
      <c r="DA78" s="113"/>
      <c r="DB78" s="113"/>
      <c r="DC78" s="113"/>
      <c r="DD78" s="113"/>
      <c r="DE78" s="113"/>
      <c r="DF78" s="113"/>
      <c r="DG78" s="113"/>
      <c r="DH78" s="113"/>
      <c r="DI78" s="113"/>
      <c r="DJ78" s="1084"/>
      <c r="DK78" s="113"/>
      <c r="DL78" s="113"/>
      <c r="DM78" s="113"/>
      <c r="DN78" s="113"/>
      <c r="DO78" s="113"/>
      <c r="DP78" s="113"/>
      <c r="DQ78" s="113"/>
      <c r="DR78" s="113"/>
      <c r="DS78" s="113"/>
      <c r="DT78" s="1084"/>
      <c r="DU78" s="113"/>
      <c r="DV78" s="113"/>
      <c r="DW78" s="113"/>
      <c r="DX78" s="113"/>
      <c r="DY78" s="113"/>
      <c r="DZ78" s="113"/>
      <c r="EA78" s="113"/>
      <c r="EB78" s="113"/>
      <c r="EC78" s="113"/>
      <c r="ED78" s="1084"/>
      <c r="EE78" s="113"/>
      <c r="EF78" s="113"/>
      <c r="EG78" s="113"/>
      <c r="EH78" s="113"/>
      <c r="EI78" s="113"/>
      <c r="EJ78" s="113"/>
      <c r="EK78" s="113"/>
      <c r="EL78" s="113"/>
      <c r="EM78" s="113"/>
      <c r="EN78" s="1084"/>
      <c r="EO78" s="113"/>
      <c r="EP78" s="113"/>
      <c r="EQ78" s="113"/>
      <c r="ER78" s="113"/>
      <c r="ES78" s="113"/>
      <c r="ET78" s="113"/>
      <c r="EU78" s="113"/>
      <c r="EV78" s="113"/>
      <c r="EW78" s="113"/>
      <c r="EX78" s="1084"/>
      <c r="EY78" s="113"/>
      <c r="EZ78" s="113"/>
      <c r="FA78" s="113"/>
      <c r="FB78" s="113"/>
      <c r="FC78" s="113"/>
      <c r="FD78" s="113"/>
      <c r="FE78" s="113"/>
      <c r="FF78" s="113"/>
      <c r="FG78" s="113"/>
      <c r="FH78" s="1084"/>
      <c r="FI78" s="113"/>
      <c r="FJ78" s="113"/>
      <c r="FK78" s="113"/>
      <c r="FL78" s="113"/>
      <c r="FM78" s="113"/>
      <c r="FN78" s="113"/>
      <c r="FO78" s="113"/>
      <c r="FP78" s="113"/>
      <c r="FQ78" s="113"/>
      <c r="FR78" s="1084"/>
      <c r="FS78" s="113"/>
      <c r="FT78" s="113"/>
      <c r="FU78" s="113"/>
      <c r="FV78" s="113"/>
      <c r="FW78" s="113"/>
      <c r="FX78" s="113"/>
      <c r="FY78" s="113"/>
      <c r="FZ78" s="113"/>
      <c r="GA78" s="113"/>
      <c r="GB78" s="1084"/>
      <c r="GC78" s="113"/>
      <c r="GD78" s="113"/>
      <c r="GE78" s="113"/>
      <c r="GF78" s="113"/>
      <c r="GG78" s="113"/>
      <c r="GH78" s="113"/>
      <c r="GI78" s="113"/>
      <c r="GJ78" s="113"/>
      <c r="GK78" s="113"/>
      <c r="GL78" s="1084"/>
      <c r="GM78" s="113"/>
      <c r="GN78" s="113"/>
      <c r="GO78" s="113"/>
      <c r="GP78" s="113"/>
      <c r="GQ78" s="113"/>
      <c r="GR78" s="113"/>
      <c r="GS78" s="113"/>
      <c r="GT78" s="113"/>
      <c r="GU78" s="113"/>
      <c r="GV78" s="1084"/>
      <c r="GW78" s="113"/>
      <c r="GX78" s="113"/>
      <c r="GY78" s="113"/>
      <c r="GZ78" s="113"/>
      <c r="HA78" s="113"/>
      <c r="HB78" s="113"/>
      <c r="HC78" s="113"/>
      <c r="HD78" s="113"/>
      <c r="HE78" s="113"/>
      <c r="HF78" s="1084"/>
      <c r="HG78" s="113"/>
      <c r="HH78" s="113"/>
      <c r="HI78" s="113"/>
      <c r="HJ78" s="113"/>
      <c r="HK78" s="113"/>
      <c r="HL78" s="113"/>
      <c r="HM78" s="113"/>
      <c r="HN78" s="113"/>
      <c r="HO78" s="113"/>
      <c r="HP78" s="114" t="str">
        <f>IF(VLOOKUP($A$76,Planilha!C:K,9,0)&lt;&gt;HP77,"VERIFIQUE","")</f>
        <v/>
      </c>
    </row>
    <row r="79" spans="1:226">
      <c r="A79" s="105" t="s">
        <v>2570</v>
      </c>
      <c r="B79" s="89"/>
      <c r="C79" s="461"/>
      <c r="D79" s="468"/>
      <c r="E79" s="469"/>
      <c r="F79" s="469"/>
      <c r="G79" s="469"/>
      <c r="H79" s="469"/>
      <c r="I79" s="469"/>
      <c r="J79" s="469"/>
      <c r="K79" s="469"/>
      <c r="L79" s="469"/>
      <c r="M79" s="469"/>
      <c r="N79" s="468"/>
      <c r="O79" s="469"/>
      <c r="P79" s="469"/>
      <c r="Q79" s="469"/>
      <c r="R79" s="469"/>
      <c r="S79" s="469"/>
      <c r="T79" s="469"/>
      <c r="U79" s="469"/>
      <c r="V79" s="469"/>
      <c r="W79" s="469"/>
      <c r="X79" s="468"/>
      <c r="Y79" s="469"/>
      <c r="Z79" s="469"/>
      <c r="AA79" s="469"/>
      <c r="AB79" s="469"/>
      <c r="AC79" s="469"/>
      <c r="AD79" s="469"/>
      <c r="AE79" s="469"/>
      <c r="AF79" s="469"/>
      <c r="AG79" s="469"/>
      <c r="AH79" s="468"/>
      <c r="AI79" s="469"/>
      <c r="AJ79" s="469"/>
      <c r="AK79" s="469"/>
      <c r="AL79" s="469"/>
      <c r="AM79" s="469"/>
      <c r="AN79" s="469"/>
      <c r="AO79" s="469"/>
      <c r="AP79" s="469"/>
      <c r="AQ79" s="469"/>
      <c r="AR79" s="468"/>
      <c r="AS79" s="469"/>
      <c r="AT79" s="469"/>
      <c r="AU79" s="469"/>
      <c r="AV79" s="469"/>
      <c r="AW79" s="469"/>
      <c r="AX79" s="469"/>
      <c r="AY79" s="469"/>
      <c r="AZ79" s="469"/>
      <c r="BA79" s="469"/>
      <c r="BB79" s="468"/>
      <c r="BC79" s="469"/>
      <c r="BD79" s="469"/>
      <c r="BE79" s="469"/>
      <c r="BF79" s="469"/>
      <c r="BG79" s="469"/>
      <c r="BH79" s="469"/>
      <c r="BI79" s="469"/>
      <c r="BJ79" s="469"/>
      <c r="BK79" s="469"/>
      <c r="BL79" s="468"/>
      <c r="BM79" s="469"/>
      <c r="BN79" s="469"/>
      <c r="BO79" s="469"/>
      <c r="BP79" s="469"/>
      <c r="BQ79" s="469"/>
      <c r="BR79" s="469"/>
      <c r="BS79" s="469"/>
      <c r="BT79" s="469"/>
      <c r="BU79" s="469"/>
      <c r="BV79" s="468"/>
      <c r="BW79" s="469"/>
      <c r="BX79" s="469"/>
      <c r="BY79" s="469"/>
      <c r="BZ79" s="469"/>
      <c r="CA79" s="469"/>
      <c r="CB79" s="469"/>
      <c r="CC79" s="469"/>
      <c r="CD79" s="469"/>
      <c r="CE79" s="469"/>
      <c r="CF79" s="468"/>
      <c r="CG79" s="469"/>
      <c r="CH79" s="469"/>
      <c r="CI79" s="469"/>
      <c r="CJ79" s="469"/>
      <c r="CK79" s="469"/>
      <c r="CL79" s="469"/>
      <c r="CM79" s="469"/>
      <c r="CN79" s="469"/>
      <c r="CO79" s="469"/>
      <c r="CP79" s="468"/>
      <c r="CQ79" s="469"/>
      <c r="CR79" s="469"/>
      <c r="CS79" s="469"/>
      <c r="CT79" s="469"/>
      <c r="CU79" s="469"/>
      <c r="CV79" s="469"/>
      <c r="CW79" s="469"/>
      <c r="CX79" s="469"/>
      <c r="CY79" s="469"/>
      <c r="CZ79" s="468"/>
      <c r="DA79" s="469"/>
      <c r="DB79" s="469"/>
      <c r="DC79" s="469"/>
      <c r="DD79" s="469"/>
      <c r="DE79" s="469"/>
      <c r="DF79" s="469"/>
      <c r="DG79" s="469"/>
      <c r="DH79" s="469"/>
      <c r="DI79" s="469"/>
      <c r="DJ79" s="468"/>
      <c r="DK79" s="469"/>
      <c r="DL79" s="469"/>
      <c r="DM79" s="469"/>
      <c r="DN79" s="469"/>
      <c r="DO79" s="469"/>
      <c r="DP79" s="469"/>
      <c r="DQ79" s="469"/>
      <c r="DR79" s="469"/>
      <c r="DS79" s="469"/>
      <c r="DT79" s="468"/>
      <c r="DU79" s="469"/>
      <c r="DV79" s="469"/>
      <c r="DW79" s="469"/>
      <c r="DX79" s="469"/>
      <c r="DY79" s="469"/>
      <c r="DZ79" s="469"/>
      <c r="EA79" s="469"/>
      <c r="EB79" s="469"/>
      <c r="EC79" s="469"/>
      <c r="ED79" s="468"/>
      <c r="EE79" s="469"/>
      <c r="EF79" s="469"/>
      <c r="EG79" s="469"/>
      <c r="EH79" s="469"/>
      <c r="EI79" s="469"/>
      <c r="EJ79" s="469"/>
      <c r="EK79" s="469"/>
      <c r="EL79" s="469"/>
      <c r="EM79" s="469"/>
      <c r="EN79" s="468"/>
      <c r="EO79" s="469"/>
      <c r="EP79" s="469"/>
      <c r="EQ79" s="469"/>
      <c r="ER79" s="469"/>
      <c r="ES79" s="469"/>
      <c r="ET79" s="469"/>
      <c r="EU79" s="469"/>
      <c r="EV79" s="469"/>
      <c r="EW79" s="469"/>
      <c r="EX79" s="468"/>
      <c r="EY79" s="469"/>
      <c r="EZ79" s="469"/>
      <c r="FA79" s="469"/>
      <c r="FB79" s="469"/>
      <c r="FC79" s="469"/>
      <c r="FD79" s="469"/>
      <c r="FE79" s="469"/>
      <c r="FF79" s="469"/>
      <c r="FG79" s="469"/>
      <c r="FH79" s="468"/>
      <c r="FI79" s="469"/>
      <c r="FJ79" s="469"/>
      <c r="FK79" s="469"/>
      <c r="FL79" s="469"/>
      <c r="FM79" s="469"/>
      <c r="FN79" s="469"/>
      <c r="FO79" s="469"/>
      <c r="FP79" s="469"/>
      <c r="FQ79" s="469"/>
      <c r="FR79" s="468"/>
      <c r="FS79" s="469"/>
      <c r="FT79" s="469"/>
      <c r="FU79" s="469"/>
      <c r="FV79" s="469"/>
      <c r="FW79" s="469"/>
      <c r="FX79" s="469"/>
      <c r="FY79" s="469"/>
      <c r="FZ79" s="469"/>
      <c r="GA79" s="469"/>
      <c r="GB79" s="468"/>
      <c r="GC79" s="469"/>
      <c r="GD79" s="469"/>
      <c r="GE79" s="469"/>
      <c r="GF79" s="469"/>
      <c r="GG79" s="469"/>
      <c r="GH79" s="469"/>
      <c r="GI79" s="469"/>
      <c r="GJ79" s="469"/>
      <c r="GK79" s="469"/>
      <c r="GL79" s="468"/>
      <c r="GM79" s="469"/>
      <c r="GN79" s="469"/>
      <c r="GO79" s="469"/>
      <c r="GP79" s="469"/>
      <c r="GQ79" s="469"/>
      <c r="GR79" s="469"/>
      <c r="GS79" s="469"/>
      <c r="GT79" s="469"/>
      <c r="GU79" s="469"/>
      <c r="GV79" s="468"/>
      <c r="GW79" s="469"/>
      <c r="GX79" s="469"/>
      <c r="GY79" s="469"/>
      <c r="GZ79" s="469"/>
      <c r="HA79" s="469"/>
      <c r="HB79" s="469"/>
      <c r="HC79" s="469"/>
      <c r="HD79" s="469"/>
      <c r="HE79" s="469"/>
      <c r="HF79" s="468"/>
      <c r="HG79" s="469"/>
      <c r="HH79" s="469"/>
      <c r="HI79" s="469"/>
      <c r="HJ79" s="469"/>
      <c r="HK79" s="469"/>
      <c r="HL79" s="469"/>
      <c r="HM79" s="469"/>
      <c r="HN79" s="469"/>
      <c r="HO79" s="469"/>
      <c r="HP79" s="106"/>
    </row>
    <row r="80" spans="1:226">
      <c r="A80" s="105"/>
      <c r="B80" s="470" t="str">
        <f>LEFT(VLOOKUP(A79,Planilha!C:L,2,0),23)</f>
        <v>INSTALAÇÕES ELÉTRICAS</v>
      </c>
      <c r="C80" s="116"/>
      <c r="D80" s="108"/>
      <c r="E80" s="316">
        <f>VLOOKUP($A79,Planilha!$C:$K,9,0)*D81</f>
        <v>0</v>
      </c>
      <c r="F80" s="316"/>
      <c r="G80" s="316"/>
      <c r="H80" s="316"/>
      <c r="I80" s="316"/>
      <c r="J80" s="316"/>
      <c r="K80" s="316"/>
      <c r="L80" s="316"/>
      <c r="M80" s="316"/>
      <c r="N80" s="317"/>
      <c r="O80" s="316">
        <f>VLOOKUP($A79,Planilha!$C:$K,9,0)*N81</f>
        <v>0</v>
      </c>
      <c r="P80" s="316"/>
      <c r="Q80" s="316"/>
      <c r="R80" s="316"/>
      <c r="S80" s="316"/>
      <c r="T80" s="316"/>
      <c r="U80" s="316"/>
      <c r="V80" s="316"/>
      <c r="W80" s="316"/>
      <c r="X80" s="317"/>
      <c r="Y80" s="316">
        <f>VLOOKUP($A79,Planilha!$C:$K,9,0)*X81</f>
        <v>0</v>
      </c>
      <c r="Z80" s="316"/>
      <c r="AA80" s="316"/>
      <c r="AB80" s="316"/>
      <c r="AC80" s="316"/>
      <c r="AD80" s="316"/>
      <c r="AE80" s="316"/>
      <c r="AF80" s="316"/>
      <c r="AG80" s="316"/>
      <c r="AH80" s="317"/>
      <c r="AI80" s="316">
        <f>VLOOKUP($A79,Planilha!$C:$K,9,0)*AH81</f>
        <v>0</v>
      </c>
      <c r="AJ80" s="316"/>
      <c r="AK80" s="316"/>
      <c r="AL80" s="316"/>
      <c r="AM80" s="316"/>
      <c r="AN80" s="316"/>
      <c r="AO80" s="316"/>
      <c r="AP80" s="316"/>
      <c r="AQ80" s="316"/>
      <c r="AR80" s="317"/>
      <c r="AS80" s="316">
        <f>VLOOKUP($A79,Planilha!$C:$K,9,0)*AR81</f>
        <v>0</v>
      </c>
      <c r="AT80" s="316"/>
      <c r="AU80" s="316"/>
      <c r="AV80" s="316"/>
      <c r="AW80" s="316"/>
      <c r="AX80" s="316"/>
      <c r="AY80" s="316"/>
      <c r="AZ80" s="316"/>
      <c r="BA80" s="316"/>
      <c r="BB80" s="317"/>
      <c r="BC80" s="316">
        <f>VLOOKUP($A79,Planilha!$C:$K,9,0)*BB81</f>
        <v>0</v>
      </c>
      <c r="BD80" s="316"/>
      <c r="BE80" s="316"/>
      <c r="BF80" s="316"/>
      <c r="BG80" s="316"/>
      <c r="BH80" s="316"/>
      <c r="BI80" s="316"/>
      <c r="BJ80" s="316"/>
      <c r="BK80" s="316"/>
      <c r="BL80" s="317"/>
      <c r="BM80" s="316">
        <f>VLOOKUP($A79,Planilha!$C:$K,9,0)*BL81</f>
        <v>0</v>
      </c>
      <c r="BN80" s="316"/>
      <c r="BO80" s="316"/>
      <c r="BP80" s="316"/>
      <c r="BQ80" s="316"/>
      <c r="BR80" s="316"/>
      <c r="BS80" s="316"/>
      <c r="BT80" s="316"/>
      <c r="BU80" s="316"/>
      <c r="BV80" s="317"/>
      <c r="BW80" s="316">
        <f>VLOOKUP($A79,Planilha!$C:$K,9,0)*BV81</f>
        <v>257647.878</v>
      </c>
      <c r="BX80" s="316"/>
      <c r="BY80" s="316"/>
      <c r="BZ80" s="316"/>
      <c r="CA80" s="316"/>
      <c r="CB80" s="316"/>
      <c r="CC80" s="316"/>
      <c r="CD80" s="316"/>
      <c r="CE80" s="316"/>
      <c r="CF80" s="317"/>
      <c r="CG80" s="316">
        <f>VLOOKUP($A79,Planilha!$C:$K,9,0)*CF81</f>
        <v>429413.13</v>
      </c>
      <c r="CH80" s="316"/>
      <c r="CI80" s="316"/>
      <c r="CJ80" s="316"/>
      <c r="CK80" s="316"/>
      <c r="CL80" s="316"/>
      <c r="CM80" s="316"/>
      <c r="CN80" s="316"/>
      <c r="CO80" s="316"/>
      <c r="CP80" s="317"/>
      <c r="CQ80" s="316">
        <f>VLOOKUP($A79,Planilha!$C:$K,9,0)*CP81</f>
        <v>549648.8064</v>
      </c>
      <c r="CR80" s="316"/>
      <c r="CS80" s="316"/>
      <c r="CT80" s="316"/>
      <c r="CU80" s="316"/>
      <c r="CV80" s="316"/>
      <c r="CW80" s="316"/>
      <c r="CX80" s="316"/>
      <c r="CY80" s="316"/>
      <c r="CZ80" s="317"/>
      <c r="DA80" s="316">
        <f>VLOOKUP($A79,Planilha!$C:$K,9,0)*CZ81</f>
        <v>188941.77720000001</v>
      </c>
      <c r="DB80" s="316"/>
      <c r="DC80" s="316"/>
      <c r="DD80" s="316"/>
      <c r="DE80" s="316"/>
      <c r="DF80" s="316"/>
      <c r="DG80" s="316"/>
      <c r="DH80" s="316"/>
      <c r="DI80" s="316"/>
      <c r="DJ80" s="317"/>
      <c r="DK80" s="316">
        <f>VLOOKUP($A79,Planilha!$C:$K,9,0)*DJ81</f>
        <v>17176.5252</v>
      </c>
      <c r="DL80" s="316"/>
      <c r="DM80" s="316"/>
      <c r="DN80" s="316"/>
      <c r="DO80" s="316"/>
      <c r="DP80" s="316"/>
      <c r="DQ80" s="316"/>
      <c r="DR80" s="316"/>
      <c r="DS80" s="316"/>
      <c r="DT80" s="317"/>
      <c r="DU80" s="316">
        <f>VLOOKUP($A79,Planilha!$C:$K,9,0)*DT81</f>
        <v>0</v>
      </c>
      <c r="DV80" s="316"/>
      <c r="DW80" s="316"/>
      <c r="DX80" s="316"/>
      <c r="DY80" s="316"/>
      <c r="DZ80" s="316"/>
      <c r="EA80" s="316"/>
      <c r="EB80" s="316"/>
      <c r="EC80" s="316"/>
      <c r="ED80" s="317"/>
      <c r="EE80" s="316">
        <f>VLOOKUP($A79,Planilha!$C:$K,9,0)*ED81</f>
        <v>103059.15119999999</v>
      </c>
      <c r="EF80" s="316"/>
      <c r="EG80" s="316"/>
      <c r="EH80" s="316"/>
      <c r="EI80" s="316"/>
      <c r="EJ80" s="316"/>
      <c r="EK80" s="316"/>
      <c r="EL80" s="316"/>
      <c r="EM80" s="316"/>
      <c r="EN80" s="317"/>
      <c r="EO80" s="316">
        <f>VLOOKUP($A79,Planilha!$C:$K,9,0)*EN81</f>
        <v>137412.2016</v>
      </c>
      <c r="EP80" s="109"/>
      <c r="EQ80" s="109"/>
      <c r="ER80" s="109"/>
      <c r="ES80" s="109"/>
      <c r="ET80" s="109"/>
      <c r="EU80" s="109"/>
      <c r="EV80" s="109"/>
      <c r="EW80" s="109"/>
      <c r="EX80" s="317"/>
      <c r="EY80" s="316">
        <f>VLOOKUP($A79,Planilha!$C:$K,9,0)*EX81</f>
        <v>34353.0504</v>
      </c>
      <c r="EZ80" s="109"/>
      <c r="FA80" s="109"/>
      <c r="FB80" s="109"/>
      <c r="FC80" s="109"/>
      <c r="FD80" s="109"/>
      <c r="FE80" s="109"/>
      <c r="FF80" s="109"/>
      <c r="FG80" s="109"/>
      <c r="FH80" s="317"/>
      <c r="FI80" s="316">
        <f>VLOOKUP($A79,Planilha!$C:$K,9,0)*FH81</f>
        <v>0</v>
      </c>
      <c r="FJ80" s="109"/>
      <c r="FK80" s="109"/>
      <c r="FL80" s="109"/>
      <c r="FM80" s="109"/>
      <c r="FN80" s="109"/>
      <c r="FO80" s="109"/>
      <c r="FP80" s="109"/>
      <c r="FQ80" s="109"/>
      <c r="FR80" s="317"/>
      <c r="FS80" s="316">
        <f>VLOOKUP($A79,Planilha!$C:$K,9,0)*FR81</f>
        <v>0</v>
      </c>
      <c r="FT80" s="316"/>
      <c r="FU80" s="316"/>
      <c r="FV80" s="316"/>
      <c r="FW80" s="316"/>
      <c r="FX80" s="316"/>
      <c r="FY80" s="316"/>
      <c r="FZ80" s="316"/>
      <c r="GA80" s="316"/>
      <c r="GB80" s="317"/>
      <c r="GC80" s="316">
        <f>VLOOKUP($A79,Planilha!$C:$K,9,0)*GB81</f>
        <v>0</v>
      </c>
      <c r="GD80" s="109"/>
      <c r="GE80" s="109"/>
      <c r="GF80" s="109"/>
      <c r="GG80" s="109"/>
      <c r="GH80" s="109"/>
      <c r="GI80" s="109"/>
      <c r="GJ80" s="109"/>
      <c r="GK80" s="109"/>
      <c r="GL80" s="317"/>
      <c r="GM80" s="316">
        <f>VLOOKUP($A79,Planilha!$C:$K,9,0)*GL81</f>
        <v>0</v>
      </c>
      <c r="GN80" s="109"/>
      <c r="GO80" s="109"/>
      <c r="GP80" s="109"/>
      <c r="GQ80" s="109"/>
      <c r="GR80" s="109"/>
      <c r="GS80" s="109"/>
      <c r="GT80" s="109"/>
      <c r="GU80" s="109"/>
      <c r="GV80" s="317"/>
      <c r="GW80" s="316">
        <f>VLOOKUP($A79,Planilha!$C:$K,9,0)*GV81</f>
        <v>0</v>
      </c>
      <c r="GX80" s="109"/>
      <c r="GY80" s="109"/>
      <c r="GZ80" s="109"/>
      <c r="HA80" s="109"/>
      <c r="HB80" s="109"/>
      <c r="HC80" s="109"/>
      <c r="HD80" s="109"/>
      <c r="HE80" s="109"/>
      <c r="HF80" s="317"/>
      <c r="HG80" s="316">
        <f>VLOOKUP($A79,Planilha!$C:$K,9,0)*HF81</f>
        <v>0</v>
      </c>
      <c r="HH80" s="109"/>
      <c r="HI80" s="109"/>
      <c r="HJ80" s="109"/>
      <c r="HK80" s="109"/>
      <c r="HL80" s="109"/>
      <c r="HM80" s="109"/>
      <c r="HN80" s="109"/>
      <c r="HO80" s="109"/>
      <c r="HP80" s="110">
        <f>SUM(D80:HO80)</f>
        <v>1717652.52</v>
      </c>
      <c r="HR80" s="82" t="b">
        <f>VLOOKUP(A79,Planilha!C:L,9,0)=HP80</f>
        <v>1</v>
      </c>
    </row>
    <row r="81" spans="1:226">
      <c r="A81" s="111"/>
      <c r="B81" s="112"/>
      <c r="C81" s="117"/>
      <c r="D81" s="1085">
        <v>0</v>
      </c>
      <c r="E81" s="318"/>
      <c r="F81" s="318"/>
      <c r="G81" s="318"/>
      <c r="H81" s="318"/>
      <c r="I81" s="318"/>
      <c r="J81" s="318"/>
      <c r="K81" s="318"/>
      <c r="L81" s="318"/>
      <c r="M81" s="318"/>
      <c r="N81" s="1085">
        <v>0</v>
      </c>
      <c r="O81" s="318"/>
      <c r="P81" s="318"/>
      <c r="Q81" s="318"/>
      <c r="R81" s="318"/>
      <c r="S81" s="318"/>
      <c r="T81" s="318"/>
      <c r="U81" s="318"/>
      <c r="V81" s="318"/>
      <c r="W81" s="318"/>
      <c r="X81" s="1085">
        <v>0</v>
      </c>
      <c r="Y81" s="318"/>
      <c r="Z81" s="318"/>
      <c r="AA81" s="318"/>
      <c r="AB81" s="318"/>
      <c r="AC81" s="318"/>
      <c r="AD81" s="318"/>
      <c r="AE81" s="318"/>
      <c r="AF81" s="318"/>
      <c r="AG81" s="318"/>
      <c r="AH81" s="1085">
        <v>0</v>
      </c>
      <c r="AI81" s="318"/>
      <c r="AJ81" s="318"/>
      <c r="AK81" s="318"/>
      <c r="AL81" s="318"/>
      <c r="AM81" s="318"/>
      <c r="AN81" s="318"/>
      <c r="AO81" s="318"/>
      <c r="AP81" s="318"/>
      <c r="AQ81" s="318"/>
      <c r="AR81" s="1085">
        <v>0</v>
      </c>
      <c r="AS81" s="318"/>
      <c r="AT81" s="318"/>
      <c r="AU81" s="318"/>
      <c r="AV81" s="318"/>
      <c r="AW81" s="318"/>
      <c r="AX81" s="318"/>
      <c r="AY81" s="318"/>
      <c r="AZ81" s="318"/>
      <c r="BA81" s="318"/>
      <c r="BB81" s="1085"/>
      <c r="BC81" s="318"/>
      <c r="BD81" s="318"/>
      <c r="BE81" s="318"/>
      <c r="BF81" s="318"/>
      <c r="BG81" s="318"/>
      <c r="BH81" s="318"/>
      <c r="BI81" s="318"/>
      <c r="BJ81" s="318"/>
      <c r="BK81" s="318"/>
      <c r="BL81" s="1085"/>
      <c r="BM81" s="318"/>
      <c r="BN81" s="318"/>
      <c r="BO81" s="318"/>
      <c r="BP81" s="318"/>
      <c r="BQ81" s="318"/>
      <c r="BR81" s="318"/>
      <c r="BS81" s="318"/>
      <c r="BT81" s="318"/>
      <c r="BU81" s="318"/>
      <c r="BV81" s="1085">
        <v>0.15</v>
      </c>
      <c r="BW81" s="318"/>
      <c r="BX81" s="318"/>
      <c r="BY81" s="318"/>
      <c r="BZ81" s="318"/>
      <c r="CA81" s="318"/>
      <c r="CB81" s="318"/>
      <c r="CC81" s="318"/>
      <c r="CD81" s="318"/>
      <c r="CE81" s="318"/>
      <c r="CF81" s="1085">
        <v>0.25</v>
      </c>
      <c r="CG81" s="318"/>
      <c r="CH81" s="318"/>
      <c r="CI81" s="318"/>
      <c r="CJ81" s="318"/>
      <c r="CK81" s="318"/>
      <c r="CL81" s="318"/>
      <c r="CM81" s="318"/>
      <c r="CN81" s="318"/>
      <c r="CO81" s="318"/>
      <c r="CP81" s="1085">
        <v>0.32</v>
      </c>
      <c r="CQ81" s="318"/>
      <c r="CR81" s="318"/>
      <c r="CS81" s="318"/>
      <c r="CT81" s="318"/>
      <c r="CU81" s="318"/>
      <c r="CV81" s="318"/>
      <c r="CW81" s="318"/>
      <c r="CX81" s="113"/>
      <c r="CY81" s="113"/>
      <c r="CZ81" s="1084">
        <v>0.11</v>
      </c>
      <c r="DA81" s="113"/>
      <c r="DB81" s="113"/>
      <c r="DC81" s="113"/>
      <c r="DD81" s="113"/>
      <c r="DE81" s="113"/>
      <c r="DF81" s="113"/>
      <c r="DG81" s="113"/>
      <c r="DH81" s="113"/>
      <c r="DI81" s="113"/>
      <c r="DJ81" s="1084">
        <v>0.01</v>
      </c>
      <c r="DK81" s="113"/>
      <c r="DL81" s="113"/>
      <c r="DM81" s="113"/>
      <c r="DN81" s="113"/>
      <c r="DO81" s="113"/>
      <c r="DP81" s="113"/>
      <c r="DQ81" s="113"/>
      <c r="DR81" s="113"/>
      <c r="DS81" s="113"/>
      <c r="DT81" s="1084"/>
      <c r="DU81" s="113"/>
      <c r="DV81" s="113"/>
      <c r="DW81" s="113"/>
      <c r="DX81" s="113"/>
      <c r="DY81" s="113"/>
      <c r="DZ81" s="113"/>
      <c r="EA81" s="113"/>
      <c r="EB81" s="113"/>
      <c r="EC81" s="113"/>
      <c r="ED81" s="1084">
        <v>0.06</v>
      </c>
      <c r="EE81" s="113"/>
      <c r="EF81" s="113"/>
      <c r="EG81" s="113"/>
      <c r="EH81" s="113"/>
      <c r="EI81" s="113"/>
      <c r="EJ81" s="113"/>
      <c r="EK81" s="113"/>
      <c r="EL81" s="113"/>
      <c r="EM81" s="113"/>
      <c r="EN81" s="1084">
        <v>0.08</v>
      </c>
      <c r="EO81" s="113"/>
      <c r="EP81" s="113"/>
      <c r="EQ81" s="113"/>
      <c r="ER81" s="113"/>
      <c r="ES81" s="113"/>
      <c r="ET81" s="113"/>
      <c r="EU81" s="113"/>
      <c r="EV81" s="113"/>
      <c r="EW81" s="113"/>
      <c r="EX81" s="1084">
        <v>0.02</v>
      </c>
      <c r="EY81" s="113"/>
      <c r="EZ81" s="113"/>
      <c r="FA81" s="113"/>
      <c r="FB81" s="113"/>
      <c r="FC81" s="113"/>
      <c r="FD81" s="113"/>
      <c r="FE81" s="113"/>
      <c r="FF81" s="113"/>
      <c r="FG81" s="113"/>
      <c r="FH81" s="1084"/>
      <c r="FI81" s="113"/>
      <c r="FJ81" s="113"/>
      <c r="FK81" s="113"/>
      <c r="FL81" s="113"/>
      <c r="FM81" s="113"/>
      <c r="FN81" s="113"/>
      <c r="FO81" s="113"/>
      <c r="FP81" s="113"/>
      <c r="FQ81" s="113"/>
      <c r="FR81" s="1084"/>
      <c r="FS81" s="113"/>
      <c r="FT81" s="113"/>
      <c r="FU81" s="113"/>
      <c r="FV81" s="113"/>
      <c r="FW81" s="113"/>
      <c r="FX81" s="113"/>
      <c r="FY81" s="113"/>
      <c r="FZ81" s="113"/>
      <c r="GA81" s="113"/>
      <c r="GB81" s="1084"/>
      <c r="GC81" s="113"/>
      <c r="GD81" s="113"/>
      <c r="GE81" s="113"/>
      <c r="GF81" s="113"/>
      <c r="GG81" s="113"/>
      <c r="GH81" s="113"/>
      <c r="GI81" s="113"/>
      <c r="GJ81" s="113"/>
      <c r="GK81" s="113"/>
      <c r="GL81" s="1084"/>
      <c r="GM81" s="113"/>
      <c r="GN81" s="113"/>
      <c r="GO81" s="113"/>
      <c r="GP81" s="113"/>
      <c r="GQ81" s="113"/>
      <c r="GR81" s="113"/>
      <c r="GS81" s="113"/>
      <c r="GT81" s="113"/>
      <c r="GU81" s="113"/>
      <c r="GV81" s="1084"/>
      <c r="GW81" s="113"/>
      <c r="GX81" s="113"/>
      <c r="GY81" s="113"/>
      <c r="GZ81" s="113"/>
      <c r="HA81" s="113"/>
      <c r="HB81" s="113"/>
      <c r="HC81" s="113"/>
      <c r="HD81" s="113"/>
      <c r="HE81" s="113"/>
      <c r="HF81" s="1084"/>
      <c r="HG81" s="113"/>
      <c r="HH81" s="113"/>
      <c r="HI81" s="113"/>
      <c r="HJ81" s="113"/>
      <c r="HK81" s="113"/>
      <c r="HL81" s="113"/>
      <c r="HM81" s="113"/>
      <c r="HN81" s="113"/>
      <c r="HO81" s="113"/>
      <c r="HP81" s="114" t="str">
        <f>IF(VLOOKUP($A$79,Planilha!C:K,9,0)&lt;&gt;HP80,"VERIFIQUE","")</f>
        <v/>
      </c>
    </row>
    <row r="82" spans="1:226">
      <c r="A82" s="105" t="s">
        <v>2571</v>
      </c>
      <c r="B82" s="89"/>
      <c r="C82" s="461"/>
      <c r="D82" s="468"/>
      <c r="E82" s="469"/>
      <c r="F82" s="469"/>
      <c r="G82" s="469"/>
      <c r="H82" s="469"/>
      <c r="I82" s="469"/>
      <c r="J82" s="469"/>
      <c r="K82" s="469"/>
      <c r="L82" s="469"/>
      <c r="M82" s="469"/>
      <c r="N82" s="468"/>
      <c r="O82" s="469"/>
      <c r="P82" s="469"/>
      <c r="Q82" s="469"/>
      <c r="R82" s="469"/>
      <c r="S82" s="469"/>
      <c r="T82" s="469"/>
      <c r="U82" s="469"/>
      <c r="V82" s="469"/>
      <c r="W82" s="469"/>
      <c r="X82" s="468"/>
      <c r="Y82" s="469"/>
      <c r="Z82" s="469"/>
      <c r="AA82" s="469"/>
      <c r="AB82" s="469"/>
      <c r="AC82" s="469"/>
      <c r="AD82" s="469"/>
      <c r="AE82" s="469"/>
      <c r="AF82" s="469"/>
      <c r="AG82" s="469"/>
      <c r="AH82" s="468"/>
      <c r="AI82" s="469"/>
      <c r="AJ82" s="469"/>
      <c r="AK82" s="469"/>
      <c r="AL82" s="469"/>
      <c r="AM82" s="469"/>
      <c r="AN82" s="469"/>
      <c r="AO82" s="469"/>
      <c r="AP82" s="469"/>
      <c r="AQ82" s="469"/>
      <c r="AR82" s="468"/>
      <c r="AS82" s="469"/>
      <c r="AT82" s="469"/>
      <c r="AU82" s="469"/>
      <c r="AV82" s="469"/>
      <c r="AW82" s="469"/>
      <c r="AX82" s="469"/>
      <c r="AY82" s="469"/>
      <c r="AZ82" s="469"/>
      <c r="BA82" s="469"/>
      <c r="BB82" s="468"/>
      <c r="BC82" s="469"/>
      <c r="BD82" s="469"/>
      <c r="BE82" s="469"/>
      <c r="BF82" s="469"/>
      <c r="BG82" s="469"/>
      <c r="BH82" s="469"/>
      <c r="BI82" s="469"/>
      <c r="BJ82" s="469"/>
      <c r="BK82" s="469"/>
      <c r="BL82" s="468"/>
      <c r="BM82" s="469"/>
      <c r="BN82" s="469"/>
      <c r="BO82" s="469"/>
      <c r="BP82" s="469"/>
      <c r="BQ82" s="469"/>
      <c r="BR82" s="469"/>
      <c r="BS82" s="469"/>
      <c r="BT82" s="469"/>
      <c r="BU82" s="469"/>
      <c r="BV82" s="468"/>
      <c r="BW82" s="469"/>
      <c r="BX82" s="469"/>
      <c r="BY82" s="469"/>
      <c r="BZ82" s="469"/>
      <c r="CA82" s="469"/>
      <c r="CB82" s="469"/>
      <c r="CC82" s="469"/>
      <c r="CD82" s="469"/>
      <c r="CE82" s="469"/>
      <c r="CF82" s="468"/>
      <c r="CG82" s="469"/>
      <c r="CH82" s="469"/>
      <c r="CI82" s="469"/>
      <c r="CJ82" s="469"/>
      <c r="CK82" s="469"/>
      <c r="CL82" s="469"/>
      <c r="CM82" s="469"/>
      <c r="CN82" s="469"/>
      <c r="CO82" s="469"/>
      <c r="CP82" s="468"/>
      <c r="CQ82" s="469"/>
      <c r="CR82" s="469"/>
      <c r="CS82" s="469"/>
      <c r="CT82" s="469"/>
      <c r="CU82" s="469"/>
      <c r="CV82" s="469"/>
      <c r="CW82" s="469"/>
      <c r="CX82" s="469"/>
      <c r="CY82" s="469"/>
      <c r="CZ82" s="468"/>
      <c r="DA82" s="469"/>
      <c r="DB82" s="469"/>
      <c r="DC82" s="469"/>
      <c r="DD82" s="469"/>
      <c r="DE82" s="469"/>
      <c r="DF82" s="469"/>
      <c r="DG82" s="469"/>
      <c r="DH82" s="469"/>
      <c r="DI82" s="469"/>
      <c r="DJ82" s="468"/>
      <c r="DK82" s="469"/>
      <c r="DL82" s="469"/>
      <c r="DM82" s="469"/>
      <c r="DN82" s="469"/>
      <c r="DO82" s="469"/>
      <c r="DP82" s="469"/>
      <c r="DQ82" s="469"/>
      <c r="DR82" s="469"/>
      <c r="DS82" s="469"/>
      <c r="DT82" s="468"/>
      <c r="DU82" s="469"/>
      <c r="DV82" s="469"/>
      <c r="DW82" s="469"/>
      <c r="DX82" s="469"/>
      <c r="DY82" s="469"/>
      <c r="DZ82" s="469"/>
      <c r="EA82" s="469"/>
      <c r="EB82" s="469"/>
      <c r="EC82" s="469"/>
      <c r="ED82" s="468"/>
      <c r="EE82" s="469"/>
      <c r="EF82" s="469"/>
      <c r="EG82" s="469"/>
      <c r="EH82" s="469"/>
      <c r="EI82" s="469"/>
      <c r="EJ82" s="469"/>
      <c r="EK82" s="469"/>
      <c r="EL82" s="469"/>
      <c r="EM82" s="469"/>
      <c r="EN82" s="468"/>
      <c r="EO82" s="469"/>
      <c r="EP82" s="469"/>
      <c r="EQ82" s="469"/>
      <c r="ER82" s="469"/>
      <c r="ES82" s="469"/>
      <c r="ET82" s="469"/>
      <c r="EU82" s="469"/>
      <c r="EV82" s="469"/>
      <c r="EW82" s="469"/>
      <c r="EX82" s="468"/>
      <c r="EY82" s="469"/>
      <c r="EZ82" s="469"/>
      <c r="FA82" s="469"/>
      <c r="FB82" s="469"/>
      <c r="FC82" s="469"/>
      <c r="FD82" s="469"/>
      <c r="FE82" s="469"/>
      <c r="FF82" s="469"/>
      <c r="FG82" s="469"/>
      <c r="FH82" s="468"/>
      <c r="FI82" s="469"/>
      <c r="FJ82" s="469"/>
      <c r="FK82" s="469"/>
      <c r="FL82" s="469"/>
      <c r="FM82" s="469"/>
      <c r="FN82" s="469"/>
      <c r="FO82" s="469"/>
      <c r="FP82" s="469"/>
      <c r="FQ82" s="469"/>
      <c r="FR82" s="468"/>
      <c r="FS82" s="469"/>
      <c r="FT82" s="469"/>
      <c r="FU82" s="469"/>
      <c r="FV82" s="469"/>
      <c r="FW82" s="469"/>
      <c r="FX82" s="469"/>
      <c r="FY82" s="469"/>
      <c r="FZ82" s="469"/>
      <c r="GA82" s="469"/>
      <c r="GB82" s="468"/>
      <c r="GC82" s="469"/>
      <c r="GD82" s="469"/>
      <c r="GE82" s="469"/>
      <c r="GF82" s="469"/>
      <c r="GG82" s="469"/>
      <c r="GH82" s="469"/>
      <c r="GI82" s="469"/>
      <c r="GJ82" s="469"/>
      <c r="GK82" s="469"/>
      <c r="GL82" s="468"/>
      <c r="GM82" s="469"/>
      <c r="GN82" s="469"/>
      <c r="GO82" s="469"/>
      <c r="GP82" s="469"/>
      <c r="GQ82" s="469"/>
      <c r="GR82" s="469"/>
      <c r="GS82" s="469"/>
      <c r="GT82" s="469"/>
      <c r="GU82" s="469"/>
      <c r="GV82" s="468"/>
      <c r="GW82" s="469"/>
      <c r="GX82" s="469"/>
      <c r="GY82" s="469"/>
      <c r="GZ82" s="469"/>
      <c r="HA82" s="469"/>
      <c r="HB82" s="469"/>
      <c r="HC82" s="469"/>
      <c r="HD82" s="469"/>
      <c r="HE82" s="469"/>
      <c r="HF82" s="468"/>
      <c r="HG82" s="469"/>
      <c r="HH82" s="469"/>
      <c r="HI82" s="469"/>
      <c r="HJ82" s="469"/>
      <c r="HK82" s="469"/>
      <c r="HL82" s="469"/>
      <c r="HM82" s="469"/>
      <c r="HN82" s="469"/>
      <c r="HO82" s="469"/>
      <c r="HP82" s="106"/>
    </row>
    <row r="83" spans="1:226">
      <c r="A83" s="105"/>
      <c r="B83" s="470" t="str">
        <f>LEFT(VLOOKUP(A82,Planilha!C:L,2,0),23)</f>
        <v>INSTALAÇÕES HIDRÁULICAS</v>
      </c>
      <c r="C83" s="116"/>
      <c r="D83" s="108"/>
      <c r="E83" s="316">
        <f>VLOOKUP($A82,Planilha!$C:$K,9,0)*D84</f>
        <v>0</v>
      </c>
      <c r="F83" s="316"/>
      <c r="G83" s="316"/>
      <c r="H83" s="316"/>
      <c r="I83" s="316"/>
      <c r="J83" s="316"/>
      <c r="K83" s="316"/>
      <c r="L83" s="316"/>
      <c r="M83" s="316"/>
      <c r="N83" s="317"/>
      <c r="O83" s="316">
        <f>VLOOKUP($A82,Planilha!$C:$K,9,0)*N84</f>
        <v>0</v>
      </c>
      <c r="P83" s="316"/>
      <c r="Q83" s="316"/>
      <c r="R83" s="316"/>
      <c r="S83" s="316"/>
      <c r="T83" s="316"/>
      <c r="U83" s="316"/>
      <c r="V83" s="316"/>
      <c r="W83" s="316"/>
      <c r="X83" s="317"/>
      <c r="Y83" s="316">
        <f>VLOOKUP($A82,Planilha!$C:$K,9,0)*X84</f>
        <v>0</v>
      </c>
      <c r="Z83" s="316"/>
      <c r="AA83" s="316"/>
      <c r="AB83" s="316"/>
      <c r="AC83" s="316"/>
      <c r="AD83" s="316"/>
      <c r="AE83" s="316"/>
      <c r="AF83" s="316"/>
      <c r="AG83" s="316"/>
      <c r="AH83" s="317"/>
      <c r="AI83" s="316">
        <f>VLOOKUP($A82,Planilha!$C:$K,9,0)*AH84</f>
        <v>0</v>
      </c>
      <c r="AJ83" s="316"/>
      <c r="AK83" s="316"/>
      <c r="AL83" s="316"/>
      <c r="AM83" s="316"/>
      <c r="AN83" s="316"/>
      <c r="AO83" s="316"/>
      <c r="AP83" s="316"/>
      <c r="AQ83" s="316"/>
      <c r="AR83" s="317"/>
      <c r="AS83" s="316">
        <f>VLOOKUP($A82,Planilha!$C:$K,9,0)*AR84</f>
        <v>0</v>
      </c>
      <c r="AT83" s="316"/>
      <c r="AU83" s="316"/>
      <c r="AV83" s="316"/>
      <c r="AW83" s="316"/>
      <c r="AX83" s="316"/>
      <c r="AY83" s="316"/>
      <c r="AZ83" s="316"/>
      <c r="BA83" s="316"/>
      <c r="BB83" s="317"/>
      <c r="BC83" s="316">
        <f>VLOOKUP($A82,Planilha!$C:$K,9,0)*BB84</f>
        <v>0</v>
      </c>
      <c r="BD83" s="316"/>
      <c r="BE83" s="316"/>
      <c r="BF83" s="316"/>
      <c r="BG83" s="316"/>
      <c r="BH83" s="316"/>
      <c r="BI83" s="316"/>
      <c r="BJ83" s="316"/>
      <c r="BK83" s="316"/>
      <c r="BL83" s="317"/>
      <c r="BM83" s="316">
        <f>VLOOKUP($A82,Planilha!$C:$K,9,0)*BL84</f>
        <v>0</v>
      </c>
      <c r="BN83" s="316"/>
      <c r="BO83" s="316"/>
      <c r="BP83" s="316"/>
      <c r="BQ83" s="316"/>
      <c r="BR83" s="316"/>
      <c r="BS83" s="316"/>
      <c r="BT83" s="316"/>
      <c r="BU83" s="316"/>
      <c r="BV83" s="317"/>
      <c r="BW83" s="316">
        <f>VLOOKUP($A82,Planilha!$C:$K,9,0)*BV84</f>
        <v>18967.23</v>
      </c>
      <c r="BX83" s="316"/>
      <c r="BY83" s="316"/>
      <c r="BZ83" s="316"/>
      <c r="CA83" s="316"/>
      <c r="CB83" s="316"/>
      <c r="CC83" s="316"/>
      <c r="CD83" s="316"/>
      <c r="CE83" s="316"/>
      <c r="CF83" s="317"/>
      <c r="CG83" s="316">
        <f>VLOOKUP($A82,Planilha!$C:$K,9,0)*CF84</f>
        <v>12644.82</v>
      </c>
      <c r="CH83" s="316"/>
      <c r="CI83" s="316"/>
      <c r="CJ83" s="316"/>
      <c r="CK83" s="316"/>
      <c r="CL83" s="316"/>
      <c r="CM83" s="316"/>
      <c r="CN83" s="316"/>
      <c r="CO83" s="316"/>
      <c r="CP83" s="317"/>
      <c r="CQ83" s="316">
        <f>VLOOKUP($A82,Planilha!$C:$K,9,0)*CP84</f>
        <v>0</v>
      </c>
      <c r="CR83" s="316"/>
      <c r="CS83" s="316"/>
      <c r="CT83" s="316"/>
      <c r="CU83" s="316"/>
      <c r="CV83" s="316"/>
      <c r="CW83" s="316"/>
      <c r="CX83" s="316"/>
      <c r="CY83" s="316"/>
      <c r="CZ83" s="317"/>
      <c r="DA83" s="316">
        <f>VLOOKUP($A82,Planilha!$C:$K,9,0)*CZ84</f>
        <v>0</v>
      </c>
      <c r="DB83" s="316"/>
      <c r="DC83" s="316"/>
      <c r="DD83" s="316"/>
      <c r="DE83" s="316"/>
      <c r="DF83" s="316"/>
      <c r="DG83" s="316"/>
      <c r="DH83" s="316"/>
      <c r="DI83" s="316"/>
      <c r="DJ83" s="317"/>
      <c r="DK83" s="316">
        <f>VLOOKUP($A82,Planilha!$C:$K,9,0)*DJ84</f>
        <v>0</v>
      </c>
      <c r="DL83" s="316"/>
      <c r="DM83" s="316"/>
      <c r="DN83" s="316"/>
      <c r="DO83" s="316"/>
      <c r="DP83" s="316"/>
      <c r="DQ83" s="316"/>
      <c r="DR83" s="316"/>
      <c r="DS83" s="316"/>
      <c r="DT83" s="317"/>
      <c r="DU83" s="316">
        <f>VLOOKUP($A82,Planilha!$C:$K,9,0)*DT84</f>
        <v>0</v>
      </c>
      <c r="DV83" s="316"/>
      <c r="DW83" s="316"/>
      <c r="DX83" s="316"/>
      <c r="DY83" s="316"/>
      <c r="DZ83" s="316"/>
      <c r="EA83" s="316"/>
      <c r="EB83" s="316"/>
      <c r="EC83" s="316"/>
      <c r="ED83" s="317"/>
      <c r="EE83" s="316">
        <f>VLOOKUP($A82,Planilha!$C:$K,9,0)*ED84</f>
        <v>0</v>
      </c>
      <c r="EF83" s="316"/>
      <c r="EG83" s="316"/>
      <c r="EH83" s="316"/>
      <c r="EI83" s="316"/>
      <c r="EJ83" s="316"/>
      <c r="EK83" s="316"/>
      <c r="EL83" s="316"/>
      <c r="EM83" s="316"/>
      <c r="EN83" s="317"/>
      <c r="EO83" s="316">
        <f>VLOOKUP($A82,Planilha!$C:$K,9,0)*EN84</f>
        <v>0</v>
      </c>
      <c r="EP83" s="109"/>
      <c r="EQ83" s="109"/>
      <c r="ER83" s="109"/>
      <c r="ES83" s="109"/>
      <c r="ET83" s="109"/>
      <c r="EU83" s="109"/>
      <c r="EV83" s="109"/>
      <c r="EW83" s="109"/>
      <c r="EX83" s="317"/>
      <c r="EY83" s="316">
        <f>VLOOKUP($A82,Planilha!$C:$K,9,0)*EX84</f>
        <v>0</v>
      </c>
      <c r="EZ83" s="109"/>
      <c r="FA83" s="109"/>
      <c r="FB83" s="109"/>
      <c r="FC83" s="109"/>
      <c r="FD83" s="109"/>
      <c r="FE83" s="109"/>
      <c r="FF83" s="109"/>
      <c r="FG83" s="109"/>
      <c r="FH83" s="317"/>
      <c r="FI83" s="316">
        <f>VLOOKUP($A82,Planilha!$C:$K,9,0)*FH84</f>
        <v>0</v>
      </c>
      <c r="FJ83" s="109"/>
      <c r="FK83" s="109"/>
      <c r="FL83" s="109"/>
      <c r="FM83" s="109"/>
      <c r="FN83" s="109"/>
      <c r="FO83" s="109"/>
      <c r="FP83" s="109"/>
      <c r="FQ83" s="109"/>
      <c r="FR83" s="317"/>
      <c r="FS83" s="316">
        <f>VLOOKUP($A82,Planilha!$C:$K,9,0)*FR84</f>
        <v>0</v>
      </c>
      <c r="FT83" s="316"/>
      <c r="FU83" s="316"/>
      <c r="FV83" s="316"/>
      <c r="FW83" s="316"/>
      <c r="FX83" s="316"/>
      <c r="FY83" s="316"/>
      <c r="FZ83" s="316"/>
      <c r="GA83" s="316"/>
      <c r="GB83" s="317"/>
      <c r="GC83" s="316">
        <f>VLOOKUP($A82,Planilha!$C:$K,9,0)*GB84</f>
        <v>0</v>
      </c>
      <c r="GD83" s="109"/>
      <c r="GE83" s="109"/>
      <c r="GF83" s="109"/>
      <c r="GG83" s="109"/>
      <c r="GH83" s="109"/>
      <c r="GI83" s="109"/>
      <c r="GJ83" s="109"/>
      <c r="GK83" s="109"/>
      <c r="GL83" s="317"/>
      <c r="GM83" s="316">
        <f>VLOOKUP($A82,Planilha!$C:$K,9,0)*GL84</f>
        <v>0</v>
      </c>
      <c r="GN83" s="109"/>
      <c r="GO83" s="109"/>
      <c r="GP83" s="109"/>
      <c r="GQ83" s="109"/>
      <c r="GR83" s="109"/>
      <c r="GS83" s="109"/>
      <c r="GT83" s="109"/>
      <c r="GU83" s="109"/>
      <c r="GV83" s="317"/>
      <c r="GW83" s="316">
        <f>VLOOKUP($A82,Planilha!$C:$K,9,0)*GV84</f>
        <v>0</v>
      </c>
      <c r="GX83" s="109"/>
      <c r="GY83" s="109"/>
      <c r="GZ83" s="109"/>
      <c r="HA83" s="109"/>
      <c r="HB83" s="109"/>
      <c r="HC83" s="109"/>
      <c r="HD83" s="109"/>
      <c r="HE83" s="109"/>
      <c r="HF83" s="317"/>
      <c r="HG83" s="316">
        <f>VLOOKUP($A82,Planilha!$C:$K,9,0)*HF84</f>
        <v>0</v>
      </c>
      <c r="HH83" s="109"/>
      <c r="HI83" s="109"/>
      <c r="HJ83" s="109"/>
      <c r="HK83" s="109"/>
      <c r="HL83" s="109"/>
      <c r="HM83" s="109"/>
      <c r="HN83" s="109"/>
      <c r="HO83" s="109"/>
      <c r="HP83" s="110">
        <f>SUM(D83:HO83)</f>
        <v>31612.05</v>
      </c>
      <c r="HR83" s="82" t="b">
        <f>VLOOKUP(A82,Planilha!C:L,9,0)=HP83</f>
        <v>1</v>
      </c>
    </row>
    <row r="84" spans="1:226">
      <c r="A84" s="111"/>
      <c r="B84" s="112"/>
      <c r="C84" s="117"/>
      <c r="D84" s="1085"/>
      <c r="E84" s="318"/>
      <c r="F84" s="318"/>
      <c r="G84" s="318"/>
      <c r="H84" s="318"/>
      <c r="I84" s="318"/>
      <c r="J84" s="318"/>
      <c r="K84" s="318"/>
      <c r="L84" s="318"/>
      <c r="M84" s="318"/>
      <c r="N84" s="1085">
        <v>0</v>
      </c>
      <c r="O84" s="318"/>
      <c r="P84" s="318"/>
      <c r="Q84" s="318"/>
      <c r="R84" s="318"/>
      <c r="S84" s="318"/>
      <c r="T84" s="318"/>
      <c r="U84" s="318"/>
      <c r="V84" s="318"/>
      <c r="W84" s="318"/>
      <c r="X84" s="1085">
        <v>0</v>
      </c>
      <c r="Y84" s="318"/>
      <c r="Z84" s="318"/>
      <c r="AA84" s="318"/>
      <c r="AB84" s="318"/>
      <c r="AC84" s="318"/>
      <c r="AD84" s="318"/>
      <c r="AE84" s="318"/>
      <c r="AF84" s="318"/>
      <c r="AG84" s="318"/>
      <c r="AH84" s="1085">
        <v>0</v>
      </c>
      <c r="AI84" s="318"/>
      <c r="AJ84" s="318"/>
      <c r="AK84" s="318"/>
      <c r="AL84" s="318"/>
      <c r="AM84" s="318"/>
      <c r="AN84" s="318"/>
      <c r="AO84" s="318"/>
      <c r="AP84" s="318"/>
      <c r="AQ84" s="318"/>
      <c r="AR84" s="1085">
        <v>0</v>
      </c>
      <c r="AS84" s="318"/>
      <c r="AT84" s="318"/>
      <c r="AU84" s="318"/>
      <c r="AV84" s="318"/>
      <c r="AW84" s="318"/>
      <c r="AX84" s="318"/>
      <c r="AY84" s="318"/>
      <c r="AZ84" s="318"/>
      <c r="BA84" s="318"/>
      <c r="BB84" s="1085"/>
      <c r="BC84" s="318"/>
      <c r="BD84" s="318"/>
      <c r="BE84" s="318"/>
      <c r="BF84" s="318"/>
      <c r="BG84" s="318"/>
      <c r="BH84" s="318"/>
      <c r="BI84" s="318"/>
      <c r="BJ84" s="318"/>
      <c r="BK84" s="318"/>
      <c r="BL84" s="1085"/>
      <c r="BM84" s="318"/>
      <c r="BN84" s="318"/>
      <c r="BO84" s="318"/>
      <c r="BP84" s="318"/>
      <c r="BQ84" s="318"/>
      <c r="BR84" s="318"/>
      <c r="BS84" s="318"/>
      <c r="BT84" s="318"/>
      <c r="BU84" s="318"/>
      <c r="BV84" s="1085">
        <v>0.6</v>
      </c>
      <c r="BW84" s="318"/>
      <c r="BX84" s="318"/>
      <c r="BY84" s="318"/>
      <c r="BZ84" s="318"/>
      <c r="CA84" s="318"/>
      <c r="CB84" s="318"/>
      <c r="CC84" s="318"/>
      <c r="CD84" s="318"/>
      <c r="CE84" s="318"/>
      <c r="CF84" s="1084">
        <v>0.4</v>
      </c>
      <c r="CG84" s="113"/>
      <c r="CH84" s="113"/>
      <c r="CI84" s="113"/>
      <c r="CJ84" s="113"/>
      <c r="CK84" s="113"/>
      <c r="CL84" s="113"/>
      <c r="CM84" s="113"/>
      <c r="CN84" s="113"/>
      <c r="CO84" s="113"/>
      <c r="CP84" s="1084"/>
      <c r="CQ84" s="113"/>
      <c r="CR84" s="113"/>
      <c r="CS84" s="113"/>
      <c r="CT84" s="113"/>
      <c r="CU84" s="113"/>
      <c r="CV84" s="113"/>
      <c r="CW84" s="113"/>
      <c r="CX84" s="113"/>
      <c r="CY84" s="113"/>
      <c r="CZ84" s="1084"/>
      <c r="DA84" s="113"/>
      <c r="DB84" s="113"/>
      <c r="DC84" s="113"/>
      <c r="DD84" s="113"/>
      <c r="DE84" s="113"/>
      <c r="DF84" s="113"/>
      <c r="DG84" s="113"/>
      <c r="DH84" s="113"/>
      <c r="DI84" s="113"/>
      <c r="DJ84" s="1084"/>
      <c r="DK84" s="113"/>
      <c r="DL84" s="113"/>
      <c r="DM84" s="113"/>
      <c r="DN84" s="113"/>
      <c r="DO84" s="113"/>
      <c r="DP84" s="113"/>
      <c r="DQ84" s="113"/>
      <c r="DR84" s="113"/>
      <c r="DS84" s="113"/>
      <c r="DT84" s="1084"/>
      <c r="DU84" s="113"/>
      <c r="DV84" s="113"/>
      <c r="DW84" s="113"/>
      <c r="DX84" s="113"/>
      <c r="DY84" s="113"/>
      <c r="DZ84" s="113"/>
      <c r="EA84" s="113"/>
      <c r="EB84" s="113"/>
      <c r="EC84" s="113"/>
      <c r="ED84" s="1084"/>
      <c r="EE84" s="113"/>
      <c r="EF84" s="113"/>
      <c r="EG84" s="113"/>
      <c r="EH84" s="113"/>
      <c r="EI84" s="113"/>
      <c r="EJ84" s="113"/>
      <c r="EK84" s="113"/>
      <c r="EL84" s="113"/>
      <c r="EM84" s="113"/>
      <c r="EN84" s="1084"/>
      <c r="EO84" s="113"/>
      <c r="EP84" s="113"/>
      <c r="EQ84" s="113"/>
      <c r="ER84" s="113"/>
      <c r="ES84" s="113"/>
      <c r="ET84" s="113"/>
      <c r="EU84" s="113"/>
      <c r="EV84" s="113"/>
      <c r="EW84" s="113"/>
      <c r="EX84" s="1084"/>
      <c r="EY84" s="113"/>
      <c r="EZ84" s="113"/>
      <c r="FA84" s="113"/>
      <c r="FB84" s="113"/>
      <c r="FC84" s="113"/>
      <c r="FD84" s="113"/>
      <c r="FE84" s="113"/>
      <c r="FF84" s="113"/>
      <c r="FG84" s="113"/>
      <c r="FH84" s="1084"/>
      <c r="FI84" s="113"/>
      <c r="FJ84" s="113"/>
      <c r="FK84" s="113"/>
      <c r="FL84" s="113"/>
      <c r="FM84" s="113"/>
      <c r="FN84" s="113"/>
      <c r="FO84" s="113"/>
      <c r="FP84" s="113"/>
      <c r="FQ84" s="113"/>
      <c r="FR84" s="1084"/>
      <c r="FS84" s="113"/>
      <c r="FT84" s="113"/>
      <c r="FU84" s="113"/>
      <c r="FV84" s="113"/>
      <c r="FW84" s="113"/>
      <c r="FX84" s="113"/>
      <c r="FY84" s="113"/>
      <c r="FZ84" s="113"/>
      <c r="GA84" s="113"/>
      <c r="GB84" s="1084"/>
      <c r="GC84" s="113"/>
      <c r="GD84" s="113"/>
      <c r="GE84" s="113"/>
      <c r="GF84" s="113"/>
      <c r="GG84" s="113"/>
      <c r="GH84" s="113"/>
      <c r="GI84" s="113"/>
      <c r="GJ84" s="113"/>
      <c r="GK84" s="113"/>
      <c r="GL84" s="1084"/>
      <c r="GM84" s="113"/>
      <c r="GN84" s="113"/>
      <c r="GO84" s="113"/>
      <c r="GP84" s="113"/>
      <c r="GQ84" s="113"/>
      <c r="GR84" s="113"/>
      <c r="GS84" s="113"/>
      <c r="GT84" s="113"/>
      <c r="GU84" s="113"/>
      <c r="GV84" s="1084"/>
      <c r="GW84" s="113"/>
      <c r="GX84" s="113"/>
      <c r="GY84" s="113"/>
      <c r="GZ84" s="113"/>
      <c r="HA84" s="113"/>
      <c r="HB84" s="113"/>
      <c r="HC84" s="113"/>
      <c r="HD84" s="113"/>
      <c r="HE84" s="113"/>
      <c r="HF84" s="1084"/>
      <c r="HG84" s="113"/>
      <c r="HH84" s="113"/>
      <c r="HI84" s="113"/>
      <c r="HJ84" s="113"/>
      <c r="HK84" s="113"/>
      <c r="HL84" s="113"/>
      <c r="HM84" s="113"/>
      <c r="HN84" s="113"/>
      <c r="HO84" s="113"/>
      <c r="HP84" s="114" t="str">
        <f>IF(VLOOKUP($A$82,Planilha!C:K,9,0)&lt;&gt;HP83,"VERIFIQUE","")</f>
        <v/>
      </c>
    </row>
    <row r="85" spans="1:226">
      <c r="A85" s="105" t="s">
        <v>2572</v>
      </c>
      <c r="B85" s="89"/>
      <c r="C85" s="461"/>
      <c r="D85" s="468"/>
      <c r="E85" s="469"/>
      <c r="F85" s="469"/>
      <c r="G85" s="469"/>
      <c r="H85" s="469"/>
      <c r="I85" s="469"/>
      <c r="J85" s="469"/>
      <c r="K85" s="469"/>
      <c r="L85" s="469"/>
      <c r="M85" s="469"/>
      <c r="N85" s="468"/>
      <c r="O85" s="469"/>
      <c r="P85" s="469"/>
      <c r="Q85" s="469"/>
      <c r="R85" s="469"/>
      <c r="S85" s="469"/>
      <c r="T85" s="469"/>
      <c r="U85" s="469"/>
      <c r="V85" s="469"/>
      <c r="W85" s="469"/>
      <c r="X85" s="468"/>
      <c r="Y85" s="469"/>
      <c r="Z85" s="469"/>
      <c r="AA85" s="469"/>
      <c r="AB85" s="469"/>
      <c r="AC85" s="469"/>
      <c r="AD85" s="469"/>
      <c r="AE85" s="469"/>
      <c r="AF85" s="469"/>
      <c r="AG85" s="469"/>
      <c r="AH85" s="468"/>
      <c r="AI85" s="469"/>
      <c r="AJ85" s="469"/>
      <c r="AK85" s="469"/>
      <c r="AL85" s="469"/>
      <c r="AM85" s="469"/>
      <c r="AN85" s="469"/>
      <c r="AO85" s="469"/>
      <c r="AP85" s="469"/>
      <c r="AQ85" s="469"/>
      <c r="AR85" s="468"/>
      <c r="AS85" s="469"/>
      <c r="AT85" s="469"/>
      <c r="AU85" s="469"/>
      <c r="AV85" s="469"/>
      <c r="AW85" s="469"/>
      <c r="AX85" s="469"/>
      <c r="AY85" s="469"/>
      <c r="AZ85" s="469"/>
      <c r="BA85" s="469"/>
      <c r="BB85" s="468"/>
      <c r="BC85" s="469"/>
      <c r="BD85" s="469"/>
      <c r="BE85" s="469"/>
      <c r="BF85" s="469"/>
      <c r="BG85" s="469"/>
      <c r="BH85" s="469"/>
      <c r="BI85" s="469"/>
      <c r="BJ85" s="469"/>
      <c r="BK85" s="469"/>
      <c r="BL85" s="468"/>
      <c r="BM85" s="469"/>
      <c r="BN85" s="469"/>
      <c r="BO85" s="469"/>
      <c r="BP85" s="469"/>
      <c r="BQ85" s="469"/>
      <c r="BR85" s="469"/>
      <c r="BS85" s="469"/>
      <c r="BT85" s="469"/>
      <c r="BU85" s="469"/>
      <c r="BV85" s="468"/>
      <c r="BW85" s="469"/>
      <c r="BX85" s="469"/>
      <c r="BY85" s="469"/>
      <c r="BZ85" s="469"/>
      <c r="CA85" s="469"/>
      <c r="CB85" s="469"/>
      <c r="CC85" s="469"/>
      <c r="CD85" s="469"/>
      <c r="CE85" s="469"/>
      <c r="CF85" s="468"/>
      <c r="CG85" s="469"/>
      <c r="CH85" s="469"/>
      <c r="CI85" s="469"/>
      <c r="CJ85" s="469"/>
      <c r="CK85" s="469"/>
      <c r="CL85" s="469"/>
      <c r="CM85" s="469"/>
      <c r="CN85" s="469"/>
      <c r="CO85" s="469"/>
      <c r="CP85" s="468"/>
      <c r="CQ85" s="469"/>
      <c r="CR85" s="469"/>
      <c r="CS85" s="469"/>
      <c r="CT85" s="469"/>
      <c r="CU85" s="469"/>
      <c r="CV85" s="469"/>
      <c r="CW85" s="469"/>
      <c r="CX85" s="469"/>
      <c r="CY85" s="469"/>
      <c r="CZ85" s="468"/>
      <c r="DA85" s="469"/>
      <c r="DB85" s="469"/>
      <c r="DC85" s="469"/>
      <c r="DD85" s="469"/>
      <c r="DE85" s="469"/>
      <c r="DF85" s="469"/>
      <c r="DG85" s="469"/>
      <c r="DH85" s="469"/>
      <c r="DI85" s="469"/>
      <c r="DJ85" s="468"/>
      <c r="DK85" s="469"/>
      <c r="DL85" s="469"/>
      <c r="DM85" s="469"/>
      <c r="DN85" s="469"/>
      <c r="DO85" s="469"/>
      <c r="DP85" s="469"/>
      <c r="DQ85" s="469"/>
      <c r="DR85" s="469"/>
      <c r="DS85" s="469"/>
      <c r="DT85" s="468"/>
      <c r="DU85" s="469"/>
      <c r="DV85" s="469"/>
      <c r="DW85" s="469"/>
      <c r="DX85" s="469"/>
      <c r="DY85" s="469"/>
      <c r="DZ85" s="469"/>
      <c r="EA85" s="469"/>
      <c r="EB85" s="469"/>
      <c r="EC85" s="469"/>
      <c r="ED85" s="468"/>
      <c r="EE85" s="469"/>
      <c r="EF85" s="469"/>
      <c r="EG85" s="469"/>
      <c r="EH85" s="469"/>
      <c r="EI85" s="469"/>
      <c r="EJ85" s="469"/>
      <c r="EK85" s="469"/>
      <c r="EL85" s="469"/>
      <c r="EM85" s="469"/>
      <c r="EN85" s="468"/>
      <c r="EO85" s="469"/>
      <c r="EP85" s="469"/>
      <c r="EQ85" s="469"/>
      <c r="ER85" s="469"/>
      <c r="ES85" s="469"/>
      <c r="ET85" s="469"/>
      <c r="EU85" s="469"/>
      <c r="EV85" s="469"/>
      <c r="EW85" s="469"/>
      <c r="EX85" s="468"/>
      <c r="EY85" s="469"/>
      <c r="EZ85" s="469"/>
      <c r="FA85" s="469"/>
      <c r="FB85" s="469"/>
      <c r="FC85" s="469"/>
      <c r="FD85" s="469"/>
      <c r="FE85" s="469"/>
      <c r="FF85" s="469"/>
      <c r="FG85" s="469"/>
      <c r="FH85" s="468"/>
      <c r="FI85" s="469"/>
      <c r="FJ85" s="469"/>
      <c r="FK85" s="469"/>
      <c r="FL85" s="469"/>
      <c r="FM85" s="469"/>
      <c r="FN85" s="469"/>
      <c r="FO85" s="469"/>
      <c r="FP85" s="469"/>
      <c r="FQ85" s="469"/>
      <c r="FR85" s="468"/>
      <c r="FS85" s="469"/>
      <c r="FT85" s="469"/>
      <c r="FU85" s="469"/>
      <c r="FV85" s="469"/>
      <c r="FW85" s="469"/>
      <c r="FX85" s="469"/>
      <c r="FY85" s="469"/>
      <c r="FZ85" s="469"/>
      <c r="GA85" s="469"/>
      <c r="GB85" s="468"/>
      <c r="GC85" s="469"/>
      <c r="GD85" s="469"/>
      <c r="GE85" s="469"/>
      <c r="GF85" s="469"/>
      <c r="GG85" s="469"/>
      <c r="GH85" s="469"/>
      <c r="GI85" s="469"/>
      <c r="GJ85" s="469"/>
      <c r="GK85" s="469"/>
      <c r="GL85" s="468"/>
      <c r="GM85" s="469"/>
      <c r="GN85" s="469"/>
      <c r="GO85" s="469"/>
      <c r="GP85" s="469"/>
      <c r="GQ85" s="469"/>
      <c r="GR85" s="469"/>
      <c r="GS85" s="469"/>
      <c r="GT85" s="469"/>
      <c r="GU85" s="469"/>
      <c r="GV85" s="468"/>
      <c r="GW85" s="469"/>
      <c r="GX85" s="469"/>
      <c r="GY85" s="469"/>
      <c r="GZ85" s="469"/>
      <c r="HA85" s="469"/>
      <c r="HB85" s="469"/>
      <c r="HC85" s="469"/>
      <c r="HD85" s="469"/>
      <c r="HE85" s="469"/>
      <c r="HF85" s="468"/>
      <c r="HG85" s="469"/>
      <c r="HH85" s="469"/>
      <c r="HI85" s="469"/>
      <c r="HJ85" s="469"/>
      <c r="HK85" s="469"/>
      <c r="HL85" s="469"/>
      <c r="HM85" s="469"/>
      <c r="HN85" s="469"/>
      <c r="HO85" s="469"/>
      <c r="HP85" s="106"/>
    </row>
    <row r="86" spans="1:226">
      <c r="A86" s="105"/>
      <c r="B86" s="470" t="str">
        <f>LEFT(VLOOKUP(A85,Planilha!C:L,2,0),23)</f>
        <v>INSTALAÇÕES SANITÁRIAS</v>
      </c>
      <c r="C86" s="116"/>
      <c r="D86" s="108"/>
      <c r="E86" s="316">
        <f>VLOOKUP($A85,Planilha!$C:$K,9,0)*D87</f>
        <v>0</v>
      </c>
      <c r="F86" s="316"/>
      <c r="G86" s="316"/>
      <c r="H86" s="316"/>
      <c r="I86" s="316"/>
      <c r="J86" s="316"/>
      <c r="K86" s="316"/>
      <c r="L86" s="316"/>
      <c r="M86" s="316"/>
      <c r="N86" s="317"/>
      <c r="O86" s="316">
        <f>VLOOKUP($A85,Planilha!$C:$K,9,0)*N87</f>
        <v>0</v>
      </c>
      <c r="P86" s="316"/>
      <c r="Q86" s="316"/>
      <c r="R86" s="316"/>
      <c r="S86" s="316"/>
      <c r="T86" s="316"/>
      <c r="U86" s="316"/>
      <c r="V86" s="316"/>
      <c r="W86" s="316"/>
      <c r="X86" s="317"/>
      <c r="Y86" s="316">
        <f>VLOOKUP($A85,Planilha!$C:$K,9,0)*X87</f>
        <v>0</v>
      </c>
      <c r="Z86" s="316"/>
      <c r="AA86" s="316"/>
      <c r="AB86" s="316"/>
      <c r="AC86" s="316"/>
      <c r="AD86" s="316"/>
      <c r="AE86" s="316"/>
      <c r="AF86" s="316"/>
      <c r="AG86" s="316"/>
      <c r="AH86" s="317"/>
      <c r="AI86" s="316">
        <f>VLOOKUP($A85,Planilha!$C:$K,9,0)*AH87</f>
        <v>0</v>
      </c>
      <c r="AJ86" s="316"/>
      <c r="AK86" s="316"/>
      <c r="AL86" s="316"/>
      <c r="AM86" s="316"/>
      <c r="AN86" s="316"/>
      <c r="AO86" s="316"/>
      <c r="AP86" s="316"/>
      <c r="AQ86" s="316"/>
      <c r="AR86" s="317"/>
      <c r="AS86" s="316">
        <f>VLOOKUP($A85,Planilha!$C:$K,9,0)*AR87</f>
        <v>0</v>
      </c>
      <c r="AT86" s="316"/>
      <c r="AU86" s="316"/>
      <c r="AV86" s="316"/>
      <c r="AW86" s="316"/>
      <c r="AX86" s="316"/>
      <c r="AY86" s="316"/>
      <c r="AZ86" s="316"/>
      <c r="BA86" s="316"/>
      <c r="BB86" s="317"/>
      <c r="BC86" s="316">
        <f>VLOOKUP($A85,Planilha!$C:$K,9,0)*BB87</f>
        <v>0</v>
      </c>
      <c r="BD86" s="316"/>
      <c r="BE86" s="316"/>
      <c r="BF86" s="316"/>
      <c r="BG86" s="316"/>
      <c r="BH86" s="316"/>
      <c r="BI86" s="316"/>
      <c r="BJ86" s="316"/>
      <c r="BK86" s="316"/>
      <c r="BL86" s="317"/>
      <c r="BM86" s="316">
        <f>VLOOKUP($A85,Planilha!$C:$K,9,0)*BL87</f>
        <v>0</v>
      </c>
      <c r="BN86" s="316"/>
      <c r="BO86" s="316"/>
      <c r="BP86" s="316"/>
      <c r="BQ86" s="316"/>
      <c r="BR86" s="316"/>
      <c r="BS86" s="316"/>
      <c r="BT86" s="316"/>
      <c r="BU86" s="316"/>
      <c r="BV86" s="317"/>
      <c r="BW86" s="316">
        <f>VLOOKUP($A85,Planilha!$C:$K,9,0)*BV87</f>
        <v>33294.79800000001</v>
      </c>
      <c r="BX86" s="316"/>
      <c r="BY86" s="316"/>
      <c r="BZ86" s="316"/>
      <c r="CA86" s="316"/>
      <c r="CB86" s="316"/>
      <c r="CC86" s="316"/>
      <c r="CD86" s="316"/>
      <c r="CE86" s="316"/>
      <c r="CF86" s="317"/>
      <c r="CG86" s="316">
        <f>VLOOKUP($A85,Planilha!$C:$K,9,0)*CF87</f>
        <v>16647.399000000005</v>
      </c>
      <c r="CH86" s="316"/>
      <c r="CI86" s="316"/>
      <c r="CJ86" s="316"/>
      <c r="CK86" s="316"/>
      <c r="CL86" s="316"/>
      <c r="CM86" s="316"/>
      <c r="CN86" s="316"/>
      <c r="CO86" s="316"/>
      <c r="CP86" s="317"/>
      <c r="CQ86" s="316">
        <f>VLOOKUP($A85,Planilha!$C:$K,9,0)*CP87</f>
        <v>5549.1330000000016</v>
      </c>
      <c r="CR86" s="316"/>
      <c r="CS86" s="316"/>
      <c r="CT86" s="316"/>
      <c r="CU86" s="316"/>
      <c r="CV86" s="316"/>
      <c r="CW86" s="316"/>
      <c r="CX86" s="316"/>
      <c r="CY86" s="316"/>
      <c r="CZ86" s="317"/>
      <c r="DA86" s="316">
        <f>VLOOKUP($A85,Planilha!$C:$K,9,0)*CZ87</f>
        <v>0</v>
      </c>
      <c r="DB86" s="316"/>
      <c r="DC86" s="316"/>
      <c r="DD86" s="316"/>
      <c r="DE86" s="316"/>
      <c r="DF86" s="316"/>
      <c r="DG86" s="316"/>
      <c r="DH86" s="316"/>
      <c r="DI86" s="316"/>
      <c r="DJ86" s="317"/>
      <c r="DK86" s="316">
        <f>VLOOKUP($A85,Planilha!$C:$K,9,0)*DJ87</f>
        <v>0</v>
      </c>
      <c r="DL86" s="316"/>
      <c r="DM86" s="316"/>
      <c r="DN86" s="316"/>
      <c r="DO86" s="316"/>
      <c r="DP86" s="316"/>
      <c r="DQ86" s="316"/>
      <c r="DR86" s="316"/>
      <c r="DS86" s="316"/>
      <c r="DT86" s="317"/>
      <c r="DU86" s="316">
        <f>VLOOKUP($A85,Planilha!$C:$K,9,0)*DT87</f>
        <v>0</v>
      </c>
      <c r="DV86" s="316"/>
      <c r="DW86" s="316"/>
      <c r="DX86" s="316"/>
      <c r="DY86" s="316"/>
      <c r="DZ86" s="316"/>
      <c r="EA86" s="316"/>
      <c r="EB86" s="316"/>
      <c r="EC86" s="316"/>
      <c r="ED86" s="317"/>
      <c r="EE86" s="316">
        <f>VLOOKUP($A85,Planilha!$C:$K,9,0)*ED87</f>
        <v>0</v>
      </c>
      <c r="EF86" s="316"/>
      <c r="EG86" s="316"/>
      <c r="EH86" s="316"/>
      <c r="EI86" s="316"/>
      <c r="EJ86" s="316"/>
      <c r="EK86" s="316"/>
      <c r="EL86" s="316"/>
      <c r="EM86" s="316"/>
      <c r="EN86" s="317"/>
      <c r="EO86" s="316">
        <f>VLOOKUP($A85,Planilha!$C:$K,9,0)*EN87</f>
        <v>0</v>
      </c>
      <c r="EP86" s="109"/>
      <c r="EQ86" s="109"/>
      <c r="ER86" s="109"/>
      <c r="ES86" s="109"/>
      <c r="ET86" s="109"/>
      <c r="EU86" s="109"/>
      <c r="EV86" s="109"/>
      <c r="EW86" s="109"/>
      <c r="EX86" s="317"/>
      <c r="EY86" s="316">
        <f>VLOOKUP($A85,Planilha!$C:$K,9,0)*EX87</f>
        <v>0</v>
      </c>
      <c r="EZ86" s="109"/>
      <c r="FA86" s="109"/>
      <c r="FB86" s="109"/>
      <c r="FC86" s="109"/>
      <c r="FD86" s="109"/>
      <c r="FE86" s="109"/>
      <c r="FF86" s="109"/>
      <c r="FG86" s="109"/>
      <c r="FH86" s="317"/>
      <c r="FI86" s="316">
        <f>VLOOKUP($A85,Planilha!$C:$K,9,0)*FH87</f>
        <v>0</v>
      </c>
      <c r="FJ86" s="109"/>
      <c r="FK86" s="109"/>
      <c r="FL86" s="109"/>
      <c r="FM86" s="109"/>
      <c r="FN86" s="109"/>
      <c r="FO86" s="109"/>
      <c r="FP86" s="109"/>
      <c r="FQ86" s="109"/>
      <c r="FR86" s="317"/>
      <c r="FS86" s="316">
        <f>VLOOKUP($A85,Planilha!$C:$K,9,0)*FR87</f>
        <v>0</v>
      </c>
      <c r="FT86" s="316"/>
      <c r="FU86" s="316"/>
      <c r="FV86" s="316"/>
      <c r="FW86" s="316"/>
      <c r="FX86" s="316"/>
      <c r="FY86" s="316"/>
      <c r="FZ86" s="316"/>
      <c r="GA86" s="316"/>
      <c r="GB86" s="317"/>
      <c r="GC86" s="316">
        <f>VLOOKUP($A85,Planilha!$C:$K,9,0)*GB87</f>
        <v>0</v>
      </c>
      <c r="GD86" s="109"/>
      <c r="GE86" s="109"/>
      <c r="GF86" s="109"/>
      <c r="GG86" s="109"/>
      <c r="GH86" s="109"/>
      <c r="GI86" s="109"/>
      <c r="GJ86" s="109"/>
      <c r="GK86" s="109"/>
      <c r="GL86" s="317"/>
      <c r="GM86" s="316">
        <f>VLOOKUP($A85,Planilha!$C:$K,9,0)*GL87</f>
        <v>0</v>
      </c>
      <c r="GN86" s="109"/>
      <c r="GO86" s="109"/>
      <c r="GP86" s="109"/>
      <c r="GQ86" s="109"/>
      <c r="GR86" s="109"/>
      <c r="GS86" s="109"/>
      <c r="GT86" s="109"/>
      <c r="GU86" s="109"/>
      <c r="GV86" s="317"/>
      <c r="GW86" s="316">
        <f>VLOOKUP($A85,Planilha!$C:$K,9,0)*GV87</f>
        <v>0</v>
      </c>
      <c r="GX86" s="109"/>
      <c r="GY86" s="109"/>
      <c r="GZ86" s="109"/>
      <c r="HA86" s="109"/>
      <c r="HB86" s="109"/>
      <c r="HC86" s="109"/>
      <c r="HD86" s="109"/>
      <c r="HE86" s="109"/>
      <c r="HF86" s="317"/>
      <c r="HG86" s="316">
        <f>VLOOKUP($A85,Planilha!$C:$K,9,0)*HF87</f>
        <v>0</v>
      </c>
      <c r="HH86" s="109"/>
      <c r="HI86" s="109"/>
      <c r="HJ86" s="109"/>
      <c r="HK86" s="109"/>
      <c r="HL86" s="109"/>
      <c r="HM86" s="109"/>
      <c r="HN86" s="109"/>
      <c r="HO86" s="109"/>
      <c r="HP86" s="110">
        <f>SUM(D86:HO86)</f>
        <v>55491.330000000016</v>
      </c>
      <c r="HR86" s="82" t="b">
        <f>VLOOKUP(A85,Planilha!C:L,9,0)=HP86</f>
        <v>1</v>
      </c>
    </row>
    <row r="87" spans="1:226">
      <c r="A87" s="111"/>
      <c r="B87" s="112"/>
      <c r="C87" s="117"/>
      <c r="D87" s="1085">
        <v>0</v>
      </c>
      <c r="E87" s="318"/>
      <c r="F87" s="318"/>
      <c r="G87" s="318"/>
      <c r="H87" s="318"/>
      <c r="I87" s="318"/>
      <c r="J87" s="318"/>
      <c r="K87" s="318"/>
      <c r="L87" s="318"/>
      <c r="M87" s="318"/>
      <c r="N87" s="1085">
        <v>0</v>
      </c>
      <c r="O87" s="318"/>
      <c r="P87" s="318"/>
      <c r="Q87" s="318"/>
      <c r="R87" s="318"/>
      <c r="S87" s="318"/>
      <c r="T87" s="318"/>
      <c r="U87" s="318"/>
      <c r="V87" s="318"/>
      <c r="W87" s="318"/>
      <c r="X87" s="1085">
        <v>0</v>
      </c>
      <c r="Y87" s="318"/>
      <c r="Z87" s="318"/>
      <c r="AA87" s="318"/>
      <c r="AB87" s="318"/>
      <c r="AC87" s="318"/>
      <c r="AD87" s="318"/>
      <c r="AE87" s="318"/>
      <c r="AF87" s="318"/>
      <c r="AG87" s="318"/>
      <c r="AH87" s="1085">
        <v>0</v>
      </c>
      <c r="AI87" s="318"/>
      <c r="AJ87" s="318"/>
      <c r="AK87" s="318"/>
      <c r="AL87" s="318"/>
      <c r="AM87" s="318"/>
      <c r="AN87" s="318"/>
      <c r="AO87" s="318"/>
      <c r="AP87" s="318"/>
      <c r="AQ87" s="318"/>
      <c r="AR87" s="1085">
        <v>0</v>
      </c>
      <c r="AS87" s="318"/>
      <c r="AT87" s="318"/>
      <c r="AU87" s="318"/>
      <c r="AV87" s="318"/>
      <c r="AW87" s="318"/>
      <c r="AX87" s="318"/>
      <c r="AY87" s="318"/>
      <c r="AZ87" s="318"/>
      <c r="BA87" s="318"/>
      <c r="BB87" s="1085">
        <v>0</v>
      </c>
      <c r="BC87" s="318"/>
      <c r="BD87" s="318"/>
      <c r="BE87" s="318"/>
      <c r="BF87" s="318"/>
      <c r="BG87" s="318"/>
      <c r="BH87" s="318"/>
      <c r="BI87" s="318"/>
      <c r="BJ87" s="318"/>
      <c r="BK87" s="318"/>
      <c r="BL87" s="1085"/>
      <c r="BM87" s="318"/>
      <c r="BN87" s="318"/>
      <c r="BO87" s="318"/>
      <c r="BP87" s="318"/>
      <c r="BQ87" s="318"/>
      <c r="BR87" s="318"/>
      <c r="BS87" s="318"/>
      <c r="BT87" s="318"/>
      <c r="BU87" s="318"/>
      <c r="BV87" s="1085">
        <v>0.6</v>
      </c>
      <c r="BW87" s="318"/>
      <c r="BX87" s="318"/>
      <c r="BY87" s="318"/>
      <c r="BZ87" s="318"/>
      <c r="CA87" s="318"/>
      <c r="CB87" s="318"/>
      <c r="CC87" s="318"/>
      <c r="CD87" s="318"/>
      <c r="CE87" s="318"/>
      <c r="CF87" s="1084">
        <v>0.3</v>
      </c>
      <c r="CG87" s="113"/>
      <c r="CH87" s="113"/>
      <c r="CI87" s="113"/>
      <c r="CJ87" s="113"/>
      <c r="CK87" s="113"/>
      <c r="CL87" s="113"/>
      <c r="CM87" s="113"/>
      <c r="CN87" s="113"/>
      <c r="CO87" s="113"/>
      <c r="CP87" s="1084">
        <v>0.1</v>
      </c>
      <c r="CQ87" s="113"/>
      <c r="CR87" s="113"/>
      <c r="CS87" s="113"/>
      <c r="CT87" s="113"/>
      <c r="CU87" s="113"/>
      <c r="CV87" s="113"/>
      <c r="CW87" s="113"/>
      <c r="CX87" s="113"/>
      <c r="CY87" s="113"/>
      <c r="CZ87" s="1084"/>
      <c r="DA87" s="113"/>
      <c r="DB87" s="113"/>
      <c r="DC87" s="113"/>
      <c r="DD87" s="113"/>
      <c r="DE87" s="113"/>
      <c r="DF87" s="113"/>
      <c r="DG87" s="113"/>
      <c r="DH87" s="113"/>
      <c r="DI87" s="113"/>
      <c r="DJ87" s="1084"/>
      <c r="DK87" s="113"/>
      <c r="DL87" s="113"/>
      <c r="DM87" s="113"/>
      <c r="DN87" s="113"/>
      <c r="DO87" s="113"/>
      <c r="DP87" s="113"/>
      <c r="DQ87" s="113"/>
      <c r="DR87" s="113"/>
      <c r="DS87" s="113"/>
      <c r="DT87" s="1084"/>
      <c r="DU87" s="113"/>
      <c r="DV87" s="113"/>
      <c r="DW87" s="113"/>
      <c r="DX87" s="113"/>
      <c r="DY87" s="113"/>
      <c r="DZ87" s="113"/>
      <c r="EA87" s="113"/>
      <c r="EB87" s="113"/>
      <c r="EC87" s="113"/>
      <c r="ED87" s="1084"/>
      <c r="EE87" s="113"/>
      <c r="EF87" s="113"/>
      <c r="EG87" s="113"/>
      <c r="EH87" s="113"/>
      <c r="EI87" s="113"/>
      <c r="EJ87" s="113"/>
      <c r="EK87" s="113"/>
      <c r="EL87" s="113"/>
      <c r="EM87" s="113"/>
      <c r="EN87" s="1084"/>
      <c r="EO87" s="113"/>
      <c r="EP87" s="113"/>
      <c r="EQ87" s="113"/>
      <c r="ER87" s="113"/>
      <c r="ES87" s="113"/>
      <c r="ET87" s="113"/>
      <c r="EU87" s="113"/>
      <c r="EV87" s="113"/>
      <c r="EW87" s="113"/>
      <c r="EX87" s="1084"/>
      <c r="EY87" s="113"/>
      <c r="EZ87" s="113"/>
      <c r="FA87" s="113"/>
      <c r="FB87" s="113"/>
      <c r="FC87" s="113"/>
      <c r="FD87" s="113"/>
      <c r="FE87" s="113"/>
      <c r="FF87" s="113"/>
      <c r="FG87" s="113"/>
      <c r="FH87" s="1084"/>
      <c r="FI87" s="113"/>
      <c r="FJ87" s="113"/>
      <c r="FK87" s="113"/>
      <c r="FL87" s="113"/>
      <c r="FM87" s="113"/>
      <c r="FN87" s="113"/>
      <c r="FO87" s="113"/>
      <c r="FP87" s="113"/>
      <c r="FQ87" s="113"/>
      <c r="FR87" s="1084"/>
      <c r="FS87" s="113"/>
      <c r="FT87" s="113"/>
      <c r="FU87" s="113"/>
      <c r="FV87" s="113"/>
      <c r="FW87" s="113"/>
      <c r="FX87" s="113"/>
      <c r="FY87" s="113"/>
      <c r="FZ87" s="113"/>
      <c r="GA87" s="113"/>
      <c r="GB87" s="1084"/>
      <c r="GC87" s="113"/>
      <c r="GD87" s="113"/>
      <c r="GE87" s="113"/>
      <c r="GF87" s="113"/>
      <c r="GG87" s="113"/>
      <c r="GH87" s="113"/>
      <c r="GI87" s="113"/>
      <c r="GJ87" s="113"/>
      <c r="GK87" s="113"/>
      <c r="GL87" s="1084"/>
      <c r="GM87" s="113"/>
      <c r="GN87" s="113"/>
      <c r="GO87" s="113"/>
      <c r="GP87" s="113"/>
      <c r="GQ87" s="113"/>
      <c r="GR87" s="113"/>
      <c r="GS87" s="113"/>
      <c r="GT87" s="113"/>
      <c r="GU87" s="113"/>
      <c r="GV87" s="1084"/>
      <c r="GW87" s="113"/>
      <c r="GX87" s="113"/>
      <c r="GY87" s="113"/>
      <c r="GZ87" s="113"/>
      <c r="HA87" s="113"/>
      <c r="HB87" s="113"/>
      <c r="HC87" s="113"/>
      <c r="HD87" s="113"/>
      <c r="HE87" s="113"/>
      <c r="HF87" s="1084"/>
      <c r="HG87" s="113"/>
      <c r="HH87" s="113"/>
      <c r="HI87" s="113"/>
      <c r="HJ87" s="113"/>
      <c r="HK87" s="113"/>
      <c r="HL87" s="113"/>
      <c r="HM87" s="113"/>
      <c r="HN87" s="113"/>
      <c r="HO87" s="113"/>
      <c r="HP87" s="114" t="str">
        <f>IF(VLOOKUP($A$85,Planilha!C:K,9,0)&lt;&gt;HP86,"VERIFIQUE","")</f>
        <v/>
      </c>
    </row>
    <row r="88" spans="1:226">
      <c r="A88" s="459" t="s">
        <v>2575</v>
      </c>
      <c r="B88" s="460"/>
      <c r="C88" s="461"/>
      <c r="D88" s="468"/>
      <c r="E88" s="469"/>
      <c r="F88" s="469"/>
      <c r="G88" s="469"/>
      <c r="H88" s="469"/>
      <c r="I88" s="469"/>
      <c r="J88" s="469"/>
      <c r="K88" s="469"/>
      <c r="L88" s="469"/>
      <c r="M88" s="469"/>
      <c r="N88" s="468"/>
      <c r="O88" s="469"/>
      <c r="P88" s="469"/>
      <c r="Q88" s="469"/>
      <c r="R88" s="469"/>
      <c r="S88" s="469"/>
      <c r="T88" s="469"/>
      <c r="U88" s="469"/>
      <c r="V88" s="469"/>
      <c r="W88" s="469"/>
      <c r="X88" s="468"/>
      <c r="Y88" s="469"/>
      <c r="Z88" s="469"/>
      <c r="AA88" s="469"/>
      <c r="AB88" s="469"/>
      <c r="AC88" s="469"/>
      <c r="AD88" s="469"/>
      <c r="AE88" s="469"/>
      <c r="AF88" s="469"/>
      <c r="AG88" s="469"/>
      <c r="AH88" s="468"/>
      <c r="AI88" s="469"/>
      <c r="AJ88" s="469"/>
      <c r="AK88" s="469"/>
      <c r="AL88" s="469"/>
      <c r="AM88" s="469"/>
      <c r="AN88" s="469"/>
      <c r="AO88" s="469"/>
      <c r="AP88" s="469"/>
      <c r="AQ88" s="469"/>
      <c r="AR88" s="468"/>
      <c r="AS88" s="469"/>
      <c r="AT88" s="469"/>
      <c r="AU88" s="469"/>
      <c r="AV88" s="469"/>
      <c r="AW88" s="469"/>
      <c r="AX88" s="469"/>
      <c r="AY88" s="469"/>
      <c r="AZ88" s="469"/>
      <c r="BA88" s="469"/>
      <c r="BB88" s="468"/>
      <c r="BC88" s="469"/>
      <c r="BD88" s="469"/>
      <c r="BE88" s="469"/>
      <c r="BF88" s="469"/>
      <c r="BG88" s="469"/>
      <c r="BH88" s="469"/>
      <c r="BI88" s="469"/>
      <c r="BJ88" s="469"/>
      <c r="BK88" s="469"/>
      <c r="BL88" s="468"/>
      <c r="BM88" s="469"/>
      <c r="BN88" s="469"/>
      <c r="BO88" s="469"/>
      <c r="BP88" s="469"/>
      <c r="BQ88" s="469"/>
      <c r="BR88" s="469"/>
      <c r="BS88" s="469"/>
      <c r="BT88" s="469"/>
      <c r="BU88" s="469"/>
      <c r="BV88" s="468"/>
      <c r="BW88" s="469"/>
      <c r="BX88" s="469"/>
      <c r="BY88" s="469"/>
      <c r="BZ88" s="469"/>
      <c r="CA88" s="469"/>
      <c r="CB88" s="469"/>
      <c r="CC88" s="469"/>
      <c r="CD88" s="469"/>
      <c r="CE88" s="469"/>
      <c r="CF88" s="468"/>
      <c r="CG88" s="469"/>
      <c r="CH88" s="469"/>
      <c r="CI88" s="469"/>
      <c r="CJ88" s="469"/>
      <c r="CK88" s="469"/>
      <c r="CL88" s="469"/>
      <c r="CM88" s="469"/>
      <c r="CN88" s="469"/>
      <c r="CO88" s="469"/>
      <c r="CP88" s="468"/>
      <c r="CQ88" s="469"/>
      <c r="CR88" s="469"/>
      <c r="CS88" s="469"/>
      <c r="CT88" s="469"/>
      <c r="CU88" s="469"/>
      <c r="CV88" s="469"/>
      <c r="CW88" s="469"/>
      <c r="CX88" s="469"/>
      <c r="CY88" s="469"/>
      <c r="CZ88" s="468"/>
      <c r="DA88" s="469"/>
      <c r="DB88" s="469"/>
      <c r="DC88" s="469"/>
      <c r="DD88" s="469"/>
      <c r="DE88" s="469"/>
      <c r="DF88" s="469"/>
      <c r="DG88" s="469"/>
      <c r="DH88" s="469"/>
      <c r="DI88" s="469"/>
      <c r="DJ88" s="468"/>
      <c r="DK88" s="469"/>
      <c r="DL88" s="469"/>
      <c r="DM88" s="469"/>
      <c r="DN88" s="469"/>
      <c r="DO88" s="469"/>
      <c r="DP88" s="469"/>
      <c r="DQ88" s="469"/>
      <c r="DR88" s="469"/>
      <c r="DS88" s="469"/>
      <c r="DT88" s="468"/>
      <c r="DU88" s="469"/>
      <c r="DV88" s="469"/>
      <c r="DW88" s="469"/>
      <c r="DX88" s="469"/>
      <c r="DY88" s="469"/>
      <c r="DZ88" s="469"/>
      <c r="EA88" s="469"/>
      <c r="EB88" s="469"/>
      <c r="EC88" s="469"/>
      <c r="ED88" s="468"/>
      <c r="EE88" s="469"/>
      <c r="EF88" s="469"/>
      <c r="EG88" s="469"/>
      <c r="EH88" s="469"/>
      <c r="EI88" s="469"/>
      <c r="EJ88" s="469"/>
      <c r="EK88" s="469"/>
      <c r="EL88" s="469"/>
      <c r="EM88" s="469"/>
      <c r="EN88" s="468"/>
      <c r="EO88" s="469"/>
      <c r="EP88" s="469"/>
      <c r="EQ88" s="469"/>
      <c r="ER88" s="469"/>
      <c r="ES88" s="469"/>
      <c r="ET88" s="469"/>
      <c r="EU88" s="469"/>
      <c r="EV88" s="469"/>
      <c r="EW88" s="469"/>
      <c r="EX88" s="468"/>
      <c r="EY88" s="469"/>
      <c r="EZ88" s="469"/>
      <c r="FA88" s="469"/>
      <c r="FB88" s="469"/>
      <c r="FC88" s="469"/>
      <c r="FD88" s="469"/>
      <c r="FE88" s="469"/>
      <c r="FF88" s="469"/>
      <c r="FG88" s="469"/>
      <c r="FH88" s="468"/>
      <c r="FI88" s="469"/>
      <c r="FJ88" s="469"/>
      <c r="FK88" s="469"/>
      <c r="FL88" s="469"/>
      <c r="FM88" s="469"/>
      <c r="FN88" s="469"/>
      <c r="FO88" s="469"/>
      <c r="FP88" s="469"/>
      <c r="FQ88" s="469"/>
      <c r="FR88" s="468"/>
      <c r="FS88" s="469"/>
      <c r="FT88" s="469"/>
      <c r="FU88" s="469"/>
      <c r="FV88" s="469"/>
      <c r="FW88" s="469"/>
      <c r="FX88" s="469"/>
      <c r="FY88" s="469"/>
      <c r="FZ88" s="469"/>
      <c r="GA88" s="469"/>
      <c r="GB88" s="468"/>
      <c r="GC88" s="469"/>
      <c r="GD88" s="469"/>
      <c r="GE88" s="469"/>
      <c r="GF88" s="469"/>
      <c r="GG88" s="469"/>
      <c r="GH88" s="469"/>
      <c r="GI88" s="469"/>
      <c r="GJ88" s="469"/>
      <c r="GK88" s="469"/>
      <c r="GL88" s="468"/>
      <c r="GM88" s="469"/>
      <c r="GN88" s="469"/>
      <c r="GO88" s="469"/>
      <c r="GP88" s="469"/>
      <c r="GQ88" s="469"/>
      <c r="GR88" s="469"/>
      <c r="GS88" s="469"/>
      <c r="GT88" s="469"/>
      <c r="GU88" s="469"/>
      <c r="GV88" s="468"/>
      <c r="GW88" s="469"/>
      <c r="GX88" s="469"/>
      <c r="GY88" s="469"/>
      <c r="GZ88" s="469"/>
      <c r="HA88" s="469"/>
      <c r="HB88" s="469"/>
      <c r="HC88" s="469"/>
      <c r="HD88" s="469"/>
      <c r="HE88" s="469"/>
      <c r="HF88" s="468"/>
      <c r="HG88" s="469"/>
      <c r="HH88" s="469"/>
      <c r="HI88" s="469"/>
      <c r="HJ88" s="469"/>
      <c r="HK88" s="469"/>
      <c r="HL88" s="469"/>
      <c r="HM88" s="469"/>
      <c r="HN88" s="469"/>
      <c r="HO88" s="469"/>
      <c r="HP88" s="106"/>
    </row>
    <row r="89" spans="1:226">
      <c r="A89" s="105"/>
      <c r="B89" s="470" t="str">
        <f>LEFT(VLOOKUP($A88,Planilha!$C:$L,2,0),29)</f>
        <v>INSTALAÇÕES DE ÁGUAS PLUVIAIS</v>
      </c>
      <c r="C89" s="116"/>
      <c r="D89" s="108"/>
      <c r="E89" s="316">
        <f>VLOOKUP($A88,Planilha!$C:$K,9,0)*D90</f>
        <v>0</v>
      </c>
      <c r="F89" s="316"/>
      <c r="G89" s="316"/>
      <c r="H89" s="316"/>
      <c r="I89" s="316"/>
      <c r="J89" s="316"/>
      <c r="K89" s="316"/>
      <c r="L89" s="316"/>
      <c r="M89" s="316"/>
      <c r="N89" s="317"/>
      <c r="O89" s="316">
        <f>VLOOKUP($A88,Planilha!$C:$K,9,0)*N90</f>
        <v>0</v>
      </c>
      <c r="P89" s="316"/>
      <c r="Q89" s="316"/>
      <c r="R89" s="316"/>
      <c r="S89" s="316"/>
      <c r="T89" s="316"/>
      <c r="U89" s="316"/>
      <c r="V89" s="316"/>
      <c r="W89" s="316"/>
      <c r="X89" s="317"/>
      <c r="Y89" s="316">
        <f>VLOOKUP($A88,Planilha!$C:$K,9,0)*X90</f>
        <v>0</v>
      </c>
      <c r="Z89" s="316"/>
      <c r="AA89" s="316"/>
      <c r="AB89" s="316"/>
      <c r="AC89" s="316"/>
      <c r="AD89" s="316"/>
      <c r="AE89" s="316"/>
      <c r="AF89" s="316"/>
      <c r="AG89" s="316"/>
      <c r="AH89" s="317"/>
      <c r="AI89" s="316">
        <f>VLOOKUP($A88,Planilha!$C:$K,9,0)*AH90</f>
        <v>0</v>
      </c>
      <c r="AJ89" s="316"/>
      <c r="AK89" s="316"/>
      <c r="AL89" s="316"/>
      <c r="AM89" s="316"/>
      <c r="AN89" s="316"/>
      <c r="AO89" s="316"/>
      <c r="AP89" s="316"/>
      <c r="AQ89" s="316"/>
      <c r="AR89" s="317"/>
      <c r="AS89" s="316">
        <f>VLOOKUP($A88,Planilha!$C:$K,9,0)*AR90</f>
        <v>0</v>
      </c>
      <c r="AT89" s="316"/>
      <c r="AU89" s="316"/>
      <c r="AV89" s="316"/>
      <c r="AW89" s="316"/>
      <c r="AX89" s="316"/>
      <c r="AY89" s="316"/>
      <c r="AZ89" s="316"/>
      <c r="BA89" s="316"/>
      <c r="BB89" s="317"/>
      <c r="BC89" s="316">
        <f>VLOOKUP($A88,Planilha!$C:$K,9,0)*BB90</f>
        <v>0</v>
      </c>
      <c r="BD89" s="316"/>
      <c r="BE89" s="316"/>
      <c r="BF89" s="316"/>
      <c r="BG89" s="316"/>
      <c r="BH89" s="316"/>
      <c r="BI89" s="316"/>
      <c r="BJ89" s="316"/>
      <c r="BK89" s="316"/>
      <c r="BL89" s="317"/>
      <c r="BM89" s="316">
        <f>VLOOKUP($A88,Planilha!$C:$K,9,0)*BL90</f>
        <v>0</v>
      </c>
      <c r="BN89" s="316"/>
      <c r="BO89" s="316"/>
      <c r="BP89" s="316"/>
      <c r="BQ89" s="316"/>
      <c r="BR89" s="316"/>
      <c r="BS89" s="316"/>
      <c r="BT89" s="316"/>
      <c r="BU89" s="316"/>
      <c r="BV89" s="317"/>
      <c r="BW89" s="316">
        <f>VLOOKUP($A88,Planilha!$C:$K,9,0)*BV90</f>
        <v>13851.197999999999</v>
      </c>
      <c r="BX89" s="316"/>
      <c r="BY89" s="316"/>
      <c r="BZ89" s="316"/>
      <c r="CA89" s="316"/>
      <c r="CB89" s="316"/>
      <c r="CC89" s="316"/>
      <c r="CD89" s="316"/>
      <c r="CE89" s="316"/>
      <c r="CF89" s="317"/>
      <c r="CG89" s="316">
        <f>VLOOKUP($A88,Planilha!$C:$K,9,0)*CF90</f>
        <v>9234.1319999999996</v>
      </c>
      <c r="CH89" s="316"/>
      <c r="CI89" s="316"/>
      <c r="CJ89" s="316"/>
      <c r="CK89" s="316"/>
      <c r="CL89" s="316"/>
      <c r="CM89" s="316"/>
      <c r="CN89" s="316"/>
      <c r="CO89" s="316"/>
      <c r="CP89" s="317"/>
      <c r="CQ89" s="316">
        <f>VLOOKUP($A88,Planilha!$C:$K,9,0)*CP90</f>
        <v>69255.989999999991</v>
      </c>
      <c r="CR89" s="316"/>
      <c r="CS89" s="316"/>
      <c r="CT89" s="316"/>
      <c r="CU89" s="316"/>
      <c r="CV89" s="316"/>
      <c r="CW89" s="316"/>
      <c r="CX89" s="316"/>
      <c r="CY89" s="316"/>
      <c r="CZ89" s="317"/>
      <c r="DA89" s="316">
        <f>VLOOKUP($A88,Planilha!$C:$K,9,0)*CZ90</f>
        <v>0</v>
      </c>
      <c r="DB89" s="316"/>
      <c r="DC89" s="316"/>
      <c r="DD89" s="316"/>
      <c r="DE89" s="316"/>
      <c r="DF89" s="316"/>
      <c r="DG89" s="316"/>
      <c r="DH89" s="316"/>
      <c r="DI89" s="316"/>
      <c r="DJ89" s="317"/>
      <c r="DK89" s="316">
        <f>VLOOKUP($A88,Planilha!$C:$K,9,0)*DJ90</f>
        <v>0</v>
      </c>
      <c r="DL89" s="316"/>
      <c r="DM89" s="316"/>
      <c r="DN89" s="316"/>
      <c r="DO89" s="316"/>
      <c r="DP89" s="316"/>
      <c r="DQ89" s="316"/>
      <c r="DR89" s="316"/>
      <c r="DS89" s="316"/>
      <c r="DT89" s="317"/>
      <c r="DU89" s="316">
        <f>VLOOKUP($A88,Planilha!$C:$K,9,0)*DT90</f>
        <v>0</v>
      </c>
      <c r="DV89" s="316"/>
      <c r="DW89" s="316"/>
      <c r="DX89" s="316"/>
      <c r="DY89" s="316"/>
      <c r="DZ89" s="316"/>
      <c r="EA89" s="316"/>
      <c r="EB89" s="316"/>
      <c r="EC89" s="316"/>
      <c r="ED89" s="317"/>
      <c r="EE89" s="316">
        <f>VLOOKUP($A88,Planilha!$C:$K,9,0)*ED90</f>
        <v>0</v>
      </c>
      <c r="EF89" s="316"/>
      <c r="EG89" s="316"/>
      <c r="EH89" s="316"/>
      <c r="EI89" s="316"/>
      <c r="EJ89" s="316"/>
      <c r="EK89" s="316"/>
      <c r="EL89" s="316"/>
      <c r="EM89" s="316"/>
      <c r="EN89" s="317"/>
      <c r="EO89" s="316">
        <f>VLOOKUP($A88,Planilha!$C:$K,9,0)*EN90</f>
        <v>0</v>
      </c>
      <c r="EP89" s="109"/>
      <c r="EQ89" s="109"/>
      <c r="ER89" s="109"/>
      <c r="ES89" s="109"/>
      <c r="ET89" s="109"/>
      <c r="EU89" s="109"/>
      <c r="EV89" s="109"/>
      <c r="EW89" s="109"/>
      <c r="EX89" s="317"/>
      <c r="EY89" s="316">
        <f>VLOOKUP($A88,Planilha!$C:$K,9,0)*EX90</f>
        <v>0</v>
      </c>
      <c r="EZ89" s="109"/>
      <c r="FA89" s="109"/>
      <c r="FB89" s="109"/>
      <c r="FC89" s="109"/>
      <c r="FD89" s="109"/>
      <c r="FE89" s="109"/>
      <c r="FF89" s="109"/>
      <c r="FG89" s="109"/>
      <c r="FH89" s="317"/>
      <c r="FI89" s="316">
        <f>VLOOKUP($A88,Planilha!$C:$K,9,0)*FH90</f>
        <v>0</v>
      </c>
      <c r="FJ89" s="109"/>
      <c r="FK89" s="109"/>
      <c r="FL89" s="109"/>
      <c r="FM89" s="109"/>
      <c r="FN89" s="109"/>
      <c r="FO89" s="109"/>
      <c r="FP89" s="109"/>
      <c r="FQ89" s="109"/>
      <c r="FR89" s="317"/>
      <c r="FS89" s="316">
        <f>VLOOKUP($A88,Planilha!$C:$K,9,0)*FR90</f>
        <v>0</v>
      </c>
      <c r="FT89" s="316"/>
      <c r="FU89" s="316"/>
      <c r="FV89" s="316"/>
      <c r="FW89" s="316"/>
      <c r="FX89" s="316"/>
      <c r="FY89" s="316"/>
      <c r="FZ89" s="316"/>
      <c r="GA89" s="316"/>
      <c r="GB89" s="317"/>
      <c r="GC89" s="316">
        <f>VLOOKUP($A88,Planilha!$C:$K,9,0)*GB90</f>
        <v>0</v>
      </c>
      <c r="GD89" s="109"/>
      <c r="GE89" s="109"/>
      <c r="GF89" s="109"/>
      <c r="GG89" s="109"/>
      <c r="GH89" s="109"/>
      <c r="GI89" s="109"/>
      <c r="GJ89" s="109"/>
      <c r="GK89" s="109"/>
      <c r="GL89" s="317"/>
      <c r="GM89" s="316">
        <f>VLOOKUP($A88,Planilha!$C:$K,9,0)*GL90</f>
        <v>0</v>
      </c>
      <c r="GN89" s="109"/>
      <c r="GO89" s="109"/>
      <c r="GP89" s="109"/>
      <c r="GQ89" s="109"/>
      <c r="GR89" s="109"/>
      <c r="GS89" s="109"/>
      <c r="GT89" s="109"/>
      <c r="GU89" s="109"/>
      <c r="GV89" s="317"/>
      <c r="GW89" s="316">
        <f>VLOOKUP($A88,Planilha!$C:$K,9,0)*GV90</f>
        <v>0</v>
      </c>
      <c r="GX89" s="109"/>
      <c r="GY89" s="109"/>
      <c r="GZ89" s="109"/>
      <c r="HA89" s="109"/>
      <c r="HB89" s="109"/>
      <c r="HC89" s="109"/>
      <c r="HD89" s="109"/>
      <c r="HE89" s="109"/>
      <c r="HF89" s="317"/>
      <c r="HG89" s="316">
        <f>VLOOKUP($A88,Planilha!$C:$K,9,0)*HF90</f>
        <v>0</v>
      </c>
      <c r="HH89" s="109"/>
      <c r="HI89" s="109"/>
      <c r="HJ89" s="109"/>
      <c r="HK89" s="109"/>
      <c r="HL89" s="109"/>
      <c r="HM89" s="109"/>
      <c r="HN89" s="109"/>
      <c r="HO89" s="109"/>
      <c r="HP89" s="110">
        <f>SUM(D89:HO89)</f>
        <v>92341.319999999992</v>
      </c>
      <c r="HR89" s="82" t="b">
        <f>VLOOKUP(A88,Planilha!C:L,9,0)=HP89</f>
        <v>1</v>
      </c>
    </row>
    <row r="90" spans="1:226">
      <c r="A90" s="111"/>
      <c r="B90" s="462"/>
      <c r="C90" s="117"/>
      <c r="D90" s="1085">
        <v>0</v>
      </c>
      <c r="E90" s="318"/>
      <c r="F90" s="318"/>
      <c r="G90" s="318"/>
      <c r="H90" s="318"/>
      <c r="I90" s="318"/>
      <c r="J90" s="318"/>
      <c r="K90" s="318"/>
      <c r="L90" s="318"/>
      <c r="M90" s="318"/>
      <c r="N90" s="1085">
        <v>0</v>
      </c>
      <c r="O90" s="318"/>
      <c r="P90" s="318"/>
      <c r="Q90" s="318"/>
      <c r="R90" s="318"/>
      <c r="S90" s="318"/>
      <c r="T90" s="318"/>
      <c r="U90" s="318"/>
      <c r="V90" s="318"/>
      <c r="W90" s="318"/>
      <c r="X90" s="1085">
        <v>0</v>
      </c>
      <c r="Y90" s="318"/>
      <c r="Z90" s="318"/>
      <c r="AA90" s="318"/>
      <c r="AB90" s="318"/>
      <c r="AC90" s="318"/>
      <c r="AD90" s="318"/>
      <c r="AE90" s="318"/>
      <c r="AF90" s="318"/>
      <c r="AG90" s="318"/>
      <c r="AH90" s="1085">
        <v>0</v>
      </c>
      <c r="AI90" s="318"/>
      <c r="AJ90" s="318"/>
      <c r="AK90" s="318"/>
      <c r="AL90" s="318"/>
      <c r="AM90" s="318"/>
      <c r="AN90" s="318"/>
      <c r="AO90" s="318"/>
      <c r="AP90" s="318"/>
      <c r="AQ90" s="318"/>
      <c r="AR90" s="1085">
        <v>0</v>
      </c>
      <c r="AS90" s="318"/>
      <c r="AT90" s="318"/>
      <c r="AU90" s="318"/>
      <c r="AV90" s="318"/>
      <c r="AW90" s="318"/>
      <c r="AX90" s="318"/>
      <c r="AY90" s="318"/>
      <c r="AZ90" s="318"/>
      <c r="BA90" s="318"/>
      <c r="BB90" s="1085">
        <v>0</v>
      </c>
      <c r="BC90" s="318"/>
      <c r="BD90" s="318"/>
      <c r="BE90" s="318"/>
      <c r="BF90" s="318"/>
      <c r="BG90" s="318"/>
      <c r="BH90" s="318"/>
      <c r="BI90" s="318"/>
      <c r="BJ90" s="318"/>
      <c r="BK90" s="318"/>
      <c r="BL90" s="1085"/>
      <c r="BM90" s="318"/>
      <c r="BN90" s="318"/>
      <c r="BO90" s="318"/>
      <c r="BP90" s="318"/>
      <c r="BQ90" s="318"/>
      <c r="BR90" s="318"/>
      <c r="BS90" s="318"/>
      <c r="BT90" s="318"/>
      <c r="BU90" s="318"/>
      <c r="BV90" s="1085">
        <v>0.15</v>
      </c>
      <c r="BW90" s="318"/>
      <c r="BX90" s="318"/>
      <c r="BY90" s="318"/>
      <c r="BZ90" s="318"/>
      <c r="CA90" s="318"/>
      <c r="CB90" s="318"/>
      <c r="CC90" s="318"/>
      <c r="CD90" s="318"/>
      <c r="CE90" s="113"/>
      <c r="CF90" s="1084">
        <v>0.1</v>
      </c>
      <c r="CG90" s="113"/>
      <c r="CH90" s="113"/>
      <c r="CI90" s="113"/>
      <c r="CJ90" s="113"/>
      <c r="CK90" s="113"/>
      <c r="CL90" s="113"/>
      <c r="CM90" s="113"/>
      <c r="CN90" s="113"/>
      <c r="CO90" s="113"/>
      <c r="CP90" s="1084">
        <v>0.75</v>
      </c>
      <c r="CQ90" s="113"/>
      <c r="CR90" s="113"/>
      <c r="CS90" s="113"/>
      <c r="CT90" s="113"/>
      <c r="CU90" s="113"/>
      <c r="CV90" s="113"/>
      <c r="CW90" s="113"/>
      <c r="CX90" s="113"/>
      <c r="CY90" s="113"/>
      <c r="CZ90" s="1084"/>
      <c r="DA90" s="113"/>
      <c r="DB90" s="113"/>
      <c r="DC90" s="113"/>
      <c r="DD90" s="113"/>
      <c r="DE90" s="113"/>
      <c r="DF90" s="113"/>
      <c r="DG90" s="113"/>
      <c r="DH90" s="113"/>
      <c r="DI90" s="113"/>
      <c r="DJ90" s="1084"/>
      <c r="DK90" s="113"/>
      <c r="DL90" s="113"/>
      <c r="DM90" s="113"/>
      <c r="DN90" s="113"/>
      <c r="DO90" s="113"/>
      <c r="DP90" s="113"/>
      <c r="DQ90" s="113"/>
      <c r="DR90" s="113"/>
      <c r="DS90" s="113"/>
      <c r="DT90" s="1084"/>
      <c r="DU90" s="113"/>
      <c r="DV90" s="113"/>
      <c r="DW90" s="113"/>
      <c r="DX90" s="113"/>
      <c r="DY90" s="113"/>
      <c r="DZ90" s="113"/>
      <c r="EA90" s="113"/>
      <c r="EB90" s="113"/>
      <c r="EC90" s="113"/>
      <c r="ED90" s="1084"/>
      <c r="EE90" s="113"/>
      <c r="EF90" s="113"/>
      <c r="EG90" s="113"/>
      <c r="EH90" s="113"/>
      <c r="EI90" s="113"/>
      <c r="EJ90" s="113"/>
      <c r="EK90" s="113"/>
      <c r="EL90" s="113"/>
      <c r="EM90" s="113"/>
      <c r="EN90" s="1084"/>
      <c r="EO90" s="113"/>
      <c r="EP90" s="113"/>
      <c r="EQ90" s="113"/>
      <c r="ER90" s="113"/>
      <c r="ES90" s="113"/>
      <c r="ET90" s="113"/>
      <c r="EU90" s="113"/>
      <c r="EV90" s="113"/>
      <c r="EW90" s="113"/>
      <c r="EX90" s="1084"/>
      <c r="EY90" s="113"/>
      <c r="EZ90" s="113"/>
      <c r="FA90" s="113"/>
      <c r="FB90" s="113"/>
      <c r="FC90" s="113"/>
      <c r="FD90" s="113"/>
      <c r="FE90" s="113"/>
      <c r="FF90" s="113"/>
      <c r="FG90" s="113"/>
      <c r="FH90" s="1084"/>
      <c r="FI90" s="113"/>
      <c r="FJ90" s="113"/>
      <c r="FK90" s="113"/>
      <c r="FL90" s="113"/>
      <c r="FM90" s="113"/>
      <c r="FN90" s="113"/>
      <c r="FO90" s="113"/>
      <c r="FP90" s="113"/>
      <c r="FQ90" s="113"/>
      <c r="FR90" s="1084"/>
      <c r="FS90" s="113"/>
      <c r="FT90" s="113"/>
      <c r="FU90" s="113"/>
      <c r="FV90" s="113"/>
      <c r="FW90" s="113"/>
      <c r="FX90" s="113"/>
      <c r="FY90" s="113"/>
      <c r="FZ90" s="113"/>
      <c r="GA90" s="113"/>
      <c r="GB90" s="1084"/>
      <c r="GC90" s="113"/>
      <c r="GD90" s="113"/>
      <c r="GE90" s="113"/>
      <c r="GF90" s="113"/>
      <c r="GG90" s="113"/>
      <c r="GH90" s="113"/>
      <c r="GI90" s="113"/>
      <c r="GJ90" s="113"/>
      <c r="GK90" s="113"/>
      <c r="GL90" s="1084"/>
      <c r="GM90" s="113"/>
      <c r="GN90" s="113"/>
      <c r="GO90" s="113"/>
      <c r="GP90" s="113"/>
      <c r="GQ90" s="113"/>
      <c r="GR90" s="113"/>
      <c r="GS90" s="113"/>
      <c r="GT90" s="113"/>
      <c r="GU90" s="113"/>
      <c r="GV90" s="1084"/>
      <c r="GW90" s="113"/>
      <c r="GX90" s="113"/>
      <c r="GY90" s="113"/>
      <c r="GZ90" s="113"/>
      <c r="HA90" s="113"/>
      <c r="HB90" s="113"/>
      <c r="HC90" s="113"/>
      <c r="HD90" s="113"/>
      <c r="HE90" s="113"/>
      <c r="HF90" s="1084"/>
      <c r="HG90" s="113"/>
      <c r="HH90" s="113"/>
      <c r="HI90" s="113"/>
      <c r="HJ90" s="113"/>
      <c r="HK90" s="113"/>
      <c r="HL90" s="113"/>
      <c r="HM90" s="113"/>
      <c r="HN90" s="113"/>
      <c r="HO90" s="113"/>
      <c r="HP90" s="114" t="str">
        <f>IF(VLOOKUP($A$88,Planilha!C:K,9,0)&lt;&gt;HP89,"VERIFIQUE","")</f>
        <v/>
      </c>
    </row>
    <row r="91" spans="1:226">
      <c r="A91" s="459" t="s">
        <v>2576</v>
      </c>
      <c r="B91" s="460"/>
      <c r="C91" s="461"/>
      <c r="D91" s="468"/>
      <c r="E91" s="469"/>
      <c r="F91" s="469"/>
      <c r="G91" s="469"/>
      <c r="H91" s="469"/>
      <c r="I91" s="469"/>
      <c r="J91" s="469"/>
      <c r="K91" s="469"/>
      <c r="L91" s="469"/>
      <c r="M91" s="469"/>
      <c r="N91" s="468"/>
      <c r="O91" s="469"/>
      <c r="P91" s="469"/>
      <c r="Q91" s="469"/>
      <c r="R91" s="469"/>
      <c r="S91" s="469"/>
      <c r="T91" s="469"/>
      <c r="U91" s="469"/>
      <c r="V91" s="469"/>
      <c r="W91" s="469"/>
      <c r="X91" s="468"/>
      <c r="Y91" s="469"/>
      <c r="Z91" s="469"/>
      <c r="AA91" s="469"/>
      <c r="AB91" s="469"/>
      <c r="AC91" s="469"/>
      <c r="AD91" s="469"/>
      <c r="AE91" s="469"/>
      <c r="AF91" s="469"/>
      <c r="AG91" s="469"/>
      <c r="AH91" s="468"/>
      <c r="AI91" s="469"/>
      <c r="AJ91" s="469"/>
      <c r="AK91" s="469"/>
      <c r="AL91" s="469"/>
      <c r="AM91" s="469"/>
      <c r="AN91" s="469"/>
      <c r="AO91" s="469"/>
      <c r="AP91" s="469"/>
      <c r="AQ91" s="469"/>
      <c r="AR91" s="468"/>
      <c r="AS91" s="469"/>
      <c r="AT91" s="469"/>
      <c r="AU91" s="469"/>
      <c r="AV91" s="469"/>
      <c r="AW91" s="469"/>
      <c r="AX91" s="469"/>
      <c r="AY91" s="469"/>
      <c r="AZ91" s="469"/>
      <c r="BA91" s="469"/>
      <c r="BB91" s="468"/>
      <c r="BC91" s="469"/>
      <c r="BD91" s="469"/>
      <c r="BE91" s="469"/>
      <c r="BF91" s="469"/>
      <c r="BG91" s="469"/>
      <c r="BH91" s="469"/>
      <c r="BI91" s="469"/>
      <c r="BJ91" s="469"/>
      <c r="BK91" s="469"/>
      <c r="BL91" s="468"/>
      <c r="BM91" s="469"/>
      <c r="BN91" s="469"/>
      <c r="BO91" s="469"/>
      <c r="BP91" s="469"/>
      <c r="BQ91" s="469"/>
      <c r="BR91" s="469"/>
      <c r="BS91" s="469"/>
      <c r="BT91" s="469"/>
      <c r="BU91" s="469"/>
      <c r="BV91" s="468"/>
      <c r="BW91" s="469"/>
      <c r="BX91" s="469"/>
      <c r="BY91" s="469"/>
      <c r="BZ91" s="469"/>
      <c r="CA91" s="469"/>
      <c r="CB91" s="469"/>
      <c r="CC91" s="469"/>
      <c r="CD91" s="469"/>
      <c r="CE91" s="469"/>
      <c r="CF91" s="468"/>
      <c r="CG91" s="469"/>
      <c r="CH91" s="469"/>
      <c r="CI91" s="469"/>
      <c r="CJ91" s="469"/>
      <c r="CK91" s="469"/>
      <c r="CL91" s="469"/>
      <c r="CM91" s="469"/>
      <c r="CN91" s="469"/>
      <c r="CO91" s="469"/>
      <c r="CP91" s="468"/>
      <c r="CQ91" s="469"/>
      <c r="CR91" s="469"/>
      <c r="CS91" s="469"/>
      <c r="CT91" s="469"/>
      <c r="CU91" s="469"/>
      <c r="CV91" s="469"/>
      <c r="CW91" s="469"/>
      <c r="CX91" s="469"/>
      <c r="CY91" s="469"/>
      <c r="CZ91" s="468"/>
      <c r="DA91" s="469"/>
      <c r="DB91" s="469"/>
      <c r="DC91" s="469"/>
      <c r="DD91" s="469"/>
      <c r="DE91" s="469"/>
      <c r="DF91" s="469"/>
      <c r="DG91" s="469"/>
      <c r="DH91" s="469"/>
      <c r="DI91" s="469"/>
      <c r="DJ91" s="468"/>
      <c r="DK91" s="469"/>
      <c r="DL91" s="469"/>
      <c r="DM91" s="469"/>
      <c r="DN91" s="469"/>
      <c r="DO91" s="469"/>
      <c r="DP91" s="469"/>
      <c r="DQ91" s="469"/>
      <c r="DR91" s="469"/>
      <c r="DS91" s="469"/>
      <c r="DT91" s="468"/>
      <c r="DU91" s="469"/>
      <c r="DV91" s="469"/>
      <c r="DW91" s="469"/>
      <c r="DX91" s="469"/>
      <c r="DY91" s="469"/>
      <c r="DZ91" s="469"/>
      <c r="EA91" s="469"/>
      <c r="EB91" s="469"/>
      <c r="EC91" s="469"/>
      <c r="ED91" s="468"/>
      <c r="EE91" s="469"/>
      <c r="EF91" s="469"/>
      <c r="EG91" s="469"/>
      <c r="EH91" s="469"/>
      <c r="EI91" s="469"/>
      <c r="EJ91" s="469"/>
      <c r="EK91" s="469"/>
      <c r="EL91" s="469"/>
      <c r="EM91" s="469"/>
      <c r="EN91" s="468"/>
      <c r="EO91" s="469"/>
      <c r="EP91" s="469"/>
      <c r="EQ91" s="469"/>
      <c r="ER91" s="469"/>
      <c r="ES91" s="469"/>
      <c r="ET91" s="469"/>
      <c r="EU91" s="469"/>
      <c r="EV91" s="469"/>
      <c r="EW91" s="469"/>
      <c r="EX91" s="468"/>
      <c r="EY91" s="469"/>
      <c r="EZ91" s="469"/>
      <c r="FA91" s="469"/>
      <c r="FB91" s="469"/>
      <c r="FC91" s="469"/>
      <c r="FD91" s="469"/>
      <c r="FE91" s="469"/>
      <c r="FF91" s="469"/>
      <c r="FG91" s="469"/>
      <c r="FH91" s="468"/>
      <c r="FI91" s="469"/>
      <c r="FJ91" s="469"/>
      <c r="FK91" s="469"/>
      <c r="FL91" s="469"/>
      <c r="FM91" s="469"/>
      <c r="FN91" s="469"/>
      <c r="FO91" s="469"/>
      <c r="FP91" s="469"/>
      <c r="FQ91" s="469"/>
      <c r="FR91" s="468"/>
      <c r="FS91" s="469"/>
      <c r="FT91" s="469"/>
      <c r="FU91" s="469"/>
      <c r="FV91" s="469"/>
      <c r="FW91" s="469"/>
      <c r="FX91" s="469"/>
      <c r="FY91" s="469"/>
      <c r="FZ91" s="469"/>
      <c r="GA91" s="469"/>
      <c r="GB91" s="468"/>
      <c r="GC91" s="469"/>
      <c r="GD91" s="469"/>
      <c r="GE91" s="469"/>
      <c r="GF91" s="469"/>
      <c r="GG91" s="469"/>
      <c r="GH91" s="469"/>
      <c r="GI91" s="469"/>
      <c r="GJ91" s="469"/>
      <c r="GK91" s="469"/>
      <c r="GL91" s="468"/>
      <c r="GM91" s="469"/>
      <c r="GN91" s="469"/>
      <c r="GO91" s="469"/>
      <c r="GP91" s="469"/>
      <c r="GQ91" s="469"/>
      <c r="GR91" s="469"/>
      <c r="GS91" s="469"/>
      <c r="GT91" s="469"/>
      <c r="GU91" s="469"/>
      <c r="GV91" s="468"/>
      <c r="GW91" s="469"/>
      <c r="GX91" s="469"/>
      <c r="GY91" s="469"/>
      <c r="GZ91" s="469"/>
      <c r="HA91" s="469"/>
      <c r="HB91" s="469"/>
      <c r="HC91" s="469"/>
      <c r="HD91" s="469"/>
      <c r="HE91" s="469"/>
      <c r="HF91" s="468"/>
      <c r="HG91" s="469"/>
      <c r="HH91" s="469"/>
      <c r="HI91" s="469"/>
      <c r="HJ91" s="469"/>
      <c r="HK91" s="469"/>
      <c r="HL91" s="469"/>
      <c r="HM91" s="469"/>
      <c r="HN91" s="469"/>
      <c r="HO91" s="469"/>
      <c r="HP91" s="106"/>
    </row>
    <row r="92" spans="1:226">
      <c r="A92" s="105"/>
      <c r="B92" s="470" t="str">
        <f>LEFT(VLOOKUP(A91,Planilha!C:L,2,0),28)</f>
        <v>INSTALAÇÕES REDE ESTRUTURADA</v>
      </c>
      <c r="C92" s="116"/>
      <c r="D92" s="108"/>
      <c r="E92" s="316">
        <f>VLOOKUP($A91,Planilha!$C:$K,9,0)*D93</f>
        <v>0</v>
      </c>
      <c r="F92" s="316"/>
      <c r="G92" s="316"/>
      <c r="H92" s="316"/>
      <c r="I92" s="316"/>
      <c r="J92" s="316"/>
      <c r="K92" s="316"/>
      <c r="L92" s="316"/>
      <c r="M92" s="316"/>
      <c r="N92" s="317"/>
      <c r="O92" s="316">
        <f>VLOOKUP($A91,Planilha!$C:$K,9,0)*N93</f>
        <v>0</v>
      </c>
      <c r="P92" s="316"/>
      <c r="Q92" s="316"/>
      <c r="R92" s="316"/>
      <c r="S92" s="316"/>
      <c r="T92" s="316"/>
      <c r="U92" s="316"/>
      <c r="V92" s="316"/>
      <c r="W92" s="316"/>
      <c r="X92" s="317"/>
      <c r="Y92" s="316">
        <f>VLOOKUP($A91,Planilha!$C:$K,9,0)*X93</f>
        <v>0</v>
      </c>
      <c r="Z92" s="316"/>
      <c r="AA92" s="316"/>
      <c r="AB92" s="316"/>
      <c r="AC92" s="316"/>
      <c r="AD92" s="316"/>
      <c r="AE92" s="316"/>
      <c r="AF92" s="316"/>
      <c r="AG92" s="316"/>
      <c r="AH92" s="317"/>
      <c r="AI92" s="316">
        <f>VLOOKUP($A91,Planilha!$C:$K,9,0)*AH93</f>
        <v>0</v>
      </c>
      <c r="AJ92" s="316"/>
      <c r="AK92" s="316"/>
      <c r="AL92" s="316"/>
      <c r="AM92" s="316"/>
      <c r="AN92" s="316"/>
      <c r="AO92" s="316"/>
      <c r="AP92" s="316"/>
      <c r="AQ92" s="316"/>
      <c r="AR92" s="317"/>
      <c r="AS92" s="316">
        <f>VLOOKUP($A91,Planilha!$C:$K,9,0)*AR93</f>
        <v>0</v>
      </c>
      <c r="AT92" s="316"/>
      <c r="AU92" s="316"/>
      <c r="AV92" s="316"/>
      <c r="AW92" s="316"/>
      <c r="AX92" s="316"/>
      <c r="AY92" s="316"/>
      <c r="AZ92" s="316"/>
      <c r="BA92" s="316"/>
      <c r="BB92" s="317"/>
      <c r="BC92" s="316">
        <f>VLOOKUP($A91,Planilha!$C:$K,9,0)*BB93</f>
        <v>0</v>
      </c>
      <c r="BD92" s="316"/>
      <c r="BE92" s="316"/>
      <c r="BF92" s="316"/>
      <c r="BG92" s="316"/>
      <c r="BH92" s="316"/>
      <c r="BI92" s="316"/>
      <c r="BJ92" s="316"/>
      <c r="BK92" s="316"/>
      <c r="BL92" s="317"/>
      <c r="BM92" s="316">
        <f>VLOOKUP($A91,Planilha!$C:$K,9,0)*BL93</f>
        <v>0</v>
      </c>
      <c r="BN92" s="316"/>
      <c r="BO92" s="316"/>
      <c r="BP92" s="316"/>
      <c r="BQ92" s="316"/>
      <c r="BR92" s="316"/>
      <c r="BS92" s="316"/>
      <c r="BT92" s="316"/>
      <c r="BU92" s="316"/>
      <c r="BV92" s="317"/>
      <c r="BW92" s="316">
        <f>VLOOKUP($A91,Planilha!$C:$K,9,0)*BV93</f>
        <v>25606.912499999995</v>
      </c>
      <c r="BX92" s="316"/>
      <c r="BY92" s="316"/>
      <c r="BZ92" s="316"/>
      <c r="CA92" s="316"/>
      <c r="CB92" s="316"/>
      <c r="CC92" s="316"/>
      <c r="CD92" s="316"/>
      <c r="CE92" s="316"/>
      <c r="CF92" s="317"/>
      <c r="CG92" s="316">
        <f>VLOOKUP($A91,Planilha!$C:$K,9,0)*CF93</f>
        <v>18778.402499999997</v>
      </c>
      <c r="CH92" s="316"/>
      <c r="CI92" s="316"/>
      <c r="CJ92" s="316"/>
      <c r="CK92" s="316"/>
      <c r="CL92" s="316"/>
      <c r="CM92" s="316"/>
      <c r="CN92" s="316"/>
      <c r="CO92" s="316"/>
      <c r="CP92" s="317"/>
      <c r="CQ92" s="316">
        <f>VLOOKUP($A91,Planilha!$C:$K,9,0)*CP93</f>
        <v>76820.737499999988</v>
      </c>
      <c r="CR92" s="316"/>
      <c r="CS92" s="316"/>
      <c r="CT92" s="316"/>
      <c r="CU92" s="316"/>
      <c r="CV92" s="316"/>
      <c r="CW92" s="316"/>
      <c r="CX92" s="316"/>
      <c r="CY92" s="316"/>
      <c r="CZ92" s="317"/>
      <c r="DA92" s="316">
        <f>VLOOKUP($A91,Planilha!$C:$K,9,0)*CZ93</f>
        <v>27314.039999999997</v>
      </c>
      <c r="DB92" s="316"/>
      <c r="DC92" s="316"/>
      <c r="DD92" s="316"/>
      <c r="DE92" s="316"/>
      <c r="DF92" s="316"/>
      <c r="DG92" s="316"/>
      <c r="DH92" s="316"/>
      <c r="DI92" s="316"/>
      <c r="DJ92" s="317"/>
      <c r="DK92" s="316">
        <f>VLOOKUP($A91,Planilha!$C:$K,9,0)*DJ93</f>
        <v>0</v>
      </c>
      <c r="DL92" s="316"/>
      <c r="DM92" s="316"/>
      <c r="DN92" s="316"/>
      <c r="DO92" s="316"/>
      <c r="DP92" s="316"/>
      <c r="DQ92" s="316"/>
      <c r="DR92" s="316"/>
      <c r="DS92" s="316"/>
      <c r="DT92" s="317"/>
      <c r="DU92" s="316">
        <f>VLOOKUP($A91,Planilha!$C:$K,9,0)*DT93</f>
        <v>0</v>
      </c>
      <c r="DV92" s="316"/>
      <c r="DW92" s="316"/>
      <c r="DX92" s="316"/>
      <c r="DY92" s="316"/>
      <c r="DZ92" s="316"/>
      <c r="EA92" s="316"/>
      <c r="EB92" s="316"/>
      <c r="EC92" s="316"/>
      <c r="ED92" s="317"/>
      <c r="EE92" s="316">
        <f>VLOOKUP($A91,Planilha!$C:$K,9,0)*ED93</f>
        <v>0</v>
      </c>
      <c r="EF92" s="316"/>
      <c r="EG92" s="316"/>
      <c r="EH92" s="316"/>
      <c r="EI92" s="316"/>
      <c r="EJ92" s="316"/>
      <c r="EK92" s="316"/>
      <c r="EL92" s="316"/>
      <c r="EM92" s="316"/>
      <c r="EN92" s="317"/>
      <c r="EO92" s="316">
        <f>VLOOKUP($A91,Planilha!$C:$K,9,0)*EN93</f>
        <v>13657.019999999999</v>
      </c>
      <c r="EP92" s="109"/>
      <c r="EQ92" s="109"/>
      <c r="ER92" s="109"/>
      <c r="ES92" s="109"/>
      <c r="ET92" s="109"/>
      <c r="EU92" s="109"/>
      <c r="EV92" s="109"/>
      <c r="EW92" s="109"/>
      <c r="EX92" s="317"/>
      <c r="EY92" s="316">
        <f>VLOOKUP($A91,Planilha!$C:$K,9,0)*EX93</f>
        <v>8535.6374999999989</v>
      </c>
      <c r="EZ92" s="109"/>
      <c r="FA92" s="109"/>
      <c r="FB92" s="109"/>
      <c r="FC92" s="109"/>
      <c r="FD92" s="109"/>
      <c r="FE92" s="109"/>
      <c r="FF92" s="109"/>
      <c r="FG92" s="109"/>
      <c r="FH92" s="317"/>
      <c r="FI92" s="316">
        <f>VLOOKUP($A91,Planilha!$C:$K,9,0)*FH93</f>
        <v>0</v>
      </c>
      <c r="FJ92" s="109"/>
      <c r="FK92" s="109"/>
      <c r="FL92" s="109"/>
      <c r="FM92" s="109"/>
      <c r="FN92" s="109"/>
      <c r="FO92" s="109"/>
      <c r="FP92" s="109"/>
      <c r="FQ92" s="109"/>
      <c r="FR92" s="317"/>
      <c r="FS92" s="316">
        <f>VLOOKUP($A91,Planilha!$C:$K,9,0)*FR93</f>
        <v>0</v>
      </c>
      <c r="FT92" s="316"/>
      <c r="FU92" s="316"/>
      <c r="FV92" s="316"/>
      <c r="FW92" s="316"/>
      <c r="FX92" s="316"/>
      <c r="FY92" s="316"/>
      <c r="FZ92" s="316"/>
      <c r="GA92" s="316"/>
      <c r="GB92" s="317"/>
      <c r="GC92" s="316">
        <f>VLOOKUP($A91,Planilha!$C:$K,9,0)*GB93</f>
        <v>0</v>
      </c>
      <c r="GD92" s="109"/>
      <c r="GE92" s="109"/>
      <c r="GF92" s="109"/>
      <c r="GG92" s="109"/>
      <c r="GH92" s="109"/>
      <c r="GI92" s="109"/>
      <c r="GJ92" s="109"/>
      <c r="GK92" s="109"/>
      <c r="GL92" s="317"/>
      <c r="GM92" s="316">
        <f>VLOOKUP($A91,Planilha!$C:$K,9,0)*GL93</f>
        <v>0</v>
      </c>
      <c r="GN92" s="109"/>
      <c r="GO92" s="109"/>
      <c r="GP92" s="109"/>
      <c r="GQ92" s="109"/>
      <c r="GR92" s="109"/>
      <c r="GS92" s="109"/>
      <c r="GT92" s="109"/>
      <c r="GU92" s="109"/>
      <c r="GV92" s="317"/>
      <c r="GW92" s="316">
        <f>VLOOKUP($A91,Planilha!$C:$K,9,0)*GV93</f>
        <v>0</v>
      </c>
      <c r="GX92" s="109"/>
      <c r="GY92" s="109"/>
      <c r="GZ92" s="109"/>
      <c r="HA92" s="109"/>
      <c r="HB92" s="109"/>
      <c r="HC92" s="109"/>
      <c r="HD92" s="109"/>
      <c r="HE92" s="109"/>
      <c r="HF92" s="317"/>
      <c r="HG92" s="316">
        <f>VLOOKUP($A91,Planilha!$C:$K,9,0)*HF93</f>
        <v>0</v>
      </c>
      <c r="HH92" s="109"/>
      <c r="HI92" s="109"/>
      <c r="HJ92" s="109"/>
      <c r="HK92" s="109"/>
      <c r="HL92" s="109"/>
      <c r="HM92" s="109"/>
      <c r="HN92" s="109"/>
      <c r="HO92" s="109"/>
      <c r="HP92" s="110">
        <f>SUM(D92:HO92)</f>
        <v>170712.74999999997</v>
      </c>
      <c r="HR92" s="82" t="b">
        <f>VLOOKUP(A91,Planilha!C:L,9,0)=HP92</f>
        <v>1</v>
      </c>
    </row>
    <row r="93" spans="1:226">
      <c r="A93" s="111"/>
      <c r="B93" s="462" t="str">
        <f>RIGHT(VLOOKUP($A91,Planilha!$C:$L,2,0),25)</f>
        <v xml:space="preserve">ITO FECHADO DE TV - CFTV </v>
      </c>
      <c r="C93" s="117"/>
      <c r="D93" s="1085">
        <v>0</v>
      </c>
      <c r="E93" s="318"/>
      <c r="F93" s="318"/>
      <c r="G93" s="318"/>
      <c r="H93" s="318"/>
      <c r="I93" s="318"/>
      <c r="J93" s="318"/>
      <c r="K93" s="318"/>
      <c r="L93" s="318"/>
      <c r="M93" s="318"/>
      <c r="N93" s="1085">
        <v>0</v>
      </c>
      <c r="O93" s="318"/>
      <c r="P93" s="318"/>
      <c r="Q93" s="318"/>
      <c r="R93" s="318"/>
      <c r="S93" s="318"/>
      <c r="T93" s="318"/>
      <c r="U93" s="318"/>
      <c r="V93" s="318"/>
      <c r="W93" s="318"/>
      <c r="X93" s="1085">
        <v>0</v>
      </c>
      <c r="Y93" s="318"/>
      <c r="Z93" s="318"/>
      <c r="AA93" s="318"/>
      <c r="AB93" s="318"/>
      <c r="AC93" s="318"/>
      <c r="AD93" s="318"/>
      <c r="AE93" s="318"/>
      <c r="AF93" s="318"/>
      <c r="AG93" s="318"/>
      <c r="AH93" s="1085">
        <v>0</v>
      </c>
      <c r="AI93" s="318"/>
      <c r="AJ93" s="318"/>
      <c r="AK93" s="318"/>
      <c r="AL93" s="318"/>
      <c r="AM93" s="318"/>
      <c r="AN93" s="318"/>
      <c r="AO93" s="318"/>
      <c r="AP93" s="318"/>
      <c r="AQ93" s="318"/>
      <c r="AR93" s="1085">
        <v>0</v>
      </c>
      <c r="AS93" s="318"/>
      <c r="AT93" s="318"/>
      <c r="AU93" s="318"/>
      <c r="AV93" s="318"/>
      <c r="AW93" s="318"/>
      <c r="AX93" s="318"/>
      <c r="AY93" s="318"/>
      <c r="AZ93" s="318"/>
      <c r="BA93" s="318"/>
      <c r="BB93" s="1085">
        <v>0</v>
      </c>
      <c r="BC93" s="318"/>
      <c r="BD93" s="318"/>
      <c r="BE93" s="318"/>
      <c r="BF93" s="318"/>
      <c r="BG93" s="318"/>
      <c r="BH93" s="318"/>
      <c r="BI93" s="318"/>
      <c r="BJ93" s="318"/>
      <c r="BK93" s="318"/>
      <c r="BL93" s="1085"/>
      <c r="BM93" s="318"/>
      <c r="BN93" s="318"/>
      <c r="BO93" s="318"/>
      <c r="BP93" s="318"/>
      <c r="BQ93" s="318"/>
      <c r="BR93" s="318"/>
      <c r="BS93" s="318"/>
      <c r="BT93" s="318"/>
      <c r="BU93" s="318"/>
      <c r="BV93" s="1085">
        <v>0.15</v>
      </c>
      <c r="BW93" s="318"/>
      <c r="BX93" s="318"/>
      <c r="BY93" s="318"/>
      <c r="BZ93" s="318"/>
      <c r="CA93" s="318"/>
      <c r="CB93" s="318"/>
      <c r="CC93" s="318"/>
      <c r="CD93" s="318"/>
      <c r="CE93" s="318"/>
      <c r="CF93" s="1085">
        <v>0.11</v>
      </c>
      <c r="CG93" s="318"/>
      <c r="CH93" s="318"/>
      <c r="CI93" s="318"/>
      <c r="CJ93" s="318"/>
      <c r="CK93" s="318"/>
      <c r="CL93" s="318"/>
      <c r="CM93" s="318"/>
      <c r="CN93" s="318"/>
      <c r="CO93" s="318"/>
      <c r="CP93" s="1085">
        <v>0.45</v>
      </c>
      <c r="CQ93" s="318"/>
      <c r="CR93" s="318"/>
      <c r="CS93" s="318"/>
      <c r="CT93" s="318"/>
      <c r="CU93" s="318"/>
      <c r="CV93" s="318"/>
      <c r="CW93" s="318"/>
      <c r="CX93" s="318"/>
      <c r="CY93" s="318"/>
      <c r="CZ93" s="1084">
        <v>0.16</v>
      </c>
      <c r="DA93" s="113"/>
      <c r="DB93" s="113"/>
      <c r="DC93" s="113"/>
      <c r="DD93" s="113"/>
      <c r="DE93" s="113"/>
      <c r="DF93" s="113"/>
      <c r="DG93" s="113"/>
      <c r="DH93" s="113"/>
      <c r="DI93" s="113"/>
      <c r="DJ93" s="1084"/>
      <c r="DK93" s="113"/>
      <c r="DL93" s="113"/>
      <c r="DM93" s="113"/>
      <c r="DN93" s="113"/>
      <c r="DO93" s="113"/>
      <c r="DP93" s="113"/>
      <c r="DQ93" s="113"/>
      <c r="DR93" s="113"/>
      <c r="DS93" s="113"/>
      <c r="DT93" s="1084"/>
      <c r="DU93" s="113"/>
      <c r="DV93" s="113"/>
      <c r="DW93" s="113"/>
      <c r="DX93" s="113"/>
      <c r="DY93" s="113"/>
      <c r="DZ93" s="113"/>
      <c r="EA93" s="113"/>
      <c r="EB93" s="113"/>
      <c r="EC93" s="113"/>
      <c r="ED93" s="1084"/>
      <c r="EE93" s="113"/>
      <c r="EF93" s="113"/>
      <c r="EG93" s="113"/>
      <c r="EH93" s="113"/>
      <c r="EI93" s="113"/>
      <c r="EJ93" s="113"/>
      <c r="EK93" s="113"/>
      <c r="EL93" s="113"/>
      <c r="EM93" s="113"/>
      <c r="EN93" s="1084">
        <v>0.08</v>
      </c>
      <c r="EO93" s="113"/>
      <c r="EP93" s="113"/>
      <c r="EQ93" s="113"/>
      <c r="ER93" s="113"/>
      <c r="ES93" s="113"/>
      <c r="ET93" s="113"/>
      <c r="EU93" s="113"/>
      <c r="EV93" s="113"/>
      <c r="EW93" s="113"/>
      <c r="EX93" s="1084">
        <v>0.05</v>
      </c>
      <c r="EY93" s="113"/>
      <c r="EZ93" s="113"/>
      <c r="FA93" s="113"/>
      <c r="FB93" s="113"/>
      <c r="FC93" s="113"/>
      <c r="FD93" s="113"/>
      <c r="FE93" s="113"/>
      <c r="FF93" s="113"/>
      <c r="FG93" s="113"/>
      <c r="FH93" s="1084"/>
      <c r="FI93" s="113"/>
      <c r="FJ93" s="113"/>
      <c r="FK93" s="113"/>
      <c r="FL93" s="113"/>
      <c r="FM93" s="113"/>
      <c r="FN93" s="113"/>
      <c r="FO93" s="113"/>
      <c r="FP93" s="113"/>
      <c r="FQ93" s="113"/>
      <c r="FR93" s="1084"/>
      <c r="FS93" s="113"/>
      <c r="FT93" s="113"/>
      <c r="FU93" s="113"/>
      <c r="FV93" s="113"/>
      <c r="FW93" s="113"/>
      <c r="FX93" s="113"/>
      <c r="FY93" s="113"/>
      <c r="FZ93" s="113"/>
      <c r="GA93" s="113"/>
      <c r="GB93" s="1084"/>
      <c r="GC93" s="113"/>
      <c r="GD93" s="113"/>
      <c r="GE93" s="113"/>
      <c r="GF93" s="113"/>
      <c r="GG93" s="113"/>
      <c r="GH93" s="113"/>
      <c r="GI93" s="113"/>
      <c r="GJ93" s="113"/>
      <c r="GK93" s="113"/>
      <c r="GL93" s="1084"/>
      <c r="GM93" s="113"/>
      <c r="GN93" s="113"/>
      <c r="GO93" s="113"/>
      <c r="GP93" s="113"/>
      <c r="GQ93" s="113"/>
      <c r="GR93" s="113"/>
      <c r="GS93" s="113"/>
      <c r="GT93" s="113"/>
      <c r="GU93" s="113"/>
      <c r="GV93" s="1084"/>
      <c r="GW93" s="113"/>
      <c r="GX93" s="113"/>
      <c r="GY93" s="113"/>
      <c r="GZ93" s="113"/>
      <c r="HA93" s="113"/>
      <c r="HB93" s="113"/>
      <c r="HC93" s="113"/>
      <c r="HD93" s="113"/>
      <c r="HE93" s="113"/>
      <c r="HF93" s="1084"/>
      <c r="HG93" s="113"/>
      <c r="HH93" s="113"/>
      <c r="HI93" s="113"/>
      <c r="HJ93" s="113"/>
      <c r="HK93" s="113"/>
      <c r="HL93" s="113"/>
      <c r="HM93" s="113"/>
      <c r="HN93" s="113"/>
      <c r="HO93" s="113"/>
      <c r="HP93" s="114" t="str">
        <f>IF(VLOOKUP($A$91,Planilha!C:K,9,0)&lt;&gt;HP92,"VERIFIQUE","")</f>
        <v/>
      </c>
    </row>
    <row r="94" spans="1:226">
      <c r="A94" s="459" t="s">
        <v>2577</v>
      </c>
      <c r="B94" s="460"/>
      <c r="C94" s="461"/>
      <c r="D94" s="468"/>
      <c r="E94" s="469"/>
      <c r="F94" s="469"/>
      <c r="G94" s="469"/>
      <c r="H94" s="469"/>
      <c r="I94" s="469"/>
      <c r="J94" s="469"/>
      <c r="K94" s="469"/>
      <c r="L94" s="469"/>
      <c r="M94" s="469"/>
      <c r="N94" s="468"/>
      <c r="O94" s="469"/>
      <c r="P94" s="469"/>
      <c r="Q94" s="469"/>
      <c r="R94" s="469"/>
      <c r="S94" s="469"/>
      <c r="T94" s="469"/>
      <c r="U94" s="469"/>
      <c r="V94" s="469"/>
      <c r="W94" s="469"/>
      <c r="X94" s="468"/>
      <c r="Y94" s="469"/>
      <c r="Z94" s="469"/>
      <c r="AA94" s="469"/>
      <c r="AB94" s="469"/>
      <c r="AC94" s="469"/>
      <c r="AD94" s="469"/>
      <c r="AE94" s="469"/>
      <c r="AF94" s="469"/>
      <c r="AG94" s="469"/>
      <c r="AH94" s="468"/>
      <c r="AI94" s="469"/>
      <c r="AJ94" s="469"/>
      <c r="AK94" s="469"/>
      <c r="AL94" s="469"/>
      <c r="AM94" s="469"/>
      <c r="AN94" s="469"/>
      <c r="AO94" s="469"/>
      <c r="AP94" s="469"/>
      <c r="AQ94" s="469"/>
      <c r="AR94" s="468"/>
      <c r="AS94" s="469"/>
      <c r="AT94" s="469"/>
      <c r="AU94" s="469"/>
      <c r="AV94" s="469"/>
      <c r="AW94" s="469"/>
      <c r="AX94" s="469"/>
      <c r="AY94" s="469"/>
      <c r="AZ94" s="469"/>
      <c r="BA94" s="469"/>
      <c r="BB94" s="468"/>
      <c r="BC94" s="469"/>
      <c r="BD94" s="469"/>
      <c r="BE94" s="469"/>
      <c r="BF94" s="469"/>
      <c r="BG94" s="469"/>
      <c r="BH94" s="469"/>
      <c r="BI94" s="469"/>
      <c r="BJ94" s="469"/>
      <c r="BK94" s="469"/>
      <c r="BL94" s="468"/>
      <c r="BM94" s="469"/>
      <c r="BN94" s="469"/>
      <c r="BO94" s="469"/>
      <c r="BP94" s="469"/>
      <c r="BQ94" s="469"/>
      <c r="BR94" s="469"/>
      <c r="BS94" s="469"/>
      <c r="BT94" s="469"/>
      <c r="BU94" s="469"/>
      <c r="BV94" s="468"/>
      <c r="BW94" s="469"/>
      <c r="BX94" s="469"/>
      <c r="BY94" s="469"/>
      <c r="BZ94" s="469"/>
      <c r="CA94" s="469"/>
      <c r="CB94" s="469"/>
      <c r="CC94" s="469"/>
      <c r="CD94" s="469"/>
      <c r="CE94" s="469"/>
      <c r="CF94" s="468"/>
      <c r="CG94" s="469"/>
      <c r="CH94" s="469"/>
      <c r="CI94" s="469"/>
      <c r="CJ94" s="469"/>
      <c r="CK94" s="469"/>
      <c r="CL94" s="469"/>
      <c r="CM94" s="469"/>
      <c r="CN94" s="469"/>
      <c r="CO94" s="469"/>
      <c r="CP94" s="468"/>
      <c r="CQ94" s="469"/>
      <c r="CR94" s="469"/>
      <c r="CS94" s="469"/>
      <c r="CT94" s="469"/>
      <c r="CU94" s="469"/>
      <c r="CV94" s="469"/>
      <c r="CW94" s="469"/>
      <c r="CX94" s="469"/>
      <c r="CY94" s="469"/>
      <c r="CZ94" s="468"/>
      <c r="DA94" s="469"/>
      <c r="DB94" s="469"/>
      <c r="DC94" s="469"/>
      <c r="DD94" s="469"/>
      <c r="DE94" s="469"/>
      <c r="DF94" s="469"/>
      <c r="DG94" s="469"/>
      <c r="DH94" s="469"/>
      <c r="DI94" s="469"/>
      <c r="DJ94" s="468"/>
      <c r="DK94" s="469"/>
      <c r="DL94" s="469"/>
      <c r="DM94" s="469"/>
      <c r="DN94" s="469"/>
      <c r="DO94" s="469"/>
      <c r="DP94" s="469"/>
      <c r="DQ94" s="469"/>
      <c r="DR94" s="469"/>
      <c r="DS94" s="469"/>
      <c r="DT94" s="468"/>
      <c r="DU94" s="469"/>
      <c r="DV94" s="469"/>
      <c r="DW94" s="469"/>
      <c r="DX94" s="469"/>
      <c r="DY94" s="469"/>
      <c r="DZ94" s="469"/>
      <c r="EA94" s="469"/>
      <c r="EB94" s="469"/>
      <c r="EC94" s="469"/>
      <c r="ED94" s="468"/>
      <c r="EE94" s="469"/>
      <c r="EF94" s="469"/>
      <c r="EG94" s="469"/>
      <c r="EH94" s="469"/>
      <c r="EI94" s="469"/>
      <c r="EJ94" s="469"/>
      <c r="EK94" s="469"/>
      <c r="EL94" s="469"/>
      <c r="EM94" s="469"/>
      <c r="EN94" s="468"/>
      <c r="EO94" s="469"/>
      <c r="EP94" s="469"/>
      <c r="EQ94" s="469"/>
      <c r="ER94" s="469"/>
      <c r="ES94" s="469"/>
      <c r="ET94" s="469"/>
      <c r="EU94" s="469"/>
      <c r="EV94" s="469"/>
      <c r="EW94" s="469"/>
      <c r="EX94" s="468"/>
      <c r="EY94" s="469"/>
      <c r="EZ94" s="469"/>
      <c r="FA94" s="469"/>
      <c r="FB94" s="469"/>
      <c r="FC94" s="469"/>
      <c r="FD94" s="469"/>
      <c r="FE94" s="469"/>
      <c r="FF94" s="469"/>
      <c r="FG94" s="469"/>
      <c r="FH94" s="468"/>
      <c r="FI94" s="469"/>
      <c r="FJ94" s="469"/>
      <c r="FK94" s="469"/>
      <c r="FL94" s="469"/>
      <c r="FM94" s="469"/>
      <c r="FN94" s="469"/>
      <c r="FO94" s="469"/>
      <c r="FP94" s="469"/>
      <c r="FQ94" s="469"/>
      <c r="FR94" s="468"/>
      <c r="FS94" s="469"/>
      <c r="FT94" s="469"/>
      <c r="FU94" s="469"/>
      <c r="FV94" s="469"/>
      <c r="FW94" s="469"/>
      <c r="FX94" s="469"/>
      <c r="FY94" s="469"/>
      <c r="FZ94" s="469"/>
      <c r="GA94" s="469"/>
      <c r="GB94" s="468"/>
      <c r="GC94" s="469"/>
      <c r="GD94" s="469"/>
      <c r="GE94" s="469"/>
      <c r="GF94" s="469"/>
      <c r="GG94" s="469"/>
      <c r="GH94" s="469"/>
      <c r="GI94" s="469"/>
      <c r="GJ94" s="469"/>
      <c r="GK94" s="469"/>
      <c r="GL94" s="468"/>
      <c r="GM94" s="469"/>
      <c r="GN94" s="469"/>
      <c r="GO94" s="469"/>
      <c r="GP94" s="469"/>
      <c r="GQ94" s="469"/>
      <c r="GR94" s="469"/>
      <c r="GS94" s="469"/>
      <c r="GT94" s="469"/>
      <c r="GU94" s="469"/>
      <c r="GV94" s="468"/>
      <c r="GW94" s="469"/>
      <c r="GX94" s="469"/>
      <c r="GY94" s="469"/>
      <c r="GZ94" s="469"/>
      <c r="HA94" s="469"/>
      <c r="HB94" s="469"/>
      <c r="HC94" s="469"/>
      <c r="HD94" s="469"/>
      <c r="HE94" s="469"/>
      <c r="HF94" s="468"/>
      <c r="HG94" s="469"/>
      <c r="HH94" s="469"/>
      <c r="HI94" s="469"/>
      <c r="HJ94" s="469"/>
      <c r="HK94" s="469"/>
      <c r="HL94" s="469"/>
      <c r="HM94" s="469"/>
      <c r="HN94" s="469"/>
      <c r="HO94" s="469"/>
      <c r="HP94" s="106"/>
    </row>
    <row r="95" spans="1:226">
      <c r="A95" s="105"/>
      <c r="B95" s="470" t="str">
        <f>LEFT(VLOOKUP(A94,Planilha!C:L,2,0),24)</f>
        <v xml:space="preserve">INSTALAÇÕES CONTROLE DE </v>
      </c>
      <c r="C95" s="116"/>
      <c r="D95" s="108"/>
      <c r="E95" s="316">
        <f>VLOOKUP($A94,Planilha!$C:$K,9,0)*D96</f>
        <v>0</v>
      </c>
      <c r="F95" s="316"/>
      <c r="G95" s="316"/>
      <c r="H95" s="316"/>
      <c r="I95" s="316"/>
      <c r="J95" s="316"/>
      <c r="K95" s="316"/>
      <c r="L95" s="316"/>
      <c r="M95" s="316"/>
      <c r="N95" s="317"/>
      <c r="O95" s="316">
        <f>VLOOKUP($A94,Planilha!$C:$K,9,0)*N96</f>
        <v>0</v>
      </c>
      <c r="P95" s="316"/>
      <c r="Q95" s="316"/>
      <c r="R95" s="316"/>
      <c r="S95" s="316"/>
      <c r="T95" s="316"/>
      <c r="U95" s="316"/>
      <c r="V95" s="316"/>
      <c r="W95" s="316"/>
      <c r="X95" s="317"/>
      <c r="Y95" s="316">
        <f>VLOOKUP($A94,Planilha!$C:$K,9,0)*X96</f>
        <v>0</v>
      </c>
      <c r="Z95" s="316"/>
      <c r="AA95" s="316"/>
      <c r="AB95" s="316"/>
      <c r="AC95" s="316"/>
      <c r="AD95" s="316"/>
      <c r="AE95" s="316"/>
      <c r="AF95" s="316"/>
      <c r="AG95" s="316"/>
      <c r="AH95" s="317"/>
      <c r="AI95" s="316">
        <f>VLOOKUP($A94,Planilha!$C:$K,9,0)*AH96</f>
        <v>0</v>
      </c>
      <c r="AJ95" s="316"/>
      <c r="AK95" s="316"/>
      <c r="AL95" s="316"/>
      <c r="AM95" s="316"/>
      <c r="AN95" s="316"/>
      <c r="AO95" s="316"/>
      <c r="AP95" s="316"/>
      <c r="AQ95" s="316"/>
      <c r="AR95" s="317"/>
      <c r="AS95" s="316">
        <f>VLOOKUP($A94,Planilha!$C:$K,9,0)*AR96</f>
        <v>0</v>
      </c>
      <c r="AT95" s="316"/>
      <c r="AU95" s="316"/>
      <c r="AV95" s="316"/>
      <c r="AW95" s="316"/>
      <c r="AX95" s="316"/>
      <c r="AY95" s="316"/>
      <c r="AZ95" s="316"/>
      <c r="BA95" s="316"/>
      <c r="BB95" s="317"/>
      <c r="BC95" s="316">
        <f>VLOOKUP($A94,Planilha!$C:$K,9,0)*BB96</f>
        <v>0</v>
      </c>
      <c r="BD95" s="316"/>
      <c r="BE95" s="316"/>
      <c r="BF95" s="316"/>
      <c r="BG95" s="316"/>
      <c r="BH95" s="316"/>
      <c r="BI95" s="316"/>
      <c r="BJ95" s="316"/>
      <c r="BK95" s="316"/>
      <c r="BL95" s="317"/>
      <c r="BM95" s="316">
        <f>VLOOKUP($A94,Planilha!$C:$K,9,0)*BL96</f>
        <v>0</v>
      </c>
      <c r="BN95" s="316"/>
      <c r="BO95" s="316"/>
      <c r="BP95" s="316"/>
      <c r="BQ95" s="316"/>
      <c r="BR95" s="316"/>
      <c r="BS95" s="316"/>
      <c r="BT95" s="316"/>
      <c r="BU95" s="316"/>
      <c r="BV95" s="317"/>
      <c r="BW95" s="316">
        <f>VLOOKUP($A94,Planilha!$C:$K,9,0)*BV96</f>
        <v>0</v>
      </c>
      <c r="BX95" s="316"/>
      <c r="BY95" s="316"/>
      <c r="BZ95" s="316"/>
      <c r="CA95" s="316"/>
      <c r="CB95" s="316"/>
      <c r="CC95" s="316"/>
      <c r="CD95" s="316"/>
      <c r="CE95" s="316"/>
      <c r="CF95" s="317"/>
      <c r="CG95" s="316">
        <f>VLOOKUP($A94,Planilha!$C:$K,9,0)*CF96</f>
        <v>0</v>
      </c>
      <c r="CH95" s="316"/>
      <c r="CI95" s="316"/>
      <c r="CJ95" s="316"/>
      <c r="CK95" s="316"/>
      <c r="CL95" s="316"/>
      <c r="CM95" s="316"/>
      <c r="CN95" s="316"/>
      <c r="CO95" s="316"/>
      <c r="CP95" s="317"/>
      <c r="CQ95" s="316">
        <f>VLOOKUP($A94,Planilha!$C:$K,9,0)*CP96</f>
        <v>0</v>
      </c>
      <c r="CR95" s="316"/>
      <c r="CS95" s="316"/>
      <c r="CT95" s="316"/>
      <c r="CU95" s="316"/>
      <c r="CV95" s="316"/>
      <c r="CW95" s="316"/>
      <c r="CX95" s="316"/>
      <c r="CY95" s="316"/>
      <c r="CZ95" s="317"/>
      <c r="DA95" s="316">
        <f>VLOOKUP($A94,Planilha!$C:$K,9,0)*CZ96</f>
        <v>5266.9050000000016</v>
      </c>
      <c r="DB95" s="316"/>
      <c r="DC95" s="316"/>
      <c r="DD95" s="316"/>
      <c r="DE95" s="316"/>
      <c r="DF95" s="316"/>
      <c r="DG95" s="316"/>
      <c r="DH95" s="316"/>
      <c r="DI95" s="316"/>
      <c r="DJ95" s="317"/>
      <c r="DK95" s="316">
        <f>VLOOKUP($A94,Planilha!$C:$K,9,0)*DJ96</f>
        <v>0</v>
      </c>
      <c r="DL95" s="316"/>
      <c r="DM95" s="316"/>
      <c r="DN95" s="316"/>
      <c r="DO95" s="316"/>
      <c r="DP95" s="316"/>
      <c r="DQ95" s="316"/>
      <c r="DR95" s="316"/>
      <c r="DS95" s="316"/>
      <c r="DT95" s="317"/>
      <c r="DU95" s="316">
        <f>VLOOKUP($A94,Planilha!$C:$K,9,0)*DT96</f>
        <v>0</v>
      </c>
      <c r="DV95" s="316"/>
      <c r="DW95" s="316"/>
      <c r="DX95" s="316"/>
      <c r="DY95" s="316"/>
      <c r="DZ95" s="316"/>
      <c r="EA95" s="316"/>
      <c r="EB95" s="316"/>
      <c r="EC95" s="316"/>
      <c r="ED95" s="317"/>
      <c r="EE95" s="316">
        <f>VLOOKUP($A94,Planilha!$C:$K,9,0)*ED96</f>
        <v>0</v>
      </c>
      <c r="EF95" s="316"/>
      <c r="EG95" s="316"/>
      <c r="EH95" s="316"/>
      <c r="EI95" s="316"/>
      <c r="EJ95" s="316"/>
      <c r="EK95" s="316"/>
      <c r="EL95" s="316"/>
      <c r="EM95" s="316"/>
      <c r="EN95" s="317"/>
      <c r="EO95" s="316">
        <f>VLOOKUP($A94,Planilha!$C:$K,9,0)*EN96</f>
        <v>31601.430000000004</v>
      </c>
      <c r="EP95" s="109"/>
      <c r="EQ95" s="109"/>
      <c r="ER95" s="109"/>
      <c r="ES95" s="109"/>
      <c r="ET95" s="109"/>
      <c r="EU95" s="109"/>
      <c r="EV95" s="109"/>
      <c r="EW95" s="109"/>
      <c r="EX95" s="317"/>
      <c r="EY95" s="316">
        <f>VLOOKUP($A94,Planilha!$C:$K,9,0)*EX96</f>
        <v>15800.715000000002</v>
      </c>
      <c r="EZ95" s="109"/>
      <c r="FA95" s="109"/>
      <c r="FB95" s="109"/>
      <c r="FC95" s="109"/>
      <c r="FD95" s="109"/>
      <c r="FE95" s="109"/>
      <c r="FF95" s="109"/>
      <c r="FG95" s="109"/>
      <c r="FH95" s="317"/>
      <c r="FI95" s="316">
        <f>VLOOKUP($A94,Planilha!$C:$K,9,0)*FH96</f>
        <v>0</v>
      </c>
      <c r="FJ95" s="109"/>
      <c r="FK95" s="109"/>
      <c r="FL95" s="109"/>
      <c r="FM95" s="109"/>
      <c r="FN95" s="109"/>
      <c r="FO95" s="109"/>
      <c r="FP95" s="109"/>
      <c r="FQ95" s="109"/>
      <c r="FR95" s="317"/>
      <c r="FS95" s="316">
        <f>VLOOKUP($A94,Planilha!$C:$K,9,0)*FR96</f>
        <v>0</v>
      </c>
      <c r="FT95" s="316"/>
      <c r="FU95" s="316"/>
      <c r="FV95" s="316"/>
      <c r="FW95" s="316"/>
      <c r="FX95" s="316"/>
      <c r="FY95" s="316"/>
      <c r="FZ95" s="316"/>
      <c r="GA95" s="316"/>
      <c r="GB95" s="317"/>
      <c r="GC95" s="316">
        <f>VLOOKUP($A94,Planilha!$C:$K,9,0)*GB96</f>
        <v>0</v>
      </c>
      <c r="GD95" s="109"/>
      <c r="GE95" s="109"/>
      <c r="GF95" s="109"/>
      <c r="GG95" s="109"/>
      <c r="GH95" s="109"/>
      <c r="GI95" s="109"/>
      <c r="GJ95" s="109"/>
      <c r="GK95" s="109"/>
      <c r="GL95" s="317"/>
      <c r="GM95" s="316">
        <f>VLOOKUP($A94,Planilha!$C:$K,9,0)*GL96</f>
        <v>0</v>
      </c>
      <c r="GN95" s="109"/>
      <c r="GO95" s="109"/>
      <c r="GP95" s="109"/>
      <c r="GQ95" s="109"/>
      <c r="GR95" s="109"/>
      <c r="GS95" s="109"/>
      <c r="GT95" s="109"/>
      <c r="GU95" s="109"/>
      <c r="GV95" s="317"/>
      <c r="GW95" s="316">
        <f>VLOOKUP($A94,Planilha!$C:$K,9,0)*GV96</f>
        <v>0</v>
      </c>
      <c r="GX95" s="109"/>
      <c r="GY95" s="109"/>
      <c r="GZ95" s="109"/>
      <c r="HA95" s="109"/>
      <c r="HB95" s="109"/>
      <c r="HC95" s="109"/>
      <c r="HD95" s="109"/>
      <c r="HE95" s="109"/>
      <c r="HF95" s="317"/>
      <c r="HG95" s="316">
        <f>VLOOKUP($A94,Planilha!$C:$K,9,0)*HF96</f>
        <v>0</v>
      </c>
      <c r="HH95" s="109"/>
      <c r="HI95" s="109"/>
      <c r="HJ95" s="109"/>
      <c r="HK95" s="109"/>
      <c r="HL95" s="109"/>
      <c r="HM95" s="109"/>
      <c r="HN95" s="109"/>
      <c r="HO95" s="109"/>
      <c r="HP95" s="110">
        <f>SUM(D95:HO95)</f>
        <v>52669.05000000001</v>
      </c>
      <c r="HR95" s="82" t="b">
        <f>VLOOKUP(A94,Planilha!C:L,9,0)=HP95</f>
        <v>1</v>
      </c>
    </row>
    <row r="96" spans="1:226">
      <c r="A96" s="111"/>
      <c r="B96" s="462" t="str">
        <f>RIGHT(VLOOKUP($A94,Planilha!$C:$L,2,0),7)</f>
        <v xml:space="preserve"> ACESSO</v>
      </c>
      <c r="C96" s="117"/>
      <c r="D96" s="1085">
        <v>0</v>
      </c>
      <c r="E96" s="318"/>
      <c r="F96" s="318"/>
      <c r="G96" s="318"/>
      <c r="H96" s="318"/>
      <c r="I96" s="318"/>
      <c r="J96" s="318"/>
      <c r="K96" s="318"/>
      <c r="L96" s="318"/>
      <c r="M96" s="318"/>
      <c r="N96" s="1085">
        <v>0</v>
      </c>
      <c r="O96" s="318"/>
      <c r="P96" s="318"/>
      <c r="Q96" s="318"/>
      <c r="R96" s="318"/>
      <c r="S96" s="318"/>
      <c r="T96" s="318"/>
      <c r="U96" s="318"/>
      <c r="V96" s="318"/>
      <c r="W96" s="318"/>
      <c r="X96" s="1085">
        <v>0</v>
      </c>
      <c r="Y96" s="318"/>
      <c r="Z96" s="318"/>
      <c r="AA96" s="318"/>
      <c r="AB96" s="318"/>
      <c r="AC96" s="318"/>
      <c r="AD96" s="318"/>
      <c r="AE96" s="318"/>
      <c r="AF96" s="318"/>
      <c r="AG96" s="318"/>
      <c r="AH96" s="1085">
        <v>0</v>
      </c>
      <c r="AI96" s="318"/>
      <c r="AJ96" s="318"/>
      <c r="AK96" s="318"/>
      <c r="AL96" s="318"/>
      <c r="AM96" s="318"/>
      <c r="AN96" s="318"/>
      <c r="AO96" s="318"/>
      <c r="AP96" s="318"/>
      <c r="AQ96" s="318"/>
      <c r="AR96" s="1085">
        <v>0</v>
      </c>
      <c r="AS96" s="318"/>
      <c r="AT96" s="318"/>
      <c r="AU96" s="318"/>
      <c r="AV96" s="318"/>
      <c r="AW96" s="318"/>
      <c r="AX96" s="318"/>
      <c r="AY96" s="318"/>
      <c r="AZ96" s="318"/>
      <c r="BA96" s="318"/>
      <c r="BB96" s="1085">
        <v>0</v>
      </c>
      <c r="BC96" s="318"/>
      <c r="BD96" s="318"/>
      <c r="BE96" s="318"/>
      <c r="BF96" s="318"/>
      <c r="BG96" s="318"/>
      <c r="BH96" s="318"/>
      <c r="BI96" s="318"/>
      <c r="BJ96" s="318"/>
      <c r="BK96" s="318"/>
      <c r="BL96" s="1085"/>
      <c r="BM96" s="318"/>
      <c r="BN96" s="318"/>
      <c r="BO96" s="318"/>
      <c r="BP96" s="318"/>
      <c r="BQ96" s="318"/>
      <c r="BR96" s="318"/>
      <c r="BS96" s="318"/>
      <c r="BT96" s="318"/>
      <c r="BU96" s="318"/>
      <c r="BV96" s="1085"/>
      <c r="BW96" s="318"/>
      <c r="BX96" s="318"/>
      <c r="BY96" s="318"/>
      <c r="BZ96" s="318"/>
      <c r="CA96" s="318"/>
      <c r="CB96" s="318"/>
      <c r="CC96" s="318"/>
      <c r="CD96" s="318"/>
      <c r="CE96" s="318"/>
      <c r="CF96" s="1085"/>
      <c r="CG96" s="318"/>
      <c r="CH96" s="318"/>
      <c r="CI96" s="318"/>
      <c r="CJ96" s="318"/>
      <c r="CK96" s="318"/>
      <c r="CL96" s="318"/>
      <c r="CM96" s="318"/>
      <c r="CN96" s="318"/>
      <c r="CO96" s="318"/>
      <c r="CP96" s="1085"/>
      <c r="CQ96" s="318"/>
      <c r="CR96" s="318"/>
      <c r="CS96" s="318"/>
      <c r="CT96" s="318"/>
      <c r="CU96" s="318"/>
      <c r="CV96" s="318"/>
      <c r="CW96" s="318"/>
      <c r="CX96" s="318"/>
      <c r="CY96" s="318"/>
      <c r="CZ96" s="1084">
        <v>0.1</v>
      </c>
      <c r="DA96" s="113"/>
      <c r="DB96" s="113"/>
      <c r="DC96" s="113"/>
      <c r="DD96" s="113"/>
      <c r="DE96" s="113"/>
      <c r="DF96" s="113"/>
      <c r="DG96" s="113"/>
      <c r="DH96" s="113"/>
      <c r="DI96" s="113"/>
      <c r="DJ96" s="1084"/>
      <c r="DK96" s="113"/>
      <c r="DL96" s="113"/>
      <c r="DM96" s="113"/>
      <c r="DN96" s="113"/>
      <c r="DO96" s="113"/>
      <c r="DP96" s="113"/>
      <c r="DQ96" s="113"/>
      <c r="DR96" s="113"/>
      <c r="DS96" s="113"/>
      <c r="DT96" s="1084"/>
      <c r="DU96" s="113"/>
      <c r="DV96" s="113"/>
      <c r="DW96" s="113"/>
      <c r="DX96" s="113"/>
      <c r="DY96" s="113"/>
      <c r="DZ96" s="113"/>
      <c r="EA96" s="113"/>
      <c r="EB96" s="113"/>
      <c r="EC96" s="113"/>
      <c r="ED96" s="1084"/>
      <c r="EE96" s="113"/>
      <c r="EF96" s="113"/>
      <c r="EG96" s="113"/>
      <c r="EH96" s="113"/>
      <c r="EI96" s="113"/>
      <c r="EJ96" s="113"/>
      <c r="EK96" s="113"/>
      <c r="EL96" s="113"/>
      <c r="EM96" s="113"/>
      <c r="EN96" s="1084">
        <v>0.6</v>
      </c>
      <c r="EO96" s="113"/>
      <c r="EP96" s="113"/>
      <c r="EQ96" s="113"/>
      <c r="ER96" s="113"/>
      <c r="ES96" s="113"/>
      <c r="ET96" s="113"/>
      <c r="EU96" s="113"/>
      <c r="EV96" s="113"/>
      <c r="EW96" s="113"/>
      <c r="EX96" s="1084">
        <v>0.3</v>
      </c>
      <c r="EY96" s="113"/>
      <c r="EZ96" s="113"/>
      <c r="FA96" s="113"/>
      <c r="FB96" s="113"/>
      <c r="FC96" s="113"/>
      <c r="FD96" s="113"/>
      <c r="FE96" s="113"/>
      <c r="FF96" s="113"/>
      <c r="FG96" s="113"/>
      <c r="FH96" s="1084"/>
      <c r="FI96" s="113"/>
      <c r="FJ96" s="113"/>
      <c r="FK96" s="113"/>
      <c r="FL96" s="113"/>
      <c r="FM96" s="113"/>
      <c r="FN96" s="113"/>
      <c r="FO96" s="113"/>
      <c r="FP96" s="113"/>
      <c r="FQ96" s="113"/>
      <c r="FR96" s="1084"/>
      <c r="FS96" s="113"/>
      <c r="FT96" s="113"/>
      <c r="FU96" s="113"/>
      <c r="FV96" s="113"/>
      <c r="FW96" s="113"/>
      <c r="FX96" s="113"/>
      <c r="FY96" s="113"/>
      <c r="FZ96" s="113"/>
      <c r="GA96" s="113"/>
      <c r="GB96" s="1084"/>
      <c r="GC96" s="113"/>
      <c r="GD96" s="113"/>
      <c r="GE96" s="113"/>
      <c r="GF96" s="113"/>
      <c r="GG96" s="113"/>
      <c r="GH96" s="113"/>
      <c r="GI96" s="113"/>
      <c r="GJ96" s="113"/>
      <c r="GK96" s="113"/>
      <c r="GL96" s="1084"/>
      <c r="GM96" s="113"/>
      <c r="GN96" s="113"/>
      <c r="GO96" s="113"/>
      <c r="GP96" s="113"/>
      <c r="GQ96" s="113"/>
      <c r="GR96" s="113"/>
      <c r="GS96" s="113"/>
      <c r="GT96" s="113"/>
      <c r="GU96" s="113"/>
      <c r="GV96" s="1084"/>
      <c r="GW96" s="113"/>
      <c r="GX96" s="113"/>
      <c r="GY96" s="113"/>
      <c r="GZ96" s="113"/>
      <c r="HA96" s="113"/>
      <c r="HB96" s="113"/>
      <c r="HC96" s="113"/>
      <c r="HD96" s="113"/>
      <c r="HE96" s="113"/>
      <c r="HF96" s="1084"/>
      <c r="HG96" s="113"/>
      <c r="HH96" s="113"/>
      <c r="HI96" s="113"/>
      <c r="HJ96" s="113"/>
      <c r="HK96" s="113"/>
      <c r="HL96" s="113"/>
      <c r="HM96" s="113"/>
      <c r="HN96" s="113"/>
      <c r="HO96" s="113"/>
      <c r="HP96" s="114" t="str">
        <f>IF(VLOOKUP($A$94,Planilha!C:K,9,0)&lt;&gt;HP95,"VERIFIQUE","")</f>
        <v/>
      </c>
    </row>
    <row r="97" spans="1:226">
      <c r="A97" s="105" t="s">
        <v>2578</v>
      </c>
      <c r="B97" s="460"/>
      <c r="C97" s="461"/>
      <c r="D97" s="468"/>
      <c r="E97" s="469"/>
      <c r="F97" s="469"/>
      <c r="G97" s="469"/>
      <c r="H97" s="469"/>
      <c r="I97" s="469"/>
      <c r="J97" s="469"/>
      <c r="K97" s="469"/>
      <c r="L97" s="469"/>
      <c r="M97" s="469"/>
      <c r="N97" s="468"/>
      <c r="O97" s="469"/>
      <c r="P97" s="469"/>
      <c r="Q97" s="469"/>
      <c r="R97" s="469"/>
      <c r="S97" s="469"/>
      <c r="T97" s="469"/>
      <c r="U97" s="469"/>
      <c r="V97" s="469"/>
      <c r="W97" s="469"/>
      <c r="X97" s="468"/>
      <c r="Y97" s="469"/>
      <c r="Z97" s="469"/>
      <c r="AA97" s="469"/>
      <c r="AB97" s="469"/>
      <c r="AC97" s="469"/>
      <c r="AD97" s="469"/>
      <c r="AE97" s="469"/>
      <c r="AF97" s="469"/>
      <c r="AG97" s="469"/>
      <c r="AH97" s="468"/>
      <c r="AI97" s="469"/>
      <c r="AJ97" s="469"/>
      <c r="AK97" s="469"/>
      <c r="AL97" s="469"/>
      <c r="AM97" s="469"/>
      <c r="AN97" s="469"/>
      <c r="AO97" s="469"/>
      <c r="AP97" s="469"/>
      <c r="AQ97" s="469"/>
      <c r="AR97" s="468"/>
      <c r="AS97" s="469"/>
      <c r="AT97" s="469"/>
      <c r="AU97" s="469"/>
      <c r="AV97" s="469"/>
      <c r="AW97" s="469"/>
      <c r="AX97" s="469"/>
      <c r="AY97" s="469"/>
      <c r="AZ97" s="469"/>
      <c r="BA97" s="469"/>
      <c r="BB97" s="468"/>
      <c r="BC97" s="469"/>
      <c r="BD97" s="469"/>
      <c r="BE97" s="469"/>
      <c r="BF97" s="469"/>
      <c r="BG97" s="469"/>
      <c r="BH97" s="469"/>
      <c r="BI97" s="469"/>
      <c r="BJ97" s="469"/>
      <c r="BK97" s="469"/>
      <c r="BL97" s="468"/>
      <c r="BM97" s="469"/>
      <c r="BN97" s="469"/>
      <c r="BO97" s="469"/>
      <c r="BP97" s="469"/>
      <c r="BQ97" s="469"/>
      <c r="BR97" s="469"/>
      <c r="BS97" s="469"/>
      <c r="BT97" s="469"/>
      <c r="BU97" s="469"/>
      <c r="BV97" s="468"/>
      <c r="BW97" s="469"/>
      <c r="BX97" s="469"/>
      <c r="BY97" s="469"/>
      <c r="BZ97" s="469"/>
      <c r="CA97" s="469"/>
      <c r="CB97" s="469"/>
      <c r="CC97" s="469"/>
      <c r="CD97" s="469"/>
      <c r="CE97" s="469"/>
      <c r="CF97" s="468"/>
      <c r="CG97" s="469"/>
      <c r="CH97" s="469"/>
      <c r="CI97" s="469"/>
      <c r="CJ97" s="469"/>
      <c r="CK97" s="469"/>
      <c r="CL97" s="469"/>
      <c r="CM97" s="469"/>
      <c r="CN97" s="469"/>
      <c r="CO97" s="469"/>
      <c r="CP97" s="468"/>
      <c r="CQ97" s="469"/>
      <c r="CR97" s="469"/>
      <c r="CS97" s="469"/>
      <c r="CT97" s="469"/>
      <c r="CU97" s="469"/>
      <c r="CV97" s="469"/>
      <c r="CW97" s="469"/>
      <c r="CX97" s="469"/>
      <c r="CY97" s="469"/>
      <c r="CZ97" s="468"/>
      <c r="DA97" s="469"/>
      <c r="DB97" s="469"/>
      <c r="DC97" s="469"/>
      <c r="DD97" s="469"/>
      <c r="DE97" s="469"/>
      <c r="DF97" s="469"/>
      <c r="DG97" s="469"/>
      <c r="DH97" s="469"/>
      <c r="DI97" s="469"/>
      <c r="DJ97" s="468"/>
      <c r="DK97" s="469"/>
      <c r="DL97" s="469"/>
      <c r="DM97" s="469"/>
      <c r="DN97" s="469"/>
      <c r="DO97" s="469"/>
      <c r="DP97" s="469"/>
      <c r="DQ97" s="469"/>
      <c r="DR97" s="469"/>
      <c r="DS97" s="469"/>
      <c r="DT97" s="468"/>
      <c r="DU97" s="469"/>
      <c r="DV97" s="469"/>
      <c r="DW97" s="469"/>
      <c r="DX97" s="469"/>
      <c r="DY97" s="469"/>
      <c r="DZ97" s="469"/>
      <c r="EA97" s="469"/>
      <c r="EB97" s="469"/>
      <c r="EC97" s="469"/>
      <c r="ED97" s="468"/>
      <c r="EE97" s="469"/>
      <c r="EF97" s="469"/>
      <c r="EG97" s="469"/>
      <c r="EH97" s="469"/>
      <c r="EI97" s="469"/>
      <c r="EJ97" s="469"/>
      <c r="EK97" s="469"/>
      <c r="EL97" s="469"/>
      <c r="EM97" s="469"/>
      <c r="EN97" s="468"/>
      <c r="EO97" s="469"/>
      <c r="EP97" s="469"/>
      <c r="EQ97" s="469"/>
      <c r="ER97" s="469"/>
      <c r="ES97" s="469"/>
      <c r="ET97" s="469"/>
      <c r="EU97" s="469"/>
      <c r="EV97" s="469"/>
      <c r="EW97" s="469"/>
      <c r="EX97" s="468"/>
      <c r="EY97" s="469"/>
      <c r="EZ97" s="469"/>
      <c r="FA97" s="469"/>
      <c r="FB97" s="469"/>
      <c r="FC97" s="469"/>
      <c r="FD97" s="469"/>
      <c r="FE97" s="469"/>
      <c r="FF97" s="469"/>
      <c r="FG97" s="469"/>
      <c r="FH97" s="468"/>
      <c r="FI97" s="469"/>
      <c r="FJ97" s="469"/>
      <c r="FK97" s="469"/>
      <c r="FL97" s="469"/>
      <c r="FM97" s="469"/>
      <c r="FN97" s="469"/>
      <c r="FO97" s="469"/>
      <c r="FP97" s="469"/>
      <c r="FQ97" s="469"/>
      <c r="FR97" s="468"/>
      <c r="FS97" s="469"/>
      <c r="FT97" s="469"/>
      <c r="FU97" s="469"/>
      <c r="FV97" s="469"/>
      <c r="FW97" s="469"/>
      <c r="FX97" s="469"/>
      <c r="FY97" s="469"/>
      <c r="FZ97" s="469"/>
      <c r="GA97" s="469"/>
      <c r="GB97" s="468"/>
      <c r="GC97" s="469"/>
      <c r="GD97" s="469"/>
      <c r="GE97" s="469"/>
      <c r="GF97" s="469"/>
      <c r="GG97" s="469"/>
      <c r="GH97" s="469"/>
      <c r="GI97" s="469"/>
      <c r="GJ97" s="469"/>
      <c r="GK97" s="469"/>
      <c r="GL97" s="468"/>
      <c r="GM97" s="469"/>
      <c r="GN97" s="469"/>
      <c r="GO97" s="469"/>
      <c r="GP97" s="469"/>
      <c r="GQ97" s="469"/>
      <c r="GR97" s="469"/>
      <c r="GS97" s="469"/>
      <c r="GT97" s="469"/>
      <c r="GU97" s="469"/>
      <c r="GV97" s="468"/>
      <c r="GW97" s="469"/>
      <c r="GX97" s="469"/>
      <c r="GY97" s="469"/>
      <c r="GZ97" s="469"/>
      <c r="HA97" s="469"/>
      <c r="HB97" s="469"/>
      <c r="HC97" s="469"/>
      <c r="HD97" s="469"/>
      <c r="HE97" s="469"/>
      <c r="HF97" s="468"/>
      <c r="HG97" s="469"/>
      <c r="HH97" s="469"/>
      <c r="HI97" s="469"/>
      <c r="HJ97" s="469"/>
      <c r="HK97" s="469"/>
      <c r="HL97" s="469"/>
      <c r="HM97" s="469"/>
      <c r="HN97" s="469"/>
      <c r="HO97" s="469"/>
      <c r="HP97" s="106"/>
    </row>
    <row r="98" spans="1:226">
      <c r="A98" s="105"/>
      <c r="B98" s="470" t="str">
        <f>LEFT(VLOOKUP(A97,Planilha!C:L,2,0),23)</f>
        <v xml:space="preserve">INSTALAÇÕES DO SISTEMA </v>
      </c>
      <c r="C98" s="116"/>
      <c r="D98" s="108"/>
      <c r="E98" s="316">
        <f>VLOOKUP($A97,Planilha!$C:$K,9,0)*D99</f>
        <v>0</v>
      </c>
      <c r="F98" s="316"/>
      <c r="G98" s="316"/>
      <c r="H98" s="316"/>
      <c r="I98" s="316"/>
      <c r="J98" s="316"/>
      <c r="K98" s="316"/>
      <c r="L98" s="316"/>
      <c r="M98" s="316"/>
      <c r="N98" s="317"/>
      <c r="O98" s="316">
        <f>VLOOKUP($A97,Planilha!$C:$K,9,0)*N99</f>
        <v>0</v>
      </c>
      <c r="P98" s="316"/>
      <c r="Q98" s="316"/>
      <c r="R98" s="316"/>
      <c r="S98" s="316"/>
      <c r="T98" s="316"/>
      <c r="U98" s="316"/>
      <c r="V98" s="316"/>
      <c r="W98" s="316"/>
      <c r="X98" s="317"/>
      <c r="Y98" s="316">
        <f>VLOOKUP($A97,Planilha!$C:$K,9,0)*X99</f>
        <v>0</v>
      </c>
      <c r="Z98" s="316"/>
      <c r="AA98" s="316"/>
      <c r="AB98" s="316"/>
      <c r="AC98" s="316"/>
      <c r="AD98" s="316"/>
      <c r="AE98" s="316"/>
      <c r="AF98" s="316"/>
      <c r="AG98" s="316"/>
      <c r="AH98" s="317"/>
      <c r="AI98" s="316">
        <f>VLOOKUP($A97,Planilha!$C:$K,9,0)*AH99</f>
        <v>0</v>
      </c>
      <c r="AJ98" s="316"/>
      <c r="AK98" s="316"/>
      <c r="AL98" s="316"/>
      <c r="AM98" s="316"/>
      <c r="AN98" s="316"/>
      <c r="AO98" s="316"/>
      <c r="AP98" s="316"/>
      <c r="AQ98" s="316"/>
      <c r="AR98" s="317"/>
      <c r="AS98" s="316">
        <f>VLOOKUP($A97,Planilha!$C:$K,9,0)*AR99</f>
        <v>0</v>
      </c>
      <c r="AT98" s="316"/>
      <c r="AU98" s="316"/>
      <c r="AV98" s="316"/>
      <c r="AW98" s="316"/>
      <c r="AX98" s="316"/>
      <c r="AY98" s="316"/>
      <c r="AZ98" s="316"/>
      <c r="BA98" s="316"/>
      <c r="BB98" s="317"/>
      <c r="BC98" s="316">
        <f>VLOOKUP($A97,Planilha!$C:$K,9,0)*BB99</f>
        <v>0</v>
      </c>
      <c r="BD98" s="316"/>
      <c r="BE98" s="316"/>
      <c r="BF98" s="316"/>
      <c r="BG98" s="316"/>
      <c r="BH98" s="316"/>
      <c r="BI98" s="316"/>
      <c r="BJ98" s="316"/>
      <c r="BK98" s="316"/>
      <c r="BL98" s="317"/>
      <c r="BM98" s="316">
        <f>VLOOKUP($A97,Planilha!$C:$K,9,0)*BL99</f>
        <v>0</v>
      </c>
      <c r="BN98" s="316"/>
      <c r="BO98" s="316"/>
      <c r="BP98" s="316"/>
      <c r="BQ98" s="316"/>
      <c r="BR98" s="316"/>
      <c r="BS98" s="316"/>
      <c r="BT98" s="316"/>
      <c r="BU98" s="316"/>
      <c r="BV98" s="317"/>
      <c r="BW98" s="316">
        <f>VLOOKUP($A97,Planilha!$C:$K,9,0)*BV99</f>
        <v>0</v>
      </c>
      <c r="BX98" s="316"/>
      <c r="BY98" s="316"/>
      <c r="BZ98" s="316"/>
      <c r="CA98" s="316"/>
      <c r="CB98" s="316"/>
      <c r="CC98" s="316"/>
      <c r="CD98" s="316"/>
      <c r="CE98" s="316"/>
      <c r="CF98" s="317"/>
      <c r="CG98" s="316">
        <f>VLOOKUP($A97,Planilha!$C:$K,9,0)*CF99</f>
        <v>47942.410500000005</v>
      </c>
      <c r="CH98" s="316"/>
      <c r="CI98" s="316"/>
      <c r="CJ98" s="316"/>
      <c r="CK98" s="316"/>
      <c r="CL98" s="316"/>
      <c r="CM98" s="316"/>
      <c r="CN98" s="316"/>
      <c r="CO98" s="316"/>
      <c r="CP98" s="317"/>
      <c r="CQ98" s="316">
        <f>VLOOKUP($A97,Planilha!$C:$K,9,0)*CP99</f>
        <v>53269.345000000001</v>
      </c>
      <c r="CR98" s="316"/>
      <c r="CS98" s="316"/>
      <c r="CT98" s="316"/>
      <c r="CU98" s="316"/>
      <c r="CV98" s="316"/>
      <c r="CW98" s="316"/>
      <c r="CX98" s="316"/>
      <c r="CY98" s="316"/>
      <c r="CZ98" s="317"/>
      <c r="DA98" s="316">
        <f>VLOOKUP($A97,Planilha!$C:$K,9,0)*CZ99</f>
        <v>3196.1606999999999</v>
      </c>
      <c r="DB98" s="316"/>
      <c r="DC98" s="316"/>
      <c r="DD98" s="316"/>
      <c r="DE98" s="316"/>
      <c r="DF98" s="316"/>
      <c r="DG98" s="316"/>
      <c r="DH98" s="316"/>
      <c r="DI98" s="316"/>
      <c r="DJ98" s="317"/>
      <c r="DK98" s="316">
        <f>VLOOKUP($A97,Planilha!$C:$K,9,0)*DJ99</f>
        <v>0</v>
      </c>
      <c r="DL98" s="316"/>
      <c r="DM98" s="316"/>
      <c r="DN98" s="316"/>
      <c r="DO98" s="316"/>
      <c r="DP98" s="316"/>
      <c r="DQ98" s="316"/>
      <c r="DR98" s="316"/>
      <c r="DS98" s="316"/>
      <c r="DT98" s="317"/>
      <c r="DU98" s="316">
        <f>VLOOKUP($A97,Planilha!$C:$K,9,0)*DT99</f>
        <v>0</v>
      </c>
      <c r="DV98" s="316"/>
      <c r="DW98" s="316"/>
      <c r="DX98" s="316"/>
      <c r="DY98" s="316"/>
      <c r="DZ98" s="316"/>
      <c r="EA98" s="316"/>
      <c r="EB98" s="316"/>
      <c r="EC98" s="316"/>
      <c r="ED98" s="317"/>
      <c r="EE98" s="316">
        <f>VLOOKUP($A97,Planilha!$C:$K,9,0)*ED99</f>
        <v>0</v>
      </c>
      <c r="EF98" s="316"/>
      <c r="EG98" s="316"/>
      <c r="EH98" s="316"/>
      <c r="EI98" s="316"/>
      <c r="EJ98" s="316"/>
      <c r="EK98" s="316"/>
      <c r="EL98" s="316"/>
      <c r="EM98" s="316"/>
      <c r="EN98" s="317"/>
      <c r="EO98" s="316">
        <f>VLOOKUP($A97,Planilha!$C:$K,9,0)*EN99</f>
        <v>0</v>
      </c>
      <c r="EP98" s="109"/>
      <c r="EQ98" s="109"/>
      <c r="ER98" s="109"/>
      <c r="ES98" s="109"/>
      <c r="ET98" s="109"/>
      <c r="EU98" s="109"/>
      <c r="EV98" s="109"/>
      <c r="EW98" s="109"/>
      <c r="EX98" s="317"/>
      <c r="EY98" s="316">
        <f>VLOOKUP($A97,Planilha!$C:$K,9,0)*EX99</f>
        <v>2130.7737999999999</v>
      </c>
      <c r="EZ98" s="109"/>
      <c r="FA98" s="109"/>
      <c r="FB98" s="109"/>
      <c r="FC98" s="109"/>
      <c r="FD98" s="109"/>
      <c r="FE98" s="109"/>
      <c r="FF98" s="109"/>
      <c r="FG98" s="109"/>
      <c r="FH98" s="317"/>
      <c r="FI98" s="316">
        <f>VLOOKUP($A97,Planilha!$C:$K,9,0)*FH99</f>
        <v>0</v>
      </c>
      <c r="FJ98" s="109"/>
      <c r="FK98" s="109"/>
      <c r="FL98" s="109"/>
      <c r="FM98" s="109"/>
      <c r="FN98" s="109"/>
      <c r="FO98" s="109"/>
      <c r="FP98" s="109"/>
      <c r="FQ98" s="109"/>
      <c r="FR98" s="317"/>
      <c r="FS98" s="316">
        <f>VLOOKUP($A97,Planilha!$C:$K,9,0)*FR99</f>
        <v>0</v>
      </c>
      <c r="FT98" s="316"/>
      <c r="FU98" s="316"/>
      <c r="FV98" s="316"/>
      <c r="FW98" s="316"/>
      <c r="FX98" s="316"/>
      <c r="FY98" s="316"/>
      <c r="FZ98" s="316"/>
      <c r="GA98" s="316"/>
      <c r="GB98" s="317"/>
      <c r="GC98" s="316">
        <f>VLOOKUP($A97,Planilha!$C:$K,9,0)*GB99</f>
        <v>0</v>
      </c>
      <c r="GD98" s="109"/>
      <c r="GE98" s="109"/>
      <c r="GF98" s="109"/>
      <c r="GG98" s="109"/>
      <c r="GH98" s="109"/>
      <c r="GI98" s="109"/>
      <c r="GJ98" s="109"/>
      <c r="GK98" s="109"/>
      <c r="GL98" s="317"/>
      <c r="GM98" s="316">
        <f>VLOOKUP($A97,Planilha!$C:$K,9,0)*GL99</f>
        <v>0</v>
      </c>
      <c r="GN98" s="109"/>
      <c r="GO98" s="109"/>
      <c r="GP98" s="109"/>
      <c r="GQ98" s="109"/>
      <c r="GR98" s="109"/>
      <c r="GS98" s="109"/>
      <c r="GT98" s="109"/>
      <c r="GU98" s="109"/>
      <c r="GV98" s="317"/>
      <c r="GW98" s="316">
        <f>VLOOKUP($A97,Planilha!$C:$K,9,0)*GV99</f>
        <v>0</v>
      </c>
      <c r="GX98" s="109"/>
      <c r="GY98" s="109"/>
      <c r="GZ98" s="109"/>
      <c r="HA98" s="109"/>
      <c r="HB98" s="109"/>
      <c r="HC98" s="109"/>
      <c r="HD98" s="109"/>
      <c r="HE98" s="109"/>
      <c r="HF98" s="317"/>
      <c r="HG98" s="316">
        <f>VLOOKUP($A97,Planilha!$C:$K,9,0)*HF99</f>
        <v>0</v>
      </c>
      <c r="HH98" s="109"/>
      <c r="HI98" s="109"/>
      <c r="HJ98" s="109"/>
      <c r="HK98" s="109"/>
      <c r="HL98" s="109"/>
      <c r="HM98" s="109"/>
      <c r="HN98" s="109"/>
      <c r="HO98" s="109"/>
      <c r="HP98" s="110">
        <f>SUM(D98:HO98)</f>
        <v>106538.68999999999</v>
      </c>
      <c r="HR98" s="82" t="b">
        <f>VLOOKUP(A97,Planilha!C:L,9,0)=HP98</f>
        <v>1</v>
      </c>
    </row>
    <row r="99" spans="1:226">
      <c r="A99" s="111"/>
      <c r="B99" s="462" t="str">
        <f>RIGHT(VLOOKUP($A97,Planilha!$C:$L,2,0),25)</f>
        <v xml:space="preserve"> ALARME E INCÊNDIO - SDAI</v>
      </c>
      <c r="C99" s="117"/>
      <c r="D99" s="1084"/>
      <c r="E99" s="113"/>
      <c r="F99" s="113"/>
      <c r="G99" s="113"/>
      <c r="H99" s="113"/>
      <c r="I99" s="113"/>
      <c r="J99" s="113"/>
      <c r="K99" s="113"/>
      <c r="L99" s="113"/>
      <c r="M99" s="113"/>
      <c r="N99" s="1084"/>
      <c r="O99" s="113"/>
      <c r="P99" s="113"/>
      <c r="Q99" s="113"/>
      <c r="R99" s="113"/>
      <c r="S99" s="113"/>
      <c r="T99" s="113"/>
      <c r="U99" s="113"/>
      <c r="V99" s="113"/>
      <c r="W99" s="113"/>
      <c r="X99" s="1084"/>
      <c r="Y99" s="113"/>
      <c r="Z99" s="113"/>
      <c r="AA99" s="113"/>
      <c r="AB99" s="113"/>
      <c r="AC99" s="113"/>
      <c r="AD99" s="113"/>
      <c r="AE99" s="113"/>
      <c r="AF99" s="113"/>
      <c r="AG99" s="113"/>
      <c r="AH99" s="1084"/>
      <c r="AI99" s="113"/>
      <c r="AJ99" s="113"/>
      <c r="AK99" s="113"/>
      <c r="AL99" s="113"/>
      <c r="AM99" s="113"/>
      <c r="AN99" s="113"/>
      <c r="AO99" s="113"/>
      <c r="AP99" s="113"/>
      <c r="AQ99" s="113"/>
      <c r="AR99" s="1084"/>
      <c r="AS99" s="113"/>
      <c r="AT99" s="113"/>
      <c r="AU99" s="113"/>
      <c r="AV99" s="113"/>
      <c r="AW99" s="113"/>
      <c r="AX99" s="113"/>
      <c r="AY99" s="113"/>
      <c r="AZ99" s="113"/>
      <c r="BA99" s="113"/>
      <c r="BB99" s="1084"/>
      <c r="BC99" s="113"/>
      <c r="BD99" s="113"/>
      <c r="BE99" s="113"/>
      <c r="BF99" s="113"/>
      <c r="BG99" s="113"/>
      <c r="BH99" s="113"/>
      <c r="BI99" s="113"/>
      <c r="BJ99" s="113"/>
      <c r="BK99" s="113"/>
      <c r="BL99" s="1084"/>
      <c r="BM99" s="113"/>
      <c r="BN99" s="113"/>
      <c r="BO99" s="113"/>
      <c r="BP99" s="113"/>
      <c r="BQ99" s="113"/>
      <c r="BR99" s="113"/>
      <c r="BS99" s="113"/>
      <c r="BT99" s="113"/>
      <c r="BU99" s="113"/>
      <c r="BV99" s="1084"/>
      <c r="BW99" s="113"/>
      <c r="BX99" s="113"/>
      <c r="BY99" s="113"/>
      <c r="BZ99" s="113"/>
      <c r="CA99" s="113"/>
      <c r="CB99" s="113"/>
      <c r="CC99" s="113"/>
      <c r="CD99" s="113"/>
      <c r="CE99" s="113"/>
      <c r="CF99" s="1084">
        <v>0.45</v>
      </c>
      <c r="CG99" s="113"/>
      <c r="CH99" s="113"/>
      <c r="CI99" s="113"/>
      <c r="CJ99" s="113"/>
      <c r="CK99" s="113"/>
      <c r="CL99" s="113"/>
      <c r="CM99" s="113"/>
      <c r="CN99" s="113"/>
      <c r="CO99" s="113"/>
      <c r="CP99" s="1084">
        <v>0.5</v>
      </c>
      <c r="CQ99" s="113"/>
      <c r="CR99" s="113"/>
      <c r="CS99" s="113"/>
      <c r="CT99" s="113"/>
      <c r="CU99" s="113"/>
      <c r="CV99" s="113"/>
      <c r="CW99" s="113"/>
      <c r="CX99" s="113"/>
      <c r="CY99" s="113"/>
      <c r="CZ99" s="1084">
        <v>0.03</v>
      </c>
      <c r="DA99" s="113"/>
      <c r="DB99" s="113"/>
      <c r="DC99" s="113"/>
      <c r="DD99" s="113"/>
      <c r="DE99" s="113"/>
      <c r="DF99" s="113"/>
      <c r="DG99" s="113"/>
      <c r="DH99" s="113"/>
      <c r="DI99" s="113"/>
      <c r="DJ99" s="1084"/>
      <c r="DK99" s="113"/>
      <c r="DL99" s="113"/>
      <c r="DM99" s="113"/>
      <c r="DN99" s="113"/>
      <c r="DO99" s="113"/>
      <c r="DP99" s="113"/>
      <c r="DQ99" s="113"/>
      <c r="DR99" s="113"/>
      <c r="DS99" s="113"/>
      <c r="DT99" s="1084"/>
      <c r="DU99" s="113"/>
      <c r="DV99" s="113"/>
      <c r="DW99" s="113"/>
      <c r="DX99" s="113"/>
      <c r="DY99" s="113"/>
      <c r="DZ99" s="113"/>
      <c r="EA99" s="113"/>
      <c r="EB99" s="113"/>
      <c r="EC99" s="113"/>
      <c r="ED99" s="1084"/>
      <c r="EE99" s="113"/>
      <c r="EF99" s="113"/>
      <c r="EG99" s="113"/>
      <c r="EH99" s="113"/>
      <c r="EI99" s="113"/>
      <c r="EJ99" s="113"/>
      <c r="EK99" s="113"/>
      <c r="EL99" s="113"/>
      <c r="EM99" s="113"/>
      <c r="EN99" s="1084"/>
      <c r="EO99" s="113"/>
      <c r="EP99" s="113"/>
      <c r="EQ99" s="113"/>
      <c r="ER99" s="113"/>
      <c r="ES99" s="113"/>
      <c r="ET99" s="113"/>
      <c r="EU99" s="113"/>
      <c r="EV99" s="113"/>
      <c r="EW99" s="113"/>
      <c r="EX99" s="1084">
        <v>0.02</v>
      </c>
      <c r="EY99" s="113"/>
      <c r="EZ99" s="113"/>
      <c r="FA99" s="113"/>
      <c r="FB99" s="113"/>
      <c r="FC99" s="113"/>
      <c r="FD99" s="113"/>
      <c r="FE99" s="113"/>
      <c r="FF99" s="113"/>
      <c r="FG99" s="113"/>
      <c r="FH99" s="1084"/>
      <c r="FI99" s="113"/>
      <c r="FJ99" s="113"/>
      <c r="FK99" s="113"/>
      <c r="FL99" s="113"/>
      <c r="FM99" s="113"/>
      <c r="FN99" s="113"/>
      <c r="FO99" s="113"/>
      <c r="FP99" s="113"/>
      <c r="FQ99" s="113"/>
      <c r="FR99" s="1084"/>
      <c r="FS99" s="113"/>
      <c r="FT99" s="113"/>
      <c r="FU99" s="113"/>
      <c r="FV99" s="113"/>
      <c r="FW99" s="113"/>
      <c r="FX99" s="113"/>
      <c r="FY99" s="113"/>
      <c r="FZ99" s="113"/>
      <c r="GA99" s="113"/>
      <c r="GB99" s="1084"/>
      <c r="GC99" s="113"/>
      <c r="GD99" s="113"/>
      <c r="GE99" s="113"/>
      <c r="GF99" s="113"/>
      <c r="GG99" s="113"/>
      <c r="GH99" s="113"/>
      <c r="GI99" s="113"/>
      <c r="GJ99" s="113"/>
      <c r="GK99" s="113"/>
      <c r="GL99" s="1084"/>
      <c r="GM99" s="113"/>
      <c r="GN99" s="113"/>
      <c r="GO99" s="113"/>
      <c r="GP99" s="113"/>
      <c r="GQ99" s="113"/>
      <c r="GR99" s="113"/>
      <c r="GS99" s="113"/>
      <c r="GT99" s="113"/>
      <c r="GU99" s="113"/>
      <c r="GV99" s="1084"/>
      <c r="GW99" s="113"/>
      <c r="GX99" s="113"/>
      <c r="GY99" s="113"/>
      <c r="GZ99" s="113"/>
      <c r="HA99" s="113"/>
      <c r="HB99" s="113"/>
      <c r="HC99" s="113"/>
      <c r="HD99" s="113"/>
      <c r="HE99" s="113"/>
      <c r="HF99" s="1084"/>
      <c r="HG99" s="113"/>
      <c r="HH99" s="113"/>
      <c r="HI99" s="113"/>
      <c r="HJ99" s="113"/>
      <c r="HK99" s="113"/>
      <c r="HL99" s="113"/>
      <c r="HM99" s="113"/>
      <c r="HN99" s="113"/>
      <c r="HO99" s="113"/>
      <c r="HP99" s="114" t="str">
        <f>IF(VLOOKUP($A$97,Planilha!C:K,9,0)&lt;&gt;HP98,"VERIFIQUE","")</f>
        <v/>
      </c>
    </row>
    <row r="100" spans="1:226">
      <c r="A100" s="105" t="s">
        <v>2579</v>
      </c>
      <c r="B100" s="89"/>
      <c r="C100" s="461"/>
      <c r="D100" s="468"/>
      <c r="E100" s="469"/>
      <c r="F100" s="469"/>
      <c r="G100" s="469"/>
      <c r="H100" s="469"/>
      <c r="I100" s="469"/>
      <c r="J100" s="469"/>
      <c r="K100" s="469"/>
      <c r="L100" s="469"/>
      <c r="M100" s="469"/>
      <c r="N100" s="468"/>
      <c r="O100" s="469"/>
      <c r="P100" s="469"/>
      <c r="Q100" s="469"/>
      <c r="R100" s="469"/>
      <c r="S100" s="469"/>
      <c r="T100" s="469"/>
      <c r="U100" s="469"/>
      <c r="V100" s="469"/>
      <c r="W100" s="469"/>
      <c r="X100" s="468"/>
      <c r="Y100" s="469"/>
      <c r="Z100" s="469"/>
      <c r="AA100" s="469"/>
      <c r="AB100" s="469"/>
      <c r="AC100" s="469"/>
      <c r="AD100" s="469"/>
      <c r="AE100" s="469"/>
      <c r="AF100" s="469"/>
      <c r="AG100" s="469"/>
      <c r="AH100" s="468"/>
      <c r="AI100" s="469"/>
      <c r="AJ100" s="469"/>
      <c r="AK100" s="469"/>
      <c r="AL100" s="469"/>
      <c r="AM100" s="469"/>
      <c r="AN100" s="469"/>
      <c r="AO100" s="469"/>
      <c r="AP100" s="469"/>
      <c r="AQ100" s="469"/>
      <c r="AR100" s="468"/>
      <c r="AS100" s="469"/>
      <c r="AT100" s="469"/>
      <c r="AU100" s="469"/>
      <c r="AV100" s="469"/>
      <c r="AW100" s="469"/>
      <c r="AX100" s="469"/>
      <c r="AY100" s="469"/>
      <c r="AZ100" s="469"/>
      <c r="BA100" s="469"/>
      <c r="BB100" s="468"/>
      <c r="BC100" s="469"/>
      <c r="BD100" s="469"/>
      <c r="BE100" s="469"/>
      <c r="BF100" s="469"/>
      <c r="BG100" s="469"/>
      <c r="BH100" s="469"/>
      <c r="BI100" s="469"/>
      <c r="BJ100" s="469"/>
      <c r="BK100" s="469"/>
      <c r="BL100" s="468"/>
      <c r="BM100" s="469"/>
      <c r="BN100" s="469"/>
      <c r="BO100" s="469"/>
      <c r="BP100" s="469"/>
      <c r="BQ100" s="469"/>
      <c r="BR100" s="469"/>
      <c r="BS100" s="469"/>
      <c r="BT100" s="469"/>
      <c r="BU100" s="469"/>
      <c r="BV100" s="468"/>
      <c r="BW100" s="469"/>
      <c r="BX100" s="469"/>
      <c r="BY100" s="469"/>
      <c r="BZ100" s="469"/>
      <c r="CA100" s="469"/>
      <c r="CB100" s="469"/>
      <c r="CC100" s="469"/>
      <c r="CD100" s="469"/>
      <c r="CE100" s="469"/>
      <c r="CF100" s="468"/>
      <c r="CG100" s="469"/>
      <c r="CH100" s="469"/>
      <c r="CI100" s="469"/>
      <c r="CJ100" s="469"/>
      <c r="CK100" s="469"/>
      <c r="CL100" s="469"/>
      <c r="CM100" s="469"/>
      <c r="CN100" s="469"/>
      <c r="CO100" s="469"/>
      <c r="CP100" s="468"/>
      <c r="CQ100" s="469"/>
      <c r="CR100" s="469"/>
      <c r="CS100" s="469"/>
      <c r="CT100" s="469"/>
      <c r="CU100" s="469"/>
      <c r="CV100" s="469"/>
      <c r="CW100" s="469"/>
      <c r="CX100" s="469"/>
      <c r="CY100" s="469"/>
      <c r="CZ100" s="468"/>
      <c r="DA100" s="469"/>
      <c r="DB100" s="469"/>
      <c r="DC100" s="469"/>
      <c r="DD100" s="469"/>
      <c r="DE100" s="469"/>
      <c r="DF100" s="469"/>
      <c r="DG100" s="469"/>
      <c r="DH100" s="469"/>
      <c r="DI100" s="469"/>
      <c r="DJ100" s="468"/>
      <c r="DK100" s="469"/>
      <c r="DL100" s="469"/>
      <c r="DM100" s="469"/>
      <c r="DN100" s="469"/>
      <c r="DO100" s="469"/>
      <c r="DP100" s="469"/>
      <c r="DQ100" s="469"/>
      <c r="DR100" s="469"/>
      <c r="DS100" s="469"/>
      <c r="DT100" s="468"/>
      <c r="DU100" s="469"/>
      <c r="DV100" s="469"/>
      <c r="DW100" s="469"/>
      <c r="DX100" s="469"/>
      <c r="DY100" s="469"/>
      <c r="DZ100" s="469"/>
      <c r="EA100" s="469"/>
      <c r="EB100" s="469"/>
      <c r="EC100" s="469"/>
      <c r="ED100" s="468"/>
      <c r="EE100" s="469"/>
      <c r="EF100" s="469"/>
      <c r="EG100" s="469"/>
      <c r="EH100" s="469"/>
      <c r="EI100" s="469"/>
      <c r="EJ100" s="469"/>
      <c r="EK100" s="469"/>
      <c r="EL100" s="469"/>
      <c r="EM100" s="469"/>
      <c r="EN100" s="468"/>
      <c r="EO100" s="469"/>
      <c r="EP100" s="469"/>
      <c r="EQ100" s="469"/>
      <c r="ER100" s="469"/>
      <c r="ES100" s="469"/>
      <c r="ET100" s="469"/>
      <c r="EU100" s="469"/>
      <c r="EV100" s="469"/>
      <c r="EW100" s="469"/>
      <c r="EX100" s="468"/>
      <c r="EY100" s="469"/>
      <c r="EZ100" s="469"/>
      <c r="FA100" s="469"/>
      <c r="FB100" s="469"/>
      <c r="FC100" s="469"/>
      <c r="FD100" s="469"/>
      <c r="FE100" s="469"/>
      <c r="FF100" s="469"/>
      <c r="FG100" s="469"/>
      <c r="FH100" s="468"/>
      <c r="FI100" s="469"/>
      <c r="FJ100" s="469"/>
      <c r="FK100" s="469"/>
      <c r="FL100" s="469"/>
      <c r="FM100" s="469"/>
      <c r="FN100" s="469"/>
      <c r="FO100" s="469"/>
      <c r="FP100" s="469"/>
      <c r="FQ100" s="469"/>
      <c r="FR100" s="468"/>
      <c r="FS100" s="469"/>
      <c r="FT100" s="469"/>
      <c r="FU100" s="469"/>
      <c r="FV100" s="469"/>
      <c r="FW100" s="469"/>
      <c r="FX100" s="469"/>
      <c r="FY100" s="469"/>
      <c r="FZ100" s="469"/>
      <c r="GA100" s="469"/>
      <c r="GB100" s="468"/>
      <c r="GC100" s="469"/>
      <c r="GD100" s="469"/>
      <c r="GE100" s="469"/>
      <c r="GF100" s="469"/>
      <c r="GG100" s="469"/>
      <c r="GH100" s="469"/>
      <c r="GI100" s="469"/>
      <c r="GJ100" s="469"/>
      <c r="GK100" s="469"/>
      <c r="GL100" s="468"/>
      <c r="GM100" s="469"/>
      <c r="GN100" s="469"/>
      <c r="GO100" s="469"/>
      <c r="GP100" s="469"/>
      <c r="GQ100" s="469"/>
      <c r="GR100" s="469"/>
      <c r="GS100" s="469"/>
      <c r="GT100" s="469"/>
      <c r="GU100" s="469"/>
      <c r="GV100" s="468"/>
      <c r="GW100" s="469"/>
      <c r="GX100" s="469"/>
      <c r="GY100" s="469"/>
      <c r="GZ100" s="469"/>
      <c r="HA100" s="469"/>
      <c r="HB100" s="469"/>
      <c r="HC100" s="469"/>
      <c r="HD100" s="469"/>
      <c r="HE100" s="469"/>
      <c r="HF100" s="468"/>
      <c r="HG100" s="469"/>
      <c r="HH100" s="469"/>
      <c r="HI100" s="469"/>
      <c r="HJ100" s="469"/>
      <c r="HK100" s="469"/>
      <c r="HL100" s="469"/>
      <c r="HM100" s="469"/>
      <c r="HN100" s="469"/>
      <c r="HO100" s="469"/>
      <c r="HP100" s="106"/>
    </row>
    <row r="101" spans="1:226">
      <c r="A101" s="105"/>
      <c r="B101" s="470" t="str">
        <f>LEFT(VLOOKUP(A100,Planilha!C:L,2,0),25)</f>
        <v xml:space="preserve">INSTALAÇÕES DE COMBATE A </v>
      </c>
      <c r="C101" s="116"/>
      <c r="D101" s="108"/>
      <c r="E101" s="316">
        <f>VLOOKUP($A100,Planilha!$C:$K,9,0)*D102</f>
        <v>0</v>
      </c>
      <c r="F101" s="316"/>
      <c r="G101" s="316"/>
      <c r="H101" s="316"/>
      <c r="I101" s="316"/>
      <c r="J101" s="316"/>
      <c r="K101" s="316"/>
      <c r="L101" s="316"/>
      <c r="M101" s="316"/>
      <c r="N101" s="317"/>
      <c r="O101" s="316">
        <f>VLOOKUP($A100,Planilha!$C:$K,9,0)*N102</f>
        <v>0</v>
      </c>
      <c r="P101" s="316"/>
      <c r="Q101" s="316"/>
      <c r="R101" s="316"/>
      <c r="S101" s="316"/>
      <c r="T101" s="316"/>
      <c r="U101" s="316"/>
      <c r="V101" s="316"/>
      <c r="W101" s="316"/>
      <c r="X101" s="317"/>
      <c r="Y101" s="316">
        <f>VLOOKUP($A100,Planilha!$C:$K,9,0)*X102</f>
        <v>0</v>
      </c>
      <c r="Z101" s="316"/>
      <c r="AA101" s="316"/>
      <c r="AB101" s="316"/>
      <c r="AC101" s="316"/>
      <c r="AD101" s="316"/>
      <c r="AE101" s="316"/>
      <c r="AF101" s="316"/>
      <c r="AG101" s="316"/>
      <c r="AH101" s="317"/>
      <c r="AI101" s="316">
        <f>VLOOKUP($A100,Planilha!$C:$K,9,0)*AH102</f>
        <v>0</v>
      </c>
      <c r="AJ101" s="316"/>
      <c r="AK101" s="316"/>
      <c r="AL101" s="316"/>
      <c r="AM101" s="316"/>
      <c r="AN101" s="316"/>
      <c r="AO101" s="316"/>
      <c r="AP101" s="316"/>
      <c r="AQ101" s="316"/>
      <c r="AR101" s="317"/>
      <c r="AS101" s="316">
        <f>VLOOKUP($A100,Planilha!$C:$K,9,0)*AR102</f>
        <v>0</v>
      </c>
      <c r="AT101" s="316"/>
      <c r="AU101" s="316"/>
      <c r="AV101" s="316"/>
      <c r="AW101" s="316"/>
      <c r="AX101" s="316"/>
      <c r="AY101" s="316"/>
      <c r="AZ101" s="316"/>
      <c r="BA101" s="316"/>
      <c r="BB101" s="317"/>
      <c r="BC101" s="316">
        <f>VLOOKUP($A100,Planilha!$C:$K,9,0)*BB102</f>
        <v>0</v>
      </c>
      <c r="BD101" s="316"/>
      <c r="BE101" s="316"/>
      <c r="BF101" s="316"/>
      <c r="BG101" s="316"/>
      <c r="BH101" s="316"/>
      <c r="BI101" s="316"/>
      <c r="BJ101" s="316"/>
      <c r="BK101" s="316"/>
      <c r="BL101" s="317"/>
      <c r="BM101" s="316">
        <f>VLOOKUP($A100,Planilha!$C:$K,9,0)*BL102</f>
        <v>0</v>
      </c>
      <c r="BN101" s="316"/>
      <c r="BO101" s="316"/>
      <c r="BP101" s="316"/>
      <c r="BQ101" s="316"/>
      <c r="BR101" s="316"/>
      <c r="BS101" s="316"/>
      <c r="BT101" s="316"/>
      <c r="BU101" s="316"/>
      <c r="BV101" s="317"/>
      <c r="BW101" s="316">
        <f>VLOOKUP($A100,Planilha!$C:$K,9,0)*BV102</f>
        <v>0</v>
      </c>
      <c r="BX101" s="316"/>
      <c r="BY101" s="316"/>
      <c r="BZ101" s="316"/>
      <c r="CA101" s="316"/>
      <c r="CB101" s="316"/>
      <c r="CC101" s="316"/>
      <c r="CD101" s="316"/>
      <c r="CE101" s="316"/>
      <c r="CF101" s="317"/>
      <c r="CG101" s="316">
        <f>VLOOKUP($A100,Planilha!$C:$K,9,0)*CF102</f>
        <v>86159.632500000022</v>
      </c>
      <c r="CH101" s="316"/>
      <c r="CI101" s="316"/>
      <c r="CJ101" s="316"/>
      <c r="CK101" s="316"/>
      <c r="CL101" s="316"/>
      <c r="CM101" s="316"/>
      <c r="CN101" s="316"/>
      <c r="CO101" s="316"/>
      <c r="CP101" s="317"/>
      <c r="CQ101" s="316">
        <f>VLOOKUP($A100,Planilha!$C:$K,9,0)*CP102</f>
        <v>0</v>
      </c>
      <c r="CR101" s="316"/>
      <c r="CS101" s="316"/>
      <c r="CT101" s="316"/>
      <c r="CU101" s="316"/>
      <c r="CV101" s="316"/>
      <c r="CW101" s="316"/>
      <c r="CX101" s="316"/>
      <c r="CY101" s="316"/>
      <c r="CZ101" s="317"/>
      <c r="DA101" s="316">
        <f>VLOOKUP($A100,Planilha!$C:$K,9,0)*CZ102</f>
        <v>0</v>
      </c>
      <c r="DB101" s="316"/>
      <c r="DC101" s="316"/>
      <c r="DD101" s="316"/>
      <c r="DE101" s="316"/>
      <c r="DF101" s="316"/>
      <c r="DG101" s="316"/>
      <c r="DH101" s="316"/>
      <c r="DI101" s="316"/>
      <c r="DJ101" s="317"/>
      <c r="DK101" s="316">
        <f>VLOOKUP($A100,Planilha!$C:$K,9,0)*DJ102</f>
        <v>0</v>
      </c>
      <c r="DL101" s="316"/>
      <c r="DM101" s="316"/>
      <c r="DN101" s="316"/>
      <c r="DO101" s="316"/>
      <c r="DP101" s="316"/>
      <c r="DQ101" s="316"/>
      <c r="DR101" s="316"/>
      <c r="DS101" s="316"/>
      <c r="DT101" s="317"/>
      <c r="DU101" s="316">
        <f>VLOOKUP($A100,Planilha!$C:$K,9,0)*DT102</f>
        <v>0</v>
      </c>
      <c r="DV101" s="316"/>
      <c r="DW101" s="316"/>
      <c r="DX101" s="316"/>
      <c r="DY101" s="316"/>
      <c r="DZ101" s="316"/>
      <c r="EA101" s="316"/>
      <c r="EB101" s="316"/>
      <c r="EC101" s="316"/>
      <c r="ED101" s="317"/>
      <c r="EE101" s="316">
        <f>VLOOKUP($A100,Planilha!$C:$K,9,0)*ED102</f>
        <v>0</v>
      </c>
      <c r="EF101" s="316"/>
      <c r="EG101" s="316"/>
      <c r="EH101" s="316"/>
      <c r="EI101" s="316"/>
      <c r="EJ101" s="316"/>
      <c r="EK101" s="316"/>
      <c r="EL101" s="316"/>
      <c r="EM101" s="316"/>
      <c r="EN101" s="317"/>
      <c r="EO101" s="316">
        <f>VLOOKUP($A100,Planilha!$C:$K,9,0)*EN102</f>
        <v>0</v>
      </c>
      <c r="EP101" s="109"/>
      <c r="EQ101" s="109"/>
      <c r="ER101" s="109"/>
      <c r="ES101" s="109"/>
      <c r="ET101" s="109"/>
      <c r="EU101" s="109"/>
      <c r="EV101" s="109"/>
      <c r="EW101" s="109"/>
      <c r="EX101" s="317"/>
      <c r="EY101" s="316">
        <f>VLOOKUP($A100,Planilha!$C:$K,9,0)*EX102</f>
        <v>28719.877500000006</v>
      </c>
      <c r="EZ101" s="109"/>
      <c r="FA101" s="109"/>
      <c r="FB101" s="109"/>
      <c r="FC101" s="109"/>
      <c r="FD101" s="109"/>
      <c r="FE101" s="109"/>
      <c r="FF101" s="109"/>
      <c r="FG101" s="109"/>
      <c r="FH101" s="317"/>
      <c r="FI101" s="316">
        <f>VLOOKUP($A100,Planilha!$C:$K,9,0)*FH102</f>
        <v>0</v>
      </c>
      <c r="FJ101" s="109"/>
      <c r="FK101" s="109"/>
      <c r="FL101" s="109"/>
      <c r="FM101" s="109"/>
      <c r="FN101" s="109"/>
      <c r="FO101" s="109"/>
      <c r="FP101" s="109"/>
      <c r="FQ101" s="109"/>
      <c r="FR101" s="317"/>
      <c r="FS101" s="316">
        <f>VLOOKUP($A100,Planilha!$C:$K,9,0)*FR102</f>
        <v>0</v>
      </c>
      <c r="FT101" s="316"/>
      <c r="FU101" s="316"/>
      <c r="FV101" s="316"/>
      <c r="FW101" s="316"/>
      <c r="FX101" s="316"/>
      <c r="FY101" s="316"/>
      <c r="FZ101" s="316"/>
      <c r="GA101" s="316"/>
      <c r="GB101" s="317"/>
      <c r="GC101" s="316">
        <f>VLOOKUP($A100,Planilha!$C:$K,9,0)*GB102</f>
        <v>0</v>
      </c>
      <c r="GD101" s="109"/>
      <c r="GE101" s="109"/>
      <c r="GF101" s="109"/>
      <c r="GG101" s="109"/>
      <c r="GH101" s="109"/>
      <c r="GI101" s="109"/>
      <c r="GJ101" s="109"/>
      <c r="GK101" s="109"/>
      <c r="GL101" s="317"/>
      <c r="GM101" s="316">
        <f>VLOOKUP($A100,Planilha!$C:$K,9,0)*GL102</f>
        <v>0</v>
      </c>
      <c r="GN101" s="109"/>
      <c r="GO101" s="109"/>
      <c r="GP101" s="109"/>
      <c r="GQ101" s="109"/>
      <c r="GR101" s="109"/>
      <c r="GS101" s="109"/>
      <c r="GT101" s="109"/>
      <c r="GU101" s="109"/>
      <c r="GV101" s="317"/>
      <c r="GW101" s="316">
        <f>VLOOKUP($A100,Planilha!$C:$K,9,0)*GV102</f>
        <v>0</v>
      </c>
      <c r="GX101" s="109"/>
      <c r="GY101" s="109"/>
      <c r="GZ101" s="109"/>
      <c r="HA101" s="109"/>
      <c r="HB101" s="109"/>
      <c r="HC101" s="109"/>
      <c r="HD101" s="109"/>
      <c r="HE101" s="109"/>
      <c r="HF101" s="317"/>
      <c r="HG101" s="316">
        <f>VLOOKUP($A100,Planilha!$C:$K,9,0)*HF102</f>
        <v>0</v>
      </c>
      <c r="HH101" s="109"/>
      <c r="HI101" s="109"/>
      <c r="HJ101" s="109"/>
      <c r="HK101" s="109"/>
      <c r="HL101" s="109"/>
      <c r="HM101" s="109"/>
      <c r="HN101" s="109"/>
      <c r="HO101" s="109"/>
      <c r="HP101" s="110">
        <f>SUM(D101:HO101)</f>
        <v>114879.51000000002</v>
      </c>
      <c r="HR101" s="82" t="b">
        <f>VLOOKUP(A100,Planilha!C:L,9,0)=HP101</f>
        <v>1</v>
      </c>
    </row>
    <row r="102" spans="1:226">
      <c r="A102" s="111"/>
      <c r="B102" s="462" t="str">
        <f>RIGHT(VLOOKUP($A100,Planilha!$C:$L,2,0),8)</f>
        <v>INCÊNDIO</v>
      </c>
      <c r="C102" s="117"/>
      <c r="D102" s="1084"/>
      <c r="E102" s="113"/>
      <c r="F102" s="113"/>
      <c r="G102" s="113"/>
      <c r="H102" s="113"/>
      <c r="I102" s="113"/>
      <c r="J102" s="113"/>
      <c r="K102" s="113"/>
      <c r="L102" s="113"/>
      <c r="M102" s="113"/>
      <c r="N102" s="1084"/>
      <c r="O102" s="113"/>
      <c r="P102" s="113"/>
      <c r="Q102" s="113"/>
      <c r="R102" s="113"/>
      <c r="S102" s="113"/>
      <c r="T102" s="113"/>
      <c r="U102" s="113"/>
      <c r="V102" s="113"/>
      <c r="W102" s="113"/>
      <c r="X102" s="1084"/>
      <c r="Y102" s="113"/>
      <c r="Z102" s="113"/>
      <c r="AA102" s="113"/>
      <c r="AB102" s="113"/>
      <c r="AC102" s="113"/>
      <c r="AD102" s="113"/>
      <c r="AE102" s="113"/>
      <c r="AF102" s="113"/>
      <c r="AG102" s="113"/>
      <c r="AH102" s="1084"/>
      <c r="AI102" s="113"/>
      <c r="AJ102" s="113"/>
      <c r="AK102" s="113"/>
      <c r="AL102" s="113"/>
      <c r="AM102" s="113"/>
      <c r="AN102" s="113"/>
      <c r="AO102" s="113"/>
      <c r="AP102" s="113"/>
      <c r="AQ102" s="113"/>
      <c r="AR102" s="1084"/>
      <c r="AS102" s="113"/>
      <c r="AT102" s="113"/>
      <c r="AU102" s="113"/>
      <c r="AV102" s="113"/>
      <c r="AW102" s="113"/>
      <c r="AX102" s="113"/>
      <c r="AY102" s="113"/>
      <c r="AZ102" s="113"/>
      <c r="BA102" s="113"/>
      <c r="BB102" s="1084"/>
      <c r="BC102" s="113"/>
      <c r="BD102" s="113"/>
      <c r="BE102" s="113"/>
      <c r="BF102" s="113"/>
      <c r="BG102" s="113"/>
      <c r="BH102" s="113"/>
      <c r="BI102" s="113"/>
      <c r="BJ102" s="113"/>
      <c r="BK102" s="113"/>
      <c r="BL102" s="1084"/>
      <c r="BM102" s="113"/>
      <c r="BN102" s="113"/>
      <c r="BO102" s="113"/>
      <c r="BP102" s="113"/>
      <c r="BQ102" s="113"/>
      <c r="BR102" s="113"/>
      <c r="BS102" s="113"/>
      <c r="BT102" s="113"/>
      <c r="BU102" s="113"/>
      <c r="BV102" s="1084"/>
      <c r="BW102" s="113"/>
      <c r="BX102" s="113"/>
      <c r="BY102" s="113"/>
      <c r="BZ102" s="113"/>
      <c r="CA102" s="113"/>
      <c r="CB102" s="113"/>
      <c r="CC102" s="113"/>
      <c r="CD102" s="113"/>
      <c r="CE102" s="113"/>
      <c r="CF102" s="1084">
        <v>0.75</v>
      </c>
      <c r="CG102" s="113"/>
      <c r="CH102" s="113"/>
      <c r="CI102" s="113"/>
      <c r="CJ102" s="113"/>
      <c r="CK102" s="113"/>
      <c r="CL102" s="113"/>
      <c r="CM102" s="113"/>
      <c r="CN102" s="113"/>
      <c r="CO102" s="113"/>
      <c r="CP102" s="1084"/>
      <c r="CQ102" s="113"/>
      <c r="CR102" s="113"/>
      <c r="CS102" s="113"/>
      <c r="CT102" s="113"/>
      <c r="CU102" s="113"/>
      <c r="CV102" s="113"/>
      <c r="CW102" s="113"/>
      <c r="CX102" s="113"/>
      <c r="CY102" s="113"/>
      <c r="CZ102" s="1084"/>
      <c r="DA102" s="113"/>
      <c r="DB102" s="113"/>
      <c r="DC102" s="113"/>
      <c r="DD102" s="113"/>
      <c r="DE102" s="113"/>
      <c r="DF102" s="113"/>
      <c r="DG102" s="113"/>
      <c r="DH102" s="113"/>
      <c r="DI102" s="113"/>
      <c r="DJ102" s="1084"/>
      <c r="DK102" s="113"/>
      <c r="DL102" s="113"/>
      <c r="DM102" s="113"/>
      <c r="DN102" s="113"/>
      <c r="DO102" s="113"/>
      <c r="DP102" s="113"/>
      <c r="DQ102" s="113"/>
      <c r="DR102" s="113"/>
      <c r="DS102" s="113"/>
      <c r="DT102" s="1084"/>
      <c r="DU102" s="113"/>
      <c r="DV102" s="113"/>
      <c r="DW102" s="113"/>
      <c r="DX102" s="113"/>
      <c r="DY102" s="113"/>
      <c r="DZ102" s="113"/>
      <c r="EA102" s="113"/>
      <c r="EB102" s="113"/>
      <c r="EC102" s="113"/>
      <c r="ED102" s="1084"/>
      <c r="EE102" s="113"/>
      <c r="EF102" s="113"/>
      <c r="EG102" s="113"/>
      <c r="EH102" s="113"/>
      <c r="EI102" s="113"/>
      <c r="EJ102" s="113"/>
      <c r="EK102" s="113"/>
      <c r="EL102" s="113"/>
      <c r="EM102" s="113"/>
      <c r="EN102" s="1084"/>
      <c r="EO102" s="113"/>
      <c r="EP102" s="113"/>
      <c r="EQ102" s="113"/>
      <c r="ER102" s="113"/>
      <c r="ES102" s="113"/>
      <c r="ET102" s="113"/>
      <c r="EU102" s="113"/>
      <c r="EV102" s="113"/>
      <c r="EW102" s="113"/>
      <c r="EX102" s="1084">
        <v>0.25</v>
      </c>
      <c r="EY102" s="113"/>
      <c r="EZ102" s="113"/>
      <c r="FA102" s="113"/>
      <c r="FB102" s="113"/>
      <c r="FC102" s="113"/>
      <c r="FD102" s="113"/>
      <c r="FE102" s="113"/>
      <c r="FF102" s="113"/>
      <c r="FG102" s="113"/>
      <c r="FH102" s="1084"/>
      <c r="FI102" s="113"/>
      <c r="FJ102" s="113"/>
      <c r="FK102" s="113"/>
      <c r="FL102" s="113"/>
      <c r="FM102" s="113"/>
      <c r="FN102" s="113"/>
      <c r="FO102" s="113"/>
      <c r="FP102" s="113"/>
      <c r="FQ102" s="113"/>
      <c r="FR102" s="1084"/>
      <c r="FS102" s="113"/>
      <c r="FT102" s="113"/>
      <c r="FU102" s="113"/>
      <c r="FV102" s="113"/>
      <c r="FW102" s="113"/>
      <c r="FX102" s="113"/>
      <c r="FY102" s="113"/>
      <c r="FZ102" s="113"/>
      <c r="GA102" s="113"/>
      <c r="GB102" s="1084"/>
      <c r="GC102" s="113"/>
      <c r="GD102" s="113"/>
      <c r="GE102" s="113"/>
      <c r="GF102" s="113"/>
      <c r="GG102" s="113"/>
      <c r="GH102" s="113"/>
      <c r="GI102" s="113"/>
      <c r="GJ102" s="113"/>
      <c r="GK102" s="113"/>
      <c r="GL102" s="1084"/>
      <c r="GM102" s="113"/>
      <c r="GN102" s="113"/>
      <c r="GO102" s="113"/>
      <c r="GP102" s="113"/>
      <c r="GQ102" s="113"/>
      <c r="GR102" s="113"/>
      <c r="GS102" s="113"/>
      <c r="GT102" s="113"/>
      <c r="GU102" s="113"/>
      <c r="GV102" s="1084"/>
      <c r="GW102" s="113"/>
      <c r="GX102" s="113"/>
      <c r="GY102" s="113"/>
      <c r="GZ102" s="113"/>
      <c r="HA102" s="113"/>
      <c r="HB102" s="113"/>
      <c r="HC102" s="113"/>
      <c r="HD102" s="113"/>
      <c r="HE102" s="113"/>
      <c r="HF102" s="1084"/>
      <c r="HG102" s="113"/>
      <c r="HH102" s="113"/>
      <c r="HI102" s="113"/>
      <c r="HJ102" s="113"/>
      <c r="HK102" s="113"/>
      <c r="HL102" s="113"/>
      <c r="HM102" s="113"/>
      <c r="HN102" s="113"/>
      <c r="HO102" s="113"/>
      <c r="HP102" s="114" t="str">
        <f>IF(VLOOKUP($A$100,Planilha!C:K,9,0)&lt;&gt;HP101,"VERIFIQUE","")</f>
        <v/>
      </c>
    </row>
    <row r="103" spans="1:226">
      <c r="A103" s="105" t="s">
        <v>2580</v>
      </c>
      <c r="B103" s="89"/>
      <c r="C103" s="461"/>
      <c r="D103" s="468"/>
      <c r="E103" s="469"/>
      <c r="F103" s="469"/>
      <c r="G103" s="469"/>
      <c r="H103" s="469"/>
      <c r="I103" s="469"/>
      <c r="J103" s="469"/>
      <c r="K103" s="469"/>
      <c r="L103" s="469"/>
      <c r="M103" s="469"/>
      <c r="N103" s="468"/>
      <c r="O103" s="469"/>
      <c r="P103" s="469"/>
      <c r="Q103" s="469"/>
      <c r="R103" s="469"/>
      <c r="S103" s="469"/>
      <c r="T103" s="469"/>
      <c r="U103" s="469"/>
      <c r="V103" s="469"/>
      <c r="W103" s="469"/>
      <c r="X103" s="468"/>
      <c r="Y103" s="469"/>
      <c r="Z103" s="469"/>
      <c r="AA103" s="469"/>
      <c r="AB103" s="469"/>
      <c r="AC103" s="469"/>
      <c r="AD103" s="469"/>
      <c r="AE103" s="469"/>
      <c r="AF103" s="469"/>
      <c r="AG103" s="469"/>
      <c r="AH103" s="468"/>
      <c r="AI103" s="469"/>
      <c r="AJ103" s="469"/>
      <c r="AK103" s="469"/>
      <c r="AL103" s="469"/>
      <c r="AM103" s="469"/>
      <c r="AN103" s="469"/>
      <c r="AO103" s="469"/>
      <c r="AP103" s="469"/>
      <c r="AQ103" s="469"/>
      <c r="AR103" s="468"/>
      <c r="AS103" s="469"/>
      <c r="AT103" s="469"/>
      <c r="AU103" s="469"/>
      <c r="AV103" s="469"/>
      <c r="AW103" s="469"/>
      <c r="AX103" s="469"/>
      <c r="AY103" s="469"/>
      <c r="AZ103" s="469"/>
      <c r="BA103" s="469"/>
      <c r="BB103" s="468"/>
      <c r="BC103" s="469"/>
      <c r="BD103" s="469"/>
      <c r="BE103" s="469"/>
      <c r="BF103" s="469"/>
      <c r="BG103" s="469"/>
      <c r="BH103" s="469"/>
      <c r="BI103" s="469"/>
      <c r="BJ103" s="469"/>
      <c r="BK103" s="469"/>
      <c r="BL103" s="468"/>
      <c r="BM103" s="469"/>
      <c r="BN103" s="469"/>
      <c r="BO103" s="469"/>
      <c r="BP103" s="469"/>
      <c r="BQ103" s="469"/>
      <c r="BR103" s="469"/>
      <c r="BS103" s="469"/>
      <c r="BT103" s="469"/>
      <c r="BU103" s="469"/>
      <c r="BV103" s="468"/>
      <c r="BW103" s="469"/>
      <c r="BX103" s="469"/>
      <c r="BY103" s="469"/>
      <c r="BZ103" s="469"/>
      <c r="CA103" s="469"/>
      <c r="CB103" s="469"/>
      <c r="CC103" s="469"/>
      <c r="CD103" s="469"/>
      <c r="CE103" s="469"/>
      <c r="CF103" s="468"/>
      <c r="CG103" s="469"/>
      <c r="CH103" s="469"/>
      <c r="CI103" s="469"/>
      <c r="CJ103" s="469"/>
      <c r="CK103" s="469"/>
      <c r="CL103" s="469"/>
      <c r="CM103" s="469"/>
      <c r="CN103" s="469"/>
      <c r="CO103" s="469"/>
      <c r="CP103" s="468"/>
      <c r="CQ103" s="469"/>
      <c r="CR103" s="469"/>
      <c r="CS103" s="469"/>
      <c r="CT103" s="469"/>
      <c r="CU103" s="469"/>
      <c r="CV103" s="469"/>
      <c r="CW103" s="469"/>
      <c r="CX103" s="469"/>
      <c r="CY103" s="469"/>
      <c r="CZ103" s="468"/>
      <c r="DA103" s="469"/>
      <c r="DB103" s="469"/>
      <c r="DC103" s="469"/>
      <c r="DD103" s="469"/>
      <c r="DE103" s="469"/>
      <c r="DF103" s="469"/>
      <c r="DG103" s="469"/>
      <c r="DH103" s="469"/>
      <c r="DI103" s="469"/>
      <c r="DJ103" s="468"/>
      <c r="DK103" s="469"/>
      <c r="DL103" s="469"/>
      <c r="DM103" s="469"/>
      <c r="DN103" s="469"/>
      <c r="DO103" s="469"/>
      <c r="DP103" s="469"/>
      <c r="DQ103" s="469"/>
      <c r="DR103" s="469"/>
      <c r="DS103" s="469"/>
      <c r="DT103" s="468"/>
      <c r="DU103" s="469"/>
      <c r="DV103" s="469"/>
      <c r="DW103" s="469"/>
      <c r="DX103" s="469"/>
      <c r="DY103" s="469"/>
      <c r="DZ103" s="469"/>
      <c r="EA103" s="469"/>
      <c r="EB103" s="469"/>
      <c r="EC103" s="469"/>
      <c r="ED103" s="468"/>
      <c r="EE103" s="469"/>
      <c r="EF103" s="469"/>
      <c r="EG103" s="469"/>
      <c r="EH103" s="469"/>
      <c r="EI103" s="469"/>
      <c r="EJ103" s="469"/>
      <c r="EK103" s="469"/>
      <c r="EL103" s="469"/>
      <c r="EM103" s="469"/>
      <c r="EN103" s="468"/>
      <c r="EO103" s="469"/>
      <c r="EP103" s="469"/>
      <c r="EQ103" s="469"/>
      <c r="ER103" s="469"/>
      <c r="ES103" s="469"/>
      <c r="ET103" s="469"/>
      <c r="EU103" s="469"/>
      <c r="EV103" s="469"/>
      <c r="EW103" s="469"/>
      <c r="EX103" s="468"/>
      <c r="EY103" s="469"/>
      <c r="EZ103" s="469"/>
      <c r="FA103" s="469"/>
      <c r="FB103" s="469"/>
      <c r="FC103" s="469"/>
      <c r="FD103" s="469"/>
      <c r="FE103" s="469"/>
      <c r="FF103" s="469"/>
      <c r="FG103" s="469"/>
      <c r="FH103" s="468"/>
      <c r="FI103" s="469"/>
      <c r="FJ103" s="469"/>
      <c r="FK103" s="469"/>
      <c r="FL103" s="469"/>
      <c r="FM103" s="469"/>
      <c r="FN103" s="469"/>
      <c r="FO103" s="469"/>
      <c r="FP103" s="469"/>
      <c r="FQ103" s="469"/>
      <c r="FR103" s="468"/>
      <c r="FS103" s="469"/>
      <c r="FT103" s="469"/>
      <c r="FU103" s="469"/>
      <c r="FV103" s="469"/>
      <c r="FW103" s="469"/>
      <c r="FX103" s="469"/>
      <c r="FY103" s="469"/>
      <c r="FZ103" s="469"/>
      <c r="GA103" s="469"/>
      <c r="GB103" s="468"/>
      <c r="GC103" s="469"/>
      <c r="GD103" s="469"/>
      <c r="GE103" s="469"/>
      <c r="GF103" s="469"/>
      <c r="GG103" s="469"/>
      <c r="GH103" s="469"/>
      <c r="GI103" s="469"/>
      <c r="GJ103" s="469"/>
      <c r="GK103" s="469"/>
      <c r="GL103" s="468"/>
      <c r="GM103" s="469"/>
      <c r="GN103" s="469"/>
      <c r="GO103" s="469"/>
      <c r="GP103" s="469"/>
      <c r="GQ103" s="469"/>
      <c r="GR103" s="469"/>
      <c r="GS103" s="469"/>
      <c r="GT103" s="469"/>
      <c r="GU103" s="469"/>
      <c r="GV103" s="468"/>
      <c r="GW103" s="469"/>
      <c r="GX103" s="469"/>
      <c r="GY103" s="469"/>
      <c r="GZ103" s="469"/>
      <c r="HA103" s="469"/>
      <c r="HB103" s="469"/>
      <c r="HC103" s="469"/>
      <c r="HD103" s="469"/>
      <c r="HE103" s="469"/>
      <c r="HF103" s="468"/>
      <c r="HG103" s="469"/>
      <c r="HH103" s="469"/>
      <c r="HI103" s="469"/>
      <c r="HJ103" s="469"/>
      <c r="HK103" s="469"/>
      <c r="HL103" s="469"/>
      <c r="HM103" s="469"/>
      <c r="HN103" s="469"/>
      <c r="HO103" s="469"/>
      <c r="HP103" s="106"/>
    </row>
    <row r="104" spans="1:226">
      <c r="A104" s="105"/>
      <c r="B104" s="470" t="str">
        <f>LEFT(VLOOKUP(A103,Planilha!C:L,2,0),17)</f>
        <v>INSTALAÇÕES DE AR</v>
      </c>
      <c r="C104" s="116"/>
      <c r="D104" s="108"/>
      <c r="E104" s="316">
        <f>VLOOKUP($A103,Planilha!$C:$K,9,0)*D105</f>
        <v>0</v>
      </c>
      <c r="F104" s="316"/>
      <c r="G104" s="316"/>
      <c r="H104" s="316"/>
      <c r="I104" s="316"/>
      <c r="J104" s="316"/>
      <c r="K104" s="316"/>
      <c r="L104" s="316"/>
      <c r="M104" s="316"/>
      <c r="N104" s="317"/>
      <c r="O104" s="316">
        <f>VLOOKUP($A103,Planilha!$C:$K,9,0)*N105</f>
        <v>0</v>
      </c>
      <c r="P104" s="316"/>
      <c r="Q104" s="316"/>
      <c r="R104" s="316"/>
      <c r="S104" s="316"/>
      <c r="T104" s="316"/>
      <c r="U104" s="316"/>
      <c r="V104" s="316"/>
      <c r="W104" s="316"/>
      <c r="X104" s="317"/>
      <c r="Y104" s="316">
        <f>VLOOKUP($A103,Planilha!$C:$K,9,0)*X105</f>
        <v>0</v>
      </c>
      <c r="Z104" s="316"/>
      <c r="AA104" s="316"/>
      <c r="AB104" s="316"/>
      <c r="AC104" s="316"/>
      <c r="AD104" s="316"/>
      <c r="AE104" s="316"/>
      <c r="AF104" s="316"/>
      <c r="AG104" s="316"/>
      <c r="AH104" s="317"/>
      <c r="AI104" s="316">
        <f>VLOOKUP($A103,Planilha!$C:$K,9,0)*AH105</f>
        <v>0</v>
      </c>
      <c r="AJ104" s="316"/>
      <c r="AK104" s="316"/>
      <c r="AL104" s="316"/>
      <c r="AM104" s="316"/>
      <c r="AN104" s="316"/>
      <c r="AO104" s="316"/>
      <c r="AP104" s="316"/>
      <c r="AQ104" s="316"/>
      <c r="AR104" s="317"/>
      <c r="AS104" s="316">
        <f>VLOOKUP($A103,Planilha!$C:$K,9,0)*AR105</f>
        <v>0</v>
      </c>
      <c r="AT104" s="316"/>
      <c r="AU104" s="316"/>
      <c r="AV104" s="316"/>
      <c r="AW104" s="316"/>
      <c r="AX104" s="316"/>
      <c r="AY104" s="316"/>
      <c r="AZ104" s="316"/>
      <c r="BA104" s="316"/>
      <c r="BB104" s="317"/>
      <c r="BC104" s="316">
        <f>VLOOKUP($A103,Planilha!$C:$K,9,0)*BB105</f>
        <v>0</v>
      </c>
      <c r="BD104" s="316"/>
      <c r="BE104" s="316"/>
      <c r="BF104" s="316"/>
      <c r="BG104" s="316"/>
      <c r="BH104" s="316"/>
      <c r="BI104" s="316"/>
      <c r="BJ104" s="316"/>
      <c r="BK104" s="316"/>
      <c r="BL104" s="317"/>
      <c r="BM104" s="316">
        <f>VLOOKUP($A103,Planilha!$C:$K,9,0)*BL105</f>
        <v>0</v>
      </c>
      <c r="BN104" s="316"/>
      <c r="BO104" s="316"/>
      <c r="BP104" s="316"/>
      <c r="BQ104" s="316"/>
      <c r="BR104" s="316"/>
      <c r="BS104" s="316"/>
      <c r="BT104" s="316"/>
      <c r="BU104" s="316"/>
      <c r="BV104" s="317"/>
      <c r="BW104" s="316">
        <f>VLOOKUP($A103,Planilha!$C:$K,9,0)*BV105</f>
        <v>0</v>
      </c>
      <c r="BX104" s="316"/>
      <c r="BY104" s="316"/>
      <c r="BZ104" s="316"/>
      <c r="CA104" s="316"/>
      <c r="CB104" s="316"/>
      <c r="CC104" s="316"/>
      <c r="CD104" s="316"/>
      <c r="CE104" s="316"/>
      <c r="CF104" s="317"/>
      <c r="CG104" s="316">
        <f>VLOOKUP($A103,Planilha!$C:$K,9,0)*CF105</f>
        <v>0</v>
      </c>
      <c r="CH104" s="316"/>
      <c r="CI104" s="316"/>
      <c r="CJ104" s="316"/>
      <c r="CK104" s="316"/>
      <c r="CL104" s="316"/>
      <c r="CM104" s="316"/>
      <c r="CN104" s="316"/>
      <c r="CO104" s="316"/>
      <c r="CP104" s="317"/>
      <c r="CQ104" s="316">
        <f>VLOOKUP($A103,Planilha!$C:$K,9,0)*CP105</f>
        <v>10526.530499999999</v>
      </c>
      <c r="CR104" s="316"/>
      <c r="CS104" s="316"/>
      <c r="CT104" s="316"/>
      <c r="CU104" s="316"/>
      <c r="CV104" s="316"/>
      <c r="CW104" s="316"/>
      <c r="CX104" s="316"/>
      <c r="CY104" s="316"/>
      <c r="CZ104" s="317"/>
      <c r="DA104" s="316">
        <f>VLOOKUP($A103,Planilha!$C:$K,9,0)*CZ105</f>
        <v>59650.339499999995</v>
      </c>
      <c r="DB104" s="316"/>
      <c r="DC104" s="316"/>
      <c r="DD104" s="316"/>
      <c r="DE104" s="316"/>
      <c r="DF104" s="316"/>
      <c r="DG104" s="316"/>
      <c r="DH104" s="316"/>
      <c r="DI104" s="316"/>
      <c r="DJ104" s="317"/>
      <c r="DK104" s="316">
        <f>VLOOKUP($A103,Planilha!$C:$K,9,0)*DJ105</f>
        <v>0</v>
      </c>
      <c r="DL104" s="316"/>
      <c r="DM104" s="316"/>
      <c r="DN104" s="316"/>
      <c r="DO104" s="316"/>
      <c r="DP104" s="316"/>
      <c r="DQ104" s="316"/>
      <c r="DR104" s="316"/>
      <c r="DS104" s="316"/>
      <c r="DT104" s="317"/>
      <c r="DU104" s="316">
        <f>VLOOKUP($A103,Planilha!$C:$K,9,0)*DT105</f>
        <v>0</v>
      </c>
      <c r="DV104" s="316"/>
      <c r="DW104" s="316"/>
      <c r="DX104" s="316"/>
      <c r="DY104" s="316"/>
      <c r="DZ104" s="316"/>
      <c r="EA104" s="316"/>
      <c r="EB104" s="316"/>
      <c r="EC104" s="316"/>
      <c r="ED104" s="317"/>
      <c r="EE104" s="316">
        <f>VLOOKUP($A103,Planilha!$C:$K,9,0)*ED105</f>
        <v>0</v>
      </c>
      <c r="EF104" s="316"/>
      <c r="EG104" s="316"/>
      <c r="EH104" s="316"/>
      <c r="EI104" s="316"/>
      <c r="EJ104" s="316"/>
      <c r="EK104" s="316"/>
      <c r="EL104" s="316"/>
      <c r="EM104" s="316"/>
      <c r="EN104" s="317"/>
      <c r="EO104" s="316">
        <f>VLOOKUP($A103,Planilha!$C:$K,9,0)*EN105</f>
        <v>0</v>
      </c>
      <c r="EP104" s="109"/>
      <c r="EQ104" s="109"/>
      <c r="ER104" s="109"/>
      <c r="ES104" s="109"/>
      <c r="ET104" s="109"/>
      <c r="EU104" s="109"/>
      <c r="EV104" s="109"/>
      <c r="EW104" s="109"/>
      <c r="EX104" s="317"/>
      <c r="EY104" s="316">
        <f>VLOOKUP($A103,Planilha!$C:$K,9,0)*EX105</f>
        <v>0</v>
      </c>
      <c r="EZ104" s="109"/>
      <c r="FA104" s="109"/>
      <c r="FB104" s="109"/>
      <c r="FC104" s="109"/>
      <c r="FD104" s="109"/>
      <c r="FE104" s="109"/>
      <c r="FF104" s="109"/>
      <c r="FG104" s="109"/>
      <c r="FH104" s="317"/>
      <c r="FI104" s="316">
        <f>VLOOKUP($A103,Planilha!$C:$K,9,0)*FH105</f>
        <v>0</v>
      </c>
      <c r="FJ104" s="109"/>
      <c r="FK104" s="109"/>
      <c r="FL104" s="109"/>
      <c r="FM104" s="109"/>
      <c r="FN104" s="109"/>
      <c r="FO104" s="109"/>
      <c r="FP104" s="109"/>
      <c r="FQ104" s="109"/>
      <c r="FR104" s="317"/>
      <c r="FS104" s="316">
        <f>VLOOKUP($A103,Planilha!$C:$K,9,0)*FR105</f>
        <v>0</v>
      </c>
      <c r="FT104" s="316"/>
      <c r="FU104" s="316"/>
      <c r="FV104" s="316"/>
      <c r="FW104" s="316"/>
      <c r="FX104" s="316"/>
      <c r="FY104" s="316"/>
      <c r="FZ104" s="316"/>
      <c r="GA104" s="316"/>
      <c r="GB104" s="317"/>
      <c r="GC104" s="316">
        <f>VLOOKUP($A103,Planilha!$C:$K,9,0)*GB105</f>
        <v>0</v>
      </c>
      <c r="GD104" s="109"/>
      <c r="GE104" s="109"/>
      <c r="GF104" s="109"/>
      <c r="GG104" s="109"/>
      <c r="GH104" s="109"/>
      <c r="GI104" s="109"/>
      <c r="GJ104" s="109"/>
      <c r="GK104" s="109"/>
      <c r="GL104" s="317"/>
      <c r="GM104" s="316">
        <f>VLOOKUP($A103,Planilha!$C:$K,9,0)*GL105</f>
        <v>0</v>
      </c>
      <c r="GN104" s="109"/>
      <c r="GO104" s="109"/>
      <c r="GP104" s="109"/>
      <c r="GQ104" s="109"/>
      <c r="GR104" s="109"/>
      <c r="GS104" s="109"/>
      <c r="GT104" s="109"/>
      <c r="GU104" s="109"/>
      <c r="GV104" s="317"/>
      <c r="GW104" s="316">
        <f>VLOOKUP($A103,Planilha!$C:$K,9,0)*GV105</f>
        <v>0</v>
      </c>
      <c r="GX104" s="109"/>
      <c r="GY104" s="109"/>
      <c r="GZ104" s="109"/>
      <c r="HA104" s="109"/>
      <c r="HB104" s="109"/>
      <c r="HC104" s="109"/>
      <c r="HD104" s="109"/>
      <c r="HE104" s="109"/>
      <c r="HF104" s="317"/>
      <c r="HG104" s="316">
        <f>VLOOKUP($A103,Planilha!$C:$K,9,0)*HF105</f>
        <v>0</v>
      </c>
      <c r="HH104" s="109"/>
      <c r="HI104" s="109"/>
      <c r="HJ104" s="109"/>
      <c r="HK104" s="109"/>
      <c r="HL104" s="109"/>
      <c r="HM104" s="109"/>
      <c r="HN104" s="109"/>
      <c r="HO104" s="109"/>
      <c r="HP104" s="110">
        <f>SUM(D104:HO104)</f>
        <v>70176.87</v>
      </c>
      <c r="HR104" s="82" t="b">
        <f>VLOOKUP(A103,Planilha!C:L,9,0)=HP104</f>
        <v>1</v>
      </c>
    </row>
    <row r="105" spans="1:226">
      <c r="A105" s="111"/>
      <c r="B105" s="462" t="str">
        <f>RIGHT(VLOOKUP($A103,Planilha!$C:$L,2,0),10)</f>
        <v>COMPRIMIDO</v>
      </c>
      <c r="C105" s="117"/>
      <c r="D105" s="1085">
        <v>0</v>
      </c>
      <c r="E105" s="318"/>
      <c r="F105" s="318"/>
      <c r="G105" s="318"/>
      <c r="H105" s="318"/>
      <c r="I105" s="318"/>
      <c r="J105" s="318"/>
      <c r="K105" s="318"/>
      <c r="L105" s="318"/>
      <c r="M105" s="318"/>
      <c r="N105" s="1085">
        <v>0</v>
      </c>
      <c r="O105" s="318"/>
      <c r="P105" s="318"/>
      <c r="Q105" s="318"/>
      <c r="R105" s="318"/>
      <c r="S105" s="318"/>
      <c r="T105" s="318"/>
      <c r="U105" s="318"/>
      <c r="V105" s="318"/>
      <c r="W105" s="318"/>
      <c r="X105" s="1085">
        <v>0</v>
      </c>
      <c r="Y105" s="318"/>
      <c r="Z105" s="318"/>
      <c r="AA105" s="318"/>
      <c r="AB105" s="318"/>
      <c r="AC105" s="318"/>
      <c r="AD105" s="318"/>
      <c r="AE105" s="318"/>
      <c r="AF105" s="318"/>
      <c r="AG105" s="318"/>
      <c r="AH105" s="1085">
        <v>0</v>
      </c>
      <c r="AI105" s="318"/>
      <c r="AJ105" s="318"/>
      <c r="AK105" s="318"/>
      <c r="AL105" s="318"/>
      <c r="AM105" s="318"/>
      <c r="AN105" s="318"/>
      <c r="AO105" s="318"/>
      <c r="AP105" s="318"/>
      <c r="AQ105" s="318"/>
      <c r="AR105" s="1085">
        <v>0</v>
      </c>
      <c r="AS105" s="318"/>
      <c r="AT105" s="318"/>
      <c r="AU105" s="318"/>
      <c r="AV105" s="318"/>
      <c r="AW105" s="318"/>
      <c r="AX105" s="318"/>
      <c r="AY105" s="318"/>
      <c r="AZ105" s="318"/>
      <c r="BA105" s="318"/>
      <c r="BB105" s="1085">
        <v>0</v>
      </c>
      <c r="BC105" s="318"/>
      <c r="BD105" s="318"/>
      <c r="BE105" s="318"/>
      <c r="BF105" s="318"/>
      <c r="BG105" s="318"/>
      <c r="BH105" s="318"/>
      <c r="BI105" s="318"/>
      <c r="BJ105" s="318"/>
      <c r="BK105" s="318"/>
      <c r="BL105" s="1085">
        <v>0</v>
      </c>
      <c r="BM105" s="318"/>
      <c r="BN105" s="318"/>
      <c r="BO105" s="318"/>
      <c r="BP105" s="318"/>
      <c r="BQ105" s="318"/>
      <c r="BR105" s="318"/>
      <c r="BS105" s="318"/>
      <c r="BT105" s="318"/>
      <c r="BU105" s="318"/>
      <c r="BV105" s="1085">
        <v>0</v>
      </c>
      <c r="BW105" s="318"/>
      <c r="BX105" s="318"/>
      <c r="BY105" s="318"/>
      <c r="BZ105" s="318"/>
      <c r="CA105" s="318"/>
      <c r="CB105" s="318"/>
      <c r="CC105" s="318"/>
      <c r="CD105" s="318"/>
      <c r="CE105" s="318"/>
      <c r="CF105" s="1085"/>
      <c r="CG105" s="318"/>
      <c r="CH105" s="318"/>
      <c r="CI105" s="318"/>
      <c r="CJ105" s="318"/>
      <c r="CK105" s="318"/>
      <c r="CL105" s="318"/>
      <c r="CM105" s="318"/>
      <c r="CN105" s="318"/>
      <c r="CO105" s="318"/>
      <c r="CP105" s="1085">
        <v>0.15</v>
      </c>
      <c r="CQ105" s="318"/>
      <c r="CR105" s="318"/>
      <c r="CS105" s="318"/>
      <c r="CT105" s="318"/>
      <c r="CU105" s="318"/>
      <c r="CV105" s="318"/>
      <c r="CW105" s="318"/>
      <c r="CX105" s="318"/>
      <c r="CY105" s="113"/>
      <c r="CZ105" s="1084">
        <v>0.85</v>
      </c>
      <c r="DA105" s="113"/>
      <c r="DB105" s="113"/>
      <c r="DC105" s="113"/>
      <c r="DD105" s="113"/>
      <c r="DE105" s="113"/>
      <c r="DF105" s="113"/>
      <c r="DG105" s="113"/>
      <c r="DH105" s="113"/>
      <c r="DI105" s="113"/>
      <c r="DJ105" s="1084"/>
      <c r="DK105" s="113"/>
      <c r="DL105" s="113"/>
      <c r="DM105" s="113"/>
      <c r="DN105" s="113"/>
      <c r="DO105" s="113"/>
      <c r="DP105" s="113"/>
      <c r="DQ105" s="113"/>
      <c r="DR105" s="113"/>
      <c r="DS105" s="113"/>
      <c r="DT105" s="1084"/>
      <c r="DU105" s="113"/>
      <c r="DV105" s="113"/>
      <c r="DW105" s="113"/>
      <c r="DX105" s="113"/>
      <c r="DY105" s="113"/>
      <c r="DZ105" s="113"/>
      <c r="EA105" s="113"/>
      <c r="EB105" s="113"/>
      <c r="EC105" s="113"/>
      <c r="ED105" s="1084"/>
      <c r="EE105" s="113"/>
      <c r="EF105" s="113"/>
      <c r="EG105" s="113"/>
      <c r="EH105" s="113"/>
      <c r="EI105" s="113"/>
      <c r="EJ105" s="113"/>
      <c r="EK105" s="113"/>
      <c r="EL105" s="113"/>
      <c r="EM105" s="113"/>
      <c r="EN105" s="1084"/>
      <c r="EO105" s="113"/>
      <c r="EP105" s="113"/>
      <c r="EQ105" s="113"/>
      <c r="ER105" s="113"/>
      <c r="ES105" s="113"/>
      <c r="ET105" s="113"/>
      <c r="EU105" s="113"/>
      <c r="EV105" s="113"/>
      <c r="EW105" s="113"/>
      <c r="EX105" s="1084"/>
      <c r="EY105" s="113"/>
      <c r="EZ105" s="113"/>
      <c r="FA105" s="113"/>
      <c r="FB105" s="113"/>
      <c r="FC105" s="113"/>
      <c r="FD105" s="113"/>
      <c r="FE105" s="113"/>
      <c r="FF105" s="113"/>
      <c r="FG105" s="113"/>
      <c r="FH105" s="1084"/>
      <c r="FI105" s="113"/>
      <c r="FJ105" s="113"/>
      <c r="FK105" s="113"/>
      <c r="FL105" s="113"/>
      <c r="FM105" s="113"/>
      <c r="FN105" s="113"/>
      <c r="FO105" s="113"/>
      <c r="FP105" s="113"/>
      <c r="FQ105" s="113"/>
      <c r="FR105" s="1084"/>
      <c r="FS105" s="113"/>
      <c r="FT105" s="113"/>
      <c r="FU105" s="113"/>
      <c r="FV105" s="113"/>
      <c r="FW105" s="113"/>
      <c r="FX105" s="113"/>
      <c r="FY105" s="113"/>
      <c r="FZ105" s="113"/>
      <c r="GA105" s="113"/>
      <c r="GB105" s="1084"/>
      <c r="GC105" s="113"/>
      <c r="GD105" s="113"/>
      <c r="GE105" s="113"/>
      <c r="GF105" s="113"/>
      <c r="GG105" s="113"/>
      <c r="GH105" s="113"/>
      <c r="GI105" s="113"/>
      <c r="GJ105" s="113"/>
      <c r="GK105" s="113"/>
      <c r="GL105" s="1084"/>
      <c r="GM105" s="113"/>
      <c r="GN105" s="113"/>
      <c r="GO105" s="113"/>
      <c r="GP105" s="113"/>
      <c r="GQ105" s="113"/>
      <c r="GR105" s="113"/>
      <c r="GS105" s="113"/>
      <c r="GT105" s="113"/>
      <c r="GU105" s="113"/>
      <c r="GV105" s="1084"/>
      <c r="GW105" s="113"/>
      <c r="GX105" s="113"/>
      <c r="GY105" s="113"/>
      <c r="GZ105" s="113"/>
      <c r="HA105" s="113"/>
      <c r="HB105" s="113"/>
      <c r="HC105" s="113"/>
      <c r="HD105" s="113"/>
      <c r="HE105" s="113"/>
      <c r="HF105" s="1084"/>
      <c r="HG105" s="113"/>
      <c r="HH105" s="113"/>
      <c r="HI105" s="113"/>
      <c r="HJ105" s="113"/>
      <c r="HK105" s="113"/>
      <c r="HL105" s="113"/>
      <c r="HM105" s="113"/>
      <c r="HN105" s="113"/>
      <c r="HO105" s="113"/>
      <c r="HP105" s="114" t="str">
        <f>IF(VLOOKUP($A$103,Planilha!C:K,9,0)&lt;&gt;HP104,"VERIFIQUE","")</f>
        <v/>
      </c>
    </row>
    <row r="106" spans="1:226">
      <c r="A106" s="105" t="s">
        <v>2581</v>
      </c>
      <c r="B106" s="89"/>
      <c r="C106" s="461"/>
      <c r="D106" s="468"/>
      <c r="E106" s="469"/>
      <c r="F106" s="469"/>
      <c r="G106" s="469"/>
      <c r="H106" s="469"/>
      <c r="I106" s="469"/>
      <c r="J106" s="469"/>
      <c r="K106" s="469"/>
      <c r="L106" s="469"/>
      <c r="M106" s="469"/>
      <c r="N106" s="468"/>
      <c r="O106" s="469"/>
      <c r="P106" s="469"/>
      <c r="Q106" s="469"/>
      <c r="R106" s="469"/>
      <c r="S106" s="469"/>
      <c r="T106" s="469"/>
      <c r="U106" s="469"/>
      <c r="V106" s="469"/>
      <c r="W106" s="469"/>
      <c r="X106" s="468"/>
      <c r="Y106" s="469"/>
      <c r="Z106" s="469"/>
      <c r="AA106" s="469"/>
      <c r="AB106" s="469"/>
      <c r="AC106" s="469"/>
      <c r="AD106" s="469"/>
      <c r="AE106" s="469"/>
      <c r="AF106" s="469"/>
      <c r="AG106" s="469"/>
      <c r="AH106" s="468"/>
      <c r="AI106" s="469"/>
      <c r="AJ106" s="469"/>
      <c r="AK106" s="469"/>
      <c r="AL106" s="469"/>
      <c r="AM106" s="469"/>
      <c r="AN106" s="469"/>
      <c r="AO106" s="469"/>
      <c r="AP106" s="469"/>
      <c r="AQ106" s="469"/>
      <c r="AR106" s="468"/>
      <c r="AS106" s="469"/>
      <c r="AT106" s="469"/>
      <c r="AU106" s="469"/>
      <c r="AV106" s="469"/>
      <c r="AW106" s="469"/>
      <c r="AX106" s="469"/>
      <c r="AY106" s="469"/>
      <c r="AZ106" s="469"/>
      <c r="BA106" s="469"/>
      <c r="BB106" s="468"/>
      <c r="BC106" s="469"/>
      <c r="BD106" s="469"/>
      <c r="BE106" s="469"/>
      <c r="BF106" s="469"/>
      <c r="BG106" s="469"/>
      <c r="BH106" s="469"/>
      <c r="BI106" s="469"/>
      <c r="BJ106" s="469"/>
      <c r="BK106" s="469"/>
      <c r="BL106" s="468"/>
      <c r="BM106" s="469"/>
      <c r="BN106" s="469"/>
      <c r="BO106" s="469"/>
      <c r="BP106" s="469"/>
      <c r="BQ106" s="469"/>
      <c r="BR106" s="469"/>
      <c r="BS106" s="469"/>
      <c r="BT106" s="469"/>
      <c r="BU106" s="469"/>
      <c r="BV106" s="468"/>
      <c r="BW106" s="469"/>
      <c r="BX106" s="469"/>
      <c r="BY106" s="469"/>
      <c r="BZ106" s="469"/>
      <c r="CA106" s="469"/>
      <c r="CB106" s="469"/>
      <c r="CC106" s="469"/>
      <c r="CD106" s="469"/>
      <c r="CE106" s="469"/>
      <c r="CF106" s="468"/>
      <c r="CG106" s="469"/>
      <c r="CH106" s="469"/>
      <c r="CI106" s="469"/>
      <c r="CJ106" s="469"/>
      <c r="CK106" s="469"/>
      <c r="CL106" s="469"/>
      <c r="CM106" s="469"/>
      <c r="CN106" s="469"/>
      <c r="CO106" s="469"/>
      <c r="CP106" s="468"/>
      <c r="CQ106" s="469"/>
      <c r="CR106" s="469"/>
      <c r="CS106" s="469"/>
      <c r="CT106" s="469"/>
      <c r="CU106" s="469"/>
      <c r="CV106" s="469"/>
      <c r="CW106" s="469"/>
      <c r="CX106" s="469"/>
      <c r="CY106" s="469"/>
      <c r="CZ106" s="468"/>
      <c r="DA106" s="469"/>
      <c r="DB106" s="469"/>
      <c r="DC106" s="469"/>
      <c r="DD106" s="469"/>
      <c r="DE106" s="469"/>
      <c r="DF106" s="469"/>
      <c r="DG106" s="469"/>
      <c r="DH106" s="469"/>
      <c r="DI106" s="469"/>
      <c r="DJ106" s="468"/>
      <c r="DK106" s="469"/>
      <c r="DL106" s="469"/>
      <c r="DM106" s="469"/>
      <c r="DN106" s="469"/>
      <c r="DO106" s="469"/>
      <c r="DP106" s="469"/>
      <c r="DQ106" s="469"/>
      <c r="DR106" s="469"/>
      <c r="DS106" s="469"/>
      <c r="DT106" s="468"/>
      <c r="DU106" s="469"/>
      <c r="DV106" s="469"/>
      <c r="DW106" s="469"/>
      <c r="DX106" s="469"/>
      <c r="DY106" s="469"/>
      <c r="DZ106" s="469"/>
      <c r="EA106" s="469"/>
      <c r="EB106" s="469"/>
      <c r="EC106" s="469"/>
      <c r="ED106" s="468"/>
      <c r="EE106" s="469"/>
      <c r="EF106" s="469"/>
      <c r="EG106" s="469"/>
      <c r="EH106" s="469"/>
      <c r="EI106" s="469"/>
      <c r="EJ106" s="469"/>
      <c r="EK106" s="469"/>
      <c r="EL106" s="469"/>
      <c r="EM106" s="469"/>
      <c r="EN106" s="468"/>
      <c r="EO106" s="469"/>
      <c r="EP106" s="469"/>
      <c r="EQ106" s="469"/>
      <c r="ER106" s="469"/>
      <c r="ES106" s="469"/>
      <c r="ET106" s="469"/>
      <c r="EU106" s="469"/>
      <c r="EV106" s="469"/>
      <c r="EW106" s="469"/>
      <c r="EX106" s="468"/>
      <c r="EY106" s="469"/>
      <c r="EZ106" s="469"/>
      <c r="FA106" s="469"/>
      <c r="FB106" s="469"/>
      <c r="FC106" s="469"/>
      <c r="FD106" s="469"/>
      <c r="FE106" s="469"/>
      <c r="FF106" s="469"/>
      <c r="FG106" s="469"/>
      <c r="FH106" s="468"/>
      <c r="FI106" s="469"/>
      <c r="FJ106" s="469"/>
      <c r="FK106" s="469"/>
      <c r="FL106" s="469"/>
      <c r="FM106" s="469"/>
      <c r="FN106" s="469"/>
      <c r="FO106" s="469"/>
      <c r="FP106" s="469"/>
      <c r="FQ106" s="469"/>
      <c r="FR106" s="468"/>
      <c r="FS106" s="469"/>
      <c r="FT106" s="469"/>
      <c r="FU106" s="469"/>
      <c r="FV106" s="469"/>
      <c r="FW106" s="469"/>
      <c r="FX106" s="469"/>
      <c r="FY106" s="469"/>
      <c r="FZ106" s="469"/>
      <c r="GA106" s="469"/>
      <c r="GB106" s="468"/>
      <c r="GC106" s="469"/>
      <c r="GD106" s="469"/>
      <c r="GE106" s="469"/>
      <c r="GF106" s="469"/>
      <c r="GG106" s="469"/>
      <c r="GH106" s="469"/>
      <c r="GI106" s="469"/>
      <c r="GJ106" s="469"/>
      <c r="GK106" s="469"/>
      <c r="GL106" s="468"/>
      <c r="GM106" s="469"/>
      <c r="GN106" s="469"/>
      <c r="GO106" s="469"/>
      <c r="GP106" s="469"/>
      <c r="GQ106" s="469"/>
      <c r="GR106" s="469"/>
      <c r="GS106" s="469"/>
      <c r="GT106" s="469"/>
      <c r="GU106" s="469"/>
      <c r="GV106" s="468"/>
      <c r="GW106" s="469"/>
      <c r="GX106" s="469"/>
      <c r="GY106" s="469"/>
      <c r="GZ106" s="469"/>
      <c r="HA106" s="469"/>
      <c r="HB106" s="469"/>
      <c r="HC106" s="469"/>
      <c r="HD106" s="469"/>
      <c r="HE106" s="469"/>
      <c r="HF106" s="468"/>
      <c r="HG106" s="469"/>
      <c r="HH106" s="469"/>
      <c r="HI106" s="469"/>
      <c r="HJ106" s="469"/>
      <c r="HK106" s="469"/>
      <c r="HL106" s="469"/>
      <c r="HM106" s="469"/>
      <c r="HN106" s="469"/>
      <c r="HO106" s="469"/>
      <c r="HP106" s="106"/>
    </row>
    <row r="107" spans="1:226">
      <c r="A107" s="105"/>
      <c r="B107" s="470" t="str">
        <f>LEFT(VLOOKUP(A106,Planilha!C:L,2,0),28)</f>
        <v>INSTALAÇÕES DE AUTOMAÇÃO</v>
      </c>
      <c r="C107" s="116"/>
      <c r="D107" s="108"/>
      <c r="E107" s="316">
        <f>VLOOKUP($A106,Planilha!$C:$K,9,0)*D108</f>
        <v>0</v>
      </c>
      <c r="F107" s="316"/>
      <c r="G107" s="316"/>
      <c r="H107" s="316"/>
      <c r="I107" s="316"/>
      <c r="J107" s="316"/>
      <c r="K107" s="316"/>
      <c r="L107" s="316"/>
      <c r="M107" s="316"/>
      <c r="N107" s="317"/>
      <c r="O107" s="316">
        <f>VLOOKUP($A106,Planilha!$C:$K,9,0)*N108</f>
        <v>0</v>
      </c>
      <c r="P107" s="316"/>
      <c r="Q107" s="316"/>
      <c r="R107" s="316"/>
      <c r="S107" s="316"/>
      <c r="T107" s="316"/>
      <c r="U107" s="316"/>
      <c r="V107" s="316"/>
      <c r="W107" s="316"/>
      <c r="X107" s="317"/>
      <c r="Y107" s="316">
        <f>VLOOKUP($A106,Planilha!$C:$K,9,0)*X108</f>
        <v>0</v>
      </c>
      <c r="Z107" s="316"/>
      <c r="AA107" s="316"/>
      <c r="AB107" s="316"/>
      <c r="AC107" s="316"/>
      <c r="AD107" s="316"/>
      <c r="AE107" s="316"/>
      <c r="AF107" s="316"/>
      <c r="AG107" s="316"/>
      <c r="AH107" s="317"/>
      <c r="AI107" s="316">
        <f>VLOOKUP($A106,Planilha!$C:$K,9,0)*AH108</f>
        <v>0</v>
      </c>
      <c r="AJ107" s="316"/>
      <c r="AK107" s="316"/>
      <c r="AL107" s="316"/>
      <c r="AM107" s="316"/>
      <c r="AN107" s="316"/>
      <c r="AO107" s="316"/>
      <c r="AP107" s="316"/>
      <c r="AQ107" s="316"/>
      <c r="AR107" s="317"/>
      <c r="AS107" s="316">
        <f>VLOOKUP($A106,Planilha!$C:$K,9,0)*AR108</f>
        <v>0</v>
      </c>
      <c r="AT107" s="316"/>
      <c r="AU107" s="316"/>
      <c r="AV107" s="316"/>
      <c r="AW107" s="316"/>
      <c r="AX107" s="316"/>
      <c r="AY107" s="316"/>
      <c r="AZ107" s="316"/>
      <c r="BA107" s="316"/>
      <c r="BB107" s="317"/>
      <c r="BC107" s="316">
        <f>VLOOKUP($A106,Planilha!$C:$K,9,0)*BB108</f>
        <v>0</v>
      </c>
      <c r="BD107" s="316"/>
      <c r="BE107" s="316"/>
      <c r="BF107" s="316"/>
      <c r="BG107" s="316"/>
      <c r="BH107" s="316"/>
      <c r="BI107" s="316"/>
      <c r="BJ107" s="316"/>
      <c r="BK107" s="316"/>
      <c r="BL107" s="317"/>
      <c r="BM107" s="316">
        <f>VLOOKUP($A106,Planilha!$C:$K,9,0)*BL108</f>
        <v>0</v>
      </c>
      <c r="BN107" s="316"/>
      <c r="BO107" s="316"/>
      <c r="BP107" s="316"/>
      <c r="BQ107" s="316"/>
      <c r="BR107" s="316"/>
      <c r="BS107" s="316"/>
      <c r="BT107" s="316"/>
      <c r="BU107" s="316"/>
      <c r="BV107" s="317"/>
      <c r="BW107" s="316">
        <f>VLOOKUP($A106,Planilha!$C:$K,9,0)*BV108</f>
        <v>12239.145799999997</v>
      </c>
      <c r="BX107" s="316"/>
      <c r="BY107" s="316"/>
      <c r="BZ107" s="316"/>
      <c r="CA107" s="316"/>
      <c r="CB107" s="316"/>
      <c r="CC107" s="316"/>
      <c r="CD107" s="316"/>
      <c r="CE107" s="316"/>
      <c r="CF107" s="317"/>
      <c r="CG107" s="316">
        <f>VLOOKUP($A106,Planilha!$C:$K,9,0)*CF108</f>
        <v>0</v>
      </c>
      <c r="CH107" s="316"/>
      <c r="CI107" s="316"/>
      <c r="CJ107" s="316"/>
      <c r="CK107" s="316"/>
      <c r="CL107" s="316"/>
      <c r="CM107" s="316"/>
      <c r="CN107" s="316"/>
      <c r="CO107" s="316"/>
      <c r="CP107" s="317"/>
      <c r="CQ107" s="316">
        <f>VLOOKUP($A106,Planilha!$C:$K,9,0)*CP108</f>
        <v>122391.45799999996</v>
      </c>
      <c r="CR107" s="316"/>
      <c r="CS107" s="316"/>
      <c r="CT107" s="316"/>
      <c r="CU107" s="316"/>
      <c r="CV107" s="316"/>
      <c r="CW107" s="316"/>
      <c r="CX107" s="316"/>
      <c r="CY107" s="316"/>
      <c r="CZ107" s="317"/>
      <c r="DA107" s="316">
        <f>VLOOKUP($A106,Planilha!$C:$K,9,0)*CZ108</f>
        <v>52453.481999999982</v>
      </c>
      <c r="DB107" s="316"/>
      <c r="DC107" s="316"/>
      <c r="DD107" s="316"/>
      <c r="DE107" s="316"/>
      <c r="DF107" s="316"/>
      <c r="DG107" s="316"/>
      <c r="DH107" s="316"/>
      <c r="DI107" s="316"/>
      <c r="DJ107" s="317"/>
      <c r="DK107" s="316">
        <f>VLOOKUP($A106,Planilha!$C:$K,9,0)*DJ108</f>
        <v>0</v>
      </c>
      <c r="DL107" s="316"/>
      <c r="DM107" s="316"/>
      <c r="DN107" s="316"/>
      <c r="DO107" s="316"/>
      <c r="DP107" s="316"/>
      <c r="DQ107" s="316"/>
      <c r="DR107" s="316"/>
      <c r="DS107" s="316"/>
      <c r="DT107" s="317"/>
      <c r="DU107" s="316">
        <f>VLOOKUP($A106,Planilha!$C:$K,9,0)*DT108</f>
        <v>0</v>
      </c>
      <c r="DV107" s="316"/>
      <c r="DW107" s="316"/>
      <c r="DX107" s="316"/>
      <c r="DY107" s="316"/>
      <c r="DZ107" s="316"/>
      <c r="EA107" s="316"/>
      <c r="EB107" s="316"/>
      <c r="EC107" s="316"/>
      <c r="ED107" s="317"/>
      <c r="EE107" s="316">
        <f>VLOOKUP($A106,Planilha!$C:$K,9,0)*ED108</f>
        <v>5245.3481999999985</v>
      </c>
      <c r="EF107" s="316"/>
      <c r="EG107" s="316"/>
      <c r="EH107" s="316"/>
      <c r="EI107" s="316"/>
      <c r="EJ107" s="316"/>
      <c r="EK107" s="316"/>
      <c r="EL107" s="316"/>
      <c r="EM107" s="316"/>
      <c r="EN107" s="317"/>
      <c r="EO107" s="316">
        <f>VLOOKUP($A106,Planilha!$C:$K,9,0)*EN108</f>
        <v>157360.44599999997</v>
      </c>
      <c r="EP107" s="109"/>
      <c r="EQ107" s="109"/>
      <c r="ER107" s="109"/>
      <c r="ES107" s="109"/>
      <c r="ET107" s="109"/>
      <c r="EU107" s="109"/>
      <c r="EV107" s="109"/>
      <c r="EW107" s="109"/>
      <c r="EX107" s="317"/>
      <c r="EY107" s="316">
        <f>VLOOKUP($A106,Planilha!$C:$K,9,0)*EX108</f>
        <v>0</v>
      </c>
      <c r="EZ107" s="109"/>
      <c r="FA107" s="109"/>
      <c r="FB107" s="109"/>
      <c r="FC107" s="109"/>
      <c r="FD107" s="109"/>
      <c r="FE107" s="109"/>
      <c r="FF107" s="109"/>
      <c r="FG107" s="109"/>
      <c r="FH107" s="317"/>
      <c r="FI107" s="316">
        <f>VLOOKUP($A106,Planilha!$C:$K,9,0)*FH108</f>
        <v>0</v>
      </c>
      <c r="FJ107" s="109"/>
      <c r="FK107" s="109"/>
      <c r="FL107" s="109"/>
      <c r="FM107" s="109"/>
      <c r="FN107" s="109"/>
      <c r="FO107" s="109"/>
      <c r="FP107" s="109"/>
      <c r="FQ107" s="109"/>
      <c r="FR107" s="317"/>
      <c r="FS107" s="316">
        <f>VLOOKUP($A106,Planilha!$C:$K,9,0)*FR108</f>
        <v>0</v>
      </c>
      <c r="FT107" s="316"/>
      <c r="FU107" s="316"/>
      <c r="FV107" s="316"/>
      <c r="FW107" s="316"/>
      <c r="FX107" s="316"/>
      <c r="FY107" s="316"/>
      <c r="FZ107" s="316"/>
      <c r="GA107" s="316"/>
      <c r="GB107" s="317"/>
      <c r="GC107" s="316">
        <f>VLOOKUP($A106,Planilha!$C:$K,9,0)*GB108</f>
        <v>0</v>
      </c>
      <c r="GD107" s="109"/>
      <c r="GE107" s="109"/>
      <c r="GF107" s="109"/>
      <c r="GG107" s="109"/>
      <c r="GH107" s="109"/>
      <c r="GI107" s="109"/>
      <c r="GJ107" s="109"/>
      <c r="GK107" s="109"/>
      <c r="GL107" s="317"/>
      <c r="GM107" s="316">
        <f>VLOOKUP($A106,Planilha!$C:$K,9,0)*GL108</f>
        <v>0</v>
      </c>
      <c r="GN107" s="109"/>
      <c r="GO107" s="109"/>
      <c r="GP107" s="109"/>
      <c r="GQ107" s="109"/>
      <c r="GR107" s="109"/>
      <c r="GS107" s="109"/>
      <c r="GT107" s="109"/>
      <c r="GU107" s="109"/>
      <c r="GV107" s="317"/>
      <c r="GW107" s="316">
        <f>VLOOKUP($A106,Planilha!$C:$K,9,0)*GV108</f>
        <v>0</v>
      </c>
      <c r="GX107" s="109"/>
      <c r="GY107" s="109"/>
      <c r="GZ107" s="109"/>
      <c r="HA107" s="109"/>
      <c r="HB107" s="109"/>
      <c r="HC107" s="109"/>
      <c r="HD107" s="109"/>
      <c r="HE107" s="109"/>
      <c r="HF107" s="317"/>
      <c r="HG107" s="316">
        <f>VLOOKUP($A106,Planilha!$C:$K,9,0)*HF108</f>
        <v>0</v>
      </c>
      <c r="HH107" s="109"/>
      <c r="HI107" s="109"/>
      <c r="HJ107" s="109"/>
      <c r="HK107" s="109"/>
      <c r="HL107" s="109"/>
      <c r="HM107" s="109"/>
      <c r="HN107" s="109"/>
      <c r="HO107" s="109"/>
      <c r="HP107" s="110">
        <f>SUM(D107:HO107)</f>
        <v>349689.87999999989</v>
      </c>
      <c r="HR107" s="82" t="b">
        <f>VLOOKUP(A106,Planilha!C:L,9,0)=HP107</f>
        <v>1</v>
      </c>
    </row>
    <row r="108" spans="1:226">
      <c r="A108" s="111"/>
      <c r="B108" s="112"/>
      <c r="C108" s="117"/>
      <c r="D108" s="1085">
        <v>0</v>
      </c>
      <c r="E108" s="318"/>
      <c r="F108" s="318"/>
      <c r="G108" s="318"/>
      <c r="H108" s="318"/>
      <c r="I108" s="318"/>
      <c r="J108" s="318"/>
      <c r="K108" s="318"/>
      <c r="L108" s="318"/>
      <c r="M108" s="318"/>
      <c r="N108" s="1085">
        <v>0</v>
      </c>
      <c r="O108" s="318"/>
      <c r="P108" s="318"/>
      <c r="Q108" s="318"/>
      <c r="R108" s="318"/>
      <c r="S108" s="318"/>
      <c r="T108" s="318"/>
      <c r="U108" s="318"/>
      <c r="V108" s="318"/>
      <c r="W108" s="318"/>
      <c r="X108" s="1085">
        <v>0</v>
      </c>
      <c r="Y108" s="318"/>
      <c r="Z108" s="318"/>
      <c r="AA108" s="318"/>
      <c r="AB108" s="318"/>
      <c r="AC108" s="318"/>
      <c r="AD108" s="318"/>
      <c r="AE108" s="318"/>
      <c r="AF108" s="318"/>
      <c r="AG108" s="318"/>
      <c r="AH108" s="1085">
        <v>0</v>
      </c>
      <c r="AI108" s="318"/>
      <c r="AJ108" s="318"/>
      <c r="AK108" s="318"/>
      <c r="AL108" s="318"/>
      <c r="AM108" s="318"/>
      <c r="AN108" s="318"/>
      <c r="AO108" s="318"/>
      <c r="AP108" s="318"/>
      <c r="AQ108" s="318"/>
      <c r="AR108" s="1085">
        <v>0</v>
      </c>
      <c r="AS108" s="318"/>
      <c r="AT108" s="318"/>
      <c r="AU108" s="318"/>
      <c r="AV108" s="318"/>
      <c r="AW108" s="318"/>
      <c r="AX108" s="318"/>
      <c r="AY108" s="318"/>
      <c r="AZ108" s="318"/>
      <c r="BA108" s="318"/>
      <c r="BB108" s="1085">
        <v>0</v>
      </c>
      <c r="BC108" s="318"/>
      <c r="BD108" s="318"/>
      <c r="BE108" s="318"/>
      <c r="BF108" s="318"/>
      <c r="BG108" s="318"/>
      <c r="BH108" s="318"/>
      <c r="BI108" s="318"/>
      <c r="BJ108" s="318"/>
      <c r="BK108" s="318"/>
      <c r="BL108" s="1085">
        <v>0</v>
      </c>
      <c r="BM108" s="318"/>
      <c r="BN108" s="318"/>
      <c r="BO108" s="318"/>
      <c r="BP108" s="318"/>
      <c r="BQ108" s="318"/>
      <c r="BR108" s="318"/>
      <c r="BS108" s="318"/>
      <c r="BT108" s="318"/>
      <c r="BU108" s="318"/>
      <c r="BV108" s="1085">
        <v>3.5000000000000003E-2</v>
      </c>
      <c r="BW108" s="318"/>
      <c r="BX108" s="318"/>
      <c r="BY108" s="318"/>
      <c r="BZ108" s="318"/>
      <c r="CA108" s="318"/>
      <c r="CB108" s="318"/>
      <c r="CC108" s="318"/>
      <c r="CD108" s="318"/>
      <c r="CE108" s="318"/>
      <c r="CF108" s="1085">
        <v>0</v>
      </c>
      <c r="CG108" s="318"/>
      <c r="CH108" s="318"/>
      <c r="CI108" s="318"/>
      <c r="CJ108" s="318"/>
      <c r="CK108" s="318"/>
      <c r="CL108" s="318"/>
      <c r="CM108" s="318"/>
      <c r="CN108" s="318"/>
      <c r="CO108" s="318"/>
      <c r="CP108" s="1085">
        <v>0.35</v>
      </c>
      <c r="CQ108" s="318"/>
      <c r="CR108" s="318"/>
      <c r="CS108" s="318"/>
      <c r="CT108" s="318"/>
      <c r="CU108" s="318"/>
      <c r="CV108" s="318"/>
      <c r="CW108" s="318"/>
      <c r="CX108" s="318"/>
      <c r="CY108" s="318"/>
      <c r="CZ108" s="1085">
        <v>0.15</v>
      </c>
      <c r="DA108" s="318"/>
      <c r="DB108" s="318"/>
      <c r="DC108" s="318"/>
      <c r="DD108" s="318"/>
      <c r="DE108" s="318"/>
      <c r="DF108" s="318"/>
      <c r="DG108" s="318"/>
      <c r="DH108" s="318"/>
      <c r="DI108" s="318"/>
      <c r="DJ108" s="1084"/>
      <c r="DK108" s="113"/>
      <c r="DL108" s="113"/>
      <c r="DM108" s="113"/>
      <c r="DN108" s="113"/>
      <c r="DO108" s="113"/>
      <c r="DP108" s="113"/>
      <c r="DQ108" s="113"/>
      <c r="DR108" s="113"/>
      <c r="DS108" s="113"/>
      <c r="DT108" s="1084"/>
      <c r="DU108" s="113"/>
      <c r="DV108" s="113"/>
      <c r="DW108" s="113"/>
      <c r="DX108" s="113"/>
      <c r="DY108" s="113"/>
      <c r="DZ108" s="113"/>
      <c r="EA108" s="113"/>
      <c r="EB108" s="113"/>
      <c r="EC108" s="113"/>
      <c r="ED108" s="1084">
        <v>1.4999999999999999E-2</v>
      </c>
      <c r="EE108" s="113"/>
      <c r="EF108" s="113"/>
      <c r="EG108" s="113"/>
      <c r="EH108" s="113"/>
      <c r="EI108" s="113"/>
      <c r="EJ108" s="113"/>
      <c r="EK108" s="113"/>
      <c r="EL108" s="113"/>
      <c r="EM108" s="113"/>
      <c r="EN108" s="1084">
        <v>0.45</v>
      </c>
      <c r="EO108" s="113"/>
      <c r="EP108" s="113"/>
      <c r="EQ108" s="113"/>
      <c r="ER108" s="113"/>
      <c r="ES108" s="113"/>
      <c r="ET108" s="113"/>
      <c r="EU108" s="113"/>
      <c r="EV108" s="113"/>
      <c r="EW108" s="113"/>
      <c r="EX108" s="1084"/>
      <c r="EY108" s="113"/>
      <c r="EZ108" s="113"/>
      <c r="FA108" s="113"/>
      <c r="FB108" s="113"/>
      <c r="FC108" s="113"/>
      <c r="FD108" s="113"/>
      <c r="FE108" s="113"/>
      <c r="FF108" s="113"/>
      <c r="FG108" s="113"/>
      <c r="FH108" s="1084"/>
      <c r="FI108" s="113"/>
      <c r="FJ108" s="113"/>
      <c r="FK108" s="113"/>
      <c r="FL108" s="113"/>
      <c r="FM108" s="113"/>
      <c r="FN108" s="113"/>
      <c r="FO108" s="113"/>
      <c r="FP108" s="113"/>
      <c r="FQ108" s="113"/>
      <c r="FR108" s="1084"/>
      <c r="FS108" s="113"/>
      <c r="FT108" s="113"/>
      <c r="FU108" s="113"/>
      <c r="FV108" s="113"/>
      <c r="FW108" s="113"/>
      <c r="FX108" s="113"/>
      <c r="FY108" s="113"/>
      <c r="FZ108" s="113"/>
      <c r="GA108" s="113"/>
      <c r="GB108" s="1084"/>
      <c r="GC108" s="113"/>
      <c r="GD108" s="113"/>
      <c r="GE108" s="113"/>
      <c r="GF108" s="113"/>
      <c r="GG108" s="113"/>
      <c r="GH108" s="113"/>
      <c r="GI108" s="113"/>
      <c r="GJ108" s="113"/>
      <c r="GK108" s="113"/>
      <c r="GL108" s="1084"/>
      <c r="GM108" s="113"/>
      <c r="GN108" s="113"/>
      <c r="GO108" s="113"/>
      <c r="GP108" s="113"/>
      <c r="GQ108" s="113"/>
      <c r="GR108" s="113"/>
      <c r="GS108" s="113"/>
      <c r="GT108" s="113"/>
      <c r="GU108" s="113"/>
      <c r="GV108" s="1084"/>
      <c r="GW108" s="113"/>
      <c r="GX108" s="113"/>
      <c r="GY108" s="113"/>
      <c r="GZ108" s="113"/>
      <c r="HA108" s="113"/>
      <c r="HB108" s="113"/>
      <c r="HC108" s="113"/>
      <c r="HD108" s="113"/>
      <c r="HE108" s="113"/>
      <c r="HF108" s="1084"/>
      <c r="HG108" s="113"/>
      <c r="HH108" s="113"/>
      <c r="HI108" s="113"/>
      <c r="HJ108" s="113"/>
      <c r="HK108" s="113"/>
      <c r="HL108" s="113"/>
      <c r="HM108" s="113"/>
      <c r="HN108" s="113"/>
      <c r="HO108" s="113"/>
      <c r="HP108" s="114" t="str">
        <f>IF(VLOOKUP($A$106,Planilha!C:K,9,0)&lt;&gt;HP107,"VERIFIQUE","")</f>
        <v/>
      </c>
    </row>
    <row r="109" spans="1:226">
      <c r="A109" s="105" t="s">
        <v>2673</v>
      </c>
      <c r="B109" s="89"/>
      <c r="C109" s="461"/>
      <c r="D109" s="468"/>
      <c r="E109" s="469"/>
      <c r="F109" s="469"/>
      <c r="G109" s="469"/>
      <c r="H109" s="469"/>
      <c r="I109" s="469"/>
      <c r="J109" s="469"/>
      <c r="K109" s="469"/>
      <c r="L109" s="469"/>
      <c r="M109" s="469"/>
      <c r="N109" s="468"/>
      <c r="O109" s="469"/>
      <c r="P109" s="469"/>
      <c r="Q109" s="469"/>
      <c r="R109" s="469"/>
      <c r="S109" s="469"/>
      <c r="T109" s="469"/>
      <c r="U109" s="469"/>
      <c r="V109" s="469"/>
      <c r="W109" s="469"/>
      <c r="X109" s="468"/>
      <c r="Y109" s="469"/>
      <c r="Z109" s="469"/>
      <c r="AA109" s="469"/>
      <c r="AB109" s="469"/>
      <c r="AC109" s="469"/>
      <c r="AD109" s="469"/>
      <c r="AE109" s="469"/>
      <c r="AF109" s="469"/>
      <c r="AG109" s="469"/>
      <c r="AH109" s="468"/>
      <c r="AI109" s="469"/>
      <c r="AJ109" s="469"/>
      <c r="AK109" s="469"/>
      <c r="AL109" s="469"/>
      <c r="AM109" s="469"/>
      <c r="AN109" s="469"/>
      <c r="AO109" s="469"/>
      <c r="AP109" s="469"/>
      <c r="AQ109" s="469"/>
      <c r="AR109" s="468"/>
      <c r="AS109" s="469"/>
      <c r="AT109" s="469"/>
      <c r="AU109" s="469"/>
      <c r="AV109" s="469"/>
      <c r="AW109" s="469"/>
      <c r="AX109" s="469"/>
      <c r="AY109" s="469"/>
      <c r="AZ109" s="469"/>
      <c r="BA109" s="469"/>
      <c r="BB109" s="468"/>
      <c r="BC109" s="469"/>
      <c r="BD109" s="469"/>
      <c r="BE109" s="469"/>
      <c r="BF109" s="469"/>
      <c r="BG109" s="469"/>
      <c r="BH109" s="469"/>
      <c r="BI109" s="469"/>
      <c r="BJ109" s="469"/>
      <c r="BK109" s="469"/>
      <c r="BL109" s="468"/>
      <c r="BM109" s="469"/>
      <c r="BN109" s="469"/>
      <c r="BO109" s="469"/>
      <c r="BP109" s="469"/>
      <c r="BQ109" s="469"/>
      <c r="BR109" s="469"/>
      <c r="BS109" s="469"/>
      <c r="BT109" s="469"/>
      <c r="BU109" s="469"/>
      <c r="BV109" s="468"/>
      <c r="BW109" s="469"/>
      <c r="BX109" s="469"/>
      <c r="BY109" s="469"/>
      <c r="BZ109" s="469"/>
      <c r="CA109" s="469"/>
      <c r="CB109" s="469"/>
      <c r="CC109" s="469"/>
      <c r="CD109" s="469"/>
      <c r="CE109" s="469"/>
      <c r="CF109" s="468"/>
      <c r="CG109" s="469"/>
      <c r="CH109" s="469"/>
      <c r="CI109" s="469"/>
      <c r="CJ109" s="469"/>
      <c r="CK109" s="469"/>
      <c r="CL109" s="469"/>
      <c r="CM109" s="469"/>
      <c r="CN109" s="469"/>
      <c r="CO109" s="469"/>
      <c r="CP109" s="468"/>
      <c r="CQ109" s="469"/>
      <c r="CR109" s="469"/>
      <c r="CS109" s="469"/>
      <c r="CT109" s="469"/>
      <c r="CU109" s="469"/>
      <c r="CV109" s="469"/>
      <c r="CW109" s="469"/>
      <c r="CX109" s="469"/>
      <c r="CY109" s="469"/>
      <c r="CZ109" s="468"/>
      <c r="DA109" s="469"/>
      <c r="DB109" s="469"/>
      <c r="DC109" s="469"/>
      <c r="DD109" s="469"/>
      <c r="DE109" s="469"/>
      <c r="DF109" s="469"/>
      <c r="DG109" s="469"/>
      <c r="DH109" s="469"/>
      <c r="DI109" s="469"/>
      <c r="DJ109" s="468"/>
      <c r="DK109" s="469"/>
      <c r="DL109" s="469"/>
      <c r="DM109" s="469"/>
      <c r="DN109" s="469"/>
      <c r="DO109" s="469"/>
      <c r="DP109" s="469"/>
      <c r="DQ109" s="469"/>
      <c r="DR109" s="469"/>
      <c r="DS109" s="469"/>
      <c r="DT109" s="468"/>
      <c r="DU109" s="469"/>
      <c r="DV109" s="469"/>
      <c r="DW109" s="469"/>
      <c r="DX109" s="469"/>
      <c r="DY109" s="469"/>
      <c r="DZ109" s="469"/>
      <c r="EA109" s="469"/>
      <c r="EB109" s="469"/>
      <c r="EC109" s="469"/>
      <c r="ED109" s="468"/>
      <c r="EE109" s="469"/>
      <c r="EF109" s="469"/>
      <c r="EG109" s="469"/>
      <c r="EH109" s="469"/>
      <c r="EI109" s="469"/>
      <c r="EJ109" s="469"/>
      <c r="EK109" s="469"/>
      <c r="EL109" s="469"/>
      <c r="EM109" s="469"/>
      <c r="EN109" s="468"/>
      <c r="EO109" s="469"/>
      <c r="EP109" s="469"/>
      <c r="EQ109" s="469"/>
      <c r="ER109" s="469"/>
      <c r="ES109" s="469"/>
      <c r="ET109" s="469"/>
      <c r="EU109" s="469"/>
      <c r="EV109" s="469"/>
      <c r="EW109" s="469"/>
      <c r="EX109" s="468"/>
      <c r="EY109" s="469"/>
      <c r="EZ109" s="469"/>
      <c r="FA109" s="469"/>
      <c r="FB109" s="469"/>
      <c r="FC109" s="469"/>
      <c r="FD109" s="469"/>
      <c r="FE109" s="469"/>
      <c r="FF109" s="469"/>
      <c r="FG109" s="469"/>
      <c r="FH109" s="468"/>
      <c r="FI109" s="469"/>
      <c r="FJ109" s="469"/>
      <c r="FK109" s="469"/>
      <c r="FL109" s="469"/>
      <c r="FM109" s="469"/>
      <c r="FN109" s="469"/>
      <c r="FO109" s="469"/>
      <c r="FP109" s="469"/>
      <c r="FQ109" s="469"/>
      <c r="FR109" s="468"/>
      <c r="FS109" s="469"/>
      <c r="FT109" s="469"/>
      <c r="FU109" s="469"/>
      <c r="FV109" s="469"/>
      <c r="FW109" s="469"/>
      <c r="FX109" s="469"/>
      <c r="FY109" s="469"/>
      <c r="FZ109" s="469"/>
      <c r="GA109" s="469"/>
      <c r="GB109" s="468"/>
      <c r="GC109" s="469"/>
      <c r="GD109" s="469"/>
      <c r="GE109" s="469"/>
      <c r="GF109" s="469"/>
      <c r="GG109" s="469"/>
      <c r="GH109" s="469"/>
      <c r="GI109" s="469"/>
      <c r="GJ109" s="469"/>
      <c r="GK109" s="469"/>
      <c r="GL109" s="468"/>
      <c r="GM109" s="469"/>
      <c r="GN109" s="469"/>
      <c r="GO109" s="469"/>
      <c r="GP109" s="469"/>
      <c r="GQ109" s="469"/>
      <c r="GR109" s="469"/>
      <c r="GS109" s="469"/>
      <c r="GT109" s="469"/>
      <c r="GU109" s="469"/>
      <c r="GV109" s="468"/>
      <c r="GW109" s="469"/>
      <c r="GX109" s="469"/>
      <c r="GY109" s="469"/>
      <c r="GZ109" s="469"/>
      <c r="HA109" s="469"/>
      <c r="HB109" s="469"/>
      <c r="HC109" s="469"/>
      <c r="HD109" s="469"/>
      <c r="HE109" s="469"/>
      <c r="HF109" s="468"/>
      <c r="HG109" s="469"/>
      <c r="HH109" s="469"/>
      <c r="HI109" s="469"/>
      <c r="HJ109" s="469"/>
      <c r="HK109" s="469"/>
      <c r="HL109" s="469"/>
      <c r="HM109" s="469"/>
      <c r="HN109" s="469"/>
      <c r="HO109" s="469"/>
      <c r="HP109" s="106"/>
    </row>
    <row r="110" spans="1:226">
      <c r="A110" s="105"/>
      <c r="B110" s="470" t="str">
        <f>LEFT(VLOOKUP(A109,Planilha!C:L,2,0),23)</f>
        <v xml:space="preserve">CLIMATIZAÇÃO </v>
      </c>
      <c r="C110" s="116"/>
      <c r="D110" s="108"/>
      <c r="E110" s="316">
        <f>VLOOKUP($A109,Planilha!$C:$K,9,0)*D111</f>
        <v>0</v>
      </c>
      <c r="F110" s="316"/>
      <c r="G110" s="316"/>
      <c r="H110" s="316"/>
      <c r="I110" s="316"/>
      <c r="J110" s="316"/>
      <c r="K110" s="316"/>
      <c r="L110" s="316"/>
      <c r="M110" s="316"/>
      <c r="N110" s="317"/>
      <c r="O110" s="316">
        <f>VLOOKUP($A109,Planilha!$C:$K,9,0)*N111</f>
        <v>0</v>
      </c>
      <c r="P110" s="316"/>
      <c r="Q110" s="316"/>
      <c r="R110" s="316"/>
      <c r="S110" s="316"/>
      <c r="T110" s="316"/>
      <c r="U110" s="316"/>
      <c r="V110" s="316"/>
      <c r="W110" s="316"/>
      <c r="X110" s="317"/>
      <c r="Y110" s="316">
        <f>VLOOKUP($A109,Planilha!$C:$K,9,0)*X111</f>
        <v>0</v>
      </c>
      <c r="Z110" s="316"/>
      <c r="AA110" s="316"/>
      <c r="AB110" s="316"/>
      <c r="AC110" s="316"/>
      <c r="AD110" s="316"/>
      <c r="AE110" s="316"/>
      <c r="AF110" s="316"/>
      <c r="AG110" s="316"/>
      <c r="AH110" s="317"/>
      <c r="AI110" s="316">
        <f>VLOOKUP($A109,Planilha!$C:$K,9,0)*AH111</f>
        <v>0</v>
      </c>
      <c r="AJ110" s="316"/>
      <c r="AK110" s="316"/>
      <c r="AL110" s="316"/>
      <c r="AM110" s="316"/>
      <c r="AN110" s="316"/>
      <c r="AO110" s="316"/>
      <c r="AP110" s="316"/>
      <c r="AQ110" s="316"/>
      <c r="AR110" s="317"/>
      <c r="AS110" s="316">
        <f>VLOOKUP($A109,Planilha!$C:$K,9,0)*AR111</f>
        <v>0</v>
      </c>
      <c r="AT110" s="316"/>
      <c r="AU110" s="316"/>
      <c r="AV110" s="316"/>
      <c r="AW110" s="316"/>
      <c r="AX110" s="316"/>
      <c r="AY110" s="316"/>
      <c r="AZ110" s="316"/>
      <c r="BA110" s="316"/>
      <c r="BB110" s="317"/>
      <c r="BC110" s="316">
        <f>VLOOKUP($A109,Planilha!$C:$K,9,0)*BB111</f>
        <v>0</v>
      </c>
      <c r="BD110" s="316"/>
      <c r="BE110" s="316"/>
      <c r="BF110" s="316"/>
      <c r="BG110" s="316"/>
      <c r="BH110" s="316"/>
      <c r="BI110" s="316"/>
      <c r="BJ110" s="316"/>
      <c r="BK110" s="316"/>
      <c r="BL110" s="317"/>
      <c r="BM110" s="316">
        <f>VLOOKUP($A109,Planilha!$C:$K,9,0)*BL111</f>
        <v>0</v>
      </c>
      <c r="BN110" s="316"/>
      <c r="BO110" s="316"/>
      <c r="BP110" s="316"/>
      <c r="BQ110" s="316"/>
      <c r="BR110" s="316"/>
      <c r="BS110" s="316"/>
      <c r="BT110" s="316"/>
      <c r="BU110" s="316"/>
      <c r="BV110" s="317"/>
      <c r="BW110" s="316">
        <f>VLOOKUP($A109,Planilha!$C:$K,9,0)*BV111</f>
        <v>0</v>
      </c>
      <c r="BX110" s="316"/>
      <c r="BY110" s="316"/>
      <c r="BZ110" s="316"/>
      <c r="CA110" s="316"/>
      <c r="CB110" s="316"/>
      <c r="CC110" s="316"/>
      <c r="CD110" s="316"/>
      <c r="CE110" s="316"/>
      <c r="CF110" s="317"/>
      <c r="CG110" s="316">
        <f>VLOOKUP($A109,Planilha!$C:$K,9,0)*CF111</f>
        <v>0</v>
      </c>
      <c r="CH110" s="316"/>
      <c r="CI110" s="316"/>
      <c r="CJ110" s="316"/>
      <c r="CK110" s="316"/>
      <c r="CL110" s="316"/>
      <c r="CM110" s="316"/>
      <c r="CN110" s="316"/>
      <c r="CO110" s="316"/>
      <c r="CP110" s="317"/>
      <c r="CQ110" s="316">
        <f>VLOOKUP($A109,Planilha!$C:$K,9,0)*CP111</f>
        <v>31350.124000000011</v>
      </c>
      <c r="CR110" s="316"/>
      <c r="CS110" s="316"/>
      <c r="CT110" s="316"/>
      <c r="CU110" s="316"/>
      <c r="CV110" s="316"/>
      <c r="CW110" s="316"/>
      <c r="CX110" s="316"/>
      <c r="CY110" s="316"/>
      <c r="CZ110" s="317"/>
      <c r="DA110" s="316">
        <f>VLOOKUP($A109,Planilha!$C:$K,9,0)*CZ111</f>
        <v>94050.372000000032</v>
      </c>
      <c r="DB110" s="316"/>
      <c r="DC110" s="316"/>
      <c r="DD110" s="316"/>
      <c r="DE110" s="316"/>
      <c r="DF110" s="316"/>
      <c r="DG110" s="316"/>
      <c r="DH110" s="316"/>
      <c r="DI110" s="316"/>
      <c r="DJ110" s="317"/>
      <c r="DK110" s="316">
        <f>VLOOKUP($A109,Planilha!$C:$K,9,0)*DJ111</f>
        <v>0</v>
      </c>
      <c r="DL110" s="316"/>
      <c r="DM110" s="316"/>
      <c r="DN110" s="316"/>
      <c r="DO110" s="316"/>
      <c r="DP110" s="316"/>
      <c r="DQ110" s="316"/>
      <c r="DR110" s="316"/>
      <c r="DS110" s="316"/>
      <c r="DT110" s="317"/>
      <c r="DU110" s="316">
        <f>VLOOKUP($A109,Planilha!$C:$K,9,0)*DT111</f>
        <v>23512.593000000008</v>
      </c>
      <c r="DV110" s="316"/>
      <c r="DW110" s="316"/>
      <c r="DX110" s="316"/>
      <c r="DY110" s="316"/>
      <c r="DZ110" s="316"/>
      <c r="EA110" s="316"/>
      <c r="EB110" s="316"/>
      <c r="EC110" s="316"/>
      <c r="ED110" s="317"/>
      <c r="EE110" s="316">
        <f>VLOOKUP($A109,Planilha!$C:$K,9,0)*ED111</f>
        <v>7837.5310000000027</v>
      </c>
      <c r="EF110" s="316"/>
      <c r="EG110" s="316"/>
      <c r="EH110" s="316"/>
      <c r="EI110" s="316"/>
      <c r="EJ110" s="316"/>
      <c r="EK110" s="316"/>
      <c r="EL110" s="316"/>
      <c r="EM110" s="316"/>
      <c r="EN110" s="317"/>
      <c r="EO110" s="316">
        <f>VLOOKUP($A109,Planilha!$C:$K,9,0)*EN111</f>
        <v>0</v>
      </c>
      <c r="EP110" s="109"/>
      <c r="EQ110" s="109"/>
      <c r="ER110" s="109"/>
      <c r="ES110" s="109"/>
      <c r="ET110" s="109"/>
      <c r="EU110" s="109"/>
      <c r="EV110" s="109"/>
      <c r="EW110" s="109"/>
      <c r="EX110" s="317"/>
      <c r="EY110" s="316">
        <f>VLOOKUP($A109,Planilha!$C:$K,9,0)*EX111</f>
        <v>0</v>
      </c>
      <c r="EZ110" s="109"/>
      <c r="FA110" s="109"/>
      <c r="FB110" s="109"/>
      <c r="FC110" s="109"/>
      <c r="FD110" s="109"/>
      <c r="FE110" s="109"/>
      <c r="FF110" s="109"/>
      <c r="FG110" s="109"/>
      <c r="FH110" s="317"/>
      <c r="FI110" s="316">
        <f>VLOOKUP($A109,Planilha!$C:$K,9,0)*FH111</f>
        <v>0</v>
      </c>
      <c r="FJ110" s="109"/>
      <c r="FK110" s="109"/>
      <c r="FL110" s="109"/>
      <c r="FM110" s="109"/>
      <c r="FN110" s="109"/>
      <c r="FO110" s="109"/>
      <c r="FP110" s="109"/>
      <c r="FQ110" s="109"/>
      <c r="FR110" s="317"/>
      <c r="FS110" s="316">
        <f>VLOOKUP($A109,Planilha!$C:$K,9,0)*FR111</f>
        <v>0</v>
      </c>
      <c r="FT110" s="316"/>
      <c r="FU110" s="316"/>
      <c r="FV110" s="316"/>
      <c r="FW110" s="316"/>
      <c r="FX110" s="316"/>
      <c r="FY110" s="316"/>
      <c r="FZ110" s="316"/>
      <c r="GA110" s="316"/>
      <c r="GB110" s="317"/>
      <c r="GC110" s="316">
        <f>VLOOKUP($A109,Planilha!$C:$K,9,0)*GB111</f>
        <v>0</v>
      </c>
      <c r="GD110" s="109"/>
      <c r="GE110" s="109"/>
      <c r="GF110" s="109"/>
      <c r="GG110" s="109"/>
      <c r="GH110" s="109"/>
      <c r="GI110" s="109"/>
      <c r="GJ110" s="109"/>
      <c r="GK110" s="109"/>
      <c r="GL110" s="317"/>
      <c r="GM110" s="316">
        <f>VLOOKUP($A109,Planilha!$C:$K,9,0)*GL111</f>
        <v>0</v>
      </c>
      <c r="GN110" s="109"/>
      <c r="GO110" s="109"/>
      <c r="GP110" s="109"/>
      <c r="GQ110" s="109"/>
      <c r="GR110" s="109"/>
      <c r="GS110" s="109"/>
      <c r="GT110" s="109"/>
      <c r="GU110" s="109"/>
      <c r="GV110" s="317"/>
      <c r="GW110" s="316">
        <f>VLOOKUP($A109,Planilha!$C:$K,9,0)*GV111</f>
        <v>0</v>
      </c>
      <c r="GX110" s="109"/>
      <c r="GY110" s="109"/>
      <c r="GZ110" s="109"/>
      <c r="HA110" s="109"/>
      <c r="HB110" s="109"/>
      <c r="HC110" s="109"/>
      <c r="HD110" s="109"/>
      <c r="HE110" s="109"/>
      <c r="HF110" s="317"/>
      <c r="HG110" s="316">
        <f>VLOOKUP($A109,Planilha!$C:$K,9,0)*HF111</f>
        <v>0</v>
      </c>
      <c r="HH110" s="109"/>
      <c r="HI110" s="109"/>
      <c r="HJ110" s="109"/>
      <c r="HK110" s="109"/>
      <c r="HL110" s="109"/>
      <c r="HM110" s="109"/>
      <c r="HN110" s="109"/>
      <c r="HO110" s="109"/>
      <c r="HP110" s="110">
        <f>SUM(D110:HO110)</f>
        <v>156750.62000000005</v>
      </c>
      <c r="HR110" s="82" t="b">
        <f>VLOOKUP(A109,Planilha!C:L,9,0)=HP110</f>
        <v>1</v>
      </c>
    </row>
    <row r="111" spans="1:226">
      <c r="A111" s="111"/>
      <c r="B111" s="112"/>
      <c r="C111" s="117"/>
      <c r="D111" s="1085">
        <v>0</v>
      </c>
      <c r="E111" s="318"/>
      <c r="F111" s="318"/>
      <c r="G111" s="318"/>
      <c r="H111" s="318"/>
      <c r="I111" s="318"/>
      <c r="J111" s="318"/>
      <c r="K111" s="318"/>
      <c r="L111" s="318"/>
      <c r="M111" s="318"/>
      <c r="N111" s="1085">
        <v>0</v>
      </c>
      <c r="O111" s="318"/>
      <c r="P111" s="318"/>
      <c r="Q111" s="318"/>
      <c r="R111" s="318"/>
      <c r="S111" s="318"/>
      <c r="T111" s="318"/>
      <c r="U111" s="318"/>
      <c r="V111" s="318"/>
      <c r="W111" s="318"/>
      <c r="X111" s="1085">
        <v>0</v>
      </c>
      <c r="Y111" s="318"/>
      <c r="Z111" s="318"/>
      <c r="AA111" s="318"/>
      <c r="AB111" s="318"/>
      <c r="AC111" s="318"/>
      <c r="AD111" s="318"/>
      <c r="AE111" s="318"/>
      <c r="AF111" s="318"/>
      <c r="AG111" s="318"/>
      <c r="AH111" s="1085">
        <v>0</v>
      </c>
      <c r="AI111" s="318"/>
      <c r="AJ111" s="318"/>
      <c r="AK111" s="318"/>
      <c r="AL111" s="318"/>
      <c r="AM111" s="318"/>
      <c r="AN111" s="318"/>
      <c r="AO111" s="318"/>
      <c r="AP111" s="318"/>
      <c r="AQ111" s="318"/>
      <c r="AR111" s="1085">
        <v>0</v>
      </c>
      <c r="AS111" s="318"/>
      <c r="AT111" s="318"/>
      <c r="AU111" s="318"/>
      <c r="AV111" s="318"/>
      <c r="AW111" s="318"/>
      <c r="AX111" s="318"/>
      <c r="AY111" s="318"/>
      <c r="AZ111" s="318"/>
      <c r="BA111" s="318"/>
      <c r="BB111" s="1085">
        <v>0</v>
      </c>
      <c r="BC111" s="318"/>
      <c r="BD111" s="318"/>
      <c r="BE111" s="318"/>
      <c r="BF111" s="318"/>
      <c r="BG111" s="318"/>
      <c r="BH111" s="318"/>
      <c r="BI111" s="318"/>
      <c r="BJ111" s="318"/>
      <c r="BK111" s="318"/>
      <c r="BL111" s="1085">
        <v>0</v>
      </c>
      <c r="BM111" s="318"/>
      <c r="BN111" s="318"/>
      <c r="BO111" s="318"/>
      <c r="BP111" s="318"/>
      <c r="BQ111" s="318"/>
      <c r="BR111" s="318"/>
      <c r="BS111" s="318"/>
      <c r="BT111" s="318"/>
      <c r="BU111" s="318"/>
      <c r="BV111" s="1085">
        <v>0</v>
      </c>
      <c r="BW111" s="318"/>
      <c r="BX111" s="318"/>
      <c r="BY111" s="318"/>
      <c r="BZ111" s="318"/>
      <c r="CA111" s="318"/>
      <c r="CB111" s="318"/>
      <c r="CC111" s="318"/>
      <c r="CD111" s="318"/>
      <c r="CE111" s="318"/>
      <c r="CF111" s="1085">
        <v>0</v>
      </c>
      <c r="CG111" s="318"/>
      <c r="CH111" s="318"/>
      <c r="CI111" s="318"/>
      <c r="CJ111" s="318"/>
      <c r="CK111" s="318"/>
      <c r="CL111" s="318"/>
      <c r="CM111" s="318"/>
      <c r="CN111" s="318"/>
      <c r="CO111" s="318"/>
      <c r="CP111" s="1085">
        <v>0.2</v>
      </c>
      <c r="CQ111" s="318"/>
      <c r="CR111" s="318"/>
      <c r="CS111" s="318"/>
      <c r="CT111" s="318"/>
      <c r="CU111" s="318"/>
      <c r="CV111" s="318"/>
      <c r="CW111" s="318"/>
      <c r="CX111" s="318"/>
      <c r="CY111" s="318"/>
      <c r="CZ111" s="1085">
        <v>0.6</v>
      </c>
      <c r="DA111" s="318"/>
      <c r="DB111" s="318"/>
      <c r="DC111" s="318"/>
      <c r="DD111" s="318"/>
      <c r="DE111" s="318"/>
      <c r="DF111" s="318"/>
      <c r="DG111" s="318"/>
      <c r="DH111" s="318"/>
      <c r="DI111" s="113"/>
      <c r="DJ111" s="1084"/>
      <c r="DK111" s="113"/>
      <c r="DL111" s="113"/>
      <c r="DM111" s="113"/>
      <c r="DN111" s="113"/>
      <c r="DO111" s="113"/>
      <c r="DP111" s="113"/>
      <c r="DQ111" s="113"/>
      <c r="DR111" s="113"/>
      <c r="DS111" s="113"/>
      <c r="DT111" s="1084">
        <v>0.15</v>
      </c>
      <c r="DU111" s="113"/>
      <c r="DV111" s="113"/>
      <c r="DW111" s="113"/>
      <c r="DX111" s="113"/>
      <c r="DY111" s="113"/>
      <c r="DZ111" s="113"/>
      <c r="EA111" s="113"/>
      <c r="EB111" s="113"/>
      <c r="EC111" s="113"/>
      <c r="ED111" s="1084">
        <v>0.05</v>
      </c>
      <c r="EE111" s="113"/>
      <c r="EF111" s="113"/>
      <c r="EG111" s="113"/>
      <c r="EH111" s="113"/>
      <c r="EI111" s="113"/>
      <c r="EJ111" s="113"/>
      <c r="EK111" s="113"/>
      <c r="EL111" s="113"/>
      <c r="EM111" s="113"/>
      <c r="EN111" s="1084"/>
      <c r="EO111" s="113"/>
      <c r="EP111" s="113"/>
      <c r="EQ111" s="113"/>
      <c r="ER111" s="113"/>
      <c r="ES111" s="113"/>
      <c r="ET111" s="113"/>
      <c r="EU111" s="113"/>
      <c r="EV111" s="113"/>
      <c r="EW111" s="113"/>
      <c r="EX111" s="1084"/>
      <c r="EY111" s="113"/>
      <c r="EZ111" s="113"/>
      <c r="FA111" s="113"/>
      <c r="FB111" s="113"/>
      <c r="FC111" s="113"/>
      <c r="FD111" s="113"/>
      <c r="FE111" s="113"/>
      <c r="FF111" s="113"/>
      <c r="FG111" s="113"/>
      <c r="FH111" s="1084"/>
      <c r="FI111" s="113"/>
      <c r="FJ111" s="113"/>
      <c r="FK111" s="113"/>
      <c r="FL111" s="113"/>
      <c r="FM111" s="113"/>
      <c r="FN111" s="113"/>
      <c r="FO111" s="113"/>
      <c r="FP111" s="113"/>
      <c r="FQ111" s="113"/>
      <c r="FR111" s="1084"/>
      <c r="FS111" s="113"/>
      <c r="FT111" s="113"/>
      <c r="FU111" s="113"/>
      <c r="FV111" s="113"/>
      <c r="FW111" s="113"/>
      <c r="FX111" s="113"/>
      <c r="FY111" s="113"/>
      <c r="FZ111" s="113"/>
      <c r="GA111" s="113"/>
      <c r="GB111" s="1084"/>
      <c r="GC111" s="113"/>
      <c r="GD111" s="113"/>
      <c r="GE111" s="113"/>
      <c r="GF111" s="113"/>
      <c r="GG111" s="113"/>
      <c r="GH111" s="113"/>
      <c r="GI111" s="113"/>
      <c r="GJ111" s="113"/>
      <c r="GK111" s="113"/>
      <c r="GL111" s="1084"/>
      <c r="GM111" s="113"/>
      <c r="GN111" s="113"/>
      <c r="GO111" s="113"/>
      <c r="GP111" s="113"/>
      <c r="GQ111" s="113"/>
      <c r="GR111" s="113"/>
      <c r="GS111" s="113"/>
      <c r="GT111" s="113"/>
      <c r="GU111" s="113"/>
      <c r="GV111" s="1084"/>
      <c r="GW111" s="113"/>
      <c r="GX111" s="113"/>
      <c r="GY111" s="113"/>
      <c r="GZ111" s="113"/>
      <c r="HA111" s="113"/>
      <c r="HB111" s="113"/>
      <c r="HC111" s="113"/>
      <c r="HD111" s="113"/>
      <c r="HE111" s="113"/>
      <c r="HF111" s="1084"/>
      <c r="HG111" s="113"/>
      <c r="HH111" s="113"/>
      <c r="HI111" s="113"/>
      <c r="HJ111" s="113"/>
      <c r="HK111" s="113"/>
      <c r="HL111" s="113"/>
      <c r="HM111" s="113"/>
      <c r="HN111" s="113"/>
      <c r="HO111" s="113"/>
      <c r="HP111" s="114" t="str">
        <f>IF(VLOOKUP($A$109,Planilha!C:K,9,0)&lt;&gt;HP110,"VERIFIQUE","")</f>
        <v/>
      </c>
    </row>
    <row r="112" spans="1:226">
      <c r="A112" s="105" t="s">
        <v>2582</v>
      </c>
      <c r="B112" s="89"/>
      <c r="C112" s="461"/>
      <c r="D112" s="468"/>
      <c r="E112" s="469"/>
      <c r="F112" s="469"/>
      <c r="G112" s="469"/>
      <c r="H112" s="469"/>
      <c r="I112" s="469"/>
      <c r="J112" s="469"/>
      <c r="K112" s="469"/>
      <c r="L112" s="469"/>
      <c r="M112" s="469"/>
      <c r="N112" s="468"/>
      <c r="O112" s="469"/>
      <c r="P112" s="469"/>
      <c r="Q112" s="469"/>
      <c r="R112" s="469"/>
      <c r="S112" s="469"/>
      <c r="T112" s="469"/>
      <c r="U112" s="469"/>
      <c r="V112" s="469"/>
      <c r="W112" s="469"/>
      <c r="X112" s="468"/>
      <c r="Y112" s="469"/>
      <c r="Z112" s="469"/>
      <c r="AA112" s="469"/>
      <c r="AB112" s="469"/>
      <c r="AC112" s="469"/>
      <c r="AD112" s="469"/>
      <c r="AE112" s="469"/>
      <c r="AF112" s="469"/>
      <c r="AG112" s="469"/>
      <c r="AH112" s="468"/>
      <c r="AI112" s="469"/>
      <c r="AJ112" s="469"/>
      <c r="AK112" s="469"/>
      <c r="AL112" s="469"/>
      <c r="AM112" s="469"/>
      <c r="AN112" s="469"/>
      <c r="AO112" s="469"/>
      <c r="AP112" s="469"/>
      <c r="AQ112" s="469"/>
      <c r="AR112" s="468"/>
      <c r="AS112" s="469"/>
      <c r="AT112" s="469"/>
      <c r="AU112" s="469"/>
      <c r="AV112" s="469"/>
      <c r="AW112" s="469"/>
      <c r="AX112" s="469"/>
      <c r="AY112" s="469"/>
      <c r="AZ112" s="469"/>
      <c r="BA112" s="469"/>
      <c r="BB112" s="468"/>
      <c r="BC112" s="469"/>
      <c r="BD112" s="469"/>
      <c r="BE112" s="469"/>
      <c r="BF112" s="469"/>
      <c r="BG112" s="469"/>
      <c r="BH112" s="469"/>
      <c r="BI112" s="469"/>
      <c r="BJ112" s="469"/>
      <c r="BK112" s="469"/>
      <c r="BL112" s="468"/>
      <c r="BM112" s="469"/>
      <c r="BN112" s="469"/>
      <c r="BO112" s="469"/>
      <c r="BP112" s="469"/>
      <c r="BQ112" s="469"/>
      <c r="BR112" s="469"/>
      <c r="BS112" s="469"/>
      <c r="BT112" s="469"/>
      <c r="BU112" s="469"/>
      <c r="BV112" s="468"/>
      <c r="BW112" s="469"/>
      <c r="BX112" s="469"/>
      <c r="BY112" s="469"/>
      <c r="BZ112" s="469"/>
      <c r="CA112" s="469"/>
      <c r="CB112" s="469"/>
      <c r="CC112" s="469"/>
      <c r="CD112" s="469"/>
      <c r="CE112" s="469"/>
      <c r="CF112" s="468"/>
      <c r="CG112" s="469"/>
      <c r="CH112" s="469"/>
      <c r="CI112" s="469"/>
      <c r="CJ112" s="469"/>
      <c r="CK112" s="469"/>
      <c r="CL112" s="469"/>
      <c r="CM112" s="469"/>
      <c r="CN112" s="469"/>
      <c r="CO112" s="469"/>
      <c r="CP112" s="468"/>
      <c r="CQ112" s="469"/>
      <c r="CR112" s="469"/>
      <c r="CS112" s="469"/>
      <c r="CT112" s="469"/>
      <c r="CU112" s="469"/>
      <c r="CV112" s="469"/>
      <c r="CW112" s="469"/>
      <c r="CX112" s="469"/>
      <c r="CY112" s="469"/>
      <c r="CZ112" s="468"/>
      <c r="DA112" s="469"/>
      <c r="DB112" s="469"/>
      <c r="DC112" s="469"/>
      <c r="DD112" s="469"/>
      <c r="DE112" s="469"/>
      <c r="DF112" s="469"/>
      <c r="DG112" s="469"/>
      <c r="DH112" s="469"/>
      <c r="DI112" s="469"/>
      <c r="DJ112" s="468"/>
      <c r="DK112" s="469"/>
      <c r="DL112" s="469"/>
      <c r="DM112" s="469"/>
      <c r="DN112" s="469"/>
      <c r="DO112" s="469"/>
      <c r="DP112" s="469"/>
      <c r="DQ112" s="469"/>
      <c r="DR112" s="469"/>
      <c r="DS112" s="469"/>
      <c r="DT112" s="468"/>
      <c r="DU112" s="469"/>
      <c r="DV112" s="469"/>
      <c r="DW112" s="469"/>
      <c r="DX112" s="469"/>
      <c r="DY112" s="469"/>
      <c r="DZ112" s="469"/>
      <c r="EA112" s="469"/>
      <c r="EB112" s="469"/>
      <c r="EC112" s="469"/>
      <c r="ED112" s="468"/>
      <c r="EE112" s="469"/>
      <c r="EF112" s="469"/>
      <c r="EG112" s="469"/>
      <c r="EH112" s="469"/>
      <c r="EI112" s="469"/>
      <c r="EJ112" s="469"/>
      <c r="EK112" s="469"/>
      <c r="EL112" s="469"/>
      <c r="EM112" s="469"/>
      <c r="EN112" s="468"/>
      <c r="EO112" s="469"/>
      <c r="EP112" s="469"/>
      <c r="EQ112" s="469"/>
      <c r="ER112" s="469"/>
      <c r="ES112" s="469"/>
      <c r="ET112" s="469"/>
      <c r="EU112" s="469"/>
      <c r="EV112" s="469"/>
      <c r="EW112" s="469"/>
      <c r="EX112" s="468"/>
      <c r="EY112" s="469"/>
      <c r="EZ112" s="469"/>
      <c r="FA112" s="469"/>
      <c r="FB112" s="469"/>
      <c r="FC112" s="469"/>
      <c r="FD112" s="469"/>
      <c r="FE112" s="469"/>
      <c r="FF112" s="469"/>
      <c r="FG112" s="469"/>
      <c r="FH112" s="468"/>
      <c r="FI112" s="469"/>
      <c r="FJ112" s="469"/>
      <c r="FK112" s="469"/>
      <c r="FL112" s="469"/>
      <c r="FM112" s="469"/>
      <c r="FN112" s="469"/>
      <c r="FO112" s="469"/>
      <c r="FP112" s="469"/>
      <c r="FQ112" s="469"/>
      <c r="FR112" s="468"/>
      <c r="FS112" s="469"/>
      <c r="FT112" s="469"/>
      <c r="FU112" s="469"/>
      <c r="FV112" s="469"/>
      <c r="FW112" s="469"/>
      <c r="FX112" s="469"/>
      <c r="FY112" s="469"/>
      <c r="FZ112" s="469"/>
      <c r="GA112" s="469"/>
      <c r="GB112" s="468"/>
      <c r="GC112" s="469"/>
      <c r="GD112" s="469"/>
      <c r="GE112" s="469"/>
      <c r="GF112" s="469"/>
      <c r="GG112" s="469"/>
      <c r="GH112" s="469"/>
      <c r="GI112" s="469"/>
      <c r="GJ112" s="469"/>
      <c r="GK112" s="469"/>
      <c r="GL112" s="468"/>
      <c r="GM112" s="469"/>
      <c r="GN112" s="469"/>
      <c r="GO112" s="469"/>
      <c r="GP112" s="469"/>
      <c r="GQ112" s="469"/>
      <c r="GR112" s="469"/>
      <c r="GS112" s="469"/>
      <c r="GT112" s="469"/>
      <c r="GU112" s="469"/>
      <c r="GV112" s="468"/>
      <c r="GW112" s="469"/>
      <c r="GX112" s="469"/>
      <c r="GY112" s="469"/>
      <c r="GZ112" s="469"/>
      <c r="HA112" s="469"/>
      <c r="HB112" s="469"/>
      <c r="HC112" s="469"/>
      <c r="HD112" s="469"/>
      <c r="HE112" s="469"/>
      <c r="HF112" s="468"/>
      <c r="HG112" s="469"/>
      <c r="HH112" s="469"/>
      <c r="HI112" s="469"/>
      <c r="HJ112" s="469"/>
      <c r="HK112" s="469"/>
      <c r="HL112" s="469"/>
      <c r="HM112" s="469"/>
      <c r="HN112" s="469"/>
      <c r="HO112" s="469"/>
      <c r="HP112" s="106"/>
    </row>
    <row r="113" spans="1:226">
      <c r="A113" s="105"/>
      <c r="B113" s="470" t="str">
        <f>LEFT(VLOOKUP(A112,Planilha!C:L,2,0),23)</f>
        <v>COMUNICAÇÃO VISUAL</v>
      </c>
      <c r="C113" s="116"/>
      <c r="D113" s="108"/>
      <c r="E113" s="316">
        <f>VLOOKUP($A112,Planilha!$C:$K,9,0)*D114</f>
        <v>0</v>
      </c>
      <c r="F113" s="316"/>
      <c r="G113" s="316"/>
      <c r="H113" s="316"/>
      <c r="I113" s="316"/>
      <c r="J113" s="316"/>
      <c r="K113" s="316"/>
      <c r="L113" s="316"/>
      <c r="M113" s="316"/>
      <c r="N113" s="317"/>
      <c r="O113" s="316">
        <f>VLOOKUP($A112,Planilha!$C:$K,9,0)*N114</f>
        <v>0</v>
      </c>
      <c r="P113" s="316"/>
      <c r="Q113" s="316"/>
      <c r="R113" s="316"/>
      <c r="S113" s="316"/>
      <c r="T113" s="316"/>
      <c r="U113" s="316"/>
      <c r="V113" s="316"/>
      <c r="W113" s="316"/>
      <c r="X113" s="317"/>
      <c r="Y113" s="316">
        <f>VLOOKUP($A112,Planilha!$C:$K,9,0)*X114</f>
        <v>0</v>
      </c>
      <c r="Z113" s="316"/>
      <c r="AA113" s="316"/>
      <c r="AB113" s="316"/>
      <c r="AC113" s="316"/>
      <c r="AD113" s="316"/>
      <c r="AE113" s="316"/>
      <c r="AF113" s="316"/>
      <c r="AG113" s="316"/>
      <c r="AH113" s="317"/>
      <c r="AI113" s="316">
        <f>VLOOKUP($A112,Planilha!$C:$K,9,0)*AH114</f>
        <v>0</v>
      </c>
      <c r="AJ113" s="316"/>
      <c r="AK113" s="316"/>
      <c r="AL113" s="316"/>
      <c r="AM113" s="316"/>
      <c r="AN113" s="316"/>
      <c r="AO113" s="316"/>
      <c r="AP113" s="316"/>
      <c r="AQ113" s="316"/>
      <c r="AR113" s="317"/>
      <c r="AS113" s="316">
        <f>VLOOKUP($A112,Planilha!$C:$K,9,0)*AR114</f>
        <v>0</v>
      </c>
      <c r="AT113" s="316"/>
      <c r="AU113" s="316"/>
      <c r="AV113" s="316"/>
      <c r="AW113" s="316"/>
      <c r="AX113" s="316"/>
      <c r="AY113" s="316"/>
      <c r="AZ113" s="316"/>
      <c r="BA113" s="316"/>
      <c r="BB113" s="317"/>
      <c r="BC113" s="316">
        <f>VLOOKUP($A112,Planilha!$C:$K,9,0)*BB114</f>
        <v>0</v>
      </c>
      <c r="BD113" s="316"/>
      <c r="BE113" s="316"/>
      <c r="BF113" s="316"/>
      <c r="BG113" s="316"/>
      <c r="BH113" s="316"/>
      <c r="BI113" s="316"/>
      <c r="BJ113" s="316"/>
      <c r="BK113" s="316"/>
      <c r="BL113" s="317"/>
      <c r="BM113" s="316">
        <f>VLOOKUP($A112,Planilha!$C:$K,9,0)*BL114</f>
        <v>0</v>
      </c>
      <c r="BN113" s="316"/>
      <c r="BO113" s="316"/>
      <c r="BP113" s="316"/>
      <c r="BQ113" s="316"/>
      <c r="BR113" s="316"/>
      <c r="BS113" s="316"/>
      <c r="BT113" s="316"/>
      <c r="BU113" s="316"/>
      <c r="BV113" s="317"/>
      <c r="BW113" s="316">
        <f>VLOOKUP($A112,Planilha!$C:$K,9,0)*BV114</f>
        <v>0</v>
      </c>
      <c r="BX113" s="316"/>
      <c r="BY113" s="316"/>
      <c r="BZ113" s="316"/>
      <c r="CA113" s="316"/>
      <c r="CB113" s="316"/>
      <c r="CC113" s="316"/>
      <c r="CD113" s="316"/>
      <c r="CE113" s="316"/>
      <c r="CF113" s="317"/>
      <c r="CG113" s="316">
        <f>VLOOKUP($A112,Planilha!$C:$K,9,0)*CF114</f>
        <v>0</v>
      </c>
      <c r="CH113" s="316"/>
      <c r="CI113" s="316"/>
      <c r="CJ113" s="316"/>
      <c r="CK113" s="316"/>
      <c r="CL113" s="316"/>
      <c r="CM113" s="316"/>
      <c r="CN113" s="316"/>
      <c r="CO113" s="316"/>
      <c r="CP113" s="317"/>
      <c r="CQ113" s="316">
        <f>VLOOKUP($A112,Planilha!$C:$K,9,0)*CP114</f>
        <v>0</v>
      </c>
      <c r="CR113" s="316"/>
      <c r="CS113" s="316"/>
      <c r="CT113" s="316"/>
      <c r="CU113" s="316"/>
      <c r="CV113" s="316"/>
      <c r="CW113" s="316"/>
      <c r="CX113" s="316"/>
      <c r="CY113" s="316"/>
      <c r="CZ113" s="317"/>
      <c r="DA113" s="316">
        <f>VLOOKUP($A112,Planilha!$C:$K,9,0)*CZ114</f>
        <v>0</v>
      </c>
      <c r="DB113" s="316"/>
      <c r="DC113" s="316"/>
      <c r="DD113" s="316"/>
      <c r="DE113" s="316"/>
      <c r="DF113" s="316"/>
      <c r="DG113" s="316"/>
      <c r="DH113" s="316"/>
      <c r="DI113" s="316"/>
      <c r="DJ113" s="317"/>
      <c r="DK113" s="316">
        <f>VLOOKUP($A112,Planilha!$C:$K,9,0)*DJ114</f>
        <v>0</v>
      </c>
      <c r="DL113" s="316"/>
      <c r="DM113" s="316"/>
      <c r="DN113" s="316"/>
      <c r="DO113" s="316"/>
      <c r="DP113" s="316"/>
      <c r="DQ113" s="316"/>
      <c r="DR113" s="316"/>
      <c r="DS113" s="316"/>
      <c r="DT113" s="317"/>
      <c r="DU113" s="316">
        <f>VLOOKUP($A112,Planilha!$C:$K,9,0)*DT114</f>
        <v>0</v>
      </c>
      <c r="DV113" s="316"/>
      <c r="DW113" s="316"/>
      <c r="DX113" s="316"/>
      <c r="DY113" s="316"/>
      <c r="DZ113" s="316"/>
      <c r="EA113" s="316"/>
      <c r="EB113" s="316"/>
      <c r="EC113" s="316"/>
      <c r="ED113" s="317"/>
      <c r="EE113" s="316">
        <f>VLOOKUP($A112,Planilha!$C:$K,9,0)*ED114</f>
        <v>12624.100999999999</v>
      </c>
      <c r="EF113" s="316"/>
      <c r="EG113" s="316"/>
      <c r="EH113" s="316"/>
      <c r="EI113" s="316"/>
      <c r="EJ113" s="316"/>
      <c r="EK113" s="316"/>
      <c r="EL113" s="316"/>
      <c r="EM113" s="316"/>
      <c r="EN113" s="317"/>
      <c r="EO113" s="316">
        <f>VLOOKUP($A112,Planilha!$C:$K,9,0)*EN114</f>
        <v>5410.3289999999997</v>
      </c>
      <c r="EP113" s="109"/>
      <c r="EQ113" s="109"/>
      <c r="ER113" s="109"/>
      <c r="ES113" s="109"/>
      <c r="ET113" s="109"/>
      <c r="EU113" s="109"/>
      <c r="EV113" s="109"/>
      <c r="EW113" s="109"/>
      <c r="EX113" s="317"/>
      <c r="EY113" s="316">
        <f>VLOOKUP($A112,Planilha!$C:$K,9,0)*EX114</f>
        <v>0</v>
      </c>
      <c r="EZ113" s="109"/>
      <c r="FA113" s="109"/>
      <c r="FB113" s="109"/>
      <c r="FC113" s="109"/>
      <c r="FD113" s="109"/>
      <c r="FE113" s="109"/>
      <c r="FF113" s="109"/>
      <c r="FG113" s="109"/>
      <c r="FH113" s="317"/>
      <c r="FI113" s="316">
        <f>VLOOKUP($A112,Planilha!$C:$K,9,0)*FH114</f>
        <v>0</v>
      </c>
      <c r="FJ113" s="109"/>
      <c r="FK113" s="109"/>
      <c r="FL113" s="109"/>
      <c r="FM113" s="109"/>
      <c r="FN113" s="109"/>
      <c r="FO113" s="109"/>
      <c r="FP113" s="109"/>
      <c r="FQ113" s="109"/>
      <c r="FR113" s="317"/>
      <c r="FS113" s="316">
        <f>VLOOKUP($A112,Planilha!$C:$K,9,0)*FR114</f>
        <v>0</v>
      </c>
      <c r="FT113" s="316"/>
      <c r="FU113" s="316"/>
      <c r="FV113" s="316"/>
      <c r="FW113" s="316"/>
      <c r="FX113" s="316"/>
      <c r="FY113" s="316"/>
      <c r="FZ113" s="316"/>
      <c r="GA113" s="316"/>
      <c r="GB113" s="317"/>
      <c r="GC113" s="316">
        <f>VLOOKUP($A112,Planilha!$C:$K,9,0)*GB114</f>
        <v>0</v>
      </c>
      <c r="GD113" s="109"/>
      <c r="GE113" s="109"/>
      <c r="GF113" s="109"/>
      <c r="GG113" s="109"/>
      <c r="GH113" s="109"/>
      <c r="GI113" s="109"/>
      <c r="GJ113" s="109"/>
      <c r="GK113" s="109"/>
      <c r="GL113" s="317"/>
      <c r="GM113" s="316">
        <f>VLOOKUP($A112,Planilha!$C:$K,9,0)*GL114</f>
        <v>0</v>
      </c>
      <c r="GN113" s="109"/>
      <c r="GO113" s="109"/>
      <c r="GP113" s="109"/>
      <c r="GQ113" s="109"/>
      <c r="GR113" s="109"/>
      <c r="GS113" s="109"/>
      <c r="GT113" s="109"/>
      <c r="GU113" s="109"/>
      <c r="GV113" s="317"/>
      <c r="GW113" s="316">
        <f>VLOOKUP($A112,Planilha!$C:$K,9,0)*GV114</f>
        <v>0</v>
      </c>
      <c r="GX113" s="109"/>
      <c r="GY113" s="109"/>
      <c r="GZ113" s="109"/>
      <c r="HA113" s="109"/>
      <c r="HB113" s="109"/>
      <c r="HC113" s="109"/>
      <c r="HD113" s="109"/>
      <c r="HE113" s="109"/>
      <c r="HF113" s="317"/>
      <c r="HG113" s="316">
        <f>VLOOKUP($A112,Planilha!$C:$K,9,0)*HF114</f>
        <v>0</v>
      </c>
      <c r="HH113" s="109"/>
      <c r="HI113" s="109"/>
      <c r="HJ113" s="109"/>
      <c r="HK113" s="109"/>
      <c r="HL113" s="109"/>
      <c r="HM113" s="109"/>
      <c r="HN113" s="109"/>
      <c r="HO113" s="109"/>
      <c r="HP113" s="110">
        <f>SUM(D113:HO113)</f>
        <v>18034.43</v>
      </c>
      <c r="HR113" s="82" t="b">
        <f>VLOOKUP(A112,Planilha!C:L,9,0)=HP113</f>
        <v>1</v>
      </c>
    </row>
    <row r="114" spans="1:226">
      <c r="A114" s="111"/>
      <c r="B114" s="112"/>
      <c r="C114" s="117"/>
      <c r="D114" s="1085">
        <v>0</v>
      </c>
      <c r="E114" s="318"/>
      <c r="F114" s="318"/>
      <c r="G114" s="318"/>
      <c r="H114" s="318"/>
      <c r="I114" s="318"/>
      <c r="J114" s="318"/>
      <c r="K114" s="318"/>
      <c r="L114" s="318"/>
      <c r="M114" s="318"/>
      <c r="N114" s="1085">
        <v>0</v>
      </c>
      <c r="O114" s="318"/>
      <c r="P114" s="318"/>
      <c r="Q114" s="318"/>
      <c r="R114" s="318"/>
      <c r="S114" s="318"/>
      <c r="T114" s="318"/>
      <c r="U114" s="318"/>
      <c r="V114" s="318"/>
      <c r="W114" s="318"/>
      <c r="X114" s="1085">
        <v>0</v>
      </c>
      <c r="Y114" s="318"/>
      <c r="Z114" s="318"/>
      <c r="AA114" s="318"/>
      <c r="AB114" s="318"/>
      <c r="AC114" s="318"/>
      <c r="AD114" s="318"/>
      <c r="AE114" s="318"/>
      <c r="AF114" s="318"/>
      <c r="AG114" s="318"/>
      <c r="AH114" s="1085">
        <v>0</v>
      </c>
      <c r="AI114" s="318"/>
      <c r="AJ114" s="318"/>
      <c r="AK114" s="318"/>
      <c r="AL114" s="318"/>
      <c r="AM114" s="318"/>
      <c r="AN114" s="318"/>
      <c r="AO114" s="318"/>
      <c r="AP114" s="318"/>
      <c r="AQ114" s="318"/>
      <c r="AR114" s="1085">
        <v>0</v>
      </c>
      <c r="AS114" s="318"/>
      <c r="AT114" s="318"/>
      <c r="AU114" s="318"/>
      <c r="AV114" s="318"/>
      <c r="AW114" s="318"/>
      <c r="AX114" s="318"/>
      <c r="AY114" s="318"/>
      <c r="AZ114" s="318"/>
      <c r="BA114" s="318"/>
      <c r="BB114" s="1085">
        <v>0</v>
      </c>
      <c r="BC114" s="318"/>
      <c r="BD114" s="318"/>
      <c r="BE114" s="318"/>
      <c r="BF114" s="318"/>
      <c r="BG114" s="318"/>
      <c r="BH114" s="318"/>
      <c r="BI114" s="318"/>
      <c r="BJ114" s="318"/>
      <c r="BK114" s="318"/>
      <c r="BL114" s="1085">
        <v>0</v>
      </c>
      <c r="BM114" s="318"/>
      <c r="BN114" s="318"/>
      <c r="BO114" s="318"/>
      <c r="BP114" s="318"/>
      <c r="BQ114" s="318"/>
      <c r="BR114" s="318"/>
      <c r="BS114" s="318"/>
      <c r="BT114" s="318"/>
      <c r="BU114" s="318"/>
      <c r="BV114" s="1085"/>
      <c r="BW114" s="318"/>
      <c r="BX114" s="318"/>
      <c r="BY114" s="318"/>
      <c r="BZ114" s="318"/>
      <c r="CA114" s="318"/>
      <c r="CB114" s="318"/>
      <c r="CC114" s="318"/>
      <c r="CD114" s="318"/>
      <c r="CE114" s="318"/>
      <c r="CF114" s="1085"/>
      <c r="CG114" s="318"/>
      <c r="CH114" s="318"/>
      <c r="CI114" s="318"/>
      <c r="CJ114" s="318"/>
      <c r="CK114" s="318"/>
      <c r="CL114" s="318"/>
      <c r="CM114" s="318"/>
      <c r="CN114" s="318"/>
      <c r="CO114" s="318"/>
      <c r="CP114" s="1085"/>
      <c r="CQ114" s="318"/>
      <c r="CR114" s="318"/>
      <c r="CS114" s="318"/>
      <c r="CT114" s="318"/>
      <c r="CU114" s="318"/>
      <c r="CV114" s="318"/>
      <c r="CW114" s="318"/>
      <c r="CX114" s="318"/>
      <c r="CY114" s="318"/>
      <c r="CZ114" s="1085"/>
      <c r="DA114" s="318"/>
      <c r="DB114" s="318"/>
      <c r="DC114" s="318"/>
      <c r="DD114" s="318"/>
      <c r="DE114" s="318"/>
      <c r="DF114" s="318"/>
      <c r="DG114" s="318"/>
      <c r="DH114" s="318"/>
      <c r="DI114" s="318"/>
      <c r="DJ114" s="1085"/>
      <c r="DK114" s="318"/>
      <c r="DL114" s="318"/>
      <c r="DM114" s="318"/>
      <c r="DN114" s="318"/>
      <c r="DO114" s="318"/>
      <c r="DP114" s="318"/>
      <c r="DQ114" s="318"/>
      <c r="DR114" s="318"/>
      <c r="DS114" s="113"/>
      <c r="DT114" s="1084"/>
      <c r="DU114" s="113"/>
      <c r="DV114" s="113"/>
      <c r="DW114" s="113"/>
      <c r="DX114" s="113"/>
      <c r="DY114" s="113"/>
      <c r="DZ114" s="113"/>
      <c r="EA114" s="113"/>
      <c r="EB114" s="113"/>
      <c r="EC114" s="113"/>
      <c r="ED114" s="1084">
        <v>0.7</v>
      </c>
      <c r="EE114" s="113"/>
      <c r="EF114" s="113"/>
      <c r="EG114" s="113"/>
      <c r="EH114" s="113"/>
      <c r="EI114" s="113"/>
      <c r="EJ114" s="113"/>
      <c r="EK114" s="113"/>
      <c r="EL114" s="113"/>
      <c r="EM114" s="113"/>
      <c r="EN114" s="1084">
        <v>0.3</v>
      </c>
      <c r="EO114" s="113"/>
      <c r="EP114" s="113"/>
      <c r="EQ114" s="113"/>
      <c r="ER114" s="113"/>
      <c r="ES114" s="113"/>
      <c r="ET114" s="113"/>
      <c r="EU114" s="113"/>
      <c r="EV114" s="113"/>
      <c r="EW114" s="113"/>
      <c r="EX114" s="1084"/>
      <c r="EY114" s="113"/>
      <c r="EZ114" s="113"/>
      <c r="FA114" s="113"/>
      <c r="FB114" s="113"/>
      <c r="FC114" s="113"/>
      <c r="FD114" s="113"/>
      <c r="FE114" s="113"/>
      <c r="FF114" s="113"/>
      <c r="FG114" s="113"/>
      <c r="FH114" s="1084"/>
      <c r="FI114" s="113"/>
      <c r="FJ114" s="113"/>
      <c r="FK114" s="113"/>
      <c r="FL114" s="113"/>
      <c r="FM114" s="113"/>
      <c r="FN114" s="113"/>
      <c r="FO114" s="113"/>
      <c r="FP114" s="113"/>
      <c r="FQ114" s="113"/>
      <c r="FR114" s="1084"/>
      <c r="FS114" s="113"/>
      <c r="FT114" s="113"/>
      <c r="FU114" s="113"/>
      <c r="FV114" s="113"/>
      <c r="FW114" s="113"/>
      <c r="FX114" s="113"/>
      <c r="FY114" s="113"/>
      <c r="FZ114" s="113"/>
      <c r="GA114" s="113"/>
      <c r="GB114" s="1084"/>
      <c r="GC114" s="113"/>
      <c r="GD114" s="113"/>
      <c r="GE114" s="113"/>
      <c r="GF114" s="113"/>
      <c r="GG114" s="113"/>
      <c r="GH114" s="113"/>
      <c r="GI114" s="113"/>
      <c r="GJ114" s="113"/>
      <c r="GK114" s="113"/>
      <c r="GL114" s="1084"/>
      <c r="GM114" s="113"/>
      <c r="GN114" s="113"/>
      <c r="GO114" s="113"/>
      <c r="GP114" s="113"/>
      <c r="GQ114" s="113"/>
      <c r="GR114" s="113"/>
      <c r="GS114" s="113"/>
      <c r="GT114" s="113"/>
      <c r="GU114" s="113"/>
      <c r="GV114" s="1084"/>
      <c r="GW114" s="113"/>
      <c r="GX114" s="113"/>
      <c r="GY114" s="113"/>
      <c r="GZ114" s="113"/>
      <c r="HA114" s="113"/>
      <c r="HB114" s="113"/>
      <c r="HC114" s="113"/>
      <c r="HD114" s="113"/>
      <c r="HE114" s="113"/>
      <c r="HF114" s="1084"/>
      <c r="HG114" s="113"/>
      <c r="HH114" s="113"/>
      <c r="HI114" s="113"/>
      <c r="HJ114" s="113"/>
      <c r="HK114" s="113"/>
      <c r="HL114" s="113"/>
      <c r="HM114" s="113"/>
      <c r="HN114" s="113"/>
      <c r="HO114" s="113"/>
      <c r="HP114" s="114" t="str">
        <f>IF(VLOOKUP($A$112,Planilha!C:K,9,0)&lt;&gt;HP113,"VERIFIQUE","")</f>
        <v/>
      </c>
    </row>
    <row r="115" spans="1:226">
      <c r="A115" s="105" t="s">
        <v>2589</v>
      </c>
      <c r="B115" s="89"/>
      <c r="C115" s="461"/>
      <c r="D115" s="468"/>
      <c r="E115" s="469"/>
      <c r="F115" s="469"/>
      <c r="G115" s="469"/>
      <c r="H115" s="469"/>
      <c r="I115" s="469"/>
      <c r="J115" s="469"/>
      <c r="K115" s="469"/>
      <c r="L115" s="469"/>
      <c r="M115" s="469"/>
      <c r="N115" s="468"/>
      <c r="O115" s="469"/>
      <c r="P115" s="469"/>
      <c r="Q115" s="469"/>
      <c r="R115" s="469"/>
      <c r="S115" s="469"/>
      <c r="T115" s="469"/>
      <c r="U115" s="469"/>
      <c r="V115" s="469"/>
      <c r="W115" s="469"/>
      <c r="X115" s="468"/>
      <c r="Y115" s="469"/>
      <c r="Z115" s="469"/>
      <c r="AA115" s="469"/>
      <c r="AB115" s="469"/>
      <c r="AC115" s="469"/>
      <c r="AD115" s="469"/>
      <c r="AE115" s="469"/>
      <c r="AF115" s="469"/>
      <c r="AG115" s="469"/>
      <c r="AH115" s="468"/>
      <c r="AI115" s="469"/>
      <c r="AJ115" s="469"/>
      <c r="AK115" s="469"/>
      <c r="AL115" s="469"/>
      <c r="AM115" s="469"/>
      <c r="AN115" s="469"/>
      <c r="AO115" s="469"/>
      <c r="AP115" s="469"/>
      <c r="AQ115" s="469"/>
      <c r="AR115" s="468"/>
      <c r="AS115" s="469"/>
      <c r="AT115" s="469"/>
      <c r="AU115" s="469"/>
      <c r="AV115" s="469"/>
      <c r="AW115" s="469"/>
      <c r="AX115" s="469"/>
      <c r="AY115" s="469"/>
      <c r="AZ115" s="469"/>
      <c r="BA115" s="469"/>
      <c r="BB115" s="468"/>
      <c r="BC115" s="469"/>
      <c r="BD115" s="469"/>
      <c r="BE115" s="469"/>
      <c r="BF115" s="469"/>
      <c r="BG115" s="469"/>
      <c r="BH115" s="469"/>
      <c r="BI115" s="469"/>
      <c r="BJ115" s="469"/>
      <c r="BK115" s="469"/>
      <c r="BL115" s="468"/>
      <c r="BM115" s="469"/>
      <c r="BN115" s="469"/>
      <c r="BO115" s="469"/>
      <c r="BP115" s="469"/>
      <c r="BQ115" s="469"/>
      <c r="BR115" s="469"/>
      <c r="BS115" s="469"/>
      <c r="BT115" s="469"/>
      <c r="BU115" s="469"/>
      <c r="BV115" s="468"/>
      <c r="BW115" s="469"/>
      <c r="BX115" s="469"/>
      <c r="BY115" s="469"/>
      <c r="BZ115" s="469"/>
      <c r="CA115" s="469"/>
      <c r="CB115" s="469"/>
      <c r="CC115" s="469"/>
      <c r="CD115" s="469"/>
      <c r="CE115" s="469"/>
      <c r="CF115" s="468"/>
      <c r="CG115" s="469"/>
      <c r="CH115" s="469"/>
      <c r="CI115" s="469"/>
      <c r="CJ115" s="469"/>
      <c r="CK115" s="469"/>
      <c r="CL115" s="469"/>
      <c r="CM115" s="469"/>
      <c r="CN115" s="469"/>
      <c r="CO115" s="469"/>
      <c r="CP115" s="468"/>
      <c r="CQ115" s="469"/>
      <c r="CR115" s="469"/>
      <c r="CS115" s="469"/>
      <c r="CT115" s="469"/>
      <c r="CU115" s="469"/>
      <c r="CV115" s="469"/>
      <c r="CW115" s="469"/>
      <c r="CX115" s="469"/>
      <c r="CY115" s="469"/>
      <c r="CZ115" s="468"/>
      <c r="DA115" s="469"/>
      <c r="DB115" s="469"/>
      <c r="DC115" s="469"/>
      <c r="DD115" s="469"/>
      <c r="DE115" s="469"/>
      <c r="DF115" s="469"/>
      <c r="DG115" s="469"/>
      <c r="DH115" s="469"/>
      <c r="DI115" s="469"/>
      <c r="DJ115" s="468"/>
      <c r="DK115" s="469"/>
      <c r="DL115" s="469"/>
      <c r="DM115" s="469"/>
      <c r="DN115" s="469"/>
      <c r="DO115" s="469"/>
      <c r="DP115" s="469"/>
      <c r="DQ115" s="469"/>
      <c r="DR115" s="469"/>
      <c r="DS115" s="469"/>
      <c r="DT115" s="468"/>
      <c r="DU115" s="469"/>
      <c r="DV115" s="469"/>
      <c r="DW115" s="469"/>
      <c r="DX115" s="469"/>
      <c r="DY115" s="469"/>
      <c r="DZ115" s="469"/>
      <c r="EA115" s="469"/>
      <c r="EB115" s="469"/>
      <c r="EC115" s="469"/>
      <c r="ED115" s="468"/>
      <c r="EE115" s="469"/>
      <c r="EF115" s="469"/>
      <c r="EG115" s="469"/>
      <c r="EH115" s="469"/>
      <c r="EI115" s="469"/>
      <c r="EJ115" s="469"/>
      <c r="EK115" s="469"/>
      <c r="EL115" s="469"/>
      <c r="EM115" s="469"/>
      <c r="EN115" s="468"/>
      <c r="EO115" s="469"/>
      <c r="EP115" s="469"/>
      <c r="EQ115" s="469"/>
      <c r="ER115" s="469"/>
      <c r="ES115" s="469"/>
      <c r="ET115" s="469"/>
      <c r="EU115" s="469"/>
      <c r="EV115" s="469"/>
      <c r="EW115" s="469"/>
      <c r="EX115" s="468"/>
      <c r="EY115" s="469"/>
      <c r="EZ115" s="469"/>
      <c r="FA115" s="469"/>
      <c r="FB115" s="469"/>
      <c r="FC115" s="469"/>
      <c r="FD115" s="469"/>
      <c r="FE115" s="469"/>
      <c r="FF115" s="469"/>
      <c r="FG115" s="469"/>
      <c r="FH115" s="468"/>
      <c r="FI115" s="469"/>
      <c r="FJ115" s="469"/>
      <c r="FK115" s="469"/>
      <c r="FL115" s="469"/>
      <c r="FM115" s="469"/>
      <c r="FN115" s="469"/>
      <c r="FO115" s="469"/>
      <c r="FP115" s="469"/>
      <c r="FQ115" s="469"/>
      <c r="FR115" s="468"/>
      <c r="FS115" s="469"/>
      <c r="FT115" s="469"/>
      <c r="FU115" s="469"/>
      <c r="FV115" s="469"/>
      <c r="FW115" s="469"/>
      <c r="FX115" s="469"/>
      <c r="FY115" s="469"/>
      <c r="FZ115" s="469"/>
      <c r="GA115" s="469"/>
      <c r="GB115" s="468"/>
      <c r="GC115" s="469"/>
      <c r="GD115" s="469"/>
      <c r="GE115" s="469"/>
      <c r="GF115" s="469"/>
      <c r="GG115" s="469"/>
      <c r="GH115" s="469"/>
      <c r="GI115" s="469"/>
      <c r="GJ115" s="469"/>
      <c r="GK115" s="469"/>
      <c r="GL115" s="468"/>
      <c r="GM115" s="469"/>
      <c r="GN115" s="469"/>
      <c r="GO115" s="469"/>
      <c r="GP115" s="469"/>
      <c r="GQ115" s="469"/>
      <c r="GR115" s="469"/>
      <c r="GS115" s="469"/>
      <c r="GT115" s="469"/>
      <c r="GU115" s="469"/>
      <c r="GV115" s="468"/>
      <c r="GW115" s="469"/>
      <c r="GX115" s="469"/>
      <c r="GY115" s="469"/>
      <c r="GZ115" s="469"/>
      <c r="HA115" s="469"/>
      <c r="HB115" s="469"/>
      <c r="HC115" s="469"/>
      <c r="HD115" s="469"/>
      <c r="HE115" s="469"/>
      <c r="HF115" s="468"/>
      <c r="HG115" s="469"/>
      <c r="HH115" s="469"/>
      <c r="HI115" s="469"/>
      <c r="HJ115" s="469"/>
      <c r="HK115" s="469"/>
      <c r="HL115" s="469"/>
      <c r="HM115" s="469"/>
      <c r="HN115" s="469"/>
      <c r="HO115" s="469"/>
      <c r="HP115" s="106"/>
    </row>
    <row r="116" spans="1:226">
      <c r="A116" s="105"/>
      <c r="B116" s="470" t="str">
        <f>LEFT(VLOOKUP(A115,Planilha!C:L,2,0),23)</f>
        <v>LIMPEZA FINAL</v>
      </c>
      <c r="C116" s="116"/>
      <c r="D116" s="108"/>
      <c r="E116" s="316">
        <f>VLOOKUP($A115,Planilha!$C:$K,9,0)*D117</f>
        <v>0</v>
      </c>
      <c r="F116" s="316"/>
      <c r="G116" s="316"/>
      <c r="H116" s="316"/>
      <c r="I116" s="316"/>
      <c r="J116" s="316"/>
      <c r="K116" s="316"/>
      <c r="L116" s="316"/>
      <c r="M116" s="316"/>
      <c r="N116" s="317"/>
      <c r="O116" s="316">
        <f>VLOOKUP($A115,Planilha!$C:$K,9,0)*N117</f>
        <v>0</v>
      </c>
      <c r="P116" s="316"/>
      <c r="Q116" s="316"/>
      <c r="R116" s="316"/>
      <c r="S116" s="316"/>
      <c r="T116" s="316"/>
      <c r="U116" s="316"/>
      <c r="V116" s="316"/>
      <c r="W116" s="316"/>
      <c r="X116" s="317"/>
      <c r="Y116" s="316">
        <f>VLOOKUP($A115,Planilha!$C:$K,9,0)*X117</f>
        <v>0</v>
      </c>
      <c r="Z116" s="316"/>
      <c r="AA116" s="316"/>
      <c r="AB116" s="316"/>
      <c r="AC116" s="316"/>
      <c r="AD116" s="316"/>
      <c r="AE116" s="316"/>
      <c r="AF116" s="316"/>
      <c r="AG116" s="316"/>
      <c r="AH116" s="317"/>
      <c r="AI116" s="316">
        <f>VLOOKUP($A115,Planilha!$C:$K,9,0)*AH117</f>
        <v>0</v>
      </c>
      <c r="AJ116" s="316"/>
      <c r="AK116" s="316"/>
      <c r="AL116" s="316"/>
      <c r="AM116" s="316"/>
      <c r="AN116" s="316"/>
      <c r="AO116" s="316"/>
      <c r="AP116" s="316"/>
      <c r="AQ116" s="316"/>
      <c r="AR116" s="317"/>
      <c r="AS116" s="316">
        <f>VLOOKUP($A115,Planilha!$C:$K,9,0)*AR117</f>
        <v>0</v>
      </c>
      <c r="AT116" s="316"/>
      <c r="AU116" s="316"/>
      <c r="AV116" s="316"/>
      <c r="AW116" s="316"/>
      <c r="AX116" s="316"/>
      <c r="AY116" s="316"/>
      <c r="AZ116" s="316"/>
      <c r="BA116" s="316"/>
      <c r="BB116" s="317"/>
      <c r="BC116" s="316">
        <f>VLOOKUP($A115,Planilha!$C:$K,9,0)*BB117</f>
        <v>0</v>
      </c>
      <c r="BD116" s="316"/>
      <c r="BE116" s="316"/>
      <c r="BF116" s="316"/>
      <c r="BG116" s="316"/>
      <c r="BH116" s="316"/>
      <c r="BI116" s="316"/>
      <c r="BJ116" s="316"/>
      <c r="BK116" s="316"/>
      <c r="BL116" s="317"/>
      <c r="BM116" s="316">
        <f>VLOOKUP($A115,Planilha!$C:$K,9,0)*BL117</f>
        <v>0</v>
      </c>
      <c r="BN116" s="316"/>
      <c r="BO116" s="316"/>
      <c r="BP116" s="316"/>
      <c r="BQ116" s="316"/>
      <c r="BR116" s="316"/>
      <c r="BS116" s="316"/>
      <c r="BT116" s="316"/>
      <c r="BU116" s="316"/>
      <c r="BV116" s="317"/>
      <c r="BW116" s="316">
        <f>VLOOKUP($A115,Planilha!$C:$K,9,0)*BV117</f>
        <v>0</v>
      </c>
      <c r="BX116" s="316"/>
      <c r="BY116" s="316"/>
      <c r="BZ116" s="316"/>
      <c r="CA116" s="316"/>
      <c r="CB116" s="316"/>
      <c r="CC116" s="316"/>
      <c r="CD116" s="316"/>
      <c r="CE116" s="316"/>
      <c r="CF116" s="317"/>
      <c r="CG116" s="316">
        <f>VLOOKUP($A115,Planilha!$C:$K,9,0)*CF117</f>
        <v>0</v>
      </c>
      <c r="CH116" s="316"/>
      <c r="CI116" s="316"/>
      <c r="CJ116" s="316"/>
      <c r="CK116" s="316"/>
      <c r="CL116" s="316"/>
      <c r="CM116" s="316"/>
      <c r="CN116" s="316"/>
      <c r="CO116" s="316"/>
      <c r="CP116" s="317"/>
      <c r="CQ116" s="316">
        <f>VLOOKUP($A115,Planilha!$C:$K,9,0)*CP117</f>
        <v>0</v>
      </c>
      <c r="CR116" s="316"/>
      <c r="CS116" s="316"/>
      <c r="CT116" s="316"/>
      <c r="CU116" s="316"/>
      <c r="CV116" s="316"/>
      <c r="CW116" s="316"/>
      <c r="CX116" s="316"/>
      <c r="CY116" s="316"/>
      <c r="CZ116" s="317"/>
      <c r="DA116" s="316">
        <f>VLOOKUP($A115,Planilha!$C:$K,9,0)*CZ117</f>
        <v>0</v>
      </c>
      <c r="DB116" s="316"/>
      <c r="DC116" s="316"/>
      <c r="DD116" s="316"/>
      <c r="DE116" s="316"/>
      <c r="DF116" s="316"/>
      <c r="DG116" s="316"/>
      <c r="DH116" s="316"/>
      <c r="DI116" s="316"/>
      <c r="DJ116" s="317"/>
      <c r="DK116" s="316">
        <f>VLOOKUP($A115,Planilha!$C:$K,9,0)*DJ117</f>
        <v>0</v>
      </c>
      <c r="DL116" s="316"/>
      <c r="DM116" s="316"/>
      <c r="DN116" s="316"/>
      <c r="DO116" s="316"/>
      <c r="DP116" s="316"/>
      <c r="DQ116" s="316"/>
      <c r="DR116" s="316"/>
      <c r="DS116" s="316"/>
      <c r="DT116" s="317"/>
      <c r="DU116" s="316">
        <f>VLOOKUP($A115,Planilha!$C:$K,9,0)*DT117</f>
        <v>0</v>
      </c>
      <c r="DV116" s="316"/>
      <c r="DW116" s="316"/>
      <c r="DX116" s="316"/>
      <c r="DY116" s="316"/>
      <c r="DZ116" s="316"/>
      <c r="EA116" s="316"/>
      <c r="EB116" s="316"/>
      <c r="EC116" s="316"/>
      <c r="ED116" s="317"/>
      <c r="EE116" s="316">
        <f>VLOOKUP($A115,Planilha!$C:$K,9,0)*ED117</f>
        <v>0</v>
      </c>
      <c r="EF116" s="316"/>
      <c r="EG116" s="316"/>
      <c r="EH116" s="316"/>
      <c r="EI116" s="316"/>
      <c r="EJ116" s="316"/>
      <c r="EK116" s="316"/>
      <c r="EL116" s="316"/>
      <c r="EM116" s="316"/>
      <c r="EN116" s="317"/>
      <c r="EO116" s="316">
        <f>VLOOKUP($A115,Planilha!$C:$K,9,0)*EN117</f>
        <v>0</v>
      </c>
      <c r="EP116" s="109"/>
      <c r="EQ116" s="109"/>
      <c r="ER116" s="109"/>
      <c r="ES116" s="109"/>
      <c r="ET116" s="109"/>
      <c r="EU116" s="109"/>
      <c r="EV116" s="109"/>
      <c r="EW116" s="109"/>
      <c r="EX116" s="317"/>
      <c r="EY116" s="316">
        <f>VLOOKUP($A115,Planilha!$C:$K,9,0)*EX117</f>
        <v>13736.655240000002</v>
      </c>
      <c r="EZ116" s="109"/>
      <c r="FA116" s="109"/>
      <c r="FB116" s="109"/>
      <c r="FC116" s="109"/>
      <c r="FD116" s="109"/>
      <c r="FE116" s="109"/>
      <c r="FF116" s="109"/>
      <c r="FG116" s="109"/>
      <c r="FH116" s="317"/>
      <c r="FI116" s="316">
        <f>VLOOKUP($A115,Planilha!$C:$K,9,0)*FH117</f>
        <v>3434.1638100000005</v>
      </c>
      <c r="FJ116" s="109"/>
      <c r="FK116" s="109"/>
      <c r="FL116" s="109"/>
      <c r="FM116" s="109"/>
      <c r="FN116" s="109"/>
      <c r="FO116" s="109"/>
      <c r="FP116" s="109"/>
      <c r="FQ116" s="109"/>
      <c r="FR116" s="317"/>
      <c r="FS116" s="316">
        <f>VLOOKUP($A115,Planilha!$C:$K,9,0)*FR117</f>
        <v>0</v>
      </c>
      <c r="FT116" s="316"/>
      <c r="FU116" s="316"/>
      <c r="FV116" s="316"/>
      <c r="FW116" s="316"/>
      <c r="FX116" s="316"/>
      <c r="FY116" s="316"/>
      <c r="FZ116" s="316"/>
      <c r="GA116" s="316"/>
      <c r="GB116" s="317"/>
      <c r="GC116" s="316">
        <f>VLOOKUP($A115,Planilha!$C:$K,9,0)*GB117</f>
        <v>0</v>
      </c>
      <c r="GD116" s="109"/>
      <c r="GE116" s="109"/>
      <c r="GF116" s="109"/>
      <c r="GG116" s="109"/>
      <c r="GH116" s="109"/>
      <c r="GI116" s="109"/>
      <c r="GJ116" s="109"/>
      <c r="GK116" s="109"/>
      <c r="GL116" s="317"/>
      <c r="GM116" s="316">
        <f>VLOOKUP($A115,Planilha!$C:$K,9,0)*GL117</f>
        <v>0</v>
      </c>
      <c r="GN116" s="109"/>
      <c r="GO116" s="109"/>
      <c r="GP116" s="109"/>
      <c r="GQ116" s="109"/>
      <c r="GR116" s="109"/>
      <c r="GS116" s="109"/>
      <c r="GT116" s="109"/>
      <c r="GU116" s="109"/>
      <c r="GV116" s="317"/>
      <c r="GW116" s="316">
        <f>VLOOKUP($A115,Planilha!$C:$K,9,0)*GV117</f>
        <v>0</v>
      </c>
      <c r="GX116" s="109"/>
      <c r="GY116" s="109"/>
      <c r="GZ116" s="109"/>
      <c r="HA116" s="109"/>
      <c r="HB116" s="109"/>
      <c r="HC116" s="109"/>
      <c r="HD116" s="109"/>
      <c r="HE116" s="109"/>
      <c r="HF116" s="317"/>
      <c r="HG116" s="316">
        <f>VLOOKUP($A115,Planilha!$C:$K,9,0)*HF117</f>
        <v>0</v>
      </c>
      <c r="HH116" s="109"/>
      <c r="HI116" s="109"/>
      <c r="HJ116" s="109"/>
      <c r="HK116" s="109"/>
      <c r="HL116" s="109"/>
      <c r="HM116" s="109"/>
      <c r="HN116" s="109"/>
      <c r="HO116" s="109"/>
      <c r="HP116" s="110">
        <f>SUM(D116:HO116)</f>
        <v>17170.819050000002</v>
      </c>
      <c r="HR116" s="82" t="b">
        <f>VLOOKUP(A115,Planilha!C:L,9,0)=HP116</f>
        <v>1</v>
      </c>
    </row>
    <row r="117" spans="1:226">
      <c r="A117" s="111"/>
      <c r="B117" s="112"/>
      <c r="C117" s="117"/>
      <c r="D117" s="1085">
        <v>0</v>
      </c>
      <c r="E117" s="318"/>
      <c r="F117" s="318"/>
      <c r="G117" s="318"/>
      <c r="H117" s="318"/>
      <c r="I117" s="318"/>
      <c r="J117" s="318"/>
      <c r="K117" s="318"/>
      <c r="L117" s="318"/>
      <c r="M117" s="318"/>
      <c r="N117" s="1085">
        <v>0</v>
      </c>
      <c r="O117" s="318"/>
      <c r="P117" s="318"/>
      <c r="Q117" s="318"/>
      <c r="R117" s="318"/>
      <c r="S117" s="318"/>
      <c r="T117" s="318"/>
      <c r="U117" s="318"/>
      <c r="V117" s="318"/>
      <c r="W117" s="318"/>
      <c r="X117" s="1085">
        <v>0</v>
      </c>
      <c r="Y117" s="318"/>
      <c r="Z117" s="318"/>
      <c r="AA117" s="318"/>
      <c r="AB117" s="318"/>
      <c r="AC117" s="318"/>
      <c r="AD117" s="318"/>
      <c r="AE117" s="318"/>
      <c r="AF117" s="318"/>
      <c r="AG117" s="318"/>
      <c r="AH117" s="1085">
        <v>0</v>
      </c>
      <c r="AI117" s="318"/>
      <c r="AJ117" s="318"/>
      <c r="AK117" s="318"/>
      <c r="AL117" s="318"/>
      <c r="AM117" s="318"/>
      <c r="AN117" s="318"/>
      <c r="AO117" s="318"/>
      <c r="AP117" s="318"/>
      <c r="AQ117" s="318"/>
      <c r="AR117" s="1085">
        <v>0</v>
      </c>
      <c r="AS117" s="318"/>
      <c r="AT117" s="318"/>
      <c r="AU117" s="318"/>
      <c r="AV117" s="318"/>
      <c r="AW117" s="318"/>
      <c r="AX117" s="318"/>
      <c r="AY117" s="318"/>
      <c r="AZ117" s="318"/>
      <c r="BA117" s="318"/>
      <c r="BB117" s="1085">
        <v>0</v>
      </c>
      <c r="BC117" s="318"/>
      <c r="BD117" s="318"/>
      <c r="BE117" s="318"/>
      <c r="BF117" s="318"/>
      <c r="BG117" s="318"/>
      <c r="BH117" s="318"/>
      <c r="BI117" s="318"/>
      <c r="BJ117" s="318"/>
      <c r="BK117" s="318"/>
      <c r="BL117" s="1085"/>
      <c r="BM117" s="318"/>
      <c r="BN117" s="318"/>
      <c r="BO117" s="318"/>
      <c r="BP117" s="318"/>
      <c r="BQ117" s="318"/>
      <c r="BR117" s="318"/>
      <c r="BS117" s="318"/>
      <c r="BT117" s="318"/>
      <c r="BU117" s="318"/>
      <c r="BV117" s="1085"/>
      <c r="BW117" s="318"/>
      <c r="BX117" s="318"/>
      <c r="BY117" s="318"/>
      <c r="BZ117" s="318"/>
      <c r="CA117" s="318"/>
      <c r="CB117" s="318"/>
      <c r="CC117" s="318"/>
      <c r="CD117" s="318"/>
      <c r="CE117" s="318"/>
      <c r="CF117" s="1085"/>
      <c r="CG117" s="318"/>
      <c r="CH117" s="318"/>
      <c r="CI117" s="318"/>
      <c r="CJ117" s="318"/>
      <c r="CK117" s="318"/>
      <c r="CL117" s="318"/>
      <c r="CM117" s="318"/>
      <c r="CN117" s="318"/>
      <c r="CO117" s="318"/>
      <c r="CP117" s="1085"/>
      <c r="CQ117" s="318"/>
      <c r="CR117" s="318"/>
      <c r="CS117" s="318"/>
      <c r="CT117" s="318"/>
      <c r="CU117" s="318"/>
      <c r="CV117" s="318"/>
      <c r="CW117" s="318"/>
      <c r="CX117" s="318"/>
      <c r="CY117" s="318"/>
      <c r="CZ117" s="1085"/>
      <c r="DA117" s="318"/>
      <c r="DB117" s="318"/>
      <c r="DC117" s="318"/>
      <c r="DD117" s="318"/>
      <c r="DE117" s="318"/>
      <c r="DF117" s="318"/>
      <c r="DG117" s="318"/>
      <c r="DH117" s="318"/>
      <c r="DI117" s="318"/>
      <c r="DJ117" s="1085"/>
      <c r="DK117" s="318"/>
      <c r="DL117" s="318"/>
      <c r="DM117" s="318"/>
      <c r="DN117" s="318"/>
      <c r="DO117" s="318"/>
      <c r="DP117" s="318"/>
      <c r="DQ117" s="318"/>
      <c r="DR117" s="318"/>
      <c r="DS117" s="318"/>
      <c r="DT117" s="1084"/>
      <c r="DU117" s="113"/>
      <c r="DV117" s="113"/>
      <c r="DW117" s="113"/>
      <c r="DX117" s="113"/>
      <c r="DY117" s="113"/>
      <c r="DZ117" s="113"/>
      <c r="EA117" s="113"/>
      <c r="EB117" s="113"/>
      <c r="EC117" s="113"/>
      <c r="ED117" s="1084"/>
      <c r="EE117" s="113"/>
      <c r="EF117" s="113"/>
      <c r="EG117" s="113"/>
      <c r="EH117" s="113"/>
      <c r="EI117" s="113"/>
      <c r="EJ117" s="113"/>
      <c r="EK117" s="113"/>
      <c r="EL117" s="113"/>
      <c r="EM117" s="113"/>
      <c r="EN117" s="1084"/>
      <c r="EO117" s="113"/>
      <c r="EP117" s="113"/>
      <c r="EQ117" s="113"/>
      <c r="ER117" s="113"/>
      <c r="ES117" s="113"/>
      <c r="ET117" s="113"/>
      <c r="EU117" s="113"/>
      <c r="EV117" s="113"/>
      <c r="EW117" s="113"/>
      <c r="EX117" s="1084">
        <v>0.8</v>
      </c>
      <c r="EY117" s="113"/>
      <c r="EZ117" s="113"/>
      <c r="FA117" s="113"/>
      <c r="FB117" s="113"/>
      <c r="FC117" s="113"/>
      <c r="FD117" s="113"/>
      <c r="FE117" s="113"/>
      <c r="FF117" s="113"/>
      <c r="FG117" s="113"/>
      <c r="FH117" s="1084">
        <v>0.2</v>
      </c>
      <c r="FI117" s="113"/>
      <c r="FJ117" s="113"/>
      <c r="FK117" s="113"/>
      <c r="FL117" s="113"/>
      <c r="FM117" s="113"/>
      <c r="FN117" s="113"/>
      <c r="FO117" s="113"/>
      <c r="FP117" s="113"/>
      <c r="FQ117" s="113"/>
      <c r="FR117" s="1084"/>
      <c r="FS117" s="113"/>
      <c r="FT117" s="113"/>
      <c r="FU117" s="113"/>
      <c r="FV117" s="113"/>
      <c r="FW117" s="113"/>
      <c r="FX117" s="113"/>
      <c r="FY117" s="113"/>
      <c r="FZ117" s="113"/>
      <c r="GA117" s="113"/>
      <c r="GB117" s="1084"/>
      <c r="GC117" s="113"/>
      <c r="GD117" s="113"/>
      <c r="GE117" s="113"/>
      <c r="GF117" s="113"/>
      <c r="GG117" s="113"/>
      <c r="GH117" s="113"/>
      <c r="GI117" s="113"/>
      <c r="GJ117" s="113"/>
      <c r="GK117" s="113"/>
      <c r="GL117" s="1084"/>
      <c r="GM117" s="113"/>
      <c r="GN117" s="113"/>
      <c r="GO117" s="113"/>
      <c r="GP117" s="113"/>
      <c r="GQ117" s="113"/>
      <c r="GR117" s="113"/>
      <c r="GS117" s="113"/>
      <c r="GT117" s="113"/>
      <c r="GU117" s="113"/>
      <c r="GV117" s="1084"/>
      <c r="GW117" s="113"/>
      <c r="GX117" s="113"/>
      <c r="GY117" s="113"/>
      <c r="GZ117" s="113"/>
      <c r="HA117" s="113"/>
      <c r="HB117" s="113"/>
      <c r="HC117" s="113"/>
      <c r="HD117" s="113"/>
      <c r="HE117" s="113"/>
      <c r="HF117" s="1084"/>
      <c r="HG117" s="113"/>
      <c r="HH117" s="113"/>
      <c r="HI117" s="113"/>
      <c r="HJ117" s="113"/>
      <c r="HK117" s="113"/>
      <c r="HL117" s="113"/>
      <c r="HM117" s="113"/>
      <c r="HN117" s="113"/>
      <c r="HO117" s="113"/>
      <c r="HP117" s="114" t="str">
        <f>IF(VLOOKUP($A$115,Planilha!C:K,9,0)&lt;&gt;HP116,"VERIFIQUE","")</f>
        <v/>
      </c>
    </row>
    <row r="118" spans="1:226">
      <c r="A118" s="105" t="s">
        <v>2590</v>
      </c>
      <c r="B118" s="89"/>
      <c r="C118" s="461"/>
      <c r="D118" s="468"/>
      <c r="E118" s="469"/>
      <c r="F118" s="469"/>
      <c r="G118" s="469"/>
      <c r="H118" s="469"/>
      <c r="I118" s="469"/>
      <c r="J118" s="469"/>
      <c r="K118" s="469"/>
      <c r="L118" s="469"/>
      <c r="M118" s="469"/>
      <c r="N118" s="468"/>
      <c r="O118" s="469"/>
      <c r="P118" s="469"/>
      <c r="Q118" s="469"/>
      <c r="R118" s="469"/>
      <c r="S118" s="469"/>
      <c r="T118" s="469"/>
      <c r="U118" s="469"/>
      <c r="V118" s="469"/>
      <c r="W118" s="469"/>
      <c r="X118" s="468"/>
      <c r="Y118" s="469"/>
      <c r="Z118" s="469"/>
      <c r="AA118" s="469"/>
      <c r="AB118" s="469"/>
      <c r="AC118" s="469"/>
      <c r="AD118" s="469"/>
      <c r="AE118" s="469"/>
      <c r="AF118" s="469"/>
      <c r="AG118" s="469"/>
      <c r="AH118" s="468"/>
      <c r="AI118" s="469"/>
      <c r="AJ118" s="469"/>
      <c r="AK118" s="469"/>
      <c r="AL118" s="469"/>
      <c r="AM118" s="469"/>
      <c r="AN118" s="469"/>
      <c r="AO118" s="469"/>
      <c r="AP118" s="469"/>
      <c r="AQ118" s="469"/>
      <c r="AR118" s="468"/>
      <c r="AS118" s="469"/>
      <c r="AT118" s="469"/>
      <c r="AU118" s="469"/>
      <c r="AV118" s="469"/>
      <c r="AW118" s="469"/>
      <c r="AX118" s="469"/>
      <c r="AY118" s="469"/>
      <c r="AZ118" s="469"/>
      <c r="BA118" s="469"/>
      <c r="BB118" s="468"/>
      <c r="BC118" s="469"/>
      <c r="BD118" s="469"/>
      <c r="BE118" s="469"/>
      <c r="BF118" s="469"/>
      <c r="BG118" s="469"/>
      <c r="BH118" s="469"/>
      <c r="BI118" s="469"/>
      <c r="BJ118" s="469"/>
      <c r="BK118" s="469"/>
      <c r="BL118" s="468"/>
      <c r="BM118" s="469"/>
      <c r="BN118" s="469"/>
      <c r="BO118" s="469"/>
      <c r="BP118" s="469"/>
      <c r="BQ118" s="469"/>
      <c r="BR118" s="469"/>
      <c r="BS118" s="469"/>
      <c r="BT118" s="469"/>
      <c r="BU118" s="469"/>
      <c r="BV118" s="468"/>
      <c r="BW118" s="469"/>
      <c r="BX118" s="469"/>
      <c r="BY118" s="469"/>
      <c r="BZ118" s="469"/>
      <c r="CA118" s="469"/>
      <c r="CB118" s="469"/>
      <c r="CC118" s="469"/>
      <c r="CD118" s="469"/>
      <c r="CE118" s="469"/>
      <c r="CF118" s="468"/>
      <c r="CG118" s="469"/>
      <c r="CH118" s="469"/>
      <c r="CI118" s="469"/>
      <c r="CJ118" s="469"/>
      <c r="CK118" s="469"/>
      <c r="CL118" s="469"/>
      <c r="CM118" s="469"/>
      <c r="CN118" s="469"/>
      <c r="CO118" s="469"/>
      <c r="CP118" s="468"/>
      <c r="CQ118" s="469"/>
      <c r="CR118" s="469"/>
      <c r="CS118" s="469"/>
      <c r="CT118" s="469"/>
      <c r="CU118" s="469"/>
      <c r="CV118" s="469"/>
      <c r="CW118" s="469"/>
      <c r="CX118" s="469"/>
      <c r="CY118" s="469"/>
      <c r="CZ118" s="468"/>
      <c r="DA118" s="469"/>
      <c r="DB118" s="469"/>
      <c r="DC118" s="469"/>
      <c r="DD118" s="469"/>
      <c r="DE118" s="469"/>
      <c r="DF118" s="469"/>
      <c r="DG118" s="469"/>
      <c r="DH118" s="469"/>
      <c r="DI118" s="469"/>
      <c r="DJ118" s="468"/>
      <c r="DK118" s="469"/>
      <c r="DL118" s="469"/>
      <c r="DM118" s="469"/>
      <c r="DN118" s="469"/>
      <c r="DO118" s="469"/>
      <c r="DP118" s="469"/>
      <c r="DQ118" s="469"/>
      <c r="DR118" s="469"/>
      <c r="DS118" s="469"/>
      <c r="DT118" s="468"/>
      <c r="DU118" s="469"/>
      <c r="DV118" s="469"/>
      <c r="DW118" s="469"/>
      <c r="DX118" s="469"/>
      <c r="DY118" s="469"/>
      <c r="DZ118" s="469"/>
      <c r="EA118" s="469"/>
      <c r="EB118" s="469"/>
      <c r="EC118" s="469"/>
      <c r="ED118" s="468"/>
      <c r="EE118" s="469"/>
      <c r="EF118" s="469"/>
      <c r="EG118" s="469"/>
      <c r="EH118" s="469"/>
      <c r="EI118" s="469"/>
      <c r="EJ118" s="469"/>
      <c r="EK118" s="469"/>
      <c r="EL118" s="469"/>
      <c r="EM118" s="469"/>
      <c r="EN118" s="468"/>
      <c r="EO118" s="469"/>
      <c r="EP118" s="469"/>
      <c r="EQ118" s="469"/>
      <c r="ER118" s="469"/>
      <c r="ES118" s="469"/>
      <c r="ET118" s="469"/>
      <c r="EU118" s="469"/>
      <c r="EV118" s="469"/>
      <c r="EW118" s="469"/>
      <c r="EX118" s="468"/>
      <c r="EY118" s="469"/>
      <c r="EZ118" s="469"/>
      <c r="FA118" s="469"/>
      <c r="FB118" s="469"/>
      <c r="FC118" s="469"/>
      <c r="FD118" s="469"/>
      <c r="FE118" s="469"/>
      <c r="FF118" s="469"/>
      <c r="FG118" s="469"/>
      <c r="FH118" s="468"/>
      <c r="FI118" s="469"/>
      <c r="FJ118" s="469"/>
      <c r="FK118" s="469"/>
      <c r="FL118" s="469"/>
      <c r="FM118" s="469"/>
      <c r="FN118" s="469"/>
      <c r="FO118" s="469"/>
      <c r="FP118" s="469"/>
      <c r="FQ118" s="469"/>
      <c r="FR118" s="468"/>
      <c r="FS118" s="469"/>
      <c r="FT118" s="469"/>
      <c r="FU118" s="469"/>
      <c r="FV118" s="469"/>
      <c r="FW118" s="469"/>
      <c r="FX118" s="469"/>
      <c r="FY118" s="469"/>
      <c r="FZ118" s="469"/>
      <c r="GA118" s="469"/>
      <c r="GB118" s="468"/>
      <c r="GC118" s="469"/>
      <c r="GD118" s="469"/>
      <c r="GE118" s="469"/>
      <c r="GF118" s="469"/>
      <c r="GG118" s="469"/>
      <c r="GH118" s="469"/>
      <c r="GI118" s="469"/>
      <c r="GJ118" s="469"/>
      <c r="GK118" s="469"/>
      <c r="GL118" s="468"/>
      <c r="GM118" s="469"/>
      <c r="GN118" s="469"/>
      <c r="GO118" s="469"/>
      <c r="GP118" s="469"/>
      <c r="GQ118" s="469"/>
      <c r="GR118" s="469"/>
      <c r="GS118" s="469"/>
      <c r="GT118" s="469"/>
      <c r="GU118" s="469"/>
      <c r="GV118" s="468"/>
      <c r="GW118" s="469"/>
      <c r="GX118" s="469"/>
      <c r="GY118" s="469"/>
      <c r="GZ118" s="469"/>
      <c r="HA118" s="469"/>
      <c r="HB118" s="469"/>
      <c r="HC118" s="469"/>
      <c r="HD118" s="469"/>
      <c r="HE118" s="469"/>
      <c r="HF118" s="468"/>
      <c r="HG118" s="469"/>
      <c r="HH118" s="469"/>
      <c r="HI118" s="469"/>
      <c r="HJ118" s="469"/>
      <c r="HK118" s="469"/>
      <c r="HL118" s="469"/>
      <c r="HM118" s="469"/>
      <c r="HN118" s="469"/>
      <c r="HO118" s="469"/>
      <c r="HP118" s="106"/>
    </row>
    <row r="119" spans="1:226">
      <c r="A119" s="105"/>
      <c r="B119" s="470" t="str">
        <f>LEFT(VLOOKUP(A118,Planilha!C:L,2,0),23)</f>
        <v>SUPERESTRUTURA</v>
      </c>
      <c r="C119" s="116"/>
      <c r="D119" s="108"/>
      <c r="E119" s="316">
        <f>VLOOKUP($A118,Planilha!$C:$K,9,0)*D120</f>
        <v>0</v>
      </c>
      <c r="F119" s="316"/>
      <c r="G119" s="316"/>
      <c r="H119" s="316"/>
      <c r="I119" s="316"/>
      <c r="J119" s="316"/>
      <c r="K119" s="316"/>
      <c r="L119" s="316"/>
      <c r="M119" s="316"/>
      <c r="N119" s="317"/>
      <c r="O119" s="316">
        <f>VLOOKUP($A118,Planilha!$C:$K,9,0)*N120</f>
        <v>0</v>
      </c>
      <c r="P119" s="316"/>
      <c r="Q119" s="316"/>
      <c r="R119" s="316"/>
      <c r="S119" s="316"/>
      <c r="T119" s="316"/>
      <c r="U119" s="316"/>
      <c r="V119" s="316"/>
      <c r="W119" s="316"/>
      <c r="X119" s="317"/>
      <c r="Y119" s="316">
        <f>VLOOKUP($A118,Planilha!$C:$K,9,0)*X120</f>
        <v>0</v>
      </c>
      <c r="Z119" s="316"/>
      <c r="AA119" s="316"/>
      <c r="AB119" s="316"/>
      <c r="AC119" s="316"/>
      <c r="AD119" s="316"/>
      <c r="AE119" s="316"/>
      <c r="AF119" s="316"/>
      <c r="AG119" s="316"/>
      <c r="AH119" s="317"/>
      <c r="AI119" s="316">
        <f>VLOOKUP($A118,Planilha!$C:$K,9,0)*AH120</f>
        <v>0</v>
      </c>
      <c r="AJ119" s="316"/>
      <c r="AK119" s="316"/>
      <c r="AL119" s="316"/>
      <c r="AM119" s="316"/>
      <c r="AN119" s="316"/>
      <c r="AO119" s="316"/>
      <c r="AP119" s="316"/>
      <c r="AQ119" s="316"/>
      <c r="AR119" s="317"/>
      <c r="AS119" s="316">
        <f>VLOOKUP($A118,Planilha!$C:$K,9,0)*AR120</f>
        <v>0</v>
      </c>
      <c r="AT119" s="316"/>
      <c r="AU119" s="316"/>
      <c r="AV119" s="316"/>
      <c r="AW119" s="316"/>
      <c r="AX119" s="316"/>
      <c r="AY119" s="316"/>
      <c r="AZ119" s="316"/>
      <c r="BA119" s="316"/>
      <c r="BB119" s="317"/>
      <c r="BC119" s="316">
        <f>VLOOKUP($A118,Planilha!$C:$K,9,0)*BB120</f>
        <v>0</v>
      </c>
      <c r="BD119" s="316"/>
      <c r="BE119" s="316"/>
      <c r="BF119" s="316"/>
      <c r="BG119" s="316"/>
      <c r="BH119" s="316"/>
      <c r="BI119" s="316"/>
      <c r="BJ119" s="316"/>
      <c r="BK119" s="316"/>
      <c r="BL119" s="317"/>
      <c r="BM119" s="316">
        <f>VLOOKUP($A118,Planilha!$C:$K,9,0)*BL120</f>
        <v>0</v>
      </c>
      <c r="BN119" s="316"/>
      <c r="BO119" s="316"/>
      <c r="BP119" s="316"/>
      <c r="BQ119" s="316"/>
      <c r="BR119" s="316"/>
      <c r="BS119" s="316"/>
      <c r="BT119" s="316"/>
      <c r="BU119" s="316"/>
      <c r="BV119" s="317"/>
      <c r="BW119" s="316">
        <f>VLOOKUP($A118,Planilha!$C:$K,9,0)*BV120</f>
        <v>220530.2</v>
      </c>
      <c r="BX119" s="316"/>
      <c r="BY119" s="316"/>
      <c r="BZ119" s="316"/>
      <c r="CA119" s="316"/>
      <c r="CB119" s="316"/>
      <c r="CC119" s="316"/>
      <c r="CD119" s="316"/>
      <c r="CE119" s="316"/>
      <c r="CF119" s="317"/>
      <c r="CG119" s="316">
        <f>VLOOKUP($A118,Planilha!$C:$K,9,0)*CF120</f>
        <v>330795.3</v>
      </c>
      <c r="CH119" s="316"/>
      <c r="CI119" s="316"/>
      <c r="CJ119" s="316"/>
      <c r="CK119" s="316"/>
      <c r="CL119" s="316"/>
      <c r="CM119" s="316"/>
      <c r="CN119" s="316"/>
      <c r="CO119" s="316"/>
      <c r="CP119" s="317"/>
      <c r="CQ119" s="316">
        <f>VLOOKUP($A118,Planilha!$C:$K,9,0)*CP120</f>
        <v>496192.95</v>
      </c>
      <c r="CR119" s="316"/>
      <c r="CS119" s="316"/>
      <c r="CT119" s="316"/>
      <c r="CU119" s="316"/>
      <c r="CV119" s="316"/>
      <c r="CW119" s="316"/>
      <c r="CX119" s="316"/>
      <c r="CY119" s="316"/>
      <c r="CZ119" s="317"/>
      <c r="DA119" s="316">
        <f>VLOOKUP($A118,Planilha!$C:$K,9,0)*CZ120</f>
        <v>55132.55</v>
      </c>
      <c r="DB119" s="316"/>
      <c r="DC119" s="316"/>
      <c r="DD119" s="316"/>
      <c r="DE119" s="316"/>
      <c r="DF119" s="316"/>
      <c r="DG119" s="316"/>
      <c r="DH119" s="316"/>
      <c r="DI119" s="316"/>
      <c r="DJ119" s="317"/>
      <c r="DK119" s="316">
        <f>VLOOKUP($A118,Planilha!$C:$K,9,0)*DJ120</f>
        <v>0</v>
      </c>
      <c r="DL119" s="316"/>
      <c r="DM119" s="316"/>
      <c r="DN119" s="316"/>
      <c r="DO119" s="316"/>
      <c r="DP119" s="316"/>
      <c r="DQ119" s="316"/>
      <c r="DR119" s="316"/>
      <c r="DS119" s="316"/>
      <c r="DT119" s="317"/>
      <c r="DU119" s="316">
        <f>VLOOKUP($A118,Planilha!$C:$K,9,0)*DT120</f>
        <v>0</v>
      </c>
      <c r="DV119" s="316"/>
      <c r="DW119" s="316"/>
      <c r="DX119" s="316"/>
      <c r="DY119" s="316"/>
      <c r="DZ119" s="316"/>
      <c r="EA119" s="316"/>
      <c r="EB119" s="316"/>
      <c r="EC119" s="316"/>
      <c r="ED119" s="317"/>
      <c r="EE119" s="316">
        <f>VLOOKUP($A118,Planilha!$C:$K,9,0)*ED120</f>
        <v>0</v>
      </c>
      <c r="EF119" s="316"/>
      <c r="EG119" s="316"/>
      <c r="EH119" s="316"/>
      <c r="EI119" s="316"/>
      <c r="EJ119" s="316"/>
      <c r="EK119" s="316"/>
      <c r="EL119" s="316"/>
      <c r="EM119" s="316"/>
      <c r="EN119" s="317"/>
      <c r="EO119" s="316">
        <f>VLOOKUP($A118,Planilha!$C:$K,9,0)*EN120</f>
        <v>0</v>
      </c>
      <c r="EP119" s="109"/>
      <c r="EQ119" s="109"/>
      <c r="ER119" s="109"/>
      <c r="ES119" s="109"/>
      <c r="ET119" s="109"/>
      <c r="EU119" s="109"/>
      <c r="EV119" s="109"/>
      <c r="EW119" s="109"/>
      <c r="EX119" s="317"/>
      <c r="EY119" s="316">
        <f>VLOOKUP($A118,Planilha!$C:$K,9,0)*EX120</f>
        <v>0</v>
      </c>
      <c r="EZ119" s="109"/>
      <c r="FA119" s="109"/>
      <c r="FB119" s="109"/>
      <c r="FC119" s="109"/>
      <c r="FD119" s="109"/>
      <c r="FE119" s="109"/>
      <c r="FF119" s="109"/>
      <c r="FG119" s="109"/>
      <c r="FH119" s="317"/>
      <c r="FI119" s="316">
        <f>VLOOKUP($A118,Planilha!$C:$K,9,0)*FH120</f>
        <v>0</v>
      </c>
      <c r="FJ119" s="109"/>
      <c r="FK119" s="109"/>
      <c r="FL119" s="109"/>
      <c r="FM119" s="109"/>
      <c r="FN119" s="109"/>
      <c r="FO119" s="109"/>
      <c r="FP119" s="109"/>
      <c r="FQ119" s="109"/>
      <c r="FR119" s="317"/>
      <c r="FS119" s="316">
        <f>VLOOKUP($A118,Planilha!$C:$K,9,0)*FR120</f>
        <v>0</v>
      </c>
      <c r="FT119" s="316"/>
      <c r="FU119" s="316"/>
      <c r="FV119" s="316"/>
      <c r="FW119" s="316"/>
      <c r="FX119" s="316"/>
      <c r="FY119" s="316"/>
      <c r="FZ119" s="316"/>
      <c r="GA119" s="316"/>
      <c r="GB119" s="317"/>
      <c r="GC119" s="316">
        <f>VLOOKUP($A118,Planilha!$C:$K,9,0)*GB120</f>
        <v>0</v>
      </c>
      <c r="GD119" s="109"/>
      <c r="GE119" s="109"/>
      <c r="GF119" s="109"/>
      <c r="GG119" s="109"/>
      <c r="GH119" s="109"/>
      <c r="GI119" s="109"/>
      <c r="GJ119" s="109"/>
      <c r="GK119" s="109"/>
      <c r="GL119" s="317"/>
      <c r="GM119" s="316">
        <f>VLOOKUP($A118,Planilha!$C:$K,9,0)*GL120</f>
        <v>0</v>
      </c>
      <c r="GN119" s="109"/>
      <c r="GO119" s="109"/>
      <c r="GP119" s="109"/>
      <c r="GQ119" s="109"/>
      <c r="GR119" s="109"/>
      <c r="GS119" s="109"/>
      <c r="GT119" s="109"/>
      <c r="GU119" s="109"/>
      <c r="GV119" s="317"/>
      <c r="GW119" s="316">
        <f>VLOOKUP($A118,Planilha!$C:$K,9,0)*GV120</f>
        <v>0</v>
      </c>
      <c r="GX119" s="109"/>
      <c r="GY119" s="109"/>
      <c r="GZ119" s="109"/>
      <c r="HA119" s="109"/>
      <c r="HB119" s="109"/>
      <c r="HC119" s="109"/>
      <c r="HD119" s="109"/>
      <c r="HE119" s="109"/>
      <c r="HF119" s="317"/>
      <c r="HG119" s="316">
        <f>VLOOKUP($A118,Planilha!$C:$K,9,0)*HF120</f>
        <v>0</v>
      </c>
      <c r="HH119" s="109"/>
      <c r="HI119" s="109"/>
      <c r="HJ119" s="109"/>
      <c r="HK119" s="109"/>
      <c r="HL119" s="109"/>
      <c r="HM119" s="109"/>
      <c r="HN119" s="109"/>
      <c r="HO119" s="109"/>
      <c r="HP119" s="110">
        <f>SUM(D119:HO119)</f>
        <v>1102651</v>
      </c>
      <c r="HR119" s="82" t="b">
        <f>VLOOKUP(A118,Planilha!C:L,9,0)=HP119</f>
        <v>1</v>
      </c>
    </row>
    <row r="120" spans="1:226">
      <c r="A120" s="111"/>
      <c r="B120" s="112"/>
      <c r="C120" s="117"/>
      <c r="D120" s="1085">
        <v>0</v>
      </c>
      <c r="E120" s="318"/>
      <c r="F120" s="318"/>
      <c r="G120" s="318"/>
      <c r="H120" s="318"/>
      <c r="I120" s="318"/>
      <c r="J120" s="318"/>
      <c r="K120" s="318"/>
      <c r="L120" s="318"/>
      <c r="M120" s="318"/>
      <c r="N120" s="1085">
        <v>0</v>
      </c>
      <c r="O120" s="318"/>
      <c r="P120" s="318"/>
      <c r="Q120" s="318"/>
      <c r="R120" s="318"/>
      <c r="S120" s="318"/>
      <c r="T120" s="318"/>
      <c r="U120" s="318"/>
      <c r="V120" s="318"/>
      <c r="W120" s="318"/>
      <c r="X120" s="1085">
        <v>0</v>
      </c>
      <c r="Y120" s="318"/>
      <c r="Z120" s="318"/>
      <c r="AA120" s="318"/>
      <c r="AB120" s="318"/>
      <c r="AC120" s="318"/>
      <c r="AD120" s="318"/>
      <c r="AE120" s="318"/>
      <c r="AF120" s="318"/>
      <c r="AG120" s="318"/>
      <c r="AH120" s="1085">
        <v>0</v>
      </c>
      <c r="AI120" s="318"/>
      <c r="AJ120" s="318"/>
      <c r="AK120" s="318"/>
      <c r="AL120" s="318"/>
      <c r="AM120" s="318"/>
      <c r="AN120" s="318"/>
      <c r="AO120" s="318"/>
      <c r="AP120" s="318"/>
      <c r="AQ120" s="318"/>
      <c r="AR120" s="1085">
        <v>0</v>
      </c>
      <c r="AS120" s="318"/>
      <c r="AT120" s="318"/>
      <c r="AU120" s="318"/>
      <c r="AV120" s="318"/>
      <c r="AW120" s="318"/>
      <c r="AX120" s="318"/>
      <c r="AY120" s="318"/>
      <c r="AZ120" s="318"/>
      <c r="BA120" s="318"/>
      <c r="BB120" s="1085">
        <v>0</v>
      </c>
      <c r="BC120" s="318"/>
      <c r="BD120" s="318"/>
      <c r="BE120" s="318"/>
      <c r="BF120" s="318"/>
      <c r="BG120" s="318"/>
      <c r="BH120" s="318"/>
      <c r="BI120" s="318"/>
      <c r="BJ120" s="318"/>
      <c r="BK120" s="318"/>
      <c r="BL120" s="1085">
        <v>0</v>
      </c>
      <c r="BM120" s="318"/>
      <c r="BN120" s="318"/>
      <c r="BO120" s="318"/>
      <c r="BP120" s="318"/>
      <c r="BQ120" s="318"/>
      <c r="BR120" s="318"/>
      <c r="BS120" s="318"/>
      <c r="BT120" s="318"/>
      <c r="BU120" s="318"/>
      <c r="BV120" s="1085">
        <v>0.2</v>
      </c>
      <c r="BW120" s="318"/>
      <c r="BX120" s="318"/>
      <c r="BY120" s="318"/>
      <c r="BZ120" s="318"/>
      <c r="CA120" s="318"/>
      <c r="CB120" s="318"/>
      <c r="CC120" s="318"/>
      <c r="CD120" s="318"/>
      <c r="CE120" s="318"/>
      <c r="CF120" s="1085">
        <v>0.3</v>
      </c>
      <c r="CG120" s="318"/>
      <c r="CH120" s="318"/>
      <c r="CI120" s="318"/>
      <c r="CJ120" s="318"/>
      <c r="CK120" s="318"/>
      <c r="CL120" s="318"/>
      <c r="CM120" s="318"/>
      <c r="CN120" s="318"/>
      <c r="CO120" s="318"/>
      <c r="CP120" s="1085">
        <v>0.45</v>
      </c>
      <c r="CQ120" s="318"/>
      <c r="CR120" s="318"/>
      <c r="CS120" s="318"/>
      <c r="CT120" s="318"/>
      <c r="CU120" s="318"/>
      <c r="CV120" s="318"/>
      <c r="CW120" s="318"/>
      <c r="CX120" s="318"/>
      <c r="CY120" s="318"/>
      <c r="CZ120" s="1085">
        <v>0.05</v>
      </c>
      <c r="DA120" s="318"/>
      <c r="DB120" s="318"/>
      <c r="DC120" s="318"/>
      <c r="DD120" s="318"/>
      <c r="DE120" s="318"/>
      <c r="DF120" s="318"/>
      <c r="DG120" s="318"/>
      <c r="DH120" s="318"/>
      <c r="DI120" s="318"/>
      <c r="DJ120" s="1085"/>
      <c r="DK120" s="318"/>
      <c r="DL120" s="318"/>
      <c r="DM120" s="318"/>
      <c r="DN120" s="318"/>
      <c r="DO120" s="318"/>
      <c r="DP120" s="318"/>
      <c r="DQ120" s="318"/>
      <c r="DR120" s="318"/>
      <c r="DS120" s="318"/>
      <c r="DT120" s="1084"/>
      <c r="DU120" s="113"/>
      <c r="DV120" s="113"/>
      <c r="DW120" s="113"/>
      <c r="DX120" s="113"/>
      <c r="DY120" s="113"/>
      <c r="DZ120" s="113"/>
      <c r="EA120" s="113"/>
      <c r="EB120" s="113"/>
      <c r="EC120" s="113"/>
      <c r="ED120" s="1084"/>
      <c r="EE120" s="113"/>
      <c r="EF120" s="113"/>
      <c r="EG120" s="113"/>
      <c r="EH120" s="113"/>
      <c r="EI120" s="113"/>
      <c r="EJ120" s="113"/>
      <c r="EK120" s="113"/>
      <c r="EL120" s="113"/>
      <c r="EM120" s="113"/>
      <c r="EN120" s="1084"/>
      <c r="EO120" s="113"/>
      <c r="EP120" s="113"/>
      <c r="EQ120" s="113"/>
      <c r="ER120" s="113"/>
      <c r="ES120" s="113"/>
      <c r="ET120" s="113"/>
      <c r="EU120" s="113"/>
      <c r="EV120" s="113"/>
      <c r="EW120" s="113"/>
      <c r="EX120" s="1084"/>
      <c r="EY120" s="113"/>
      <c r="EZ120" s="113"/>
      <c r="FA120" s="113"/>
      <c r="FB120" s="113"/>
      <c r="FC120" s="113"/>
      <c r="FD120" s="113"/>
      <c r="FE120" s="113"/>
      <c r="FF120" s="113"/>
      <c r="FG120" s="113"/>
      <c r="FH120" s="1084"/>
      <c r="FI120" s="113"/>
      <c r="FJ120" s="113"/>
      <c r="FK120" s="113"/>
      <c r="FL120" s="113"/>
      <c r="FM120" s="113"/>
      <c r="FN120" s="113"/>
      <c r="FO120" s="113"/>
      <c r="FP120" s="113"/>
      <c r="FQ120" s="113"/>
      <c r="FR120" s="1084"/>
      <c r="FS120" s="113"/>
      <c r="FT120" s="113"/>
      <c r="FU120" s="113"/>
      <c r="FV120" s="113"/>
      <c r="FW120" s="113"/>
      <c r="FX120" s="113"/>
      <c r="FY120" s="113"/>
      <c r="FZ120" s="113"/>
      <c r="GA120" s="113"/>
      <c r="GB120" s="1084"/>
      <c r="GC120" s="113"/>
      <c r="GD120" s="113"/>
      <c r="GE120" s="113"/>
      <c r="GF120" s="113"/>
      <c r="GG120" s="113"/>
      <c r="GH120" s="113"/>
      <c r="GI120" s="113"/>
      <c r="GJ120" s="113"/>
      <c r="GK120" s="113"/>
      <c r="GL120" s="1084"/>
      <c r="GM120" s="113"/>
      <c r="GN120" s="113"/>
      <c r="GO120" s="113"/>
      <c r="GP120" s="113"/>
      <c r="GQ120" s="113"/>
      <c r="GR120" s="113"/>
      <c r="GS120" s="113"/>
      <c r="GT120" s="113"/>
      <c r="GU120" s="113"/>
      <c r="GV120" s="1084"/>
      <c r="GW120" s="113"/>
      <c r="GX120" s="113"/>
      <c r="GY120" s="113"/>
      <c r="GZ120" s="113"/>
      <c r="HA120" s="113"/>
      <c r="HB120" s="113"/>
      <c r="HC120" s="113"/>
      <c r="HD120" s="113"/>
      <c r="HE120" s="113"/>
      <c r="HF120" s="1084"/>
      <c r="HG120" s="113"/>
      <c r="HH120" s="113"/>
      <c r="HI120" s="113"/>
      <c r="HJ120" s="113"/>
      <c r="HK120" s="113"/>
      <c r="HL120" s="113"/>
      <c r="HM120" s="113"/>
      <c r="HN120" s="113"/>
      <c r="HO120" s="113"/>
      <c r="HP120" s="114" t="str">
        <f>IF(VLOOKUP($A$118,Planilha!C:K,9,0)&lt;&gt;HP119,"VERIFIQUE","")</f>
        <v/>
      </c>
    </row>
    <row r="121" spans="1:226">
      <c r="A121" s="105" t="s">
        <v>2558</v>
      </c>
      <c r="B121" s="89"/>
      <c r="C121" s="461"/>
      <c r="D121" s="468"/>
      <c r="E121" s="469"/>
      <c r="F121" s="469"/>
      <c r="G121" s="469"/>
      <c r="H121" s="469"/>
      <c r="I121" s="469"/>
      <c r="J121" s="469"/>
      <c r="K121" s="469"/>
      <c r="L121" s="469"/>
      <c r="M121" s="469"/>
      <c r="N121" s="468"/>
      <c r="O121" s="469"/>
      <c r="P121" s="469"/>
      <c r="Q121" s="469"/>
      <c r="R121" s="469"/>
      <c r="S121" s="469"/>
      <c r="T121" s="469"/>
      <c r="U121" s="469"/>
      <c r="V121" s="469"/>
      <c r="W121" s="469"/>
      <c r="X121" s="468"/>
      <c r="Y121" s="469"/>
      <c r="Z121" s="469"/>
      <c r="AA121" s="469"/>
      <c r="AB121" s="469"/>
      <c r="AC121" s="469"/>
      <c r="AD121" s="469"/>
      <c r="AE121" s="469"/>
      <c r="AF121" s="469"/>
      <c r="AG121" s="469"/>
      <c r="AH121" s="468"/>
      <c r="AI121" s="469"/>
      <c r="AJ121" s="469"/>
      <c r="AK121" s="469"/>
      <c r="AL121" s="469"/>
      <c r="AM121" s="469"/>
      <c r="AN121" s="469"/>
      <c r="AO121" s="469"/>
      <c r="AP121" s="469"/>
      <c r="AQ121" s="469"/>
      <c r="AR121" s="468"/>
      <c r="AS121" s="469"/>
      <c r="AT121" s="469"/>
      <c r="AU121" s="469"/>
      <c r="AV121" s="469"/>
      <c r="AW121" s="469"/>
      <c r="AX121" s="469"/>
      <c r="AY121" s="469"/>
      <c r="AZ121" s="469"/>
      <c r="BA121" s="469"/>
      <c r="BB121" s="468"/>
      <c r="BC121" s="469"/>
      <c r="BD121" s="469"/>
      <c r="BE121" s="469"/>
      <c r="BF121" s="469"/>
      <c r="BG121" s="469"/>
      <c r="BH121" s="469"/>
      <c r="BI121" s="469"/>
      <c r="BJ121" s="469"/>
      <c r="BK121" s="469"/>
      <c r="BL121" s="468"/>
      <c r="BM121" s="469"/>
      <c r="BN121" s="469"/>
      <c r="BO121" s="469"/>
      <c r="BP121" s="469"/>
      <c r="BQ121" s="469"/>
      <c r="BR121" s="469"/>
      <c r="BS121" s="469"/>
      <c r="BT121" s="469"/>
      <c r="BU121" s="469"/>
      <c r="BV121" s="468"/>
      <c r="BW121" s="469"/>
      <c r="BX121" s="469"/>
      <c r="BY121" s="469"/>
      <c r="BZ121" s="469"/>
      <c r="CA121" s="469"/>
      <c r="CB121" s="469"/>
      <c r="CC121" s="469"/>
      <c r="CD121" s="469"/>
      <c r="CE121" s="469"/>
      <c r="CF121" s="468"/>
      <c r="CG121" s="469"/>
      <c r="CH121" s="469"/>
      <c r="CI121" s="469"/>
      <c r="CJ121" s="469"/>
      <c r="CK121" s="469"/>
      <c r="CL121" s="469"/>
      <c r="CM121" s="469"/>
      <c r="CN121" s="469"/>
      <c r="CO121" s="469"/>
      <c r="CP121" s="468"/>
      <c r="CQ121" s="469"/>
      <c r="CR121" s="469"/>
      <c r="CS121" s="469"/>
      <c r="CT121" s="469"/>
      <c r="CU121" s="469"/>
      <c r="CV121" s="469"/>
      <c r="CW121" s="469"/>
      <c r="CX121" s="469"/>
      <c r="CY121" s="469"/>
      <c r="CZ121" s="468"/>
      <c r="DA121" s="469"/>
      <c r="DB121" s="469"/>
      <c r="DC121" s="469"/>
      <c r="DD121" s="469"/>
      <c r="DE121" s="469"/>
      <c r="DF121" s="469"/>
      <c r="DG121" s="469"/>
      <c r="DH121" s="469"/>
      <c r="DI121" s="469"/>
      <c r="DJ121" s="468"/>
      <c r="DK121" s="469"/>
      <c r="DL121" s="469"/>
      <c r="DM121" s="469"/>
      <c r="DN121" s="469"/>
      <c r="DO121" s="469"/>
      <c r="DP121" s="469"/>
      <c r="DQ121" s="469"/>
      <c r="DR121" s="469"/>
      <c r="DS121" s="469"/>
      <c r="DT121" s="468"/>
      <c r="DU121" s="469"/>
      <c r="DV121" s="469"/>
      <c r="DW121" s="469"/>
      <c r="DX121" s="469"/>
      <c r="DY121" s="469"/>
      <c r="DZ121" s="469"/>
      <c r="EA121" s="469"/>
      <c r="EB121" s="469"/>
      <c r="EC121" s="469"/>
      <c r="ED121" s="468"/>
      <c r="EE121" s="469"/>
      <c r="EF121" s="469"/>
      <c r="EG121" s="469"/>
      <c r="EH121" s="469"/>
      <c r="EI121" s="469"/>
      <c r="EJ121" s="469"/>
      <c r="EK121" s="469"/>
      <c r="EL121" s="469"/>
      <c r="EM121" s="469"/>
      <c r="EN121" s="468"/>
      <c r="EO121" s="469"/>
      <c r="EP121" s="469"/>
      <c r="EQ121" s="469"/>
      <c r="ER121" s="469"/>
      <c r="ES121" s="469"/>
      <c r="ET121" s="469"/>
      <c r="EU121" s="469"/>
      <c r="EV121" s="469"/>
      <c r="EW121" s="469"/>
      <c r="EX121" s="468"/>
      <c r="EY121" s="469"/>
      <c r="EZ121" s="469"/>
      <c r="FA121" s="469"/>
      <c r="FB121" s="469"/>
      <c r="FC121" s="469"/>
      <c r="FD121" s="469"/>
      <c r="FE121" s="469"/>
      <c r="FF121" s="469"/>
      <c r="FG121" s="469"/>
      <c r="FH121" s="468"/>
      <c r="FI121" s="469"/>
      <c r="FJ121" s="469"/>
      <c r="FK121" s="469"/>
      <c r="FL121" s="469"/>
      <c r="FM121" s="469"/>
      <c r="FN121" s="469"/>
      <c r="FO121" s="469"/>
      <c r="FP121" s="469"/>
      <c r="FQ121" s="469"/>
      <c r="FR121" s="468"/>
      <c r="FS121" s="469"/>
      <c r="FT121" s="469"/>
      <c r="FU121" s="469"/>
      <c r="FV121" s="469"/>
      <c r="FW121" s="469"/>
      <c r="FX121" s="469"/>
      <c r="FY121" s="469"/>
      <c r="FZ121" s="469"/>
      <c r="GA121" s="469"/>
      <c r="GB121" s="468"/>
      <c r="GC121" s="469"/>
      <c r="GD121" s="469"/>
      <c r="GE121" s="469"/>
      <c r="GF121" s="469"/>
      <c r="GG121" s="469"/>
      <c r="GH121" s="469"/>
      <c r="GI121" s="469"/>
      <c r="GJ121" s="469"/>
      <c r="GK121" s="469"/>
      <c r="GL121" s="468"/>
      <c r="GM121" s="469"/>
      <c r="GN121" s="469"/>
      <c r="GO121" s="469"/>
      <c r="GP121" s="469"/>
      <c r="GQ121" s="469"/>
      <c r="GR121" s="469"/>
      <c r="GS121" s="469"/>
      <c r="GT121" s="469"/>
      <c r="GU121" s="469"/>
      <c r="GV121" s="468"/>
      <c r="GW121" s="469"/>
      <c r="GX121" s="469"/>
      <c r="GY121" s="469"/>
      <c r="GZ121" s="469"/>
      <c r="HA121" s="469"/>
      <c r="HB121" s="469"/>
      <c r="HC121" s="469"/>
      <c r="HD121" s="469"/>
      <c r="HE121" s="469"/>
      <c r="HF121" s="468"/>
      <c r="HG121" s="469"/>
      <c r="HH121" s="469"/>
      <c r="HI121" s="469"/>
      <c r="HJ121" s="469"/>
      <c r="HK121" s="469"/>
      <c r="HL121" s="469"/>
      <c r="HM121" s="469"/>
      <c r="HN121" s="469"/>
      <c r="HO121" s="469"/>
      <c r="HP121" s="106"/>
    </row>
    <row r="122" spans="1:226">
      <c r="A122" s="105"/>
      <c r="B122" s="470" t="str">
        <f>LEFT(VLOOKUP(A121,Planilha!C:L,2,0),23)</f>
        <v>ESTRUTURA METÁLICA</v>
      </c>
      <c r="C122" s="116"/>
      <c r="D122" s="108"/>
      <c r="E122" s="316">
        <f>VLOOKUP($A121,Planilha!$C:$K,9,0)*D123</f>
        <v>0</v>
      </c>
      <c r="F122" s="316"/>
      <c r="G122" s="316"/>
      <c r="H122" s="316"/>
      <c r="I122" s="316"/>
      <c r="J122" s="316"/>
      <c r="K122" s="316"/>
      <c r="L122" s="316"/>
      <c r="M122" s="316"/>
      <c r="N122" s="317"/>
      <c r="O122" s="316">
        <f>VLOOKUP($A121,Planilha!$C:$K,9,0)*N123</f>
        <v>0</v>
      </c>
      <c r="P122" s="316"/>
      <c r="Q122" s="316"/>
      <c r="R122" s="316"/>
      <c r="S122" s="316"/>
      <c r="T122" s="316"/>
      <c r="U122" s="316"/>
      <c r="V122" s="316"/>
      <c r="W122" s="316"/>
      <c r="X122" s="317"/>
      <c r="Y122" s="316">
        <f>VLOOKUP($A121,Planilha!$C:$K,9,0)*X123</f>
        <v>0</v>
      </c>
      <c r="Z122" s="316"/>
      <c r="AA122" s="316"/>
      <c r="AB122" s="316"/>
      <c r="AC122" s="316"/>
      <c r="AD122" s="316"/>
      <c r="AE122" s="316"/>
      <c r="AF122" s="316"/>
      <c r="AG122" s="316"/>
      <c r="AH122" s="317"/>
      <c r="AI122" s="316">
        <f>VLOOKUP($A121,Planilha!$C:$K,9,0)*AH123</f>
        <v>0</v>
      </c>
      <c r="AJ122" s="316"/>
      <c r="AK122" s="316"/>
      <c r="AL122" s="316"/>
      <c r="AM122" s="316"/>
      <c r="AN122" s="316"/>
      <c r="AO122" s="316"/>
      <c r="AP122" s="316"/>
      <c r="AQ122" s="316"/>
      <c r="AR122" s="317"/>
      <c r="AS122" s="316">
        <f>VLOOKUP($A121,Planilha!$C:$K,9,0)*AR123</f>
        <v>0</v>
      </c>
      <c r="AT122" s="316"/>
      <c r="AU122" s="316"/>
      <c r="AV122" s="316"/>
      <c r="AW122" s="316"/>
      <c r="AX122" s="316"/>
      <c r="AY122" s="316"/>
      <c r="AZ122" s="316"/>
      <c r="BA122" s="316"/>
      <c r="BB122" s="317"/>
      <c r="BC122" s="316">
        <f>VLOOKUP($A121,Planilha!$C:$K,9,0)*BB123</f>
        <v>0</v>
      </c>
      <c r="BD122" s="316"/>
      <c r="BE122" s="316"/>
      <c r="BF122" s="316"/>
      <c r="BG122" s="316"/>
      <c r="BH122" s="316"/>
      <c r="BI122" s="316"/>
      <c r="BJ122" s="316"/>
      <c r="BK122" s="316"/>
      <c r="BL122" s="317"/>
      <c r="BM122" s="316">
        <f>VLOOKUP($A121,Planilha!$C:$K,9,0)*BL123</f>
        <v>0</v>
      </c>
      <c r="BN122" s="316"/>
      <c r="BO122" s="316"/>
      <c r="BP122" s="316"/>
      <c r="BQ122" s="316"/>
      <c r="BR122" s="316"/>
      <c r="BS122" s="316"/>
      <c r="BT122" s="316"/>
      <c r="BU122" s="316"/>
      <c r="BV122" s="317"/>
      <c r="BW122" s="316">
        <f>VLOOKUP($A121,Planilha!$C:$K,9,0)*BV123</f>
        <v>0</v>
      </c>
      <c r="BX122" s="316"/>
      <c r="BY122" s="316"/>
      <c r="BZ122" s="316"/>
      <c r="CA122" s="316"/>
      <c r="CB122" s="316"/>
      <c r="CC122" s="316"/>
      <c r="CD122" s="316"/>
      <c r="CE122" s="316"/>
      <c r="CF122" s="317"/>
      <c r="CG122" s="316">
        <f>VLOOKUP($A121,Planilha!$C:$K,9,0)*CF123</f>
        <v>0</v>
      </c>
      <c r="CH122" s="316"/>
      <c r="CI122" s="316"/>
      <c r="CJ122" s="316"/>
      <c r="CK122" s="316"/>
      <c r="CL122" s="316"/>
      <c r="CM122" s="316"/>
      <c r="CN122" s="316"/>
      <c r="CO122" s="316"/>
      <c r="CP122" s="317"/>
      <c r="CQ122" s="316">
        <f>VLOOKUP($A121,Planilha!$C:$K,9,0)*CP123</f>
        <v>0</v>
      </c>
      <c r="CR122" s="316"/>
      <c r="CS122" s="316"/>
      <c r="CT122" s="316"/>
      <c r="CU122" s="316"/>
      <c r="CV122" s="316"/>
      <c r="CW122" s="316"/>
      <c r="CX122" s="316"/>
      <c r="CY122" s="316"/>
      <c r="CZ122" s="317"/>
      <c r="DA122" s="316">
        <f>VLOOKUP($A121,Planilha!$C:$K,9,0)*CZ123</f>
        <v>31669.448</v>
      </c>
      <c r="DB122" s="316"/>
      <c r="DC122" s="316"/>
      <c r="DD122" s="316"/>
      <c r="DE122" s="316"/>
      <c r="DF122" s="316"/>
      <c r="DG122" s="316"/>
      <c r="DH122" s="316"/>
      <c r="DI122" s="316"/>
      <c r="DJ122" s="317"/>
      <c r="DK122" s="316">
        <f>VLOOKUP($A121,Planilha!$C:$K,9,0)*DJ123</f>
        <v>47504.171999999999</v>
      </c>
      <c r="DL122" s="316"/>
      <c r="DM122" s="316"/>
      <c r="DN122" s="316"/>
      <c r="DO122" s="316"/>
      <c r="DP122" s="316"/>
      <c r="DQ122" s="316"/>
      <c r="DR122" s="316"/>
      <c r="DS122" s="316"/>
      <c r="DT122" s="317"/>
      <c r="DU122" s="316">
        <f>VLOOKUP($A121,Planilha!$C:$K,9,0)*DT123</f>
        <v>0</v>
      </c>
      <c r="DV122" s="316"/>
      <c r="DW122" s="316"/>
      <c r="DX122" s="316"/>
      <c r="DY122" s="316"/>
      <c r="DZ122" s="316"/>
      <c r="EA122" s="316"/>
      <c r="EB122" s="316"/>
      <c r="EC122" s="316"/>
      <c r="ED122" s="317"/>
      <c r="EE122" s="316">
        <f>VLOOKUP($A121,Planilha!$C:$K,9,0)*ED123</f>
        <v>0</v>
      </c>
      <c r="EF122" s="316"/>
      <c r="EG122" s="316"/>
      <c r="EH122" s="316"/>
      <c r="EI122" s="316"/>
      <c r="EJ122" s="316"/>
      <c r="EK122" s="316"/>
      <c r="EL122" s="316"/>
      <c r="EM122" s="316"/>
      <c r="EN122" s="317"/>
      <c r="EO122" s="316">
        <f>VLOOKUP($A121,Planilha!$C:$K,9,0)*EN123</f>
        <v>0</v>
      </c>
      <c r="EP122" s="109"/>
      <c r="EQ122" s="109"/>
      <c r="ER122" s="109"/>
      <c r="ES122" s="109"/>
      <c r="ET122" s="109"/>
      <c r="EU122" s="109"/>
      <c r="EV122" s="109"/>
      <c r="EW122" s="109"/>
      <c r="EX122" s="317"/>
      <c r="EY122" s="316">
        <f>VLOOKUP($A121,Planilha!$C:$K,9,0)*EX123</f>
        <v>0</v>
      </c>
      <c r="EZ122" s="109"/>
      <c r="FA122" s="109"/>
      <c r="FB122" s="109"/>
      <c r="FC122" s="109"/>
      <c r="FD122" s="109"/>
      <c r="FE122" s="109"/>
      <c r="FF122" s="109"/>
      <c r="FG122" s="109"/>
      <c r="FH122" s="317"/>
      <c r="FI122" s="316">
        <f>VLOOKUP($A121,Planilha!$C:$K,9,0)*FH123</f>
        <v>0</v>
      </c>
      <c r="FJ122" s="109"/>
      <c r="FK122" s="109"/>
      <c r="FL122" s="109"/>
      <c r="FM122" s="109"/>
      <c r="FN122" s="109"/>
      <c r="FO122" s="109"/>
      <c r="FP122" s="109"/>
      <c r="FQ122" s="109"/>
      <c r="FR122" s="317"/>
      <c r="FS122" s="316">
        <f>VLOOKUP($A121,Planilha!$C:$K,9,0)*FR123</f>
        <v>0</v>
      </c>
      <c r="FT122" s="316"/>
      <c r="FU122" s="316"/>
      <c r="FV122" s="316"/>
      <c r="FW122" s="316"/>
      <c r="FX122" s="316"/>
      <c r="FY122" s="316"/>
      <c r="FZ122" s="316"/>
      <c r="GA122" s="316"/>
      <c r="GB122" s="317"/>
      <c r="GC122" s="316">
        <f>VLOOKUP($A121,Planilha!$C:$K,9,0)*GB123</f>
        <v>0</v>
      </c>
      <c r="GD122" s="109"/>
      <c r="GE122" s="109"/>
      <c r="GF122" s="109"/>
      <c r="GG122" s="109"/>
      <c r="GH122" s="109"/>
      <c r="GI122" s="109"/>
      <c r="GJ122" s="109"/>
      <c r="GK122" s="109"/>
      <c r="GL122" s="317"/>
      <c r="GM122" s="316">
        <f>VLOOKUP($A121,Planilha!$C:$K,9,0)*GL123</f>
        <v>0</v>
      </c>
      <c r="GN122" s="109"/>
      <c r="GO122" s="109"/>
      <c r="GP122" s="109"/>
      <c r="GQ122" s="109"/>
      <c r="GR122" s="109"/>
      <c r="GS122" s="109"/>
      <c r="GT122" s="109"/>
      <c r="GU122" s="109"/>
      <c r="GV122" s="317"/>
      <c r="GW122" s="316">
        <f>VLOOKUP($A121,Planilha!$C:$K,9,0)*GV123</f>
        <v>0</v>
      </c>
      <c r="GX122" s="109"/>
      <c r="GY122" s="109"/>
      <c r="GZ122" s="109"/>
      <c r="HA122" s="109"/>
      <c r="HB122" s="109"/>
      <c r="HC122" s="109"/>
      <c r="HD122" s="109"/>
      <c r="HE122" s="109"/>
      <c r="HF122" s="317"/>
      <c r="HG122" s="316">
        <f>VLOOKUP($A121,Planilha!$C:$K,9,0)*HF123</f>
        <v>0</v>
      </c>
      <c r="HH122" s="109"/>
      <c r="HI122" s="109"/>
      <c r="HJ122" s="109"/>
      <c r="HK122" s="109"/>
      <c r="HL122" s="109"/>
      <c r="HM122" s="109"/>
      <c r="HN122" s="109"/>
      <c r="HO122" s="109"/>
      <c r="HP122" s="110">
        <f>SUM(D122:HO122)</f>
        <v>79173.62</v>
      </c>
      <c r="HR122" s="82" t="b">
        <f>VLOOKUP(A121,Planilha!C:L,9,0)=HP122</f>
        <v>1</v>
      </c>
    </row>
    <row r="123" spans="1:226">
      <c r="A123" s="111"/>
      <c r="B123" s="112"/>
      <c r="C123" s="117"/>
      <c r="D123" s="1085">
        <v>0</v>
      </c>
      <c r="E123" s="318"/>
      <c r="F123" s="318"/>
      <c r="G123" s="318"/>
      <c r="H123" s="318"/>
      <c r="I123" s="318"/>
      <c r="J123" s="318"/>
      <c r="K123" s="318"/>
      <c r="L123" s="318"/>
      <c r="M123" s="318"/>
      <c r="N123" s="1085">
        <v>0</v>
      </c>
      <c r="O123" s="318"/>
      <c r="P123" s="318"/>
      <c r="Q123" s="318"/>
      <c r="R123" s="318"/>
      <c r="S123" s="318"/>
      <c r="T123" s="318"/>
      <c r="U123" s="318"/>
      <c r="V123" s="318"/>
      <c r="W123" s="318"/>
      <c r="X123" s="1085">
        <v>0</v>
      </c>
      <c r="Y123" s="318"/>
      <c r="Z123" s="318"/>
      <c r="AA123" s="318"/>
      <c r="AB123" s="318"/>
      <c r="AC123" s="318"/>
      <c r="AD123" s="318"/>
      <c r="AE123" s="318"/>
      <c r="AF123" s="318"/>
      <c r="AG123" s="318"/>
      <c r="AH123" s="1085">
        <v>0</v>
      </c>
      <c r="AI123" s="318"/>
      <c r="AJ123" s="318"/>
      <c r="AK123" s="318"/>
      <c r="AL123" s="318"/>
      <c r="AM123" s="318"/>
      <c r="AN123" s="318"/>
      <c r="AO123" s="318"/>
      <c r="AP123" s="318"/>
      <c r="AQ123" s="318"/>
      <c r="AR123" s="1085">
        <v>0</v>
      </c>
      <c r="AS123" s="318"/>
      <c r="AT123" s="318"/>
      <c r="AU123" s="318"/>
      <c r="AV123" s="318"/>
      <c r="AW123" s="318"/>
      <c r="AX123" s="318"/>
      <c r="AY123" s="318"/>
      <c r="AZ123" s="318"/>
      <c r="BA123" s="318"/>
      <c r="BB123" s="1085">
        <v>0</v>
      </c>
      <c r="BC123" s="318"/>
      <c r="BD123" s="318"/>
      <c r="BE123" s="318"/>
      <c r="BF123" s="318"/>
      <c r="BG123" s="318"/>
      <c r="BH123" s="318"/>
      <c r="BI123" s="318"/>
      <c r="BJ123" s="318"/>
      <c r="BK123" s="318"/>
      <c r="BL123" s="1085">
        <v>0</v>
      </c>
      <c r="BM123" s="318"/>
      <c r="BN123" s="318"/>
      <c r="BO123" s="318"/>
      <c r="BP123" s="318"/>
      <c r="BQ123" s="318"/>
      <c r="BR123" s="318"/>
      <c r="BS123" s="318"/>
      <c r="BT123" s="318"/>
      <c r="BU123" s="318"/>
      <c r="BV123" s="1085">
        <v>0</v>
      </c>
      <c r="BW123" s="318"/>
      <c r="BX123" s="318"/>
      <c r="BY123" s="318"/>
      <c r="BZ123" s="318"/>
      <c r="CA123" s="318"/>
      <c r="CB123" s="318"/>
      <c r="CC123" s="318"/>
      <c r="CD123" s="318"/>
      <c r="CE123" s="318"/>
      <c r="CF123" s="1085">
        <v>0</v>
      </c>
      <c r="CG123" s="318"/>
      <c r="CH123" s="318"/>
      <c r="CI123" s="318"/>
      <c r="CJ123" s="318"/>
      <c r="CK123" s="318"/>
      <c r="CL123" s="318"/>
      <c r="CM123" s="318"/>
      <c r="CN123" s="318"/>
      <c r="CO123" s="318"/>
      <c r="CP123" s="1085">
        <v>0</v>
      </c>
      <c r="CQ123" s="318"/>
      <c r="CR123" s="318"/>
      <c r="CS123" s="318"/>
      <c r="CT123" s="318"/>
      <c r="CU123" s="318"/>
      <c r="CV123" s="318"/>
      <c r="CW123" s="318"/>
      <c r="CX123" s="318"/>
      <c r="CY123" s="318"/>
      <c r="CZ123" s="1085">
        <v>0.4</v>
      </c>
      <c r="DA123" s="318"/>
      <c r="DB123" s="318"/>
      <c r="DC123" s="318"/>
      <c r="DD123" s="318"/>
      <c r="DE123" s="318"/>
      <c r="DF123" s="318"/>
      <c r="DG123" s="318"/>
      <c r="DH123" s="318"/>
      <c r="DI123" s="318"/>
      <c r="DJ123" s="1085">
        <v>0.6</v>
      </c>
      <c r="DK123" s="318"/>
      <c r="DL123" s="318"/>
      <c r="DM123" s="318"/>
      <c r="DN123" s="318"/>
      <c r="DO123" s="318"/>
      <c r="DP123" s="318"/>
      <c r="DQ123" s="318"/>
      <c r="DR123" s="318"/>
      <c r="DS123" s="318"/>
      <c r="DT123" s="1084"/>
      <c r="DU123" s="113"/>
      <c r="DV123" s="113"/>
      <c r="DW123" s="113"/>
      <c r="DX123" s="113"/>
      <c r="DY123" s="113"/>
      <c r="DZ123" s="113"/>
      <c r="EA123" s="113"/>
      <c r="EB123" s="113"/>
      <c r="EC123" s="113"/>
      <c r="ED123" s="1084"/>
      <c r="EE123" s="113"/>
      <c r="EF123" s="113"/>
      <c r="EG123" s="113"/>
      <c r="EH123" s="113"/>
      <c r="EI123" s="113"/>
      <c r="EJ123" s="113"/>
      <c r="EK123" s="113"/>
      <c r="EL123" s="113"/>
      <c r="EM123" s="113"/>
      <c r="EN123" s="1084"/>
      <c r="EO123" s="113"/>
      <c r="EP123" s="113"/>
      <c r="EQ123" s="113"/>
      <c r="ER123" s="113"/>
      <c r="ES123" s="113"/>
      <c r="ET123" s="113"/>
      <c r="EU123" s="113"/>
      <c r="EV123" s="113"/>
      <c r="EW123" s="113"/>
      <c r="EX123" s="1084"/>
      <c r="EY123" s="113"/>
      <c r="EZ123" s="113"/>
      <c r="FA123" s="113"/>
      <c r="FB123" s="113"/>
      <c r="FC123" s="113"/>
      <c r="FD123" s="113"/>
      <c r="FE123" s="113"/>
      <c r="FF123" s="113"/>
      <c r="FG123" s="113"/>
      <c r="FH123" s="1084"/>
      <c r="FI123" s="113"/>
      <c r="FJ123" s="113"/>
      <c r="FK123" s="113"/>
      <c r="FL123" s="113"/>
      <c r="FM123" s="113"/>
      <c r="FN123" s="113"/>
      <c r="FO123" s="113"/>
      <c r="FP123" s="113"/>
      <c r="FQ123" s="113"/>
      <c r="FR123" s="1084"/>
      <c r="FS123" s="113"/>
      <c r="FT123" s="113"/>
      <c r="FU123" s="113"/>
      <c r="FV123" s="113"/>
      <c r="FW123" s="113"/>
      <c r="FX123" s="113"/>
      <c r="FY123" s="113"/>
      <c r="FZ123" s="113"/>
      <c r="GA123" s="113"/>
      <c r="GB123" s="1084"/>
      <c r="GC123" s="113"/>
      <c r="GD123" s="113"/>
      <c r="GE123" s="113"/>
      <c r="GF123" s="113"/>
      <c r="GG123" s="113"/>
      <c r="GH123" s="113"/>
      <c r="GI123" s="113"/>
      <c r="GJ123" s="113"/>
      <c r="GK123" s="113"/>
      <c r="GL123" s="1084"/>
      <c r="GM123" s="113"/>
      <c r="GN123" s="113"/>
      <c r="GO123" s="113"/>
      <c r="GP123" s="113"/>
      <c r="GQ123" s="113"/>
      <c r="GR123" s="113"/>
      <c r="GS123" s="113"/>
      <c r="GT123" s="113"/>
      <c r="GU123" s="113"/>
      <c r="GV123" s="1084"/>
      <c r="GW123" s="113"/>
      <c r="GX123" s="113"/>
      <c r="GY123" s="113"/>
      <c r="GZ123" s="113"/>
      <c r="HA123" s="113"/>
      <c r="HB123" s="113"/>
      <c r="HC123" s="113"/>
      <c r="HD123" s="113"/>
      <c r="HE123" s="113"/>
      <c r="HF123" s="1084"/>
      <c r="HG123" s="113"/>
      <c r="HH123" s="113"/>
      <c r="HI123" s="113"/>
      <c r="HJ123" s="113"/>
      <c r="HK123" s="113"/>
      <c r="HL123" s="113"/>
      <c r="HM123" s="113"/>
      <c r="HN123" s="113"/>
      <c r="HO123" s="113"/>
      <c r="HP123" s="114" t="str">
        <f>IF(VLOOKUP($A$121,Planilha!C:K,9,0)&lt;&gt;HP122,"VERIFIQUE","")</f>
        <v/>
      </c>
    </row>
    <row r="124" spans="1:226">
      <c r="A124" s="105" t="s">
        <v>2591</v>
      </c>
      <c r="B124" s="89"/>
      <c r="C124" s="461"/>
      <c r="D124" s="468"/>
      <c r="E124" s="469"/>
      <c r="F124" s="469"/>
      <c r="G124" s="469"/>
      <c r="H124" s="469"/>
      <c r="I124" s="469"/>
      <c r="J124" s="469"/>
      <c r="K124" s="469"/>
      <c r="L124" s="469"/>
      <c r="M124" s="469"/>
      <c r="N124" s="468"/>
      <c r="O124" s="469"/>
      <c r="P124" s="469"/>
      <c r="Q124" s="469"/>
      <c r="R124" s="469"/>
      <c r="S124" s="469"/>
      <c r="T124" s="469"/>
      <c r="U124" s="469"/>
      <c r="V124" s="469"/>
      <c r="W124" s="469"/>
      <c r="X124" s="468"/>
      <c r="Y124" s="469"/>
      <c r="Z124" s="469"/>
      <c r="AA124" s="469"/>
      <c r="AB124" s="469"/>
      <c r="AC124" s="469"/>
      <c r="AD124" s="469"/>
      <c r="AE124" s="469"/>
      <c r="AF124" s="469"/>
      <c r="AG124" s="469"/>
      <c r="AH124" s="468"/>
      <c r="AI124" s="469"/>
      <c r="AJ124" s="469"/>
      <c r="AK124" s="469"/>
      <c r="AL124" s="469"/>
      <c r="AM124" s="469"/>
      <c r="AN124" s="469"/>
      <c r="AO124" s="469"/>
      <c r="AP124" s="469"/>
      <c r="AQ124" s="469"/>
      <c r="AR124" s="468"/>
      <c r="AS124" s="469"/>
      <c r="AT124" s="469"/>
      <c r="AU124" s="469"/>
      <c r="AV124" s="469"/>
      <c r="AW124" s="469"/>
      <c r="AX124" s="469"/>
      <c r="AY124" s="469"/>
      <c r="AZ124" s="469"/>
      <c r="BA124" s="469"/>
      <c r="BB124" s="468"/>
      <c r="BC124" s="469"/>
      <c r="BD124" s="469"/>
      <c r="BE124" s="469"/>
      <c r="BF124" s="469"/>
      <c r="BG124" s="469"/>
      <c r="BH124" s="469"/>
      <c r="BI124" s="469"/>
      <c r="BJ124" s="469"/>
      <c r="BK124" s="469"/>
      <c r="BL124" s="468"/>
      <c r="BM124" s="469"/>
      <c r="BN124" s="469"/>
      <c r="BO124" s="469"/>
      <c r="BP124" s="469"/>
      <c r="BQ124" s="469"/>
      <c r="BR124" s="469"/>
      <c r="BS124" s="469"/>
      <c r="BT124" s="469"/>
      <c r="BU124" s="469"/>
      <c r="BV124" s="468"/>
      <c r="BW124" s="469"/>
      <c r="BX124" s="469"/>
      <c r="BY124" s="469"/>
      <c r="BZ124" s="469"/>
      <c r="CA124" s="469"/>
      <c r="CB124" s="469"/>
      <c r="CC124" s="469"/>
      <c r="CD124" s="469"/>
      <c r="CE124" s="469"/>
      <c r="CF124" s="468"/>
      <c r="CG124" s="469"/>
      <c r="CH124" s="469"/>
      <c r="CI124" s="469"/>
      <c r="CJ124" s="469"/>
      <c r="CK124" s="469"/>
      <c r="CL124" s="469"/>
      <c r="CM124" s="469"/>
      <c r="CN124" s="469"/>
      <c r="CO124" s="469"/>
      <c r="CP124" s="468"/>
      <c r="CQ124" s="469"/>
      <c r="CR124" s="469"/>
      <c r="CS124" s="469"/>
      <c r="CT124" s="469"/>
      <c r="CU124" s="469"/>
      <c r="CV124" s="469"/>
      <c r="CW124" s="469"/>
      <c r="CX124" s="469"/>
      <c r="CY124" s="469"/>
      <c r="CZ124" s="468"/>
      <c r="DA124" s="469"/>
      <c r="DB124" s="469"/>
      <c r="DC124" s="469"/>
      <c r="DD124" s="469"/>
      <c r="DE124" s="469"/>
      <c r="DF124" s="469"/>
      <c r="DG124" s="469"/>
      <c r="DH124" s="469"/>
      <c r="DI124" s="469"/>
      <c r="DJ124" s="468"/>
      <c r="DK124" s="469"/>
      <c r="DL124" s="469"/>
      <c r="DM124" s="469"/>
      <c r="DN124" s="469"/>
      <c r="DO124" s="469"/>
      <c r="DP124" s="469"/>
      <c r="DQ124" s="469"/>
      <c r="DR124" s="469"/>
      <c r="DS124" s="469"/>
      <c r="DT124" s="468"/>
      <c r="DU124" s="469"/>
      <c r="DV124" s="469"/>
      <c r="DW124" s="469"/>
      <c r="DX124" s="469"/>
      <c r="DY124" s="469"/>
      <c r="DZ124" s="469"/>
      <c r="EA124" s="469"/>
      <c r="EB124" s="469"/>
      <c r="EC124" s="469"/>
      <c r="ED124" s="468"/>
      <c r="EE124" s="469"/>
      <c r="EF124" s="469"/>
      <c r="EG124" s="469"/>
      <c r="EH124" s="469"/>
      <c r="EI124" s="469"/>
      <c r="EJ124" s="469"/>
      <c r="EK124" s="469"/>
      <c r="EL124" s="469"/>
      <c r="EM124" s="469"/>
      <c r="EN124" s="468"/>
      <c r="EO124" s="469"/>
      <c r="EP124" s="469"/>
      <c r="EQ124" s="469"/>
      <c r="ER124" s="469"/>
      <c r="ES124" s="469"/>
      <c r="ET124" s="469"/>
      <c r="EU124" s="469"/>
      <c r="EV124" s="469"/>
      <c r="EW124" s="469"/>
      <c r="EX124" s="468"/>
      <c r="EY124" s="469"/>
      <c r="EZ124" s="469"/>
      <c r="FA124" s="469"/>
      <c r="FB124" s="469"/>
      <c r="FC124" s="469"/>
      <c r="FD124" s="469"/>
      <c r="FE124" s="469"/>
      <c r="FF124" s="469"/>
      <c r="FG124" s="469"/>
      <c r="FH124" s="468"/>
      <c r="FI124" s="469"/>
      <c r="FJ124" s="469"/>
      <c r="FK124" s="469"/>
      <c r="FL124" s="469"/>
      <c r="FM124" s="469"/>
      <c r="FN124" s="469"/>
      <c r="FO124" s="469"/>
      <c r="FP124" s="469"/>
      <c r="FQ124" s="469"/>
      <c r="FR124" s="468"/>
      <c r="FS124" s="469"/>
      <c r="FT124" s="469"/>
      <c r="FU124" s="469"/>
      <c r="FV124" s="469"/>
      <c r="FW124" s="469"/>
      <c r="FX124" s="469"/>
      <c r="FY124" s="469"/>
      <c r="FZ124" s="469"/>
      <c r="GA124" s="469"/>
      <c r="GB124" s="468"/>
      <c r="GC124" s="469"/>
      <c r="GD124" s="469"/>
      <c r="GE124" s="469"/>
      <c r="GF124" s="469"/>
      <c r="GG124" s="469"/>
      <c r="GH124" s="469"/>
      <c r="GI124" s="469"/>
      <c r="GJ124" s="469"/>
      <c r="GK124" s="469"/>
      <c r="GL124" s="468"/>
      <c r="GM124" s="469"/>
      <c r="GN124" s="469"/>
      <c r="GO124" s="469"/>
      <c r="GP124" s="469"/>
      <c r="GQ124" s="469"/>
      <c r="GR124" s="469"/>
      <c r="GS124" s="469"/>
      <c r="GT124" s="469"/>
      <c r="GU124" s="469"/>
      <c r="GV124" s="468"/>
      <c r="GW124" s="469"/>
      <c r="GX124" s="469"/>
      <c r="GY124" s="469"/>
      <c r="GZ124" s="469"/>
      <c r="HA124" s="469"/>
      <c r="HB124" s="469"/>
      <c r="HC124" s="469"/>
      <c r="HD124" s="469"/>
      <c r="HE124" s="469"/>
      <c r="HF124" s="468"/>
      <c r="HG124" s="469"/>
      <c r="HH124" s="469"/>
      <c r="HI124" s="469"/>
      <c r="HJ124" s="469"/>
      <c r="HK124" s="469"/>
      <c r="HL124" s="469"/>
      <c r="HM124" s="469"/>
      <c r="HN124" s="469"/>
      <c r="HO124" s="469"/>
      <c r="HP124" s="106"/>
    </row>
    <row r="125" spans="1:226">
      <c r="A125" s="105"/>
      <c r="B125" s="470" t="str">
        <f>LEFT(VLOOKUP(A124,Planilha!C:L,2,0),23)</f>
        <v>PAREDES E PAINÉIS</v>
      </c>
      <c r="C125" s="116"/>
      <c r="D125" s="108"/>
      <c r="E125" s="316">
        <f>VLOOKUP($A124,Planilha!$C:$K,9,0)*D126</f>
        <v>0</v>
      </c>
      <c r="F125" s="316"/>
      <c r="G125" s="316"/>
      <c r="H125" s="316"/>
      <c r="I125" s="316"/>
      <c r="J125" s="316"/>
      <c r="K125" s="316"/>
      <c r="L125" s="316"/>
      <c r="M125" s="316"/>
      <c r="N125" s="317"/>
      <c r="O125" s="316">
        <f>VLOOKUP($A124,Planilha!$C:$K,9,0)*N126</f>
        <v>0</v>
      </c>
      <c r="P125" s="316"/>
      <c r="Q125" s="316"/>
      <c r="R125" s="316"/>
      <c r="S125" s="316"/>
      <c r="T125" s="316"/>
      <c r="U125" s="316"/>
      <c r="V125" s="316"/>
      <c r="W125" s="316"/>
      <c r="X125" s="317"/>
      <c r="Y125" s="316">
        <f>VLOOKUP($A124,Planilha!$C:$K,9,0)*X126</f>
        <v>0</v>
      </c>
      <c r="Z125" s="316"/>
      <c r="AA125" s="316"/>
      <c r="AB125" s="316"/>
      <c r="AC125" s="316"/>
      <c r="AD125" s="316"/>
      <c r="AE125" s="316"/>
      <c r="AF125" s="316"/>
      <c r="AG125" s="316"/>
      <c r="AH125" s="317"/>
      <c r="AI125" s="316">
        <f>VLOOKUP($A124,Planilha!$C:$K,9,0)*AH126</f>
        <v>0</v>
      </c>
      <c r="AJ125" s="316"/>
      <c r="AK125" s="316"/>
      <c r="AL125" s="316"/>
      <c r="AM125" s="316"/>
      <c r="AN125" s="316"/>
      <c r="AO125" s="316"/>
      <c r="AP125" s="316"/>
      <c r="AQ125" s="316"/>
      <c r="AR125" s="317"/>
      <c r="AS125" s="316">
        <f>VLOOKUP($A124,Planilha!$C:$K,9,0)*AR126</f>
        <v>0</v>
      </c>
      <c r="AT125" s="316"/>
      <c r="AU125" s="316"/>
      <c r="AV125" s="316"/>
      <c r="AW125" s="316"/>
      <c r="AX125" s="316"/>
      <c r="AY125" s="316"/>
      <c r="AZ125" s="316"/>
      <c r="BA125" s="316"/>
      <c r="BB125" s="317"/>
      <c r="BC125" s="316">
        <f>VLOOKUP($A124,Planilha!$C:$K,9,0)*BB126</f>
        <v>0</v>
      </c>
      <c r="BD125" s="316"/>
      <c r="BE125" s="316"/>
      <c r="BF125" s="316"/>
      <c r="BG125" s="316"/>
      <c r="BH125" s="316"/>
      <c r="BI125" s="316"/>
      <c r="BJ125" s="316"/>
      <c r="BK125" s="316"/>
      <c r="BL125" s="317"/>
      <c r="BM125" s="316">
        <f>VLOOKUP($A124,Planilha!$C:$K,9,0)*BL126</f>
        <v>0</v>
      </c>
      <c r="BN125" s="316"/>
      <c r="BO125" s="316"/>
      <c r="BP125" s="316"/>
      <c r="BQ125" s="316"/>
      <c r="BR125" s="316"/>
      <c r="BS125" s="316"/>
      <c r="BT125" s="316"/>
      <c r="BU125" s="316"/>
      <c r="BV125" s="317"/>
      <c r="BW125" s="316">
        <f>VLOOKUP($A124,Planilha!$C:$K,9,0)*BV126</f>
        <v>0</v>
      </c>
      <c r="BX125" s="316"/>
      <c r="BY125" s="316"/>
      <c r="BZ125" s="316"/>
      <c r="CA125" s="316"/>
      <c r="CB125" s="316"/>
      <c r="CC125" s="316"/>
      <c r="CD125" s="316"/>
      <c r="CE125" s="316"/>
      <c r="CF125" s="317"/>
      <c r="CG125" s="316">
        <f>VLOOKUP($A124,Planilha!$C:$K,9,0)*CF126</f>
        <v>0</v>
      </c>
      <c r="CH125" s="316"/>
      <c r="CI125" s="316"/>
      <c r="CJ125" s="316"/>
      <c r="CK125" s="316"/>
      <c r="CL125" s="316"/>
      <c r="CM125" s="316"/>
      <c r="CN125" s="316"/>
      <c r="CO125" s="316"/>
      <c r="CP125" s="317"/>
      <c r="CQ125" s="316">
        <f>VLOOKUP($A124,Planilha!$C:$K,9,0)*CP126</f>
        <v>0</v>
      </c>
      <c r="CR125" s="316"/>
      <c r="CS125" s="316"/>
      <c r="CT125" s="316"/>
      <c r="CU125" s="316"/>
      <c r="CV125" s="316"/>
      <c r="CW125" s="316"/>
      <c r="CX125" s="316"/>
      <c r="CY125" s="316"/>
      <c r="CZ125" s="317"/>
      <c r="DA125" s="316">
        <f>VLOOKUP($A124,Planilha!$C:$K,9,0)*CZ126</f>
        <v>15044.346800000001</v>
      </c>
      <c r="DB125" s="316"/>
      <c r="DC125" s="316"/>
      <c r="DD125" s="316"/>
      <c r="DE125" s="316"/>
      <c r="DF125" s="316"/>
      <c r="DG125" s="316"/>
      <c r="DH125" s="316"/>
      <c r="DI125" s="316"/>
      <c r="DJ125" s="317"/>
      <c r="DK125" s="316">
        <f>VLOOKUP($A124,Planilha!$C:$K,9,0)*DJ126</f>
        <v>27939.501199999999</v>
      </c>
      <c r="DL125" s="316"/>
      <c r="DM125" s="316"/>
      <c r="DN125" s="316"/>
      <c r="DO125" s="316"/>
      <c r="DP125" s="316"/>
      <c r="DQ125" s="316"/>
      <c r="DR125" s="316"/>
      <c r="DS125" s="316"/>
      <c r="DT125" s="317"/>
      <c r="DU125" s="316">
        <f>VLOOKUP($A124,Planilha!$C:$K,9,0)*DT126</f>
        <v>64475.771999999997</v>
      </c>
      <c r="DV125" s="316"/>
      <c r="DW125" s="316"/>
      <c r="DX125" s="316"/>
      <c r="DY125" s="316"/>
      <c r="DZ125" s="316"/>
      <c r="EA125" s="316"/>
      <c r="EB125" s="316"/>
      <c r="EC125" s="316"/>
      <c r="ED125" s="317"/>
      <c r="EE125" s="316">
        <f>VLOOKUP($A124,Planilha!$C:$K,9,0)*ED126</f>
        <v>107459.62</v>
      </c>
      <c r="EF125" s="316"/>
      <c r="EG125" s="316"/>
      <c r="EH125" s="316"/>
      <c r="EI125" s="316"/>
      <c r="EJ125" s="316"/>
      <c r="EK125" s="316"/>
      <c r="EL125" s="316"/>
      <c r="EM125" s="316"/>
      <c r="EN125" s="317"/>
      <c r="EO125" s="316">
        <f>VLOOKUP($A124,Planilha!$C:$K,9,0)*EN126</f>
        <v>0</v>
      </c>
      <c r="EP125" s="109"/>
      <c r="EQ125" s="109"/>
      <c r="ER125" s="109"/>
      <c r="ES125" s="109"/>
      <c r="ET125" s="109"/>
      <c r="EU125" s="109"/>
      <c r="EV125" s="109"/>
      <c r="EW125" s="109"/>
      <c r="EX125" s="317"/>
      <c r="EY125" s="316">
        <f>VLOOKUP($A124,Planilha!$C:$K,9,0)*EX126</f>
        <v>0</v>
      </c>
      <c r="EZ125" s="109"/>
      <c r="FA125" s="109"/>
      <c r="FB125" s="109"/>
      <c r="FC125" s="109"/>
      <c r="FD125" s="109"/>
      <c r="FE125" s="109"/>
      <c r="FF125" s="109"/>
      <c r="FG125" s="109"/>
      <c r="FH125" s="317"/>
      <c r="FI125" s="316">
        <f>VLOOKUP($A124,Planilha!$C:$K,9,0)*FH126</f>
        <v>0</v>
      </c>
      <c r="FJ125" s="109"/>
      <c r="FK125" s="109"/>
      <c r="FL125" s="109"/>
      <c r="FM125" s="109"/>
      <c r="FN125" s="109"/>
      <c r="FO125" s="109"/>
      <c r="FP125" s="109"/>
      <c r="FQ125" s="109"/>
      <c r="FR125" s="317"/>
      <c r="FS125" s="316">
        <f>VLOOKUP($A124,Planilha!$C:$K,9,0)*FR126</f>
        <v>0</v>
      </c>
      <c r="FT125" s="316"/>
      <c r="FU125" s="316"/>
      <c r="FV125" s="316"/>
      <c r="FW125" s="316"/>
      <c r="FX125" s="316"/>
      <c r="FY125" s="316"/>
      <c r="FZ125" s="316"/>
      <c r="GA125" s="316"/>
      <c r="GB125" s="317"/>
      <c r="GC125" s="316">
        <f>VLOOKUP($A124,Planilha!$C:$K,9,0)*GB126</f>
        <v>0</v>
      </c>
      <c r="GD125" s="109"/>
      <c r="GE125" s="109"/>
      <c r="GF125" s="109"/>
      <c r="GG125" s="109"/>
      <c r="GH125" s="109"/>
      <c r="GI125" s="109"/>
      <c r="GJ125" s="109"/>
      <c r="GK125" s="109"/>
      <c r="GL125" s="317"/>
      <c r="GM125" s="316">
        <f>VLOOKUP($A124,Planilha!$C:$K,9,0)*GL126</f>
        <v>0</v>
      </c>
      <c r="GN125" s="109"/>
      <c r="GO125" s="109"/>
      <c r="GP125" s="109"/>
      <c r="GQ125" s="109"/>
      <c r="GR125" s="109"/>
      <c r="GS125" s="109"/>
      <c r="GT125" s="109"/>
      <c r="GU125" s="109"/>
      <c r="GV125" s="317"/>
      <c r="GW125" s="316">
        <f>VLOOKUP($A124,Planilha!$C:$K,9,0)*GV126</f>
        <v>0</v>
      </c>
      <c r="GX125" s="109"/>
      <c r="GY125" s="109"/>
      <c r="GZ125" s="109"/>
      <c r="HA125" s="109"/>
      <c r="HB125" s="109"/>
      <c r="HC125" s="109"/>
      <c r="HD125" s="109"/>
      <c r="HE125" s="109"/>
      <c r="HF125" s="317"/>
      <c r="HG125" s="316">
        <f>VLOOKUP($A124,Planilha!$C:$K,9,0)*HF126</f>
        <v>0</v>
      </c>
      <c r="HH125" s="109"/>
      <c r="HI125" s="109"/>
      <c r="HJ125" s="109"/>
      <c r="HK125" s="109"/>
      <c r="HL125" s="109"/>
      <c r="HM125" s="109"/>
      <c r="HN125" s="109"/>
      <c r="HO125" s="109"/>
      <c r="HP125" s="110">
        <f>SUM(D125:HO125)</f>
        <v>214919.24</v>
      </c>
      <c r="HR125" s="82" t="b">
        <f>VLOOKUP(A124,Planilha!C:L,9,0)=HP125</f>
        <v>1</v>
      </c>
    </row>
    <row r="126" spans="1:226">
      <c r="A126" s="111"/>
      <c r="B126" s="112"/>
      <c r="C126" s="117"/>
      <c r="D126" s="1085">
        <v>0</v>
      </c>
      <c r="E126" s="318"/>
      <c r="F126" s="318"/>
      <c r="G126" s="318"/>
      <c r="H126" s="318"/>
      <c r="I126" s="318"/>
      <c r="J126" s="318"/>
      <c r="K126" s="318"/>
      <c r="L126" s="318"/>
      <c r="M126" s="318"/>
      <c r="N126" s="1085">
        <v>0</v>
      </c>
      <c r="O126" s="318"/>
      <c r="P126" s="318"/>
      <c r="Q126" s="318"/>
      <c r="R126" s="318"/>
      <c r="S126" s="318"/>
      <c r="T126" s="318"/>
      <c r="U126" s="318"/>
      <c r="V126" s="318"/>
      <c r="W126" s="318"/>
      <c r="X126" s="1085">
        <v>0</v>
      </c>
      <c r="Y126" s="318"/>
      <c r="Z126" s="318"/>
      <c r="AA126" s="318"/>
      <c r="AB126" s="318"/>
      <c r="AC126" s="318"/>
      <c r="AD126" s="318"/>
      <c r="AE126" s="318"/>
      <c r="AF126" s="318"/>
      <c r="AG126" s="318"/>
      <c r="AH126" s="1085">
        <v>0</v>
      </c>
      <c r="AI126" s="318"/>
      <c r="AJ126" s="318"/>
      <c r="AK126" s="318"/>
      <c r="AL126" s="318"/>
      <c r="AM126" s="318"/>
      <c r="AN126" s="318"/>
      <c r="AO126" s="318"/>
      <c r="AP126" s="318"/>
      <c r="AQ126" s="318"/>
      <c r="AR126" s="1085">
        <v>0</v>
      </c>
      <c r="AS126" s="318"/>
      <c r="AT126" s="318"/>
      <c r="AU126" s="318"/>
      <c r="AV126" s="318"/>
      <c r="AW126" s="318"/>
      <c r="AX126" s="318"/>
      <c r="AY126" s="318"/>
      <c r="AZ126" s="318"/>
      <c r="BA126" s="318"/>
      <c r="BB126" s="1085">
        <v>0</v>
      </c>
      <c r="BC126" s="318"/>
      <c r="BD126" s="318"/>
      <c r="BE126" s="318"/>
      <c r="BF126" s="318"/>
      <c r="BG126" s="318"/>
      <c r="BH126" s="318"/>
      <c r="BI126" s="318"/>
      <c r="BJ126" s="318"/>
      <c r="BK126" s="318"/>
      <c r="BL126" s="1085">
        <v>0</v>
      </c>
      <c r="BM126" s="318"/>
      <c r="BN126" s="318"/>
      <c r="BO126" s="318"/>
      <c r="BP126" s="318"/>
      <c r="BQ126" s="318"/>
      <c r="BR126" s="318"/>
      <c r="BS126" s="318"/>
      <c r="BT126" s="318"/>
      <c r="BU126" s="318"/>
      <c r="BV126" s="1085">
        <v>0</v>
      </c>
      <c r="BW126" s="318"/>
      <c r="BX126" s="318"/>
      <c r="BY126" s="318"/>
      <c r="BZ126" s="318"/>
      <c r="CA126" s="318"/>
      <c r="CB126" s="318"/>
      <c r="CC126" s="318"/>
      <c r="CD126" s="318"/>
      <c r="CE126" s="318"/>
      <c r="CF126" s="1085">
        <v>0</v>
      </c>
      <c r="CG126" s="318"/>
      <c r="CH126" s="318"/>
      <c r="CI126" s="318"/>
      <c r="CJ126" s="318"/>
      <c r="CK126" s="318"/>
      <c r="CL126" s="318"/>
      <c r="CM126" s="318"/>
      <c r="CN126" s="318"/>
      <c r="CO126" s="318"/>
      <c r="CP126" s="1085">
        <v>0</v>
      </c>
      <c r="CQ126" s="318"/>
      <c r="CR126" s="318"/>
      <c r="CS126" s="318"/>
      <c r="CT126" s="318"/>
      <c r="CU126" s="318"/>
      <c r="CV126" s="318"/>
      <c r="CW126" s="318"/>
      <c r="CX126" s="318"/>
      <c r="CY126" s="318"/>
      <c r="CZ126" s="1085">
        <v>7.0000000000000007E-2</v>
      </c>
      <c r="DA126" s="318"/>
      <c r="DB126" s="318"/>
      <c r="DC126" s="318"/>
      <c r="DD126" s="318"/>
      <c r="DE126" s="318"/>
      <c r="DF126" s="318"/>
      <c r="DG126" s="318"/>
      <c r="DH126" s="318"/>
      <c r="DI126" s="318"/>
      <c r="DJ126" s="1085">
        <v>0.13</v>
      </c>
      <c r="DK126" s="318"/>
      <c r="DL126" s="318"/>
      <c r="DM126" s="318"/>
      <c r="DN126" s="318"/>
      <c r="DO126" s="318"/>
      <c r="DP126" s="318"/>
      <c r="DQ126" s="318"/>
      <c r="DR126" s="318"/>
      <c r="DS126" s="318"/>
      <c r="DT126" s="1084">
        <v>0.3</v>
      </c>
      <c r="DU126" s="113"/>
      <c r="DV126" s="113"/>
      <c r="DW126" s="113"/>
      <c r="DX126" s="113"/>
      <c r="DY126" s="113"/>
      <c r="DZ126" s="113"/>
      <c r="EA126" s="113"/>
      <c r="EB126" s="113"/>
      <c r="EC126" s="113"/>
      <c r="ED126" s="1084">
        <v>0.5</v>
      </c>
      <c r="EE126" s="113"/>
      <c r="EF126" s="113"/>
      <c r="EG126" s="113"/>
      <c r="EH126" s="113"/>
      <c r="EI126" s="113"/>
      <c r="EJ126" s="113"/>
      <c r="EK126" s="113"/>
      <c r="EL126" s="113"/>
      <c r="EM126" s="113"/>
      <c r="EN126" s="1084"/>
      <c r="EO126" s="113"/>
      <c r="EP126" s="113"/>
      <c r="EQ126" s="113"/>
      <c r="ER126" s="113"/>
      <c r="ES126" s="113"/>
      <c r="ET126" s="113"/>
      <c r="EU126" s="113"/>
      <c r="EV126" s="113"/>
      <c r="EW126" s="113"/>
      <c r="EX126" s="1084"/>
      <c r="EY126" s="113"/>
      <c r="EZ126" s="113"/>
      <c r="FA126" s="113"/>
      <c r="FB126" s="113"/>
      <c r="FC126" s="113"/>
      <c r="FD126" s="113"/>
      <c r="FE126" s="113"/>
      <c r="FF126" s="113"/>
      <c r="FG126" s="113"/>
      <c r="FH126" s="1084"/>
      <c r="FI126" s="113"/>
      <c r="FJ126" s="113"/>
      <c r="FK126" s="113"/>
      <c r="FL126" s="113"/>
      <c r="FM126" s="113"/>
      <c r="FN126" s="113"/>
      <c r="FO126" s="113"/>
      <c r="FP126" s="113"/>
      <c r="FQ126" s="113"/>
      <c r="FR126" s="1084"/>
      <c r="FS126" s="113"/>
      <c r="FT126" s="113"/>
      <c r="FU126" s="113"/>
      <c r="FV126" s="113"/>
      <c r="FW126" s="113"/>
      <c r="FX126" s="113"/>
      <c r="FY126" s="113"/>
      <c r="FZ126" s="113"/>
      <c r="GA126" s="113"/>
      <c r="GB126" s="1084"/>
      <c r="GC126" s="113"/>
      <c r="GD126" s="113"/>
      <c r="GE126" s="113"/>
      <c r="GF126" s="113"/>
      <c r="GG126" s="113"/>
      <c r="GH126" s="113"/>
      <c r="GI126" s="113"/>
      <c r="GJ126" s="113"/>
      <c r="GK126" s="113"/>
      <c r="GL126" s="1084"/>
      <c r="GM126" s="113"/>
      <c r="GN126" s="113"/>
      <c r="GO126" s="113"/>
      <c r="GP126" s="113"/>
      <c r="GQ126" s="113"/>
      <c r="GR126" s="113"/>
      <c r="GS126" s="113"/>
      <c r="GT126" s="113"/>
      <c r="GU126" s="113"/>
      <c r="GV126" s="1084"/>
      <c r="GW126" s="113"/>
      <c r="GX126" s="113"/>
      <c r="GY126" s="113"/>
      <c r="GZ126" s="113"/>
      <c r="HA126" s="113"/>
      <c r="HB126" s="113"/>
      <c r="HC126" s="113"/>
      <c r="HD126" s="113"/>
      <c r="HE126" s="113"/>
      <c r="HF126" s="1084"/>
      <c r="HG126" s="113"/>
      <c r="HH126" s="113"/>
      <c r="HI126" s="113"/>
      <c r="HJ126" s="113"/>
      <c r="HK126" s="113"/>
      <c r="HL126" s="113"/>
      <c r="HM126" s="113"/>
      <c r="HN126" s="113"/>
      <c r="HO126" s="113"/>
      <c r="HP126" s="114" t="str">
        <f>IF(VLOOKUP($A$124,Planilha!C:K,9,0)&lt;&gt;HP125,"VERIFIQUE","")</f>
        <v/>
      </c>
    </row>
    <row r="127" spans="1:226">
      <c r="A127" s="105" t="s">
        <v>2592</v>
      </c>
      <c r="B127" s="89"/>
      <c r="C127" s="461"/>
      <c r="D127" s="468"/>
      <c r="E127" s="469"/>
      <c r="F127" s="469"/>
      <c r="G127" s="469"/>
      <c r="H127" s="469"/>
      <c r="I127" s="469"/>
      <c r="J127" s="469"/>
      <c r="K127" s="469"/>
      <c r="L127" s="469"/>
      <c r="M127" s="469"/>
      <c r="N127" s="468"/>
      <c r="O127" s="469"/>
      <c r="P127" s="469"/>
      <c r="Q127" s="469"/>
      <c r="R127" s="469"/>
      <c r="S127" s="469"/>
      <c r="T127" s="469"/>
      <c r="U127" s="469"/>
      <c r="V127" s="469"/>
      <c r="W127" s="469"/>
      <c r="X127" s="468"/>
      <c r="Y127" s="469"/>
      <c r="Z127" s="469"/>
      <c r="AA127" s="469"/>
      <c r="AB127" s="469"/>
      <c r="AC127" s="469"/>
      <c r="AD127" s="469"/>
      <c r="AE127" s="469"/>
      <c r="AF127" s="469"/>
      <c r="AG127" s="469"/>
      <c r="AH127" s="468"/>
      <c r="AI127" s="469"/>
      <c r="AJ127" s="469"/>
      <c r="AK127" s="469"/>
      <c r="AL127" s="469"/>
      <c r="AM127" s="469"/>
      <c r="AN127" s="469"/>
      <c r="AO127" s="469"/>
      <c r="AP127" s="469"/>
      <c r="AQ127" s="469"/>
      <c r="AR127" s="468"/>
      <c r="AS127" s="469"/>
      <c r="AT127" s="469"/>
      <c r="AU127" s="469"/>
      <c r="AV127" s="469"/>
      <c r="AW127" s="469"/>
      <c r="AX127" s="469"/>
      <c r="AY127" s="469"/>
      <c r="AZ127" s="469"/>
      <c r="BA127" s="469"/>
      <c r="BB127" s="468"/>
      <c r="BC127" s="469"/>
      <c r="BD127" s="469"/>
      <c r="BE127" s="469"/>
      <c r="BF127" s="469"/>
      <c r="BG127" s="469"/>
      <c r="BH127" s="469"/>
      <c r="BI127" s="469"/>
      <c r="BJ127" s="469"/>
      <c r="BK127" s="469"/>
      <c r="BL127" s="468"/>
      <c r="BM127" s="469"/>
      <c r="BN127" s="469"/>
      <c r="BO127" s="469"/>
      <c r="BP127" s="469"/>
      <c r="BQ127" s="469"/>
      <c r="BR127" s="469"/>
      <c r="BS127" s="469"/>
      <c r="BT127" s="469"/>
      <c r="BU127" s="469"/>
      <c r="BV127" s="468"/>
      <c r="BW127" s="469"/>
      <c r="BX127" s="469"/>
      <c r="BY127" s="469"/>
      <c r="BZ127" s="469"/>
      <c r="CA127" s="469"/>
      <c r="CB127" s="469"/>
      <c r="CC127" s="469"/>
      <c r="CD127" s="469"/>
      <c r="CE127" s="469"/>
      <c r="CF127" s="468"/>
      <c r="CG127" s="469"/>
      <c r="CH127" s="469"/>
      <c r="CI127" s="469"/>
      <c r="CJ127" s="469"/>
      <c r="CK127" s="469"/>
      <c r="CL127" s="469"/>
      <c r="CM127" s="469"/>
      <c r="CN127" s="469"/>
      <c r="CO127" s="469"/>
      <c r="CP127" s="468"/>
      <c r="CQ127" s="469"/>
      <c r="CR127" s="469"/>
      <c r="CS127" s="469"/>
      <c r="CT127" s="469"/>
      <c r="CU127" s="469"/>
      <c r="CV127" s="469"/>
      <c r="CW127" s="469"/>
      <c r="CX127" s="469"/>
      <c r="CY127" s="469"/>
      <c r="CZ127" s="468"/>
      <c r="DA127" s="469"/>
      <c r="DB127" s="469"/>
      <c r="DC127" s="469"/>
      <c r="DD127" s="469"/>
      <c r="DE127" s="469"/>
      <c r="DF127" s="469"/>
      <c r="DG127" s="469"/>
      <c r="DH127" s="469"/>
      <c r="DI127" s="469"/>
      <c r="DJ127" s="468"/>
      <c r="DK127" s="469"/>
      <c r="DL127" s="469"/>
      <c r="DM127" s="469"/>
      <c r="DN127" s="469"/>
      <c r="DO127" s="469"/>
      <c r="DP127" s="469"/>
      <c r="DQ127" s="469"/>
      <c r="DR127" s="469"/>
      <c r="DS127" s="469"/>
      <c r="DT127" s="468"/>
      <c r="DU127" s="469"/>
      <c r="DV127" s="469"/>
      <c r="DW127" s="469"/>
      <c r="DX127" s="469"/>
      <c r="DY127" s="469"/>
      <c r="DZ127" s="469"/>
      <c r="EA127" s="469"/>
      <c r="EB127" s="469"/>
      <c r="EC127" s="469"/>
      <c r="ED127" s="468"/>
      <c r="EE127" s="469"/>
      <c r="EF127" s="469"/>
      <c r="EG127" s="469"/>
      <c r="EH127" s="469"/>
      <c r="EI127" s="469"/>
      <c r="EJ127" s="469"/>
      <c r="EK127" s="469"/>
      <c r="EL127" s="469"/>
      <c r="EM127" s="469"/>
      <c r="EN127" s="468"/>
      <c r="EO127" s="469"/>
      <c r="EP127" s="469"/>
      <c r="EQ127" s="469"/>
      <c r="ER127" s="469"/>
      <c r="ES127" s="469"/>
      <c r="ET127" s="469"/>
      <c r="EU127" s="469"/>
      <c r="EV127" s="469"/>
      <c r="EW127" s="469"/>
      <c r="EX127" s="468"/>
      <c r="EY127" s="469"/>
      <c r="EZ127" s="469"/>
      <c r="FA127" s="469"/>
      <c r="FB127" s="469"/>
      <c r="FC127" s="469"/>
      <c r="FD127" s="469"/>
      <c r="FE127" s="469"/>
      <c r="FF127" s="469"/>
      <c r="FG127" s="469"/>
      <c r="FH127" s="468"/>
      <c r="FI127" s="469"/>
      <c r="FJ127" s="469"/>
      <c r="FK127" s="469"/>
      <c r="FL127" s="469"/>
      <c r="FM127" s="469"/>
      <c r="FN127" s="469"/>
      <c r="FO127" s="469"/>
      <c r="FP127" s="469"/>
      <c r="FQ127" s="469"/>
      <c r="FR127" s="468"/>
      <c r="FS127" s="469"/>
      <c r="FT127" s="469"/>
      <c r="FU127" s="469"/>
      <c r="FV127" s="469"/>
      <c r="FW127" s="469"/>
      <c r="FX127" s="469"/>
      <c r="FY127" s="469"/>
      <c r="FZ127" s="469"/>
      <c r="GA127" s="469"/>
      <c r="GB127" s="468"/>
      <c r="GC127" s="469"/>
      <c r="GD127" s="469"/>
      <c r="GE127" s="469"/>
      <c r="GF127" s="469"/>
      <c r="GG127" s="469"/>
      <c r="GH127" s="469"/>
      <c r="GI127" s="469"/>
      <c r="GJ127" s="469"/>
      <c r="GK127" s="469"/>
      <c r="GL127" s="468"/>
      <c r="GM127" s="469"/>
      <c r="GN127" s="469"/>
      <c r="GO127" s="469"/>
      <c r="GP127" s="469"/>
      <c r="GQ127" s="469"/>
      <c r="GR127" s="469"/>
      <c r="GS127" s="469"/>
      <c r="GT127" s="469"/>
      <c r="GU127" s="469"/>
      <c r="GV127" s="468"/>
      <c r="GW127" s="469"/>
      <c r="GX127" s="469"/>
      <c r="GY127" s="469"/>
      <c r="GZ127" s="469"/>
      <c r="HA127" s="469"/>
      <c r="HB127" s="469"/>
      <c r="HC127" s="469"/>
      <c r="HD127" s="469"/>
      <c r="HE127" s="469"/>
      <c r="HF127" s="468"/>
      <c r="HG127" s="469"/>
      <c r="HH127" s="469"/>
      <c r="HI127" s="469"/>
      <c r="HJ127" s="469"/>
      <c r="HK127" s="469"/>
      <c r="HL127" s="469"/>
      <c r="HM127" s="469"/>
      <c r="HN127" s="469"/>
      <c r="HO127" s="469"/>
      <c r="HP127" s="106"/>
    </row>
    <row r="128" spans="1:226">
      <c r="A128" s="105"/>
      <c r="B128" s="470" t="str">
        <f>LEFT(VLOOKUP(A127,Planilha!C:L,2,0),23)</f>
        <v>IMPERMEABILIZAÇÕES</v>
      </c>
      <c r="C128" s="116"/>
      <c r="D128" s="108"/>
      <c r="E128" s="316">
        <f>VLOOKUP($A127,Planilha!$C:$K,9,0)*D129</f>
        <v>0</v>
      </c>
      <c r="F128" s="316"/>
      <c r="G128" s="316"/>
      <c r="H128" s="316"/>
      <c r="I128" s="316"/>
      <c r="J128" s="316"/>
      <c r="K128" s="316"/>
      <c r="L128" s="316"/>
      <c r="M128" s="316"/>
      <c r="N128" s="317"/>
      <c r="O128" s="316">
        <f>VLOOKUP($A127,Planilha!$C:$K,9,0)*N129</f>
        <v>0</v>
      </c>
      <c r="P128" s="316"/>
      <c r="Q128" s="316"/>
      <c r="R128" s="316"/>
      <c r="S128" s="316"/>
      <c r="T128" s="316"/>
      <c r="U128" s="316"/>
      <c r="V128" s="316"/>
      <c r="W128" s="316"/>
      <c r="X128" s="317"/>
      <c r="Y128" s="316">
        <f>VLOOKUP($A127,Planilha!$C:$K,9,0)*X129</f>
        <v>0</v>
      </c>
      <c r="Z128" s="316"/>
      <c r="AA128" s="316"/>
      <c r="AB128" s="316"/>
      <c r="AC128" s="316"/>
      <c r="AD128" s="316"/>
      <c r="AE128" s="316"/>
      <c r="AF128" s="316"/>
      <c r="AG128" s="316"/>
      <c r="AH128" s="317"/>
      <c r="AI128" s="316">
        <f>VLOOKUP($A127,Planilha!$C:$K,9,0)*AH129</f>
        <v>0</v>
      </c>
      <c r="AJ128" s="316"/>
      <c r="AK128" s="316"/>
      <c r="AL128" s="316"/>
      <c r="AM128" s="316"/>
      <c r="AN128" s="316"/>
      <c r="AO128" s="316"/>
      <c r="AP128" s="316"/>
      <c r="AQ128" s="316"/>
      <c r="AR128" s="317"/>
      <c r="AS128" s="316">
        <f>VLOOKUP($A127,Planilha!$C:$K,9,0)*AR129</f>
        <v>0</v>
      </c>
      <c r="AT128" s="316"/>
      <c r="AU128" s="316"/>
      <c r="AV128" s="316"/>
      <c r="AW128" s="316"/>
      <c r="AX128" s="316"/>
      <c r="AY128" s="316"/>
      <c r="AZ128" s="316"/>
      <c r="BA128" s="316"/>
      <c r="BB128" s="317"/>
      <c r="BC128" s="316">
        <f>VLOOKUP($A127,Planilha!$C:$K,9,0)*BB129</f>
        <v>0</v>
      </c>
      <c r="BD128" s="316"/>
      <c r="BE128" s="316"/>
      <c r="BF128" s="316"/>
      <c r="BG128" s="316"/>
      <c r="BH128" s="316"/>
      <c r="BI128" s="316"/>
      <c r="BJ128" s="316"/>
      <c r="BK128" s="316"/>
      <c r="BL128" s="317"/>
      <c r="BM128" s="316">
        <f>VLOOKUP($A127,Planilha!$C:$K,9,0)*BL129</f>
        <v>0</v>
      </c>
      <c r="BN128" s="316"/>
      <c r="BO128" s="316"/>
      <c r="BP128" s="316"/>
      <c r="BQ128" s="316"/>
      <c r="BR128" s="316"/>
      <c r="BS128" s="316"/>
      <c r="BT128" s="316"/>
      <c r="BU128" s="316"/>
      <c r="BV128" s="317"/>
      <c r="BW128" s="316">
        <f>VLOOKUP($A127,Planilha!$C:$K,9,0)*BV129</f>
        <v>0</v>
      </c>
      <c r="BX128" s="316"/>
      <c r="BY128" s="316"/>
      <c r="BZ128" s="316"/>
      <c r="CA128" s="316"/>
      <c r="CB128" s="316"/>
      <c r="CC128" s="316"/>
      <c r="CD128" s="316"/>
      <c r="CE128" s="316"/>
      <c r="CF128" s="317"/>
      <c r="CG128" s="316">
        <f>VLOOKUP($A127,Planilha!$C:$K,9,0)*CF129</f>
        <v>0</v>
      </c>
      <c r="CH128" s="316"/>
      <c r="CI128" s="316"/>
      <c r="CJ128" s="316"/>
      <c r="CK128" s="316"/>
      <c r="CL128" s="316"/>
      <c r="CM128" s="316"/>
      <c r="CN128" s="316"/>
      <c r="CO128" s="316"/>
      <c r="CP128" s="317"/>
      <c r="CQ128" s="316">
        <f>VLOOKUP($A127,Planilha!$C:$K,9,0)*CP129</f>
        <v>0</v>
      </c>
      <c r="CR128" s="316"/>
      <c r="CS128" s="316"/>
      <c r="CT128" s="316"/>
      <c r="CU128" s="316"/>
      <c r="CV128" s="316"/>
      <c r="CW128" s="316"/>
      <c r="CX128" s="316"/>
      <c r="CY128" s="316"/>
      <c r="CZ128" s="317"/>
      <c r="DA128" s="316">
        <f>VLOOKUP($A127,Planilha!$C:$K,9,0)*CZ129</f>
        <v>0</v>
      </c>
      <c r="DB128" s="316"/>
      <c r="DC128" s="316"/>
      <c r="DD128" s="316"/>
      <c r="DE128" s="316"/>
      <c r="DF128" s="316"/>
      <c r="DG128" s="316"/>
      <c r="DH128" s="316"/>
      <c r="DI128" s="316"/>
      <c r="DJ128" s="317"/>
      <c r="DK128" s="316">
        <f>VLOOKUP($A127,Planilha!$C:$K,9,0)*DJ129</f>
        <v>0</v>
      </c>
      <c r="DL128" s="316"/>
      <c r="DM128" s="316"/>
      <c r="DN128" s="316"/>
      <c r="DO128" s="316"/>
      <c r="DP128" s="316"/>
      <c r="DQ128" s="316"/>
      <c r="DR128" s="316"/>
      <c r="DS128" s="316"/>
      <c r="DT128" s="317"/>
      <c r="DU128" s="316">
        <f>VLOOKUP($A127,Planilha!$C:$K,9,0)*DT129</f>
        <v>0</v>
      </c>
      <c r="DV128" s="316"/>
      <c r="DW128" s="316"/>
      <c r="DX128" s="316"/>
      <c r="DY128" s="316"/>
      <c r="DZ128" s="316"/>
      <c r="EA128" s="316"/>
      <c r="EB128" s="316"/>
      <c r="EC128" s="316"/>
      <c r="ED128" s="317"/>
      <c r="EE128" s="316">
        <f>VLOOKUP($A127,Planilha!$C:$K,9,0)*ED129</f>
        <v>24358.344000000001</v>
      </c>
      <c r="EF128" s="316"/>
      <c r="EG128" s="316"/>
      <c r="EH128" s="316"/>
      <c r="EI128" s="316"/>
      <c r="EJ128" s="316"/>
      <c r="EK128" s="316"/>
      <c r="EL128" s="316"/>
      <c r="EM128" s="316"/>
      <c r="EN128" s="317"/>
      <c r="EO128" s="316">
        <f>VLOOKUP($A127,Planilha!$C:$K,9,0)*EN129</f>
        <v>6089.5860000000002</v>
      </c>
      <c r="EP128" s="109"/>
      <c r="EQ128" s="109"/>
      <c r="ER128" s="109"/>
      <c r="ES128" s="109"/>
      <c r="ET128" s="109"/>
      <c r="EU128" s="109"/>
      <c r="EV128" s="109"/>
      <c r="EW128" s="109"/>
      <c r="EX128" s="317"/>
      <c r="EY128" s="316">
        <f>VLOOKUP($A127,Planilha!$C:$K,9,0)*EX129</f>
        <v>0</v>
      </c>
      <c r="EZ128" s="109"/>
      <c r="FA128" s="109"/>
      <c r="FB128" s="109"/>
      <c r="FC128" s="109"/>
      <c r="FD128" s="109"/>
      <c r="FE128" s="109"/>
      <c r="FF128" s="109"/>
      <c r="FG128" s="109"/>
      <c r="FH128" s="317"/>
      <c r="FI128" s="316">
        <f>VLOOKUP($A127,Planilha!$C:$K,9,0)*FH129</f>
        <v>0</v>
      </c>
      <c r="FJ128" s="109"/>
      <c r="FK128" s="109"/>
      <c r="FL128" s="109"/>
      <c r="FM128" s="109"/>
      <c r="FN128" s="109"/>
      <c r="FO128" s="109"/>
      <c r="FP128" s="109"/>
      <c r="FQ128" s="109"/>
      <c r="FR128" s="317"/>
      <c r="FS128" s="316">
        <f>VLOOKUP($A127,Planilha!$C:$K,9,0)*FR129</f>
        <v>0</v>
      </c>
      <c r="FT128" s="316"/>
      <c r="FU128" s="316"/>
      <c r="FV128" s="316"/>
      <c r="FW128" s="316"/>
      <c r="FX128" s="316"/>
      <c r="FY128" s="316"/>
      <c r="FZ128" s="316"/>
      <c r="GA128" s="316"/>
      <c r="GB128" s="317"/>
      <c r="GC128" s="316">
        <f>VLOOKUP($A127,Planilha!$C:$K,9,0)*GB129</f>
        <v>0</v>
      </c>
      <c r="GD128" s="109"/>
      <c r="GE128" s="109"/>
      <c r="GF128" s="109"/>
      <c r="GG128" s="109"/>
      <c r="GH128" s="109"/>
      <c r="GI128" s="109"/>
      <c r="GJ128" s="109"/>
      <c r="GK128" s="109"/>
      <c r="GL128" s="317"/>
      <c r="GM128" s="316">
        <f>VLOOKUP($A127,Planilha!$C:$K,9,0)*GL129</f>
        <v>0</v>
      </c>
      <c r="GN128" s="109"/>
      <c r="GO128" s="109"/>
      <c r="GP128" s="109"/>
      <c r="GQ128" s="109"/>
      <c r="GR128" s="109"/>
      <c r="GS128" s="109"/>
      <c r="GT128" s="109"/>
      <c r="GU128" s="109"/>
      <c r="GV128" s="317"/>
      <c r="GW128" s="316">
        <f>VLOOKUP($A127,Planilha!$C:$K,9,0)*GV129</f>
        <v>0</v>
      </c>
      <c r="GX128" s="109"/>
      <c r="GY128" s="109"/>
      <c r="GZ128" s="109"/>
      <c r="HA128" s="109"/>
      <c r="HB128" s="109"/>
      <c r="HC128" s="109"/>
      <c r="HD128" s="109"/>
      <c r="HE128" s="109"/>
      <c r="HF128" s="317"/>
      <c r="HG128" s="316">
        <f>VLOOKUP($A127,Planilha!$C:$K,9,0)*HF129</f>
        <v>0</v>
      </c>
      <c r="HH128" s="109"/>
      <c r="HI128" s="109"/>
      <c r="HJ128" s="109"/>
      <c r="HK128" s="109"/>
      <c r="HL128" s="109"/>
      <c r="HM128" s="109"/>
      <c r="HN128" s="109"/>
      <c r="HO128" s="109"/>
      <c r="HP128" s="110">
        <f>SUM(D128:HO128)</f>
        <v>30447.93</v>
      </c>
      <c r="HR128" s="82" t="b">
        <f>VLOOKUP(A127,Planilha!C:L,9,0)=HP128</f>
        <v>1</v>
      </c>
    </row>
    <row r="129" spans="1:226">
      <c r="A129" s="111"/>
      <c r="B129" s="112"/>
      <c r="C129" s="117"/>
      <c r="D129" s="1085">
        <v>0</v>
      </c>
      <c r="E129" s="318"/>
      <c r="F129" s="318"/>
      <c r="G129" s="318"/>
      <c r="H129" s="318"/>
      <c r="I129" s="318"/>
      <c r="J129" s="318"/>
      <c r="K129" s="318"/>
      <c r="L129" s="318"/>
      <c r="M129" s="318"/>
      <c r="N129" s="1085">
        <v>0</v>
      </c>
      <c r="O129" s="318"/>
      <c r="P129" s="318"/>
      <c r="Q129" s="318"/>
      <c r="R129" s="318"/>
      <c r="S129" s="318"/>
      <c r="T129" s="318"/>
      <c r="U129" s="318"/>
      <c r="V129" s="318"/>
      <c r="W129" s="318"/>
      <c r="X129" s="1085">
        <v>0</v>
      </c>
      <c r="Y129" s="318"/>
      <c r="Z129" s="318"/>
      <c r="AA129" s="318"/>
      <c r="AB129" s="318"/>
      <c r="AC129" s="318"/>
      <c r="AD129" s="318"/>
      <c r="AE129" s="318"/>
      <c r="AF129" s="318"/>
      <c r="AG129" s="318"/>
      <c r="AH129" s="1085">
        <v>0</v>
      </c>
      <c r="AI129" s="318"/>
      <c r="AJ129" s="318"/>
      <c r="AK129" s="318"/>
      <c r="AL129" s="318"/>
      <c r="AM129" s="318"/>
      <c r="AN129" s="318"/>
      <c r="AO129" s="318"/>
      <c r="AP129" s="318"/>
      <c r="AQ129" s="318"/>
      <c r="AR129" s="1085">
        <v>0</v>
      </c>
      <c r="AS129" s="318"/>
      <c r="AT129" s="318"/>
      <c r="AU129" s="318"/>
      <c r="AV129" s="318"/>
      <c r="AW129" s="318"/>
      <c r="AX129" s="318"/>
      <c r="AY129" s="318"/>
      <c r="AZ129" s="318"/>
      <c r="BA129" s="318"/>
      <c r="BB129" s="1085">
        <v>0</v>
      </c>
      <c r="BC129" s="318"/>
      <c r="BD129" s="318"/>
      <c r="BE129" s="318"/>
      <c r="BF129" s="318"/>
      <c r="BG129" s="318"/>
      <c r="BH129" s="318"/>
      <c r="BI129" s="318"/>
      <c r="BJ129" s="318"/>
      <c r="BK129" s="318"/>
      <c r="BL129" s="1085">
        <v>0</v>
      </c>
      <c r="BM129" s="318"/>
      <c r="BN129" s="318"/>
      <c r="BO129" s="318"/>
      <c r="BP129" s="318"/>
      <c r="BQ129" s="318"/>
      <c r="BR129" s="318"/>
      <c r="BS129" s="318"/>
      <c r="BT129" s="318"/>
      <c r="BU129" s="318"/>
      <c r="BV129" s="1085">
        <v>0</v>
      </c>
      <c r="BW129" s="318"/>
      <c r="BX129" s="318"/>
      <c r="BY129" s="318"/>
      <c r="BZ129" s="318"/>
      <c r="CA129" s="318"/>
      <c r="CB129" s="318"/>
      <c r="CC129" s="318"/>
      <c r="CD129" s="318"/>
      <c r="CE129" s="318"/>
      <c r="CF129" s="1085">
        <v>0</v>
      </c>
      <c r="CG129" s="318"/>
      <c r="CH129" s="318"/>
      <c r="CI129" s="318"/>
      <c r="CJ129" s="318"/>
      <c r="CK129" s="318"/>
      <c r="CL129" s="318"/>
      <c r="CM129" s="318"/>
      <c r="CN129" s="318"/>
      <c r="CO129" s="318"/>
      <c r="CP129" s="1085">
        <v>0</v>
      </c>
      <c r="CQ129" s="318"/>
      <c r="CR129" s="318"/>
      <c r="CS129" s="318"/>
      <c r="CT129" s="318"/>
      <c r="CU129" s="318"/>
      <c r="CV129" s="318"/>
      <c r="CW129" s="318"/>
      <c r="CX129" s="318"/>
      <c r="CY129" s="318"/>
      <c r="CZ129" s="1085">
        <v>0</v>
      </c>
      <c r="DA129" s="318"/>
      <c r="DB129" s="318"/>
      <c r="DC129" s="318"/>
      <c r="DD129" s="318"/>
      <c r="DE129" s="318"/>
      <c r="DF129" s="318"/>
      <c r="DG129" s="318"/>
      <c r="DH129" s="318"/>
      <c r="DI129" s="318"/>
      <c r="DJ129" s="1085"/>
      <c r="DK129" s="318"/>
      <c r="DL129" s="318"/>
      <c r="DM129" s="318"/>
      <c r="DN129" s="318"/>
      <c r="DO129" s="318"/>
      <c r="DP129" s="318"/>
      <c r="DQ129" s="318"/>
      <c r="DR129" s="318"/>
      <c r="DS129" s="318"/>
      <c r="DT129" s="1084"/>
      <c r="DU129" s="113"/>
      <c r="DV129" s="113"/>
      <c r="DW129" s="113"/>
      <c r="DX129" s="113"/>
      <c r="DY129" s="113"/>
      <c r="DZ129" s="113"/>
      <c r="EA129" s="113"/>
      <c r="EB129" s="113"/>
      <c r="EC129" s="113"/>
      <c r="ED129" s="1084">
        <v>0.8</v>
      </c>
      <c r="EE129" s="113"/>
      <c r="EF129" s="113"/>
      <c r="EG129" s="113"/>
      <c r="EH129" s="113"/>
      <c r="EI129" s="113"/>
      <c r="EJ129" s="113"/>
      <c r="EK129" s="113"/>
      <c r="EL129" s="113"/>
      <c r="EM129" s="113"/>
      <c r="EN129" s="1084">
        <v>0.2</v>
      </c>
      <c r="EO129" s="113"/>
      <c r="EP129" s="113"/>
      <c r="EQ129" s="113"/>
      <c r="ER129" s="113"/>
      <c r="ES129" s="113"/>
      <c r="ET129" s="113"/>
      <c r="EU129" s="113"/>
      <c r="EV129" s="113"/>
      <c r="EW129" s="113"/>
      <c r="EX129" s="1084"/>
      <c r="EY129" s="113"/>
      <c r="EZ129" s="113"/>
      <c r="FA129" s="113"/>
      <c r="FB129" s="113"/>
      <c r="FC129" s="113"/>
      <c r="FD129" s="113"/>
      <c r="FE129" s="113"/>
      <c r="FF129" s="113"/>
      <c r="FG129" s="113"/>
      <c r="FH129" s="1084"/>
      <c r="FI129" s="113"/>
      <c r="FJ129" s="113"/>
      <c r="FK129" s="113"/>
      <c r="FL129" s="113"/>
      <c r="FM129" s="113"/>
      <c r="FN129" s="113"/>
      <c r="FO129" s="113"/>
      <c r="FP129" s="113"/>
      <c r="FQ129" s="113"/>
      <c r="FR129" s="1084"/>
      <c r="FS129" s="113"/>
      <c r="FT129" s="113"/>
      <c r="FU129" s="113"/>
      <c r="FV129" s="113"/>
      <c r="FW129" s="113"/>
      <c r="FX129" s="113"/>
      <c r="FY129" s="113"/>
      <c r="FZ129" s="113"/>
      <c r="GA129" s="113"/>
      <c r="GB129" s="1084"/>
      <c r="GC129" s="113"/>
      <c r="GD129" s="113"/>
      <c r="GE129" s="113"/>
      <c r="GF129" s="113"/>
      <c r="GG129" s="113"/>
      <c r="GH129" s="113"/>
      <c r="GI129" s="113"/>
      <c r="GJ129" s="113"/>
      <c r="GK129" s="113"/>
      <c r="GL129" s="1084"/>
      <c r="GM129" s="113"/>
      <c r="GN129" s="113"/>
      <c r="GO129" s="113"/>
      <c r="GP129" s="113"/>
      <c r="GQ129" s="113"/>
      <c r="GR129" s="113"/>
      <c r="GS129" s="113"/>
      <c r="GT129" s="113"/>
      <c r="GU129" s="113"/>
      <c r="GV129" s="1084"/>
      <c r="GW129" s="113"/>
      <c r="GX129" s="113"/>
      <c r="GY129" s="113"/>
      <c r="GZ129" s="113"/>
      <c r="HA129" s="113"/>
      <c r="HB129" s="113"/>
      <c r="HC129" s="113"/>
      <c r="HD129" s="113"/>
      <c r="HE129" s="113"/>
      <c r="HF129" s="1084"/>
      <c r="HG129" s="113"/>
      <c r="HH129" s="113"/>
      <c r="HI129" s="113"/>
      <c r="HJ129" s="113"/>
      <c r="HK129" s="113"/>
      <c r="HL129" s="113"/>
      <c r="HM129" s="113"/>
      <c r="HN129" s="113"/>
      <c r="HO129" s="113"/>
      <c r="HP129" s="114" t="str">
        <f>IF(VLOOKUP($A127,Planilha!C:K,9,0)&lt;&gt;HP128,"VERIFIQUE","")</f>
        <v/>
      </c>
    </row>
    <row r="130" spans="1:226">
      <c r="A130" s="105" t="s">
        <v>2593</v>
      </c>
      <c r="B130" s="89"/>
      <c r="C130" s="461"/>
      <c r="D130" s="468"/>
      <c r="E130" s="469"/>
      <c r="F130" s="469"/>
      <c r="G130" s="469"/>
      <c r="H130" s="469"/>
      <c r="I130" s="469"/>
      <c r="J130" s="469"/>
      <c r="K130" s="469"/>
      <c r="L130" s="469"/>
      <c r="M130" s="469"/>
      <c r="N130" s="468"/>
      <c r="O130" s="469"/>
      <c r="P130" s="469"/>
      <c r="Q130" s="469"/>
      <c r="R130" s="469"/>
      <c r="S130" s="469"/>
      <c r="T130" s="469"/>
      <c r="U130" s="469"/>
      <c r="V130" s="469"/>
      <c r="W130" s="469"/>
      <c r="X130" s="468"/>
      <c r="Y130" s="469"/>
      <c r="Z130" s="469"/>
      <c r="AA130" s="469"/>
      <c r="AB130" s="469"/>
      <c r="AC130" s="469"/>
      <c r="AD130" s="469"/>
      <c r="AE130" s="469"/>
      <c r="AF130" s="469"/>
      <c r="AG130" s="469"/>
      <c r="AH130" s="468"/>
      <c r="AI130" s="469"/>
      <c r="AJ130" s="469"/>
      <c r="AK130" s="469"/>
      <c r="AL130" s="469"/>
      <c r="AM130" s="469"/>
      <c r="AN130" s="469"/>
      <c r="AO130" s="469"/>
      <c r="AP130" s="469"/>
      <c r="AQ130" s="469"/>
      <c r="AR130" s="468"/>
      <c r="AS130" s="469"/>
      <c r="AT130" s="469"/>
      <c r="AU130" s="469"/>
      <c r="AV130" s="469"/>
      <c r="AW130" s="469"/>
      <c r="AX130" s="469"/>
      <c r="AY130" s="469"/>
      <c r="AZ130" s="469"/>
      <c r="BA130" s="469"/>
      <c r="BB130" s="468"/>
      <c r="BC130" s="469"/>
      <c r="BD130" s="469"/>
      <c r="BE130" s="469"/>
      <c r="BF130" s="469"/>
      <c r="BG130" s="469"/>
      <c r="BH130" s="469"/>
      <c r="BI130" s="469"/>
      <c r="BJ130" s="469"/>
      <c r="BK130" s="469"/>
      <c r="BL130" s="468"/>
      <c r="BM130" s="469"/>
      <c r="BN130" s="469"/>
      <c r="BO130" s="469"/>
      <c r="BP130" s="469"/>
      <c r="BQ130" s="469"/>
      <c r="BR130" s="469"/>
      <c r="BS130" s="469"/>
      <c r="BT130" s="469"/>
      <c r="BU130" s="469"/>
      <c r="BV130" s="468"/>
      <c r="BW130" s="469"/>
      <c r="BX130" s="469"/>
      <c r="BY130" s="469"/>
      <c r="BZ130" s="469"/>
      <c r="CA130" s="469"/>
      <c r="CB130" s="469"/>
      <c r="CC130" s="469"/>
      <c r="CD130" s="469"/>
      <c r="CE130" s="469"/>
      <c r="CF130" s="468"/>
      <c r="CG130" s="469"/>
      <c r="CH130" s="469"/>
      <c r="CI130" s="469"/>
      <c r="CJ130" s="469"/>
      <c r="CK130" s="469"/>
      <c r="CL130" s="469"/>
      <c r="CM130" s="469"/>
      <c r="CN130" s="469"/>
      <c r="CO130" s="469"/>
      <c r="CP130" s="468"/>
      <c r="CQ130" s="469"/>
      <c r="CR130" s="469"/>
      <c r="CS130" s="469"/>
      <c r="CT130" s="469"/>
      <c r="CU130" s="469"/>
      <c r="CV130" s="469"/>
      <c r="CW130" s="469"/>
      <c r="CX130" s="469"/>
      <c r="CY130" s="469"/>
      <c r="CZ130" s="468"/>
      <c r="DA130" s="469"/>
      <c r="DB130" s="469"/>
      <c r="DC130" s="469"/>
      <c r="DD130" s="469"/>
      <c r="DE130" s="469"/>
      <c r="DF130" s="469"/>
      <c r="DG130" s="469"/>
      <c r="DH130" s="469"/>
      <c r="DI130" s="469"/>
      <c r="DJ130" s="468"/>
      <c r="DK130" s="469"/>
      <c r="DL130" s="469"/>
      <c r="DM130" s="469"/>
      <c r="DN130" s="469"/>
      <c r="DO130" s="469"/>
      <c r="DP130" s="469"/>
      <c r="DQ130" s="469"/>
      <c r="DR130" s="469"/>
      <c r="DS130" s="469"/>
      <c r="DT130" s="468"/>
      <c r="DU130" s="469"/>
      <c r="DV130" s="469"/>
      <c r="DW130" s="469"/>
      <c r="DX130" s="469"/>
      <c r="DY130" s="469"/>
      <c r="DZ130" s="469"/>
      <c r="EA130" s="469"/>
      <c r="EB130" s="469"/>
      <c r="EC130" s="469"/>
      <c r="ED130" s="468"/>
      <c r="EE130" s="469"/>
      <c r="EF130" s="469"/>
      <c r="EG130" s="469"/>
      <c r="EH130" s="469"/>
      <c r="EI130" s="469"/>
      <c r="EJ130" s="469"/>
      <c r="EK130" s="469"/>
      <c r="EL130" s="469"/>
      <c r="EM130" s="469"/>
      <c r="EN130" s="468"/>
      <c r="EO130" s="469"/>
      <c r="EP130" s="469"/>
      <c r="EQ130" s="469"/>
      <c r="ER130" s="469"/>
      <c r="ES130" s="469"/>
      <c r="ET130" s="469"/>
      <c r="EU130" s="469"/>
      <c r="EV130" s="469"/>
      <c r="EW130" s="469"/>
      <c r="EX130" s="468"/>
      <c r="EY130" s="469"/>
      <c r="EZ130" s="469"/>
      <c r="FA130" s="469"/>
      <c r="FB130" s="469"/>
      <c r="FC130" s="469"/>
      <c r="FD130" s="469"/>
      <c r="FE130" s="469"/>
      <c r="FF130" s="469"/>
      <c r="FG130" s="469"/>
      <c r="FH130" s="468"/>
      <c r="FI130" s="469"/>
      <c r="FJ130" s="469"/>
      <c r="FK130" s="469"/>
      <c r="FL130" s="469"/>
      <c r="FM130" s="469"/>
      <c r="FN130" s="469"/>
      <c r="FO130" s="469"/>
      <c r="FP130" s="469"/>
      <c r="FQ130" s="469"/>
      <c r="FR130" s="468"/>
      <c r="FS130" s="469"/>
      <c r="FT130" s="469"/>
      <c r="FU130" s="469"/>
      <c r="FV130" s="469"/>
      <c r="FW130" s="469"/>
      <c r="FX130" s="469"/>
      <c r="FY130" s="469"/>
      <c r="FZ130" s="469"/>
      <c r="GA130" s="469"/>
      <c r="GB130" s="468"/>
      <c r="GC130" s="469"/>
      <c r="GD130" s="469"/>
      <c r="GE130" s="469"/>
      <c r="GF130" s="469"/>
      <c r="GG130" s="469"/>
      <c r="GH130" s="469"/>
      <c r="GI130" s="469"/>
      <c r="GJ130" s="469"/>
      <c r="GK130" s="469"/>
      <c r="GL130" s="468"/>
      <c r="GM130" s="469"/>
      <c r="GN130" s="469"/>
      <c r="GO130" s="469"/>
      <c r="GP130" s="469"/>
      <c r="GQ130" s="469"/>
      <c r="GR130" s="469"/>
      <c r="GS130" s="469"/>
      <c r="GT130" s="469"/>
      <c r="GU130" s="469"/>
      <c r="GV130" s="468"/>
      <c r="GW130" s="469"/>
      <c r="GX130" s="469"/>
      <c r="GY130" s="469"/>
      <c r="GZ130" s="469"/>
      <c r="HA130" s="469"/>
      <c r="HB130" s="469"/>
      <c r="HC130" s="469"/>
      <c r="HD130" s="469"/>
      <c r="HE130" s="469"/>
      <c r="HF130" s="468"/>
      <c r="HG130" s="469"/>
      <c r="HH130" s="469"/>
      <c r="HI130" s="469"/>
      <c r="HJ130" s="469"/>
      <c r="HK130" s="469"/>
      <c r="HL130" s="469"/>
      <c r="HM130" s="469"/>
      <c r="HN130" s="469"/>
      <c r="HO130" s="469"/>
      <c r="HP130" s="106"/>
    </row>
    <row r="131" spans="1:226">
      <c r="A131" s="105"/>
      <c r="B131" s="470" t="str">
        <f>LEFT(VLOOKUP(A130,Planilha!C:L,2,0),23)</f>
        <v>REVESTIMENTOS</v>
      </c>
      <c r="C131" s="116"/>
      <c r="D131" s="108"/>
      <c r="E131" s="316">
        <f>VLOOKUP($A130,Planilha!$C:$K,9,0)*D132</f>
        <v>0</v>
      </c>
      <c r="F131" s="316"/>
      <c r="G131" s="316"/>
      <c r="H131" s="316"/>
      <c r="I131" s="316"/>
      <c r="J131" s="316"/>
      <c r="K131" s="316"/>
      <c r="L131" s="316"/>
      <c r="M131" s="316"/>
      <c r="N131" s="317"/>
      <c r="O131" s="316">
        <f>VLOOKUP($A130,Planilha!$C:$K,9,0)*N132</f>
        <v>0</v>
      </c>
      <c r="P131" s="316"/>
      <c r="Q131" s="316"/>
      <c r="R131" s="316"/>
      <c r="S131" s="316"/>
      <c r="T131" s="316"/>
      <c r="U131" s="316"/>
      <c r="V131" s="316"/>
      <c r="W131" s="316"/>
      <c r="X131" s="317"/>
      <c r="Y131" s="316">
        <f>VLOOKUP($A130,Planilha!$C:$K,9,0)*X132</f>
        <v>0</v>
      </c>
      <c r="Z131" s="316"/>
      <c r="AA131" s="316"/>
      <c r="AB131" s="316"/>
      <c r="AC131" s="316"/>
      <c r="AD131" s="316"/>
      <c r="AE131" s="316"/>
      <c r="AF131" s="316"/>
      <c r="AG131" s="316"/>
      <c r="AH131" s="317"/>
      <c r="AI131" s="316">
        <f>VLOOKUP($A130,Planilha!$C:$K,9,0)*AH132</f>
        <v>0</v>
      </c>
      <c r="AJ131" s="316"/>
      <c r="AK131" s="316"/>
      <c r="AL131" s="316"/>
      <c r="AM131" s="316"/>
      <c r="AN131" s="316"/>
      <c r="AO131" s="316"/>
      <c r="AP131" s="316"/>
      <c r="AQ131" s="316"/>
      <c r="AR131" s="317"/>
      <c r="AS131" s="316">
        <f>VLOOKUP($A130,Planilha!$C:$K,9,0)*AR132</f>
        <v>0</v>
      </c>
      <c r="AT131" s="316"/>
      <c r="AU131" s="316"/>
      <c r="AV131" s="316"/>
      <c r="AW131" s="316"/>
      <c r="AX131" s="316"/>
      <c r="AY131" s="316"/>
      <c r="AZ131" s="316"/>
      <c r="BA131" s="316"/>
      <c r="BB131" s="317"/>
      <c r="BC131" s="316">
        <f>VLOOKUP($A130,Planilha!$C:$K,9,0)*BB132</f>
        <v>0</v>
      </c>
      <c r="BD131" s="316"/>
      <c r="BE131" s="316"/>
      <c r="BF131" s="316"/>
      <c r="BG131" s="316"/>
      <c r="BH131" s="316"/>
      <c r="BI131" s="316"/>
      <c r="BJ131" s="316"/>
      <c r="BK131" s="316"/>
      <c r="BL131" s="317"/>
      <c r="BM131" s="316">
        <f>VLOOKUP($A130,Planilha!$C:$K,9,0)*BL132</f>
        <v>0</v>
      </c>
      <c r="BN131" s="316"/>
      <c r="BO131" s="316"/>
      <c r="BP131" s="316"/>
      <c r="BQ131" s="316"/>
      <c r="BR131" s="316"/>
      <c r="BS131" s="316"/>
      <c r="BT131" s="316"/>
      <c r="BU131" s="316"/>
      <c r="BV131" s="317"/>
      <c r="BW131" s="316">
        <f>VLOOKUP($A130,Planilha!$C:$K,9,0)*BV132</f>
        <v>0</v>
      </c>
      <c r="BX131" s="316"/>
      <c r="BY131" s="316"/>
      <c r="BZ131" s="316"/>
      <c r="CA131" s="316"/>
      <c r="CB131" s="316"/>
      <c r="CC131" s="316"/>
      <c r="CD131" s="316"/>
      <c r="CE131" s="316"/>
      <c r="CF131" s="317"/>
      <c r="CG131" s="316">
        <f>VLOOKUP($A130,Planilha!$C:$K,9,0)*CF132</f>
        <v>0</v>
      </c>
      <c r="CH131" s="316"/>
      <c r="CI131" s="316"/>
      <c r="CJ131" s="316"/>
      <c r="CK131" s="316"/>
      <c r="CL131" s="316"/>
      <c r="CM131" s="316"/>
      <c r="CN131" s="316"/>
      <c r="CO131" s="316"/>
      <c r="CP131" s="317"/>
      <c r="CQ131" s="316">
        <f>VLOOKUP($A130,Planilha!$C:$K,9,0)*CP132</f>
        <v>0</v>
      </c>
      <c r="CR131" s="316"/>
      <c r="CS131" s="316"/>
      <c r="CT131" s="316"/>
      <c r="CU131" s="316"/>
      <c r="CV131" s="316"/>
      <c r="CW131" s="316"/>
      <c r="CX131" s="316"/>
      <c r="CY131" s="316"/>
      <c r="CZ131" s="317"/>
      <c r="DA131" s="316">
        <f>VLOOKUP($A130,Planilha!$C:$K,9,0)*CZ132</f>
        <v>0</v>
      </c>
      <c r="DB131" s="316"/>
      <c r="DC131" s="316"/>
      <c r="DD131" s="316"/>
      <c r="DE131" s="316"/>
      <c r="DF131" s="316"/>
      <c r="DG131" s="316"/>
      <c r="DH131" s="316"/>
      <c r="DI131" s="316"/>
      <c r="DJ131" s="317"/>
      <c r="DK131" s="316">
        <f>VLOOKUP($A130,Planilha!$C:$K,9,0)*DJ132</f>
        <v>0</v>
      </c>
      <c r="DL131" s="316"/>
      <c r="DM131" s="316"/>
      <c r="DN131" s="316"/>
      <c r="DO131" s="316"/>
      <c r="DP131" s="316"/>
      <c r="DQ131" s="316"/>
      <c r="DR131" s="316"/>
      <c r="DS131" s="316"/>
      <c r="DT131" s="317"/>
      <c r="DU131" s="316">
        <f>VLOOKUP($A130,Planilha!$C:$K,9,0)*DT132</f>
        <v>37137.784</v>
      </c>
      <c r="DV131" s="316"/>
      <c r="DW131" s="316"/>
      <c r="DX131" s="316"/>
      <c r="DY131" s="316"/>
      <c r="DZ131" s="316"/>
      <c r="EA131" s="316"/>
      <c r="EB131" s="316"/>
      <c r="EC131" s="316"/>
      <c r="ED131" s="317"/>
      <c r="EE131" s="316">
        <f>VLOOKUP($A130,Planilha!$C:$K,9,0)*ED132</f>
        <v>185688.91999999998</v>
      </c>
      <c r="EF131" s="316"/>
      <c r="EG131" s="316"/>
      <c r="EH131" s="316"/>
      <c r="EI131" s="316"/>
      <c r="EJ131" s="316"/>
      <c r="EK131" s="316"/>
      <c r="EL131" s="316"/>
      <c r="EM131" s="316"/>
      <c r="EN131" s="317"/>
      <c r="EO131" s="316">
        <f>VLOOKUP($A130,Planilha!$C:$K,9,0)*EN132</f>
        <v>74275.567999999999</v>
      </c>
      <c r="EP131" s="109"/>
      <c r="EQ131" s="109"/>
      <c r="ER131" s="109"/>
      <c r="ES131" s="109"/>
      <c r="ET131" s="109"/>
      <c r="EU131" s="109"/>
      <c r="EV131" s="109"/>
      <c r="EW131" s="109"/>
      <c r="EX131" s="317"/>
      <c r="EY131" s="316">
        <f>VLOOKUP($A130,Planilha!$C:$K,9,0)*EX132</f>
        <v>74275.567999999999</v>
      </c>
      <c r="EZ131" s="109"/>
      <c r="FA131" s="109"/>
      <c r="FB131" s="109"/>
      <c r="FC131" s="109"/>
      <c r="FD131" s="109"/>
      <c r="FE131" s="109"/>
      <c r="FF131" s="109"/>
      <c r="FG131" s="109"/>
      <c r="FH131" s="317"/>
      <c r="FI131" s="316">
        <f>VLOOKUP($A130,Planilha!$C:$K,9,0)*FH132</f>
        <v>0</v>
      </c>
      <c r="FJ131" s="109"/>
      <c r="FK131" s="109"/>
      <c r="FL131" s="109"/>
      <c r="FM131" s="109"/>
      <c r="FN131" s="109"/>
      <c r="FO131" s="109"/>
      <c r="FP131" s="109"/>
      <c r="FQ131" s="109"/>
      <c r="FR131" s="317"/>
      <c r="FS131" s="316">
        <f>VLOOKUP($A130,Planilha!$C:$K,9,0)*FR132</f>
        <v>0</v>
      </c>
      <c r="FT131" s="316"/>
      <c r="FU131" s="316"/>
      <c r="FV131" s="316"/>
      <c r="FW131" s="316"/>
      <c r="FX131" s="316"/>
      <c r="FY131" s="316"/>
      <c r="FZ131" s="316"/>
      <c r="GA131" s="316"/>
      <c r="GB131" s="317"/>
      <c r="GC131" s="316">
        <f>VLOOKUP($A130,Planilha!$C:$K,9,0)*GB132</f>
        <v>0</v>
      </c>
      <c r="GD131" s="109"/>
      <c r="GE131" s="109"/>
      <c r="GF131" s="109"/>
      <c r="GG131" s="109"/>
      <c r="GH131" s="109"/>
      <c r="GI131" s="109"/>
      <c r="GJ131" s="109"/>
      <c r="GK131" s="109"/>
      <c r="GL131" s="317"/>
      <c r="GM131" s="316">
        <f>VLOOKUP($A130,Planilha!$C:$K,9,0)*GL132</f>
        <v>0</v>
      </c>
      <c r="GN131" s="109"/>
      <c r="GO131" s="109"/>
      <c r="GP131" s="109"/>
      <c r="GQ131" s="109"/>
      <c r="GR131" s="109"/>
      <c r="GS131" s="109"/>
      <c r="GT131" s="109"/>
      <c r="GU131" s="109"/>
      <c r="GV131" s="317"/>
      <c r="GW131" s="316">
        <f>VLOOKUP($A130,Planilha!$C:$K,9,0)*GV132</f>
        <v>0</v>
      </c>
      <c r="GX131" s="109"/>
      <c r="GY131" s="109"/>
      <c r="GZ131" s="109"/>
      <c r="HA131" s="109"/>
      <c r="HB131" s="109"/>
      <c r="HC131" s="109"/>
      <c r="HD131" s="109"/>
      <c r="HE131" s="109"/>
      <c r="HF131" s="317"/>
      <c r="HG131" s="316">
        <f>VLOOKUP($A130,Planilha!$C:$K,9,0)*HF132</f>
        <v>0</v>
      </c>
      <c r="HH131" s="109"/>
      <c r="HI131" s="109"/>
      <c r="HJ131" s="109"/>
      <c r="HK131" s="109"/>
      <c r="HL131" s="109"/>
      <c r="HM131" s="109"/>
      <c r="HN131" s="109"/>
      <c r="HO131" s="109"/>
      <c r="HP131" s="110">
        <f>SUM(D131:HO131)</f>
        <v>371377.83999999997</v>
      </c>
      <c r="HR131" s="82" t="b">
        <f>VLOOKUP(A130,Planilha!C:L,9,0)=HP131</f>
        <v>1</v>
      </c>
    </row>
    <row r="132" spans="1:226">
      <c r="A132" s="111"/>
      <c r="B132" s="112"/>
      <c r="C132" s="117"/>
      <c r="D132" s="1085">
        <v>0</v>
      </c>
      <c r="E132" s="318"/>
      <c r="F132" s="318"/>
      <c r="G132" s="318"/>
      <c r="H132" s="318"/>
      <c r="I132" s="318"/>
      <c r="J132" s="318"/>
      <c r="K132" s="318"/>
      <c r="L132" s="318"/>
      <c r="M132" s="318"/>
      <c r="N132" s="1085">
        <v>0</v>
      </c>
      <c r="O132" s="318"/>
      <c r="P132" s="318"/>
      <c r="Q132" s="318"/>
      <c r="R132" s="318"/>
      <c r="S132" s="318"/>
      <c r="T132" s="318"/>
      <c r="U132" s="318"/>
      <c r="V132" s="318"/>
      <c r="W132" s="318"/>
      <c r="X132" s="1085">
        <v>0</v>
      </c>
      <c r="Y132" s="318"/>
      <c r="Z132" s="318"/>
      <c r="AA132" s="318"/>
      <c r="AB132" s="318"/>
      <c r="AC132" s="318"/>
      <c r="AD132" s="318"/>
      <c r="AE132" s="318"/>
      <c r="AF132" s="318"/>
      <c r="AG132" s="318"/>
      <c r="AH132" s="1085">
        <v>0</v>
      </c>
      <c r="AI132" s="318"/>
      <c r="AJ132" s="318"/>
      <c r="AK132" s="318"/>
      <c r="AL132" s="318"/>
      <c r="AM132" s="318"/>
      <c r="AN132" s="318"/>
      <c r="AO132" s="318"/>
      <c r="AP132" s="318"/>
      <c r="AQ132" s="318"/>
      <c r="AR132" s="1085">
        <v>0</v>
      </c>
      <c r="AS132" s="318"/>
      <c r="AT132" s="318"/>
      <c r="AU132" s="318"/>
      <c r="AV132" s="318"/>
      <c r="AW132" s="318"/>
      <c r="AX132" s="318"/>
      <c r="AY132" s="318"/>
      <c r="AZ132" s="318"/>
      <c r="BA132" s="318"/>
      <c r="BB132" s="1085">
        <v>0</v>
      </c>
      <c r="BC132" s="318"/>
      <c r="BD132" s="318"/>
      <c r="BE132" s="318"/>
      <c r="BF132" s="318"/>
      <c r="BG132" s="318"/>
      <c r="BH132" s="318"/>
      <c r="BI132" s="318"/>
      <c r="BJ132" s="318"/>
      <c r="BK132" s="318"/>
      <c r="BL132" s="1085">
        <v>0</v>
      </c>
      <c r="BM132" s="318"/>
      <c r="BN132" s="318"/>
      <c r="BO132" s="318"/>
      <c r="BP132" s="318"/>
      <c r="BQ132" s="318"/>
      <c r="BR132" s="318"/>
      <c r="BS132" s="318"/>
      <c r="BT132" s="318"/>
      <c r="BU132" s="318"/>
      <c r="BV132" s="1085">
        <v>0</v>
      </c>
      <c r="BW132" s="318"/>
      <c r="BX132" s="318"/>
      <c r="BY132" s="318"/>
      <c r="BZ132" s="318"/>
      <c r="CA132" s="318"/>
      <c r="CB132" s="318"/>
      <c r="CC132" s="318"/>
      <c r="CD132" s="318"/>
      <c r="CE132" s="318"/>
      <c r="CF132" s="1085">
        <v>0</v>
      </c>
      <c r="CG132" s="318"/>
      <c r="CH132" s="318"/>
      <c r="CI132" s="318"/>
      <c r="CJ132" s="318"/>
      <c r="CK132" s="318"/>
      <c r="CL132" s="318"/>
      <c r="CM132" s="318"/>
      <c r="CN132" s="318"/>
      <c r="CO132" s="318"/>
      <c r="CP132" s="1085">
        <v>0</v>
      </c>
      <c r="CQ132" s="318"/>
      <c r="CR132" s="318"/>
      <c r="CS132" s="318"/>
      <c r="CT132" s="318"/>
      <c r="CU132" s="318"/>
      <c r="CV132" s="318"/>
      <c r="CW132" s="318"/>
      <c r="CX132" s="318"/>
      <c r="CY132" s="318"/>
      <c r="CZ132" s="1085">
        <v>0</v>
      </c>
      <c r="DA132" s="318"/>
      <c r="DB132" s="318"/>
      <c r="DC132" s="318"/>
      <c r="DD132" s="318"/>
      <c r="DE132" s="318"/>
      <c r="DF132" s="318"/>
      <c r="DG132" s="318"/>
      <c r="DH132" s="318"/>
      <c r="DI132" s="318"/>
      <c r="DJ132" s="1085"/>
      <c r="DK132" s="318"/>
      <c r="DL132" s="318"/>
      <c r="DM132" s="318"/>
      <c r="DN132" s="318"/>
      <c r="DO132" s="318"/>
      <c r="DP132" s="318"/>
      <c r="DQ132" s="318"/>
      <c r="DR132" s="318"/>
      <c r="DS132" s="318"/>
      <c r="DT132" s="1084">
        <v>0.1</v>
      </c>
      <c r="DU132" s="113"/>
      <c r="DV132" s="113"/>
      <c r="DW132" s="113"/>
      <c r="DX132" s="113"/>
      <c r="DY132" s="113"/>
      <c r="DZ132" s="113"/>
      <c r="EA132" s="113"/>
      <c r="EB132" s="113"/>
      <c r="EC132" s="113"/>
      <c r="ED132" s="1084">
        <v>0.5</v>
      </c>
      <c r="EE132" s="113"/>
      <c r="EF132" s="113"/>
      <c r="EG132" s="113"/>
      <c r="EH132" s="113"/>
      <c r="EI132" s="113"/>
      <c r="EJ132" s="113"/>
      <c r="EK132" s="113"/>
      <c r="EL132" s="113"/>
      <c r="EM132" s="113"/>
      <c r="EN132" s="1084">
        <v>0.2</v>
      </c>
      <c r="EO132" s="113"/>
      <c r="EP132" s="113"/>
      <c r="EQ132" s="113"/>
      <c r="ER132" s="113"/>
      <c r="ES132" s="113"/>
      <c r="ET132" s="113"/>
      <c r="EU132" s="113"/>
      <c r="EV132" s="113"/>
      <c r="EW132" s="113"/>
      <c r="EX132" s="1084">
        <v>0.2</v>
      </c>
      <c r="EY132" s="113"/>
      <c r="EZ132" s="113"/>
      <c r="FA132" s="113"/>
      <c r="FB132" s="113"/>
      <c r="FC132" s="113"/>
      <c r="FD132" s="113"/>
      <c r="FE132" s="113"/>
      <c r="FF132" s="113"/>
      <c r="FG132" s="113"/>
      <c r="FH132" s="1084"/>
      <c r="FI132" s="113"/>
      <c r="FJ132" s="113"/>
      <c r="FK132" s="113"/>
      <c r="FL132" s="113"/>
      <c r="FM132" s="113"/>
      <c r="FN132" s="113"/>
      <c r="FO132" s="113"/>
      <c r="FP132" s="113"/>
      <c r="FQ132" s="113"/>
      <c r="FR132" s="1084"/>
      <c r="FS132" s="113"/>
      <c r="FT132" s="113"/>
      <c r="FU132" s="113"/>
      <c r="FV132" s="113"/>
      <c r="FW132" s="113"/>
      <c r="FX132" s="113"/>
      <c r="FY132" s="113"/>
      <c r="FZ132" s="113"/>
      <c r="GA132" s="113"/>
      <c r="GB132" s="1084"/>
      <c r="GC132" s="113"/>
      <c r="GD132" s="113"/>
      <c r="GE132" s="113"/>
      <c r="GF132" s="113"/>
      <c r="GG132" s="113"/>
      <c r="GH132" s="113"/>
      <c r="GI132" s="113"/>
      <c r="GJ132" s="113"/>
      <c r="GK132" s="113"/>
      <c r="GL132" s="1084"/>
      <c r="GM132" s="113"/>
      <c r="GN132" s="113"/>
      <c r="GO132" s="113"/>
      <c r="GP132" s="113"/>
      <c r="GQ132" s="113"/>
      <c r="GR132" s="113"/>
      <c r="GS132" s="113"/>
      <c r="GT132" s="113"/>
      <c r="GU132" s="113"/>
      <c r="GV132" s="1084"/>
      <c r="GW132" s="113"/>
      <c r="GX132" s="113"/>
      <c r="GY132" s="113"/>
      <c r="GZ132" s="113"/>
      <c r="HA132" s="113"/>
      <c r="HB132" s="113"/>
      <c r="HC132" s="113"/>
      <c r="HD132" s="113"/>
      <c r="HE132" s="113"/>
      <c r="HF132" s="1084"/>
      <c r="HG132" s="113"/>
      <c r="HH132" s="113"/>
      <c r="HI132" s="113"/>
      <c r="HJ132" s="113"/>
      <c r="HK132" s="113"/>
      <c r="HL132" s="113"/>
      <c r="HM132" s="113"/>
      <c r="HN132" s="113"/>
      <c r="HO132" s="113"/>
      <c r="HP132" s="114" t="str">
        <f>IF(VLOOKUP($A130,Planilha!C:K,9,0)&lt;&gt;HP131,"VERIFIQUE","")</f>
        <v/>
      </c>
    </row>
    <row r="133" spans="1:226">
      <c r="A133" s="105" t="s">
        <v>2594</v>
      </c>
      <c r="B133" s="89"/>
      <c r="C133" s="461"/>
      <c r="D133" s="468"/>
      <c r="E133" s="469"/>
      <c r="F133" s="469"/>
      <c r="G133" s="469"/>
      <c r="H133" s="469"/>
      <c r="I133" s="469"/>
      <c r="J133" s="469"/>
      <c r="K133" s="469"/>
      <c r="L133" s="469"/>
      <c r="M133" s="469"/>
      <c r="N133" s="468"/>
      <c r="O133" s="469"/>
      <c r="P133" s="469"/>
      <c r="Q133" s="469"/>
      <c r="R133" s="469"/>
      <c r="S133" s="469"/>
      <c r="T133" s="469"/>
      <c r="U133" s="469"/>
      <c r="V133" s="469"/>
      <c r="W133" s="469"/>
      <c r="X133" s="468"/>
      <c r="Y133" s="469"/>
      <c r="Z133" s="469"/>
      <c r="AA133" s="469"/>
      <c r="AB133" s="469"/>
      <c r="AC133" s="469"/>
      <c r="AD133" s="469"/>
      <c r="AE133" s="469"/>
      <c r="AF133" s="469"/>
      <c r="AG133" s="469"/>
      <c r="AH133" s="468"/>
      <c r="AI133" s="469"/>
      <c r="AJ133" s="469"/>
      <c r="AK133" s="469"/>
      <c r="AL133" s="469"/>
      <c r="AM133" s="469"/>
      <c r="AN133" s="469"/>
      <c r="AO133" s="469"/>
      <c r="AP133" s="469"/>
      <c r="AQ133" s="469"/>
      <c r="AR133" s="468"/>
      <c r="AS133" s="469"/>
      <c r="AT133" s="469"/>
      <c r="AU133" s="469"/>
      <c r="AV133" s="469"/>
      <c r="AW133" s="469"/>
      <c r="AX133" s="469"/>
      <c r="AY133" s="469"/>
      <c r="AZ133" s="469"/>
      <c r="BA133" s="469"/>
      <c r="BB133" s="468"/>
      <c r="BC133" s="469"/>
      <c r="BD133" s="469"/>
      <c r="BE133" s="469"/>
      <c r="BF133" s="469"/>
      <c r="BG133" s="469"/>
      <c r="BH133" s="469"/>
      <c r="BI133" s="469"/>
      <c r="BJ133" s="469"/>
      <c r="BK133" s="469"/>
      <c r="BL133" s="468"/>
      <c r="BM133" s="469"/>
      <c r="BN133" s="469"/>
      <c r="BO133" s="469"/>
      <c r="BP133" s="469"/>
      <c r="BQ133" s="469"/>
      <c r="BR133" s="469"/>
      <c r="BS133" s="469"/>
      <c r="BT133" s="469"/>
      <c r="BU133" s="469"/>
      <c r="BV133" s="468"/>
      <c r="BW133" s="469"/>
      <c r="BX133" s="469"/>
      <c r="BY133" s="469"/>
      <c r="BZ133" s="469"/>
      <c r="CA133" s="469"/>
      <c r="CB133" s="469"/>
      <c r="CC133" s="469"/>
      <c r="CD133" s="469"/>
      <c r="CE133" s="469"/>
      <c r="CF133" s="468"/>
      <c r="CG133" s="469"/>
      <c r="CH133" s="469"/>
      <c r="CI133" s="469"/>
      <c r="CJ133" s="469"/>
      <c r="CK133" s="469"/>
      <c r="CL133" s="469"/>
      <c r="CM133" s="469"/>
      <c r="CN133" s="469"/>
      <c r="CO133" s="469"/>
      <c r="CP133" s="468"/>
      <c r="CQ133" s="469"/>
      <c r="CR133" s="469"/>
      <c r="CS133" s="469"/>
      <c r="CT133" s="469"/>
      <c r="CU133" s="469"/>
      <c r="CV133" s="469"/>
      <c r="CW133" s="469"/>
      <c r="CX133" s="469"/>
      <c r="CY133" s="469"/>
      <c r="CZ133" s="468"/>
      <c r="DA133" s="469"/>
      <c r="DB133" s="469"/>
      <c r="DC133" s="469"/>
      <c r="DD133" s="469"/>
      <c r="DE133" s="469"/>
      <c r="DF133" s="469"/>
      <c r="DG133" s="469"/>
      <c r="DH133" s="469"/>
      <c r="DI133" s="469"/>
      <c r="DJ133" s="468"/>
      <c r="DK133" s="469"/>
      <c r="DL133" s="469"/>
      <c r="DM133" s="469"/>
      <c r="DN133" s="469"/>
      <c r="DO133" s="469"/>
      <c r="DP133" s="469"/>
      <c r="DQ133" s="469"/>
      <c r="DR133" s="469"/>
      <c r="DS133" s="469"/>
      <c r="DT133" s="468"/>
      <c r="DU133" s="469"/>
      <c r="DV133" s="469"/>
      <c r="DW133" s="469"/>
      <c r="DX133" s="469"/>
      <c r="DY133" s="469"/>
      <c r="DZ133" s="469"/>
      <c r="EA133" s="469"/>
      <c r="EB133" s="469"/>
      <c r="EC133" s="469"/>
      <c r="ED133" s="468"/>
      <c r="EE133" s="469"/>
      <c r="EF133" s="469"/>
      <c r="EG133" s="469"/>
      <c r="EH133" s="469"/>
      <c r="EI133" s="469"/>
      <c r="EJ133" s="469"/>
      <c r="EK133" s="469"/>
      <c r="EL133" s="469"/>
      <c r="EM133" s="469"/>
      <c r="EN133" s="468"/>
      <c r="EO133" s="469"/>
      <c r="EP133" s="469"/>
      <c r="EQ133" s="469"/>
      <c r="ER133" s="469"/>
      <c r="ES133" s="469"/>
      <c r="ET133" s="469"/>
      <c r="EU133" s="469"/>
      <c r="EV133" s="469"/>
      <c r="EW133" s="469"/>
      <c r="EX133" s="468"/>
      <c r="EY133" s="469"/>
      <c r="EZ133" s="469"/>
      <c r="FA133" s="469"/>
      <c r="FB133" s="469"/>
      <c r="FC133" s="469"/>
      <c r="FD133" s="469"/>
      <c r="FE133" s="469"/>
      <c r="FF133" s="469"/>
      <c r="FG133" s="469"/>
      <c r="FH133" s="468"/>
      <c r="FI133" s="469"/>
      <c r="FJ133" s="469"/>
      <c r="FK133" s="469"/>
      <c r="FL133" s="469"/>
      <c r="FM133" s="469"/>
      <c r="FN133" s="469"/>
      <c r="FO133" s="469"/>
      <c r="FP133" s="469"/>
      <c r="FQ133" s="469"/>
      <c r="FR133" s="468"/>
      <c r="FS133" s="469"/>
      <c r="FT133" s="469"/>
      <c r="FU133" s="469"/>
      <c r="FV133" s="469"/>
      <c r="FW133" s="469"/>
      <c r="FX133" s="469"/>
      <c r="FY133" s="469"/>
      <c r="FZ133" s="469"/>
      <c r="GA133" s="469"/>
      <c r="GB133" s="468"/>
      <c r="GC133" s="469"/>
      <c r="GD133" s="469"/>
      <c r="GE133" s="469"/>
      <c r="GF133" s="469"/>
      <c r="GG133" s="469"/>
      <c r="GH133" s="469"/>
      <c r="GI133" s="469"/>
      <c r="GJ133" s="469"/>
      <c r="GK133" s="469"/>
      <c r="GL133" s="468"/>
      <c r="GM133" s="469"/>
      <c r="GN133" s="469"/>
      <c r="GO133" s="469"/>
      <c r="GP133" s="469"/>
      <c r="GQ133" s="469"/>
      <c r="GR133" s="469"/>
      <c r="GS133" s="469"/>
      <c r="GT133" s="469"/>
      <c r="GU133" s="469"/>
      <c r="GV133" s="468"/>
      <c r="GW133" s="469"/>
      <c r="GX133" s="469"/>
      <c r="GY133" s="469"/>
      <c r="GZ133" s="469"/>
      <c r="HA133" s="469"/>
      <c r="HB133" s="469"/>
      <c r="HC133" s="469"/>
      <c r="HD133" s="469"/>
      <c r="HE133" s="469"/>
      <c r="HF133" s="468"/>
      <c r="HG133" s="469"/>
      <c r="HH133" s="469"/>
      <c r="HI133" s="469"/>
      <c r="HJ133" s="469"/>
      <c r="HK133" s="469"/>
      <c r="HL133" s="469"/>
      <c r="HM133" s="469"/>
      <c r="HN133" s="469"/>
      <c r="HO133" s="469"/>
      <c r="HP133" s="106"/>
    </row>
    <row r="134" spans="1:226">
      <c r="A134" s="105"/>
      <c r="B134" s="470" t="str">
        <f>LEFT(VLOOKUP(A133,Planilha!C:L,2,0),23)</f>
        <v>PAVIMENTAÇÕES</v>
      </c>
      <c r="C134" s="116"/>
      <c r="D134" s="108"/>
      <c r="E134" s="316">
        <f>VLOOKUP($A133,Planilha!$C:$K,9,0)*D135</f>
        <v>0</v>
      </c>
      <c r="F134" s="316"/>
      <c r="G134" s="316"/>
      <c r="H134" s="316"/>
      <c r="I134" s="316"/>
      <c r="J134" s="316"/>
      <c r="K134" s="316"/>
      <c r="L134" s="316"/>
      <c r="M134" s="316"/>
      <c r="N134" s="317"/>
      <c r="O134" s="316">
        <f>VLOOKUP($A133,Planilha!$C:$K,9,0)*N135</f>
        <v>0</v>
      </c>
      <c r="P134" s="316"/>
      <c r="Q134" s="316"/>
      <c r="R134" s="316"/>
      <c r="S134" s="316"/>
      <c r="T134" s="316"/>
      <c r="U134" s="316"/>
      <c r="V134" s="316"/>
      <c r="W134" s="316"/>
      <c r="X134" s="317"/>
      <c r="Y134" s="316">
        <f>VLOOKUP($A133,Planilha!$C:$K,9,0)*X135</f>
        <v>0</v>
      </c>
      <c r="Z134" s="316"/>
      <c r="AA134" s="316"/>
      <c r="AB134" s="316"/>
      <c r="AC134" s="316"/>
      <c r="AD134" s="316"/>
      <c r="AE134" s="316"/>
      <c r="AF134" s="316"/>
      <c r="AG134" s="316"/>
      <c r="AH134" s="317"/>
      <c r="AI134" s="316">
        <f>VLOOKUP($A133,Planilha!$C:$K,9,0)*AH135</f>
        <v>0</v>
      </c>
      <c r="AJ134" s="316"/>
      <c r="AK134" s="316"/>
      <c r="AL134" s="316"/>
      <c r="AM134" s="316"/>
      <c r="AN134" s="316"/>
      <c r="AO134" s="316"/>
      <c r="AP134" s="316"/>
      <c r="AQ134" s="316"/>
      <c r="AR134" s="317"/>
      <c r="AS134" s="316">
        <f>VLOOKUP($A133,Planilha!$C:$K,9,0)*AR135</f>
        <v>0</v>
      </c>
      <c r="AT134" s="316"/>
      <c r="AU134" s="316"/>
      <c r="AV134" s="316"/>
      <c r="AW134" s="316"/>
      <c r="AX134" s="316"/>
      <c r="AY134" s="316"/>
      <c r="AZ134" s="316"/>
      <c r="BA134" s="316"/>
      <c r="BB134" s="317"/>
      <c r="BC134" s="316">
        <f>VLOOKUP($A133,Planilha!$C:$K,9,0)*BB135</f>
        <v>0</v>
      </c>
      <c r="BD134" s="316"/>
      <c r="BE134" s="316"/>
      <c r="BF134" s="316"/>
      <c r="BG134" s="316"/>
      <c r="BH134" s="316"/>
      <c r="BI134" s="316"/>
      <c r="BJ134" s="316"/>
      <c r="BK134" s="316"/>
      <c r="BL134" s="317"/>
      <c r="BM134" s="316">
        <f>VLOOKUP($A133,Planilha!$C:$K,9,0)*BL135</f>
        <v>0</v>
      </c>
      <c r="BN134" s="316"/>
      <c r="BO134" s="316"/>
      <c r="BP134" s="316"/>
      <c r="BQ134" s="316"/>
      <c r="BR134" s="316"/>
      <c r="BS134" s="316"/>
      <c r="BT134" s="316"/>
      <c r="BU134" s="316"/>
      <c r="BV134" s="317"/>
      <c r="BW134" s="316">
        <f>VLOOKUP($A133,Planilha!$C:$K,9,0)*BV135</f>
        <v>0</v>
      </c>
      <c r="BX134" s="316"/>
      <c r="BY134" s="316"/>
      <c r="BZ134" s="316"/>
      <c r="CA134" s="316"/>
      <c r="CB134" s="316"/>
      <c r="CC134" s="316"/>
      <c r="CD134" s="316"/>
      <c r="CE134" s="316"/>
      <c r="CF134" s="317"/>
      <c r="CG134" s="316">
        <f>VLOOKUP($A133,Planilha!$C:$K,9,0)*CF135</f>
        <v>0</v>
      </c>
      <c r="CH134" s="316"/>
      <c r="CI134" s="316"/>
      <c r="CJ134" s="316"/>
      <c r="CK134" s="316"/>
      <c r="CL134" s="316"/>
      <c r="CM134" s="316"/>
      <c r="CN134" s="316"/>
      <c r="CO134" s="316"/>
      <c r="CP134" s="317"/>
      <c r="CQ134" s="316">
        <f>VLOOKUP($A133,Planilha!$C:$K,9,0)*CP135</f>
        <v>0</v>
      </c>
      <c r="CR134" s="316"/>
      <c r="CS134" s="316"/>
      <c r="CT134" s="316"/>
      <c r="CU134" s="316"/>
      <c r="CV134" s="316"/>
      <c r="CW134" s="316"/>
      <c r="CX134" s="316"/>
      <c r="CY134" s="316"/>
      <c r="CZ134" s="317"/>
      <c r="DA134" s="316">
        <f>VLOOKUP($A133,Planilha!$C:$K,9,0)*CZ135</f>
        <v>0</v>
      </c>
      <c r="DB134" s="316"/>
      <c r="DC134" s="316"/>
      <c r="DD134" s="316"/>
      <c r="DE134" s="316"/>
      <c r="DF134" s="316"/>
      <c r="DG134" s="316"/>
      <c r="DH134" s="316"/>
      <c r="DI134" s="316"/>
      <c r="DJ134" s="317"/>
      <c r="DK134" s="316">
        <f>VLOOKUP($A133,Planilha!$C:$K,9,0)*DJ135</f>
        <v>0</v>
      </c>
      <c r="DL134" s="316"/>
      <c r="DM134" s="316"/>
      <c r="DN134" s="316"/>
      <c r="DO134" s="316"/>
      <c r="DP134" s="316"/>
      <c r="DQ134" s="316"/>
      <c r="DR134" s="316"/>
      <c r="DS134" s="316"/>
      <c r="DT134" s="317"/>
      <c r="DU134" s="316">
        <f>VLOOKUP($A133,Planilha!$C:$K,9,0)*DT135</f>
        <v>0</v>
      </c>
      <c r="DV134" s="316"/>
      <c r="DW134" s="316"/>
      <c r="DX134" s="316"/>
      <c r="DY134" s="316"/>
      <c r="DZ134" s="316"/>
      <c r="EA134" s="316"/>
      <c r="EB134" s="316"/>
      <c r="EC134" s="316"/>
      <c r="ED134" s="317"/>
      <c r="EE134" s="316">
        <f>VLOOKUP($A133,Planilha!$C:$K,9,0)*ED135</f>
        <v>0</v>
      </c>
      <c r="EF134" s="316"/>
      <c r="EG134" s="316"/>
      <c r="EH134" s="316"/>
      <c r="EI134" s="316"/>
      <c r="EJ134" s="316"/>
      <c r="EK134" s="316"/>
      <c r="EL134" s="316"/>
      <c r="EM134" s="316"/>
      <c r="EN134" s="317"/>
      <c r="EO134" s="316">
        <f>VLOOKUP($A133,Planilha!$C:$K,9,0)*EN135</f>
        <v>108100.38900000001</v>
      </c>
      <c r="EP134" s="109"/>
      <c r="EQ134" s="109"/>
      <c r="ER134" s="109"/>
      <c r="ES134" s="109"/>
      <c r="ET134" s="109"/>
      <c r="EU134" s="109"/>
      <c r="EV134" s="109"/>
      <c r="EW134" s="109"/>
      <c r="EX134" s="317"/>
      <c r="EY134" s="316">
        <f>VLOOKUP($A133,Planilha!$C:$K,9,0)*EX135</f>
        <v>144133.85200000004</v>
      </c>
      <c r="EZ134" s="109"/>
      <c r="FA134" s="109"/>
      <c r="FB134" s="109"/>
      <c r="FC134" s="109"/>
      <c r="FD134" s="109"/>
      <c r="FE134" s="109"/>
      <c r="FF134" s="109"/>
      <c r="FG134" s="109"/>
      <c r="FH134" s="317"/>
      <c r="FI134" s="316">
        <f>VLOOKUP($A133,Planilha!$C:$K,9,0)*FH135</f>
        <v>72066.926000000021</v>
      </c>
      <c r="FJ134" s="109"/>
      <c r="FK134" s="109"/>
      <c r="FL134" s="109"/>
      <c r="FM134" s="109"/>
      <c r="FN134" s="109"/>
      <c r="FO134" s="109"/>
      <c r="FP134" s="109"/>
      <c r="FQ134" s="109"/>
      <c r="FR134" s="317"/>
      <c r="FS134" s="316">
        <f>VLOOKUP($A133,Planilha!$C:$K,9,0)*FR135</f>
        <v>36033.463000000011</v>
      </c>
      <c r="FT134" s="316"/>
      <c r="FU134" s="316"/>
      <c r="FV134" s="316"/>
      <c r="FW134" s="316"/>
      <c r="FX134" s="316"/>
      <c r="FY134" s="316"/>
      <c r="FZ134" s="316"/>
      <c r="GA134" s="316"/>
      <c r="GB134" s="317"/>
      <c r="GC134" s="316">
        <f>VLOOKUP($A133,Planilha!$C:$K,9,0)*GB135</f>
        <v>0</v>
      </c>
      <c r="GD134" s="109"/>
      <c r="GE134" s="109"/>
      <c r="GF134" s="109"/>
      <c r="GG134" s="109"/>
      <c r="GH134" s="109"/>
      <c r="GI134" s="109"/>
      <c r="GJ134" s="109"/>
      <c r="GK134" s="109"/>
      <c r="GL134" s="317"/>
      <c r="GM134" s="316">
        <f>VLOOKUP($A133,Planilha!$C:$K,9,0)*GL135</f>
        <v>0</v>
      </c>
      <c r="GN134" s="109"/>
      <c r="GO134" s="109"/>
      <c r="GP134" s="109"/>
      <c r="GQ134" s="109"/>
      <c r="GR134" s="109"/>
      <c r="GS134" s="109"/>
      <c r="GT134" s="109"/>
      <c r="GU134" s="109"/>
      <c r="GV134" s="317"/>
      <c r="GW134" s="316">
        <f>VLOOKUP($A133,Planilha!$C:$K,9,0)*GV135</f>
        <v>0</v>
      </c>
      <c r="GX134" s="109"/>
      <c r="GY134" s="109"/>
      <c r="GZ134" s="109"/>
      <c r="HA134" s="109"/>
      <c r="HB134" s="109"/>
      <c r="HC134" s="109"/>
      <c r="HD134" s="109"/>
      <c r="HE134" s="109"/>
      <c r="HF134" s="317"/>
      <c r="HG134" s="316">
        <f>VLOOKUP($A133,Planilha!$C:$K,9,0)*HF135</f>
        <v>0</v>
      </c>
      <c r="HH134" s="109"/>
      <c r="HI134" s="109"/>
      <c r="HJ134" s="109"/>
      <c r="HK134" s="109"/>
      <c r="HL134" s="109"/>
      <c r="HM134" s="109"/>
      <c r="HN134" s="109"/>
      <c r="HO134" s="109"/>
      <c r="HP134" s="110">
        <f>SUM(D134:HO134)</f>
        <v>360334.63000000006</v>
      </c>
      <c r="HR134" s="82" t="b">
        <f>VLOOKUP(A133,Planilha!C:L,9,0)=HP134</f>
        <v>1</v>
      </c>
    </row>
    <row r="135" spans="1:226">
      <c r="A135" s="111"/>
      <c r="B135" s="112"/>
      <c r="C135" s="117"/>
      <c r="D135" s="1085">
        <v>0</v>
      </c>
      <c r="E135" s="318"/>
      <c r="F135" s="318"/>
      <c r="G135" s="318"/>
      <c r="H135" s="318"/>
      <c r="I135" s="318"/>
      <c r="J135" s="318"/>
      <c r="K135" s="318"/>
      <c r="L135" s="318"/>
      <c r="M135" s="318"/>
      <c r="N135" s="1085">
        <v>0</v>
      </c>
      <c r="O135" s="318"/>
      <c r="P135" s="318"/>
      <c r="Q135" s="318"/>
      <c r="R135" s="318"/>
      <c r="S135" s="318"/>
      <c r="T135" s="318"/>
      <c r="U135" s="318"/>
      <c r="V135" s="318"/>
      <c r="W135" s="318"/>
      <c r="X135" s="1085">
        <v>0</v>
      </c>
      <c r="Y135" s="318"/>
      <c r="Z135" s="318"/>
      <c r="AA135" s="318"/>
      <c r="AB135" s="318"/>
      <c r="AC135" s="318"/>
      <c r="AD135" s="318"/>
      <c r="AE135" s="318"/>
      <c r="AF135" s="318"/>
      <c r="AG135" s="318"/>
      <c r="AH135" s="1085">
        <v>0</v>
      </c>
      <c r="AI135" s="318"/>
      <c r="AJ135" s="318"/>
      <c r="AK135" s="318"/>
      <c r="AL135" s="318"/>
      <c r="AM135" s="318"/>
      <c r="AN135" s="318"/>
      <c r="AO135" s="318"/>
      <c r="AP135" s="318"/>
      <c r="AQ135" s="318"/>
      <c r="AR135" s="1085">
        <v>0</v>
      </c>
      <c r="AS135" s="318"/>
      <c r="AT135" s="318"/>
      <c r="AU135" s="318"/>
      <c r="AV135" s="318"/>
      <c r="AW135" s="318"/>
      <c r="AX135" s="318"/>
      <c r="AY135" s="318"/>
      <c r="AZ135" s="318"/>
      <c r="BA135" s="318"/>
      <c r="BB135" s="1085">
        <v>0</v>
      </c>
      <c r="BC135" s="318"/>
      <c r="BD135" s="318"/>
      <c r="BE135" s="318"/>
      <c r="BF135" s="318"/>
      <c r="BG135" s="318"/>
      <c r="BH135" s="318"/>
      <c r="BI135" s="318"/>
      <c r="BJ135" s="318"/>
      <c r="BK135" s="318"/>
      <c r="BL135" s="1085">
        <v>0</v>
      </c>
      <c r="BM135" s="318"/>
      <c r="BN135" s="318"/>
      <c r="BO135" s="318"/>
      <c r="BP135" s="318"/>
      <c r="BQ135" s="318"/>
      <c r="BR135" s="318"/>
      <c r="BS135" s="318"/>
      <c r="BT135" s="318"/>
      <c r="BU135" s="318"/>
      <c r="BV135" s="1085">
        <v>0</v>
      </c>
      <c r="BW135" s="318"/>
      <c r="BX135" s="318"/>
      <c r="BY135" s="318"/>
      <c r="BZ135" s="318"/>
      <c r="CA135" s="318"/>
      <c r="CB135" s="318"/>
      <c r="CC135" s="318"/>
      <c r="CD135" s="318"/>
      <c r="CE135" s="318"/>
      <c r="CF135" s="1085">
        <v>0</v>
      </c>
      <c r="CG135" s="318"/>
      <c r="CH135" s="318"/>
      <c r="CI135" s="318"/>
      <c r="CJ135" s="318"/>
      <c r="CK135" s="318"/>
      <c r="CL135" s="318"/>
      <c r="CM135" s="318"/>
      <c r="CN135" s="318"/>
      <c r="CO135" s="318"/>
      <c r="CP135" s="1085">
        <v>0</v>
      </c>
      <c r="CQ135" s="318"/>
      <c r="CR135" s="318"/>
      <c r="CS135" s="318"/>
      <c r="CT135" s="318"/>
      <c r="CU135" s="318"/>
      <c r="CV135" s="318"/>
      <c r="CW135" s="318"/>
      <c r="CX135" s="318"/>
      <c r="CY135" s="318"/>
      <c r="CZ135" s="1085">
        <v>0</v>
      </c>
      <c r="DA135" s="318"/>
      <c r="DB135" s="318"/>
      <c r="DC135" s="318"/>
      <c r="DD135" s="318"/>
      <c r="DE135" s="318"/>
      <c r="DF135" s="318"/>
      <c r="DG135" s="318"/>
      <c r="DH135" s="318"/>
      <c r="DI135" s="318"/>
      <c r="DJ135" s="1085"/>
      <c r="DK135" s="318"/>
      <c r="DL135" s="318"/>
      <c r="DM135" s="318"/>
      <c r="DN135" s="318"/>
      <c r="DO135" s="318"/>
      <c r="DP135" s="318"/>
      <c r="DQ135" s="318"/>
      <c r="DR135" s="318"/>
      <c r="DS135" s="318"/>
      <c r="DT135" s="1084"/>
      <c r="DU135" s="113"/>
      <c r="DV135" s="113"/>
      <c r="DW135" s="113"/>
      <c r="DX135" s="113"/>
      <c r="DY135" s="113"/>
      <c r="DZ135" s="113"/>
      <c r="EA135" s="113"/>
      <c r="EB135" s="113"/>
      <c r="EC135" s="113"/>
      <c r="ED135" s="1084"/>
      <c r="EE135" s="113"/>
      <c r="EF135" s="113"/>
      <c r="EG135" s="113"/>
      <c r="EH135" s="113"/>
      <c r="EI135" s="113"/>
      <c r="EJ135" s="113"/>
      <c r="EK135" s="113"/>
      <c r="EL135" s="113"/>
      <c r="EM135" s="113"/>
      <c r="EN135" s="1084">
        <v>0.3</v>
      </c>
      <c r="EO135" s="113"/>
      <c r="EP135" s="113"/>
      <c r="EQ135" s="113"/>
      <c r="ER135" s="113"/>
      <c r="ES135" s="113"/>
      <c r="ET135" s="113"/>
      <c r="EU135" s="113"/>
      <c r="EV135" s="113"/>
      <c r="EW135" s="113"/>
      <c r="EX135" s="1084">
        <v>0.4</v>
      </c>
      <c r="EY135" s="113"/>
      <c r="EZ135" s="113"/>
      <c r="FA135" s="113"/>
      <c r="FB135" s="113"/>
      <c r="FC135" s="113"/>
      <c r="FD135" s="113"/>
      <c r="FE135" s="113"/>
      <c r="FF135" s="113"/>
      <c r="FG135" s="113"/>
      <c r="FH135" s="1084">
        <v>0.2</v>
      </c>
      <c r="FI135" s="113"/>
      <c r="FJ135" s="113"/>
      <c r="FK135" s="113"/>
      <c r="FL135" s="113"/>
      <c r="FM135" s="113"/>
      <c r="FN135" s="113"/>
      <c r="FO135" s="113"/>
      <c r="FP135" s="113"/>
      <c r="FQ135" s="113"/>
      <c r="FR135" s="1084">
        <v>0.1</v>
      </c>
      <c r="FS135" s="113"/>
      <c r="FT135" s="113"/>
      <c r="FU135" s="113"/>
      <c r="FV135" s="113"/>
      <c r="FW135" s="113"/>
      <c r="FX135" s="113"/>
      <c r="FY135" s="113"/>
      <c r="FZ135" s="113"/>
      <c r="GA135" s="113"/>
      <c r="GB135" s="1084"/>
      <c r="GC135" s="113"/>
      <c r="GD135" s="113"/>
      <c r="GE135" s="113"/>
      <c r="GF135" s="113"/>
      <c r="GG135" s="113"/>
      <c r="GH135" s="113"/>
      <c r="GI135" s="113"/>
      <c r="GJ135" s="113"/>
      <c r="GK135" s="113"/>
      <c r="GL135" s="1084"/>
      <c r="GM135" s="113"/>
      <c r="GN135" s="113"/>
      <c r="GO135" s="113"/>
      <c r="GP135" s="113"/>
      <c r="GQ135" s="113"/>
      <c r="GR135" s="113"/>
      <c r="GS135" s="113"/>
      <c r="GT135" s="113"/>
      <c r="GU135" s="113"/>
      <c r="GV135" s="1084"/>
      <c r="GW135" s="113"/>
      <c r="GX135" s="113"/>
      <c r="GY135" s="113"/>
      <c r="GZ135" s="113"/>
      <c r="HA135" s="113"/>
      <c r="HB135" s="113"/>
      <c r="HC135" s="113"/>
      <c r="HD135" s="113"/>
      <c r="HE135" s="113"/>
      <c r="HF135" s="1084"/>
      <c r="HG135" s="113"/>
      <c r="HH135" s="113"/>
      <c r="HI135" s="113"/>
      <c r="HJ135" s="113"/>
      <c r="HK135" s="113"/>
      <c r="HL135" s="113"/>
      <c r="HM135" s="113"/>
      <c r="HN135" s="113"/>
      <c r="HO135" s="113"/>
      <c r="HP135" s="114" t="str">
        <f>IF(VLOOKUP($A133,Planilha!C:K,9,0)&lt;&gt;HP134,"VERIFIQUE","")</f>
        <v/>
      </c>
    </row>
    <row r="136" spans="1:226">
      <c r="A136" s="105" t="s">
        <v>2595</v>
      </c>
      <c r="B136" s="89"/>
      <c r="C136" s="461"/>
      <c r="D136" s="468"/>
      <c r="E136" s="469"/>
      <c r="F136" s="469"/>
      <c r="G136" s="469"/>
      <c r="H136" s="469"/>
      <c r="I136" s="469"/>
      <c r="J136" s="469"/>
      <c r="K136" s="469"/>
      <c r="L136" s="469"/>
      <c r="M136" s="469"/>
      <c r="N136" s="468"/>
      <c r="O136" s="469"/>
      <c r="P136" s="469"/>
      <c r="Q136" s="469"/>
      <c r="R136" s="469"/>
      <c r="S136" s="469"/>
      <c r="T136" s="469"/>
      <c r="U136" s="469"/>
      <c r="V136" s="469"/>
      <c r="W136" s="469"/>
      <c r="X136" s="468"/>
      <c r="Y136" s="469"/>
      <c r="Z136" s="469"/>
      <c r="AA136" s="469"/>
      <c r="AB136" s="469"/>
      <c r="AC136" s="469"/>
      <c r="AD136" s="469"/>
      <c r="AE136" s="469"/>
      <c r="AF136" s="469"/>
      <c r="AG136" s="469"/>
      <c r="AH136" s="468"/>
      <c r="AI136" s="469"/>
      <c r="AJ136" s="469"/>
      <c r="AK136" s="469"/>
      <c r="AL136" s="469"/>
      <c r="AM136" s="469"/>
      <c r="AN136" s="469"/>
      <c r="AO136" s="469"/>
      <c r="AP136" s="469"/>
      <c r="AQ136" s="469"/>
      <c r="AR136" s="468"/>
      <c r="AS136" s="469"/>
      <c r="AT136" s="469"/>
      <c r="AU136" s="469"/>
      <c r="AV136" s="469"/>
      <c r="AW136" s="469"/>
      <c r="AX136" s="469"/>
      <c r="AY136" s="469"/>
      <c r="AZ136" s="469"/>
      <c r="BA136" s="469"/>
      <c r="BB136" s="468"/>
      <c r="BC136" s="469"/>
      <c r="BD136" s="469"/>
      <c r="BE136" s="469"/>
      <c r="BF136" s="469"/>
      <c r="BG136" s="469"/>
      <c r="BH136" s="469"/>
      <c r="BI136" s="469"/>
      <c r="BJ136" s="469"/>
      <c r="BK136" s="469"/>
      <c r="BL136" s="468"/>
      <c r="BM136" s="469"/>
      <c r="BN136" s="469"/>
      <c r="BO136" s="469"/>
      <c r="BP136" s="469"/>
      <c r="BQ136" s="469"/>
      <c r="BR136" s="469"/>
      <c r="BS136" s="469"/>
      <c r="BT136" s="469"/>
      <c r="BU136" s="469"/>
      <c r="BV136" s="468"/>
      <c r="BW136" s="469"/>
      <c r="BX136" s="469"/>
      <c r="BY136" s="469"/>
      <c r="BZ136" s="469"/>
      <c r="CA136" s="469"/>
      <c r="CB136" s="469"/>
      <c r="CC136" s="469"/>
      <c r="CD136" s="469"/>
      <c r="CE136" s="469"/>
      <c r="CF136" s="468"/>
      <c r="CG136" s="469"/>
      <c r="CH136" s="469"/>
      <c r="CI136" s="469"/>
      <c r="CJ136" s="469"/>
      <c r="CK136" s="469"/>
      <c r="CL136" s="469"/>
      <c r="CM136" s="469"/>
      <c r="CN136" s="469"/>
      <c r="CO136" s="469"/>
      <c r="CP136" s="468"/>
      <c r="CQ136" s="469"/>
      <c r="CR136" s="469"/>
      <c r="CS136" s="469"/>
      <c r="CT136" s="469"/>
      <c r="CU136" s="469"/>
      <c r="CV136" s="469"/>
      <c r="CW136" s="469"/>
      <c r="CX136" s="469"/>
      <c r="CY136" s="469"/>
      <c r="CZ136" s="468"/>
      <c r="DA136" s="469"/>
      <c r="DB136" s="469"/>
      <c r="DC136" s="469"/>
      <c r="DD136" s="469"/>
      <c r="DE136" s="469"/>
      <c r="DF136" s="469"/>
      <c r="DG136" s="469"/>
      <c r="DH136" s="469"/>
      <c r="DI136" s="469"/>
      <c r="DJ136" s="468"/>
      <c r="DK136" s="469"/>
      <c r="DL136" s="469"/>
      <c r="DM136" s="469"/>
      <c r="DN136" s="469"/>
      <c r="DO136" s="469"/>
      <c r="DP136" s="469"/>
      <c r="DQ136" s="469"/>
      <c r="DR136" s="469"/>
      <c r="DS136" s="469"/>
      <c r="DT136" s="468"/>
      <c r="DU136" s="469"/>
      <c r="DV136" s="469"/>
      <c r="DW136" s="469"/>
      <c r="DX136" s="469"/>
      <c r="DY136" s="469"/>
      <c r="DZ136" s="469"/>
      <c r="EA136" s="469"/>
      <c r="EB136" s="469"/>
      <c r="EC136" s="469"/>
      <c r="ED136" s="468"/>
      <c r="EE136" s="469"/>
      <c r="EF136" s="469"/>
      <c r="EG136" s="469"/>
      <c r="EH136" s="469"/>
      <c r="EI136" s="469"/>
      <c r="EJ136" s="469"/>
      <c r="EK136" s="469"/>
      <c r="EL136" s="469"/>
      <c r="EM136" s="469"/>
      <c r="EN136" s="468"/>
      <c r="EO136" s="469"/>
      <c r="EP136" s="469"/>
      <c r="EQ136" s="469"/>
      <c r="ER136" s="469"/>
      <c r="ES136" s="469"/>
      <c r="ET136" s="469"/>
      <c r="EU136" s="469"/>
      <c r="EV136" s="469"/>
      <c r="EW136" s="469"/>
      <c r="EX136" s="468"/>
      <c r="EY136" s="469"/>
      <c r="EZ136" s="469"/>
      <c r="FA136" s="469"/>
      <c r="FB136" s="469"/>
      <c r="FC136" s="469"/>
      <c r="FD136" s="469"/>
      <c r="FE136" s="469"/>
      <c r="FF136" s="469"/>
      <c r="FG136" s="469"/>
      <c r="FH136" s="468"/>
      <c r="FI136" s="469"/>
      <c r="FJ136" s="469"/>
      <c r="FK136" s="469"/>
      <c r="FL136" s="469"/>
      <c r="FM136" s="469"/>
      <c r="FN136" s="469"/>
      <c r="FO136" s="469"/>
      <c r="FP136" s="469"/>
      <c r="FQ136" s="469"/>
      <c r="FR136" s="468"/>
      <c r="FS136" s="469"/>
      <c r="FT136" s="469"/>
      <c r="FU136" s="469"/>
      <c r="FV136" s="469"/>
      <c r="FW136" s="469"/>
      <c r="FX136" s="469"/>
      <c r="FY136" s="469"/>
      <c r="FZ136" s="469"/>
      <c r="GA136" s="469"/>
      <c r="GB136" s="468"/>
      <c r="GC136" s="469"/>
      <c r="GD136" s="469"/>
      <c r="GE136" s="469"/>
      <c r="GF136" s="469"/>
      <c r="GG136" s="469"/>
      <c r="GH136" s="469"/>
      <c r="GI136" s="469"/>
      <c r="GJ136" s="469"/>
      <c r="GK136" s="469"/>
      <c r="GL136" s="468"/>
      <c r="GM136" s="469"/>
      <c r="GN136" s="469"/>
      <c r="GO136" s="469"/>
      <c r="GP136" s="469"/>
      <c r="GQ136" s="469"/>
      <c r="GR136" s="469"/>
      <c r="GS136" s="469"/>
      <c r="GT136" s="469"/>
      <c r="GU136" s="469"/>
      <c r="GV136" s="468"/>
      <c r="GW136" s="469"/>
      <c r="GX136" s="469"/>
      <c r="GY136" s="469"/>
      <c r="GZ136" s="469"/>
      <c r="HA136" s="469"/>
      <c r="HB136" s="469"/>
      <c r="HC136" s="469"/>
      <c r="HD136" s="469"/>
      <c r="HE136" s="469"/>
      <c r="HF136" s="468"/>
      <c r="HG136" s="469"/>
      <c r="HH136" s="469"/>
      <c r="HI136" s="469"/>
      <c r="HJ136" s="469"/>
      <c r="HK136" s="469"/>
      <c r="HL136" s="469"/>
      <c r="HM136" s="469"/>
      <c r="HN136" s="469"/>
      <c r="HO136" s="469"/>
      <c r="HP136" s="106"/>
    </row>
    <row r="137" spans="1:226">
      <c r="A137" s="105"/>
      <c r="B137" s="470" t="str">
        <f>LEFT(VLOOKUP(A136,Planilha!C:L,2,0),23)</f>
        <v>FORRO</v>
      </c>
      <c r="C137" s="116"/>
      <c r="D137" s="108"/>
      <c r="E137" s="316">
        <f>VLOOKUP($A136,Planilha!$C:$K,9,0)*D138</f>
        <v>0</v>
      </c>
      <c r="F137" s="316"/>
      <c r="G137" s="316"/>
      <c r="H137" s="316"/>
      <c r="I137" s="316"/>
      <c r="J137" s="316"/>
      <c r="K137" s="316"/>
      <c r="L137" s="316"/>
      <c r="M137" s="316"/>
      <c r="N137" s="317"/>
      <c r="O137" s="316">
        <f>VLOOKUP($A136,Planilha!$C:$K,9,0)*N138</f>
        <v>0</v>
      </c>
      <c r="P137" s="316"/>
      <c r="Q137" s="316"/>
      <c r="R137" s="316"/>
      <c r="S137" s="316"/>
      <c r="T137" s="316"/>
      <c r="U137" s="316"/>
      <c r="V137" s="316"/>
      <c r="W137" s="316"/>
      <c r="X137" s="317"/>
      <c r="Y137" s="316">
        <f>VLOOKUP($A136,Planilha!$C:$K,9,0)*X138</f>
        <v>0</v>
      </c>
      <c r="Z137" s="316"/>
      <c r="AA137" s="316"/>
      <c r="AB137" s="316"/>
      <c r="AC137" s="316"/>
      <c r="AD137" s="316"/>
      <c r="AE137" s="316"/>
      <c r="AF137" s="316"/>
      <c r="AG137" s="316"/>
      <c r="AH137" s="317"/>
      <c r="AI137" s="316">
        <f>VLOOKUP($A136,Planilha!$C:$K,9,0)*AH138</f>
        <v>0</v>
      </c>
      <c r="AJ137" s="316"/>
      <c r="AK137" s="316"/>
      <c r="AL137" s="316"/>
      <c r="AM137" s="316"/>
      <c r="AN137" s="316"/>
      <c r="AO137" s="316"/>
      <c r="AP137" s="316"/>
      <c r="AQ137" s="316"/>
      <c r="AR137" s="317"/>
      <c r="AS137" s="316">
        <f>VLOOKUP($A136,Planilha!$C:$K,9,0)*AR138</f>
        <v>0</v>
      </c>
      <c r="AT137" s="316"/>
      <c r="AU137" s="316"/>
      <c r="AV137" s="316"/>
      <c r="AW137" s="316"/>
      <c r="AX137" s="316"/>
      <c r="AY137" s="316"/>
      <c r="AZ137" s="316"/>
      <c r="BA137" s="316"/>
      <c r="BB137" s="317"/>
      <c r="BC137" s="316">
        <f>VLOOKUP($A136,Planilha!$C:$K,9,0)*BB138</f>
        <v>0</v>
      </c>
      <c r="BD137" s="316"/>
      <c r="BE137" s="316"/>
      <c r="BF137" s="316"/>
      <c r="BG137" s="316"/>
      <c r="BH137" s="316"/>
      <c r="BI137" s="316"/>
      <c r="BJ137" s="316"/>
      <c r="BK137" s="316"/>
      <c r="BL137" s="317"/>
      <c r="BM137" s="316">
        <f>VLOOKUP($A136,Planilha!$C:$K,9,0)*BL138</f>
        <v>0</v>
      </c>
      <c r="BN137" s="316"/>
      <c r="BO137" s="316"/>
      <c r="BP137" s="316"/>
      <c r="BQ137" s="316"/>
      <c r="BR137" s="316"/>
      <c r="BS137" s="316"/>
      <c r="BT137" s="316"/>
      <c r="BU137" s="316"/>
      <c r="BV137" s="317"/>
      <c r="BW137" s="316">
        <f>VLOOKUP($A136,Planilha!$C:$K,9,0)*BV138</f>
        <v>0</v>
      </c>
      <c r="BX137" s="316"/>
      <c r="BY137" s="316"/>
      <c r="BZ137" s="316"/>
      <c r="CA137" s="316"/>
      <c r="CB137" s="316"/>
      <c r="CC137" s="316"/>
      <c r="CD137" s="316"/>
      <c r="CE137" s="316"/>
      <c r="CF137" s="317"/>
      <c r="CG137" s="316">
        <f>VLOOKUP($A136,Planilha!$C:$K,9,0)*CF138</f>
        <v>0</v>
      </c>
      <c r="CH137" s="316"/>
      <c r="CI137" s="316"/>
      <c r="CJ137" s="316"/>
      <c r="CK137" s="316"/>
      <c r="CL137" s="316"/>
      <c r="CM137" s="316"/>
      <c r="CN137" s="316"/>
      <c r="CO137" s="316"/>
      <c r="CP137" s="317"/>
      <c r="CQ137" s="316">
        <f>VLOOKUP($A136,Planilha!$C:$K,9,0)*CP138</f>
        <v>0</v>
      </c>
      <c r="CR137" s="316"/>
      <c r="CS137" s="316"/>
      <c r="CT137" s="316"/>
      <c r="CU137" s="316"/>
      <c r="CV137" s="316"/>
      <c r="CW137" s="316"/>
      <c r="CX137" s="316"/>
      <c r="CY137" s="316"/>
      <c r="CZ137" s="317"/>
      <c r="DA137" s="316">
        <f>VLOOKUP($A136,Planilha!$C:$K,9,0)*CZ138</f>
        <v>0</v>
      </c>
      <c r="DB137" s="316"/>
      <c r="DC137" s="316"/>
      <c r="DD137" s="316"/>
      <c r="DE137" s="316"/>
      <c r="DF137" s="316"/>
      <c r="DG137" s="316"/>
      <c r="DH137" s="316"/>
      <c r="DI137" s="316"/>
      <c r="DJ137" s="317"/>
      <c r="DK137" s="316">
        <f>VLOOKUP($A136,Planilha!$C:$K,9,0)*DJ138</f>
        <v>0</v>
      </c>
      <c r="DL137" s="316"/>
      <c r="DM137" s="316"/>
      <c r="DN137" s="316"/>
      <c r="DO137" s="316"/>
      <c r="DP137" s="316"/>
      <c r="DQ137" s="316"/>
      <c r="DR137" s="316"/>
      <c r="DS137" s="316"/>
      <c r="DT137" s="317"/>
      <c r="DU137" s="316">
        <f>VLOOKUP($A136,Planilha!$C:$K,9,0)*DT138</f>
        <v>0</v>
      </c>
      <c r="DV137" s="316"/>
      <c r="DW137" s="316"/>
      <c r="DX137" s="316"/>
      <c r="DY137" s="316"/>
      <c r="DZ137" s="316"/>
      <c r="EA137" s="316"/>
      <c r="EB137" s="316"/>
      <c r="EC137" s="316"/>
      <c r="ED137" s="317"/>
      <c r="EE137" s="316">
        <f>VLOOKUP($A136,Planilha!$C:$K,9,0)*ED138</f>
        <v>0</v>
      </c>
      <c r="EF137" s="316"/>
      <c r="EG137" s="316"/>
      <c r="EH137" s="316"/>
      <c r="EI137" s="316"/>
      <c r="EJ137" s="316"/>
      <c r="EK137" s="316"/>
      <c r="EL137" s="316"/>
      <c r="EM137" s="316"/>
      <c r="EN137" s="317"/>
      <c r="EO137" s="316">
        <f>VLOOKUP($A136,Planilha!$C:$K,9,0)*EN138</f>
        <v>43016.094000000005</v>
      </c>
      <c r="EP137" s="109"/>
      <c r="EQ137" s="109"/>
      <c r="ER137" s="109"/>
      <c r="ES137" s="109"/>
      <c r="ET137" s="109"/>
      <c r="EU137" s="109"/>
      <c r="EV137" s="109"/>
      <c r="EW137" s="109"/>
      <c r="EX137" s="317"/>
      <c r="EY137" s="316">
        <f>VLOOKUP($A136,Planilha!$C:$K,9,0)*EX138</f>
        <v>4779.5660000000007</v>
      </c>
      <c r="EZ137" s="109"/>
      <c r="FA137" s="109"/>
      <c r="FB137" s="109"/>
      <c r="FC137" s="109"/>
      <c r="FD137" s="109"/>
      <c r="FE137" s="109"/>
      <c r="FF137" s="109"/>
      <c r="FG137" s="109"/>
      <c r="FH137" s="317"/>
      <c r="FI137" s="316">
        <f>VLOOKUP($A136,Planilha!$C:$K,9,0)*FH138</f>
        <v>0</v>
      </c>
      <c r="FJ137" s="109"/>
      <c r="FK137" s="109"/>
      <c r="FL137" s="109"/>
      <c r="FM137" s="109"/>
      <c r="FN137" s="109"/>
      <c r="FO137" s="109"/>
      <c r="FP137" s="109"/>
      <c r="FQ137" s="109"/>
      <c r="FR137" s="317"/>
      <c r="FS137" s="316">
        <f>VLOOKUP($A136,Planilha!$C:$K,9,0)*FR138</f>
        <v>0</v>
      </c>
      <c r="FT137" s="316"/>
      <c r="FU137" s="316"/>
      <c r="FV137" s="316"/>
      <c r="FW137" s="316"/>
      <c r="FX137" s="316"/>
      <c r="FY137" s="316"/>
      <c r="FZ137" s="316"/>
      <c r="GA137" s="316"/>
      <c r="GB137" s="317"/>
      <c r="GC137" s="316">
        <f>VLOOKUP($A136,Planilha!$C:$K,9,0)*GB138</f>
        <v>0</v>
      </c>
      <c r="GD137" s="109"/>
      <c r="GE137" s="109"/>
      <c r="GF137" s="109"/>
      <c r="GG137" s="109"/>
      <c r="GH137" s="109"/>
      <c r="GI137" s="109"/>
      <c r="GJ137" s="109"/>
      <c r="GK137" s="109"/>
      <c r="GL137" s="317"/>
      <c r="GM137" s="316">
        <f>VLOOKUP($A136,Planilha!$C:$K,9,0)*GL138</f>
        <v>0</v>
      </c>
      <c r="GN137" s="109"/>
      <c r="GO137" s="109"/>
      <c r="GP137" s="109"/>
      <c r="GQ137" s="109"/>
      <c r="GR137" s="109"/>
      <c r="GS137" s="109"/>
      <c r="GT137" s="109"/>
      <c r="GU137" s="109"/>
      <c r="GV137" s="317"/>
      <c r="GW137" s="316">
        <f>VLOOKUP($A136,Planilha!$C:$K,9,0)*GV138</f>
        <v>0</v>
      </c>
      <c r="GX137" s="109"/>
      <c r="GY137" s="109"/>
      <c r="GZ137" s="109"/>
      <c r="HA137" s="109"/>
      <c r="HB137" s="109"/>
      <c r="HC137" s="109"/>
      <c r="HD137" s="109"/>
      <c r="HE137" s="109"/>
      <c r="HF137" s="317"/>
      <c r="HG137" s="316">
        <f>VLOOKUP($A136,Planilha!$C:$K,9,0)*HF138</f>
        <v>0</v>
      </c>
      <c r="HH137" s="109"/>
      <c r="HI137" s="109"/>
      <c r="HJ137" s="109"/>
      <c r="HK137" s="109"/>
      <c r="HL137" s="109"/>
      <c r="HM137" s="109"/>
      <c r="HN137" s="109"/>
      <c r="HO137" s="109"/>
      <c r="HP137" s="110">
        <f>SUM(D137:HO137)</f>
        <v>47795.66</v>
      </c>
      <c r="HR137" s="82" t="b">
        <f>VLOOKUP(A136,Planilha!C:L,9,0)=HP137</f>
        <v>1</v>
      </c>
    </row>
    <row r="138" spans="1:226">
      <c r="A138" s="111"/>
      <c r="B138" s="112"/>
      <c r="C138" s="117"/>
      <c r="D138" s="1085">
        <v>0</v>
      </c>
      <c r="E138" s="318"/>
      <c r="F138" s="318"/>
      <c r="G138" s="318"/>
      <c r="H138" s="318"/>
      <c r="I138" s="318"/>
      <c r="J138" s="318"/>
      <c r="K138" s="318"/>
      <c r="L138" s="318"/>
      <c r="M138" s="318"/>
      <c r="N138" s="1085">
        <v>0</v>
      </c>
      <c r="O138" s="318"/>
      <c r="P138" s="318"/>
      <c r="Q138" s="318"/>
      <c r="R138" s="318"/>
      <c r="S138" s="318"/>
      <c r="T138" s="318"/>
      <c r="U138" s="318"/>
      <c r="V138" s="318"/>
      <c r="W138" s="318"/>
      <c r="X138" s="1085">
        <v>0</v>
      </c>
      <c r="Y138" s="318"/>
      <c r="Z138" s="318"/>
      <c r="AA138" s="318"/>
      <c r="AB138" s="318"/>
      <c r="AC138" s="318"/>
      <c r="AD138" s="318"/>
      <c r="AE138" s="318"/>
      <c r="AF138" s="318"/>
      <c r="AG138" s="318"/>
      <c r="AH138" s="1085">
        <v>0</v>
      </c>
      <c r="AI138" s="318"/>
      <c r="AJ138" s="318"/>
      <c r="AK138" s="318"/>
      <c r="AL138" s="318"/>
      <c r="AM138" s="318"/>
      <c r="AN138" s="318"/>
      <c r="AO138" s="318"/>
      <c r="AP138" s="318"/>
      <c r="AQ138" s="318"/>
      <c r="AR138" s="1085">
        <v>0</v>
      </c>
      <c r="AS138" s="318"/>
      <c r="AT138" s="318"/>
      <c r="AU138" s="318"/>
      <c r="AV138" s="318"/>
      <c r="AW138" s="318"/>
      <c r="AX138" s="318"/>
      <c r="AY138" s="318"/>
      <c r="AZ138" s="318"/>
      <c r="BA138" s="318"/>
      <c r="BB138" s="1085">
        <v>0</v>
      </c>
      <c r="BC138" s="318"/>
      <c r="BD138" s="318"/>
      <c r="BE138" s="318"/>
      <c r="BF138" s="318"/>
      <c r="BG138" s="318"/>
      <c r="BH138" s="318"/>
      <c r="BI138" s="318"/>
      <c r="BJ138" s="318"/>
      <c r="BK138" s="318"/>
      <c r="BL138" s="1085">
        <v>0</v>
      </c>
      <c r="BM138" s="318"/>
      <c r="BN138" s="318"/>
      <c r="BO138" s="318"/>
      <c r="BP138" s="318"/>
      <c r="BQ138" s="318"/>
      <c r="BR138" s="318"/>
      <c r="BS138" s="318"/>
      <c r="BT138" s="318"/>
      <c r="BU138" s="318"/>
      <c r="BV138" s="1085">
        <v>0</v>
      </c>
      <c r="BW138" s="318"/>
      <c r="BX138" s="318"/>
      <c r="BY138" s="318"/>
      <c r="BZ138" s="318"/>
      <c r="CA138" s="318"/>
      <c r="CB138" s="318"/>
      <c r="CC138" s="318"/>
      <c r="CD138" s="318"/>
      <c r="CE138" s="318"/>
      <c r="CF138" s="1085">
        <v>0</v>
      </c>
      <c r="CG138" s="318"/>
      <c r="CH138" s="318"/>
      <c r="CI138" s="318"/>
      <c r="CJ138" s="318"/>
      <c r="CK138" s="318"/>
      <c r="CL138" s="318"/>
      <c r="CM138" s="318"/>
      <c r="CN138" s="318"/>
      <c r="CO138" s="318"/>
      <c r="CP138" s="1085">
        <v>0</v>
      </c>
      <c r="CQ138" s="318"/>
      <c r="CR138" s="318"/>
      <c r="CS138" s="318"/>
      <c r="CT138" s="318"/>
      <c r="CU138" s="318"/>
      <c r="CV138" s="318"/>
      <c r="CW138" s="318"/>
      <c r="CX138" s="318"/>
      <c r="CY138" s="318"/>
      <c r="CZ138" s="1085">
        <v>0</v>
      </c>
      <c r="DA138" s="318"/>
      <c r="DB138" s="318"/>
      <c r="DC138" s="318"/>
      <c r="DD138" s="318"/>
      <c r="DE138" s="318"/>
      <c r="DF138" s="318"/>
      <c r="DG138" s="318"/>
      <c r="DH138" s="318"/>
      <c r="DI138" s="318"/>
      <c r="DJ138" s="1085"/>
      <c r="DK138" s="318"/>
      <c r="DL138" s="318"/>
      <c r="DM138" s="318"/>
      <c r="DN138" s="318"/>
      <c r="DO138" s="318"/>
      <c r="DP138" s="318"/>
      <c r="DQ138" s="318"/>
      <c r="DR138" s="318"/>
      <c r="DS138" s="318"/>
      <c r="DT138" s="1084"/>
      <c r="DU138" s="113"/>
      <c r="DV138" s="113"/>
      <c r="DW138" s="113"/>
      <c r="DX138" s="113"/>
      <c r="DY138" s="113"/>
      <c r="DZ138" s="113"/>
      <c r="EA138" s="113"/>
      <c r="EB138" s="113"/>
      <c r="EC138" s="113"/>
      <c r="ED138" s="1084"/>
      <c r="EE138" s="113"/>
      <c r="EF138" s="113"/>
      <c r="EG138" s="113"/>
      <c r="EH138" s="113"/>
      <c r="EI138" s="113"/>
      <c r="EJ138" s="113"/>
      <c r="EK138" s="113"/>
      <c r="EL138" s="113"/>
      <c r="EM138" s="113"/>
      <c r="EN138" s="1084">
        <v>0.9</v>
      </c>
      <c r="EO138" s="113"/>
      <c r="EP138" s="113"/>
      <c r="EQ138" s="113"/>
      <c r="ER138" s="113"/>
      <c r="ES138" s="113"/>
      <c r="ET138" s="113"/>
      <c r="EU138" s="113"/>
      <c r="EV138" s="113"/>
      <c r="EW138" s="113"/>
      <c r="EX138" s="1084">
        <v>0.1</v>
      </c>
      <c r="EY138" s="113"/>
      <c r="EZ138" s="113"/>
      <c r="FA138" s="113"/>
      <c r="FB138" s="113"/>
      <c r="FC138" s="113"/>
      <c r="FD138" s="113"/>
      <c r="FE138" s="113"/>
      <c r="FF138" s="113"/>
      <c r="FG138" s="113"/>
      <c r="FH138" s="1084"/>
      <c r="FI138" s="113"/>
      <c r="FJ138" s="113"/>
      <c r="FK138" s="113"/>
      <c r="FL138" s="113"/>
      <c r="FM138" s="113"/>
      <c r="FN138" s="113"/>
      <c r="FO138" s="113"/>
      <c r="FP138" s="113"/>
      <c r="FQ138" s="113"/>
      <c r="FR138" s="1084"/>
      <c r="FS138" s="113"/>
      <c r="FT138" s="113"/>
      <c r="FU138" s="113"/>
      <c r="FV138" s="113"/>
      <c r="FW138" s="113"/>
      <c r="FX138" s="113"/>
      <c r="FY138" s="113"/>
      <c r="FZ138" s="113"/>
      <c r="GA138" s="113"/>
      <c r="GB138" s="1084"/>
      <c r="GC138" s="113"/>
      <c r="GD138" s="113"/>
      <c r="GE138" s="113"/>
      <c r="GF138" s="113"/>
      <c r="GG138" s="113"/>
      <c r="GH138" s="113"/>
      <c r="GI138" s="113"/>
      <c r="GJ138" s="113"/>
      <c r="GK138" s="113"/>
      <c r="GL138" s="1084"/>
      <c r="GM138" s="113"/>
      <c r="GN138" s="113"/>
      <c r="GO138" s="113"/>
      <c r="GP138" s="113"/>
      <c r="GQ138" s="113"/>
      <c r="GR138" s="113"/>
      <c r="GS138" s="113"/>
      <c r="GT138" s="113"/>
      <c r="GU138" s="113"/>
      <c r="GV138" s="1084"/>
      <c r="GW138" s="113"/>
      <c r="GX138" s="113"/>
      <c r="GY138" s="113"/>
      <c r="GZ138" s="113"/>
      <c r="HA138" s="113"/>
      <c r="HB138" s="113"/>
      <c r="HC138" s="113"/>
      <c r="HD138" s="113"/>
      <c r="HE138" s="113"/>
      <c r="HF138" s="1084"/>
      <c r="HG138" s="113"/>
      <c r="HH138" s="113"/>
      <c r="HI138" s="113"/>
      <c r="HJ138" s="113"/>
      <c r="HK138" s="113"/>
      <c r="HL138" s="113"/>
      <c r="HM138" s="113"/>
      <c r="HN138" s="113"/>
      <c r="HO138" s="113"/>
      <c r="HP138" s="114" t="str">
        <f>IF(VLOOKUP($A136,Planilha!C:K,9,0)&lt;&gt;HP137,"VERIFIQUE","")</f>
        <v/>
      </c>
    </row>
    <row r="139" spans="1:226">
      <c r="A139" s="105" t="s">
        <v>2596</v>
      </c>
      <c r="B139" s="89"/>
      <c r="C139" s="461"/>
      <c r="D139" s="468"/>
      <c r="E139" s="469"/>
      <c r="F139" s="469"/>
      <c r="G139" s="469"/>
      <c r="H139" s="469"/>
      <c r="I139" s="469"/>
      <c r="J139" s="469"/>
      <c r="K139" s="469"/>
      <c r="L139" s="469"/>
      <c r="M139" s="469"/>
      <c r="N139" s="468"/>
      <c r="O139" s="469"/>
      <c r="P139" s="469"/>
      <c r="Q139" s="469"/>
      <c r="R139" s="469"/>
      <c r="S139" s="469"/>
      <c r="T139" s="469"/>
      <c r="U139" s="469"/>
      <c r="V139" s="469"/>
      <c r="W139" s="469"/>
      <c r="X139" s="468"/>
      <c r="Y139" s="469"/>
      <c r="Z139" s="469"/>
      <c r="AA139" s="469"/>
      <c r="AB139" s="469"/>
      <c r="AC139" s="469"/>
      <c r="AD139" s="469"/>
      <c r="AE139" s="469"/>
      <c r="AF139" s="469"/>
      <c r="AG139" s="469"/>
      <c r="AH139" s="468"/>
      <c r="AI139" s="469"/>
      <c r="AJ139" s="469"/>
      <c r="AK139" s="469"/>
      <c r="AL139" s="469"/>
      <c r="AM139" s="469"/>
      <c r="AN139" s="469"/>
      <c r="AO139" s="469"/>
      <c r="AP139" s="469"/>
      <c r="AQ139" s="469"/>
      <c r="AR139" s="468"/>
      <c r="AS139" s="469"/>
      <c r="AT139" s="469"/>
      <c r="AU139" s="469"/>
      <c r="AV139" s="469"/>
      <c r="AW139" s="469"/>
      <c r="AX139" s="469"/>
      <c r="AY139" s="469"/>
      <c r="AZ139" s="469"/>
      <c r="BA139" s="469"/>
      <c r="BB139" s="468"/>
      <c r="BC139" s="469"/>
      <c r="BD139" s="469"/>
      <c r="BE139" s="469"/>
      <c r="BF139" s="469"/>
      <c r="BG139" s="469"/>
      <c r="BH139" s="469"/>
      <c r="BI139" s="469"/>
      <c r="BJ139" s="469"/>
      <c r="BK139" s="469"/>
      <c r="BL139" s="468"/>
      <c r="BM139" s="469"/>
      <c r="BN139" s="469"/>
      <c r="BO139" s="469"/>
      <c r="BP139" s="469"/>
      <c r="BQ139" s="469"/>
      <c r="BR139" s="469"/>
      <c r="BS139" s="469"/>
      <c r="BT139" s="469"/>
      <c r="BU139" s="469"/>
      <c r="BV139" s="468"/>
      <c r="BW139" s="469"/>
      <c r="BX139" s="469"/>
      <c r="BY139" s="469"/>
      <c r="BZ139" s="469"/>
      <c r="CA139" s="469"/>
      <c r="CB139" s="469"/>
      <c r="CC139" s="469"/>
      <c r="CD139" s="469"/>
      <c r="CE139" s="469"/>
      <c r="CF139" s="468"/>
      <c r="CG139" s="469"/>
      <c r="CH139" s="469"/>
      <c r="CI139" s="469"/>
      <c r="CJ139" s="469"/>
      <c r="CK139" s="469"/>
      <c r="CL139" s="469"/>
      <c r="CM139" s="469"/>
      <c r="CN139" s="469"/>
      <c r="CO139" s="469"/>
      <c r="CP139" s="468"/>
      <c r="CQ139" s="469"/>
      <c r="CR139" s="469"/>
      <c r="CS139" s="469"/>
      <c r="CT139" s="469"/>
      <c r="CU139" s="469"/>
      <c r="CV139" s="469"/>
      <c r="CW139" s="469"/>
      <c r="CX139" s="469"/>
      <c r="CY139" s="469"/>
      <c r="CZ139" s="468"/>
      <c r="DA139" s="469"/>
      <c r="DB139" s="469"/>
      <c r="DC139" s="469"/>
      <c r="DD139" s="469"/>
      <c r="DE139" s="469"/>
      <c r="DF139" s="469"/>
      <c r="DG139" s="469"/>
      <c r="DH139" s="469"/>
      <c r="DI139" s="469"/>
      <c r="DJ139" s="468"/>
      <c r="DK139" s="469"/>
      <c r="DL139" s="469"/>
      <c r="DM139" s="469"/>
      <c r="DN139" s="469"/>
      <c r="DO139" s="469"/>
      <c r="DP139" s="469"/>
      <c r="DQ139" s="469"/>
      <c r="DR139" s="469"/>
      <c r="DS139" s="469"/>
      <c r="DT139" s="468"/>
      <c r="DU139" s="469"/>
      <c r="DV139" s="469"/>
      <c r="DW139" s="469"/>
      <c r="DX139" s="469"/>
      <c r="DY139" s="469"/>
      <c r="DZ139" s="469"/>
      <c r="EA139" s="469"/>
      <c r="EB139" s="469"/>
      <c r="EC139" s="469"/>
      <c r="ED139" s="468"/>
      <c r="EE139" s="469"/>
      <c r="EF139" s="469"/>
      <c r="EG139" s="469"/>
      <c r="EH139" s="469"/>
      <c r="EI139" s="469"/>
      <c r="EJ139" s="469"/>
      <c r="EK139" s="469"/>
      <c r="EL139" s="469"/>
      <c r="EM139" s="469"/>
      <c r="EN139" s="468"/>
      <c r="EO139" s="469"/>
      <c r="EP139" s="469"/>
      <c r="EQ139" s="469"/>
      <c r="ER139" s="469"/>
      <c r="ES139" s="469"/>
      <c r="ET139" s="469"/>
      <c r="EU139" s="469"/>
      <c r="EV139" s="469"/>
      <c r="EW139" s="469"/>
      <c r="EX139" s="468"/>
      <c r="EY139" s="469"/>
      <c r="EZ139" s="469"/>
      <c r="FA139" s="469"/>
      <c r="FB139" s="469"/>
      <c r="FC139" s="469"/>
      <c r="FD139" s="469"/>
      <c r="FE139" s="469"/>
      <c r="FF139" s="469"/>
      <c r="FG139" s="469"/>
      <c r="FH139" s="468"/>
      <c r="FI139" s="469"/>
      <c r="FJ139" s="469"/>
      <c r="FK139" s="469"/>
      <c r="FL139" s="469"/>
      <c r="FM139" s="469"/>
      <c r="FN139" s="469"/>
      <c r="FO139" s="469"/>
      <c r="FP139" s="469"/>
      <c r="FQ139" s="469"/>
      <c r="FR139" s="468"/>
      <c r="FS139" s="469"/>
      <c r="FT139" s="469"/>
      <c r="FU139" s="469"/>
      <c r="FV139" s="469"/>
      <c r="FW139" s="469"/>
      <c r="FX139" s="469"/>
      <c r="FY139" s="469"/>
      <c r="FZ139" s="469"/>
      <c r="GA139" s="469"/>
      <c r="GB139" s="468"/>
      <c r="GC139" s="469"/>
      <c r="GD139" s="469"/>
      <c r="GE139" s="469"/>
      <c r="GF139" s="469"/>
      <c r="GG139" s="469"/>
      <c r="GH139" s="469"/>
      <c r="GI139" s="469"/>
      <c r="GJ139" s="469"/>
      <c r="GK139" s="469"/>
      <c r="GL139" s="468"/>
      <c r="GM139" s="469"/>
      <c r="GN139" s="469"/>
      <c r="GO139" s="469"/>
      <c r="GP139" s="469"/>
      <c r="GQ139" s="469"/>
      <c r="GR139" s="469"/>
      <c r="GS139" s="469"/>
      <c r="GT139" s="469"/>
      <c r="GU139" s="469"/>
      <c r="GV139" s="468"/>
      <c r="GW139" s="469"/>
      <c r="GX139" s="469"/>
      <c r="GY139" s="469"/>
      <c r="GZ139" s="469"/>
      <c r="HA139" s="469"/>
      <c r="HB139" s="469"/>
      <c r="HC139" s="469"/>
      <c r="HD139" s="469"/>
      <c r="HE139" s="469"/>
      <c r="HF139" s="468"/>
      <c r="HG139" s="469"/>
      <c r="HH139" s="469"/>
      <c r="HI139" s="469"/>
      <c r="HJ139" s="469"/>
      <c r="HK139" s="469"/>
      <c r="HL139" s="469"/>
      <c r="HM139" s="469"/>
      <c r="HN139" s="469"/>
      <c r="HO139" s="469"/>
      <c r="HP139" s="106"/>
    </row>
    <row r="140" spans="1:226">
      <c r="A140" s="105"/>
      <c r="B140" s="470" t="str">
        <f>LEFT(VLOOKUP(A139,Planilha!C:L,2,0),23)</f>
        <v>ESQUADRIAS</v>
      </c>
      <c r="C140" s="116"/>
      <c r="D140" s="108"/>
      <c r="E140" s="316">
        <f>VLOOKUP($A139,Planilha!$C:$K,9,0)*D141</f>
        <v>0</v>
      </c>
      <c r="F140" s="316"/>
      <c r="G140" s="316"/>
      <c r="H140" s="316"/>
      <c r="I140" s="316"/>
      <c r="J140" s="316"/>
      <c r="K140" s="316"/>
      <c r="L140" s="316"/>
      <c r="M140" s="316"/>
      <c r="N140" s="317"/>
      <c r="O140" s="316">
        <f>VLOOKUP($A139,Planilha!$C:$K,9,0)*N141</f>
        <v>0</v>
      </c>
      <c r="P140" s="316"/>
      <c r="Q140" s="316"/>
      <c r="R140" s="316"/>
      <c r="S140" s="316"/>
      <c r="T140" s="316"/>
      <c r="U140" s="316"/>
      <c r="V140" s="316"/>
      <c r="W140" s="316"/>
      <c r="X140" s="317"/>
      <c r="Y140" s="316">
        <f>VLOOKUP($A139,Planilha!$C:$K,9,0)*X141</f>
        <v>0</v>
      </c>
      <c r="Z140" s="316"/>
      <c r="AA140" s="316"/>
      <c r="AB140" s="316"/>
      <c r="AC140" s="316"/>
      <c r="AD140" s="316"/>
      <c r="AE140" s="316"/>
      <c r="AF140" s="316"/>
      <c r="AG140" s="316"/>
      <c r="AH140" s="317"/>
      <c r="AI140" s="316">
        <f>VLOOKUP($A139,Planilha!$C:$K,9,0)*AH141</f>
        <v>0</v>
      </c>
      <c r="AJ140" s="316"/>
      <c r="AK140" s="316"/>
      <c r="AL140" s="316"/>
      <c r="AM140" s="316"/>
      <c r="AN140" s="316"/>
      <c r="AO140" s="316"/>
      <c r="AP140" s="316"/>
      <c r="AQ140" s="316"/>
      <c r="AR140" s="317"/>
      <c r="AS140" s="316">
        <f>VLOOKUP($A139,Planilha!$C:$K,9,0)*AR141</f>
        <v>0</v>
      </c>
      <c r="AT140" s="316"/>
      <c r="AU140" s="316"/>
      <c r="AV140" s="316"/>
      <c r="AW140" s="316"/>
      <c r="AX140" s="316"/>
      <c r="AY140" s="316"/>
      <c r="AZ140" s="316"/>
      <c r="BA140" s="316"/>
      <c r="BB140" s="317"/>
      <c r="BC140" s="316">
        <f>VLOOKUP($A139,Planilha!$C:$K,9,0)*BB141</f>
        <v>0</v>
      </c>
      <c r="BD140" s="316"/>
      <c r="BE140" s="316"/>
      <c r="BF140" s="316"/>
      <c r="BG140" s="316"/>
      <c r="BH140" s="316"/>
      <c r="BI140" s="316"/>
      <c r="BJ140" s="316"/>
      <c r="BK140" s="316"/>
      <c r="BL140" s="317"/>
      <c r="BM140" s="316">
        <f>VLOOKUP($A139,Planilha!$C:$K,9,0)*BL141</f>
        <v>0</v>
      </c>
      <c r="BN140" s="316"/>
      <c r="BO140" s="316"/>
      <c r="BP140" s="316"/>
      <c r="BQ140" s="316"/>
      <c r="BR140" s="316"/>
      <c r="BS140" s="316"/>
      <c r="BT140" s="316"/>
      <c r="BU140" s="316"/>
      <c r="BV140" s="317"/>
      <c r="BW140" s="316">
        <f>VLOOKUP($A139,Planilha!$C:$K,9,0)*BV141</f>
        <v>0</v>
      </c>
      <c r="BX140" s="316"/>
      <c r="BY140" s="316"/>
      <c r="BZ140" s="316"/>
      <c r="CA140" s="316"/>
      <c r="CB140" s="316"/>
      <c r="CC140" s="316"/>
      <c r="CD140" s="316"/>
      <c r="CE140" s="316"/>
      <c r="CF140" s="317"/>
      <c r="CG140" s="316">
        <f>VLOOKUP($A139,Planilha!$C:$K,9,0)*CF141</f>
        <v>0</v>
      </c>
      <c r="CH140" s="316"/>
      <c r="CI140" s="316"/>
      <c r="CJ140" s="316"/>
      <c r="CK140" s="316"/>
      <c r="CL140" s="316"/>
      <c r="CM140" s="316"/>
      <c r="CN140" s="316"/>
      <c r="CO140" s="316"/>
      <c r="CP140" s="317"/>
      <c r="CQ140" s="316">
        <f>VLOOKUP($A139,Planilha!$C:$K,9,0)*CP141</f>
        <v>0</v>
      </c>
      <c r="CR140" s="316"/>
      <c r="CS140" s="316"/>
      <c r="CT140" s="316"/>
      <c r="CU140" s="316"/>
      <c r="CV140" s="316"/>
      <c r="CW140" s="316"/>
      <c r="CX140" s="316"/>
      <c r="CY140" s="316"/>
      <c r="CZ140" s="317"/>
      <c r="DA140" s="316">
        <f>VLOOKUP($A139,Planilha!$C:$K,9,0)*CZ141</f>
        <v>0</v>
      </c>
      <c r="DB140" s="316"/>
      <c r="DC140" s="316"/>
      <c r="DD140" s="316"/>
      <c r="DE140" s="316"/>
      <c r="DF140" s="316"/>
      <c r="DG140" s="316"/>
      <c r="DH140" s="316"/>
      <c r="DI140" s="316"/>
      <c r="DJ140" s="317"/>
      <c r="DK140" s="316">
        <f>VLOOKUP($A139,Planilha!$C:$K,9,0)*DJ141</f>
        <v>0</v>
      </c>
      <c r="DL140" s="316"/>
      <c r="DM140" s="316"/>
      <c r="DN140" s="316"/>
      <c r="DO140" s="316"/>
      <c r="DP140" s="316"/>
      <c r="DQ140" s="316"/>
      <c r="DR140" s="316"/>
      <c r="DS140" s="316"/>
      <c r="DT140" s="317"/>
      <c r="DU140" s="316">
        <f>VLOOKUP($A139,Planilha!$C:$K,9,0)*DT141</f>
        <v>0</v>
      </c>
      <c r="DV140" s="316"/>
      <c r="DW140" s="316"/>
      <c r="DX140" s="316"/>
      <c r="DY140" s="316"/>
      <c r="DZ140" s="316"/>
      <c r="EA140" s="316"/>
      <c r="EB140" s="316"/>
      <c r="EC140" s="316"/>
      <c r="ED140" s="317"/>
      <c r="EE140" s="316">
        <f>VLOOKUP($A139,Planilha!$C:$K,9,0)*ED141</f>
        <v>0</v>
      </c>
      <c r="EF140" s="316"/>
      <c r="EG140" s="316"/>
      <c r="EH140" s="316"/>
      <c r="EI140" s="316"/>
      <c r="EJ140" s="316"/>
      <c r="EK140" s="316"/>
      <c r="EL140" s="316"/>
      <c r="EM140" s="316"/>
      <c r="EN140" s="317"/>
      <c r="EO140" s="316">
        <f>VLOOKUP($A139,Planilha!$C:$K,9,0)*EN141</f>
        <v>401281.94749999983</v>
      </c>
      <c r="EP140" s="109"/>
      <c r="EQ140" s="109"/>
      <c r="ER140" s="109"/>
      <c r="ES140" s="109"/>
      <c r="ET140" s="109"/>
      <c r="EU140" s="109"/>
      <c r="EV140" s="109"/>
      <c r="EW140" s="109"/>
      <c r="EX140" s="317"/>
      <c r="EY140" s="316">
        <f>VLOOKUP($A139,Planilha!$C:$K,9,0)*EX141</f>
        <v>21120.102499999994</v>
      </c>
      <c r="EZ140" s="109"/>
      <c r="FA140" s="109"/>
      <c r="FB140" s="109"/>
      <c r="FC140" s="109"/>
      <c r="FD140" s="109"/>
      <c r="FE140" s="109"/>
      <c r="FF140" s="109"/>
      <c r="FG140" s="109"/>
      <c r="FH140" s="317"/>
      <c r="FI140" s="316">
        <f>VLOOKUP($A139,Planilha!$C:$K,9,0)*FH141</f>
        <v>0</v>
      </c>
      <c r="FJ140" s="109"/>
      <c r="FK140" s="109"/>
      <c r="FL140" s="109"/>
      <c r="FM140" s="109"/>
      <c r="FN140" s="109"/>
      <c r="FO140" s="109"/>
      <c r="FP140" s="109"/>
      <c r="FQ140" s="109"/>
      <c r="FR140" s="317"/>
      <c r="FS140" s="316">
        <f>VLOOKUP($A139,Planilha!$C:$K,9,0)*FR141</f>
        <v>0</v>
      </c>
      <c r="FT140" s="316"/>
      <c r="FU140" s="316"/>
      <c r="FV140" s="316"/>
      <c r="FW140" s="316"/>
      <c r="FX140" s="316"/>
      <c r="FY140" s="316"/>
      <c r="FZ140" s="316"/>
      <c r="GA140" s="316"/>
      <c r="GB140" s="317"/>
      <c r="GC140" s="316">
        <f>VLOOKUP($A139,Planilha!$C:$K,9,0)*GB141</f>
        <v>0</v>
      </c>
      <c r="GD140" s="109"/>
      <c r="GE140" s="109"/>
      <c r="GF140" s="109"/>
      <c r="GG140" s="109"/>
      <c r="GH140" s="109"/>
      <c r="GI140" s="109"/>
      <c r="GJ140" s="109"/>
      <c r="GK140" s="109"/>
      <c r="GL140" s="317"/>
      <c r="GM140" s="316">
        <f>VLOOKUP($A139,Planilha!$C:$K,9,0)*GL141</f>
        <v>0</v>
      </c>
      <c r="GN140" s="109"/>
      <c r="GO140" s="109"/>
      <c r="GP140" s="109"/>
      <c r="GQ140" s="109"/>
      <c r="GR140" s="109"/>
      <c r="GS140" s="109"/>
      <c r="GT140" s="109"/>
      <c r="GU140" s="109"/>
      <c r="GV140" s="317"/>
      <c r="GW140" s="316">
        <f>VLOOKUP($A139,Planilha!$C:$K,9,0)*GV141</f>
        <v>0</v>
      </c>
      <c r="GX140" s="109"/>
      <c r="GY140" s="109"/>
      <c r="GZ140" s="109"/>
      <c r="HA140" s="109"/>
      <c r="HB140" s="109"/>
      <c r="HC140" s="109"/>
      <c r="HD140" s="109"/>
      <c r="HE140" s="109"/>
      <c r="HF140" s="317"/>
      <c r="HG140" s="316">
        <f>VLOOKUP($A139,Planilha!$C:$K,9,0)*HF141</f>
        <v>0</v>
      </c>
      <c r="HH140" s="109"/>
      <c r="HI140" s="109"/>
      <c r="HJ140" s="109"/>
      <c r="HK140" s="109"/>
      <c r="HL140" s="109"/>
      <c r="HM140" s="109"/>
      <c r="HN140" s="109"/>
      <c r="HO140" s="109"/>
      <c r="HP140" s="110">
        <f>SUM(D140:HO140)</f>
        <v>422402.04999999981</v>
      </c>
      <c r="HR140" s="82" t="b">
        <f>VLOOKUP(A139,Planilha!C:L,9,0)=HP140</f>
        <v>1</v>
      </c>
    </row>
    <row r="141" spans="1:226">
      <c r="A141" s="111"/>
      <c r="B141" s="112"/>
      <c r="C141" s="117"/>
      <c r="D141" s="1085">
        <v>0</v>
      </c>
      <c r="E141" s="318"/>
      <c r="F141" s="318"/>
      <c r="G141" s="318"/>
      <c r="H141" s="318"/>
      <c r="I141" s="318"/>
      <c r="J141" s="318"/>
      <c r="K141" s="318"/>
      <c r="L141" s="318"/>
      <c r="M141" s="318"/>
      <c r="N141" s="1085">
        <v>0</v>
      </c>
      <c r="O141" s="318"/>
      <c r="P141" s="318"/>
      <c r="Q141" s="318"/>
      <c r="R141" s="318"/>
      <c r="S141" s="318"/>
      <c r="T141" s="318"/>
      <c r="U141" s="318"/>
      <c r="V141" s="318"/>
      <c r="W141" s="318"/>
      <c r="X141" s="1085">
        <v>0</v>
      </c>
      <c r="Y141" s="318"/>
      <c r="Z141" s="318"/>
      <c r="AA141" s="318"/>
      <c r="AB141" s="318"/>
      <c r="AC141" s="318"/>
      <c r="AD141" s="318"/>
      <c r="AE141" s="318"/>
      <c r="AF141" s="318"/>
      <c r="AG141" s="318"/>
      <c r="AH141" s="1085">
        <v>0</v>
      </c>
      <c r="AI141" s="318"/>
      <c r="AJ141" s="318"/>
      <c r="AK141" s="318"/>
      <c r="AL141" s="318"/>
      <c r="AM141" s="318"/>
      <c r="AN141" s="318"/>
      <c r="AO141" s="318"/>
      <c r="AP141" s="318"/>
      <c r="AQ141" s="318"/>
      <c r="AR141" s="1085">
        <v>0</v>
      </c>
      <c r="AS141" s="318"/>
      <c r="AT141" s="318"/>
      <c r="AU141" s="318"/>
      <c r="AV141" s="318"/>
      <c r="AW141" s="318"/>
      <c r="AX141" s="318"/>
      <c r="AY141" s="318"/>
      <c r="AZ141" s="318"/>
      <c r="BA141" s="318"/>
      <c r="BB141" s="1085">
        <v>0</v>
      </c>
      <c r="BC141" s="318"/>
      <c r="BD141" s="318"/>
      <c r="BE141" s="318"/>
      <c r="BF141" s="318"/>
      <c r="BG141" s="318"/>
      <c r="BH141" s="318"/>
      <c r="BI141" s="318"/>
      <c r="BJ141" s="318"/>
      <c r="BK141" s="318"/>
      <c r="BL141" s="1085">
        <v>0</v>
      </c>
      <c r="BM141" s="318"/>
      <c r="BN141" s="318"/>
      <c r="BO141" s="318"/>
      <c r="BP141" s="318"/>
      <c r="BQ141" s="318"/>
      <c r="BR141" s="318"/>
      <c r="BS141" s="318"/>
      <c r="BT141" s="318"/>
      <c r="BU141" s="318"/>
      <c r="BV141" s="1085">
        <v>0</v>
      </c>
      <c r="BW141" s="318"/>
      <c r="BX141" s="318"/>
      <c r="BY141" s="318"/>
      <c r="BZ141" s="318"/>
      <c r="CA141" s="318"/>
      <c r="CB141" s="318"/>
      <c r="CC141" s="318"/>
      <c r="CD141" s="318"/>
      <c r="CE141" s="318"/>
      <c r="CF141" s="1085">
        <v>0</v>
      </c>
      <c r="CG141" s="318"/>
      <c r="CH141" s="318"/>
      <c r="CI141" s="318"/>
      <c r="CJ141" s="318"/>
      <c r="CK141" s="318"/>
      <c r="CL141" s="318"/>
      <c r="CM141" s="318"/>
      <c r="CN141" s="318"/>
      <c r="CO141" s="318"/>
      <c r="CP141" s="1085">
        <v>0</v>
      </c>
      <c r="CQ141" s="318"/>
      <c r="CR141" s="318"/>
      <c r="CS141" s="318"/>
      <c r="CT141" s="318"/>
      <c r="CU141" s="318"/>
      <c r="CV141" s="318"/>
      <c r="CW141" s="318"/>
      <c r="CX141" s="318"/>
      <c r="CY141" s="318"/>
      <c r="CZ141" s="1085">
        <v>0</v>
      </c>
      <c r="DA141" s="318"/>
      <c r="DB141" s="318"/>
      <c r="DC141" s="318"/>
      <c r="DD141" s="318"/>
      <c r="DE141" s="318"/>
      <c r="DF141" s="318"/>
      <c r="DG141" s="318"/>
      <c r="DH141" s="318"/>
      <c r="DI141" s="318"/>
      <c r="DJ141" s="1085"/>
      <c r="DK141" s="318"/>
      <c r="DL141" s="318"/>
      <c r="DM141" s="318"/>
      <c r="DN141" s="318"/>
      <c r="DO141" s="318"/>
      <c r="DP141" s="318"/>
      <c r="DQ141" s="318"/>
      <c r="DR141" s="318"/>
      <c r="DS141" s="318"/>
      <c r="DT141" s="1084"/>
      <c r="DU141" s="113"/>
      <c r="DV141" s="113"/>
      <c r="DW141" s="113"/>
      <c r="DX141" s="113"/>
      <c r="DY141" s="113"/>
      <c r="DZ141" s="113"/>
      <c r="EA141" s="113"/>
      <c r="EB141" s="113"/>
      <c r="EC141" s="113"/>
      <c r="ED141" s="1084"/>
      <c r="EE141" s="113"/>
      <c r="EF141" s="113"/>
      <c r="EG141" s="113"/>
      <c r="EH141" s="113"/>
      <c r="EI141" s="113"/>
      <c r="EJ141" s="113"/>
      <c r="EK141" s="113"/>
      <c r="EL141" s="113"/>
      <c r="EM141" s="113"/>
      <c r="EN141" s="1084">
        <v>0.95</v>
      </c>
      <c r="EO141" s="113"/>
      <c r="EP141" s="113"/>
      <c r="EQ141" s="113"/>
      <c r="ER141" s="113"/>
      <c r="ES141" s="113"/>
      <c r="ET141" s="113"/>
      <c r="EU141" s="113"/>
      <c r="EV141" s="113"/>
      <c r="EW141" s="113"/>
      <c r="EX141" s="1084">
        <v>0.05</v>
      </c>
      <c r="EY141" s="113"/>
      <c r="EZ141" s="113"/>
      <c r="FA141" s="113"/>
      <c r="FB141" s="113"/>
      <c r="FC141" s="113"/>
      <c r="FD141" s="113"/>
      <c r="FE141" s="113"/>
      <c r="FF141" s="113"/>
      <c r="FG141" s="113"/>
      <c r="FH141" s="1084"/>
      <c r="FI141" s="113"/>
      <c r="FJ141" s="113"/>
      <c r="FK141" s="113"/>
      <c r="FL141" s="113"/>
      <c r="FM141" s="113"/>
      <c r="FN141" s="113"/>
      <c r="FO141" s="113"/>
      <c r="FP141" s="113"/>
      <c r="FQ141" s="113"/>
      <c r="FR141" s="1084"/>
      <c r="FS141" s="113"/>
      <c r="FT141" s="113"/>
      <c r="FU141" s="113"/>
      <c r="FV141" s="113"/>
      <c r="FW141" s="113"/>
      <c r="FX141" s="113"/>
      <c r="FY141" s="113"/>
      <c r="FZ141" s="113"/>
      <c r="GA141" s="113"/>
      <c r="GB141" s="1084"/>
      <c r="GC141" s="113"/>
      <c r="GD141" s="113"/>
      <c r="GE141" s="113"/>
      <c r="GF141" s="113"/>
      <c r="GG141" s="113"/>
      <c r="GH141" s="113"/>
      <c r="GI141" s="113"/>
      <c r="GJ141" s="113"/>
      <c r="GK141" s="113"/>
      <c r="GL141" s="1084"/>
      <c r="GM141" s="113"/>
      <c r="GN141" s="113"/>
      <c r="GO141" s="113"/>
      <c r="GP141" s="113"/>
      <c r="GQ141" s="113"/>
      <c r="GR141" s="113"/>
      <c r="GS141" s="113"/>
      <c r="GT141" s="113"/>
      <c r="GU141" s="113"/>
      <c r="GV141" s="1084"/>
      <c r="GW141" s="113"/>
      <c r="GX141" s="113"/>
      <c r="GY141" s="113"/>
      <c r="GZ141" s="113"/>
      <c r="HA141" s="113"/>
      <c r="HB141" s="113"/>
      <c r="HC141" s="113"/>
      <c r="HD141" s="113"/>
      <c r="HE141" s="113"/>
      <c r="HF141" s="1084"/>
      <c r="HG141" s="113"/>
      <c r="HH141" s="113"/>
      <c r="HI141" s="113"/>
      <c r="HJ141" s="113"/>
      <c r="HK141" s="113"/>
      <c r="HL141" s="113"/>
      <c r="HM141" s="113"/>
      <c r="HN141" s="113"/>
      <c r="HO141" s="113"/>
      <c r="HP141" s="114" t="str">
        <f>IF(VLOOKUP($A139,Planilha!C:K,9,0)&lt;&gt;HP140,"VERIFIQUE","")</f>
        <v/>
      </c>
    </row>
    <row r="142" spans="1:226">
      <c r="A142" s="105" t="s">
        <v>2597</v>
      </c>
      <c r="B142" s="89"/>
      <c r="C142" s="461"/>
      <c r="D142" s="468"/>
      <c r="E142" s="469"/>
      <c r="F142" s="469"/>
      <c r="G142" s="469"/>
      <c r="H142" s="469"/>
      <c r="I142" s="469"/>
      <c r="J142" s="469"/>
      <c r="K142" s="469"/>
      <c r="L142" s="469"/>
      <c r="M142" s="469"/>
      <c r="N142" s="468"/>
      <c r="O142" s="469"/>
      <c r="P142" s="469"/>
      <c r="Q142" s="469"/>
      <c r="R142" s="469"/>
      <c r="S142" s="469"/>
      <c r="T142" s="469"/>
      <c r="U142" s="469"/>
      <c r="V142" s="469"/>
      <c r="W142" s="469"/>
      <c r="X142" s="468"/>
      <c r="Y142" s="469"/>
      <c r="Z142" s="469"/>
      <c r="AA142" s="469"/>
      <c r="AB142" s="469"/>
      <c r="AC142" s="469"/>
      <c r="AD142" s="469"/>
      <c r="AE142" s="469"/>
      <c r="AF142" s="469"/>
      <c r="AG142" s="469"/>
      <c r="AH142" s="468"/>
      <c r="AI142" s="469"/>
      <c r="AJ142" s="469"/>
      <c r="AK142" s="469"/>
      <c r="AL142" s="469"/>
      <c r="AM142" s="469"/>
      <c r="AN142" s="469"/>
      <c r="AO142" s="469"/>
      <c r="AP142" s="469"/>
      <c r="AQ142" s="469"/>
      <c r="AR142" s="468"/>
      <c r="AS142" s="469"/>
      <c r="AT142" s="469"/>
      <c r="AU142" s="469"/>
      <c r="AV142" s="469"/>
      <c r="AW142" s="469"/>
      <c r="AX142" s="469"/>
      <c r="AY142" s="469"/>
      <c r="AZ142" s="469"/>
      <c r="BA142" s="469"/>
      <c r="BB142" s="468"/>
      <c r="BC142" s="469"/>
      <c r="BD142" s="469"/>
      <c r="BE142" s="469"/>
      <c r="BF142" s="469"/>
      <c r="BG142" s="469"/>
      <c r="BH142" s="469"/>
      <c r="BI142" s="469"/>
      <c r="BJ142" s="469"/>
      <c r="BK142" s="469"/>
      <c r="BL142" s="468"/>
      <c r="BM142" s="469"/>
      <c r="BN142" s="469"/>
      <c r="BO142" s="469"/>
      <c r="BP142" s="469"/>
      <c r="BQ142" s="469"/>
      <c r="BR142" s="469"/>
      <c r="BS142" s="469"/>
      <c r="BT142" s="469"/>
      <c r="BU142" s="469"/>
      <c r="BV142" s="468"/>
      <c r="BW142" s="469"/>
      <c r="BX142" s="469"/>
      <c r="BY142" s="469"/>
      <c r="BZ142" s="469"/>
      <c r="CA142" s="469"/>
      <c r="CB142" s="469"/>
      <c r="CC142" s="469"/>
      <c r="CD142" s="469"/>
      <c r="CE142" s="469"/>
      <c r="CF142" s="468"/>
      <c r="CG142" s="469"/>
      <c r="CH142" s="469"/>
      <c r="CI142" s="469"/>
      <c r="CJ142" s="469"/>
      <c r="CK142" s="469"/>
      <c r="CL142" s="469"/>
      <c r="CM142" s="469"/>
      <c r="CN142" s="469"/>
      <c r="CO142" s="469"/>
      <c r="CP142" s="468"/>
      <c r="CQ142" s="469"/>
      <c r="CR142" s="469"/>
      <c r="CS142" s="469"/>
      <c r="CT142" s="469"/>
      <c r="CU142" s="469"/>
      <c r="CV142" s="469"/>
      <c r="CW142" s="469"/>
      <c r="CX142" s="469"/>
      <c r="CY142" s="469"/>
      <c r="CZ142" s="468"/>
      <c r="DA142" s="469"/>
      <c r="DB142" s="469"/>
      <c r="DC142" s="469"/>
      <c r="DD142" s="469"/>
      <c r="DE142" s="469"/>
      <c r="DF142" s="469"/>
      <c r="DG142" s="469"/>
      <c r="DH142" s="469"/>
      <c r="DI142" s="469"/>
      <c r="DJ142" s="468"/>
      <c r="DK142" s="469"/>
      <c r="DL142" s="469"/>
      <c r="DM142" s="469"/>
      <c r="DN142" s="469"/>
      <c r="DO142" s="469"/>
      <c r="DP142" s="469"/>
      <c r="DQ142" s="469"/>
      <c r="DR142" s="469"/>
      <c r="DS142" s="469"/>
      <c r="DT142" s="468"/>
      <c r="DU142" s="469"/>
      <c r="DV142" s="469"/>
      <c r="DW142" s="469"/>
      <c r="DX142" s="469"/>
      <c r="DY142" s="469"/>
      <c r="DZ142" s="469"/>
      <c r="EA142" s="469"/>
      <c r="EB142" s="469"/>
      <c r="EC142" s="469"/>
      <c r="ED142" s="468"/>
      <c r="EE142" s="469"/>
      <c r="EF142" s="469"/>
      <c r="EG142" s="469"/>
      <c r="EH142" s="469"/>
      <c r="EI142" s="469"/>
      <c r="EJ142" s="469"/>
      <c r="EK142" s="469"/>
      <c r="EL142" s="469"/>
      <c r="EM142" s="469"/>
      <c r="EN142" s="468"/>
      <c r="EO142" s="469"/>
      <c r="EP142" s="469"/>
      <c r="EQ142" s="469"/>
      <c r="ER142" s="469"/>
      <c r="ES142" s="469"/>
      <c r="ET142" s="469"/>
      <c r="EU142" s="469"/>
      <c r="EV142" s="469"/>
      <c r="EW142" s="469"/>
      <c r="EX142" s="468"/>
      <c r="EY142" s="469"/>
      <c r="EZ142" s="469"/>
      <c r="FA142" s="469"/>
      <c r="FB142" s="469"/>
      <c r="FC142" s="469"/>
      <c r="FD142" s="469"/>
      <c r="FE142" s="469"/>
      <c r="FF142" s="469"/>
      <c r="FG142" s="469"/>
      <c r="FH142" s="468"/>
      <c r="FI142" s="469"/>
      <c r="FJ142" s="469"/>
      <c r="FK142" s="469"/>
      <c r="FL142" s="469"/>
      <c r="FM142" s="469"/>
      <c r="FN142" s="469"/>
      <c r="FO142" s="469"/>
      <c r="FP142" s="469"/>
      <c r="FQ142" s="469"/>
      <c r="FR142" s="468"/>
      <c r="FS142" s="469"/>
      <c r="FT142" s="469"/>
      <c r="FU142" s="469"/>
      <c r="FV142" s="469"/>
      <c r="FW142" s="469"/>
      <c r="FX142" s="469"/>
      <c r="FY142" s="469"/>
      <c r="FZ142" s="469"/>
      <c r="GA142" s="469"/>
      <c r="GB142" s="468"/>
      <c r="GC142" s="469"/>
      <c r="GD142" s="469"/>
      <c r="GE142" s="469"/>
      <c r="GF142" s="469"/>
      <c r="GG142" s="469"/>
      <c r="GH142" s="469"/>
      <c r="GI142" s="469"/>
      <c r="GJ142" s="469"/>
      <c r="GK142" s="469"/>
      <c r="GL142" s="468"/>
      <c r="GM142" s="469"/>
      <c r="GN142" s="469"/>
      <c r="GO142" s="469"/>
      <c r="GP142" s="469"/>
      <c r="GQ142" s="469"/>
      <c r="GR142" s="469"/>
      <c r="GS142" s="469"/>
      <c r="GT142" s="469"/>
      <c r="GU142" s="469"/>
      <c r="GV142" s="468"/>
      <c r="GW142" s="469"/>
      <c r="GX142" s="469"/>
      <c r="GY142" s="469"/>
      <c r="GZ142" s="469"/>
      <c r="HA142" s="469"/>
      <c r="HB142" s="469"/>
      <c r="HC142" s="469"/>
      <c r="HD142" s="469"/>
      <c r="HE142" s="469"/>
      <c r="HF142" s="468"/>
      <c r="HG142" s="469"/>
      <c r="HH142" s="469"/>
      <c r="HI142" s="469"/>
      <c r="HJ142" s="469"/>
      <c r="HK142" s="469"/>
      <c r="HL142" s="469"/>
      <c r="HM142" s="469"/>
      <c r="HN142" s="469"/>
      <c r="HO142" s="469"/>
      <c r="HP142" s="106"/>
    </row>
    <row r="143" spans="1:226">
      <c r="A143" s="105"/>
      <c r="B143" s="470" t="str">
        <f>LEFT(VLOOKUP(A142,Planilha!C:L,2,0),23)</f>
        <v>PINTURAS</v>
      </c>
      <c r="C143" s="116"/>
      <c r="D143" s="108"/>
      <c r="E143" s="316">
        <f>VLOOKUP($A142,Planilha!$C:$K,9,0)*D144</f>
        <v>0</v>
      </c>
      <c r="F143" s="316"/>
      <c r="G143" s="316"/>
      <c r="H143" s="316"/>
      <c r="I143" s="316"/>
      <c r="J143" s="316"/>
      <c r="K143" s="316"/>
      <c r="L143" s="316"/>
      <c r="M143" s="316"/>
      <c r="N143" s="317"/>
      <c r="O143" s="316">
        <f>VLOOKUP($A142,Planilha!$C:$K,9,0)*N144</f>
        <v>0</v>
      </c>
      <c r="P143" s="316"/>
      <c r="Q143" s="316"/>
      <c r="R143" s="316"/>
      <c r="S143" s="316"/>
      <c r="T143" s="316"/>
      <c r="U143" s="316"/>
      <c r="V143" s="316"/>
      <c r="W143" s="316"/>
      <c r="X143" s="317"/>
      <c r="Y143" s="316">
        <f>VLOOKUP($A142,Planilha!$C:$K,9,0)*X144</f>
        <v>0</v>
      </c>
      <c r="Z143" s="316"/>
      <c r="AA143" s="316"/>
      <c r="AB143" s="316"/>
      <c r="AC143" s="316"/>
      <c r="AD143" s="316"/>
      <c r="AE143" s="316"/>
      <c r="AF143" s="316"/>
      <c r="AG143" s="316"/>
      <c r="AH143" s="317"/>
      <c r="AI143" s="316">
        <f>VLOOKUP($A142,Planilha!$C:$K,9,0)*AH144</f>
        <v>0</v>
      </c>
      <c r="AJ143" s="316"/>
      <c r="AK143" s="316"/>
      <c r="AL143" s="316"/>
      <c r="AM143" s="316"/>
      <c r="AN143" s="316"/>
      <c r="AO143" s="316"/>
      <c r="AP143" s="316"/>
      <c r="AQ143" s="316"/>
      <c r="AR143" s="317"/>
      <c r="AS143" s="316">
        <f>VLOOKUP($A142,Planilha!$C:$K,9,0)*AR144</f>
        <v>0</v>
      </c>
      <c r="AT143" s="316"/>
      <c r="AU143" s="316"/>
      <c r="AV143" s="316"/>
      <c r="AW143" s="316"/>
      <c r="AX143" s="316"/>
      <c r="AY143" s="316"/>
      <c r="AZ143" s="316"/>
      <c r="BA143" s="316"/>
      <c r="BB143" s="317"/>
      <c r="BC143" s="316">
        <f>VLOOKUP($A142,Planilha!$C:$K,9,0)*BB144</f>
        <v>0</v>
      </c>
      <c r="BD143" s="316"/>
      <c r="BE143" s="316"/>
      <c r="BF143" s="316"/>
      <c r="BG143" s="316"/>
      <c r="BH143" s="316"/>
      <c r="BI143" s="316"/>
      <c r="BJ143" s="316"/>
      <c r="BK143" s="316"/>
      <c r="BL143" s="317"/>
      <c r="BM143" s="316">
        <f>VLOOKUP($A142,Planilha!$C:$K,9,0)*BL144</f>
        <v>0</v>
      </c>
      <c r="BN143" s="316"/>
      <c r="BO143" s="316"/>
      <c r="BP143" s="316"/>
      <c r="BQ143" s="316"/>
      <c r="BR143" s="316"/>
      <c r="BS143" s="316"/>
      <c r="BT143" s="316"/>
      <c r="BU143" s="316"/>
      <c r="BV143" s="317"/>
      <c r="BW143" s="316">
        <f>VLOOKUP($A142,Planilha!$C:$K,9,0)*BV144</f>
        <v>0</v>
      </c>
      <c r="BX143" s="316"/>
      <c r="BY143" s="316"/>
      <c r="BZ143" s="316"/>
      <c r="CA143" s="316"/>
      <c r="CB143" s="316"/>
      <c r="CC143" s="316"/>
      <c r="CD143" s="316"/>
      <c r="CE143" s="316"/>
      <c r="CF143" s="317"/>
      <c r="CG143" s="316">
        <f>VLOOKUP($A142,Planilha!$C:$K,9,0)*CF144</f>
        <v>0</v>
      </c>
      <c r="CH143" s="316"/>
      <c r="CI143" s="316"/>
      <c r="CJ143" s="316"/>
      <c r="CK143" s="316"/>
      <c r="CL143" s="316"/>
      <c r="CM143" s="316"/>
      <c r="CN143" s="316"/>
      <c r="CO143" s="316"/>
      <c r="CP143" s="317"/>
      <c r="CQ143" s="316">
        <f>VLOOKUP($A142,Planilha!$C:$K,9,0)*CP144</f>
        <v>0</v>
      </c>
      <c r="CR143" s="316"/>
      <c r="CS143" s="316"/>
      <c r="CT143" s="316"/>
      <c r="CU143" s="316"/>
      <c r="CV143" s="316"/>
      <c r="CW143" s="316"/>
      <c r="CX143" s="316"/>
      <c r="CY143" s="316"/>
      <c r="CZ143" s="317"/>
      <c r="DA143" s="316">
        <f>VLOOKUP($A142,Planilha!$C:$K,9,0)*CZ144</f>
        <v>0</v>
      </c>
      <c r="DB143" s="316"/>
      <c r="DC143" s="316"/>
      <c r="DD143" s="316"/>
      <c r="DE143" s="316"/>
      <c r="DF143" s="316"/>
      <c r="DG143" s="316"/>
      <c r="DH143" s="316"/>
      <c r="DI143" s="316"/>
      <c r="DJ143" s="317"/>
      <c r="DK143" s="316">
        <f>VLOOKUP($A142,Planilha!$C:$K,9,0)*DJ144</f>
        <v>0</v>
      </c>
      <c r="DL143" s="316"/>
      <c r="DM143" s="316"/>
      <c r="DN143" s="316"/>
      <c r="DO143" s="316"/>
      <c r="DP143" s="316"/>
      <c r="DQ143" s="316"/>
      <c r="DR143" s="316"/>
      <c r="DS143" s="316"/>
      <c r="DT143" s="317"/>
      <c r="DU143" s="316">
        <f>VLOOKUP($A142,Planilha!$C:$K,9,0)*DT144</f>
        <v>0</v>
      </c>
      <c r="DV143" s="316"/>
      <c r="DW143" s="316"/>
      <c r="DX143" s="316"/>
      <c r="DY143" s="316"/>
      <c r="DZ143" s="316"/>
      <c r="EA143" s="316"/>
      <c r="EB143" s="316"/>
      <c r="EC143" s="316"/>
      <c r="ED143" s="317"/>
      <c r="EE143" s="316">
        <f>VLOOKUP($A142,Planilha!$C:$K,9,0)*ED144</f>
        <v>0</v>
      </c>
      <c r="EF143" s="316"/>
      <c r="EG143" s="316"/>
      <c r="EH143" s="316"/>
      <c r="EI143" s="316"/>
      <c r="EJ143" s="316"/>
      <c r="EK143" s="316"/>
      <c r="EL143" s="316"/>
      <c r="EM143" s="316"/>
      <c r="EN143" s="317"/>
      <c r="EO143" s="316">
        <f>VLOOKUP($A142,Planilha!$C:$K,9,0)*EN144</f>
        <v>0</v>
      </c>
      <c r="EP143" s="109"/>
      <c r="EQ143" s="109"/>
      <c r="ER143" s="109"/>
      <c r="ES143" s="109"/>
      <c r="ET143" s="109"/>
      <c r="EU143" s="109"/>
      <c r="EV143" s="109"/>
      <c r="EW143" s="109"/>
      <c r="EX143" s="317"/>
      <c r="EY143" s="316">
        <f>VLOOKUP($A142,Planilha!$C:$K,9,0)*EX144</f>
        <v>53444.9</v>
      </c>
      <c r="EZ143" s="109"/>
      <c r="FA143" s="109"/>
      <c r="FB143" s="109"/>
      <c r="FC143" s="109"/>
      <c r="FD143" s="109"/>
      <c r="FE143" s="109"/>
      <c r="FF143" s="109"/>
      <c r="FG143" s="109"/>
      <c r="FH143" s="317"/>
      <c r="FI143" s="316">
        <f>VLOOKUP($A142,Planilha!$C:$K,9,0)*FH144</f>
        <v>0</v>
      </c>
      <c r="FJ143" s="109"/>
      <c r="FK143" s="109"/>
      <c r="FL143" s="109"/>
      <c r="FM143" s="109"/>
      <c r="FN143" s="109"/>
      <c r="FO143" s="109"/>
      <c r="FP143" s="109"/>
      <c r="FQ143" s="109"/>
      <c r="FR143" s="317"/>
      <c r="FS143" s="316">
        <f>VLOOKUP($A142,Planilha!$C:$K,9,0)*FR144</f>
        <v>0</v>
      </c>
      <c r="FT143" s="316"/>
      <c r="FU143" s="316"/>
      <c r="FV143" s="316"/>
      <c r="FW143" s="316"/>
      <c r="FX143" s="316"/>
      <c r="FY143" s="316"/>
      <c r="FZ143" s="316"/>
      <c r="GA143" s="316"/>
      <c r="GB143" s="317"/>
      <c r="GC143" s="316">
        <f>VLOOKUP($A142,Planilha!$C:$K,9,0)*GB144</f>
        <v>0</v>
      </c>
      <c r="GD143" s="109"/>
      <c r="GE143" s="109"/>
      <c r="GF143" s="109"/>
      <c r="GG143" s="109"/>
      <c r="GH143" s="109"/>
      <c r="GI143" s="109"/>
      <c r="GJ143" s="109"/>
      <c r="GK143" s="109"/>
      <c r="GL143" s="317"/>
      <c r="GM143" s="316">
        <f>VLOOKUP($A142,Planilha!$C:$K,9,0)*GL144</f>
        <v>0</v>
      </c>
      <c r="GN143" s="109"/>
      <c r="GO143" s="109"/>
      <c r="GP143" s="109"/>
      <c r="GQ143" s="109"/>
      <c r="GR143" s="109"/>
      <c r="GS143" s="109"/>
      <c r="GT143" s="109"/>
      <c r="GU143" s="109"/>
      <c r="GV143" s="317"/>
      <c r="GW143" s="316">
        <f>VLOOKUP($A142,Planilha!$C:$K,9,0)*GV144</f>
        <v>0</v>
      </c>
      <c r="GX143" s="109"/>
      <c r="GY143" s="109"/>
      <c r="GZ143" s="109"/>
      <c r="HA143" s="109"/>
      <c r="HB143" s="109"/>
      <c r="HC143" s="109"/>
      <c r="HD143" s="109"/>
      <c r="HE143" s="109"/>
      <c r="HF143" s="317"/>
      <c r="HG143" s="316">
        <f>VLOOKUP($A142,Planilha!$C:$K,9,0)*HF144</f>
        <v>0</v>
      </c>
      <c r="HH143" s="109"/>
      <c r="HI143" s="109"/>
      <c r="HJ143" s="109"/>
      <c r="HK143" s="109"/>
      <c r="HL143" s="109"/>
      <c r="HM143" s="109"/>
      <c r="HN143" s="109"/>
      <c r="HO143" s="109"/>
      <c r="HP143" s="110">
        <f>SUM(D143:HO143)</f>
        <v>53444.9</v>
      </c>
      <c r="HR143" s="82" t="b">
        <f>VLOOKUP(A142,Planilha!C:L,9,0)=HP143</f>
        <v>1</v>
      </c>
    </row>
    <row r="144" spans="1:226">
      <c r="A144" s="111"/>
      <c r="B144" s="112"/>
      <c r="C144" s="117"/>
      <c r="D144" s="1085">
        <v>0</v>
      </c>
      <c r="E144" s="318"/>
      <c r="F144" s="318"/>
      <c r="G144" s="318"/>
      <c r="H144" s="318"/>
      <c r="I144" s="318"/>
      <c r="J144" s="318"/>
      <c r="K144" s="318"/>
      <c r="L144" s="318"/>
      <c r="M144" s="318"/>
      <c r="N144" s="1085">
        <v>0</v>
      </c>
      <c r="O144" s="318"/>
      <c r="P144" s="318"/>
      <c r="Q144" s="318"/>
      <c r="R144" s="318"/>
      <c r="S144" s="318"/>
      <c r="T144" s="318"/>
      <c r="U144" s="318"/>
      <c r="V144" s="318"/>
      <c r="W144" s="318"/>
      <c r="X144" s="1085">
        <v>0</v>
      </c>
      <c r="Y144" s="318"/>
      <c r="Z144" s="318"/>
      <c r="AA144" s="318"/>
      <c r="AB144" s="318"/>
      <c r="AC144" s="318"/>
      <c r="AD144" s="318"/>
      <c r="AE144" s="318"/>
      <c r="AF144" s="318"/>
      <c r="AG144" s="318"/>
      <c r="AH144" s="1085">
        <v>0</v>
      </c>
      <c r="AI144" s="318"/>
      <c r="AJ144" s="318"/>
      <c r="AK144" s="318"/>
      <c r="AL144" s="318"/>
      <c r="AM144" s="318"/>
      <c r="AN144" s="318"/>
      <c r="AO144" s="318"/>
      <c r="AP144" s="318"/>
      <c r="AQ144" s="318"/>
      <c r="AR144" s="1085">
        <v>0</v>
      </c>
      <c r="AS144" s="318"/>
      <c r="AT144" s="318"/>
      <c r="AU144" s="318"/>
      <c r="AV144" s="318"/>
      <c r="AW144" s="318"/>
      <c r="AX144" s="318"/>
      <c r="AY144" s="318"/>
      <c r="AZ144" s="318"/>
      <c r="BA144" s="318"/>
      <c r="BB144" s="1085">
        <v>0</v>
      </c>
      <c r="BC144" s="318"/>
      <c r="BD144" s="318"/>
      <c r="BE144" s="318"/>
      <c r="BF144" s="318"/>
      <c r="BG144" s="318"/>
      <c r="BH144" s="318"/>
      <c r="BI144" s="318"/>
      <c r="BJ144" s="318"/>
      <c r="BK144" s="318"/>
      <c r="BL144" s="1085">
        <v>0</v>
      </c>
      <c r="BM144" s="318"/>
      <c r="BN144" s="318"/>
      <c r="BO144" s="318"/>
      <c r="BP144" s="318"/>
      <c r="BQ144" s="318"/>
      <c r="BR144" s="318"/>
      <c r="BS144" s="318"/>
      <c r="BT144" s="318"/>
      <c r="BU144" s="318"/>
      <c r="BV144" s="1085">
        <v>0</v>
      </c>
      <c r="BW144" s="318"/>
      <c r="BX144" s="318"/>
      <c r="BY144" s="318"/>
      <c r="BZ144" s="318"/>
      <c r="CA144" s="318"/>
      <c r="CB144" s="318"/>
      <c r="CC144" s="318"/>
      <c r="CD144" s="318"/>
      <c r="CE144" s="318"/>
      <c r="CF144" s="1085">
        <v>0</v>
      </c>
      <c r="CG144" s="318"/>
      <c r="CH144" s="318"/>
      <c r="CI144" s="318"/>
      <c r="CJ144" s="318"/>
      <c r="CK144" s="318"/>
      <c r="CL144" s="318"/>
      <c r="CM144" s="318"/>
      <c r="CN144" s="318"/>
      <c r="CO144" s="318"/>
      <c r="CP144" s="1085">
        <v>0</v>
      </c>
      <c r="CQ144" s="318"/>
      <c r="CR144" s="318"/>
      <c r="CS144" s="318"/>
      <c r="CT144" s="318"/>
      <c r="CU144" s="318"/>
      <c r="CV144" s="318"/>
      <c r="CW144" s="318"/>
      <c r="CX144" s="318"/>
      <c r="CY144" s="318"/>
      <c r="CZ144" s="1085">
        <v>0</v>
      </c>
      <c r="DA144" s="318"/>
      <c r="DB144" s="318"/>
      <c r="DC144" s="318"/>
      <c r="DD144" s="318"/>
      <c r="DE144" s="318"/>
      <c r="DF144" s="318"/>
      <c r="DG144" s="318"/>
      <c r="DH144" s="318"/>
      <c r="DI144" s="318"/>
      <c r="DJ144" s="1085"/>
      <c r="DK144" s="318"/>
      <c r="DL144" s="318"/>
      <c r="DM144" s="318"/>
      <c r="DN144" s="318"/>
      <c r="DO144" s="318"/>
      <c r="DP144" s="318"/>
      <c r="DQ144" s="318"/>
      <c r="DR144" s="318"/>
      <c r="DS144" s="318"/>
      <c r="DT144" s="1084"/>
      <c r="DU144" s="113"/>
      <c r="DV144" s="113"/>
      <c r="DW144" s="113"/>
      <c r="DX144" s="113"/>
      <c r="DY144" s="113"/>
      <c r="DZ144" s="113"/>
      <c r="EA144" s="113"/>
      <c r="EB144" s="113"/>
      <c r="EC144" s="113"/>
      <c r="ED144" s="1084"/>
      <c r="EE144" s="113"/>
      <c r="EF144" s="113"/>
      <c r="EG144" s="113"/>
      <c r="EH144" s="113"/>
      <c r="EI144" s="113"/>
      <c r="EJ144" s="113"/>
      <c r="EK144" s="113"/>
      <c r="EL144" s="113"/>
      <c r="EM144" s="113"/>
      <c r="EN144" s="1084"/>
      <c r="EO144" s="113"/>
      <c r="EP144" s="113"/>
      <c r="EQ144" s="113"/>
      <c r="ER144" s="113"/>
      <c r="ES144" s="113"/>
      <c r="ET144" s="113"/>
      <c r="EU144" s="113"/>
      <c r="EV144" s="113"/>
      <c r="EW144" s="113"/>
      <c r="EX144" s="1084">
        <v>1</v>
      </c>
      <c r="EY144" s="113"/>
      <c r="EZ144" s="113"/>
      <c r="FA144" s="113"/>
      <c r="FB144" s="113"/>
      <c r="FC144" s="113"/>
      <c r="FD144" s="113"/>
      <c r="FE144" s="113"/>
      <c r="FF144" s="113"/>
      <c r="FG144" s="113"/>
      <c r="FH144" s="1084"/>
      <c r="FI144" s="113"/>
      <c r="FJ144" s="113"/>
      <c r="FK144" s="113"/>
      <c r="FL144" s="113"/>
      <c r="FM144" s="113"/>
      <c r="FN144" s="113"/>
      <c r="FO144" s="113"/>
      <c r="FP144" s="113"/>
      <c r="FQ144" s="113"/>
      <c r="FR144" s="1084"/>
      <c r="FS144" s="113"/>
      <c r="FT144" s="113"/>
      <c r="FU144" s="113"/>
      <c r="FV144" s="113"/>
      <c r="FW144" s="113"/>
      <c r="FX144" s="113"/>
      <c r="FY144" s="113"/>
      <c r="FZ144" s="113"/>
      <c r="GA144" s="113"/>
      <c r="GB144" s="1084"/>
      <c r="GC144" s="113"/>
      <c r="GD144" s="113"/>
      <c r="GE144" s="113"/>
      <c r="GF144" s="113"/>
      <c r="GG144" s="113"/>
      <c r="GH144" s="113"/>
      <c r="GI144" s="113"/>
      <c r="GJ144" s="113"/>
      <c r="GK144" s="113"/>
      <c r="GL144" s="1084"/>
      <c r="GM144" s="113"/>
      <c r="GN144" s="113"/>
      <c r="GO144" s="113"/>
      <c r="GP144" s="113"/>
      <c r="GQ144" s="113"/>
      <c r="GR144" s="113"/>
      <c r="GS144" s="113"/>
      <c r="GT144" s="113"/>
      <c r="GU144" s="113"/>
      <c r="GV144" s="1084"/>
      <c r="GW144" s="113"/>
      <c r="GX144" s="113"/>
      <c r="GY144" s="113"/>
      <c r="GZ144" s="113"/>
      <c r="HA144" s="113"/>
      <c r="HB144" s="113"/>
      <c r="HC144" s="113"/>
      <c r="HD144" s="113"/>
      <c r="HE144" s="113"/>
      <c r="HF144" s="1084"/>
      <c r="HG144" s="113"/>
      <c r="HH144" s="113"/>
      <c r="HI144" s="113"/>
      <c r="HJ144" s="113"/>
      <c r="HK144" s="113"/>
      <c r="HL144" s="113"/>
      <c r="HM144" s="113"/>
      <c r="HN144" s="113"/>
      <c r="HO144" s="113"/>
      <c r="HP144" s="114" t="str">
        <f>IF(VLOOKUP($A142,Planilha!C:K,9,0)&lt;&gt;HP143,"VERIFIQUE","")</f>
        <v/>
      </c>
    </row>
    <row r="145" spans="1:226">
      <c r="A145" s="105" t="s">
        <v>2598</v>
      </c>
      <c r="B145" s="89"/>
      <c r="C145" s="461"/>
      <c r="D145" s="468"/>
      <c r="E145" s="469"/>
      <c r="F145" s="469"/>
      <c r="G145" s="469"/>
      <c r="H145" s="469"/>
      <c r="I145" s="469"/>
      <c r="J145" s="469"/>
      <c r="K145" s="469"/>
      <c r="L145" s="469"/>
      <c r="M145" s="469"/>
      <c r="N145" s="468"/>
      <c r="O145" s="469"/>
      <c r="P145" s="469"/>
      <c r="Q145" s="469"/>
      <c r="R145" s="469"/>
      <c r="S145" s="469"/>
      <c r="T145" s="469"/>
      <c r="U145" s="469"/>
      <c r="V145" s="469"/>
      <c r="W145" s="469"/>
      <c r="X145" s="468"/>
      <c r="Y145" s="469"/>
      <c r="Z145" s="469"/>
      <c r="AA145" s="469"/>
      <c r="AB145" s="469"/>
      <c r="AC145" s="469"/>
      <c r="AD145" s="469"/>
      <c r="AE145" s="469"/>
      <c r="AF145" s="469"/>
      <c r="AG145" s="469"/>
      <c r="AH145" s="468"/>
      <c r="AI145" s="469"/>
      <c r="AJ145" s="469"/>
      <c r="AK145" s="469"/>
      <c r="AL145" s="469"/>
      <c r="AM145" s="469"/>
      <c r="AN145" s="469"/>
      <c r="AO145" s="469"/>
      <c r="AP145" s="469"/>
      <c r="AQ145" s="469"/>
      <c r="AR145" s="468"/>
      <c r="AS145" s="469"/>
      <c r="AT145" s="469"/>
      <c r="AU145" s="469"/>
      <c r="AV145" s="469"/>
      <c r="AW145" s="469"/>
      <c r="AX145" s="469"/>
      <c r="AY145" s="469"/>
      <c r="AZ145" s="469"/>
      <c r="BA145" s="469"/>
      <c r="BB145" s="468"/>
      <c r="BC145" s="469"/>
      <c r="BD145" s="469"/>
      <c r="BE145" s="469"/>
      <c r="BF145" s="469"/>
      <c r="BG145" s="469"/>
      <c r="BH145" s="469"/>
      <c r="BI145" s="469"/>
      <c r="BJ145" s="469"/>
      <c r="BK145" s="469"/>
      <c r="BL145" s="468"/>
      <c r="BM145" s="469"/>
      <c r="BN145" s="469"/>
      <c r="BO145" s="469"/>
      <c r="BP145" s="469"/>
      <c r="BQ145" s="469"/>
      <c r="BR145" s="469"/>
      <c r="BS145" s="469"/>
      <c r="BT145" s="469"/>
      <c r="BU145" s="469"/>
      <c r="BV145" s="468"/>
      <c r="BW145" s="469"/>
      <c r="BX145" s="469"/>
      <c r="BY145" s="469"/>
      <c r="BZ145" s="469"/>
      <c r="CA145" s="469"/>
      <c r="CB145" s="469"/>
      <c r="CC145" s="469"/>
      <c r="CD145" s="469"/>
      <c r="CE145" s="469"/>
      <c r="CF145" s="468"/>
      <c r="CG145" s="469"/>
      <c r="CH145" s="469"/>
      <c r="CI145" s="469"/>
      <c r="CJ145" s="469"/>
      <c r="CK145" s="469"/>
      <c r="CL145" s="469"/>
      <c r="CM145" s="469"/>
      <c r="CN145" s="469"/>
      <c r="CO145" s="469"/>
      <c r="CP145" s="468"/>
      <c r="CQ145" s="469"/>
      <c r="CR145" s="469"/>
      <c r="CS145" s="469"/>
      <c r="CT145" s="469"/>
      <c r="CU145" s="469"/>
      <c r="CV145" s="469"/>
      <c r="CW145" s="469"/>
      <c r="CX145" s="469"/>
      <c r="CY145" s="469"/>
      <c r="CZ145" s="468"/>
      <c r="DA145" s="469"/>
      <c r="DB145" s="469"/>
      <c r="DC145" s="469"/>
      <c r="DD145" s="469"/>
      <c r="DE145" s="469"/>
      <c r="DF145" s="469"/>
      <c r="DG145" s="469"/>
      <c r="DH145" s="469"/>
      <c r="DI145" s="469"/>
      <c r="DJ145" s="468"/>
      <c r="DK145" s="469"/>
      <c r="DL145" s="469"/>
      <c r="DM145" s="469"/>
      <c r="DN145" s="469"/>
      <c r="DO145" s="469"/>
      <c r="DP145" s="469"/>
      <c r="DQ145" s="469"/>
      <c r="DR145" s="469"/>
      <c r="DS145" s="469"/>
      <c r="DT145" s="468"/>
      <c r="DU145" s="469"/>
      <c r="DV145" s="469"/>
      <c r="DW145" s="469"/>
      <c r="DX145" s="469"/>
      <c r="DY145" s="469"/>
      <c r="DZ145" s="469"/>
      <c r="EA145" s="469"/>
      <c r="EB145" s="469"/>
      <c r="EC145" s="469"/>
      <c r="ED145" s="468"/>
      <c r="EE145" s="469"/>
      <c r="EF145" s="469"/>
      <c r="EG145" s="469"/>
      <c r="EH145" s="469"/>
      <c r="EI145" s="469"/>
      <c r="EJ145" s="469"/>
      <c r="EK145" s="469"/>
      <c r="EL145" s="469"/>
      <c r="EM145" s="469"/>
      <c r="EN145" s="468"/>
      <c r="EO145" s="469"/>
      <c r="EP145" s="469"/>
      <c r="EQ145" s="469"/>
      <c r="ER145" s="469"/>
      <c r="ES145" s="469"/>
      <c r="ET145" s="469"/>
      <c r="EU145" s="469"/>
      <c r="EV145" s="469"/>
      <c r="EW145" s="469"/>
      <c r="EX145" s="468"/>
      <c r="EY145" s="469"/>
      <c r="EZ145" s="469"/>
      <c r="FA145" s="469"/>
      <c r="FB145" s="469"/>
      <c r="FC145" s="469"/>
      <c r="FD145" s="469"/>
      <c r="FE145" s="469"/>
      <c r="FF145" s="469"/>
      <c r="FG145" s="469"/>
      <c r="FH145" s="468"/>
      <c r="FI145" s="469"/>
      <c r="FJ145" s="469"/>
      <c r="FK145" s="469"/>
      <c r="FL145" s="469"/>
      <c r="FM145" s="469"/>
      <c r="FN145" s="469"/>
      <c r="FO145" s="469"/>
      <c r="FP145" s="469"/>
      <c r="FQ145" s="469"/>
      <c r="FR145" s="468"/>
      <c r="FS145" s="469"/>
      <c r="FT145" s="469"/>
      <c r="FU145" s="469"/>
      <c r="FV145" s="469"/>
      <c r="FW145" s="469"/>
      <c r="FX145" s="469"/>
      <c r="FY145" s="469"/>
      <c r="FZ145" s="469"/>
      <c r="GA145" s="469"/>
      <c r="GB145" s="468"/>
      <c r="GC145" s="469"/>
      <c r="GD145" s="469"/>
      <c r="GE145" s="469"/>
      <c r="GF145" s="469"/>
      <c r="GG145" s="469"/>
      <c r="GH145" s="469"/>
      <c r="GI145" s="469"/>
      <c r="GJ145" s="469"/>
      <c r="GK145" s="469"/>
      <c r="GL145" s="468"/>
      <c r="GM145" s="469"/>
      <c r="GN145" s="469"/>
      <c r="GO145" s="469"/>
      <c r="GP145" s="469"/>
      <c r="GQ145" s="469"/>
      <c r="GR145" s="469"/>
      <c r="GS145" s="469"/>
      <c r="GT145" s="469"/>
      <c r="GU145" s="469"/>
      <c r="GV145" s="468"/>
      <c r="GW145" s="469"/>
      <c r="GX145" s="469"/>
      <c r="GY145" s="469"/>
      <c r="GZ145" s="469"/>
      <c r="HA145" s="469"/>
      <c r="HB145" s="469"/>
      <c r="HC145" s="469"/>
      <c r="HD145" s="469"/>
      <c r="HE145" s="469"/>
      <c r="HF145" s="468"/>
      <c r="HG145" s="469"/>
      <c r="HH145" s="469"/>
      <c r="HI145" s="469"/>
      <c r="HJ145" s="469"/>
      <c r="HK145" s="469"/>
      <c r="HL145" s="469"/>
      <c r="HM145" s="469"/>
      <c r="HN145" s="469"/>
      <c r="HO145" s="469"/>
      <c r="HP145" s="106"/>
    </row>
    <row r="146" spans="1:226">
      <c r="A146" s="105"/>
      <c r="B146" s="470" t="str">
        <f>LEFT(VLOOKUP(A145,Planilha!C:L,2,0),23)</f>
        <v>BANCADAS E BALCÕES</v>
      </c>
      <c r="C146" s="116"/>
      <c r="D146" s="108"/>
      <c r="E146" s="316">
        <f>VLOOKUP($A145,Planilha!$C:$K,9,0)*D147</f>
        <v>0</v>
      </c>
      <c r="F146" s="316"/>
      <c r="G146" s="316"/>
      <c r="H146" s="316"/>
      <c r="I146" s="316"/>
      <c r="J146" s="316"/>
      <c r="K146" s="316"/>
      <c r="L146" s="316"/>
      <c r="M146" s="316"/>
      <c r="N146" s="317"/>
      <c r="O146" s="316">
        <f>VLOOKUP($A145,Planilha!$C:$K,9,0)*N147</f>
        <v>0</v>
      </c>
      <c r="P146" s="316"/>
      <c r="Q146" s="316"/>
      <c r="R146" s="316"/>
      <c r="S146" s="316"/>
      <c r="T146" s="316"/>
      <c r="U146" s="316"/>
      <c r="V146" s="316"/>
      <c r="W146" s="316"/>
      <c r="X146" s="317"/>
      <c r="Y146" s="316">
        <f>VLOOKUP($A145,Planilha!$C:$K,9,0)*X147</f>
        <v>0</v>
      </c>
      <c r="Z146" s="316"/>
      <c r="AA146" s="316"/>
      <c r="AB146" s="316"/>
      <c r="AC146" s="316"/>
      <c r="AD146" s="316"/>
      <c r="AE146" s="316"/>
      <c r="AF146" s="316"/>
      <c r="AG146" s="316"/>
      <c r="AH146" s="317"/>
      <c r="AI146" s="316">
        <f>VLOOKUP($A145,Planilha!$C:$K,9,0)*AH147</f>
        <v>0</v>
      </c>
      <c r="AJ146" s="316"/>
      <c r="AK146" s="316"/>
      <c r="AL146" s="316"/>
      <c r="AM146" s="316"/>
      <c r="AN146" s="316"/>
      <c r="AO146" s="316"/>
      <c r="AP146" s="316"/>
      <c r="AQ146" s="316"/>
      <c r="AR146" s="317"/>
      <c r="AS146" s="316">
        <f>VLOOKUP($A145,Planilha!$C:$K,9,0)*AR147</f>
        <v>0</v>
      </c>
      <c r="AT146" s="316"/>
      <c r="AU146" s="316"/>
      <c r="AV146" s="316"/>
      <c r="AW146" s="316"/>
      <c r="AX146" s="316"/>
      <c r="AY146" s="316"/>
      <c r="AZ146" s="316"/>
      <c r="BA146" s="316"/>
      <c r="BB146" s="317"/>
      <c r="BC146" s="316">
        <f>VLOOKUP($A145,Planilha!$C:$K,9,0)*BB147</f>
        <v>0</v>
      </c>
      <c r="BD146" s="316"/>
      <c r="BE146" s="316"/>
      <c r="BF146" s="316"/>
      <c r="BG146" s="316"/>
      <c r="BH146" s="316"/>
      <c r="BI146" s="316"/>
      <c r="BJ146" s="316"/>
      <c r="BK146" s="316"/>
      <c r="BL146" s="317"/>
      <c r="BM146" s="316">
        <f>VLOOKUP($A145,Planilha!$C:$K,9,0)*BL147</f>
        <v>0</v>
      </c>
      <c r="BN146" s="316"/>
      <c r="BO146" s="316"/>
      <c r="BP146" s="316"/>
      <c r="BQ146" s="316"/>
      <c r="BR146" s="316"/>
      <c r="BS146" s="316"/>
      <c r="BT146" s="316"/>
      <c r="BU146" s="316"/>
      <c r="BV146" s="317"/>
      <c r="BW146" s="316">
        <f>VLOOKUP($A145,Planilha!$C:$K,9,0)*BV147</f>
        <v>0</v>
      </c>
      <c r="BX146" s="316"/>
      <c r="BY146" s="316"/>
      <c r="BZ146" s="316"/>
      <c r="CA146" s="316"/>
      <c r="CB146" s="316"/>
      <c r="CC146" s="316"/>
      <c r="CD146" s="316"/>
      <c r="CE146" s="316"/>
      <c r="CF146" s="317"/>
      <c r="CG146" s="316">
        <f>VLOOKUP($A145,Planilha!$C:$K,9,0)*CF147</f>
        <v>0</v>
      </c>
      <c r="CH146" s="316"/>
      <c r="CI146" s="316"/>
      <c r="CJ146" s="316"/>
      <c r="CK146" s="316"/>
      <c r="CL146" s="316"/>
      <c r="CM146" s="316"/>
      <c r="CN146" s="316"/>
      <c r="CO146" s="316"/>
      <c r="CP146" s="317"/>
      <c r="CQ146" s="316">
        <f>VLOOKUP($A145,Planilha!$C:$K,9,0)*CP147</f>
        <v>0</v>
      </c>
      <c r="CR146" s="316"/>
      <c r="CS146" s="316"/>
      <c r="CT146" s="316"/>
      <c r="CU146" s="316"/>
      <c r="CV146" s="316"/>
      <c r="CW146" s="316"/>
      <c r="CX146" s="316"/>
      <c r="CY146" s="316"/>
      <c r="CZ146" s="317"/>
      <c r="DA146" s="316">
        <f>VLOOKUP($A145,Planilha!$C:$K,9,0)*CZ147</f>
        <v>0</v>
      </c>
      <c r="DB146" s="316"/>
      <c r="DC146" s="316"/>
      <c r="DD146" s="316"/>
      <c r="DE146" s="316"/>
      <c r="DF146" s="316"/>
      <c r="DG146" s="316"/>
      <c r="DH146" s="316"/>
      <c r="DI146" s="316"/>
      <c r="DJ146" s="317"/>
      <c r="DK146" s="316">
        <f>VLOOKUP($A145,Planilha!$C:$K,9,0)*DJ147</f>
        <v>0</v>
      </c>
      <c r="DL146" s="316"/>
      <c r="DM146" s="316"/>
      <c r="DN146" s="316"/>
      <c r="DO146" s="316"/>
      <c r="DP146" s="316"/>
      <c r="DQ146" s="316"/>
      <c r="DR146" s="316"/>
      <c r="DS146" s="316"/>
      <c r="DT146" s="317"/>
      <c r="DU146" s="316">
        <f>VLOOKUP($A145,Planilha!$C:$K,9,0)*DT147</f>
        <v>0</v>
      </c>
      <c r="DV146" s="316"/>
      <c r="DW146" s="316"/>
      <c r="DX146" s="316"/>
      <c r="DY146" s="316"/>
      <c r="DZ146" s="316"/>
      <c r="EA146" s="316"/>
      <c r="EB146" s="316"/>
      <c r="EC146" s="316"/>
      <c r="ED146" s="317"/>
      <c r="EE146" s="316">
        <f>VLOOKUP($A145,Planilha!$C:$K,9,0)*ED147</f>
        <v>0</v>
      </c>
      <c r="EF146" s="316"/>
      <c r="EG146" s="316"/>
      <c r="EH146" s="316"/>
      <c r="EI146" s="316"/>
      <c r="EJ146" s="316"/>
      <c r="EK146" s="316"/>
      <c r="EL146" s="316"/>
      <c r="EM146" s="316"/>
      <c r="EN146" s="317"/>
      <c r="EO146" s="316">
        <f>VLOOKUP($A145,Planilha!$C:$K,9,0)*EN147</f>
        <v>4073.32</v>
      </c>
      <c r="EP146" s="109"/>
      <c r="EQ146" s="109"/>
      <c r="ER146" s="109"/>
      <c r="ES146" s="109"/>
      <c r="ET146" s="109"/>
      <c r="EU146" s="109"/>
      <c r="EV146" s="109"/>
      <c r="EW146" s="109"/>
      <c r="EX146" s="317"/>
      <c r="EY146" s="316">
        <f>VLOOKUP($A145,Planilha!$C:$K,9,0)*EX147</f>
        <v>0</v>
      </c>
      <c r="EZ146" s="109"/>
      <c r="FA146" s="109"/>
      <c r="FB146" s="109"/>
      <c r="FC146" s="109"/>
      <c r="FD146" s="109"/>
      <c r="FE146" s="109"/>
      <c r="FF146" s="109"/>
      <c r="FG146" s="109"/>
      <c r="FH146" s="317"/>
      <c r="FI146" s="316">
        <f>VLOOKUP($A145,Planilha!$C:$K,9,0)*FH147</f>
        <v>0</v>
      </c>
      <c r="FJ146" s="109"/>
      <c r="FK146" s="109"/>
      <c r="FL146" s="109"/>
      <c r="FM146" s="109"/>
      <c r="FN146" s="109"/>
      <c r="FO146" s="109"/>
      <c r="FP146" s="109"/>
      <c r="FQ146" s="109"/>
      <c r="FR146" s="317"/>
      <c r="FS146" s="316">
        <f>VLOOKUP($A145,Planilha!$C:$K,9,0)*FR147</f>
        <v>0</v>
      </c>
      <c r="FT146" s="316"/>
      <c r="FU146" s="316"/>
      <c r="FV146" s="316"/>
      <c r="FW146" s="316"/>
      <c r="FX146" s="316"/>
      <c r="FY146" s="316"/>
      <c r="FZ146" s="316"/>
      <c r="GA146" s="316"/>
      <c r="GB146" s="317"/>
      <c r="GC146" s="316">
        <f>VLOOKUP($A145,Planilha!$C:$K,9,0)*GB147</f>
        <v>0</v>
      </c>
      <c r="GD146" s="109"/>
      <c r="GE146" s="109"/>
      <c r="GF146" s="109"/>
      <c r="GG146" s="109"/>
      <c r="GH146" s="109"/>
      <c r="GI146" s="109"/>
      <c r="GJ146" s="109"/>
      <c r="GK146" s="109"/>
      <c r="GL146" s="317"/>
      <c r="GM146" s="316">
        <f>VLOOKUP($A145,Planilha!$C:$K,9,0)*GL147</f>
        <v>0</v>
      </c>
      <c r="GN146" s="109"/>
      <c r="GO146" s="109"/>
      <c r="GP146" s="109"/>
      <c r="GQ146" s="109"/>
      <c r="GR146" s="109"/>
      <c r="GS146" s="109"/>
      <c r="GT146" s="109"/>
      <c r="GU146" s="109"/>
      <c r="GV146" s="317"/>
      <c r="GW146" s="316">
        <f>VLOOKUP($A145,Planilha!$C:$K,9,0)*GV147</f>
        <v>0</v>
      </c>
      <c r="GX146" s="109"/>
      <c r="GY146" s="109"/>
      <c r="GZ146" s="109"/>
      <c r="HA146" s="109"/>
      <c r="HB146" s="109"/>
      <c r="HC146" s="109"/>
      <c r="HD146" s="109"/>
      <c r="HE146" s="109"/>
      <c r="HF146" s="317"/>
      <c r="HG146" s="316">
        <f>VLOOKUP($A145,Planilha!$C:$K,9,0)*HF147</f>
        <v>0</v>
      </c>
      <c r="HH146" s="109"/>
      <c r="HI146" s="109"/>
      <c r="HJ146" s="109"/>
      <c r="HK146" s="109"/>
      <c r="HL146" s="109"/>
      <c r="HM146" s="109"/>
      <c r="HN146" s="109"/>
      <c r="HO146" s="109"/>
      <c r="HP146" s="110">
        <f>SUM(D146:HO146)</f>
        <v>4073.32</v>
      </c>
      <c r="HR146" s="82" t="b">
        <f>VLOOKUP(A145,Planilha!C:L,9,0)=HP146</f>
        <v>1</v>
      </c>
    </row>
    <row r="147" spans="1:226">
      <c r="A147" s="111"/>
      <c r="B147" s="112"/>
      <c r="C147" s="117"/>
      <c r="D147" s="1085">
        <v>0</v>
      </c>
      <c r="E147" s="318"/>
      <c r="F147" s="318"/>
      <c r="G147" s="318"/>
      <c r="H147" s="318"/>
      <c r="I147" s="318"/>
      <c r="J147" s="318"/>
      <c r="K147" s="318"/>
      <c r="L147" s="318"/>
      <c r="M147" s="318"/>
      <c r="N147" s="1085">
        <v>0</v>
      </c>
      <c r="O147" s="318"/>
      <c r="P147" s="318"/>
      <c r="Q147" s="318"/>
      <c r="R147" s="318"/>
      <c r="S147" s="318"/>
      <c r="T147" s="318"/>
      <c r="U147" s="318"/>
      <c r="V147" s="318"/>
      <c r="W147" s="318"/>
      <c r="X147" s="1085">
        <v>0</v>
      </c>
      <c r="Y147" s="318"/>
      <c r="Z147" s="318"/>
      <c r="AA147" s="318"/>
      <c r="AB147" s="318"/>
      <c r="AC147" s="318"/>
      <c r="AD147" s="318"/>
      <c r="AE147" s="318"/>
      <c r="AF147" s="318"/>
      <c r="AG147" s="318"/>
      <c r="AH147" s="1085">
        <v>0</v>
      </c>
      <c r="AI147" s="318"/>
      <c r="AJ147" s="318"/>
      <c r="AK147" s="318"/>
      <c r="AL147" s="318"/>
      <c r="AM147" s="318"/>
      <c r="AN147" s="318"/>
      <c r="AO147" s="318"/>
      <c r="AP147" s="318"/>
      <c r="AQ147" s="318"/>
      <c r="AR147" s="1085">
        <v>0</v>
      </c>
      <c r="AS147" s="318"/>
      <c r="AT147" s="318"/>
      <c r="AU147" s="318"/>
      <c r="AV147" s="318"/>
      <c r="AW147" s="318"/>
      <c r="AX147" s="318"/>
      <c r="AY147" s="318"/>
      <c r="AZ147" s="318"/>
      <c r="BA147" s="318"/>
      <c r="BB147" s="1085">
        <v>0</v>
      </c>
      <c r="BC147" s="318"/>
      <c r="BD147" s="318"/>
      <c r="BE147" s="318"/>
      <c r="BF147" s="318"/>
      <c r="BG147" s="318"/>
      <c r="BH147" s="318"/>
      <c r="BI147" s="318"/>
      <c r="BJ147" s="318"/>
      <c r="BK147" s="318"/>
      <c r="BL147" s="1085">
        <v>0</v>
      </c>
      <c r="BM147" s="318"/>
      <c r="BN147" s="318"/>
      <c r="BO147" s="318"/>
      <c r="BP147" s="318"/>
      <c r="BQ147" s="318"/>
      <c r="BR147" s="318"/>
      <c r="BS147" s="318"/>
      <c r="BT147" s="318"/>
      <c r="BU147" s="318"/>
      <c r="BV147" s="1085">
        <v>0</v>
      </c>
      <c r="BW147" s="318"/>
      <c r="BX147" s="318"/>
      <c r="BY147" s="318"/>
      <c r="BZ147" s="318"/>
      <c r="CA147" s="318"/>
      <c r="CB147" s="318"/>
      <c r="CC147" s="318"/>
      <c r="CD147" s="318"/>
      <c r="CE147" s="318"/>
      <c r="CF147" s="1085">
        <v>0</v>
      </c>
      <c r="CG147" s="318"/>
      <c r="CH147" s="318"/>
      <c r="CI147" s="318"/>
      <c r="CJ147" s="318"/>
      <c r="CK147" s="318"/>
      <c r="CL147" s="318"/>
      <c r="CM147" s="318"/>
      <c r="CN147" s="318"/>
      <c r="CO147" s="318"/>
      <c r="CP147" s="1085">
        <v>0</v>
      </c>
      <c r="CQ147" s="318"/>
      <c r="CR147" s="318"/>
      <c r="CS147" s="318"/>
      <c r="CT147" s="318"/>
      <c r="CU147" s="318"/>
      <c r="CV147" s="318"/>
      <c r="CW147" s="318"/>
      <c r="CX147" s="318"/>
      <c r="CY147" s="318"/>
      <c r="CZ147" s="1085">
        <v>0</v>
      </c>
      <c r="DA147" s="318"/>
      <c r="DB147" s="318"/>
      <c r="DC147" s="318"/>
      <c r="DD147" s="318"/>
      <c r="DE147" s="318"/>
      <c r="DF147" s="318"/>
      <c r="DG147" s="318"/>
      <c r="DH147" s="318"/>
      <c r="DI147" s="318"/>
      <c r="DJ147" s="1085"/>
      <c r="DK147" s="318"/>
      <c r="DL147" s="318"/>
      <c r="DM147" s="318"/>
      <c r="DN147" s="318"/>
      <c r="DO147" s="318"/>
      <c r="DP147" s="318"/>
      <c r="DQ147" s="318"/>
      <c r="DR147" s="318"/>
      <c r="DS147" s="318"/>
      <c r="DT147" s="1084"/>
      <c r="DU147" s="113"/>
      <c r="DV147" s="113"/>
      <c r="DW147" s="113"/>
      <c r="DX147" s="113"/>
      <c r="DY147" s="113"/>
      <c r="DZ147" s="113"/>
      <c r="EA147" s="113"/>
      <c r="EB147" s="113"/>
      <c r="EC147" s="113"/>
      <c r="ED147" s="1084"/>
      <c r="EE147" s="113"/>
      <c r="EF147" s="113"/>
      <c r="EG147" s="113"/>
      <c r="EH147" s="113"/>
      <c r="EI147" s="113"/>
      <c r="EJ147" s="113"/>
      <c r="EK147" s="113"/>
      <c r="EL147" s="113"/>
      <c r="EM147" s="113"/>
      <c r="EN147" s="1084">
        <v>1</v>
      </c>
      <c r="EO147" s="113"/>
      <c r="EP147" s="113"/>
      <c r="EQ147" s="113"/>
      <c r="ER147" s="113"/>
      <c r="ES147" s="113"/>
      <c r="ET147" s="113"/>
      <c r="EU147" s="113"/>
      <c r="EV147" s="113"/>
      <c r="EW147" s="113"/>
      <c r="EX147" s="1084"/>
      <c r="EY147" s="113"/>
      <c r="EZ147" s="113"/>
      <c r="FA147" s="113"/>
      <c r="FB147" s="113"/>
      <c r="FC147" s="113"/>
      <c r="FD147" s="113"/>
      <c r="FE147" s="113"/>
      <c r="FF147" s="113"/>
      <c r="FG147" s="113"/>
      <c r="FH147" s="1084"/>
      <c r="FI147" s="113"/>
      <c r="FJ147" s="113"/>
      <c r="FK147" s="113"/>
      <c r="FL147" s="113"/>
      <c r="FM147" s="113"/>
      <c r="FN147" s="113"/>
      <c r="FO147" s="113"/>
      <c r="FP147" s="113"/>
      <c r="FQ147" s="113"/>
      <c r="FR147" s="1084"/>
      <c r="FS147" s="113"/>
      <c r="FT147" s="113"/>
      <c r="FU147" s="113"/>
      <c r="FV147" s="113"/>
      <c r="FW147" s="113"/>
      <c r="FX147" s="113"/>
      <c r="FY147" s="113"/>
      <c r="FZ147" s="113"/>
      <c r="GA147" s="113"/>
      <c r="GB147" s="1084"/>
      <c r="GC147" s="113"/>
      <c r="GD147" s="113"/>
      <c r="GE147" s="113"/>
      <c r="GF147" s="113"/>
      <c r="GG147" s="113"/>
      <c r="GH147" s="113"/>
      <c r="GI147" s="113"/>
      <c r="GJ147" s="113"/>
      <c r="GK147" s="113"/>
      <c r="GL147" s="1084"/>
      <c r="GM147" s="113"/>
      <c r="GN147" s="113"/>
      <c r="GO147" s="113"/>
      <c r="GP147" s="113"/>
      <c r="GQ147" s="113"/>
      <c r="GR147" s="113"/>
      <c r="GS147" s="113"/>
      <c r="GT147" s="113"/>
      <c r="GU147" s="113"/>
      <c r="GV147" s="1084"/>
      <c r="GW147" s="113"/>
      <c r="GX147" s="113"/>
      <c r="GY147" s="113"/>
      <c r="GZ147" s="113"/>
      <c r="HA147" s="113"/>
      <c r="HB147" s="113"/>
      <c r="HC147" s="113"/>
      <c r="HD147" s="113"/>
      <c r="HE147" s="113"/>
      <c r="HF147" s="1084"/>
      <c r="HG147" s="113"/>
      <c r="HH147" s="113"/>
      <c r="HI147" s="113"/>
      <c r="HJ147" s="113"/>
      <c r="HK147" s="113"/>
      <c r="HL147" s="113"/>
      <c r="HM147" s="113"/>
      <c r="HN147" s="113"/>
      <c r="HO147" s="113"/>
      <c r="HP147" s="114" t="str">
        <f>IF(VLOOKUP($A145,Planilha!C:K,9,0)&lt;&gt;HP146,"VERIFIQUE","")</f>
        <v/>
      </c>
    </row>
    <row r="148" spans="1:226">
      <c r="A148" s="105" t="s">
        <v>2599</v>
      </c>
      <c r="B148" s="89"/>
      <c r="C148" s="461"/>
      <c r="D148" s="468"/>
      <c r="E148" s="469"/>
      <c r="F148" s="469"/>
      <c r="G148" s="469"/>
      <c r="H148" s="469"/>
      <c r="I148" s="469"/>
      <c r="J148" s="469"/>
      <c r="K148" s="469"/>
      <c r="L148" s="469"/>
      <c r="M148" s="469"/>
      <c r="N148" s="468"/>
      <c r="O148" s="469"/>
      <c r="P148" s="469"/>
      <c r="Q148" s="469"/>
      <c r="R148" s="469"/>
      <c r="S148" s="469"/>
      <c r="T148" s="469"/>
      <c r="U148" s="469"/>
      <c r="V148" s="469"/>
      <c r="W148" s="469"/>
      <c r="X148" s="468"/>
      <c r="Y148" s="469"/>
      <c r="Z148" s="469"/>
      <c r="AA148" s="469"/>
      <c r="AB148" s="469"/>
      <c r="AC148" s="469"/>
      <c r="AD148" s="469"/>
      <c r="AE148" s="469"/>
      <c r="AF148" s="469"/>
      <c r="AG148" s="469"/>
      <c r="AH148" s="468"/>
      <c r="AI148" s="469"/>
      <c r="AJ148" s="469"/>
      <c r="AK148" s="469"/>
      <c r="AL148" s="469"/>
      <c r="AM148" s="469"/>
      <c r="AN148" s="469"/>
      <c r="AO148" s="469"/>
      <c r="AP148" s="469"/>
      <c r="AQ148" s="469"/>
      <c r="AR148" s="468"/>
      <c r="AS148" s="469"/>
      <c r="AT148" s="469"/>
      <c r="AU148" s="469"/>
      <c r="AV148" s="469"/>
      <c r="AW148" s="469"/>
      <c r="AX148" s="469"/>
      <c r="AY148" s="469"/>
      <c r="AZ148" s="469"/>
      <c r="BA148" s="469"/>
      <c r="BB148" s="468"/>
      <c r="BC148" s="469"/>
      <c r="BD148" s="469"/>
      <c r="BE148" s="469"/>
      <c r="BF148" s="469"/>
      <c r="BG148" s="469"/>
      <c r="BH148" s="469"/>
      <c r="BI148" s="469"/>
      <c r="BJ148" s="469"/>
      <c r="BK148" s="469"/>
      <c r="BL148" s="468"/>
      <c r="BM148" s="469"/>
      <c r="BN148" s="469"/>
      <c r="BO148" s="469"/>
      <c r="BP148" s="469"/>
      <c r="BQ148" s="469"/>
      <c r="BR148" s="469"/>
      <c r="BS148" s="469"/>
      <c r="BT148" s="469"/>
      <c r="BU148" s="469"/>
      <c r="BV148" s="468"/>
      <c r="BW148" s="469"/>
      <c r="BX148" s="469"/>
      <c r="BY148" s="469"/>
      <c r="BZ148" s="469"/>
      <c r="CA148" s="469"/>
      <c r="CB148" s="469"/>
      <c r="CC148" s="469"/>
      <c r="CD148" s="469"/>
      <c r="CE148" s="469"/>
      <c r="CF148" s="468"/>
      <c r="CG148" s="469"/>
      <c r="CH148" s="469"/>
      <c r="CI148" s="469"/>
      <c r="CJ148" s="469"/>
      <c r="CK148" s="469"/>
      <c r="CL148" s="469"/>
      <c r="CM148" s="469"/>
      <c r="CN148" s="469"/>
      <c r="CO148" s="469"/>
      <c r="CP148" s="468"/>
      <c r="CQ148" s="469"/>
      <c r="CR148" s="469"/>
      <c r="CS148" s="469"/>
      <c r="CT148" s="469"/>
      <c r="CU148" s="469"/>
      <c r="CV148" s="469"/>
      <c r="CW148" s="469"/>
      <c r="CX148" s="469"/>
      <c r="CY148" s="469"/>
      <c r="CZ148" s="468"/>
      <c r="DA148" s="469"/>
      <c r="DB148" s="469"/>
      <c r="DC148" s="469"/>
      <c r="DD148" s="469"/>
      <c r="DE148" s="469"/>
      <c r="DF148" s="469"/>
      <c r="DG148" s="469"/>
      <c r="DH148" s="469"/>
      <c r="DI148" s="469"/>
      <c r="DJ148" s="468"/>
      <c r="DK148" s="469"/>
      <c r="DL148" s="469"/>
      <c r="DM148" s="469"/>
      <c r="DN148" s="469"/>
      <c r="DO148" s="469"/>
      <c r="DP148" s="469"/>
      <c r="DQ148" s="469"/>
      <c r="DR148" s="469"/>
      <c r="DS148" s="469"/>
      <c r="DT148" s="468"/>
      <c r="DU148" s="469"/>
      <c r="DV148" s="469"/>
      <c r="DW148" s="469"/>
      <c r="DX148" s="469"/>
      <c r="DY148" s="469"/>
      <c r="DZ148" s="469"/>
      <c r="EA148" s="469"/>
      <c r="EB148" s="469"/>
      <c r="EC148" s="469"/>
      <c r="ED148" s="468"/>
      <c r="EE148" s="469"/>
      <c r="EF148" s="469"/>
      <c r="EG148" s="469"/>
      <c r="EH148" s="469"/>
      <c r="EI148" s="469"/>
      <c r="EJ148" s="469"/>
      <c r="EK148" s="469"/>
      <c r="EL148" s="469"/>
      <c r="EM148" s="469"/>
      <c r="EN148" s="468"/>
      <c r="EO148" s="469"/>
      <c r="EP148" s="469"/>
      <c r="EQ148" s="469"/>
      <c r="ER148" s="469"/>
      <c r="ES148" s="469"/>
      <c r="ET148" s="469"/>
      <c r="EU148" s="469"/>
      <c r="EV148" s="469"/>
      <c r="EW148" s="469"/>
      <c r="EX148" s="468"/>
      <c r="EY148" s="469"/>
      <c r="EZ148" s="469"/>
      <c r="FA148" s="469"/>
      <c r="FB148" s="469"/>
      <c r="FC148" s="469"/>
      <c r="FD148" s="469"/>
      <c r="FE148" s="469"/>
      <c r="FF148" s="469"/>
      <c r="FG148" s="469"/>
      <c r="FH148" s="468"/>
      <c r="FI148" s="469"/>
      <c r="FJ148" s="469"/>
      <c r="FK148" s="469"/>
      <c r="FL148" s="469"/>
      <c r="FM148" s="469"/>
      <c r="FN148" s="469"/>
      <c r="FO148" s="469"/>
      <c r="FP148" s="469"/>
      <c r="FQ148" s="469"/>
      <c r="FR148" s="468"/>
      <c r="FS148" s="469"/>
      <c r="FT148" s="469"/>
      <c r="FU148" s="469"/>
      <c r="FV148" s="469"/>
      <c r="FW148" s="469"/>
      <c r="FX148" s="469"/>
      <c r="FY148" s="469"/>
      <c r="FZ148" s="469"/>
      <c r="GA148" s="469"/>
      <c r="GB148" s="468"/>
      <c r="GC148" s="469"/>
      <c r="GD148" s="469"/>
      <c r="GE148" s="469"/>
      <c r="GF148" s="469"/>
      <c r="GG148" s="469"/>
      <c r="GH148" s="469"/>
      <c r="GI148" s="469"/>
      <c r="GJ148" s="469"/>
      <c r="GK148" s="469"/>
      <c r="GL148" s="468"/>
      <c r="GM148" s="469"/>
      <c r="GN148" s="469"/>
      <c r="GO148" s="469"/>
      <c r="GP148" s="469"/>
      <c r="GQ148" s="469"/>
      <c r="GR148" s="469"/>
      <c r="GS148" s="469"/>
      <c r="GT148" s="469"/>
      <c r="GU148" s="469"/>
      <c r="GV148" s="468"/>
      <c r="GW148" s="469"/>
      <c r="GX148" s="469"/>
      <c r="GY148" s="469"/>
      <c r="GZ148" s="469"/>
      <c r="HA148" s="469"/>
      <c r="HB148" s="469"/>
      <c r="HC148" s="469"/>
      <c r="HD148" s="469"/>
      <c r="HE148" s="469"/>
      <c r="HF148" s="468"/>
      <c r="HG148" s="469"/>
      <c r="HH148" s="469"/>
      <c r="HI148" s="469"/>
      <c r="HJ148" s="469"/>
      <c r="HK148" s="469"/>
      <c r="HL148" s="469"/>
      <c r="HM148" s="469"/>
      <c r="HN148" s="469"/>
      <c r="HO148" s="469"/>
      <c r="HP148" s="106"/>
    </row>
    <row r="149" spans="1:226">
      <c r="A149" s="105"/>
      <c r="B149" s="470" t="str">
        <f>LEFT(VLOOKUP(A148,Planilha!C:L,2,0),26)</f>
        <v>LOUÇA, METAIS E ACESSÓRIOS</v>
      </c>
      <c r="C149" s="116"/>
      <c r="D149" s="108"/>
      <c r="E149" s="316">
        <f>VLOOKUP($A148,Planilha!$C:$K,9,0)*D150</f>
        <v>0</v>
      </c>
      <c r="F149" s="316"/>
      <c r="G149" s="316"/>
      <c r="H149" s="316"/>
      <c r="I149" s="316"/>
      <c r="J149" s="316"/>
      <c r="K149" s="316"/>
      <c r="L149" s="316"/>
      <c r="M149" s="316"/>
      <c r="N149" s="317"/>
      <c r="O149" s="316">
        <f>VLOOKUP($A148,Planilha!$C:$K,9,0)*N150</f>
        <v>0</v>
      </c>
      <c r="P149" s="316"/>
      <c r="Q149" s="316"/>
      <c r="R149" s="316"/>
      <c r="S149" s="316"/>
      <c r="T149" s="316"/>
      <c r="U149" s="316"/>
      <c r="V149" s="316"/>
      <c r="W149" s="316"/>
      <c r="X149" s="317"/>
      <c r="Y149" s="316">
        <f>VLOOKUP($A148,Planilha!$C:$K,9,0)*X150</f>
        <v>0</v>
      </c>
      <c r="Z149" s="316"/>
      <c r="AA149" s="316"/>
      <c r="AB149" s="316"/>
      <c r="AC149" s="316"/>
      <c r="AD149" s="316"/>
      <c r="AE149" s="316"/>
      <c r="AF149" s="316"/>
      <c r="AG149" s="316"/>
      <c r="AH149" s="317"/>
      <c r="AI149" s="316">
        <f>VLOOKUP($A148,Planilha!$C:$K,9,0)*AH150</f>
        <v>0</v>
      </c>
      <c r="AJ149" s="316"/>
      <c r="AK149" s="316"/>
      <c r="AL149" s="316"/>
      <c r="AM149" s="316"/>
      <c r="AN149" s="316"/>
      <c r="AO149" s="316"/>
      <c r="AP149" s="316"/>
      <c r="AQ149" s="316"/>
      <c r="AR149" s="317"/>
      <c r="AS149" s="316">
        <f>VLOOKUP($A148,Planilha!$C:$K,9,0)*AR150</f>
        <v>0</v>
      </c>
      <c r="AT149" s="316"/>
      <c r="AU149" s="316"/>
      <c r="AV149" s="316"/>
      <c r="AW149" s="316"/>
      <c r="AX149" s="316"/>
      <c r="AY149" s="316"/>
      <c r="AZ149" s="316"/>
      <c r="BA149" s="316"/>
      <c r="BB149" s="317"/>
      <c r="BC149" s="316">
        <f>VLOOKUP($A148,Planilha!$C:$K,9,0)*BB150</f>
        <v>0</v>
      </c>
      <c r="BD149" s="316"/>
      <c r="BE149" s="316"/>
      <c r="BF149" s="316"/>
      <c r="BG149" s="316"/>
      <c r="BH149" s="316"/>
      <c r="BI149" s="316"/>
      <c r="BJ149" s="316"/>
      <c r="BK149" s="316"/>
      <c r="BL149" s="317"/>
      <c r="BM149" s="316">
        <f>VLOOKUP($A148,Planilha!$C:$K,9,0)*BL150</f>
        <v>0</v>
      </c>
      <c r="BN149" s="316"/>
      <c r="BO149" s="316"/>
      <c r="BP149" s="316"/>
      <c r="BQ149" s="316"/>
      <c r="BR149" s="316"/>
      <c r="BS149" s="316"/>
      <c r="BT149" s="316"/>
      <c r="BU149" s="316"/>
      <c r="BV149" s="317"/>
      <c r="BW149" s="316">
        <f>VLOOKUP($A148,Planilha!$C:$K,9,0)*BV150</f>
        <v>0</v>
      </c>
      <c r="BX149" s="316"/>
      <c r="BY149" s="316"/>
      <c r="BZ149" s="316"/>
      <c r="CA149" s="316"/>
      <c r="CB149" s="316"/>
      <c r="CC149" s="316"/>
      <c r="CD149" s="316"/>
      <c r="CE149" s="316"/>
      <c r="CF149" s="317"/>
      <c r="CG149" s="316">
        <f>VLOOKUP($A148,Planilha!$C:$K,9,0)*CF150</f>
        <v>0</v>
      </c>
      <c r="CH149" s="316"/>
      <c r="CI149" s="316"/>
      <c r="CJ149" s="316"/>
      <c r="CK149" s="316"/>
      <c r="CL149" s="316"/>
      <c r="CM149" s="316"/>
      <c r="CN149" s="316"/>
      <c r="CO149" s="316"/>
      <c r="CP149" s="317"/>
      <c r="CQ149" s="316">
        <f>VLOOKUP($A148,Planilha!$C:$K,9,0)*CP150</f>
        <v>0</v>
      </c>
      <c r="CR149" s="316"/>
      <c r="CS149" s="316"/>
      <c r="CT149" s="316"/>
      <c r="CU149" s="316"/>
      <c r="CV149" s="316"/>
      <c r="CW149" s="316"/>
      <c r="CX149" s="316"/>
      <c r="CY149" s="316"/>
      <c r="CZ149" s="317"/>
      <c r="DA149" s="316">
        <f>VLOOKUP($A148,Planilha!$C:$K,9,0)*CZ150</f>
        <v>0</v>
      </c>
      <c r="DB149" s="316"/>
      <c r="DC149" s="316"/>
      <c r="DD149" s="316"/>
      <c r="DE149" s="316"/>
      <c r="DF149" s="316"/>
      <c r="DG149" s="316"/>
      <c r="DH149" s="316"/>
      <c r="DI149" s="316"/>
      <c r="DJ149" s="317"/>
      <c r="DK149" s="316">
        <f>VLOOKUP($A148,Planilha!$C:$K,9,0)*DJ150</f>
        <v>0</v>
      </c>
      <c r="DL149" s="316"/>
      <c r="DM149" s="316"/>
      <c r="DN149" s="316"/>
      <c r="DO149" s="316"/>
      <c r="DP149" s="316"/>
      <c r="DQ149" s="316"/>
      <c r="DR149" s="316"/>
      <c r="DS149" s="316"/>
      <c r="DT149" s="317"/>
      <c r="DU149" s="316">
        <f>VLOOKUP($A148,Planilha!$C:$K,9,0)*DT150</f>
        <v>0</v>
      </c>
      <c r="DV149" s="316"/>
      <c r="DW149" s="316"/>
      <c r="DX149" s="316"/>
      <c r="DY149" s="316"/>
      <c r="DZ149" s="316"/>
      <c r="EA149" s="316"/>
      <c r="EB149" s="316"/>
      <c r="EC149" s="316"/>
      <c r="ED149" s="317"/>
      <c r="EE149" s="316">
        <f>VLOOKUP($A148,Planilha!$C:$K,9,0)*ED150</f>
        <v>0</v>
      </c>
      <c r="EF149" s="316"/>
      <c r="EG149" s="316"/>
      <c r="EH149" s="316"/>
      <c r="EI149" s="316"/>
      <c r="EJ149" s="316"/>
      <c r="EK149" s="316"/>
      <c r="EL149" s="316"/>
      <c r="EM149" s="316"/>
      <c r="EN149" s="317"/>
      <c r="EO149" s="316">
        <f>VLOOKUP($A148,Planilha!$C:$K,9,0)*EN150</f>
        <v>0</v>
      </c>
      <c r="EP149" s="109"/>
      <c r="EQ149" s="109"/>
      <c r="ER149" s="109"/>
      <c r="ES149" s="109"/>
      <c r="ET149" s="109"/>
      <c r="EU149" s="109"/>
      <c r="EV149" s="109"/>
      <c r="EW149" s="109"/>
      <c r="EX149" s="317"/>
      <c r="EY149" s="316">
        <f>VLOOKUP($A148,Planilha!$C:$K,9,0)*EX150</f>
        <v>16060.343999999997</v>
      </c>
      <c r="EZ149" s="109"/>
      <c r="FA149" s="109"/>
      <c r="FB149" s="109"/>
      <c r="FC149" s="109"/>
      <c r="FD149" s="109"/>
      <c r="FE149" s="109"/>
      <c r="FF149" s="109"/>
      <c r="FG149" s="109"/>
      <c r="FH149" s="317"/>
      <c r="FI149" s="316">
        <f>VLOOKUP($A148,Planilha!$C:$K,9,0)*FH150</f>
        <v>24090.515999999996</v>
      </c>
      <c r="FJ149" s="109"/>
      <c r="FK149" s="109"/>
      <c r="FL149" s="109"/>
      <c r="FM149" s="109"/>
      <c r="FN149" s="109"/>
      <c r="FO149" s="109"/>
      <c r="FP149" s="109"/>
      <c r="FQ149" s="109"/>
      <c r="FR149" s="317"/>
      <c r="FS149" s="316">
        <f>VLOOKUP($A148,Planilha!$C:$K,9,0)*FR150</f>
        <v>0</v>
      </c>
      <c r="FT149" s="316"/>
      <c r="FU149" s="316"/>
      <c r="FV149" s="316"/>
      <c r="FW149" s="316"/>
      <c r="FX149" s="316"/>
      <c r="FY149" s="316"/>
      <c r="FZ149" s="316"/>
      <c r="GA149" s="316"/>
      <c r="GB149" s="317"/>
      <c r="GC149" s="316">
        <f>VLOOKUP($A148,Planilha!$C:$K,9,0)*GB150</f>
        <v>0</v>
      </c>
      <c r="GD149" s="109"/>
      <c r="GE149" s="109"/>
      <c r="GF149" s="109"/>
      <c r="GG149" s="109"/>
      <c r="GH149" s="109"/>
      <c r="GI149" s="109"/>
      <c r="GJ149" s="109"/>
      <c r="GK149" s="109"/>
      <c r="GL149" s="317"/>
      <c r="GM149" s="316">
        <f>VLOOKUP($A148,Planilha!$C:$K,9,0)*GL150</f>
        <v>0</v>
      </c>
      <c r="GN149" s="109"/>
      <c r="GO149" s="109"/>
      <c r="GP149" s="109"/>
      <c r="GQ149" s="109"/>
      <c r="GR149" s="109"/>
      <c r="GS149" s="109"/>
      <c r="GT149" s="109"/>
      <c r="GU149" s="109"/>
      <c r="GV149" s="317"/>
      <c r="GW149" s="316">
        <f>VLOOKUP($A148,Planilha!$C:$K,9,0)*GV150</f>
        <v>0</v>
      </c>
      <c r="GX149" s="109"/>
      <c r="GY149" s="109"/>
      <c r="GZ149" s="109"/>
      <c r="HA149" s="109"/>
      <c r="HB149" s="109"/>
      <c r="HC149" s="109"/>
      <c r="HD149" s="109"/>
      <c r="HE149" s="109"/>
      <c r="HF149" s="317"/>
      <c r="HG149" s="316">
        <f>VLOOKUP($A148,Planilha!$C:$K,9,0)*HF150</f>
        <v>0</v>
      </c>
      <c r="HH149" s="109"/>
      <c r="HI149" s="109"/>
      <c r="HJ149" s="109"/>
      <c r="HK149" s="109"/>
      <c r="HL149" s="109"/>
      <c r="HM149" s="109"/>
      <c r="HN149" s="109"/>
      <c r="HO149" s="109"/>
      <c r="HP149" s="110">
        <f>SUM(D149:HO149)</f>
        <v>40150.859999999993</v>
      </c>
      <c r="HR149" s="82" t="b">
        <f>VLOOKUP(A148,Planilha!C:L,9,0)=HP149</f>
        <v>1</v>
      </c>
    </row>
    <row r="150" spans="1:226">
      <c r="A150" s="111"/>
      <c r="B150" s="112"/>
      <c r="C150" s="117"/>
      <c r="D150" s="1085">
        <v>0</v>
      </c>
      <c r="E150" s="318"/>
      <c r="F150" s="318"/>
      <c r="G150" s="318"/>
      <c r="H150" s="318"/>
      <c r="I150" s="318"/>
      <c r="J150" s="318"/>
      <c r="K150" s="318"/>
      <c r="L150" s="318"/>
      <c r="M150" s="318"/>
      <c r="N150" s="1085">
        <v>0</v>
      </c>
      <c r="O150" s="318"/>
      <c r="P150" s="318"/>
      <c r="Q150" s="318"/>
      <c r="R150" s="318"/>
      <c r="S150" s="318"/>
      <c r="T150" s="318"/>
      <c r="U150" s="318"/>
      <c r="V150" s="318"/>
      <c r="W150" s="318"/>
      <c r="X150" s="1085">
        <v>0</v>
      </c>
      <c r="Y150" s="318"/>
      <c r="Z150" s="318"/>
      <c r="AA150" s="318"/>
      <c r="AB150" s="318"/>
      <c r="AC150" s="318"/>
      <c r="AD150" s="318"/>
      <c r="AE150" s="318"/>
      <c r="AF150" s="318"/>
      <c r="AG150" s="318"/>
      <c r="AH150" s="1085">
        <v>0</v>
      </c>
      <c r="AI150" s="318"/>
      <c r="AJ150" s="318"/>
      <c r="AK150" s="318"/>
      <c r="AL150" s="318"/>
      <c r="AM150" s="318"/>
      <c r="AN150" s="318"/>
      <c r="AO150" s="318"/>
      <c r="AP150" s="318"/>
      <c r="AQ150" s="318"/>
      <c r="AR150" s="1085">
        <v>0</v>
      </c>
      <c r="AS150" s="318"/>
      <c r="AT150" s="318"/>
      <c r="AU150" s="318"/>
      <c r="AV150" s="318"/>
      <c r="AW150" s="318"/>
      <c r="AX150" s="318"/>
      <c r="AY150" s="318"/>
      <c r="AZ150" s="318"/>
      <c r="BA150" s="318"/>
      <c r="BB150" s="1085">
        <v>0</v>
      </c>
      <c r="BC150" s="318"/>
      <c r="BD150" s="318"/>
      <c r="BE150" s="318"/>
      <c r="BF150" s="318"/>
      <c r="BG150" s="318"/>
      <c r="BH150" s="318"/>
      <c r="BI150" s="318"/>
      <c r="BJ150" s="318"/>
      <c r="BK150" s="318"/>
      <c r="BL150" s="1085">
        <v>0</v>
      </c>
      <c r="BM150" s="318"/>
      <c r="BN150" s="318"/>
      <c r="BO150" s="318"/>
      <c r="BP150" s="318"/>
      <c r="BQ150" s="318"/>
      <c r="BR150" s="318"/>
      <c r="BS150" s="318"/>
      <c r="BT150" s="318"/>
      <c r="BU150" s="318"/>
      <c r="BV150" s="1085">
        <v>0</v>
      </c>
      <c r="BW150" s="318"/>
      <c r="BX150" s="318"/>
      <c r="BY150" s="318"/>
      <c r="BZ150" s="318"/>
      <c r="CA150" s="318"/>
      <c r="CB150" s="318"/>
      <c r="CC150" s="318"/>
      <c r="CD150" s="318"/>
      <c r="CE150" s="318"/>
      <c r="CF150" s="1085">
        <v>0</v>
      </c>
      <c r="CG150" s="318"/>
      <c r="CH150" s="318"/>
      <c r="CI150" s="318"/>
      <c r="CJ150" s="318"/>
      <c r="CK150" s="318"/>
      <c r="CL150" s="318"/>
      <c r="CM150" s="318"/>
      <c r="CN150" s="318"/>
      <c r="CO150" s="318"/>
      <c r="CP150" s="1085">
        <v>0</v>
      </c>
      <c r="CQ150" s="318"/>
      <c r="CR150" s="318"/>
      <c r="CS150" s="318"/>
      <c r="CT150" s="318"/>
      <c r="CU150" s="318"/>
      <c r="CV150" s="318"/>
      <c r="CW150" s="318"/>
      <c r="CX150" s="318"/>
      <c r="CY150" s="318"/>
      <c r="CZ150" s="1085">
        <v>0</v>
      </c>
      <c r="DA150" s="318"/>
      <c r="DB150" s="318"/>
      <c r="DC150" s="318"/>
      <c r="DD150" s="318"/>
      <c r="DE150" s="318"/>
      <c r="DF150" s="318"/>
      <c r="DG150" s="318"/>
      <c r="DH150" s="318"/>
      <c r="DI150" s="318"/>
      <c r="DJ150" s="1085"/>
      <c r="DK150" s="318"/>
      <c r="DL150" s="318"/>
      <c r="DM150" s="318"/>
      <c r="DN150" s="318"/>
      <c r="DO150" s="318"/>
      <c r="DP150" s="318"/>
      <c r="DQ150" s="318"/>
      <c r="DR150" s="318"/>
      <c r="DS150" s="318"/>
      <c r="DT150" s="1084"/>
      <c r="DU150" s="113"/>
      <c r="DV150" s="113"/>
      <c r="DW150" s="113"/>
      <c r="DX150" s="113"/>
      <c r="DY150" s="113"/>
      <c r="DZ150" s="113"/>
      <c r="EA150" s="113"/>
      <c r="EB150" s="113"/>
      <c r="EC150" s="113"/>
      <c r="ED150" s="1084"/>
      <c r="EE150" s="113"/>
      <c r="EF150" s="113"/>
      <c r="EG150" s="113"/>
      <c r="EH150" s="113"/>
      <c r="EI150" s="113"/>
      <c r="EJ150" s="113"/>
      <c r="EK150" s="113"/>
      <c r="EL150" s="113"/>
      <c r="EM150" s="113"/>
      <c r="EN150" s="1084"/>
      <c r="EO150" s="113"/>
      <c r="EP150" s="113"/>
      <c r="EQ150" s="113"/>
      <c r="ER150" s="113"/>
      <c r="ES150" s="113"/>
      <c r="ET150" s="113"/>
      <c r="EU150" s="113"/>
      <c r="EV150" s="113"/>
      <c r="EW150" s="113"/>
      <c r="EX150" s="1084">
        <v>0.4</v>
      </c>
      <c r="EY150" s="113"/>
      <c r="EZ150" s="113"/>
      <c r="FA150" s="113"/>
      <c r="FB150" s="113"/>
      <c r="FC150" s="113"/>
      <c r="FD150" s="113"/>
      <c r="FE150" s="113"/>
      <c r="FF150" s="113"/>
      <c r="FG150" s="113"/>
      <c r="FH150" s="1084">
        <v>0.6</v>
      </c>
      <c r="FI150" s="113"/>
      <c r="FJ150" s="113"/>
      <c r="FK150" s="113"/>
      <c r="FL150" s="113"/>
      <c r="FM150" s="113"/>
      <c r="FN150" s="113"/>
      <c r="FO150" s="113"/>
      <c r="FP150" s="113"/>
      <c r="FQ150" s="113"/>
      <c r="FR150" s="1084"/>
      <c r="FS150" s="113"/>
      <c r="FT150" s="113"/>
      <c r="FU150" s="113"/>
      <c r="FV150" s="113"/>
      <c r="FW150" s="113"/>
      <c r="FX150" s="113"/>
      <c r="FY150" s="113"/>
      <c r="FZ150" s="113"/>
      <c r="GA150" s="113"/>
      <c r="GB150" s="1084"/>
      <c r="GC150" s="113"/>
      <c r="GD150" s="113"/>
      <c r="GE150" s="113"/>
      <c r="GF150" s="113"/>
      <c r="GG150" s="113"/>
      <c r="GH150" s="113"/>
      <c r="GI150" s="113"/>
      <c r="GJ150" s="113"/>
      <c r="GK150" s="113"/>
      <c r="GL150" s="1084"/>
      <c r="GM150" s="113"/>
      <c r="GN150" s="113"/>
      <c r="GO150" s="113"/>
      <c r="GP150" s="113"/>
      <c r="GQ150" s="113"/>
      <c r="GR150" s="113"/>
      <c r="GS150" s="113"/>
      <c r="GT150" s="113"/>
      <c r="GU150" s="113"/>
      <c r="GV150" s="1084"/>
      <c r="GW150" s="113"/>
      <c r="GX150" s="113"/>
      <c r="GY150" s="113"/>
      <c r="GZ150" s="113"/>
      <c r="HA150" s="113"/>
      <c r="HB150" s="113"/>
      <c r="HC150" s="113"/>
      <c r="HD150" s="113"/>
      <c r="HE150" s="113"/>
      <c r="HF150" s="1084"/>
      <c r="HG150" s="113"/>
      <c r="HH150" s="113"/>
      <c r="HI150" s="113"/>
      <c r="HJ150" s="113"/>
      <c r="HK150" s="113"/>
      <c r="HL150" s="113"/>
      <c r="HM150" s="113"/>
      <c r="HN150" s="113"/>
      <c r="HO150" s="113"/>
      <c r="HP150" s="114" t="str">
        <f>IF(VLOOKUP($A148,Planilha!C:K,9,0)&lt;&gt;HP149,"VERIFIQUE","")</f>
        <v/>
      </c>
    </row>
    <row r="151" spans="1:226">
      <c r="A151" s="105" t="s">
        <v>2600</v>
      </c>
      <c r="B151" s="89"/>
      <c r="C151" s="461"/>
      <c r="D151" s="468"/>
      <c r="E151" s="469"/>
      <c r="F151" s="469"/>
      <c r="G151" s="469"/>
      <c r="H151" s="469"/>
      <c r="I151" s="469"/>
      <c r="J151" s="469"/>
      <c r="K151" s="469"/>
      <c r="L151" s="469"/>
      <c r="M151" s="469"/>
      <c r="N151" s="468"/>
      <c r="O151" s="469"/>
      <c r="P151" s="469"/>
      <c r="Q151" s="469"/>
      <c r="R151" s="469"/>
      <c r="S151" s="469"/>
      <c r="T151" s="469"/>
      <c r="U151" s="469"/>
      <c r="V151" s="469"/>
      <c r="W151" s="469"/>
      <c r="X151" s="468"/>
      <c r="Y151" s="469"/>
      <c r="Z151" s="469"/>
      <c r="AA151" s="469"/>
      <c r="AB151" s="469"/>
      <c r="AC151" s="469"/>
      <c r="AD151" s="469"/>
      <c r="AE151" s="469"/>
      <c r="AF151" s="469"/>
      <c r="AG151" s="469"/>
      <c r="AH151" s="468"/>
      <c r="AI151" s="469"/>
      <c r="AJ151" s="469"/>
      <c r="AK151" s="469"/>
      <c r="AL151" s="469"/>
      <c r="AM151" s="469"/>
      <c r="AN151" s="469"/>
      <c r="AO151" s="469"/>
      <c r="AP151" s="469"/>
      <c r="AQ151" s="469"/>
      <c r="AR151" s="468"/>
      <c r="AS151" s="469"/>
      <c r="AT151" s="469"/>
      <c r="AU151" s="469"/>
      <c r="AV151" s="469"/>
      <c r="AW151" s="469"/>
      <c r="AX151" s="469"/>
      <c r="AY151" s="469"/>
      <c r="AZ151" s="469"/>
      <c r="BA151" s="469"/>
      <c r="BB151" s="468"/>
      <c r="BC151" s="469"/>
      <c r="BD151" s="469"/>
      <c r="BE151" s="469"/>
      <c r="BF151" s="469"/>
      <c r="BG151" s="469"/>
      <c r="BH151" s="469"/>
      <c r="BI151" s="469"/>
      <c r="BJ151" s="469"/>
      <c r="BK151" s="469"/>
      <c r="BL151" s="468"/>
      <c r="BM151" s="469"/>
      <c r="BN151" s="469"/>
      <c r="BO151" s="469"/>
      <c r="BP151" s="469"/>
      <c r="BQ151" s="469"/>
      <c r="BR151" s="469"/>
      <c r="BS151" s="469"/>
      <c r="BT151" s="469"/>
      <c r="BU151" s="469"/>
      <c r="BV151" s="468"/>
      <c r="BW151" s="469"/>
      <c r="BX151" s="469"/>
      <c r="BY151" s="469"/>
      <c r="BZ151" s="469"/>
      <c r="CA151" s="469"/>
      <c r="CB151" s="469"/>
      <c r="CC151" s="469"/>
      <c r="CD151" s="469"/>
      <c r="CE151" s="469"/>
      <c r="CF151" s="468"/>
      <c r="CG151" s="469"/>
      <c r="CH151" s="469"/>
      <c r="CI151" s="469"/>
      <c r="CJ151" s="469"/>
      <c r="CK151" s="469"/>
      <c r="CL151" s="469"/>
      <c r="CM151" s="469"/>
      <c r="CN151" s="469"/>
      <c r="CO151" s="469"/>
      <c r="CP151" s="468"/>
      <c r="CQ151" s="469"/>
      <c r="CR151" s="469"/>
      <c r="CS151" s="469"/>
      <c r="CT151" s="469"/>
      <c r="CU151" s="469"/>
      <c r="CV151" s="469"/>
      <c r="CW151" s="469"/>
      <c r="CX151" s="469"/>
      <c r="CY151" s="469"/>
      <c r="CZ151" s="468"/>
      <c r="DA151" s="469"/>
      <c r="DB151" s="469"/>
      <c r="DC151" s="469"/>
      <c r="DD151" s="469"/>
      <c r="DE151" s="469"/>
      <c r="DF151" s="469"/>
      <c r="DG151" s="469"/>
      <c r="DH151" s="469"/>
      <c r="DI151" s="469"/>
      <c r="DJ151" s="468"/>
      <c r="DK151" s="469"/>
      <c r="DL151" s="469"/>
      <c r="DM151" s="469"/>
      <c r="DN151" s="469"/>
      <c r="DO151" s="469"/>
      <c r="DP151" s="469"/>
      <c r="DQ151" s="469"/>
      <c r="DR151" s="469"/>
      <c r="DS151" s="469"/>
      <c r="DT151" s="468"/>
      <c r="DU151" s="469"/>
      <c r="DV151" s="469"/>
      <c r="DW151" s="469"/>
      <c r="DX151" s="469"/>
      <c r="DY151" s="469"/>
      <c r="DZ151" s="469"/>
      <c r="EA151" s="469"/>
      <c r="EB151" s="469"/>
      <c r="EC151" s="469"/>
      <c r="ED151" s="468"/>
      <c r="EE151" s="469"/>
      <c r="EF151" s="469"/>
      <c r="EG151" s="469"/>
      <c r="EH151" s="469"/>
      <c r="EI151" s="469"/>
      <c r="EJ151" s="469"/>
      <c r="EK151" s="469"/>
      <c r="EL151" s="469"/>
      <c r="EM151" s="469"/>
      <c r="EN151" s="468"/>
      <c r="EO151" s="469"/>
      <c r="EP151" s="469"/>
      <c r="EQ151" s="469"/>
      <c r="ER151" s="469"/>
      <c r="ES151" s="469"/>
      <c r="ET151" s="469"/>
      <c r="EU151" s="469"/>
      <c r="EV151" s="469"/>
      <c r="EW151" s="469"/>
      <c r="EX151" s="468"/>
      <c r="EY151" s="469"/>
      <c r="EZ151" s="469"/>
      <c r="FA151" s="469"/>
      <c r="FB151" s="469"/>
      <c r="FC151" s="469"/>
      <c r="FD151" s="469"/>
      <c r="FE151" s="469"/>
      <c r="FF151" s="469"/>
      <c r="FG151" s="469"/>
      <c r="FH151" s="468"/>
      <c r="FI151" s="469"/>
      <c r="FJ151" s="469"/>
      <c r="FK151" s="469"/>
      <c r="FL151" s="469"/>
      <c r="FM151" s="469"/>
      <c r="FN151" s="469"/>
      <c r="FO151" s="469"/>
      <c r="FP151" s="469"/>
      <c r="FQ151" s="469"/>
      <c r="FR151" s="468"/>
      <c r="FS151" s="469"/>
      <c r="FT151" s="469"/>
      <c r="FU151" s="469"/>
      <c r="FV151" s="469"/>
      <c r="FW151" s="469"/>
      <c r="FX151" s="469"/>
      <c r="FY151" s="469"/>
      <c r="FZ151" s="469"/>
      <c r="GA151" s="469"/>
      <c r="GB151" s="468"/>
      <c r="GC151" s="469"/>
      <c r="GD151" s="469"/>
      <c r="GE151" s="469"/>
      <c r="GF151" s="469"/>
      <c r="GG151" s="469"/>
      <c r="GH151" s="469"/>
      <c r="GI151" s="469"/>
      <c r="GJ151" s="469"/>
      <c r="GK151" s="469"/>
      <c r="GL151" s="468"/>
      <c r="GM151" s="469"/>
      <c r="GN151" s="469"/>
      <c r="GO151" s="469"/>
      <c r="GP151" s="469"/>
      <c r="GQ151" s="469"/>
      <c r="GR151" s="469"/>
      <c r="GS151" s="469"/>
      <c r="GT151" s="469"/>
      <c r="GU151" s="469"/>
      <c r="GV151" s="468"/>
      <c r="GW151" s="469"/>
      <c r="GX151" s="469"/>
      <c r="GY151" s="469"/>
      <c r="GZ151" s="469"/>
      <c r="HA151" s="469"/>
      <c r="HB151" s="469"/>
      <c r="HC151" s="469"/>
      <c r="HD151" s="469"/>
      <c r="HE151" s="469"/>
      <c r="HF151" s="468"/>
      <c r="HG151" s="469"/>
      <c r="HH151" s="469"/>
      <c r="HI151" s="469"/>
      <c r="HJ151" s="469"/>
      <c r="HK151" s="469"/>
      <c r="HL151" s="469"/>
      <c r="HM151" s="469"/>
      <c r="HN151" s="469"/>
      <c r="HO151" s="469"/>
      <c r="HP151" s="106"/>
    </row>
    <row r="152" spans="1:226">
      <c r="A152" s="105"/>
      <c r="B152" s="470" t="str">
        <f>LEFT(VLOOKUP(A151,Planilha!C:L,2,0),23)</f>
        <v>INSTALAÇÕES ELÉTRICAS</v>
      </c>
      <c r="C152" s="116"/>
      <c r="D152" s="108"/>
      <c r="E152" s="316">
        <f>VLOOKUP($A151,Planilha!$C:$K,9,0)*D153</f>
        <v>0</v>
      </c>
      <c r="F152" s="316"/>
      <c r="G152" s="316"/>
      <c r="H152" s="316"/>
      <c r="I152" s="316"/>
      <c r="J152" s="316"/>
      <c r="K152" s="316"/>
      <c r="L152" s="316"/>
      <c r="M152" s="316"/>
      <c r="N152" s="317"/>
      <c r="O152" s="316">
        <f>VLOOKUP($A151,Planilha!$C:$K,9,0)*N153</f>
        <v>0</v>
      </c>
      <c r="P152" s="316"/>
      <c r="Q152" s="316"/>
      <c r="R152" s="316"/>
      <c r="S152" s="316"/>
      <c r="T152" s="316"/>
      <c r="U152" s="316"/>
      <c r="V152" s="316"/>
      <c r="W152" s="316"/>
      <c r="X152" s="317"/>
      <c r="Y152" s="316">
        <f>VLOOKUP($A151,Planilha!$C:$K,9,0)*X153</f>
        <v>0</v>
      </c>
      <c r="Z152" s="316"/>
      <c r="AA152" s="316"/>
      <c r="AB152" s="316"/>
      <c r="AC152" s="316"/>
      <c r="AD152" s="316"/>
      <c r="AE152" s="316"/>
      <c r="AF152" s="316"/>
      <c r="AG152" s="316"/>
      <c r="AH152" s="317"/>
      <c r="AI152" s="316">
        <f>VLOOKUP($A151,Planilha!$C:$K,9,0)*AH153</f>
        <v>0</v>
      </c>
      <c r="AJ152" s="316"/>
      <c r="AK152" s="316"/>
      <c r="AL152" s="316"/>
      <c r="AM152" s="316"/>
      <c r="AN152" s="316"/>
      <c r="AO152" s="316"/>
      <c r="AP152" s="316"/>
      <c r="AQ152" s="316"/>
      <c r="AR152" s="317"/>
      <c r="AS152" s="316">
        <f>VLOOKUP($A151,Planilha!$C:$K,9,0)*AR153</f>
        <v>0</v>
      </c>
      <c r="AT152" s="316"/>
      <c r="AU152" s="316"/>
      <c r="AV152" s="316"/>
      <c r="AW152" s="316"/>
      <c r="AX152" s="316"/>
      <c r="AY152" s="316"/>
      <c r="AZ152" s="316"/>
      <c r="BA152" s="316"/>
      <c r="BB152" s="317"/>
      <c r="BC152" s="316">
        <f>VLOOKUP($A151,Planilha!$C:$K,9,0)*BB153</f>
        <v>0</v>
      </c>
      <c r="BD152" s="316"/>
      <c r="BE152" s="316"/>
      <c r="BF152" s="316"/>
      <c r="BG152" s="316"/>
      <c r="BH152" s="316"/>
      <c r="BI152" s="316"/>
      <c r="BJ152" s="316"/>
      <c r="BK152" s="316"/>
      <c r="BL152" s="317"/>
      <c r="BM152" s="316">
        <f>VLOOKUP($A151,Planilha!$C:$K,9,0)*BL153</f>
        <v>0</v>
      </c>
      <c r="BN152" s="316"/>
      <c r="BO152" s="316"/>
      <c r="BP152" s="316"/>
      <c r="BQ152" s="316"/>
      <c r="BR152" s="316"/>
      <c r="BS152" s="316"/>
      <c r="BT152" s="316"/>
      <c r="BU152" s="316"/>
      <c r="BV152" s="317"/>
      <c r="BW152" s="316">
        <f>VLOOKUP($A151,Planilha!$C:$K,9,0)*BV153</f>
        <v>0</v>
      </c>
      <c r="BX152" s="316"/>
      <c r="BY152" s="316"/>
      <c r="BZ152" s="316"/>
      <c r="CA152" s="316"/>
      <c r="CB152" s="316"/>
      <c r="CC152" s="316"/>
      <c r="CD152" s="316"/>
      <c r="CE152" s="316"/>
      <c r="CF152" s="317"/>
      <c r="CG152" s="316">
        <f>VLOOKUP($A151,Planilha!$C:$K,9,0)*CF153</f>
        <v>0</v>
      </c>
      <c r="CH152" s="316"/>
      <c r="CI152" s="316"/>
      <c r="CJ152" s="316"/>
      <c r="CK152" s="316"/>
      <c r="CL152" s="316"/>
      <c r="CM152" s="316"/>
      <c r="CN152" s="316"/>
      <c r="CO152" s="316"/>
      <c r="CP152" s="317"/>
      <c r="CQ152" s="316">
        <f>VLOOKUP($A151,Planilha!$C:$K,9,0)*CP153</f>
        <v>0</v>
      </c>
      <c r="CR152" s="316"/>
      <c r="CS152" s="316"/>
      <c r="CT152" s="316"/>
      <c r="CU152" s="316"/>
      <c r="CV152" s="316"/>
      <c r="CW152" s="316"/>
      <c r="CX152" s="316"/>
      <c r="CY152" s="316"/>
      <c r="CZ152" s="317"/>
      <c r="DA152" s="316">
        <f>VLOOKUP($A151,Planilha!$C:$K,9,0)*CZ153</f>
        <v>0</v>
      </c>
      <c r="DB152" s="316"/>
      <c r="DC152" s="316"/>
      <c r="DD152" s="316"/>
      <c r="DE152" s="316"/>
      <c r="DF152" s="316"/>
      <c r="DG152" s="316"/>
      <c r="DH152" s="316"/>
      <c r="DI152" s="316"/>
      <c r="DJ152" s="317"/>
      <c r="DK152" s="316">
        <f>VLOOKUP($A151,Planilha!$C:$K,9,0)*DJ153</f>
        <v>0</v>
      </c>
      <c r="DL152" s="316"/>
      <c r="DM152" s="316"/>
      <c r="DN152" s="316"/>
      <c r="DO152" s="316"/>
      <c r="DP152" s="316"/>
      <c r="DQ152" s="316"/>
      <c r="DR152" s="316"/>
      <c r="DS152" s="316"/>
      <c r="DT152" s="317"/>
      <c r="DU152" s="316">
        <f>VLOOKUP($A151,Planilha!$C:$K,9,0)*DT153</f>
        <v>0</v>
      </c>
      <c r="DV152" s="316"/>
      <c r="DW152" s="316"/>
      <c r="DX152" s="316"/>
      <c r="DY152" s="316"/>
      <c r="DZ152" s="316"/>
      <c r="EA152" s="316"/>
      <c r="EB152" s="316"/>
      <c r="EC152" s="316"/>
      <c r="ED152" s="317"/>
      <c r="EE152" s="316">
        <f>VLOOKUP($A151,Planilha!$C:$K,9,0)*ED153</f>
        <v>278477.73000000004</v>
      </c>
      <c r="EF152" s="316"/>
      <c r="EG152" s="316"/>
      <c r="EH152" s="316"/>
      <c r="EI152" s="316"/>
      <c r="EJ152" s="316"/>
      <c r="EK152" s="316"/>
      <c r="EL152" s="316"/>
      <c r="EM152" s="316"/>
      <c r="EN152" s="317"/>
      <c r="EO152" s="316">
        <f>VLOOKUP($A151,Planilha!$C:$K,9,0)*EN153</f>
        <v>139238.86500000002</v>
      </c>
      <c r="EP152" s="109"/>
      <c r="EQ152" s="109"/>
      <c r="ER152" s="109"/>
      <c r="ES152" s="109"/>
      <c r="ET152" s="109"/>
      <c r="EU152" s="109"/>
      <c r="EV152" s="109"/>
      <c r="EW152" s="109"/>
      <c r="EX152" s="317"/>
      <c r="EY152" s="316">
        <f>VLOOKUP($A151,Planilha!$C:$K,9,0)*EX153</f>
        <v>185651.82000000004</v>
      </c>
      <c r="EZ152" s="109"/>
      <c r="FA152" s="109"/>
      <c r="FB152" s="109"/>
      <c r="FC152" s="109"/>
      <c r="FD152" s="109"/>
      <c r="FE152" s="109"/>
      <c r="FF152" s="109"/>
      <c r="FG152" s="109"/>
      <c r="FH152" s="317"/>
      <c r="FI152" s="316">
        <f>VLOOKUP($A151,Planilha!$C:$K,9,0)*FH153</f>
        <v>278477.73000000004</v>
      </c>
      <c r="FJ152" s="109"/>
      <c r="FK152" s="109"/>
      <c r="FL152" s="109"/>
      <c r="FM152" s="109"/>
      <c r="FN152" s="109"/>
      <c r="FO152" s="109"/>
      <c r="FP152" s="109"/>
      <c r="FQ152" s="109"/>
      <c r="FR152" s="317"/>
      <c r="FS152" s="316">
        <f>VLOOKUP($A151,Planilha!$C:$K,9,0)*FR153</f>
        <v>46412.955000000009</v>
      </c>
      <c r="FT152" s="316"/>
      <c r="FU152" s="316"/>
      <c r="FV152" s="316"/>
      <c r="FW152" s="316"/>
      <c r="FX152" s="316"/>
      <c r="FY152" s="316"/>
      <c r="FZ152" s="316"/>
      <c r="GA152" s="316"/>
      <c r="GB152" s="317"/>
      <c r="GC152" s="316">
        <f>VLOOKUP($A151,Planilha!$C:$K,9,0)*GB153</f>
        <v>0</v>
      </c>
      <c r="GD152" s="109"/>
      <c r="GE152" s="109"/>
      <c r="GF152" s="109"/>
      <c r="GG152" s="109"/>
      <c r="GH152" s="109"/>
      <c r="GI152" s="109"/>
      <c r="GJ152" s="109"/>
      <c r="GK152" s="109"/>
      <c r="GL152" s="317"/>
      <c r="GM152" s="316">
        <f>VLOOKUP($A151,Planilha!$C:$K,9,0)*GL153</f>
        <v>0</v>
      </c>
      <c r="GN152" s="109"/>
      <c r="GO152" s="109"/>
      <c r="GP152" s="109"/>
      <c r="GQ152" s="109"/>
      <c r="GR152" s="109"/>
      <c r="GS152" s="109"/>
      <c r="GT152" s="109"/>
      <c r="GU152" s="109"/>
      <c r="GV152" s="317"/>
      <c r="GW152" s="316">
        <f>VLOOKUP($A151,Planilha!$C:$K,9,0)*GV153</f>
        <v>0</v>
      </c>
      <c r="GX152" s="109"/>
      <c r="GY152" s="109"/>
      <c r="GZ152" s="109"/>
      <c r="HA152" s="109"/>
      <c r="HB152" s="109"/>
      <c r="HC152" s="109"/>
      <c r="HD152" s="109"/>
      <c r="HE152" s="109"/>
      <c r="HF152" s="317"/>
      <c r="HG152" s="316">
        <f>VLOOKUP($A151,Planilha!$C:$K,9,0)*HF153</f>
        <v>0</v>
      </c>
      <c r="HH152" s="109"/>
      <c r="HI152" s="109"/>
      <c r="HJ152" s="109"/>
      <c r="HK152" s="109"/>
      <c r="HL152" s="109"/>
      <c r="HM152" s="109"/>
      <c r="HN152" s="109"/>
      <c r="HO152" s="109"/>
      <c r="HP152" s="110">
        <f>SUM(D152:HO152)</f>
        <v>928259.10000000021</v>
      </c>
      <c r="HR152" s="82" t="b">
        <f>VLOOKUP(A151,Planilha!C:L,9,0)=HP152</f>
        <v>1</v>
      </c>
    </row>
    <row r="153" spans="1:226">
      <c r="A153" s="111"/>
      <c r="B153" s="112"/>
      <c r="C153" s="117"/>
      <c r="D153" s="1085">
        <v>0</v>
      </c>
      <c r="E153" s="318"/>
      <c r="F153" s="318"/>
      <c r="G153" s="318"/>
      <c r="H153" s="318"/>
      <c r="I153" s="318"/>
      <c r="J153" s="318"/>
      <c r="K153" s="318"/>
      <c r="L153" s="318"/>
      <c r="M153" s="318"/>
      <c r="N153" s="1085">
        <v>0</v>
      </c>
      <c r="O153" s="318"/>
      <c r="P153" s="318"/>
      <c r="Q153" s="318"/>
      <c r="R153" s="318"/>
      <c r="S153" s="318"/>
      <c r="T153" s="318"/>
      <c r="U153" s="318"/>
      <c r="V153" s="318"/>
      <c r="W153" s="318"/>
      <c r="X153" s="1085">
        <v>0</v>
      </c>
      <c r="Y153" s="318"/>
      <c r="Z153" s="318"/>
      <c r="AA153" s="318"/>
      <c r="AB153" s="318"/>
      <c r="AC153" s="318"/>
      <c r="AD153" s="318"/>
      <c r="AE153" s="318"/>
      <c r="AF153" s="318"/>
      <c r="AG153" s="318"/>
      <c r="AH153" s="1085">
        <v>0</v>
      </c>
      <c r="AI153" s="318"/>
      <c r="AJ153" s="318"/>
      <c r="AK153" s="318"/>
      <c r="AL153" s="318"/>
      <c r="AM153" s="318"/>
      <c r="AN153" s="318"/>
      <c r="AO153" s="318"/>
      <c r="AP153" s="318"/>
      <c r="AQ153" s="318"/>
      <c r="AR153" s="1085">
        <v>0</v>
      </c>
      <c r="AS153" s="318"/>
      <c r="AT153" s="318"/>
      <c r="AU153" s="318"/>
      <c r="AV153" s="318"/>
      <c r="AW153" s="318"/>
      <c r="AX153" s="318"/>
      <c r="AY153" s="318"/>
      <c r="AZ153" s="318"/>
      <c r="BA153" s="318"/>
      <c r="BB153" s="1085">
        <v>0</v>
      </c>
      <c r="BC153" s="318"/>
      <c r="BD153" s="318"/>
      <c r="BE153" s="318"/>
      <c r="BF153" s="318"/>
      <c r="BG153" s="318"/>
      <c r="BH153" s="318"/>
      <c r="BI153" s="318"/>
      <c r="BJ153" s="318"/>
      <c r="BK153" s="318"/>
      <c r="BL153" s="1085">
        <v>0</v>
      </c>
      <c r="BM153" s="318"/>
      <c r="BN153" s="318"/>
      <c r="BO153" s="318"/>
      <c r="BP153" s="318"/>
      <c r="BQ153" s="318"/>
      <c r="BR153" s="318"/>
      <c r="BS153" s="318"/>
      <c r="BT153" s="318"/>
      <c r="BU153" s="318"/>
      <c r="BV153" s="1085">
        <v>0</v>
      </c>
      <c r="BW153" s="318"/>
      <c r="BX153" s="318"/>
      <c r="BY153" s="318"/>
      <c r="BZ153" s="318"/>
      <c r="CA153" s="318"/>
      <c r="CB153" s="318"/>
      <c r="CC153" s="318"/>
      <c r="CD153" s="318"/>
      <c r="CE153" s="318"/>
      <c r="CF153" s="1085">
        <v>0</v>
      </c>
      <c r="CG153" s="318"/>
      <c r="CH153" s="318"/>
      <c r="CI153" s="318"/>
      <c r="CJ153" s="318"/>
      <c r="CK153" s="318"/>
      <c r="CL153" s="318"/>
      <c r="CM153" s="318"/>
      <c r="CN153" s="318"/>
      <c r="CO153" s="318"/>
      <c r="CP153" s="1085">
        <v>0</v>
      </c>
      <c r="CQ153" s="318"/>
      <c r="CR153" s="318"/>
      <c r="CS153" s="318"/>
      <c r="CT153" s="318"/>
      <c r="CU153" s="318"/>
      <c r="CV153" s="318"/>
      <c r="CW153" s="318"/>
      <c r="CX153" s="318"/>
      <c r="CY153" s="318"/>
      <c r="CZ153" s="1085">
        <v>0</v>
      </c>
      <c r="DA153" s="318"/>
      <c r="DB153" s="318"/>
      <c r="DC153" s="318"/>
      <c r="DD153" s="318"/>
      <c r="DE153" s="318"/>
      <c r="DF153" s="318"/>
      <c r="DG153" s="318"/>
      <c r="DH153" s="318"/>
      <c r="DI153" s="318"/>
      <c r="DJ153" s="1085"/>
      <c r="DK153" s="318"/>
      <c r="DL153" s="318"/>
      <c r="DM153" s="318"/>
      <c r="DN153" s="318"/>
      <c r="DO153" s="318"/>
      <c r="DP153" s="318"/>
      <c r="DQ153" s="318"/>
      <c r="DR153" s="318"/>
      <c r="DS153" s="318"/>
      <c r="DT153" s="1084"/>
      <c r="DU153" s="113"/>
      <c r="DV153" s="113"/>
      <c r="DW153" s="113"/>
      <c r="DX153" s="113"/>
      <c r="DY153" s="113"/>
      <c r="DZ153" s="113"/>
      <c r="EA153" s="113"/>
      <c r="EB153" s="113"/>
      <c r="EC153" s="113"/>
      <c r="ED153" s="1084">
        <v>0.3</v>
      </c>
      <c r="EE153" s="113"/>
      <c r="EF153" s="113"/>
      <c r="EG153" s="113"/>
      <c r="EH153" s="113"/>
      <c r="EI153" s="113"/>
      <c r="EJ153" s="113"/>
      <c r="EK153" s="113"/>
      <c r="EL153" s="113"/>
      <c r="EM153" s="113"/>
      <c r="EN153" s="1084">
        <v>0.15</v>
      </c>
      <c r="EO153" s="113"/>
      <c r="EP153" s="113"/>
      <c r="EQ153" s="113"/>
      <c r="ER153" s="113"/>
      <c r="ES153" s="113"/>
      <c r="ET153" s="113"/>
      <c r="EU153" s="113"/>
      <c r="EV153" s="113"/>
      <c r="EW153" s="113"/>
      <c r="EX153" s="1084">
        <v>0.2</v>
      </c>
      <c r="EY153" s="113"/>
      <c r="EZ153" s="113"/>
      <c r="FA153" s="113"/>
      <c r="FB153" s="113"/>
      <c r="FC153" s="113"/>
      <c r="FD153" s="113"/>
      <c r="FE153" s="113"/>
      <c r="FF153" s="113"/>
      <c r="FG153" s="113"/>
      <c r="FH153" s="1084">
        <v>0.3</v>
      </c>
      <c r="FI153" s="113"/>
      <c r="FJ153" s="113"/>
      <c r="FK153" s="113"/>
      <c r="FL153" s="113"/>
      <c r="FM153" s="113"/>
      <c r="FN153" s="113"/>
      <c r="FO153" s="113"/>
      <c r="FP153" s="113"/>
      <c r="FQ153" s="113"/>
      <c r="FR153" s="1084">
        <v>0.05</v>
      </c>
      <c r="FS153" s="113"/>
      <c r="FT153" s="113"/>
      <c r="FU153" s="113"/>
      <c r="FV153" s="113"/>
      <c r="FW153" s="113"/>
      <c r="FX153" s="113"/>
      <c r="FY153" s="113"/>
      <c r="FZ153" s="113"/>
      <c r="GA153" s="113"/>
      <c r="GB153" s="1084"/>
      <c r="GC153" s="113"/>
      <c r="GD153" s="113"/>
      <c r="GE153" s="113"/>
      <c r="GF153" s="113"/>
      <c r="GG153" s="113"/>
      <c r="GH153" s="113"/>
      <c r="GI153" s="113"/>
      <c r="GJ153" s="113"/>
      <c r="GK153" s="113"/>
      <c r="GL153" s="1084"/>
      <c r="GM153" s="113"/>
      <c r="GN153" s="113"/>
      <c r="GO153" s="113"/>
      <c r="GP153" s="113"/>
      <c r="GQ153" s="113"/>
      <c r="GR153" s="113"/>
      <c r="GS153" s="113"/>
      <c r="GT153" s="113"/>
      <c r="GU153" s="113"/>
      <c r="GV153" s="1084"/>
      <c r="GW153" s="113"/>
      <c r="GX153" s="113"/>
      <c r="GY153" s="113"/>
      <c r="GZ153" s="113"/>
      <c r="HA153" s="113"/>
      <c r="HB153" s="113"/>
      <c r="HC153" s="113"/>
      <c r="HD153" s="113"/>
      <c r="HE153" s="113"/>
      <c r="HF153" s="1084"/>
      <c r="HG153" s="113"/>
      <c r="HH153" s="113"/>
      <c r="HI153" s="113"/>
      <c r="HJ153" s="113"/>
      <c r="HK153" s="113"/>
      <c r="HL153" s="113"/>
      <c r="HM153" s="113"/>
      <c r="HN153" s="113"/>
      <c r="HO153" s="113"/>
      <c r="HP153" s="114" t="str">
        <f>IF(VLOOKUP($A151,Planilha!C:K,9,0)&lt;&gt;HP152,"VERIFIQUE","")</f>
        <v/>
      </c>
    </row>
    <row r="154" spans="1:226">
      <c r="A154" s="105" t="s">
        <v>2601</v>
      </c>
      <c r="B154" s="89"/>
      <c r="C154" s="461"/>
      <c r="D154" s="468"/>
      <c r="E154" s="469"/>
      <c r="F154" s="469"/>
      <c r="G154" s="469"/>
      <c r="H154" s="469"/>
      <c r="I154" s="469"/>
      <c r="J154" s="469"/>
      <c r="K154" s="469"/>
      <c r="L154" s="469"/>
      <c r="M154" s="469"/>
      <c r="N154" s="468"/>
      <c r="O154" s="469"/>
      <c r="P154" s="469"/>
      <c r="Q154" s="469"/>
      <c r="R154" s="469"/>
      <c r="S154" s="469"/>
      <c r="T154" s="469"/>
      <c r="U154" s="469"/>
      <c r="V154" s="469"/>
      <c r="W154" s="469"/>
      <c r="X154" s="468"/>
      <c r="Y154" s="469"/>
      <c r="Z154" s="469"/>
      <c r="AA154" s="469"/>
      <c r="AB154" s="469"/>
      <c r="AC154" s="469"/>
      <c r="AD154" s="469"/>
      <c r="AE154" s="469"/>
      <c r="AF154" s="469"/>
      <c r="AG154" s="469"/>
      <c r="AH154" s="468"/>
      <c r="AI154" s="469"/>
      <c r="AJ154" s="469"/>
      <c r="AK154" s="469"/>
      <c r="AL154" s="469"/>
      <c r="AM154" s="469"/>
      <c r="AN154" s="469"/>
      <c r="AO154" s="469"/>
      <c r="AP154" s="469"/>
      <c r="AQ154" s="469"/>
      <c r="AR154" s="468"/>
      <c r="AS154" s="469"/>
      <c r="AT154" s="469"/>
      <c r="AU154" s="469"/>
      <c r="AV154" s="469"/>
      <c r="AW154" s="469"/>
      <c r="AX154" s="469"/>
      <c r="AY154" s="469"/>
      <c r="AZ154" s="469"/>
      <c r="BA154" s="469"/>
      <c r="BB154" s="468"/>
      <c r="BC154" s="469"/>
      <c r="BD154" s="469"/>
      <c r="BE154" s="469"/>
      <c r="BF154" s="469"/>
      <c r="BG154" s="469"/>
      <c r="BH154" s="469"/>
      <c r="BI154" s="469"/>
      <c r="BJ154" s="469"/>
      <c r="BK154" s="469"/>
      <c r="BL154" s="468"/>
      <c r="BM154" s="469"/>
      <c r="BN154" s="469"/>
      <c r="BO154" s="469"/>
      <c r="BP154" s="469"/>
      <c r="BQ154" s="469"/>
      <c r="BR154" s="469"/>
      <c r="BS154" s="469"/>
      <c r="BT154" s="469"/>
      <c r="BU154" s="469"/>
      <c r="BV154" s="468"/>
      <c r="BW154" s="469"/>
      <c r="BX154" s="469"/>
      <c r="BY154" s="469"/>
      <c r="BZ154" s="469"/>
      <c r="CA154" s="469"/>
      <c r="CB154" s="469"/>
      <c r="CC154" s="469"/>
      <c r="CD154" s="469"/>
      <c r="CE154" s="469"/>
      <c r="CF154" s="468"/>
      <c r="CG154" s="469"/>
      <c r="CH154" s="469"/>
      <c r="CI154" s="469"/>
      <c r="CJ154" s="469"/>
      <c r="CK154" s="469"/>
      <c r="CL154" s="469"/>
      <c r="CM154" s="469"/>
      <c r="CN154" s="469"/>
      <c r="CO154" s="469"/>
      <c r="CP154" s="468"/>
      <c r="CQ154" s="469"/>
      <c r="CR154" s="469"/>
      <c r="CS154" s="469"/>
      <c r="CT154" s="469"/>
      <c r="CU154" s="469"/>
      <c r="CV154" s="469"/>
      <c r="CW154" s="469"/>
      <c r="CX154" s="469"/>
      <c r="CY154" s="469"/>
      <c r="CZ154" s="468"/>
      <c r="DA154" s="469"/>
      <c r="DB154" s="469"/>
      <c r="DC154" s="469"/>
      <c r="DD154" s="469"/>
      <c r="DE154" s="469"/>
      <c r="DF154" s="469"/>
      <c r="DG154" s="469"/>
      <c r="DH154" s="469"/>
      <c r="DI154" s="469"/>
      <c r="DJ154" s="468"/>
      <c r="DK154" s="469"/>
      <c r="DL154" s="469"/>
      <c r="DM154" s="469"/>
      <c r="DN154" s="469"/>
      <c r="DO154" s="469"/>
      <c r="DP154" s="469"/>
      <c r="DQ154" s="469"/>
      <c r="DR154" s="469"/>
      <c r="DS154" s="469"/>
      <c r="DT154" s="468"/>
      <c r="DU154" s="469"/>
      <c r="DV154" s="469"/>
      <c r="DW154" s="469"/>
      <c r="DX154" s="469"/>
      <c r="DY154" s="469"/>
      <c r="DZ154" s="469"/>
      <c r="EA154" s="469"/>
      <c r="EB154" s="469"/>
      <c r="EC154" s="469"/>
      <c r="ED154" s="468"/>
      <c r="EE154" s="469"/>
      <c r="EF154" s="469"/>
      <c r="EG154" s="469"/>
      <c r="EH154" s="469"/>
      <c r="EI154" s="469"/>
      <c r="EJ154" s="469"/>
      <c r="EK154" s="469"/>
      <c r="EL154" s="469"/>
      <c r="EM154" s="469"/>
      <c r="EN154" s="468"/>
      <c r="EO154" s="469"/>
      <c r="EP154" s="469"/>
      <c r="EQ154" s="469"/>
      <c r="ER154" s="469"/>
      <c r="ES154" s="469"/>
      <c r="ET154" s="469"/>
      <c r="EU154" s="469"/>
      <c r="EV154" s="469"/>
      <c r="EW154" s="469"/>
      <c r="EX154" s="468"/>
      <c r="EY154" s="469"/>
      <c r="EZ154" s="469"/>
      <c r="FA154" s="469"/>
      <c r="FB154" s="469"/>
      <c r="FC154" s="469"/>
      <c r="FD154" s="469"/>
      <c r="FE154" s="469"/>
      <c r="FF154" s="469"/>
      <c r="FG154" s="469"/>
      <c r="FH154" s="468"/>
      <c r="FI154" s="469"/>
      <c r="FJ154" s="469"/>
      <c r="FK154" s="469"/>
      <c r="FL154" s="469"/>
      <c r="FM154" s="469"/>
      <c r="FN154" s="469"/>
      <c r="FO154" s="469"/>
      <c r="FP154" s="469"/>
      <c r="FQ154" s="469"/>
      <c r="FR154" s="468"/>
      <c r="FS154" s="469"/>
      <c r="FT154" s="469"/>
      <c r="FU154" s="469"/>
      <c r="FV154" s="469"/>
      <c r="FW154" s="469"/>
      <c r="FX154" s="469"/>
      <c r="FY154" s="469"/>
      <c r="FZ154" s="469"/>
      <c r="GA154" s="469"/>
      <c r="GB154" s="468"/>
      <c r="GC154" s="469"/>
      <c r="GD154" s="469"/>
      <c r="GE154" s="469"/>
      <c r="GF154" s="469"/>
      <c r="GG154" s="469"/>
      <c r="GH154" s="469"/>
      <c r="GI154" s="469"/>
      <c r="GJ154" s="469"/>
      <c r="GK154" s="469"/>
      <c r="GL154" s="468"/>
      <c r="GM154" s="469"/>
      <c r="GN154" s="469"/>
      <c r="GO154" s="469"/>
      <c r="GP154" s="469"/>
      <c r="GQ154" s="469"/>
      <c r="GR154" s="469"/>
      <c r="GS154" s="469"/>
      <c r="GT154" s="469"/>
      <c r="GU154" s="469"/>
      <c r="GV154" s="468"/>
      <c r="GW154" s="469"/>
      <c r="GX154" s="469"/>
      <c r="GY154" s="469"/>
      <c r="GZ154" s="469"/>
      <c r="HA154" s="469"/>
      <c r="HB154" s="469"/>
      <c r="HC154" s="469"/>
      <c r="HD154" s="469"/>
      <c r="HE154" s="469"/>
      <c r="HF154" s="468"/>
      <c r="HG154" s="469"/>
      <c r="HH154" s="469"/>
      <c r="HI154" s="469"/>
      <c r="HJ154" s="469"/>
      <c r="HK154" s="469"/>
      <c r="HL154" s="469"/>
      <c r="HM154" s="469"/>
      <c r="HN154" s="469"/>
      <c r="HO154" s="469"/>
      <c r="HP154" s="106"/>
    </row>
    <row r="155" spans="1:226">
      <c r="A155" s="105"/>
      <c r="B155" s="470" t="str">
        <f>LEFT(VLOOKUP(A154,Planilha!C:L,2,0),23)</f>
        <v>INSTALAÇÕES HIDRÁULICAS</v>
      </c>
      <c r="C155" s="116"/>
      <c r="D155" s="108"/>
      <c r="E155" s="316">
        <f>VLOOKUP($A154,Planilha!$C:$K,9,0)*D156</f>
        <v>0</v>
      </c>
      <c r="F155" s="316"/>
      <c r="G155" s="316"/>
      <c r="H155" s="316"/>
      <c r="I155" s="316"/>
      <c r="J155" s="316"/>
      <c r="K155" s="316"/>
      <c r="L155" s="316"/>
      <c r="M155" s="316"/>
      <c r="N155" s="317"/>
      <c r="O155" s="316">
        <f>VLOOKUP($A154,Planilha!$C:$K,9,0)*N156</f>
        <v>0</v>
      </c>
      <c r="P155" s="316"/>
      <c r="Q155" s="316"/>
      <c r="R155" s="316"/>
      <c r="S155" s="316"/>
      <c r="T155" s="316"/>
      <c r="U155" s="316"/>
      <c r="V155" s="316"/>
      <c r="W155" s="316"/>
      <c r="X155" s="317"/>
      <c r="Y155" s="316">
        <f>VLOOKUP($A154,Planilha!$C:$K,9,0)*X156</f>
        <v>0</v>
      </c>
      <c r="Z155" s="316"/>
      <c r="AA155" s="316"/>
      <c r="AB155" s="316"/>
      <c r="AC155" s="316"/>
      <c r="AD155" s="316"/>
      <c r="AE155" s="316"/>
      <c r="AF155" s="316"/>
      <c r="AG155" s="316"/>
      <c r="AH155" s="317"/>
      <c r="AI155" s="316">
        <f>VLOOKUP($A154,Planilha!$C:$K,9,0)*AH156</f>
        <v>0</v>
      </c>
      <c r="AJ155" s="316"/>
      <c r="AK155" s="316"/>
      <c r="AL155" s="316"/>
      <c r="AM155" s="316"/>
      <c r="AN155" s="316"/>
      <c r="AO155" s="316"/>
      <c r="AP155" s="316"/>
      <c r="AQ155" s="316"/>
      <c r="AR155" s="317"/>
      <c r="AS155" s="316">
        <f>VLOOKUP($A154,Planilha!$C:$K,9,0)*AR156</f>
        <v>0</v>
      </c>
      <c r="AT155" s="316"/>
      <c r="AU155" s="316"/>
      <c r="AV155" s="316"/>
      <c r="AW155" s="316"/>
      <c r="AX155" s="316"/>
      <c r="AY155" s="316"/>
      <c r="AZ155" s="316"/>
      <c r="BA155" s="316"/>
      <c r="BB155" s="317"/>
      <c r="BC155" s="316">
        <f>VLOOKUP($A154,Planilha!$C:$K,9,0)*BB156</f>
        <v>0</v>
      </c>
      <c r="BD155" s="316"/>
      <c r="BE155" s="316"/>
      <c r="BF155" s="316"/>
      <c r="BG155" s="316"/>
      <c r="BH155" s="316"/>
      <c r="BI155" s="316"/>
      <c r="BJ155" s="316"/>
      <c r="BK155" s="316"/>
      <c r="BL155" s="317"/>
      <c r="BM155" s="316">
        <f>VLOOKUP($A154,Planilha!$C:$K,9,0)*BL156</f>
        <v>0</v>
      </c>
      <c r="BN155" s="316"/>
      <c r="BO155" s="316"/>
      <c r="BP155" s="316"/>
      <c r="BQ155" s="316"/>
      <c r="BR155" s="316"/>
      <c r="BS155" s="316"/>
      <c r="BT155" s="316"/>
      <c r="BU155" s="316"/>
      <c r="BV155" s="317"/>
      <c r="BW155" s="316">
        <f>VLOOKUP($A154,Planilha!$C:$K,9,0)*BV156</f>
        <v>0</v>
      </c>
      <c r="BX155" s="316"/>
      <c r="BY155" s="316"/>
      <c r="BZ155" s="316"/>
      <c r="CA155" s="316"/>
      <c r="CB155" s="316"/>
      <c r="CC155" s="316"/>
      <c r="CD155" s="316"/>
      <c r="CE155" s="316"/>
      <c r="CF155" s="317"/>
      <c r="CG155" s="316">
        <f>VLOOKUP($A154,Planilha!$C:$K,9,0)*CF156</f>
        <v>0</v>
      </c>
      <c r="CH155" s="316"/>
      <c r="CI155" s="316"/>
      <c r="CJ155" s="316"/>
      <c r="CK155" s="316"/>
      <c r="CL155" s="316"/>
      <c r="CM155" s="316"/>
      <c r="CN155" s="316"/>
      <c r="CO155" s="316"/>
      <c r="CP155" s="317"/>
      <c r="CQ155" s="316">
        <f>VLOOKUP($A154,Planilha!$C:$K,9,0)*CP156</f>
        <v>0</v>
      </c>
      <c r="CR155" s="316"/>
      <c r="CS155" s="316"/>
      <c r="CT155" s="316"/>
      <c r="CU155" s="316"/>
      <c r="CV155" s="316"/>
      <c r="CW155" s="316"/>
      <c r="CX155" s="316"/>
      <c r="CY155" s="316"/>
      <c r="CZ155" s="317"/>
      <c r="DA155" s="316">
        <f>VLOOKUP($A154,Planilha!$C:$K,9,0)*CZ156</f>
        <v>0</v>
      </c>
      <c r="DB155" s="316"/>
      <c r="DC155" s="316"/>
      <c r="DD155" s="316"/>
      <c r="DE155" s="316"/>
      <c r="DF155" s="316"/>
      <c r="DG155" s="316"/>
      <c r="DH155" s="316"/>
      <c r="DI155" s="316"/>
      <c r="DJ155" s="317"/>
      <c r="DK155" s="316">
        <f>VLOOKUP($A154,Planilha!$C:$K,9,0)*DJ156</f>
        <v>0</v>
      </c>
      <c r="DL155" s="316"/>
      <c r="DM155" s="316"/>
      <c r="DN155" s="316"/>
      <c r="DO155" s="316"/>
      <c r="DP155" s="316"/>
      <c r="DQ155" s="316"/>
      <c r="DR155" s="316"/>
      <c r="DS155" s="316"/>
      <c r="DT155" s="317"/>
      <c r="DU155" s="316">
        <f>VLOOKUP($A154,Planilha!$C:$K,9,0)*DT156</f>
        <v>0</v>
      </c>
      <c r="DV155" s="316"/>
      <c r="DW155" s="316"/>
      <c r="DX155" s="316"/>
      <c r="DY155" s="316"/>
      <c r="DZ155" s="316"/>
      <c r="EA155" s="316"/>
      <c r="EB155" s="316"/>
      <c r="EC155" s="316"/>
      <c r="ED155" s="317"/>
      <c r="EE155" s="316">
        <f>VLOOKUP($A154,Planilha!$C:$K,9,0)*ED156</f>
        <v>21956.19</v>
      </c>
      <c r="EF155" s="316"/>
      <c r="EG155" s="316"/>
      <c r="EH155" s="316"/>
      <c r="EI155" s="316"/>
      <c r="EJ155" s="316"/>
      <c r="EK155" s="316"/>
      <c r="EL155" s="316"/>
      <c r="EM155" s="316"/>
      <c r="EN155" s="317"/>
      <c r="EO155" s="316">
        <f>VLOOKUP($A154,Planilha!$C:$K,9,0)*EN156</f>
        <v>0</v>
      </c>
      <c r="EP155" s="109"/>
      <c r="EQ155" s="109"/>
      <c r="ER155" s="109"/>
      <c r="ES155" s="109"/>
      <c r="ET155" s="109"/>
      <c r="EU155" s="109"/>
      <c r="EV155" s="109"/>
      <c r="EW155" s="109"/>
      <c r="EX155" s="317"/>
      <c r="EY155" s="316">
        <f>VLOOKUP($A154,Planilha!$C:$K,9,0)*EX156</f>
        <v>0</v>
      </c>
      <c r="EZ155" s="109"/>
      <c r="FA155" s="109"/>
      <c r="FB155" s="109"/>
      <c r="FC155" s="109"/>
      <c r="FD155" s="109"/>
      <c r="FE155" s="109"/>
      <c r="FF155" s="109"/>
      <c r="FG155" s="109"/>
      <c r="FH155" s="317"/>
      <c r="FI155" s="316">
        <f>VLOOKUP($A154,Planilha!$C:$K,9,0)*FH156</f>
        <v>0</v>
      </c>
      <c r="FJ155" s="109"/>
      <c r="FK155" s="109"/>
      <c r="FL155" s="109"/>
      <c r="FM155" s="109"/>
      <c r="FN155" s="109"/>
      <c r="FO155" s="109"/>
      <c r="FP155" s="109"/>
      <c r="FQ155" s="109"/>
      <c r="FR155" s="317"/>
      <c r="FS155" s="316">
        <f>VLOOKUP($A154,Planilha!$C:$K,9,0)*FR156</f>
        <v>0</v>
      </c>
      <c r="FT155" s="316"/>
      <c r="FU155" s="316"/>
      <c r="FV155" s="316"/>
      <c r="FW155" s="316"/>
      <c r="FX155" s="316"/>
      <c r="FY155" s="316"/>
      <c r="FZ155" s="316"/>
      <c r="GA155" s="316"/>
      <c r="GB155" s="317"/>
      <c r="GC155" s="316">
        <f>VLOOKUP($A154,Planilha!$C:$K,9,0)*GB156</f>
        <v>0</v>
      </c>
      <c r="GD155" s="109"/>
      <c r="GE155" s="109"/>
      <c r="GF155" s="109"/>
      <c r="GG155" s="109"/>
      <c r="GH155" s="109"/>
      <c r="GI155" s="109"/>
      <c r="GJ155" s="109"/>
      <c r="GK155" s="109"/>
      <c r="GL155" s="317"/>
      <c r="GM155" s="316">
        <f>VLOOKUP($A154,Planilha!$C:$K,9,0)*GL156</f>
        <v>0</v>
      </c>
      <c r="GN155" s="109"/>
      <c r="GO155" s="109"/>
      <c r="GP155" s="109"/>
      <c r="GQ155" s="109"/>
      <c r="GR155" s="109"/>
      <c r="GS155" s="109"/>
      <c r="GT155" s="109"/>
      <c r="GU155" s="109"/>
      <c r="GV155" s="317"/>
      <c r="GW155" s="316">
        <f>VLOOKUP($A154,Planilha!$C:$K,9,0)*GV156</f>
        <v>0</v>
      </c>
      <c r="GX155" s="109"/>
      <c r="GY155" s="109"/>
      <c r="GZ155" s="109"/>
      <c r="HA155" s="109"/>
      <c r="HB155" s="109"/>
      <c r="HC155" s="109"/>
      <c r="HD155" s="109"/>
      <c r="HE155" s="109"/>
      <c r="HF155" s="317"/>
      <c r="HG155" s="316">
        <f>VLOOKUP($A154,Planilha!$C:$K,9,0)*HF156</f>
        <v>0</v>
      </c>
      <c r="HH155" s="109"/>
      <c r="HI155" s="109"/>
      <c r="HJ155" s="109"/>
      <c r="HK155" s="109"/>
      <c r="HL155" s="109"/>
      <c r="HM155" s="109"/>
      <c r="HN155" s="109"/>
      <c r="HO155" s="109"/>
      <c r="HP155" s="110">
        <f>SUM(D155:HO155)</f>
        <v>21956.19</v>
      </c>
      <c r="HR155" s="82" t="b">
        <f>VLOOKUP(A154,Planilha!C:L,9,0)=HP155</f>
        <v>1</v>
      </c>
    </row>
    <row r="156" spans="1:226">
      <c r="A156" s="111"/>
      <c r="B156" s="112"/>
      <c r="C156" s="117"/>
      <c r="D156" s="1085">
        <v>0</v>
      </c>
      <c r="E156" s="318"/>
      <c r="F156" s="318"/>
      <c r="G156" s="318"/>
      <c r="H156" s="318"/>
      <c r="I156" s="318"/>
      <c r="J156" s="318"/>
      <c r="K156" s="318"/>
      <c r="L156" s="318"/>
      <c r="M156" s="318"/>
      <c r="N156" s="1085">
        <v>0</v>
      </c>
      <c r="O156" s="318"/>
      <c r="P156" s="318"/>
      <c r="Q156" s="318"/>
      <c r="R156" s="318"/>
      <c r="S156" s="318"/>
      <c r="T156" s="318"/>
      <c r="U156" s="318"/>
      <c r="V156" s="318"/>
      <c r="W156" s="318"/>
      <c r="X156" s="1085">
        <v>0</v>
      </c>
      <c r="Y156" s="318"/>
      <c r="Z156" s="318"/>
      <c r="AA156" s="318"/>
      <c r="AB156" s="318"/>
      <c r="AC156" s="318"/>
      <c r="AD156" s="318"/>
      <c r="AE156" s="318"/>
      <c r="AF156" s="318"/>
      <c r="AG156" s="318"/>
      <c r="AH156" s="1085">
        <v>0</v>
      </c>
      <c r="AI156" s="318"/>
      <c r="AJ156" s="318"/>
      <c r="AK156" s="318"/>
      <c r="AL156" s="318"/>
      <c r="AM156" s="318"/>
      <c r="AN156" s="318"/>
      <c r="AO156" s="318"/>
      <c r="AP156" s="318"/>
      <c r="AQ156" s="318"/>
      <c r="AR156" s="1085">
        <v>0</v>
      </c>
      <c r="AS156" s="318"/>
      <c r="AT156" s="318"/>
      <c r="AU156" s="318"/>
      <c r="AV156" s="318"/>
      <c r="AW156" s="318"/>
      <c r="AX156" s="318"/>
      <c r="AY156" s="318"/>
      <c r="AZ156" s="318"/>
      <c r="BA156" s="318"/>
      <c r="BB156" s="1085">
        <v>0</v>
      </c>
      <c r="BC156" s="318"/>
      <c r="BD156" s="318"/>
      <c r="BE156" s="318"/>
      <c r="BF156" s="318"/>
      <c r="BG156" s="318"/>
      <c r="BH156" s="318"/>
      <c r="BI156" s="318"/>
      <c r="BJ156" s="318"/>
      <c r="BK156" s="318"/>
      <c r="BL156" s="1085">
        <v>0</v>
      </c>
      <c r="BM156" s="318"/>
      <c r="BN156" s="318"/>
      <c r="BO156" s="318"/>
      <c r="BP156" s="318"/>
      <c r="BQ156" s="318"/>
      <c r="BR156" s="318"/>
      <c r="BS156" s="318"/>
      <c r="BT156" s="318"/>
      <c r="BU156" s="318"/>
      <c r="BV156" s="1085">
        <v>0</v>
      </c>
      <c r="BW156" s="318"/>
      <c r="BX156" s="318"/>
      <c r="BY156" s="318"/>
      <c r="BZ156" s="318"/>
      <c r="CA156" s="318"/>
      <c r="CB156" s="318"/>
      <c r="CC156" s="318"/>
      <c r="CD156" s="318"/>
      <c r="CE156" s="318"/>
      <c r="CF156" s="1085">
        <v>0</v>
      </c>
      <c r="CG156" s="318"/>
      <c r="CH156" s="318"/>
      <c r="CI156" s="318"/>
      <c r="CJ156" s="318"/>
      <c r="CK156" s="318"/>
      <c r="CL156" s="318"/>
      <c r="CM156" s="318"/>
      <c r="CN156" s="318"/>
      <c r="CO156" s="318"/>
      <c r="CP156" s="1085">
        <v>0</v>
      </c>
      <c r="CQ156" s="318"/>
      <c r="CR156" s="318"/>
      <c r="CS156" s="318"/>
      <c r="CT156" s="318"/>
      <c r="CU156" s="318"/>
      <c r="CV156" s="318"/>
      <c r="CW156" s="318"/>
      <c r="CX156" s="318"/>
      <c r="CY156" s="318"/>
      <c r="CZ156" s="1085">
        <v>0</v>
      </c>
      <c r="DA156" s="318"/>
      <c r="DB156" s="318"/>
      <c r="DC156" s="318"/>
      <c r="DD156" s="318"/>
      <c r="DE156" s="318"/>
      <c r="DF156" s="318"/>
      <c r="DG156" s="318"/>
      <c r="DH156" s="318"/>
      <c r="DI156" s="318"/>
      <c r="DJ156" s="1085"/>
      <c r="DK156" s="318"/>
      <c r="DL156" s="318"/>
      <c r="DM156" s="318"/>
      <c r="DN156" s="318"/>
      <c r="DO156" s="318"/>
      <c r="DP156" s="318"/>
      <c r="DQ156" s="318"/>
      <c r="DR156" s="318"/>
      <c r="DS156" s="318"/>
      <c r="DT156" s="1084"/>
      <c r="DU156" s="113"/>
      <c r="DV156" s="113"/>
      <c r="DW156" s="113"/>
      <c r="DX156" s="113"/>
      <c r="DY156" s="113"/>
      <c r="DZ156" s="113"/>
      <c r="EA156" s="113"/>
      <c r="EB156" s="113"/>
      <c r="EC156" s="113"/>
      <c r="ED156" s="1084">
        <v>1</v>
      </c>
      <c r="EE156" s="113"/>
      <c r="EF156" s="113"/>
      <c r="EG156" s="113"/>
      <c r="EH156" s="113"/>
      <c r="EI156" s="113"/>
      <c r="EJ156" s="113"/>
      <c r="EK156" s="113"/>
      <c r="EL156" s="113"/>
      <c r="EM156" s="113"/>
      <c r="EN156" s="1084"/>
      <c r="EO156" s="113"/>
      <c r="EP156" s="113"/>
      <c r="EQ156" s="113"/>
      <c r="ER156" s="113"/>
      <c r="ES156" s="113"/>
      <c r="ET156" s="113"/>
      <c r="EU156" s="113"/>
      <c r="EV156" s="113"/>
      <c r="EW156" s="113"/>
      <c r="EX156" s="1084"/>
      <c r="EY156" s="113"/>
      <c r="EZ156" s="113"/>
      <c r="FA156" s="113"/>
      <c r="FB156" s="113"/>
      <c r="FC156" s="113"/>
      <c r="FD156" s="113"/>
      <c r="FE156" s="113"/>
      <c r="FF156" s="113"/>
      <c r="FG156" s="113"/>
      <c r="FH156" s="1084"/>
      <c r="FI156" s="113"/>
      <c r="FJ156" s="113"/>
      <c r="FK156" s="113"/>
      <c r="FL156" s="113"/>
      <c r="FM156" s="113"/>
      <c r="FN156" s="113"/>
      <c r="FO156" s="113"/>
      <c r="FP156" s="113"/>
      <c r="FQ156" s="113"/>
      <c r="FR156" s="1084"/>
      <c r="FS156" s="113"/>
      <c r="FT156" s="113"/>
      <c r="FU156" s="113"/>
      <c r="FV156" s="113"/>
      <c r="FW156" s="113"/>
      <c r="FX156" s="113"/>
      <c r="FY156" s="113"/>
      <c r="FZ156" s="113"/>
      <c r="GA156" s="113"/>
      <c r="GB156" s="1084"/>
      <c r="GC156" s="113"/>
      <c r="GD156" s="113"/>
      <c r="GE156" s="113"/>
      <c r="GF156" s="113"/>
      <c r="GG156" s="113"/>
      <c r="GH156" s="113"/>
      <c r="GI156" s="113"/>
      <c r="GJ156" s="113"/>
      <c r="GK156" s="113"/>
      <c r="GL156" s="1084"/>
      <c r="GM156" s="113"/>
      <c r="GN156" s="113"/>
      <c r="GO156" s="113"/>
      <c r="GP156" s="113"/>
      <c r="GQ156" s="113"/>
      <c r="GR156" s="113"/>
      <c r="GS156" s="113"/>
      <c r="GT156" s="113"/>
      <c r="GU156" s="113"/>
      <c r="GV156" s="1084"/>
      <c r="GW156" s="113"/>
      <c r="GX156" s="113"/>
      <c r="GY156" s="113"/>
      <c r="GZ156" s="113"/>
      <c r="HA156" s="113"/>
      <c r="HB156" s="113"/>
      <c r="HC156" s="113"/>
      <c r="HD156" s="113"/>
      <c r="HE156" s="113"/>
      <c r="HF156" s="1084"/>
      <c r="HG156" s="113"/>
      <c r="HH156" s="113"/>
      <c r="HI156" s="113"/>
      <c r="HJ156" s="113"/>
      <c r="HK156" s="113"/>
      <c r="HL156" s="113"/>
      <c r="HM156" s="113"/>
      <c r="HN156" s="113"/>
      <c r="HO156" s="113"/>
      <c r="HP156" s="114" t="str">
        <f>IF(VLOOKUP($A154,Planilha!C:K,9,0)&lt;&gt;HP155,"VERIFIQUE","")</f>
        <v/>
      </c>
    </row>
    <row r="157" spans="1:226">
      <c r="A157" s="105" t="s">
        <v>2602</v>
      </c>
      <c r="B157" s="89"/>
      <c r="C157" s="461"/>
      <c r="D157" s="468"/>
      <c r="E157" s="469"/>
      <c r="F157" s="469"/>
      <c r="G157" s="469"/>
      <c r="H157" s="469"/>
      <c r="I157" s="469"/>
      <c r="J157" s="469"/>
      <c r="K157" s="469"/>
      <c r="L157" s="469"/>
      <c r="M157" s="469"/>
      <c r="N157" s="468"/>
      <c r="O157" s="469"/>
      <c r="P157" s="469"/>
      <c r="Q157" s="469"/>
      <c r="R157" s="469"/>
      <c r="S157" s="469"/>
      <c r="T157" s="469"/>
      <c r="U157" s="469"/>
      <c r="V157" s="469"/>
      <c r="W157" s="469"/>
      <c r="X157" s="468"/>
      <c r="Y157" s="469"/>
      <c r="Z157" s="469"/>
      <c r="AA157" s="469"/>
      <c r="AB157" s="469"/>
      <c r="AC157" s="469"/>
      <c r="AD157" s="469"/>
      <c r="AE157" s="469"/>
      <c r="AF157" s="469"/>
      <c r="AG157" s="469"/>
      <c r="AH157" s="468"/>
      <c r="AI157" s="469"/>
      <c r="AJ157" s="469"/>
      <c r="AK157" s="469"/>
      <c r="AL157" s="469"/>
      <c r="AM157" s="469"/>
      <c r="AN157" s="469"/>
      <c r="AO157" s="469"/>
      <c r="AP157" s="469"/>
      <c r="AQ157" s="469"/>
      <c r="AR157" s="468"/>
      <c r="AS157" s="469"/>
      <c r="AT157" s="469"/>
      <c r="AU157" s="469"/>
      <c r="AV157" s="469"/>
      <c r="AW157" s="469"/>
      <c r="AX157" s="469"/>
      <c r="AY157" s="469"/>
      <c r="AZ157" s="469"/>
      <c r="BA157" s="469"/>
      <c r="BB157" s="468"/>
      <c r="BC157" s="469"/>
      <c r="BD157" s="469"/>
      <c r="BE157" s="469"/>
      <c r="BF157" s="469"/>
      <c r="BG157" s="469"/>
      <c r="BH157" s="469"/>
      <c r="BI157" s="469"/>
      <c r="BJ157" s="469"/>
      <c r="BK157" s="469"/>
      <c r="BL157" s="468"/>
      <c r="BM157" s="469"/>
      <c r="BN157" s="469"/>
      <c r="BO157" s="469"/>
      <c r="BP157" s="469"/>
      <c r="BQ157" s="469"/>
      <c r="BR157" s="469"/>
      <c r="BS157" s="469"/>
      <c r="BT157" s="469"/>
      <c r="BU157" s="469"/>
      <c r="BV157" s="468"/>
      <c r="BW157" s="469"/>
      <c r="BX157" s="469"/>
      <c r="BY157" s="469"/>
      <c r="BZ157" s="469"/>
      <c r="CA157" s="469"/>
      <c r="CB157" s="469"/>
      <c r="CC157" s="469"/>
      <c r="CD157" s="469"/>
      <c r="CE157" s="469"/>
      <c r="CF157" s="468"/>
      <c r="CG157" s="469"/>
      <c r="CH157" s="469"/>
      <c r="CI157" s="469"/>
      <c r="CJ157" s="469"/>
      <c r="CK157" s="469"/>
      <c r="CL157" s="469"/>
      <c r="CM157" s="469"/>
      <c r="CN157" s="469"/>
      <c r="CO157" s="469"/>
      <c r="CP157" s="468"/>
      <c r="CQ157" s="469"/>
      <c r="CR157" s="469"/>
      <c r="CS157" s="469"/>
      <c r="CT157" s="469"/>
      <c r="CU157" s="469"/>
      <c r="CV157" s="469"/>
      <c r="CW157" s="469"/>
      <c r="CX157" s="469"/>
      <c r="CY157" s="469"/>
      <c r="CZ157" s="468"/>
      <c r="DA157" s="469"/>
      <c r="DB157" s="469"/>
      <c r="DC157" s="469"/>
      <c r="DD157" s="469"/>
      <c r="DE157" s="469"/>
      <c r="DF157" s="469"/>
      <c r="DG157" s="469"/>
      <c r="DH157" s="469"/>
      <c r="DI157" s="469"/>
      <c r="DJ157" s="468"/>
      <c r="DK157" s="469"/>
      <c r="DL157" s="469"/>
      <c r="DM157" s="469"/>
      <c r="DN157" s="469"/>
      <c r="DO157" s="469"/>
      <c r="DP157" s="469"/>
      <c r="DQ157" s="469"/>
      <c r="DR157" s="469"/>
      <c r="DS157" s="469"/>
      <c r="DT157" s="468"/>
      <c r="DU157" s="469"/>
      <c r="DV157" s="469"/>
      <c r="DW157" s="469"/>
      <c r="DX157" s="469"/>
      <c r="DY157" s="469"/>
      <c r="DZ157" s="469"/>
      <c r="EA157" s="469"/>
      <c r="EB157" s="469"/>
      <c r="EC157" s="469"/>
      <c r="ED157" s="468"/>
      <c r="EE157" s="469"/>
      <c r="EF157" s="469"/>
      <c r="EG157" s="469"/>
      <c r="EH157" s="469"/>
      <c r="EI157" s="469"/>
      <c r="EJ157" s="469"/>
      <c r="EK157" s="469"/>
      <c r="EL157" s="469"/>
      <c r="EM157" s="469"/>
      <c r="EN157" s="468"/>
      <c r="EO157" s="469"/>
      <c r="EP157" s="469"/>
      <c r="EQ157" s="469"/>
      <c r="ER157" s="469"/>
      <c r="ES157" s="469"/>
      <c r="ET157" s="469"/>
      <c r="EU157" s="469"/>
      <c r="EV157" s="469"/>
      <c r="EW157" s="469"/>
      <c r="EX157" s="468"/>
      <c r="EY157" s="469"/>
      <c r="EZ157" s="469"/>
      <c r="FA157" s="469"/>
      <c r="FB157" s="469"/>
      <c r="FC157" s="469"/>
      <c r="FD157" s="469"/>
      <c r="FE157" s="469"/>
      <c r="FF157" s="469"/>
      <c r="FG157" s="469"/>
      <c r="FH157" s="468"/>
      <c r="FI157" s="469"/>
      <c r="FJ157" s="469"/>
      <c r="FK157" s="469"/>
      <c r="FL157" s="469"/>
      <c r="FM157" s="469"/>
      <c r="FN157" s="469"/>
      <c r="FO157" s="469"/>
      <c r="FP157" s="469"/>
      <c r="FQ157" s="469"/>
      <c r="FR157" s="468"/>
      <c r="FS157" s="469"/>
      <c r="FT157" s="469"/>
      <c r="FU157" s="469"/>
      <c r="FV157" s="469"/>
      <c r="FW157" s="469"/>
      <c r="FX157" s="469"/>
      <c r="FY157" s="469"/>
      <c r="FZ157" s="469"/>
      <c r="GA157" s="469"/>
      <c r="GB157" s="468"/>
      <c r="GC157" s="469"/>
      <c r="GD157" s="469"/>
      <c r="GE157" s="469"/>
      <c r="GF157" s="469"/>
      <c r="GG157" s="469"/>
      <c r="GH157" s="469"/>
      <c r="GI157" s="469"/>
      <c r="GJ157" s="469"/>
      <c r="GK157" s="469"/>
      <c r="GL157" s="468"/>
      <c r="GM157" s="469"/>
      <c r="GN157" s="469"/>
      <c r="GO157" s="469"/>
      <c r="GP157" s="469"/>
      <c r="GQ157" s="469"/>
      <c r="GR157" s="469"/>
      <c r="GS157" s="469"/>
      <c r="GT157" s="469"/>
      <c r="GU157" s="469"/>
      <c r="GV157" s="468"/>
      <c r="GW157" s="469"/>
      <c r="GX157" s="469"/>
      <c r="GY157" s="469"/>
      <c r="GZ157" s="469"/>
      <c r="HA157" s="469"/>
      <c r="HB157" s="469"/>
      <c r="HC157" s="469"/>
      <c r="HD157" s="469"/>
      <c r="HE157" s="469"/>
      <c r="HF157" s="468"/>
      <c r="HG157" s="469"/>
      <c r="HH157" s="469"/>
      <c r="HI157" s="469"/>
      <c r="HJ157" s="469"/>
      <c r="HK157" s="469"/>
      <c r="HL157" s="469"/>
      <c r="HM157" s="469"/>
      <c r="HN157" s="469"/>
      <c r="HO157" s="469"/>
      <c r="HP157" s="106"/>
    </row>
    <row r="158" spans="1:226">
      <c r="A158" s="105"/>
      <c r="B158" s="470" t="str">
        <f>LEFT(VLOOKUP(A157,Planilha!C:L,2,0),23)</f>
        <v>INSTALAÇÕES SANITÁRIAS</v>
      </c>
      <c r="C158" s="116"/>
      <c r="D158" s="108"/>
      <c r="E158" s="316">
        <f>VLOOKUP($A157,Planilha!$C:$K,9,0)*D159</f>
        <v>0</v>
      </c>
      <c r="F158" s="316"/>
      <c r="G158" s="316"/>
      <c r="H158" s="316"/>
      <c r="I158" s="316"/>
      <c r="J158" s="316"/>
      <c r="K158" s="316"/>
      <c r="L158" s="316"/>
      <c r="M158" s="316"/>
      <c r="N158" s="317"/>
      <c r="O158" s="316">
        <f>VLOOKUP($A157,Planilha!$C:$K,9,0)*N159</f>
        <v>0</v>
      </c>
      <c r="P158" s="316"/>
      <c r="Q158" s="316"/>
      <c r="R158" s="316"/>
      <c r="S158" s="316"/>
      <c r="T158" s="316"/>
      <c r="U158" s="316"/>
      <c r="V158" s="316"/>
      <c r="W158" s="316"/>
      <c r="X158" s="317"/>
      <c r="Y158" s="316">
        <f>VLOOKUP($A157,Planilha!$C:$K,9,0)*X159</f>
        <v>0</v>
      </c>
      <c r="Z158" s="316"/>
      <c r="AA158" s="316"/>
      <c r="AB158" s="316"/>
      <c r="AC158" s="316"/>
      <c r="AD158" s="316"/>
      <c r="AE158" s="316"/>
      <c r="AF158" s="316"/>
      <c r="AG158" s="316"/>
      <c r="AH158" s="317"/>
      <c r="AI158" s="316">
        <f>VLOOKUP($A157,Planilha!$C:$K,9,0)*AH159</f>
        <v>0</v>
      </c>
      <c r="AJ158" s="316"/>
      <c r="AK158" s="316"/>
      <c r="AL158" s="316"/>
      <c r="AM158" s="316"/>
      <c r="AN158" s="316"/>
      <c r="AO158" s="316"/>
      <c r="AP158" s="316"/>
      <c r="AQ158" s="316"/>
      <c r="AR158" s="317"/>
      <c r="AS158" s="316">
        <f>VLOOKUP($A157,Planilha!$C:$K,9,0)*AR159</f>
        <v>0</v>
      </c>
      <c r="AT158" s="316"/>
      <c r="AU158" s="316"/>
      <c r="AV158" s="316"/>
      <c r="AW158" s="316"/>
      <c r="AX158" s="316"/>
      <c r="AY158" s="316"/>
      <c r="AZ158" s="316"/>
      <c r="BA158" s="316"/>
      <c r="BB158" s="317"/>
      <c r="BC158" s="316">
        <f>VLOOKUP($A157,Planilha!$C:$K,9,0)*BB159</f>
        <v>0</v>
      </c>
      <c r="BD158" s="316"/>
      <c r="BE158" s="316"/>
      <c r="BF158" s="316"/>
      <c r="BG158" s="316"/>
      <c r="BH158" s="316"/>
      <c r="BI158" s="316"/>
      <c r="BJ158" s="316"/>
      <c r="BK158" s="316"/>
      <c r="BL158" s="317"/>
      <c r="BM158" s="316">
        <f>VLOOKUP($A157,Planilha!$C:$K,9,0)*BL159</f>
        <v>0</v>
      </c>
      <c r="BN158" s="316"/>
      <c r="BO158" s="316"/>
      <c r="BP158" s="316"/>
      <c r="BQ158" s="316"/>
      <c r="BR158" s="316"/>
      <c r="BS158" s="316"/>
      <c r="BT158" s="316"/>
      <c r="BU158" s="316"/>
      <c r="BV158" s="317"/>
      <c r="BW158" s="316">
        <f>VLOOKUP($A157,Planilha!$C:$K,9,0)*BV159</f>
        <v>0</v>
      </c>
      <c r="BX158" s="316"/>
      <c r="BY158" s="316"/>
      <c r="BZ158" s="316"/>
      <c r="CA158" s="316"/>
      <c r="CB158" s="316"/>
      <c r="CC158" s="316"/>
      <c r="CD158" s="316"/>
      <c r="CE158" s="316"/>
      <c r="CF158" s="317"/>
      <c r="CG158" s="316">
        <f>VLOOKUP($A157,Planilha!$C:$K,9,0)*CF159</f>
        <v>0</v>
      </c>
      <c r="CH158" s="316"/>
      <c r="CI158" s="316"/>
      <c r="CJ158" s="316"/>
      <c r="CK158" s="316"/>
      <c r="CL158" s="316"/>
      <c r="CM158" s="316"/>
      <c r="CN158" s="316"/>
      <c r="CO158" s="316"/>
      <c r="CP158" s="317"/>
      <c r="CQ158" s="316">
        <f>VLOOKUP($A157,Planilha!$C:$K,9,0)*CP159</f>
        <v>0</v>
      </c>
      <c r="CR158" s="316"/>
      <c r="CS158" s="316"/>
      <c r="CT158" s="316"/>
      <c r="CU158" s="316"/>
      <c r="CV158" s="316"/>
      <c r="CW158" s="316"/>
      <c r="CX158" s="316"/>
      <c r="CY158" s="316"/>
      <c r="CZ158" s="317"/>
      <c r="DA158" s="316">
        <f>VLOOKUP($A157,Planilha!$C:$K,9,0)*CZ159</f>
        <v>0</v>
      </c>
      <c r="DB158" s="316"/>
      <c r="DC158" s="316"/>
      <c r="DD158" s="316"/>
      <c r="DE158" s="316"/>
      <c r="DF158" s="316"/>
      <c r="DG158" s="316"/>
      <c r="DH158" s="316"/>
      <c r="DI158" s="316"/>
      <c r="DJ158" s="317"/>
      <c r="DK158" s="316">
        <f>VLOOKUP($A157,Planilha!$C:$K,9,0)*DJ159</f>
        <v>0</v>
      </c>
      <c r="DL158" s="316"/>
      <c r="DM158" s="316"/>
      <c r="DN158" s="316"/>
      <c r="DO158" s="316"/>
      <c r="DP158" s="316"/>
      <c r="DQ158" s="316"/>
      <c r="DR158" s="316"/>
      <c r="DS158" s="316"/>
      <c r="DT158" s="317"/>
      <c r="DU158" s="316">
        <f>VLOOKUP($A157,Planilha!$C:$K,9,0)*DT159</f>
        <v>0</v>
      </c>
      <c r="DV158" s="316"/>
      <c r="DW158" s="316"/>
      <c r="DX158" s="316"/>
      <c r="DY158" s="316"/>
      <c r="DZ158" s="316"/>
      <c r="EA158" s="316"/>
      <c r="EB158" s="316"/>
      <c r="EC158" s="316"/>
      <c r="ED158" s="317"/>
      <c r="EE158" s="316">
        <f>VLOOKUP($A157,Planilha!$C:$K,9,0)*ED159</f>
        <v>8903.3340000000007</v>
      </c>
      <c r="EF158" s="316"/>
      <c r="EG158" s="316"/>
      <c r="EH158" s="316"/>
      <c r="EI158" s="316"/>
      <c r="EJ158" s="316"/>
      <c r="EK158" s="316"/>
      <c r="EL158" s="316"/>
      <c r="EM158" s="316"/>
      <c r="EN158" s="317"/>
      <c r="EO158" s="316">
        <f>VLOOKUP($A157,Planilha!$C:$K,9,0)*EN159</f>
        <v>7284.5459999999994</v>
      </c>
      <c r="EP158" s="109"/>
      <c r="EQ158" s="109"/>
      <c r="ER158" s="109"/>
      <c r="ES158" s="109"/>
      <c r="ET158" s="109"/>
      <c r="EU158" s="109"/>
      <c r="EV158" s="109"/>
      <c r="EW158" s="109"/>
      <c r="EX158" s="317"/>
      <c r="EY158" s="316">
        <f>VLOOKUP($A157,Planilha!$C:$K,9,0)*EX159</f>
        <v>0</v>
      </c>
      <c r="EZ158" s="109"/>
      <c r="FA158" s="109"/>
      <c r="FB158" s="109"/>
      <c r="FC158" s="109"/>
      <c r="FD158" s="109"/>
      <c r="FE158" s="109"/>
      <c r="FF158" s="109"/>
      <c r="FG158" s="109"/>
      <c r="FH158" s="317"/>
      <c r="FI158" s="316">
        <f>VLOOKUP($A157,Planilha!$C:$K,9,0)*FH159</f>
        <v>0</v>
      </c>
      <c r="FJ158" s="109"/>
      <c r="FK158" s="109"/>
      <c r="FL158" s="109"/>
      <c r="FM158" s="109"/>
      <c r="FN158" s="109"/>
      <c r="FO158" s="109"/>
      <c r="FP158" s="109"/>
      <c r="FQ158" s="109"/>
      <c r="FR158" s="317"/>
      <c r="FS158" s="316">
        <f>VLOOKUP($A157,Planilha!$C:$K,9,0)*FR159</f>
        <v>0</v>
      </c>
      <c r="FT158" s="316"/>
      <c r="FU158" s="316"/>
      <c r="FV158" s="316"/>
      <c r="FW158" s="316"/>
      <c r="FX158" s="316"/>
      <c r="FY158" s="316"/>
      <c r="FZ158" s="316"/>
      <c r="GA158" s="316"/>
      <c r="GB158" s="317"/>
      <c r="GC158" s="316">
        <f>VLOOKUP($A157,Planilha!$C:$K,9,0)*GB159</f>
        <v>0</v>
      </c>
      <c r="GD158" s="109"/>
      <c r="GE158" s="109"/>
      <c r="GF158" s="109"/>
      <c r="GG158" s="109"/>
      <c r="GH158" s="109"/>
      <c r="GI158" s="109"/>
      <c r="GJ158" s="109"/>
      <c r="GK158" s="109"/>
      <c r="GL158" s="317"/>
      <c r="GM158" s="316">
        <f>VLOOKUP($A157,Planilha!$C:$K,9,0)*GL159</f>
        <v>0</v>
      </c>
      <c r="GN158" s="109"/>
      <c r="GO158" s="109"/>
      <c r="GP158" s="109"/>
      <c r="GQ158" s="109"/>
      <c r="GR158" s="109"/>
      <c r="GS158" s="109"/>
      <c r="GT158" s="109"/>
      <c r="GU158" s="109"/>
      <c r="GV158" s="317"/>
      <c r="GW158" s="316">
        <f>VLOOKUP($A157,Planilha!$C:$K,9,0)*GV159</f>
        <v>0</v>
      </c>
      <c r="GX158" s="109"/>
      <c r="GY158" s="109"/>
      <c r="GZ158" s="109"/>
      <c r="HA158" s="109"/>
      <c r="HB158" s="109"/>
      <c r="HC158" s="109"/>
      <c r="HD158" s="109"/>
      <c r="HE158" s="109"/>
      <c r="HF158" s="317"/>
      <c r="HG158" s="316">
        <f>VLOOKUP($A157,Planilha!$C:$K,9,0)*HF159</f>
        <v>0</v>
      </c>
      <c r="HH158" s="109"/>
      <c r="HI158" s="109"/>
      <c r="HJ158" s="109"/>
      <c r="HK158" s="109"/>
      <c r="HL158" s="109"/>
      <c r="HM158" s="109"/>
      <c r="HN158" s="109"/>
      <c r="HO158" s="109"/>
      <c r="HP158" s="110">
        <f>SUM(D158:HO158)</f>
        <v>16187.880000000001</v>
      </c>
      <c r="HR158" s="82" t="b">
        <f>VLOOKUP(A157,Planilha!C:L,9,0)=HP158</f>
        <v>1</v>
      </c>
    </row>
    <row r="159" spans="1:226">
      <c r="A159" s="111"/>
      <c r="B159" s="112"/>
      <c r="C159" s="117"/>
      <c r="D159" s="1085">
        <v>0</v>
      </c>
      <c r="E159" s="318"/>
      <c r="F159" s="318"/>
      <c r="G159" s="318"/>
      <c r="H159" s="318"/>
      <c r="I159" s="318"/>
      <c r="J159" s="318"/>
      <c r="K159" s="318"/>
      <c r="L159" s="318"/>
      <c r="M159" s="318"/>
      <c r="N159" s="1085">
        <v>0</v>
      </c>
      <c r="O159" s="318"/>
      <c r="P159" s="318"/>
      <c r="Q159" s="318"/>
      <c r="R159" s="318"/>
      <c r="S159" s="318"/>
      <c r="T159" s="318"/>
      <c r="U159" s="318"/>
      <c r="V159" s="318"/>
      <c r="W159" s="318"/>
      <c r="X159" s="1085">
        <v>0</v>
      </c>
      <c r="Y159" s="318"/>
      <c r="Z159" s="318"/>
      <c r="AA159" s="318"/>
      <c r="AB159" s="318"/>
      <c r="AC159" s="318"/>
      <c r="AD159" s="318"/>
      <c r="AE159" s="318"/>
      <c r="AF159" s="318"/>
      <c r="AG159" s="318"/>
      <c r="AH159" s="1085">
        <v>0</v>
      </c>
      <c r="AI159" s="318"/>
      <c r="AJ159" s="318"/>
      <c r="AK159" s="318"/>
      <c r="AL159" s="318"/>
      <c r="AM159" s="318"/>
      <c r="AN159" s="318"/>
      <c r="AO159" s="318"/>
      <c r="AP159" s="318"/>
      <c r="AQ159" s="318"/>
      <c r="AR159" s="1085">
        <v>0</v>
      </c>
      <c r="AS159" s="318"/>
      <c r="AT159" s="318"/>
      <c r="AU159" s="318"/>
      <c r="AV159" s="318"/>
      <c r="AW159" s="318"/>
      <c r="AX159" s="318"/>
      <c r="AY159" s="318"/>
      <c r="AZ159" s="318"/>
      <c r="BA159" s="318"/>
      <c r="BB159" s="1085">
        <v>0</v>
      </c>
      <c r="BC159" s="318"/>
      <c r="BD159" s="318"/>
      <c r="BE159" s="318"/>
      <c r="BF159" s="318"/>
      <c r="BG159" s="318"/>
      <c r="BH159" s="318"/>
      <c r="BI159" s="318"/>
      <c r="BJ159" s="318"/>
      <c r="BK159" s="318"/>
      <c r="BL159" s="1085">
        <v>0</v>
      </c>
      <c r="BM159" s="318"/>
      <c r="BN159" s="318"/>
      <c r="BO159" s="318"/>
      <c r="BP159" s="318"/>
      <c r="BQ159" s="318"/>
      <c r="BR159" s="318"/>
      <c r="BS159" s="318"/>
      <c r="BT159" s="318"/>
      <c r="BU159" s="318"/>
      <c r="BV159" s="1085">
        <v>0</v>
      </c>
      <c r="BW159" s="318"/>
      <c r="BX159" s="318"/>
      <c r="BY159" s="318"/>
      <c r="BZ159" s="318"/>
      <c r="CA159" s="318"/>
      <c r="CB159" s="318"/>
      <c r="CC159" s="318"/>
      <c r="CD159" s="318"/>
      <c r="CE159" s="318"/>
      <c r="CF159" s="1085">
        <v>0</v>
      </c>
      <c r="CG159" s="318"/>
      <c r="CH159" s="318"/>
      <c r="CI159" s="318"/>
      <c r="CJ159" s="318"/>
      <c r="CK159" s="318"/>
      <c r="CL159" s="318"/>
      <c r="CM159" s="318"/>
      <c r="CN159" s="318"/>
      <c r="CO159" s="318"/>
      <c r="CP159" s="1085">
        <v>0</v>
      </c>
      <c r="CQ159" s="318"/>
      <c r="CR159" s="318"/>
      <c r="CS159" s="318"/>
      <c r="CT159" s="318"/>
      <c r="CU159" s="318"/>
      <c r="CV159" s="318"/>
      <c r="CW159" s="318"/>
      <c r="CX159" s="318"/>
      <c r="CY159" s="318"/>
      <c r="CZ159" s="1085">
        <v>0</v>
      </c>
      <c r="DA159" s="318"/>
      <c r="DB159" s="318"/>
      <c r="DC159" s="318"/>
      <c r="DD159" s="318"/>
      <c r="DE159" s="318"/>
      <c r="DF159" s="318"/>
      <c r="DG159" s="318"/>
      <c r="DH159" s="318"/>
      <c r="DI159" s="318"/>
      <c r="DJ159" s="1085"/>
      <c r="DK159" s="318"/>
      <c r="DL159" s="318"/>
      <c r="DM159" s="318"/>
      <c r="DN159" s="318"/>
      <c r="DO159" s="318"/>
      <c r="DP159" s="318"/>
      <c r="DQ159" s="318"/>
      <c r="DR159" s="318"/>
      <c r="DS159" s="318"/>
      <c r="DT159" s="1084"/>
      <c r="DU159" s="113"/>
      <c r="DV159" s="113"/>
      <c r="DW159" s="113"/>
      <c r="DX159" s="113"/>
      <c r="DY159" s="113"/>
      <c r="DZ159" s="113"/>
      <c r="EA159" s="113"/>
      <c r="EB159" s="113"/>
      <c r="EC159" s="113"/>
      <c r="ED159" s="1084">
        <v>0.55000000000000004</v>
      </c>
      <c r="EE159" s="113"/>
      <c r="EF159" s="113"/>
      <c r="EG159" s="113"/>
      <c r="EH159" s="113"/>
      <c r="EI159" s="113"/>
      <c r="EJ159" s="113"/>
      <c r="EK159" s="113"/>
      <c r="EL159" s="113"/>
      <c r="EM159" s="113"/>
      <c r="EN159" s="1084">
        <v>0.45</v>
      </c>
      <c r="EO159" s="113"/>
      <c r="EP159" s="113"/>
      <c r="EQ159" s="113"/>
      <c r="ER159" s="113"/>
      <c r="ES159" s="113"/>
      <c r="ET159" s="113"/>
      <c r="EU159" s="113"/>
      <c r="EV159" s="113"/>
      <c r="EW159" s="113"/>
      <c r="EX159" s="1084"/>
      <c r="EY159" s="113"/>
      <c r="EZ159" s="113"/>
      <c r="FA159" s="113"/>
      <c r="FB159" s="113"/>
      <c r="FC159" s="113"/>
      <c r="FD159" s="113"/>
      <c r="FE159" s="113"/>
      <c r="FF159" s="113"/>
      <c r="FG159" s="113"/>
      <c r="FH159" s="1084"/>
      <c r="FI159" s="113"/>
      <c r="FJ159" s="113"/>
      <c r="FK159" s="113"/>
      <c r="FL159" s="113"/>
      <c r="FM159" s="113"/>
      <c r="FN159" s="113"/>
      <c r="FO159" s="113"/>
      <c r="FP159" s="113"/>
      <c r="FQ159" s="113"/>
      <c r="FR159" s="1084"/>
      <c r="FS159" s="113"/>
      <c r="FT159" s="113"/>
      <c r="FU159" s="113"/>
      <c r="FV159" s="113"/>
      <c r="FW159" s="113"/>
      <c r="FX159" s="113"/>
      <c r="FY159" s="113"/>
      <c r="FZ159" s="113"/>
      <c r="GA159" s="113"/>
      <c r="GB159" s="1084"/>
      <c r="GC159" s="113"/>
      <c r="GD159" s="113"/>
      <c r="GE159" s="113"/>
      <c r="GF159" s="113"/>
      <c r="GG159" s="113"/>
      <c r="GH159" s="113"/>
      <c r="GI159" s="113"/>
      <c r="GJ159" s="113"/>
      <c r="GK159" s="113"/>
      <c r="GL159" s="1084"/>
      <c r="GM159" s="113"/>
      <c r="GN159" s="113"/>
      <c r="GO159" s="113"/>
      <c r="GP159" s="113"/>
      <c r="GQ159" s="113"/>
      <c r="GR159" s="113"/>
      <c r="GS159" s="113"/>
      <c r="GT159" s="113"/>
      <c r="GU159" s="113"/>
      <c r="GV159" s="1084"/>
      <c r="GW159" s="113"/>
      <c r="GX159" s="113"/>
      <c r="GY159" s="113"/>
      <c r="GZ159" s="113"/>
      <c r="HA159" s="113"/>
      <c r="HB159" s="113"/>
      <c r="HC159" s="113"/>
      <c r="HD159" s="113"/>
      <c r="HE159" s="113"/>
      <c r="HF159" s="1084"/>
      <c r="HG159" s="113"/>
      <c r="HH159" s="113"/>
      <c r="HI159" s="113"/>
      <c r="HJ159" s="113"/>
      <c r="HK159" s="113"/>
      <c r="HL159" s="113"/>
      <c r="HM159" s="113"/>
      <c r="HN159" s="113"/>
      <c r="HO159" s="113"/>
      <c r="HP159" s="114" t="str">
        <f>IF(VLOOKUP($A157,Planilha!C:K,9,0)&lt;&gt;HP158,"VERIFIQUE","")</f>
        <v/>
      </c>
    </row>
    <row r="160" spans="1:226">
      <c r="A160" s="105" t="s">
        <v>2603</v>
      </c>
      <c r="B160" s="89"/>
      <c r="C160" s="461"/>
      <c r="D160" s="468"/>
      <c r="E160" s="469"/>
      <c r="F160" s="469"/>
      <c r="G160" s="469"/>
      <c r="H160" s="469"/>
      <c r="I160" s="469"/>
      <c r="J160" s="469"/>
      <c r="K160" s="469"/>
      <c r="L160" s="469"/>
      <c r="M160" s="469"/>
      <c r="N160" s="468"/>
      <c r="O160" s="469"/>
      <c r="P160" s="469"/>
      <c r="Q160" s="469"/>
      <c r="R160" s="469"/>
      <c r="S160" s="469"/>
      <c r="T160" s="469"/>
      <c r="U160" s="469"/>
      <c r="V160" s="469"/>
      <c r="W160" s="469"/>
      <c r="X160" s="468"/>
      <c r="Y160" s="469"/>
      <c r="Z160" s="469"/>
      <c r="AA160" s="469"/>
      <c r="AB160" s="469"/>
      <c r="AC160" s="469"/>
      <c r="AD160" s="469"/>
      <c r="AE160" s="469"/>
      <c r="AF160" s="469"/>
      <c r="AG160" s="469"/>
      <c r="AH160" s="468"/>
      <c r="AI160" s="469"/>
      <c r="AJ160" s="469"/>
      <c r="AK160" s="469"/>
      <c r="AL160" s="469"/>
      <c r="AM160" s="469"/>
      <c r="AN160" s="469"/>
      <c r="AO160" s="469"/>
      <c r="AP160" s="469"/>
      <c r="AQ160" s="469"/>
      <c r="AR160" s="468"/>
      <c r="AS160" s="469"/>
      <c r="AT160" s="469"/>
      <c r="AU160" s="469"/>
      <c r="AV160" s="469"/>
      <c r="AW160" s="469"/>
      <c r="AX160" s="469"/>
      <c r="AY160" s="469"/>
      <c r="AZ160" s="469"/>
      <c r="BA160" s="469"/>
      <c r="BB160" s="468"/>
      <c r="BC160" s="469"/>
      <c r="BD160" s="469"/>
      <c r="BE160" s="469"/>
      <c r="BF160" s="469"/>
      <c r="BG160" s="469"/>
      <c r="BH160" s="469"/>
      <c r="BI160" s="469"/>
      <c r="BJ160" s="469"/>
      <c r="BK160" s="469"/>
      <c r="BL160" s="468"/>
      <c r="BM160" s="469"/>
      <c r="BN160" s="469"/>
      <c r="BO160" s="469"/>
      <c r="BP160" s="469"/>
      <c r="BQ160" s="469"/>
      <c r="BR160" s="469"/>
      <c r="BS160" s="469"/>
      <c r="BT160" s="469"/>
      <c r="BU160" s="469"/>
      <c r="BV160" s="468"/>
      <c r="BW160" s="469"/>
      <c r="BX160" s="469"/>
      <c r="BY160" s="469"/>
      <c r="BZ160" s="469"/>
      <c r="CA160" s="469"/>
      <c r="CB160" s="469"/>
      <c r="CC160" s="469"/>
      <c r="CD160" s="469"/>
      <c r="CE160" s="469"/>
      <c r="CF160" s="468"/>
      <c r="CG160" s="469"/>
      <c r="CH160" s="469"/>
      <c r="CI160" s="469"/>
      <c r="CJ160" s="469"/>
      <c r="CK160" s="469"/>
      <c r="CL160" s="469"/>
      <c r="CM160" s="469"/>
      <c r="CN160" s="469"/>
      <c r="CO160" s="469"/>
      <c r="CP160" s="468"/>
      <c r="CQ160" s="469"/>
      <c r="CR160" s="469"/>
      <c r="CS160" s="469"/>
      <c r="CT160" s="469"/>
      <c r="CU160" s="469"/>
      <c r="CV160" s="469"/>
      <c r="CW160" s="469"/>
      <c r="CX160" s="469"/>
      <c r="CY160" s="469"/>
      <c r="CZ160" s="468"/>
      <c r="DA160" s="469"/>
      <c r="DB160" s="469"/>
      <c r="DC160" s="469"/>
      <c r="DD160" s="469"/>
      <c r="DE160" s="469"/>
      <c r="DF160" s="469"/>
      <c r="DG160" s="469"/>
      <c r="DH160" s="469"/>
      <c r="DI160" s="469"/>
      <c r="DJ160" s="468"/>
      <c r="DK160" s="469"/>
      <c r="DL160" s="469"/>
      <c r="DM160" s="469"/>
      <c r="DN160" s="469"/>
      <c r="DO160" s="469"/>
      <c r="DP160" s="469"/>
      <c r="DQ160" s="469"/>
      <c r="DR160" s="469"/>
      <c r="DS160" s="469"/>
      <c r="DT160" s="468"/>
      <c r="DU160" s="469"/>
      <c r="DV160" s="469"/>
      <c r="DW160" s="469"/>
      <c r="DX160" s="469"/>
      <c r="DY160" s="469"/>
      <c r="DZ160" s="469"/>
      <c r="EA160" s="469"/>
      <c r="EB160" s="469"/>
      <c r="EC160" s="469"/>
      <c r="ED160" s="468"/>
      <c r="EE160" s="469"/>
      <c r="EF160" s="469"/>
      <c r="EG160" s="469"/>
      <c r="EH160" s="469"/>
      <c r="EI160" s="469"/>
      <c r="EJ160" s="469"/>
      <c r="EK160" s="469"/>
      <c r="EL160" s="469"/>
      <c r="EM160" s="469"/>
      <c r="EN160" s="468"/>
      <c r="EO160" s="469"/>
      <c r="EP160" s="469"/>
      <c r="EQ160" s="469"/>
      <c r="ER160" s="469"/>
      <c r="ES160" s="469"/>
      <c r="ET160" s="469"/>
      <c r="EU160" s="469"/>
      <c r="EV160" s="469"/>
      <c r="EW160" s="469"/>
      <c r="EX160" s="468"/>
      <c r="EY160" s="469"/>
      <c r="EZ160" s="469"/>
      <c r="FA160" s="469"/>
      <c r="FB160" s="469"/>
      <c r="FC160" s="469"/>
      <c r="FD160" s="469"/>
      <c r="FE160" s="469"/>
      <c r="FF160" s="469"/>
      <c r="FG160" s="469"/>
      <c r="FH160" s="468"/>
      <c r="FI160" s="469"/>
      <c r="FJ160" s="469"/>
      <c r="FK160" s="469"/>
      <c r="FL160" s="469"/>
      <c r="FM160" s="469"/>
      <c r="FN160" s="469"/>
      <c r="FO160" s="469"/>
      <c r="FP160" s="469"/>
      <c r="FQ160" s="469"/>
      <c r="FR160" s="468"/>
      <c r="FS160" s="469"/>
      <c r="FT160" s="469"/>
      <c r="FU160" s="469"/>
      <c r="FV160" s="469"/>
      <c r="FW160" s="469"/>
      <c r="FX160" s="469"/>
      <c r="FY160" s="469"/>
      <c r="FZ160" s="469"/>
      <c r="GA160" s="469"/>
      <c r="GB160" s="468"/>
      <c r="GC160" s="469"/>
      <c r="GD160" s="469"/>
      <c r="GE160" s="469"/>
      <c r="GF160" s="469"/>
      <c r="GG160" s="469"/>
      <c r="GH160" s="469"/>
      <c r="GI160" s="469"/>
      <c r="GJ160" s="469"/>
      <c r="GK160" s="469"/>
      <c r="GL160" s="468"/>
      <c r="GM160" s="469"/>
      <c r="GN160" s="469"/>
      <c r="GO160" s="469"/>
      <c r="GP160" s="469"/>
      <c r="GQ160" s="469"/>
      <c r="GR160" s="469"/>
      <c r="GS160" s="469"/>
      <c r="GT160" s="469"/>
      <c r="GU160" s="469"/>
      <c r="GV160" s="468"/>
      <c r="GW160" s="469"/>
      <c r="GX160" s="469"/>
      <c r="GY160" s="469"/>
      <c r="GZ160" s="469"/>
      <c r="HA160" s="469"/>
      <c r="HB160" s="469"/>
      <c r="HC160" s="469"/>
      <c r="HD160" s="469"/>
      <c r="HE160" s="469"/>
      <c r="HF160" s="468"/>
      <c r="HG160" s="469"/>
      <c r="HH160" s="469"/>
      <c r="HI160" s="469"/>
      <c r="HJ160" s="469"/>
      <c r="HK160" s="469"/>
      <c r="HL160" s="469"/>
      <c r="HM160" s="469"/>
      <c r="HN160" s="469"/>
      <c r="HO160" s="469"/>
      <c r="HP160" s="106"/>
    </row>
    <row r="161" spans="1:226">
      <c r="A161" s="105"/>
      <c r="B161" s="470" t="str">
        <f>LEFT(VLOOKUP($A160,Planilha!$C:$L,2,0),29)</f>
        <v>INSTALAÇÕES DE ÁGUAS PLUVIAIS</v>
      </c>
      <c r="C161" s="116"/>
      <c r="D161" s="108"/>
      <c r="E161" s="316">
        <f>VLOOKUP($A160,Planilha!$C:$K,9,0)*D162</f>
        <v>0</v>
      </c>
      <c r="F161" s="316"/>
      <c r="G161" s="316"/>
      <c r="H161" s="316"/>
      <c r="I161" s="316"/>
      <c r="J161" s="316"/>
      <c r="K161" s="316"/>
      <c r="L161" s="316"/>
      <c r="M161" s="316"/>
      <c r="N161" s="317"/>
      <c r="O161" s="316">
        <f>VLOOKUP($A160,Planilha!$C:$K,9,0)*N162</f>
        <v>0</v>
      </c>
      <c r="P161" s="316"/>
      <c r="Q161" s="316"/>
      <c r="R161" s="316"/>
      <c r="S161" s="316"/>
      <c r="T161" s="316"/>
      <c r="U161" s="316"/>
      <c r="V161" s="316"/>
      <c r="W161" s="316"/>
      <c r="X161" s="317"/>
      <c r="Y161" s="316">
        <f>VLOOKUP($A160,Planilha!$C:$K,9,0)*X162</f>
        <v>0</v>
      </c>
      <c r="Z161" s="316"/>
      <c r="AA161" s="316"/>
      <c r="AB161" s="316"/>
      <c r="AC161" s="316"/>
      <c r="AD161" s="316"/>
      <c r="AE161" s="316"/>
      <c r="AF161" s="316"/>
      <c r="AG161" s="316"/>
      <c r="AH161" s="317"/>
      <c r="AI161" s="316">
        <f>VLOOKUP($A160,Planilha!$C:$K,9,0)*AH162</f>
        <v>0</v>
      </c>
      <c r="AJ161" s="316"/>
      <c r="AK161" s="316"/>
      <c r="AL161" s="316"/>
      <c r="AM161" s="316"/>
      <c r="AN161" s="316"/>
      <c r="AO161" s="316"/>
      <c r="AP161" s="316"/>
      <c r="AQ161" s="316"/>
      <c r="AR161" s="317"/>
      <c r="AS161" s="316">
        <f>VLOOKUP($A160,Planilha!$C:$K,9,0)*AR162</f>
        <v>0</v>
      </c>
      <c r="AT161" s="316"/>
      <c r="AU161" s="316"/>
      <c r="AV161" s="316"/>
      <c r="AW161" s="316"/>
      <c r="AX161" s="316"/>
      <c r="AY161" s="316"/>
      <c r="AZ161" s="316"/>
      <c r="BA161" s="316"/>
      <c r="BB161" s="317"/>
      <c r="BC161" s="316">
        <f>VLOOKUP($A160,Planilha!$C:$K,9,0)*BB162</f>
        <v>0</v>
      </c>
      <c r="BD161" s="316"/>
      <c r="BE161" s="316"/>
      <c r="BF161" s="316"/>
      <c r="BG161" s="316"/>
      <c r="BH161" s="316"/>
      <c r="BI161" s="316"/>
      <c r="BJ161" s="316"/>
      <c r="BK161" s="316"/>
      <c r="BL161" s="317"/>
      <c r="BM161" s="316">
        <f>VLOOKUP($A160,Planilha!$C:$K,9,0)*BL162</f>
        <v>0</v>
      </c>
      <c r="BN161" s="316"/>
      <c r="BO161" s="316"/>
      <c r="BP161" s="316"/>
      <c r="BQ161" s="316"/>
      <c r="BR161" s="316"/>
      <c r="BS161" s="316"/>
      <c r="BT161" s="316"/>
      <c r="BU161" s="316"/>
      <c r="BV161" s="317"/>
      <c r="BW161" s="316">
        <f>VLOOKUP($A160,Planilha!$C:$K,9,0)*BV162</f>
        <v>0</v>
      </c>
      <c r="BX161" s="316"/>
      <c r="BY161" s="316"/>
      <c r="BZ161" s="316"/>
      <c r="CA161" s="316"/>
      <c r="CB161" s="316"/>
      <c r="CC161" s="316"/>
      <c r="CD161" s="316"/>
      <c r="CE161" s="316"/>
      <c r="CF161" s="317"/>
      <c r="CG161" s="316">
        <f>VLOOKUP($A160,Planilha!$C:$K,9,0)*CF162</f>
        <v>0</v>
      </c>
      <c r="CH161" s="316"/>
      <c r="CI161" s="316"/>
      <c r="CJ161" s="316"/>
      <c r="CK161" s="316"/>
      <c r="CL161" s="316"/>
      <c r="CM161" s="316"/>
      <c r="CN161" s="316"/>
      <c r="CO161" s="316"/>
      <c r="CP161" s="317"/>
      <c r="CQ161" s="316">
        <f>VLOOKUP($A160,Planilha!$C:$K,9,0)*CP162</f>
        <v>0</v>
      </c>
      <c r="CR161" s="316"/>
      <c r="CS161" s="316"/>
      <c r="CT161" s="316"/>
      <c r="CU161" s="316"/>
      <c r="CV161" s="316"/>
      <c r="CW161" s="316"/>
      <c r="CX161" s="316"/>
      <c r="CY161" s="316"/>
      <c r="CZ161" s="317"/>
      <c r="DA161" s="316">
        <f>VLOOKUP($A160,Planilha!$C:$K,9,0)*CZ162</f>
        <v>0</v>
      </c>
      <c r="DB161" s="316"/>
      <c r="DC161" s="316"/>
      <c r="DD161" s="316"/>
      <c r="DE161" s="316"/>
      <c r="DF161" s="316"/>
      <c r="DG161" s="316"/>
      <c r="DH161" s="316"/>
      <c r="DI161" s="316"/>
      <c r="DJ161" s="317"/>
      <c r="DK161" s="316">
        <f>VLOOKUP($A160,Planilha!$C:$K,9,0)*DJ162</f>
        <v>0</v>
      </c>
      <c r="DL161" s="316"/>
      <c r="DM161" s="316"/>
      <c r="DN161" s="316"/>
      <c r="DO161" s="316"/>
      <c r="DP161" s="316"/>
      <c r="DQ161" s="316"/>
      <c r="DR161" s="316"/>
      <c r="DS161" s="316"/>
      <c r="DT161" s="317"/>
      <c r="DU161" s="316">
        <f>VLOOKUP($A160,Planilha!$C:$K,9,0)*DT162</f>
        <v>0</v>
      </c>
      <c r="DV161" s="316"/>
      <c r="DW161" s="316"/>
      <c r="DX161" s="316"/>
      <c r="DY161" s="316"/>
      <c r="DZ161" s="316"/>
      <c r="EA161" s="316"/>
      <c r="EB161" s="316"/>
      <c r="EC161" s="316"/>
      <c r="ED161" s="317"/>
      <c r="EE161" s="316">
        <f>VLOOKUP($A160,Planilha!$C:$K,9,0)*ED162</f>
        <v>0</v>
      </c>
      <c r="EF161" s="316"/>
      <c r="EG161" s="316"/>
      <c r="EH161" s="316"/>
      <c r="EI161" s="316"/>
      <c r="EJ161" s="316"/>
      <c r="EK161" s="316"/>
      <c r="EL161" s="316"/>
      <c r="EM161" s="316"/>
      <c r="EN161" s="317"/>
      <c r="EO161" s="316">
        <f>VLOOKUP($A160,Planilha!$C:$K,9,0)*EN162</f>
        <v>32842.631499999996</v>
      </c>
      <c r="EP161" s="109"/>
      <c r="EQ161" s="109"/>
      <c r="ER161" s="109"/>
      <c r="ES161" s="109"/>
      <c r="ET161" s="109"/>
      <c r="EU161" s="109"/>
      <c r="EV161" s="109"/>
      <c r="EW161" s="109"/>
      <c r="EX161" s="317"/>
      <c r="EY161" s="316">
        <f>VLOOKUP($A160,Planilha!$C:$K,9,0)*EX162</f>
        <v>5795.7584999999999</v>
      </c>
      <c r="EZ161" s="109"/>
      <c r="FA161" s="109"/>
      <c r="FB161" s="109"/>
      <c r="FC161" s="109"/>
      <c r="FD161" s="109"/>
      <c r="FE161" s="109"/>
      <c r="FF161" s="109"/>
      <c r="FG161" s="109"/>
      <c r="FH161" s="317"/>
      <c r="FI161" s="316">
        <f>VLOOKUP($A160,Planilha!$C:$K,9,0)*FH162</f>
        <v>0</v>
      </c>
      <c r="FJ161" s="109"/>
      <c r="FK161" s="109"/>
      <c r="FL161" s="109"/>
      <c r="FM161" s="109"/>
      <c r="FN161" s="109"/>
      <c r="FO161" s="109"/>
      <c r="FP161" s="109"/>
      <c r="FQ161" s="109"/>
      <c r="FR161" s="317"/>
      <c r="FS161" s="316">
        <f>VLOOKUP($A160,Planilha!$C:$K,9,0)*FR162</f>
        <v>0</v>
      </c>
      <c r="FT161" s="316"/>
      <c r="FU161" s="316"/>
      <c r="FV161" s="316"/>
      <c r="FW161" s="316"/>
      <c r="FX161" s="316"/>
      <c r="FY161" s="316"/>
      <c r="FZ161" s="316"/>
      <c r="GA161" s="316"/>
      <c r="GB161" s="317"/>
      <c r="GC161" s="316">
        <f>VLOOKUP($A160,Planilha!$C:$K,9,0)*GB162</f>
        <v>0</v>
      </c>
      <c r="GD161" s="109"/>
      <c r="GE161" s="109"/>
      <c r="GF161" s="109"/>
      <c r="GG161" s="109"/>
      <c r="GH161" s="109"/>
      <c r="GI161" s="109"/>
      <c r="GJ161" s="109"/>
      <c r="GK161" s="109"/>
      <c r="GL161" s="317"/>
      <c r="GM161" s="316">
        <f>VLOOKUP($A160,Planilha!$C:$K,9,0)*GL162</f>
        <v>0</v>
      </c>
      <c r="GN161" s="109"/>
      <c r="GO161" s="109"/>
      <c r="GP161" s="109"/>
      <c r="GQ161" s="109"/>
      <c r="GR161" s="109"/>
      <c r="GS161" s="109"/>
      <c r="GT161" s="109"/>
      <c r="GU161" s="109"/>
      <c r="GV161" s="317"/>
      <c r="GW161" s="316">
        <f>VLOOKUP($A160,Planilha!$C:$K,9,0)*GV162</f>
        <v>0</v>
      </c>
      <c r="GX161" s="109"/>
      <c r="GY161" s="109"/>
      <c r="GZ161" s="109"/>
      <c r="HA161" s="109"/>
      <c r="HB161" s="109"/>
      <c r="HC161" s="109"/>
      <c r="HD161" s="109"/>
      <c r="HE161" s="109"/>
      <c r="HF161" s="317"/>
      <c r="HG161" s="316">
        <f>VLOOKUP($A160,Planilha!$C:$K,9,0)*HF162</f>
        <v>0</v>
      </c>
      <c r="HH161" s="109"/>
      <c r="HI161" s="109"/>
      <c r="HJ161" s="109"/>
      <c r="HK161" s="109"/>
      <c r="HL161" s="109"/>
      <c r="HM161" s="109"/>
      <c r="HN161" s="109"/>
      <c r="HO161" s="109"/>
      <c r="HP161" s="110">
        <f>SUM(D161:HO161)</f>
        <v>38638.39</v>
      </c>
      <c r="HR161" s="82" t="b">
        <f>VLOOKUP(A160,Planilha!C:L,9,0)=HP161</f>
        <v>1</v>
      </c>
    </row>
    <row r="162" spans="1:226">
      <c r="A162" s="111"/>
      <c r="B162" s="112"/>
      <c r="C162" s="117"/>
      <c r="D162" s="1085">
        <v>0</v>
      </c>
      <c r="E162" s="318"/>
      <c r="F162" s="318"/>
      <c r="G162" s="318"/>
      <c r="H162" s="318"/>
      <c r="I162" s="318"/>
      <c r="J162" s="318"/>
      <c r="K162" s="318"/>
      <c r="L162" s="318"/>
      <c r="M162" s="318"/>
      <c r="N162" s="1085">
        <v>0</v>
      </c>
      <c r="O162" s="318"/>
      <c r="P162" s="318"/>
      <c r="Q162" s="318"/>
      <c r="R162" s="318"/>
      <c r="S162" s="318"/>
      <c r="T162" s="318"/>
      <c r="U162" s="318"/>
      <c r="V162" s="318"/>
      <c r="W162" s="318"/>
      <c r="X162" s="1085">
        <v>0</v>
      </c>
      <c r="Y162" s="318"/>
      <c r="Z162" s="318"/>
      <c r="AA162" s="318"/>
      <c r="AB162" s="318"/>
      <c r="AC162" s="318"/>
      <c r="AD162" s="318"/>
      <c r="AE162" s="318"/>
      <c r="AF162" s="318"/>
      <c r="AG162" s="318"/>
      <c r="AH162" s="1085">
        <v>0</v>
      </c>
      <c r="AI162" s="318"/>
      <c r="AJ162" s="318"/>
      <c r="AK162" s="318"/>
      <c r="AL162" s="318"/>
      <c r="AM162" s="318"/>
      <c r="AN162" s="318"/>
      <c r="AO162" s="318"/>
      <c r="AP162" s="318"/>
      <c r="AQ162" s="318"/>
      <c r="AR162" s="1085">
        <v>0</v>
      </c>
      <c r="AS162" s="318"/>
      <c r="AT162" s="318"/>
      <c r="AU162" s="318"/>
      <c r="AV162" s="318"/>
      <c r="AW162" s="318"/>
      <c r="AX162" s="318"/>
      <c r="AY162" s="318"/>
      <c r="AZ162" s="318"/>
      <c r="BA162" s="318"/>
      <c r="BB162" s="1085">
        <v>0</v>
      </c>
      <c r="BC162" s="318"/>
      <c r="BD162" s="318"/>
      <c r="BE162" s="318"/>
      <c r="BF162" s="318"/>
      <c r="BG162" s="318"/>
      <c r="BH162" s="318"/>
      <c r="BI162" s="318"/>
      <c r="BJ162" s="318"/>
      <c r="BK162" s="318"/>
      <c r="BL162" s="1085">
        <v>0</v>
      </c>
      <c r="BM162" s="318"/>
      <c r="BN162" s="318"/>
      <c r="BO162" s="318"/>
      <c r="BP162" s="318"/>
      <c r="BQ162" s="318"/>
      <c r="BR162" s="318"/>
      <c r="BS162" s="318"/>
      <c r="BT162" s="318"/>
      <c r="BU162" s="318"/>
      <c r="BV162" s="1085">
        <v>0</v>
      </c>
      <c r="BW162" s="318"/>
      <c r="BX162" s="318"/>
      <c r="BY162" s="318"/>
      <c r="BZ162" s="318"/>
      <c r="CA162" s="318"/>
      <c r="CB162" s="318"/>
      <c r="CC162" s="318"/>
      <c r="CD162" s="318"/>
      <c r="CE162" s="318"/>
      <c r="CF162" s="1085">
        <v>0</v>
      </c>
      <c r="CG162" s="318"/>
      <c r="CH162" s="318"/>
      <c r="CI162" s="318"/>
      <c r="CJ162" s="318"/>
      <c r="CK162" s="318"/>
      <c r="CL162" s="318"/>
      <c r="CM162" s="318"/>
      <c r="CN162" s="318"/>
      <c r="CO162" s="318"/>
      <c r="CP162" s="1085">
        <v>0</v>
      </c>
      <c r="CQ162" s="318"/>
      <c r="CR162" s="318"/>
      <c r="CS162" s="318"/>
      <c r="CT162" s="318"/>
      <c r="CU162" s="318"/>
      <c r="CV162" s="318"/>
      <c r="CW162" s="318"/>
      <c r="CX162" s="318"/>
      <c r="CY162" s="318"/>
      <c r="CZ162" s="1085">
        <v>0</v>
      </c>
      <c r="DA162" s="318"/>
      <c r="DB162" s="318"/>
      <c r="DC162" s="318"/>
      <c r="DD162" s="318"/>
      <c r="DE162" s="318"/>
      <c r="DF162" s="318"/>
      <c r="DG162" s="318"/>
      <c r="DH162" s="318"/>
      <c r="DI162" s="318"/>
      <c r="DJ162" s="1085"/>
      <c r="DK162" s="318"/>
      <c r="DL162" s="318"/>
      <c r="DM162" s="318"/>
      <c r="DN162" s="318"/>
      <c r="DO162" s="318"/>
      <c r="DP162" s="318"/>
      <c r="DQ162" s="318"/>
      <c r="DR162" s="318"/>
      <c r="DS162" s="318"/>
      <c r="DT162" s="1084"/>
      <c r="DU162" s="113"/>
      <c r="DV162" s="113"/>
      <c r="DW162" s="113"/>
      <c r="DX162" s="113"/>
      <c r="DY162" s="113"/>
      <c r="DZ162" s="113"/>
      <c r="EA162" s="113"/>
      <c r="EB162" s="113"/>
      <c r="EC162" s="113"/>
      <c r="ED162" s="1084"/>
      <c r="EE162" s="113"/>
      <c r="EF162" s="113"/>
      <c r="EG162" s="113"/>
      <c r="EH162" s="113"/>
      <c r="EI162" s="113"/>
      <c r="EJ162" s="113"/>
      <c r="EK162" s="113"/>
      <c r="EL162" s="113"/>
      <c r="EM162" s="113"/>
      <c r="EN162" s="1084">
        <v>0.85</v>
      </c>
      <c r="EO162" s="113"/>
      <c r="EP162" s="113"/>
      <c r="EQ162" s="113"/>
      <c r="ER162" s="113"/>
      <c r="ES162" s="113"/>
      <c r="ET162" s="113"/>
      <c r="EU162" s="113"/>
      <c r="EV162" s="113"/>
      <c r="EW162" s="113"/>
      <c r="EX162" s="1084">
        <v>0.15</v>
      </c>
      <c r="EY162" s="113"/>
      <c r="EZ162" s="113"/>
      <c r="FA162" s="113"/>
      <c r="FB162" s="113"/>
      <c r="FC162" s="113"/>
      <c r="FD162" s="113"/>
      <c r="FE162" s="113"/>
      <c r="FF162" s="113"/>
      <c r="FG162" s="113"/>
      <c r="FH162" s="1084"/>
      <c r="FI162" s="113"/>
      <c r="FJ162" s="113"/>
      <c r="FK162" s="113"/>
      <c r="FL162" s="113"/>
      <c r="FM162" s="113"/>
      <c r="FN162" s="113"/>
      <c r="FO162" s="113"/>
      <c r="FP162" s="113"/>
      <c r="FQ162" s="113"/>
      <c r="FR162" s="1084"/>
      <c r="FS162" s="113"/>
      <c r="FT162" s="113"/>
      <c r="FU162" s="113"/>
      <c r="FV162" s="113"/>
      <c r="FW162" s="113"/>
      <c r="FX162" s="113"/>
      <c r="FY162" s="113"/>
      <c r="FZ162" s="113"/>
      <c r="GA162" s="113"/>
      <c r="GB162" s="1084"/>
      <c r="GC162" s="113"/>
      <c r="GD162" s="113"/>
      <c r="GE162" s="113"/>
      <c r="GF162" s="113"/>
      <c r="GG162" s="113"/>
      <c r="GH162" s="113"/>
      <c r="GI162" s="113"/>
      <c r="GJ162" s="113"/>
      <c r="GK162" s="113"/>
      <c r="GL162" s="1084"/>
      <c r="GM162" s="113"/>
      <c r="GN162" s="113"/>
      <c r="GO162" s="113"/>
      <c r="GP162" s="113"/>
      <c r="GQ162" s="113"/>
      <c r="GR162" s="113"/>
      <c r="GS162" s="113"/>
      <c r="GT162" s="113"/>
      <c r="GU162" s="113"/>
      <c r="GV162" s="1084"/>
      <c r="GW162" s="113"/>
      <c r="GX162" s="113"/>
      <c r="GY162" s="113"/>
      <c r="GZ162" s="113"/>
      <c r="HA162" s="113"/>
      <c r="HB162" s="113"/>
      <c r="HC162" s="113"/>
      <c r="HD162" s="113"/>
      <c r="HE162" s="113"/>
      <c r="HF162" s="1084"/>
      <c r="HG162" s="113"/>
      <c r="HH162" s="113"/>
      <c r="HI162" s="113"/>
      <c r="HJ162" s="113"/>
      <c r="HK162" s="113"/>
      <c r="HL162" s="113"/>
      <c r="HM162" s="113"/>
      <c r="HN162" s="113"/>
      <c r="HO162" s="113"/>
      <c r="HP162" s="114" t="str">
        <f>IF(VLOOKUP($A160,Planilha!C:K,9,0)&lt;&gt;HP161,"VERIFIQUE","")</f>
        <v/>
      </c>
    </row>
    <row r="163" spans="1:226">
      <c r="A163" s="105" t="s">
        <v>2604</v>
      </c>
      <c r="B163" s="89"/>
      <c r="C163" s="461"/>
      <c r="D163" s="468"/>
      <c r="E163" s="469"/>
      <c r="F163" s="469"/>
      <c r="G163" s="469"/>
      <c r="H163" s="469"/>
      <c r="I163" s="469"/>
      <c r="J163" s="469"/>
      <c r="K163" s="469"/>
      <c r="L163" s="469"/>
      <c r="M163" s="469"/>
      <c r="N163" s="468"/>
      <c r="O163" s="469"/>
      <c r="P163" s="469"/>
      <c r="Q163" s="469"/>
      <c r="R163" s="469"/>
      <c r="S163" s="469"/>
      <c r="T163" s="469"/>
      <c r="U163" s="469"/>
      <c r="V163" s="469"/>
      <c r="W163" s="469"/>
      <c r="X163" s="468"/>
      <c r="Y163" s="469"/>
      <c r="Z163" s="469"/>
      <c r="AA163" s="469"/>
      <c r="AB163" s="469"/>
      <c r="AC163" s="469"/>
      <c r="AD163" s="469"/>
      <c r="AE163" s="469"/>
      <c r="AF163" s="469"/>
      <c r="AG163" s="469"/>
      <c r="AH163" s="468"/>
      <c r="AI163" s="469"/>
      <c r="AJ163" s="469"/>
      <c r="AK163" s="469"/>
      <c r="AL163" s="469"/>
      <c r="AM163" s="469"/>
      <c r="AN163" s="469"/>
      <c r="AO163" s="469"/>
      <c r="AP163" s="469"/>
      <c r="AQ163" s="469"/>
      <c r="AR163" s="468"/>
      <c r="AS163" s="469"/>
      <c r="AT163" s="469"/>
      <c r="AU163" s="469"/>
      <c r="AV163" s="469"/>
      <c r="AW163" s="469"/>
      <c r="AX163" s="469"/>
      <c r="AY163" s="469"/>
      <c r="AZ163" s="469"/>
      <c r="BA163" s="469"/>
      <c r="BB163" s="468"/>
      <c r="BC163" s="469"/>
      <c r="BD163" s="469"/>
      <c r="BE163" s="469"/>
      <c r="BF163" s="469"/>
      <c r="BG163" s="469"/>
      <c r="BH163" s="469"/>
      <c r="BI163" s="469"/>
      <c r="BJ163" s="469"/>
      <c r="BK163" s="469"/>
      <c r="BL163" s="468"/>
      <c r="BM163" s="469"/>
      <c r="BN163" s="469"/>
      <c r="BO163" s="469"/>
      <c r="BP163" s="469"/>
      <c r="BQ163" s="469"/>
      <c r="BR163" s="469"/>
      <c r="BS163" s="469"/>
      <c r="BT163" s="469"/>
      <c r="BU163" s="469"/>
      <c r="BV163" s="468"/>
      <c r="BW163" s="469"/>
      <c r="BX163" s="469"/>
      <c r="BY163" s="469"/>
      <c r="BZ163" s="469"/>
      <c r="CA163" s="469"/>
      <c r="CB163" s="469"/>
      <c r="CC163" s="469"/>
      <c r="CD163" s="469"/>
      <c r="CE163" s="469"/>
      <c r="CF163" s="468"/>
      <c r="CG163" s="469"/>
      <c r="CH163" s="469"/>
      <c r="CI163" s="469"/>
      <c r="CJ163" s="469"/>
      <c r="CK163" s="469"/>
      <c r="CL163" s="469"/>
      <c r="CM163" s="469"/>
      <c r="CN163" s="469"/>
      <c r="CO163" s="469"/>
      <c r="CP163" s="468"/>
      <c r="CQ163" s="469"/>
      <c r="CR163" s="469"/>
      <c r="CS163" s="469"/>
      <c r="CT163" s="469"/>
      <c r="CU163" s="469"/>
      <c r="CV163" s="469"/>
      <c r="CW163" s="469"/>
      <c r="CX163" s="469"/>
      <c r="CY163" s="469"/>
      <c r="CZ163" s="468"/>
      <c r="DA163" s="469"/>
      <c r="DB163" s="469"/>
      <c r="DC163" s="469"/>
      <c r="DD163" s="469"/>
      <c r="DE163" s="469"/>
      <c r="DF163" s="469"/>
      <c r="DG163" s="469"/>
      <c r="DH163" s="469"/>
      <c r="DI163" s="469"/>
      <c r="DJ163" s="468"/>
      <c r="DK163" s="469"/>
      <c r="DL163" s="469"/>
      <c r="DM163" s="469"/>
      <c r="DN163" s="469"/>
      <c r="DO163" s="469"/>
      <c r="DP163" s="469"/>
      <c r="DQ163" s="469"/>
      <c r="DR163" s="469"/>
      <c r="DS163" s="469"/>
      <c r="DT163" s="468"/>
      <c r="DU163" s="469"/>
      <c r="DV163" s="469"/>
      <c r="DW163" s="469"/>
      <c r="DX163" s="469"/>
      <c r="DY163" s="469"/>
      <c r="DZ163" s="469"/>
      <c r="EA163" s="469"/>
      <c r="EB163" s="469"/>
      <c r="EC163" s="469"/>
      <c r="ED163" s="468"/>
      <c r="EE163" s="469"/>
      <c r="EF163" s="469"/>
      <c r="EG163" s="469"/>
      <c r="EH163" s="469"/>
      <c r="EI163" s="469"/>
      <c r="EJ163" s="469"/>
      <c r="EK163" s="469"/>
      <c r="EL163" s="469"/>
      <c r="EM163" s="469"/>
      <c r="EN163" s="468"/>
      <c r="EO163" s="469"/>
      <c r="EP163" s="469"/>
      <c r="EQ163" s="469"/>
      <c r="ER163" s="469"/>
      <c r="ES163" s="469"/>
      <c r="ET163" s="469"/>
      <c r="EU163" s="469"/>
      <c r="EV163" s="469"/>
      <c r="EW163" s="469"/>
      <c r="EX163" s="468"/>
      <c r="EY163" s="469"/>
      <c r="EZ163" s="469"/>
      <c r="FA163" s="469"/>
      <c r="FB163" s="469"/>
      <c r="FC163" s="469"/>
      <c r="FD163" s="469"/>
      <c r="FE163" s="469"/>
      <c r="FF163" s="469"/>
      <c r="FG163" s="469"/>
      <c r="FH163" s="468"/>
      <c r="FI163" s="469"/>
      <c r="FJ163" s="469"/>
      <c r="FK163" s="469"/>
      <c r="FL163" s="469"/>
      <c r="FM163" s="469"/>
      <c r="FN163" s="469"/>
      <c r="FO163" s="469"/>
      <c r="FP163" s="469"/>
      <c r="FQ163" s="469"/>
      <c r="FR163" s="468"/>
      <c r="FS163" s="469"/>
      <c r="FT163" s="469"/>
      <c r="FU163" s="469"/>
      <c r="FV163" s="469"/>
      <c r="FW163" s="469"/>
      <c r="FX163" s="469"/>
      <c r="FY163" s="469"/>
      <c r="FZ163" s="469"/>
      <c r="GA163" s="469"/>
      <c r="GB163" s="468"/>
      <c r="GC163" s="469"/>
      <c r="GD163" s="469"/>
      <c r="GE163" s="469"/>
      <c r="GF163" s="469"/>
      <c r="GG163" s="469"/>
      <c r="GH163" s="469"/>
      <c r="GI163" s="469"/>
      <c r="GJ163" s="469"/>
      <c r="GK163" s="469"/>
      <c r="GL163" s="468"/>
      <c r="GM163" s="469"/>
      <c r="GN163" s="469"/>
      <c r="GO163" s="469"/>
      <c r="GP163" s="469"/>
      <c r="GQ163" s="469"/>
      <c r="GR163" s="469"/>
      <c r="GS163" s="469"/>
      <c r="GT163" s="469"/>
      <c r="GU163" s="469"/>
      <c r="GV163" s="468"/>
      <c r="GW163" s="469"/>
      <c r="GX163" s="469"/>
      <c r="GY163" s="469"/>
      <c r="GZ163" s="469"/>
      <c r="HA163" s="469"/>
      <c r="HB163" s="469"/>
      <c r="HC163" s="469"/>
      <c r="HD163" s="469"/>
      <c r="HE163" s="469"/>
      <c r="HF163" s="468"/>
      <c r="HG163" s="469"/>
      <c r="HH163" s="469"/>
      <c r="HI163" s="469"/>
      <c r="HJ163" s="469"/>
      <c r="HK163" s="469"/>
      <c r="HL163" s="469"/>
      <c r="HM163" s="469"/>
      <c r="HN163" s="469"/>
      <c r="HO163" s="469"/>
      <c r="HP163" s="106"/>
    </row>
    <row r="164" spans="1:226">
      <c r="A164" s="105"/>
      <c r="B164" s="470" t="str">
        <f>LEFT(VLOOKUP(A163,Planilha!C:L,2,0),28)</f>
        <v>INSTALAÇÕES REDE ESTRUTURADA</v>
      </c>
      <c r="C164" s="116"/>
      <c r="D164" s="108"/>
      <c r="E164" s="316">
        <f>VLOOKUP($A163,Planilha!$C:$K,9,0)*D165</f>
        <v>0</v>
      </c>
      <c r="F164" s="316"/>
      <c r="G164" s="316"/>
      <c r="H164" s="316"/>
      <c r="I164" s="316"/>
      <c r="J164" s="316"/>
      <c r="K164" s="316"/>
      <c r="L164" s="316"/>
      <c r="M164" s="316"/>
      <c r="N164" s="317"/>
      <c r="O164" s="316">
        <f>VLOOKUP($A163,Planilha!$C:$K,9,0)*N165</f>
        <v>0</v>
      </c>
      <c r="P164" s="316"/>
      <c r="Q164" s="316"/>
      <c r="R164" s="316"/>
      <c r="S164" s="316"/>
      <c r="T164" s="316"/>
      <c r="U164" s="316"/>
      <c r="V164" s="316"/>
      <c r="W164" s="316"/>
      <c r="X164" s="317"/>
      <c r="Y164" s="316">
        <f>VLOOKUP($A163,Planilha!$C:$K,9,0)*X165</f>
        <v>0</v>
      </c>
      <c r="Z164" s="316"/>
      <c r="AA164" s="316"/>
      <c r="AB164" s="316"/>
      <c r="AC164" s="316"/>
      <c r="AD164" s="316"/>
      <c r="AE164" s="316"/>
      <c r="AF164" s="316"/>
      <c r="AG164" s="316"/>
      <c r="AH164" s="317"/>
      <c r="AI164" s="316">
        <f>VLOOKUP($A163,Planilha!$C:$K,9,0)*AH165</f>
        <v>0</v>
      </c>
      <c r="AJ164" s="316"/>
      <c r="AK164" s="316"/>
      <c r="AL164" s="316"/>
      <c r="AM164" s="316"/>
      <c r="AN164" s="316"/>
      <c r="AO164" s="316"/>
      <c r="AP164" s="316"/>
      <c r="AQ164" s="316"/>
      <c r="AR164" s="317"/>
      <c r="AS164" s="316">
        <f>VLOOKUP($A163,Planilha!$C:$K,9,0)*AR165</f>
        <v>0</v>
      </c>
      <c r="AT164" s="316"/>
      <c r="AU164" s="316"/>
      <c r="AV164" s="316"/>
      <c r="AW164" s="316"/>
      <c r="AX164" s="316"/>
      <c r="AY164" s="316"/>
      <c r="AZ164" s="316"/>
      <c r="BA164" s="316"/>
      <c r="BB164" s="317"/>
      <c r="BC164" s="316">
        <f>VLOOKUP($A163,Planilha!$C:$K,9,0)*BB165</f>
        <v>0</v>
      </c>
      <c r="BD164" s="316"/>
      <c r="BE164" s="316"/>
      <c r="BF164" s="316"/>
      <c r="BG164" s="316"/>
      <c r="BH164" s="316"/>
      <c r="BI164" s="316"/>
      <c r="BJ164" s="316"/>
      <c r="BK164" s="316"/>
      <c r="BL164" s="317"/>
      <c r="BM164" s="316">
        <f>VLOOKUP($A163,Planilha!$C:$K,9,0)*BL165</f>
        <v>0</v>
      </c>
      <c r="BN164" s="316"/>
      <c r="BO164" s="316"/>
      <c r="BP164" s="316"/>
      <c r="BQ164" s="316"/>
      <c r="BR164" s="316"/>
      <c r="BS164" s="316"/>
      <c r="BT164" s="316"/>
      <c r="BU164" s="316"/>
      <c r="BV164" s="317"/>
      <c r="BW164" s="316">
        <f>VLOOKUP($A163,Planilha!$C:$K,9,0)*BV165</f>
        <v>0</v>
      </c>
      <c r="BX164" s="316"/>
      <c r="BY164" s="316"/>
      <c r="BZ164" s="316"/>
      <c r="CA164" s="316"/>
      <c r="CB164" s="316"/>
      <c r="CC164" s="316"/>
      <c r="CD164" s="316"/>
      <c r="CE164" s="316"/>
      <c r="CF164" s="317"/>
      <c r="CG164" s="316">
        <f>VLOOKUP($A163,Planilha!$C:$K,9,0)*CF165</f>
        <v>0</v>
      </c>
      <c r="CH164" s="316"/>
      <c r="CI164" s="316"/>
      <c r="CJ164" s="316"/>
      <c r="CK164" s="316"/>
      <c r="CL164" s="316"/>
      <c r="CM164" s="316"/>
      <c r="CN164" s="316"/>
      <c r="CO164" s="316"/>
      <c r="CP164" s="317"/>
      <c r="CQ164" s="316">
        <f>VLOOKUP($A163,Planilha!$C:$K,9,0)*CP165</f>
        <v>0</v>
      </c>
      <c r="CR164" s="316"/>
      <c r="CS164" s="316"/>
      <c r="CT164" s="316"/>
      <c r="CU164" s="316"/>
      <c r="CV164" s="316"/>
      <c r="CW164" s="316"/>
      <c r="CX164" s="316"/>
      <c r="CY164" s="316"/>
      <c r="CZ164" s="317"/>
      <c r="DA164" s="316">
        <f>VLOOKUP($A163,Planilha!$C:$K,9,0)*CZ165</f>
        <v>0</v>
      </c>
      <c r="DB164" s="316"/>
      <c r="DC164" s="316"/>
      <c r="DD164" s="316"/>
      <c r="DE164" s="316"/>
      <c r="DF164" s="316"/>
      <c r="DG164" s="316"/>
      <c r="DH164" s="316"/>
      <c r="DI164" s="316"/>
      <c r="DJ164" s="317"/>
      <c r="DK164" s="316">
        <f>VLOOKUP($A163,Planilha!$C:$K,9,0)*DJ165</f>
        <v>0</v>
      </c>
      <c r="DL164" s="316"/>
      <c r="DM164" s="316"/>
      <c r="DN164" s="316"/>
      <c r="DO164" s="316"/>
      <c r="DP164" s="316"/>
      <c r="DQ164" s="316"/>
      <c r="DR164" s="316"/>
      <c r="DS164" s="316"/>
      <c r="DT164" s="317"/>
      <c r="DU164" s="316">
        <f>VLOOKUP($A163,Planilha!$C:$K,9,0)*DT165</f>
        <v>0</v>
      </c>
      <c r="DV164" s="316"/>
      <c r="DW164" s="316"/>
      <c r="DX164" s="316"/>
      <c r="DY164" s="316"/>
      <c r="DZ164" s="316"/>
      <c r="EA164" s="316"/>
      <c r="EB164" s="316"/>
      <c r="EC164" s="316"/>
      <c r="ED164" s="317"/>
      <c r="EE164" s="316">
        <f>VLOOKUP($A163,Planilha!$C:$K,9,0)*ED165</f>
        <v>9703.343499999999</v>
      </c>
      <c r="EF164" s="316"/>
      <c r="EG164" s="316"/>
      <c r="EH164" s="316"/>
      <c r="EI164" s="316"/>
      <c r="EJ164" s="316"/>
      <c r="EK164" s="316"/>
      <c r="EL164" s="316"/>
      <c r="EM164" s="316"/>
      <c r="EN164" s="317"/>
      <c r="EO164" s="316">
        <f>VLOOKUP($A163,Planilha!$C:$K,9,0)*EN165</f>
        <v>116440.12199999997</v>
      </c>
      <c r="EP164" s="109"/>
      <c r="EQ164" s="109"/>
      <c r="ER164" s="109"/>
      <c r="ES164" s="109"/>
      <c r="ET164" s="109"/>
      <c r="EU164" s="109"/>
      <c r="EV164" s="109"/>
      <c r="EW164" s="109"/>
      <c r="EX164" s="317"/>
      <c r="EY164" s="316">
        <f>VLOOKUP($A163,Planilha!$C:$K,9,0)*EX165</f>
        <v>9703.343499999999</v>
      </c>
      <c r="EZ164" s="109"/>
      <c r="FA164" s="109"/>
      <c r="FB164" s="109"/>
      <c r="FC164" s="109"/>
      <c r="FD164" s="109"/>
      <c r="FE164" s="109"/>
      <c r="FF164" s="109"/>
      <c r="FG164" s="109"/>
      <c r="FH164" s="317"/>
      <c r="FI164" s="316">
        <f>VLOOKUP($A163,Planilha!$C:$K,9,0)*FH165</f>
        <v>0</v>
      </c>
      <c r="FJ164" s="109"/>
      <c r="FK164" s="109"/>
      <c r="FL164" s="109"/>
      <c r="FM164" s="109"/>
      <c r="FN164" s="109"/>
      <c r="FO164" s="109"/>
      <c r="FP164" s="109"/>
      <c r="FQ164" s="109"/>
      <c r="FR164" s="317"/>
      <c r="FS164" s="316">
        <f>VLOOKUP($A163,Planilha!$C:$K,9,0)*FR165</f>
        <v>48516.717499999992</v>
      </c>
      <c r="FT164" s="316"/>
      <c r="FU164" s="316"/>
      <c r="FV164" s="316"/>
      <c r="FW164" s="316"/>
      <c r="FX164" s="316"/>
      <c r="FY164" s="316"/>
      <c r="FZ164" s="316"/>
      <c r="GA164" s="316"/>
      <c r="GB164" s="317"/>
      <c r="GC164" s="316">
        <f>VLOOKUP($A163,Planilha!$C:$K,9,0)*GB165</f>
        <v>9703.343499999999</v>
      </c>
      <c r="GD164" s="109"/>
      <c r="GE164" s="109"/>
      <c r="GF164" s="109"/>
      <c r="GG164" s="109"/>
      <c r="GH164" s="109"/>
      <c r="GI164" s="109"/>
      <c r="GJ164" s="109"/>
      <c r="GK164" s="109"/>
      <c r="GL164" s="317"/>
      <c r="GM164" s="316">
        <f>VLOOKUP($A163,Planilha!$C:$K,9,0)*GL165</f>
        <v>0</v>
      </c>
      <c r="GN164" s="109"/>
      <c r="GO164" s="109"/>
      <c r="GP164" s="109"/>
      <c r="GQ164" s="109"/>
      <c r="GR164" s="109"/>
      <c r="GS164" s="109"/>
      <c r="GT164" s="109"/>
      <c r="GU164" s="109"/>
      <c r="GV164" s="317"/>
      <c r="GW164" s="316">
        <f>VLOOKUP($A163,Planilha!$C:$K,9,0)*GV165</f>
        <v>0</v>
      </c>
      <c r="GX164" s="109"/>
      <c r="GY164" s="109"/>
      <c r="GZ164" s="109"/>
      <c r="HA164" s="109"/>
      <c r="HB164" s="109"/>
      <c r="HC164" s="109"/>
      <c r="HD164" s="109"/>
      <c r="HE164" s="109"/>
      <c r="HF164" s="317"/>
      <c r="HG164" s="316">
        <f>VLOOKUP($A163,Planilha!$C:$K,9,0)*HF165</f>
        <v>0</v>
      </c>
      <c r="HH164" s="109"/>
      <c r="HI164" s="109"/>
      <c r="HJ164" s="109"/>
      <c r="HK164" s="109"/>
      <c r="HL164" s="109"/>
      <c r="HM164" s="109"/>
      <c r="HN164" s="109"/>
      <c r="HO164" s="109"/>
      <c r="HP164" s="110">
        <f>SUM(D164:HO164)</f>
        <v>194066.86999999997</v>
      </c>
      <c r="HR164" s="82" t="b">
        <f>VLOOKUP(A163,Planilha!C:L,9,0)=HP164</f>
        <v>1</v>
      </c>
    </row>
    <row r="165" spans="1:226">
      <c r="A165" s="111"/>
      <c r="B165" s="462" t="str">
        <f>RIGHT(VLOOKUP($A163,Planilha!$C:$L,2,0),25)</f>
        <v xml:space="preserve">ITO FECHADO DE TV - CFTV </v>
      </c>
      <c r="C165" s="117"/>
      <c r="D165" s="1085">
        <v>0</v>
      </c>
      <c r="E165" s="318"/>
      <c r="F165" s="318"/>
      <c r="G165" s="318"/>
      <c r="H165" s="318"/>
      <c r="I165" s="318"/>
      <c r="J165" s="318"/>
      <c r="K165" s="318"/>
      <c r="L165" s="318"/>
      <c r="M165" s="318"/>
      <c r="N165" s="1085">
        <v>0</v>
      </c>
      <c r="O165" s="318"/>
      <c r="P165" s="318"/>
      <c r="Q165" s="318"/>
      <c r="R165" s="318"/>
      <c r="S165" s="318"/>
      <c r="T165" s="318"/>
      <c r="U165" s="318"/>
      <c r="V165" s="318"/>
      <c r="W165" s="318"/>
      <c r="X165" s="1085">
        <v>0</v>
      </c>
      <c r="Y165" s="318"/>
      <c r="Z165" s="318"/>
      <c r="AA165" s="318"/>
      <c r="AB165" s="318"/>
      <c r="AC165" s="318"/>
      <c r="AD165" s="318"/>
      <c r="AE165" s="318"/>
      <c r="AF165" s="318"/>
      <c r="AG165" s="318"/>
      <c r="AH165" s="1085">
        <v>0</v>
      </c>
      <c r="AI165" s="318"/>
      <c r="AJ165" s="318"/>
      <c r="AK165" s="318"/>
      <c r="AL165" s="318"/>
      <c r="AM165" s="318"/>
      <c r="AN165" s="318"/>
      <c r="AO165" s="318"/>
      <c r="AP165" s="318"/>
      <c r="AQ165" s="318"/>
      <c r="AR165" s="1085">
        <v>0</v>
      </c>
      <c r="AS165" s="318"/>
      <c r="AT165" s="318"/>
      <c r="AU165" s="318"/>
      <c r="AV165" s="318"/>
      <c r="AW165" s="318"/>
      <c r="AX165" s="318"/>
      <c r="AY165" s="318"/>
      <c r="AZ165" s="318"/>
      <c r="BA165" s="318"/>
      <c r="BB165" s="1085">
        <v>0</v>
      </c>
      <c r="BC165" s="318"/>
      <c r="BD165" s="318"/>
      <c r="BE165" s="318"/>
      <c r="BF165" s="318"/>
      <c r="BG165" s="318"/>
      <c r="BH165" s="318"/>
      <c r="BI165" s="318"/>
      <c r="BJ165" s="318"/>
      <c r="BK165" s="318"/>
      <c r="BL165" s="1085">
        <v>0</v>
      </c>
      <c r="BM165" s="318"/>
      <c r="BN165" s="318"/>
      <c r="BO165" s="318"/>
      <c r="BP165" s="318"/>
      <c r="BQ165" s="318"/>
      <c r="BR165" s="318"/>
      <c r="BS165" s="318"/>
      <c r="BT165" s="318"/>
      <c r="BU165" s="318"/>
      <c r="BV165" s="1085">
        <v>0</v>
      </c>
      <c r="BW165" s="318"/>
      <c r="BX165" s="318"/>
      <c r="BY165" s="318"/>
      <c r="BZ165" s="318"/>
      <c r="CA165" s="318"/>
      <c r="CB165" s="318"/>
      <c r="CC165" s="318"/>
      <c r="CD165" s="318"/>
      <c r="CE165" s="318"/>
      <c r="CF165" s="1085">
        <v>0</v>
      </c>
      <c r="CG165" s="318"/>
      <c r="CH165" s="318"/>
      <c r="CI165" s="318"/>
      <c r="CJ165" s="318"/>
      <c r="CK165" s="318"/>
      <c r="CL165" s="318"/>
      <c r="CM165" s="318"/>
      <c r="CN165" s="318"/>
      <c r="CO165" s="318"/>
      <c r="CP165" s="1085">
        <v>0</v>
      </c>
      <c r="CQ165" s="318"/>
      <c r="CR165" s="318"/>
      <c r="CS165" s="318"/>
      <c r="CT165" s="318"/>
      <c r="CU165" s="318"/>
      <c r="CV165" s="318"/>
      <c r="CW165" s="318"/>
      <c r="CX165" s="318"/>
      <c r="CY165" s="318"/>
      <c r="CZ165" s="1085">
        <v>0</v>
      </c>
      <c r="DA165" s="318"/>
      <c r="DB165" s="318"/>
      <c r="DC165" s="318"/>
      <c r="DD165" s="318"/>
      <c r="DE165" s="318"/>
      <c r="DF165" s="318"/>
      <c r="DG165" s="318"/>
      <c r="DH165" s="318"/>
      <c r="DI165" s="318"/>
      <c r="DJ165" s="1085"/>
      <c r="DK165" s="318"/>
      <c r="DL165" s="318"/>
      <c r="DM165" s="318"/>
      <c r="DN165" s="318"/>
      <c r="DO165" s="318"/>
      <c r="DP165" s="318"/>
      <c r="DQ165" s="318"/>
      <c r="DR165" s="318"/>
      <c r="DS165" s="318"/>
      <c r="DT165" s="1084"/>
      <c r="DU165" s="113"/>
      <c r="DV165" s="113"/>
      <c r="DW165" s="113"/>
      <c r="DX165" s="113"/>
      <c r="DY165" s="113"/>
      <c r="DZ165" s="113"/>
      <c r="EA165" s="113"/>
      <c r="EB165" s="113"/>
      <c r="EC165" s="113"/>
      <c r="ED165" s="1084">
        <v>0.05</v>
      </c>
      <c r="EE165" s="113"/>
      <c r="EF165" s="113"/>
      <c r="EG165" s="113"/>
      <c r="EH165" s="113"/>
      <c r="EI165" s="113"/>
      <c r="EJ165" s="113"/>
      <c r="EK165" s="113"/>
      <c r="EL165" s="113"/>
      <c r="EM165" s="113"/>
      <c r="EN165" s="1084">
        <v>0.6</v>
      </c>
      <c r="EO165" s="113"/>
      <c r="EP165" s="113"/>
      <c r="EQ165" s="113"/>
      <c r="ER165" s="113"/>
      <c r="ES165" s="113"/>
      <c r="ET165" s="113"/>
      <c r="EU165" s="113"/>
      <c r="EV165" s="113"/>
      <c r="EW165" s="113"/>
      <c r="EX165" s="1084">
        <v>0.05</v>
      </c>
      <c r="EY165" s="113"/>
      <c r="EZ165" s="113"/>
      <c r="FA165" s="113"/>
      <c r="FB165" s="113"/>
      <c r="FC165" s="113"/>
      <c r="FD165" s="113"/>
      <c r="FE165" s="113"/>
      <c r="FF165" s="113"/>
      <c r="FG165" s="113"/>
      <c r="FH165" s="1084"/>
      <c r="FI165" s="113"/>
      <c r="FJ165" s="113"/>
      <c r="FK165" s="113"/>
      <c r="FL165" s="113"/>
      <c r="FM165" s="113"/>
      <c r="FN165" s="113"/>
      <c r="FO165" s="113"/>
      <c r="FP165" s="113"/>
      <c r="FQ165" s="113"/>
      <c r="FR165" s="1084">
        <v>0.25</v>
      </c>
      <c r="FS165" s="113"/>
      <c r="FT165" s="113"/>
      <c r="FU165" s="113"/>
      <c r="FV165" s="113"/>
      <c r="FW165" s="113"/>
      <c r="FX165" s="113"/>
      <c r="FY165" s="113"/>
      <c r="FZ165" s="113"/>
      <c r="GA165" s="113"/>
      <c r="GB165" s="1084">
        <v>0.05</v>
      </c>
      <c r="GC165" s="113"/>
      <c r="GD165" s="113"/>
      <c r="GE165" s="113"/>
      <c r="GF165" s="113"/>
      <c r="GG165" s="113"/>
      <c r="GH165" s="113"/>
      <c r="GI165" s="113"/>
      <c r="GJ165" s="113"/>
      <c r="GK165" s="113"/>
      <c r="GL165" s="1084"/>
      <c r="GM165" s="113"/>
      <c r="GN165" s="113"/>
      <c r="GO165" s="113"/>
      <c r="GP165" s="113"/>
      <c r="GQ165" s="113"/>
      <c r="GR165" s="113"/>
      <c r="GS165" s="113"/>
      <c r="GT165" s="113"/>
      <c r="GU165" s="113"/>
      <c r="GV165" s="1084"/>
      <c r="GW165" s="113"/>
      <c r="GX165" s="113"/>
      <c r="GY165" s="113"/>
      <c r="GZ165" s="113"/>
      <c r="HA165" s="113"/>
      <c r="HB165" s="113"/>
      <c r="HC165" s="113"/>
      <c r="HD165" s="113"/>
      <c r="HE165" s="113"/>
      <c r="HF165" s="1084"/>
      <c r="HG165" s="113"/>
      <c r="HH165" s="113"/>
      <c r="HI165" s="113"/>
      <c r="HJ165" s="113"/>
      <c r="HK165" s="113"/>
      <c r="HL165" s="113"/>
      <c r="HM165" s="113"/>
      <c r="HN165" s="113"/>
      <c r="HO165" s="113"/>
      <c r="HP165" s="114" t="str">
        <f>IF(VLOOKUP($A163,Planilha!C:K,9,0)&lt;&gt;HP164,"VERIFIQUE","")</f>
        <v/>
      </c>
    </row>
    <row r="166" spans="1:226">
      <c r="A166" s="105" t="s">
        <v>2605</v>
      </c>
      <c r="B166" s="89"/>
      <c r="C166" s="461"/>
      <c r="D166" s="468"/>
      <c r="E166" s="469"/>
      <c r="F166" s="469"/>
      <c r="G166" s="469"/>
      <c r="H166" s="469"/>
      <c r="I166" s="469"/>
      <c r="J166" s="469"/>
      <c r="K166" s="469"/>
      <c r="L166" s="469"/>
      <c r="M166" s="469"/>
      <c r="N166" s="468"/>
      <c r="O166" s="469"/>
      <c r="P166" s="469"/>
      <c r="Q166" s="469"/>
      <c r="R166" s="469"/>
      <c r="S166" s="469"/>
      <c r="T166" s="469"/>
      <c r="U166" s="469"/>
      <c r="V166" s="469"/>
      <c r="W166" s="469"/>
      <c r="X166" s="468"/>
      <c r="Y166" s="469"/>
      <c r="Z166" s="469"/>
      <c r="AA166" s="469"/>
      <c r="AB166" s="469"/>
      <c r="AC166" s="469"/>
      <c r="AD166" s="469"/>
      <c r="AE166" s="469"/>
      <c r="AF166" s="469"/>
      <c r="AG166" s="469"/>
      <c r="AH166" s="468"/>
      <c r="AI166" s="469"/>
      <c r="AJ166" s="469"/>
      <c r="AK166" s="469"/>
      <c r="AL166" s="469"/>
      <c r="AM166" s="469"/>
      <c r="AN166" s="469"/>
      <c r="AO166" s="469"/>
      <c r="AP166" s="469"/>
      <c r="AQ166" s="469"/>
      <c r="AR166" s="468"/>
      <c r="AS166" s="469"/>
      <c r="AT166" s="469"/>
      <c r="AU166" s="469"/>
      <c r="AV166" s="469"/>
      <c r="AW166" s="469"/>
      <c r="AX166" s="469"/>
      <c r="AY166" s="469"/>
      <c r="AZ166" s="469"/>
      <c r="BA166" s="469"/>
      <c r="BB166" s="468"/>
      <c r="BC166" s="469"/>
      <c r="BD166" s="469"/>
      <c r="BE166" s="469"/>
      <c r="BF166" s="469"/>
      <c r="BG166" s="469"/>
      <c r="BH166" s="469"/>
      <c r="BI166" s="469"/>
      <c r="BJ166" s="469"/>
      <c r="BK166" s="469"/>
      <c r="BL166" s="468"/>
      <c r="BM166" s="469"/>
      <c r="BN166" s="469"/>
      <c r="BO166" s="469"/>
      <c r="BP166" s="469"/>
      <c r="BQ166" s="469"/>
      <c r="BR166" s="469"/>
      <c r="BS166" s="469"/>
      <c r="BT166" s="469"/>
      <c r="BU166" s="469"/>
      <c r="BV166" s="468"/>
      <c r="BW166" s="469"/>
      <c r="BX166" s="469"/>
      <c r="BY166" s="469"/>
      <c r="BZ166" s="469"/>
      <c r="CA166" s="469"/>
      <c r="CB166" s="469"/>
      <c r="CC166" s="469"/>
      <c r="CD166" s="469"/>
      <c r="CE166" s="469"/>
      <c r="CF166" s="468"/>
      <c r="CG166" s="469"/>
      <c r="CH166" s="469"/>
      <c r="CI166" s="469"/>
      <c r="CJ166" s="469"/>
      <c r="CK166" s="469"/>
      <c r="CL166" s="469"/>
      <c r="CM166" s="469"/>
      <c r="CN166" s="469"/>
      <c r="CO166" s="469"/>
      <c r="CP166" s="468"/>
      <c r="CQ166" s="469"/>
      <c r="CR166" s="469"/>
      <c r="CS166" s="469"/>
      <c r="CT166" s="469"/>
      <c r="CU166" s="469"/>
      <c r="CV166" s="469"/>
      <c r="CW166" s="469"/>
      <c r="CX166" s="469"/>
      <c r="CY166" s="469"/>
      <c r="CZ166" s="468"/>
      <c r="DA166" s="469"/>
      <c r="DB166" s="469"/>
      <c r="DC166" s="469"/>
      <c r="DD166" s="469"/>
      <c r="DE166" s="469"/>
      <c r="DF166" s="469"/>
      <c r="DG166" s="469"/>
      <c r="DH166" s="469"/>
      <c r="DI166" s="469"/>
      <c r="DJ166" s="468"/>
      <c r="DK166" s="469"/>
      <c r="DL166" s="469"/>
      <c r="DM166" s="469"/>
      <c r="DN166" s="469"/>
      <c r="DO166" s="469"/>
      <c r="DP166" s="469"/>
      <c r="DQ166" s="469"/>
      <c r="DR166" s="469"/>
      <c r="DS166" s="469"/>
      <c r="DT166" s="468"/>
      <c r="DU166" s="469"/>
      <c r="DV166" s="469"/>
      <c r="DW166" s="469"/>
      <c r="DX166" s="469"/>
      <c r="DY166" s="469"/>
      <c r="DZ166" s="469"/>
      <c r="EA166" s="469"/>
      <c r="EB166" s="469"/>
      <c r="EC166" s="469"/>
      <c r="ED166" s="468"/>
      <c r="EE166" s="469"/>
      <c r="EF166" s="469"/>
      <c r="EG166" s="469"/>
      <c r="EH166" s="469"/>
      <c r="EI166" s="469"/>
      <c r="EJ166" s="469"/>
      <c r="EK166" s="469"/>
      <c r="EL166" s="469"/>
      <c r="EM166" s="469"/>
      <c r="EN166" s="468"/>
      <c r="EO166" s="469"/>
      <c r="EP166" s="469"/>
      <c r="EQ166" s="469"/>
      <c r="ER166" s="469"/>
      <c r="ES166" s="469"/>
      <c r="ET166" s="469"/>
      <c r="EU166" s="469"/>
      <c r="EV166" s="469"/>
      <c r="EW166" s="469"/>
      <c r="EX166" s="468"/>
      <c r="EY166" s="469"/>
      <c r="EZ166" s="469"/>
      <c r="FA166" s="469"/>
      <c r="FB166" s="469"/>
      <c r="FC166" s="469"/>
      <c r="FD166" s="469"/>
      <c r="FE166" s="469"/>
      <c r="FF166" s="469"/>
      <c r="FG166" s="469"/>
      <c r="FH166" s="468"/>
      <c r="FI166" s="469"/>
      <c r="FJ166" s="469"/>
      <c r="FK166" s="469"/>
      <c r="FL166" s="469"/>
      <c r="FM166" s="469"/>
      <c r="FN166" s="469"/>
      <c r="FO166" s="469"/>
      <c r="FP166" s="469"/>
      <c r="FQ166" s="469"/>
      <c r="FR166" s="468"/>
      <c r="FS166" s="469"/>
      <c r="FT166" s="469"/>
      <c r="FU166" s="469"/>
      <c r="FV166" s="469"/>
      <c r="FW166" s="469"/>
      <c r="FX166" s="469"/>
      <c r="FY166" s="469"/>
      <c r="FZ166" s="469"/>
      <c r="GA166" s="469"/>
      <c r="GB166" s="468"/>
      <c r="GC166" s="469"/>
      <c r="GD166" s="469"/>
      <c r="GE166" s="469"/>
      <c r="GF166" s="469"/>
      <c r="GG166" s="469"/>
      <c r="GH166" s="469"/>
      <c r="GI166" s="469"/>
      <c r="GJ166" s="469"/>
      <c r="GK166" s="469"/>
      <c r="GL166" s="468"/>
      <c r="GM166" s="469"/>
      <c r="GN166" s="469"/>
      <c r="GO166" s="469"/>
      <c r="GP166" s="469"/>
      <c r="GQ166" s="469"/>
      <c r="GR166" s="469"/>
      <c r="GS166" s="469"/>
      <c r="GT166" s="469"/>
      <c r="GU166" s="469"/>
      <c r="GV166" s="468"/>
      <c r="GW166" s="469"/>
      <c r="GX166" s="469"/>
      <c r="GY166" s="469"/>
      <c r="GZ166" s="469"/>
      <c r="HA166" s="469"/>
      <c r="HB166" s="469"/>
      <c r="HC166" s="469"/>
      <c r="HD166" s="469"/>
      <c r="HE166" s="469"/>
      <c r="HF166" s="468"/>
      <c r="HG166" s="469"/>
      <c r="HH166" s="469"/>
      <c r="HI166" s="469"/>
      <c r="HJ166" s="469"/>
      <c r="HK166" s="469"/>
      <c r="HL166" s="469"/>
      <c r="HM166" s="469"/>
      <c r="HN166" s="469"/>
      <c r="HO166" s="469"/>
      <c r="HP166" s="106"/>
    </row>
    <row r="167" spans="1:226">
      <c r="A167" s="105"/>
      <c r="B167" s="470" t="str">
        <f>LEFT(VLOOKUP(A166,Planilha!C:L,2,0),24)</f>
        <v xml:space="preserve">INSTALAÇÕES CONTROLE DE </v>
      </c>
      <c r="C167" s="116"/>
      <c r="D167" s="108"/>
      <c r="E167" s="316">
        <f>VLOOKUP($A166,Planilha!$C:$K,9,0)*D168</f>
        <v>0</v>
      </c>
      <c r="F167" s="316"/>
      <c r="G167" s="316"/>
      <c r="H167" s="316"/>
      <c r="I167" s="316"/>
      <c r="J167" s="316"/>
      <c r="K167" s="316"/>
      <c r="L167" s="316"/>
      <c r="M167" s="316"/>
      <c r="N167" s="317"/>
      <c r="O167" s="316">
        <f>VLOOKUP($A166,Planilha!$C:$K,9,0)*N168</f>
        <v>0</v>
      </c>
      <c r="P167" s="316"/>
      <c r="Q167" s="316"/>
      <c r="R167" s="316"/>
      <c r="S167" s="316"/>
      <c r="T167" s="316"/>
      <c r="U167" s="316"/>
      <c r="V167" s="316"/>
      <c r="W167" s="316"/>
      <c r="X167" s="317"/>
      <c r="Y167" s="316">
        <f>VLOOKUP($A166,Planilha!$C:$K,9,0)*X168</f>
        <v>0</v>
      </c>
      <c r="Z167" s="316"/>
      <c r="AA167" s="316"/>
      <c r="AB167" s="316"/>
      <c r="AC167" s="316"/>
      <c r="AD167" s="316"/>
      <c r="AE167" s="316"/>
      <c r="AF167" s="316"/>
      <c r="AG167" s="316"/>
      <c r="AH167" s="317"/>
      <c r="AI167" s="316">
        <f>VLOOKUP($A166,Planilha!$C:$K,9,0)*AH168</f>
        <v>0</v>
      </c>
      <c r="AJ167" s="316"/>
      <c r="AK167" s="316"/>
      <c r="AL167" s="316"/>
      <c r="AM167" s="316"/>
      <c r="AN167" s="316"/>
      <c r="AO167" s="316"/>
      <c r="AP167" s="316"/>
      <c r="AQ167" s="316"/>
      <c r="AR167" s="317"/>
      <c r="AS167" s="316">
        <f>VLOOKUP($A166,Planilha!$C:$K,9,0)*AR168</f>
        <v>0</v>
      </c>
      <c r="AT167" s="316"/>
      <c r="AU167" s="316"/>
      <c r="AV167" s="316"/>
      <c r="AW167" s="316"/>
      <c r="AX167" s="316"/>
      <c r="AY167" s="316"/>
      <c r="AZ167" s="316"/>
      <c r="BA167" s="316"/>
      <c r="BB167" s="317"/>
      <c r="BC167" s="316">
        <f>VLOOKUP($A166,Planilha!$C:$K,9,0)*BB168</f>
        <v>0</v>
      </c>
      <c r="BD167" s="316"/>
      <c r="BE167" s="316"/>
      <c r="BF167" s="316"/>
      <c r="BG167" s="316"/>
      <c r="BH167" s="316"/>
      <c r="BI167" s="316"/>
      <c r="BJ167" s="316"/>
      <c r="BK167" s="316"/>
      <c r="BL167" s="317"/>
      <c r="BM167" s="316">
        <f>VLOOKUP($A166,Planilha!$C:$K,9,0)*BL168</f>
        <v>0</v>
      </c>
      <c r="BN167" s="316"/>
      <c r="BO167" s="316"/>
      <c r="BP167" s="316"/>
      <c r="BQ167" s="316"/>
      <c r="BR167" s="316"/>
      <c r="BS167" s="316"/>
      <c r="BT167" s="316"/>
      <c r="BU167" s="316"/>
      <c r="BV167" s="317"/>
      <c r="BW167" s="316">
        <f>VLOOKUP($A166,Planilha!$C:$K,9,0)*BV168</f>
        <v>0</v>
      </c>
      <c r="BX167" s="316"/>
      <c r="BY167" s="316"/>
      <c r="BZ167" s="316"/>
      <c r="CA167" s="316"/>
      <c r="CB167" s="316"/>
      <c r="CC167" s="316"/>
      <c r="CD167" s="316"/>
      <c r="CE167" s="316"/>
      <c r="CF167" s="317"/>
      <c r="CG167" s="316">
        <f>VLOOKUP($A166,Planilha!$C:$K,9,0)*CF168</f>
        <v>0</v>
      </c>
      <c r="CH167" s="316"/>
      <c r="CI167" s="316"/>
      <c r="CJ167" s="316"/>
      <c r="CK167" s="316"/>
      <c r="CL167" s="316"/>
      <c r="CM167" s="316"/>
      <c r="CN167" s="316"/>
      <c r="CO167" s="316"/>
      <c r="CP167" s="317"/>
      <c r="CQ167" s="316">
        <f>VLOOKUP($A166,Planilha!$C:$K,9,0)*CP168</f>
        <v>0</v>
      </c>
      <c r="CR167" s="316"/>
      <c r="CS167" s="316"/>
      <c r="CT167" s="316"/>
      <c r="CU167" s="316"/>
      <c r="CV167" s="316"/>
      <c r="CW167" s="316"/>
      <c r="CX167" s="316"/>
      <c r="CY167" s="316"/>
      <c r="CZ167" s="317"/>
      <c r="DA167" s="316">
        <f>VLOOKUP($A166,Planilha!$C:$K,9,0)*CZ168</f>
        <v>0</v>
      </c>
      <c r="DB167" s="316"/>
      <c r="DC167" s="316"/>
      <c r="DD167" s="316"/>
      <c r="DE167" s="316"/>
      <c r="DF167" s="316"/>
      <c r="DG167" s="316"/>
      <c r="DH167" s="316"/>
      <c r="DI167" s="316"/>
      <c r="DJ167" s="317"/>
      <c r="DK167" s="316">
        <f>VLOOKUP($A166,Planilha!$C:$K,9,0)*DJ168</f>
        <v>0</v>
      </c>
      <c r="DL167" s="316"/>
      <c r="DM167" s="316"/>
      <c r="DN167" s="316"/>
      <c r="DO167" s="316"/>
      <c r="DP167" s="316"/>
      <c r="DQ167" s="316"/>
      <c r="DR167" s="316"/>
      <c r="DS167" s="316"/>
      <c r="DT167" s="317"/>
      <c r="DU167" s="316">
        <f>VLOOKUP($A166,Planilha!$C:$K,9,0)*DT168</f>
        <v>0</v>
      </c>
      <c r="DV167" s="316"/>
      <c r="DW167" s="316"/>
      <c r="DX167" s="316"/>
      <c r="DY167" s="316"/>
      <c r="DZ167" s="316"/>
      <c r="EA167" s="316"/>
      <c r="EB167" s="316"/>
      <c r="EC167" s="316"/>
      <c r="ED167" s="317"/>
      <c r="EE167" s="316">
        <f>VLOOKUP($A166,Planilha!$C:$K,9,0)*ED168</f>
        <v>0</v>
      </c>
      <c r="EF167" s="316"/>
      <c r="EG167" s="316"/>
      <c r="EH167" s="316"/>
      <c r="EI167" s="316"/>
      <c r="EJ167" s="316"/>
      <c r="EK167" s="316"/>
      <c r="EL167" s="316"/>
      <c r="EM167" s="316"/>
      <c r="EN167" s="317"/>
      <c r="EO167" s="316">
        <f>VLOOKUP($A166,Planilha!$C:$K,9,0)*EN168</f>
        <v>0</v>
      </c>
      <c r="EP167" s="109"/>
      <c r="EQ167" s="109"/>
      <c r="ER167" s="109"/>
      <c r="ES167" s="109"/>
      <c r="ET167" s="109"/>
      <c r="EU167" s="109"/>
      <c r="EV167" s="109"/>
      <c r="EW167" s="109"/>
      <c r="EX167" s="317"/>
      <c r="EY167" s="316">
        <f>VLOOKUP($A166,Planilha!$C:$K,9,0)*EX168</f>
        <v>9878.9699999999993</v>
      </c>
      <c r="EZ167" s="109"/>
      <c r="FA167" s="109"/>
      <c r="FB167" s="109"/>
      <c r="FC167" s="109"/>
      <c r="FD167" s="109"/>
      <c r="FE167" s="109"/>
      <c r="FF167" s="109"/>
      <c r="FG167" s="109"/>
      <c r="FH167" s="317"/>
      <c r="FI167" s="316">
        <f>VLOOKUP($A166,Planilha!$C:$K,9,0)*FH168</f>
        <v>0</v>
      </c>
      <c r="FJ167" s="109"/>
      <c r="FK167" s="109"/>
      <c r="FL167" s="109"/>
      <c r="FM167" s="109"/>
      <c r="FN167" s="109"/>
      <c r="FO167" s="109"/>
      <c r="FP167" s="109"/>
      <c r="FQ167" s="109"/>
      <c r="FR167" s="317"/>
      <c r="FS167" s="316">
        <f>VLOOKUP($A166,Planilha!$C:$K,9,0)*FR168</f>
        <v>16464.95</v>
      </c>
      <c r="FT167" s="316"/>
      <c r="FU167" s="316"/>
      <c r="FV167" s="316"/>
      <c r="FW167" s="316"/>
      <c r="FX167" s="316"/>
      <c r="FY167" s="316"/>
      <c r="FZ167" s="316"/>
      <c r="GA167" s="316"/>
      <c r="GB167" s="317"/>
      <c r="GC167" s="316">
        <f>VLOOKUP($A166,Planilha!$C:$K,9,0)*GB168</f>
        <v>6585.9800000000005</v>
      </c>
      <c r="GD167" s="109"/>
      <c r="GE167" s="109"/>
      <c r="GF167" s="109"/>
      <c r="GG167" s="109"/>
      <c r="GH167" s="109"/>
      <c r="GI167" s="109"/>
      <c r="GJ167" s="109"/>
      <c r="GK167" s="109"/>
      <c r="GL167" s="317"/>
      <c r="GM167" s="316">
        <f>VLOOKUP($A166,Planilha!$C:$K,9,0)*GL168</f>
        <v>0</v>
      </c>
      <c r="GN167" s="109"/>
      <c r="GO167" s="109"/>
      <c r="GP167" s="109"/>
      <c r="GQ167" s="109"/>
      <c r="GR167" s="109"/>
      <c r="GS167" s="109"/>
      <c r="GT167" s="109"/>
      <c r="GU167" s="109"/>
      <c r="GV167" s="317"/>
      <c r="GW167" s="316">
        <f>VLOOKUP($A166,Planilha!$C:$K,9,0)*GV168</f>
        <v>0</v>
      </c>
      <c r="GX167" s="109"/>
      <c r="GY167" s="109"/>
      <c r="GZ167" s="109"/>
      <c r="HA167" s="109"/>
      <c r="HB167" s="109"/>
      <c r="HC167" s="109"/>
      <c r="HD167" s="109"/>
      <c r="HE167" s="109"/>
      <c r="HF167" s="317"/>
      <c r="HG167" s="316">
        <f>VLOOKUP($A166,Planilha!$C:$K,9,0)*HF168</f>
        <v>0</v>
      </c>
      <c r="HH167" s="109"/>
      <c r="HI167" s="109"/>
      <c r="HJ167" s="109"/>
      <c r="HK167" s="109"/>
      <c r="HL167" s="109"/>
      <c r="HM167" s="109"/>
      <c r="HN167" s="109"/>
      <c r="HO167" s="109"/>
      <c r="HP167" s="110">
        <f>SUM(D167:HO167)</f>
        <v>32929.9</v>
      </c>
      <c r="HR167" s="82" t="b">
        <f>VLOOKUP(A166,Planilha!C:L,9,0)=HP167</f>
        <v>1</v>
      </c>
    </row>
    <row r="168" spans="1:226">
      <c r="A168" s="111"/>
      <c r="B168" s="462" t="str">
        <f>RIGHT(VLOOKUP($A166,Planilha!$C:$L,2,0),7)</f>
        <v xml:space="preserve"> ACESSO</v>
      </c>
      <c r="C168" s="117"/>
      <c r="D168" s="1085">
        <v>0</v>
      </c>
      <c r="E168" s="318"/>
      <c r="F168" s="318"/>
      <c r="G168" s="318"/>
      <c r="H168" s="318"/>
      <c r="I168" s="318"/>
      <c r="J168" s="318"/>
      <c r="K168" s="318"/>
      <c r="L168" s="318"/>
      <c r="M168" s="318"/>
      <c r="N168" s="1085">
        <v>0</v>
      </c>
      <c r="O168" s="318"/>
      <c r="P168" s="318"/>
      <c r="Q168" s="318"/>
      <c r="R168" s="318"/>
      <c r="S168" s="318"/>
      <c r="T168" s="318"/>
      <c r="U168" s="318"/>
      <c r="V168" s="318"/>
      <c r="W168" s="318"/>
      <c r="X168" s="1085">
        <v>0</v>
      </c>
      <c r="Y168" s="318"/>
      <c r="Z168" s="318"/>
      <c r="AA168" s="318"/>
      <c r="AB168" s="318"/>
      <c r="AC168" s="318"/>
      <c r="AD168" s="318"/>
      <c r="AE168" s="318"/>
      <c r="AF168" s="318"/>
      <c r="AG168" s="318"/>
      <c r="AH168" s="1085">
        <v>0</v>
      </c>
      <c r="AI168" s="318"/>
      <c r="AJ168" s="318"/>
      <c r="AK168" s="318"/>
      <c r="AL168" s="318"/>
      <c r="AM168" s="318"/>
      <c r="AN168" s="318"/>
      <c r="AO168" s="318"/>
      <c r="AP168" s="318"/>
      <c r="AQ168" s="318"/>
      <c r="AR168" s="1085">
        <v>0</v>
      </c>
      <c r="AS168" s="318"/>
      <c r="AT168" s="318"/>
      <c r="AU168" s="318"/>
      <c r="AV168" s="318"/>
      <c r="AW168" s="318"/>
      <c r="AX168" s="318"/>
      <c r="AY168" s="318"/>
      <c r="AZ168" s="318"/>
      <c r="BA168" s="318"/>
      <c r="BB168" s="1085">
        <v>0</v>
      </c>
      <c r="BC168" s="318"/>
      <c r="BD168" s="318"/>
      <c r="BE168" s="318"/>
      <c r="BF168" s="318"/>
      <c r="BG168" s="318"/>
      <c r="BH168" s="318"/>
      <c r="BI168" s="318"/>
      <c r="BJ168" s="318"/>
      <c r="BK168" s="318"/>
      <c r="BL168" s="1085">
        <v>0</v>
      </c>
      <c r="BM168" s="318"/>
      <c r="BN168" s="318"/>
      <c r="BO168" s="318"/>
      <c r="BP168" s="318"/>
      <c r="BQ168" s="318"/>
      <c r="BR168" s="318"/>
      <c r="BS168" s="318"/>
      <c r="BT168" s="318"/>
      <c r="BU168" s="318"/>
      <c r="BV168" s="1085">
        <v>0</v>
      </c>
      <c r="BW168" s="318"/>
      <c r="BX168" s="318"/>
      <c r="BY168" s="318"/>
      <c r="BZ168" s="318"/>
      <c r="CA168" s="318"/>
      <c r="CB168" s="318"/>
      <c r="CC168" s="318"/>
      <c r="CD168" s="318"/>
      <c r="CE168" s="318"/>
      <c r="CF168" s="1085">
        <v>0</v>
      </c>
      <c r="CG168" s="318"/>
      <c r="CH168" s="318"/>
      <c r="CI168" s="318"/>
      <c r="CJ168" s="318"/>
      <c r="CK168" s="318"/>
      <c r="CL168" s="318"/>
      <c r="CM168" s="318"/>
      <c r="CN168" s="318"/>
      <c r="CO168" s="318"/>
      <c r="CP168" s="1085">
        <v>0</v>
      </c>
      <c r="CQ168" s="318"/>
      <c r="CR168" s="318"/>
      <c r="CS168" s="318"/>
      <c r="CT168" s="318"/>
      <c r="CU168" s="318"/>
      <c r="CV168" s="318"/>
      <c r="CW168" s="318"/>
      <c r="CX168" s="318"/>
      <c r="CY168" s="318"/>
      <c r="CZ168" s="1085">
        <v>0</v>
      </c>
      <c r="DA168" s="318"/>
      <c r="DB168" s="318"/>
      <c r="DC168" s="318"/>
      <c r="DD168" s="318"/>
      <c r="DE168" s="318"/>
      <c r="DF168" s="318"/>
      <c r="DG168" s="318"/>
      <c r="DH168" s="318"/>
      <c r="DI168" s="318"/>
      <c r="DJ168" s="1085"/>
      <c r="DK168" s="318"/>
      <c r="DL168" s="318"/>
      <c r="DM168" s="318"/>
      <c r="DN168" s="318"/>
      <c r="DO168" s="318"/>
      <c r="DP168" s="318"/>
      <c r="DQ168" s="318"/>
      <c r="DR168" s="318"/>
      <c r="DS168" s="318"/>
      <c r="DT168" s="1084"/>
      <c r="DU168" s="113"/>
      <c r="DV168" s="113"/>
      <c r="DW168" s="113"/>
      <c r="DX168" s="113"/>
      <c r="DY168" s="113"/>
      <c r="DZ168" s="113"/>
      <c r="EA168" s="113"/>
      <c r="EB168" s="113"/>
      <c r="EC168" s="113"/>
      <c r="ED168" s="1084"/>
      <c r="EE168" s="113"/>
      <c r="EF168" s="113"/>
      <c r="EG168" s="113"/>
      <c r="EH168" s="113"/>
      <c r="EI168" s="113"/>
      <c r="EJ168" s="113"/>
      <c r="EK168" s="113"/>
      <c r="EL168" s="113"/>
      <c r="EM168" s="113"/>
      <c r="EN168" s="1084"/>
      <c r="EO168" s="113"/>
      <c r="EP168" s="113"/>
      <c r="EQ168" s="113"/>
      <c r="ER168" s="113"/>
      <c r="ES168" s="113"/>
      <c r="ET168" s="113"/>
      <c r="EU168" s="113"/>
      <c r="EV168" s="113"/>
      <c r="EW168" s="113"/>
      <c r="EX168" s="1084">
        <v>0.3</v>
      </c>
      <c r="EY168" s="113"/>
      <c r="EZ168" s="113"/>
      <c r="FA168" s="113"/>
      <c r="FB168" s="113"/>
      <c r="FC168" s="113"/>
      <c r="FD168" s="113"/>
      <c r="FE168" s="113"/>
      <c r="FF168" s="113"/>
      <c r="FG168" s="113"/>
      <c r="FH168" s="1084"/>
      <c r="FI168" s="113"/>
      <c r="FJ168" s="113"/>
      <c r="FK168" s="113"/>
      <c r="FL168" s="113"/>
      <c r="FM168" s="113"/>
      <c r="FN168" s="113"/>
      <c r="FO168" s="113"/>
      <c r="FP168" s="113"/>
      <c r="FQ168" s="113"/>
      <c r="FR168" s="1084">
        <v>0.5</v>
      </c>
      <c r="FS168" s="113"/>
      <c r="FT168" s="113"/>
      <c r="FU168" s="113"/>
      <c r="FV168" s="113"/>
      <c r="FW168" s="113"/>
      <c r="FX168" s="113"/>
      <c r="FY168" s="113"/>
      <c r="FZ168" s="113"/>
      <c r="GA168" s="113"/>
      <c r="GB168" s="1084">
        <v>0.2</v>
      </c>
      <c r="GC168" s="113"/>
      <c r="GD168" s="113"/>
      <c r="GE168" s="113"/>
      <c r="GF168" s="113"/>
      <c r="GG168" s="113"/>
      <c r="GH168" s="113"/>
      <c r="GI168" s="113"/>
      <c r="GJ168" s="113"/>
      <c r="GK168" s="113"/>
      <c r="GL168" s="1084"/>
      <c r="GM168" s="113"/>
      <c r="GN168" s="113"/>
      <c r="GO168" s="113"/>
      <c r="GP168" s="113"/>
      <c r="GQ168" s="113"/>
      <c r="GR168" s="113"/>
      <c r="GS168" s="113"/>
      <c r="GT168" s="113"/>
      <c r="GU168" s="113"/>
      <c r="GV168" s="1084"/>
      <c r="GW168" s="113"/>
      <c r="GX168" s="113"/>
      <c r="GY168" s="113"/>
      <c r="GZ168" s="113"/>
      <c r="HA168" s="113"/>
      <c r="HB168" s="113"/>
      <c r="HC168" s="113"/>
      <c r="HD168" s="113"/>
      <c r="HE168" s="113"/>
      <c r="HF168" s="1084"/>
      <c r="HG168" s="113"/>
      <c r="HH168" s="113"/>
      <c r="HI168" s="113"/>
      <c r="HJ168" s="113"/>
      <c r="HK168" s="113"/>
      <c r="HL168" s="113"/>
      <c r="HM168" s="113"/>
      <c r="HN168" s="113"/>
      <c r="HO168" s="113"/>
      <c r="HP168" s="114" t="str">
        <f>IF(VLOOKUP($A166,Planilha!C:K,9,0)&lt;&gt;HP167,"VERIFIQUE","")</f>
        <v/>
      </c>
    </row>
    <row r="169" spans="1:226">
      <c r="A169" s="105" t="s">
        <v>2606</v>
      </c>
      <c r="B169" s="89"/>
      <c r="C169" s="461"/>
      <c r="D169" s="468"/>
      <c r="E169" s="469"/>
      <c r="F169" s="469"/>
      <c r="G169" s="469"/>
      <c r="H169" s="469"/>
      <c r="I169" s="469"/>
      <c r="J169" s="469"/>
      <c r="K169" s="469"/>
      <c r="L169" s="469"/>
      <c r="M169" s="469"/>
      <c r="N169" s="468"/>
      <c r="O169" s="469"/>
      <c r="P169" s="469"/>
      <c r="Q169" s="469"/>
      <c r="R169" s="469"/>
      <c r="S169" s="469"/>
      <c r="T169" s="469"/>
      <c r="U169" s="469"/>
      <c r="V169" s="469"/>
      <c r="W169" s="469"/>
      <c r="X169" s="468"/>
      <c r="Y169" s="469"/>
      <c r="Z169" s="469"/>
      <c r="AA169" s="469"/>
      <c r="AB169" s="469"/>
      <c r="AC169" s="469"/>
      <c r="AD169" s="469"/>
      <c r="AE169" s="469"/>
      <c r="AF169" s="469"/>
      <c r="AG169" s="469"/>
      <c r="AH169" s="468"/>
      <c r="AI169" s="469"/>
      <c r="AJ169" s="469"/>
      <c r="AK169" s="469"/>
      <c r="AL169" s="469"/>
      <c r="AM169" s="469"/>
      <c r="AN169" s="469"/>
      <c r="AO169" s="469"/>
      <c r="AP169" s="469"/>
      <c r="AQ169" s="469"/>
      <c r="AR169" s="468"/>
      <c r="AS169" s="469"/>
      <c r="AT169" s="469"/>
      <c r="AU169" s="469"/>
      <c r="AV169" s="469"/>
      <c r="AW169" s="469"/>
      <c r="AX169" s="469"/>
      <c r="AY169" s="469"/>
      <c r="AZ169" s="469"/>
      <c r="BA169" s="469"/>
      <c r="BB169" s="468"/>
      <c r="BC169" s="469"/>
      <c r="BD169" s="469"/>
      <c r="BE169" s="469"/>
      <c r="BF169" s="469"/>
      <c r="BG169" s="469"/>
      <c r="BH169" s="469"/>
      <c r="BI169" s="469"/>
      <c r="BJ169" s="469"/>
      <c r="BK169" s="469"/>
      <c r="BL169" s="468"/>
      <c r="BM169" s="469"/>
      <c r="BN169" s="469"/>
      <c r="BO169" s="469"/>
      <c r="BP169" s="469"/>
      <c r="BQ169" s="469"/>
      <c r="BR169" s="469"/>
      <c r="BS169" s="469"/>
      <c r="BT169" s="469"/>
      <c r="BU169" s="469"/>
      <c r="BV169" s="468"/>
      <c r="BW169" s="469"/>
      <c r="BX169" s="469"/>
      <c r="BY169" s="469"/>
      <c r="BZ169" s="469"/>
      <c r="CA169" s="469"/>
      <c r="CB169" s="469"/>
      <c r="CC169" s="469"/>
      <c r="CD169" s="469"/>
      <c r="CE169" s="469"/>
      <c r="CF169" s="468"/>
      <c r="CG169" s="469"/>
      <c r="CH169" s="469"/>
      <c r="CI169" s="469"/>
      <c r="CJ169" s="469"/>
      <c r="CK169" s="469"/>
      <c r="CL169" s="469"/>
      <c r="CM169" s="469"/>
      <c r="CN169" s="469"/>
      <c r="CO169" s="469"/>
      <c r="CP169" s="468"/>
      <c r="CQ169" s="469"/>
      <c r="CR169" s="469"/>
      <c r="CS169" s="469"/>
      <c r="CT169" s="469"/>
      <c r="CU169" s="469"/>
      <c r="CV169" s="469"/>
      <c r="CW169" s="469"/>
      <c r="CX169" s="469"/>
      <c r="CY169" s="469"/>
      <c r="CZ169" s="468"/>
      <c r="DA169" s="469"/>
      <c r="DB169" s="469"/>
      <c r="DC169" s="469"/>
      <c r="DD169" s="469"/>
      <c r="DE169" s="469"/>
      <c r="DF169" s="469"/>
      <c r="DG169" s="469"/>
      <c r="DH169" s="469"/>
      <c r="DI169" s="469"/>
      <c r="DJ169" s="468"/>
      <c r="DK169" s="469"/>
      <c r="DL169" s="469"/>
      <c r="DM169" s="469"/>
      <c r="DN169" s="469"/>
      <c r="DO169" s="469"/>
      <c r="DP169" s="469"/>
      <c r="DQ169" s="469"/>
      <c r="DR169" s="469"/>
      <c r="DS169" s="469"/>
      <c r="DT169" s="468"/>
      <c r="DU169" s="469"/>
      <c r="DV169" s="469"/>
      <c r="DW169" s="469"/>
      <c r="DX169" s="469"/>
      <c r="DY169" s="469"/>
      <c r="DZ169" s="469"/>
      <c r="EA169" s="469"/>
      <c r="EB169" s="469"/>
      <c r="EC169" s="469"/>
      <c r="ED169" s="468"/>
      <c r="EE169" s="469"/>
      <c r="EF169" s="469"/>
      <c r="EG169" s="469"/>
      <c r="EH169" s="469"/>
      <c r="EI169" s="469"/>
      <c r="EJ169" s="469"/>
      <c r="EK169" s="469"/>
      <c r="EL169" s="469"/>
      <c r="EM169" s="469"/>
      <c r="EN169" s="468"/>
      <c r="EO169" s="469"/>
      <c r="EP169" s="469"/>
      <c r="EQ169" s="469"/>
      <c r="ER169" s="469"/>
      <c r="ES169" s="469"/>
      <c r="ET169" s="469"/>
      <c r="EU169" s="469"/>
      <c r="EV169" s="469"/>
      <c r="EW169" s="469"/>
      <c r="EX169" s="468"/>
      <c r="EY169" s="469"/>
      <c r="EZ169" s="469"/>
      <c r="FA169" s="469"/>
      <c r="FB169" s="469"/>
      <c r="FC169" s="469"/>
      <c r="FD169" s="469"/>
      <c r="FE169" s="469"/>
      <c r="FF169" s="469"/>
      <c r="FG169" s="469"/>
      <c r="FH169" s="468"/>
      <c r="FI169" s="469"/>
      <c r="FJ169" s="469"/>
      <c r="FK169" s="469"/>
      <c r="FL169" s="469"/>
      <c r="FM169" s="469"/>
      <c r="FN169" s="469"/>
      <c r="FO169" s="469"/>
      <c r="FP169" s="469"/>
      <c r="FQ169" s="469"/>
      <c r="FR169" s="468"/>
      <c r="FS169" s="469"/>
      <c r="FT169" s="469"/>
      <c r="FU169" s="469"/>
      <c r="FV169" s="469"/>
      <c r="FW169" s="469"/>
      <c r="FX169" s="469"/>
      <c r="FY169" s="469"/>
      <c r="FZ169" s="469"/>
      <c r="GA169" s="469"/>
      <c r="GB169" s="468"/>
      <c r="GC169" s="469"/>
      <c r="GD169" s="469"/>
      <c r="GE169" s="469"/>
      <c r="GF169" s="469"/>
      <c r="GG169" s="469"/>
      <c r="GH169" s="469"/>
      <c r="GI169" s="469"/>
      <c r="GJ169" s="469"/>
      <c r="GK169" s="469"/>
      <c r="GL169" s="468"/>
      <c r="GM169" s="469"/>
      <c r="GN169" s="469"/>
      <c r="GO169" s="469"/>
      <c r="GP169" s="469"/>
      <c r="GQ169" s="469"/>
      <c r="GR169" s="469"/>
      <c r="GS169" s="469"/>
      <c r="GT169" s="469"/>
      <c r="GU169" s="469"/>
      <c r="GV169" s="468"/>
      <c r="GW169" s="469"/>
      <c r="GX169" s="469"/>
      <c r="GY169" s="469"/>
      <c r="GZ169" s="469"/>
      <c r="HA169" s="469"/>
      <c r="HB169" s="469"/>
      <c r="HC169" s="469"/>
      <c r="HD169" s="469"/>
      <c r="HE169" s="469"/>
      <c r="HF169" s="468"/>
      <c r="HG169" s="469"/>
      <c r="HH169" s="469"/>
      <c r="HI169" s="469"/>
      <c r="HJ169" s="469"/>
      <c r="HK169" s="469"/>
      <c r="HL169" s="469"/>
      <c r="HM169" s="469"/>
      <c r="HN169" s="469"/>
      <c r="HO169" s="469"/>
      <c r="HP169" s="106"/>
    </row>
    <row r="170" spans="1:226">
      <c r="A170" s="105"/>
      <c r="B170" s="470" t="str">
        <f>LEFT(VLOOKUP(A169,Planilha!C:L,2,0),23)</f>
        <v xml:space="preserve">INSTALAÇÕES DO SISTEMA </v>
      </c>
      <c r="C170" s="116"/>
      <c r="D170" s="108"/>
      <c r="E170" s="316">
        <f>VLOOKUP($A169,Planilha!$C:$K,9,0)*D171</f>
        <v>0</v>
      </c>
      <c r="F170" s="316"/>
      <c r="G170" s="316"/>
      <c r="H170" s="316"/>
      <c r="I170" s="316"/>
      <c r="J170" s="316"/>
      <c r="K170" s="316"/>
      <c r="L170" s="316"/>
      <c r="M170" s="316"/>
      <c r="N170" s="317"/>
      <c r="O170" s="316">
        <f>VLOOKUP($A169,Planilha!$C:$K,9,0)*N171</f>
        <v>0</v>
      </c>
      <c r="P170" s="316"/>
      <c r="Q170" s="316"/>
      <c r="R170" s="316"/>
      <c r="S170" s="316"/>
      <c r="T170" s="316"/>
      <c r="U170" s="316"/>
      <c r="V170" s="316"/>
      <c r="W170" s="316"/>
      <c r="X170" s="317"/>
      <c r="Y170" s="316">
        <f>VLOOKUP($A169,Planilha!$C:$K,9,0)*X171</f>
        <v>0</v>
      </c>
      <c r="Z170" s="316"/>
      <c r="AA170" s="316"/>
      <c r="AB170" s="316"/>
      <c r="AC170" s="316"/>
      <c r="AD170" s="316"/>
      <c r="AE170" s="316"/>
      <c r="AF170" s="316"/>
      <c r="AG170" s="316"/>
      <c r="AH170" s="317"/>
      <c r="AI170" s="316">
        <f>VLOOKUP($A169,Planilha!$C:$K,9,0)*AH171</f>
        <v>0</v>
      </c>
      <c r="AJ170" s="316"/>
      <c r="AK170" s="316"/>
      <c r="AL170" s="316"/>
      <c r="AM170" s="316"/>
      <c r="AN170" s="316"/>
      <c r="AO170" s="316"/>
      <c r="AP170" s="316"/>
      <c r="AQ170" s="316"/>
      <c r="AR170" s="317"/>
      <c r="AS170" s="316">
        <f>VLOOKUP($A169,Planilha!$C:$K,9,0)*AR171</f>
        <v>0</v>
      </c>
      <c r="AT170" s="316"/>
      <c r="AU170" s="316"/>
      <c r="AV170" s="316"/>
      <c r="AW170" s="316"/>
      <c r="AX170" s="316"/>
      <c r="AY170" s="316"/>
      <c r="AZ170" s="316"/>
      <c r="BA170" s="316"/>
      <c r="BB170" s="317"/>
      <c r="BC170" s="316">
        <f>VLOOKUP($A169,Planilha!$C:$K,9,0)*BB171</f>
        <v>0</v>
      </c>
      <c r="BD170" s="316"/>
      <c r="BE170" s="316"/>
      <c r="BF170" s="316"/>
      <c r="BG170" s="316"/>
      <c r="BH170" s="316"/>
      <c r="BI170" s="316"/>
      <c r="BJ170" s="316"/>
      <c r="BK170" s="316"/>
      <c r="BL170" s="317"/>
      <c r="BM170" s="316">
        <f>VLOOKUP($A169,Planilha!$C:$K,9,0)*BL171</f>
        <v>0</v>
      </c>
      <c r="BN170" s="316"/>
      <c r="BO170" s="316"/>
      <c r="BP170" s="316"/>
      <c r="BQ170" s="316"/>
      <c r="BR170" s="316"/>
      <c r="BS170" s="316"/>
      <c r="BT170" s="316"/>
      <c r="BU170" s="316"/>
      <c r="BV170" s="317"/>
      <c r="BW170" s="316">
        <f>VLOOKUP($A169,Planilha!$C:$K,9,0)*BV171</f>
        <v>0</v>
      </c>
      <c r="BX170" s="316"/>
      <c r="BY170" s="316"/>
      <c r="BZ170" s="316"/>
      <c r="CA170" s="316"/>
      <c r="CB170" s="316"/>
      <c r="CC170" s="316"/>
      <c r="CD170" s="316"/>
      <c r="CE170" s="316"/>
      <c r="CF170" s="317"/>
      <c r="CG170" s="316">
        <f>VLOOKUP($A169,Planilha!$C:$K,9,0)*CF171</f>
        <v>0</v>
      </c>
      <c r="CH170" s="316"/>
      <c r="CI170" s="316"/>
      <c r="CJ170" s="316"/>
      <c r="CK170" s="316"/>
      <c r="CL170" s="316"/>
      <c r="CM170" s="316"/>
      <c r="CN170" s="316"/>
      <c r="CO170" s="316"/>
      <c r="CP170" s="317"/>
      <c r="CQ170" s="316">
        <f>VLOOKUP($A169,Planilha!$C:$K,9,0)*CP171</f>
        <v>0</v>
      </c>
      <c r="CR170" s="316"/>
      <c r="CS170" s="316"/>
      <c r="CT170" s="316"/>
      <c r="CU170" s="316"/>
      <c r="CV170" s="316"/>
      <c r="CW170" s="316"/>
      <c r="CX170" s="316"/>
      <c r="CY170" s="316"/>
      <c r="CZ170" s="317"/>
      <c r="DA170" s="316">
        <f>VLOOKUP($A169,Planilha!$C:$K,9,0)*CZ171</f>
        <v>0</v>
      </c>
      <c r="DB170" s="316"/>
      <c r="DC170" s="316"/>
      <c r="DD170" s="316"/>
      <c r="DE170" s="316"/>
      <c r="DF170" s="316"/>
      <c r="DG170" s="316"/>
      <c r="DH170" s="316"/>
      <c r="DI170" s="316"/>
      <c r="DJ170" s="317"/>
      <c r="DK170" s="316">
        <f>VLOOKUP($A169,Planilha!$C:$K,9,0)*DJ171</f>
        <v>0</v>
      </c>
      <c r="DL170" s="316"/>
      <c r="DM170" s="316"/>
      <c r="DN170" s="316"/>
      <c r="DO170" s="316"/>
      <c r="DP170" s="316"/>
      <c r="DQ170" s="316"/>
      <c r="DR170" s="316"/>
      <c r="DS170" s="316"/>
      <c r="DT170" s="317"/>
      <c r="DU170" s="316">
        <f>VLOOKUP($A169,Planilha!$C:$K,9,0)*DT171</f>
        <v>0</v>
      </c>
      <c r="DV170" s="316"/>
      <c r="DW170" s="316"/>
      <c r="DX170" s="316"/>
      <c r="DY170" s="316"/>
      <c r="DZ170" s="316"/>
      <c r="EA170" s="316"/>
      <c r="EB170" s="316"/>
      <c r="EC170" s="316"/>
      <c r="ED170" s="317"/>
      <c r="EE170" s="316">
        <f>VLOOKUP($A169,Planilha!$C:$K,9,0)*ED171</f>
        <v>0</v>
      </c>
      <c r="EF170" s="316"/>
      <c r="EG170" s="316"/>
      <c r="EH170" s="316"/>
      <c r="EI170" s="316"/>
      <c r="EJ170" s="316"/>
      <c r="EK170" s="316"/>
      <c r="EL170" s="316"/>
      <c r="EM170" s="316"/>
      <c r="EN170" s="317"/>
      <c r="EO170" s="316">
        <f>VLOOKUP($A169,Planilha!$C:$K,9,0)*EN171</f>
        <v>44930.368000000009</v>
      </c>
      <c r="EP170" s="109"/>
      <c r="EQ170" s="109"/>
      <c r="ER170" s="109"/>
      <c r="ES170" s="109"/>
      <c r="ET170" s="109"/>
      <c r="EU170" s="109"/>
      <c r="EV170" s="109"/>
      <c r="EW170" s="109"/>
      <c r="EX170" s="317"/>
      <c r="EY170" s="316">
        <f>VLOOKUP($A169,Planilha!$C:$K,9,0)*EX171</f>
        <v>67395.552000000011</v>
      </c>
      <c r="EZ170" s="109"/>
      <c r="FA170" s="109"/>
      <c r="FB170" s="109"/>
      <c r="FC170" s="109"/>
      <c r="FD170" s="109"/>
      <c r="FE170" s="109"/>
      <c r="FF170" s="109"/>
      <c r="FG170" s="109"/>
      <c r="FH170" s="317"/>
      <c r="FI170" s="316">
        <f>VLOOKUP($A169,Planilha!$C:$K,9,0)*FH171</f>
        <v>0</v>
      </c>
      <c r="FJ170" s="109"/>
      <c r="FK170" s="109"/>
      <c r="FL170" s="109"/>
      <c r="FM170" s="109"/>
      <c r="FN170" s="109"/>
      <c r="FO170" s="109"/>
      <c r="FP170" s="109"/>
      <c r="FQ170" s="109"/>
      <c r="FR170" s="317"/>
      <c r="FS170" s="316">
        <f>VLOOKUP($A169,Planilha!$C:$K,9,0)*FR171</f>
        <v>0</v>
      </c>
      <c r="FT170" s="316"/>
      <c r="FU170" s="316"/>
      <c r="FV170" s="316"/>
      <c r="FW170" s="316"/>
      <c r="FX170" s="316"/>
      <c r="FY170" s="316"/>
      <c r="FZ170" s="316"/>
      <c r="GA170" s="316"/>
      <c r="GB170" s="317"/>
      <c r="GC170" s="316">
        <f>VLOOKUP($A169,Planilha!$C:$K,9,0)*GB171</f>
        <v>0</v>
      </c>
      <c r="GD170" s="109"/>
      <c r="GE170" s="109"/>
      <c r="GF170" s="109"/>
      <c r="GG170" s="109"/>
      <c r="GH170" s="109"/>
      <c r="GI170" s="109"/>
      <c r="GJ170" s="109"/>
      <c r="GK170" s="109"/>
      <c r="GL170" s="317"/>
      <c r="GM170" s="316">
        <f>VLOOKUP($A169,Planilha!$C:$K,9,0)*GL171</f>
        <v>0</v>
      </c>
      <c r="GN170" s="109"/>
      <c r="GO170" s="109"/>
      <c r="GP170" s="109"/>
      <c r="GQ170" s="109"/>
      <c r="GR170" s="109"/>
      <c r="GS170" s="109"/>
      <c r="GT170" s="109"/>
      <c r="GU170" s="109"/>
      <c r="GV170" s="317"/>
      <c r="GW170" s="316">
        <f>VLOOKUP($A169,Planilha!$C:$K,9,0)*GV171</f>
        <v>0</v>
      </c>
      <c r="GX170" s="109"/>
      <c r="GY170" s="109"/>
      <c r="GZ170" s="109"/>
      <c r="HA170" s="109"/>
      <c r="HB170" s="109"/>
      <c r="HC170" s="109"/>
      <c r="HD170" s="109"/>
      <c r="HE170" s="109"/>
      <c r="HF170" s="317"/>
      <c r="HG170" s="316">
        <f>VLOOKUP($A169,Planilha!$C:$K,9,0)*HF171</f>
        <v>0</v>
      </c>
      <c r="HH170" s="109"/>
      <c r="HI170" s="109"/>
      <c r="HJ170" s="109"/>
      <c r="HK170" s="109"/>
      <c r="HL170" s="109"/>
      <c r="HM170" s="109"/>
      <c r="HN170" s="109"/>
      <c r="HO170" s="109"/>
      <c r="HP170" s="110">
        <f>SUM(D170:HO170)</f>
        <v>112325.92000000001</v>
      </c>
      <c r="HR170" s="82" t="b">
        <f>VLOOKUP(A169,Planilha!C:L,9,0)=HP170</f>
        <v>1</v>
      </c>
    </row>
    <row r="171" spans="1:226">
      <c r="A171" s="111"/>
      <c r="B171" s="462" t="str">
        <f>RIGHT(VLOOKUP($A169,Planilha!$C:$L,2,0),25)</f>
        <v xml:space="preserve"> ALARME E INCÊNDIO - SDAI</v>
      </c>
      <c r="C171" s="117"/>
      <c r="D171" s="1085">
        <v>0</v>
      </c>
      <c r="E171" s="318"/>
      <c r="F171" s="318"/>
      <c r="G171" s="318"/>
      <c r="H171" s="318"/>
      <c r="I171" s="318"/>
      <c r="J171" s="318"/>
      <c r="K171" s="318"/>
      <c r="L171" s="318"/>
      <c r="M171" s="318"/>
      <c r="N171" s="1085">
        <v>0</v>
      </c>
      <c r="O171" s="318"/>
      <c r="P171" s="318"/>
      <c r="Q171" s="318"/>
      <c r="R171" s="318"/>
      <c r="S171" s="318"/>
      <c r="T171" s="318"/>
      <c r="U171" s="318"/>
      <c r="V171" s="318"/>
      <c r="W171" s="318"/>
      <c r="X171" s="1085">
        <v>0</v>
      </c>
      <c r="Y171" s="318"/>
      <c r="Z171" s="318"/>
      <c r="AA171" s="318"/>
      <c r="AB171" s="318"/>
      <c r="AC171" s="318"/>
      <c r="AD171" s="318"/>
      <c r="AE171" s="318"/>
      <c r="AF171" s="318"/>
      <c r="AG171" s="318"/>
      <c r="AH171" s="1085">
        <v>0</v>
      </c>
      <c r="AI171" s="318"/>
      <c r="AJ171" s="318"/>
      <c r="AK171" s="318"/>
      <c r="AL171" s="318"/>
      <c r="AM171" s="318"/>
      <c r="AN171" s="318"/>
      <c r="AO171" s="318"/>
      <c r="AP171" s="318"/>
      <c r="AQ171" s="318"/>
      <c r="AR171" s="1085">
        <v>0</v>
      </c>
      <c r="AS171" s="318"/>
      <c r="AT171" s="318"/>
      <c r="AU171" s="318"/>
      <c r="AV171" s="318"/>
      <c r="AW171" s="318"/>
      <c r="AX171" s="318"/>
      <c r="AY171" s="318"/>
      <c r="AZ171" s="318"/>
      <c r="BA171" s="318"/>
      <c r="BB171" s="1085">
        <v>0</v>
      </c>
      <c r="BC171" s="318"/>
      <c r="BD171" s="318"/>
      <c r="BE171" s="318"/>
      <c r="BF171" s="318"/>
      <c r="BG171" s="318"/>
      <c r="BH171" s="318"/>
      <c r="BI171" s="318"/>
      <c r="BJ171" s="318"/>
      <c r="BK171" s="318"/>
      <c r="BL171" s="1085">
        <v>0</v>
      </c>
      <c r="BM171" s="318"/>
      <c r="BN171" s="318"/>
      <c r="BO171" s="318"/>
      <c r="BP171" s="318"/>
      <c r="BQ171" s="318"/>
      <c r="BR171" s="318"/>
      <c r="BS171" s="318"/>
      <c r="BT171" s="318"/>
      <c r="BU171" s="318"/>
      <c r="BV171" s="1085">
        <v>0</v>
      </c>
      <c r="BW171" s="318"/>
      <c r="BX171" s="318"/>
      <c r="BY171" s="318"/>
      <c r="BZ171" s="318"/>
      <c r="CA171" s="318"/>
      <c r="CB171" s="318"/>
      <c r="CC171" s="318"/>
      <c r="CD171" s="318"/>
      <c r="CE171" s="318"/>
      <c r="CF171" s="1085">
        <v>0</v>
      </c>
      <c r="CG171" s="318"/>
      <c r="CH171" s="318"/>
      <c r="CI171" s="318"/>
      <c r="CJ171" s="318"/>
      <c r="CK171" s="318"/>
      <c r="CL171" s="318"/>
      <c r="CM171" s="318"/>
      <c r="CN171" s="318"/>
      <c r="CO171" s="318"/>
      <c r="CP171" s="1085">
        <v>0</v>
      </c>
      <c r="CQ171" s="318"/>
      <c r="CR171" s="318"/>
      <c r="CS171" s="318"/>
      <c r="CT171" s="318"/>
      <c r="CU171" s="318"/>
      <c r="CV171" s="318"/>
      <c r="CW171" s="318"/>
      <c r="CX171" s="318"/>
      <c r="CY171" s="318"/>
      <c r="CZ171" s="1085">
        <v>0</v>
      </c>
      <c r="DA171" s="318"/>
      <c r="DB171" s="318"/>
      <c r="DC171" s="318"/>
      <c r="DD171" s="318"/>
      <c r="DE171" s="318"/>
      <c r="DF171" s="318"/>
      <c r="DG171" s="318"/>
      <c r="DH171" s="318"/>
      <c r="DI171" s="318"/>
      <c r="DJ171" s="1085"/>
      <c r="DK171" s="318"/>
      <c r="DL171" s="318"/>
      <c r="DM171" s="318"/>
      <c r="DN171" s="318"/>
      <c r="DO171" s="318"/>
      <c r="DP171" s="318"/>
      <c r="DQ171" s="318"/>
      <c r="DR171" s="318"/>
      <c r="DS171" s="318"/>
      <c r="DT171" s="1084"/>
      <c r="DU171" s="113"/>
      <c r="DV171" s="113"/>
      <c r="DW171" s="113"/>
      <c r="DX171" s="113"/>
      <c r="DY171" s="113"/>
      <c r="DZ171" s="113"/>
      <c r="EA171" s="113"/>
      <c r="EB171" s="113"/>
      <c r="EC171" s="113"/>
      <c r="ED171" s="1084"/>
      <c r="EE171" s="113"/>
      <c r="EF171" s="113"/>
      <c r="EG171" s="113"/>
      <c r="EH171" s="113"/>
      <c r="EI171" s="113"/>
      <c r="EJ171" s="113"/>
      <c r="EK171" s="113"/>
      <c r="EL171" s="113"/>
      <c r="EM171" s="113"/>
      <c r="EN171" s="1084">
        <v>0.4</v>
      </c>
      <c r="EO171" s="113"/>
      <c r="EP171" s="113"/>
      <c r="EQ171" s="113"/>
      <c r="ER171" s="113"/>
      <c r="ES171" s="113"/>
      <c r="ET171" s="113"/>
      <c r="EU171" s="113"/>
      <c r="EV171" s="113"/>
      <c r="EW171" s="113"/>
      <c r="EX171" s="1084">
        <v>0.6</v>
      </c>
      <c r="EY171" s="113"/>
      <c r="EZ171" s="113"/>
      <c r="FA171" s="113"/>
      <c r="FB171" s="113"/>
      <c r="FC171" s="113"/>
      <c r="FD171" s="113"/>
      <c r="FE171" s="113"/>
      <c r="FF171" s="113"/>
      <c r="FG171" s="113"/>
      <c r="FH171" s="1084"/>
      <c r="FI171" s="113"/>
      <c r="FJ171" s="113"/>
      <c r="FK171" s="113"/>
      <c r="FL171" s="113"/>
      <c r="FM171" s="113"/>
      <c r="FN171" s="113"/>
      <c r="FO171" s="113"/>
      <c r="FP171" s="113"/>
      <c r="FQ171" s="113"/>
      <c r="FR171" s="1084"/>
      <c r="FS171" s="113"/>
      <c r="FT171" s="113"/>
      <c r="FU171" s="113"/>
      <c r="FV171" s="113"/>
      <c r="FW171" s="113"/>
      <c r="FX171" s="113"/>
      <c r="FY171" s="113"/>
      <c r="FZ171" s="113"/>
      <c r="GA171" s="113"/>
      <c r="GB171" s="1084"/>
      <c r="GC171" s="113"/>
      <c r="GD171" s="113"/>
      <c r="GE171" s="113"/>
      <c r="GF171" s="113"/>
      <c r="GG171" s="113"/>
      <c r="GH171" s="113"/>
      <c r="GI171" s="113"/>
      <c r="GJ171" s="113"/>
      <c r="GK171" s="113"/>
      <c r="GL171" s="1084"/>
      <c r="GM171" s="113"/>
      <c r="GN171" s="113"/>
      <c r="GO171" s="113"/>
      <c r="GP171" s="113"/>
      <c r="GQ171" s="113"/>
      <c r="GR171" s="113"/>
      <c r="GS171" s="113"/>
      <c r="GT171" s="113"/>
      <c r="GU171" s="113"/>
      <c r="GV171" s="1084"/>
      <c r="GW171" s="113"/>
      <c r="GX171" s="113"/>
      <c r="GY171" s="113"/>
      <c r="GZ171" s="113"/>
      <c r="HA171" s="113"/>
      <c r="HB171" s="113"/>
      <c r="HC171" s="113"/>
      <c r="HD171" s="113"/>
      <c r="HE171" s="113"/>
      <c r="HF171" s="1084"/>
      <c r="HG171" s="113"/>
      <c r="HH171" s="113"/>
      <c r="HI171" s="113"/>
      <c r="HJ171" s="113"/>
      <c r="HK171" s="113"/>
      <c r="HL171" s="113"/>
      <c r="HM171" s="113"/>
      <c r="HN171" s="113"/>
      <c r="HO171" s="113"/>
      <c r="HP171" s="114" t="str">
        <f>IF(VLOOKUP($A169,Planilha!C:K,9,0)&lt;&gt;HP170,"VERIFIQUE","")</f>
        <v/>
      </c>
    </row>
    <row r="172" spans="1:226">
      <c r="A172" s="105" t="s">
        <v>2607</v>
      </c>
      <c r="B172" s="89"/>
      <c r="C172" s="461"/>
      <c r="D172" s="468"/>
      <c r="E172" s="469"/>
      <c r="F172" s="469"/>
      <c r="G172" s="469"/>
      <c r="H172" s="469"/>
      <c r="I172" s="469"/>
      <c r="J172" s="469"/>
      <c r="K172" s="469"/>
      <c r="L172" s="469"/>
      <c r="M172" s="469"/>
      <c r="N172" s="468"/>
      <c r="O172" s="469"/>
      <c r="P172" s="469"/>
      <c r="Q172" s="469"/>
      <c r="R172" s="469"/>
      <c r="S172" s="469"/>
      <c r="T172" s="469"/>
      <c r="U172" s="469"/>
      <c r="V172" s="469"/>
      <c r="W172" s="469"/>
      <c r="X172" s="468"/>
      <c r="Y172" s="469"/>
      <c r="Z172" s="469"/>
      <c r="AA172" s="469"/>
      <c r="AB172" s="469"/>
      <c r="AC172" s="469"/>
      <c r="AD172" s="469"/>
      <c r="AE172" s="469"/>
      <c r="AF172" s="469"/>
      <c r="AG172" s="469"/>
      <c r="AH172" s="468"/>
      <c r="AI172" s="469"/>
      <c r="AJ172" s="469"/>
      <c r="AK172" s="469"/>
      <c r="AL172" s="469"/>
      <c r="AM172" s="469"/>
      <c r="AN172" s="469"/>
      <c r="AO172" s="469"/>
      <c r="AP172" s="469"/>
      <c r="AQ172" s="469"/>
      <c r="AR172" s="468"/>
      <c r="AS172" s="469"/>
      <c r="AT172" s="469"/>
      <c r="AU172" s="469"/>
      <c r="AV172" s="469"/>
      <c r="AW172" s="469"/>
      <c r="AX172" s="469"/>
      <c r="AY172" s="469"/>
      <c r="AZ172" s="469"/>
      <c r="BA172" s="469"/>
      <c r="BB172" s="468"/>
      <c r="BC172" s="469"/>
      <c r="BD172" s="469"/>
      <c r="BE172" s="469"/>
      <c r="BF172" s="469"/>
      <c r="BG172" s="469"/>
      <c r="BH172" s="469"/>
      <c r="BI172" s="469"/>
      <c r="BJ172" s="469"/>
      <c r="BK172" s="469"/>
      <c r="BL172" s="468"/>
      <c r="BM172" s="469"/>
      <c r="BN172" s="469"/>
      <c r="BO172" s="469"/>
      <c r="BP172" s="469"/>
      <c r="BQ172" s="469"/>
      <c r="BR172" s="469"/>
      <c r="BS172" s="469"/>
      <c r="BT172" s="469"/>
      <c r="BU172" s="469"/>
      <c r="BV172" s="468"/>
      <c r="BW172" s="469"/>
      <c r="BX172" s="469"/>
      <c r="BY172" s="469"/>
      <c r="BZ172" s="469"/>
      <c r="CA172" s="469"/>
      <c r="CB172" s="469"/>
      <c r="CC172" s="469"/>
      <c r="CD172" s="469"/>
      <c r="CE172" s="469"/>
      <c r="CF172" s="468"/>
      <c r="CG172" s="469"/>
      <c r="CH172" s="469"/>
      <c r="CI172" s="469"/>
      <c r="CJ172" s="469"/>
      <c r="CK172" s="469"/>
      <c r="CL172" s="469"/>
      <c r="CM172" s="469"/>
      <c r="CN172" s="469"/>
      <c r="CO172" s="469"/>
      <c r="CP172" s="468"/>
      <c r="CQ172" s="469"/>
      <c r="CR172" s="469"/>
      <c r="CS172" s="469"/>
      <c r="CT172" s="469"/>
      <c r="CU172" s="469"/>
      <c r="CV172" s="469"/>
      <c r="CW172" s="469"/>
      <c r="CX172" s="469"/>
      <c r="CY172" s="469"/>
      <c r="CZ172" s="468"/>
      <c r="DA172" s="469"/>
      <c r="DB172" s="469"/>
      <c r="DC172" s="469"/>
      <c r="DD172" s="469"/>
      <c r="DE172" s="469"/>
      <c r="DF172" s="469"/>
      <c r="DG172" s="469"/>
      <c r="DH172" s="469"/>
      <c r="DI172" s="469"/>
      <c r="DJ172" s="468"/>
      <c r="DK172" s="469"/>
      <c r="DL172" s="469"/>
      <c r="DM172" s="469"/>
      <c r="DN172" s="469"/>
      <c r="DO172" s="469"/>
      <c r="DP172" s="469"/>
      <c r="DQ172" s="469"/>
      <c r="DR172" s="469"/>
      <c r="DS172" s="469"/>
      <c r="DT172" s="468"/>
      <c r="DU172" s="469"/>
      <c r="DV172" s="469"/>
      <c r="DW172" s="469"/>
      <c r="DX172" s="469"/>
      <c r="DY172" s="469"/>
      <c r="DZ172" s="469"/>
      <c r="EA172" s="469"/>
      <c r="EB172" s="469"/>
      <c r="EC172" s="469"/>
      <c r="ED172" s="468"/>
      <c r="EE172" s="469"/>
      <c r="EF172" s="469"/>
      <c r="EG172" s="469"/>
      <c r="EH172" s="469"/>
      <c r="EI172" s="469"/>
      <c r="EJ172" s="469"/>
      <c r="EK172" s="469"/>
      <c r="EL172" s="469"/>
      <c r="EM172" s="469"/>
      <c r="EN172" s="468"/>
      <c r="EO172" s="469"/>
      <c r="EP172" s="469"/>
      <c r="EQ172" s="469"/>
      <c r="ER172" s="469"/>
      <c r="ES172" s="469"/>
      <c r="ET172" s="469"/>
      <c r="EU172" s="469"/>
      <c r="EV172" s="469"/>
      <c r="EW172" s="469"/>
      <c r="EX172" s="468"/>
      <c r="EY172" s="469"/>
      <c r="EZ172" s="469"/>
      <c r="FA172" s="469"/>
      <c r="FB172" s="469"/>
      <c r="FC172" s="469"/>
      <c r="FD172" s="469"/>
      <c r="FE172" s="469"/>
      <c r="FF172" s="469"/>
      <c r="FG172" s="469"/>
      <c r="FH172" s="468"/>
      <c r="FI172" s="469"/>
      <c r="FJ172" s="469"/>
      <c r="FK172" s="469"/>
      <c r="FL172" s="469"/>
      <c r="FM172" s="469"/>
      <c r="FN172" s="469"/>
      <c r="FO172" s="469"/>
      <c r="FP172" s="469"/>
      <c r="FQ172" s="469"/>
      <c r="FR172" s="468"/>
      <c r="FS172" s="469"/>
      <c r="FT172" s="469"/>
      <c r="FU172" s="469"/>
      <c r="FV172" s="469"/>
      <c r="FW172" s="469"/>
      <c r="FX172" s="469"/>
      <c r="FY172" s="469"/>
      <c r="FZ172" s="469"/>
      <c r="GA172" s="469"/>
      <c r="GB172" s="468"/>
      <c r="GC172" s="469"/>
      <c r="GD172" s="469"/>
      <c r="GE172" s="469"/>
      <c r="GF172" s="469"/>
      <c r="GG172" s="469"/>
      <c r="GH172" s="469"/>
      <c r="GI172" s="469"/>
      <c r="GJ172" s="469"/>
      <c r="GK172" s="469"/>
      <c r="GL172" s="468"/>
      <c r="GM172" s="469"/>
      <c r="GN172" s="469"/>
      <c r="GO172" s="469"/>
      <c r="GP172" s="469"/>
      <c r="GQ172" s="469"/>
      <c r="GR172" s="469"/>
      <c r="GS172" s="469"/>
      <c r="GT172" s="469"/>
      <c r="GU172" s="469"/>
      <c r="GV172" s="468"/>
      <c r="GW172" s="469"/>
      <c r="GX172" s="469"/>
      <c r="GY172" s="469"/>
      <c r="GZ172" s="469"/>
      <c r="HA172" s="469"/>
      <c r="HB172" s="469"/>
      <c r="HC172" s="469"/>
      <c r="HD172" s="469"/>
      <c r="HE172" s="469"/>
      <c r="HF172" s="468"/>
      <c r="HG172" s="469"/>
      <c r="HH172" s="469"/>
      <c r="HI172" s="469"/>
      <c r="HJ172" s="469"/>
      <c r="HK172" s="469"/>
      <c r="HL172" s="469"/>
      <c r="HM172" s="469"/>
      <c r="HN172" s="469"/>
      <c r="HO172" s="469"/>
      <c r="HP172" s="106"/>
    </row>
    <row r="173" spans="1:226">
      <c r="A173" s="105"/>
      <c r="B173" s="470" t="str">
        <f>LEFT(VLOOKUP(A172,Planilha!C:L,2,0),23)</f>
        <v xml:space="preserve">INSTALAÇÕES DE COMBATE </v>
      </c>
      <c r="C173" s="116"/>
      <c r="D173" s="108"/>
      <c r="E173" s="316">
        <f>VLOOKUP($A172,Planilha!$C:$K,9,0)*D174</f>
        <v>0</v>
      </c>
      <c r="F173" s="316"/>
      <c r="G173" s="316"/>
      <c r="H173" s="316"/>
      <c r="I173" s="316"/>
      <c r="J173" s="316"/>
      <c r="K173" s="316"/>
      <c r="L173" s="316"/>
      <c r="M173" s="316"/>
      <c r="N173" s="317"/>
      <c r="O173" s="316">
        <f>VLOOKUP($A172,Planilha!$C:$K,9,0)*N174</f>
        <v>0</v>
      </c>
      <c r="P173" s="316"/>
      <c r="Q173" s="316"/>
      <c r="R173" s="316"/>
      <c r="S173" s="316"/>
      <c r="T173" s="316"/>
      <c r="U173" s="316"/>
      <c r="V173" s="316"/>
      <c r="W173" s="316"/>
      <c r="X173" s="317"/>
      <c r="Y173" s="316">
        <f>VLOOKUP($A172,Planilha!$C:$K,9,0)*X174</f>
        <v>0</v>
      </c>
      <c r="Z173" s="316"/>
      <c r="AA173" s="316"/>
      <c r="AB173" s="316"/>
      <c r="AC173" s="316"/>
      <c r="AD173" s="316"/>
      <c r="AE173" s="316"/>
      <c r="AF173" s="316"/>
      <c r="AG173" s="316"/>
      <c r="AH173" s="317"/>
      <c r="AI173" s="316">
        <f>VLOOKUP($A172,Planilha!$C:$K,9,0)*AH174</f>
        <v>0</v>
      </c>
      <c r="AJ173" s="316"/>
      <c r="AK173" s="316"/>
      <c r="AL173" s="316"/>
      <c r="AM173" s="316"/>
      <c r="AN173" s="316"/>
      <c r="AO173" s="316"/>
      <c r="AP173" s="316"/>
      <c r="AQ173" s="316"/>
      <c r="AR173" s="317"/>
      <c r="AS173" s="316">
        <f>VLOOKUP($A172,Planilha!$C:$K,9,0)*AR174</f>
        <v>0</v>
      </c>
      <c r="AT173" s="316"/>
      <c r="AU173" s="316"/>
      <c r="AV173" s="316"/>
      <c r="AW173" s="316"/>
      <c r="AX173" s="316"/>
      <c r="AY173" s="316"/>
      <c r="AZ173" s="316"/>
      <c r="BA173" s="316"/>
      <c r="BB173" s="317"/>
      <c r="BC173" s="316">
        <f>VLOOKUP($A172,Planilha!$C:$K,9,0)*BB174</f>
        <v>0</v>
      </c>
      <c r="BD173" s="316"/>
      <c r="BE173" s="316"/>
      <c r="BF173" s="316"/>
      <c r="BG173" s="316"/>
      <c r="BH173" s="316"/>
      <c r="BI173" s="316"/>
      <c r="BJ173" s="316"/>
      <c r="BK173" s="316"/>
      <c r="BL173" s="317"/>
      <c r="BM173" s="316">
        <f>VLOOKUP($A172,Planilha!$C:$K,9,0)*BL174</f>
        <v>0</v>
      </c>
      <c r="BN173" s="316"/>
      <c r="BO173" s="316"/>
      <c r="BP173" s="316"/>
      <c r="BQ173" s="316"/>
      <c r="BR173" s="316"/>
      <c r="BS173" s="316"/>
      <c r="BT173" s="316"/>
      <c r="BU173" s="316"/>
      <c r="BV173" s="317"/>
      <c r="BW173" s="316">
        <f>VLOOKUP($A172,Planilha!$C:$K,9,0)*BV174</f>
        <v>0</v>
      </c>
      <c r="BX173" s="316"/>
      <c r="BY173" s="316"/>
      <c r="BZ173" s="316"/>
      <c r="CA173" s="316"/>
      <c r="CB173" s="316"/>
      <c r="CC173" s="316"/>
      <c r="CD173" s="316"/>
      <c r="CE173" s="316"/>
      <c r="CF173" s="317"/>
      <c r="CG173" s="316">
        <f>VLOOKUP($A172,Planilha!$C:$K,9,0)*CF174</f>
        <v>4015.1655000000001</v>
      </c>
      <c r="CH173" s="316"/>
      <c r="CI173" s="316"/>
      <c r="CJ173" s="316"/>
      <c r="CK173" s="316"/>
      <c r="CL173" s="316"/>
      <c r="CM173" s="316"/>
      <c r="CN173" s="316"/>
      <c r="CO173" s="316"/>
      <c r="CP173" s="317"/>
      <c r="CQ173" s="316">
        <f>VLOOKUP($A172,Planilha!$C:$K,9,0)*CP174</f>
        <v>52197.1515</v>
      </c>
      <c r="CR173" s="316"/>
      <c r="CS173" s="316"/>
      <c r="CT173" s="316"/>
      <c r="CU173" s="316"/>
      <c r="CV173" s="316"/>
      <c r="CW173" s="316"/>
      <c r="CX173" s="316"/>
      <c r="CY173" s="316"/>
      <c r="CZ173" s="317"/>
      <c r="DA173" s="316">
        <f>VLOOKUP($A172,Planilha!$C:$K,9,0)*CZ174</f>
        <v>0</v>
      </c>
      <c r="DB173" s="316"/>
      <c r="DC173" s="316"/>
      <c r="DD173" s="316"/>
      <c r="DE173" s="316"/>
      <c r="DF173" s="316"/>
      <c r="DG173" s="316"/>
      <c r="DH173" s="316"/>
      <c r="DI173" s="316"/>
      <c r="DJ173" s="317"/>
      <c r="DK173" s="316">
        <f>VLOOKUP($A172,Planilha!$C:$K,9,0)*DJ174</f>
        <v>0</v>
      </c>
      <c r="DL173" s="316"/>
      <c r="DM173" s="316"/>
      <c r="DN173" s="316"/>
      <c r="DO173" s="316"/>
      <c r="DP173" s="316"/>
      <c r="DQ173" s="316"/>
      <c r="DR173" s="316"/>
      <c r="DS173" s="316"/>
      <c r="DT173" s="317"/>
      <c r="DU173" s="316">
        <f>VLOOKUP($A172,Planilha!$C:$K,9,0)*DT174</f>
        <v>0</v>
      </c>
      <c r="DV173" s="316"/>
      <c r="DW173" s="316"/>
      <c r="DX173" s="316"/>
      <c r="DY173" s="316"/>
      <c r="DZ173" s="316"/>
      <c r="EA173" s="316"/>
      <c r="EB173" s="316"/>
      <c r="EC173" s="316"/>
      <c r="ED173" s="317"/>
      <c r="EE173" s="316">
        <f>VLOOKUP($A172,Planilha!$C:$K,9,0)*ED174</f>
        <v>0</v>
      </c>
      <c r="EF173" s="316"/>
      <c r="EG173" s="316"/>
      <c r="EH173" s="316"/>
      <c r="EI173" s="316"/>
      <c r="EJ173" s="316"/>
      <c r="EK173" s="316"/>
      <c r="EL173" s="316"/>
      <c r="EM173" s="316"/>
      <c r="EN173" s="317"/>
      <c r="EO173" s="316">
        <f>VLOOKUP($A172,Planilha!$C:$K,9,0)*EN174</f>
        <v>0</v>
      </c>
      <c r="EP173" s="109"/>
      <c r="EQ173" s="109"/>
      <c r="ER173" s="109"/>
      <c r="ES173" s="109"/>
      <c r="ET173" s="109"/>
      <c r="EU173" s="109"/>
      <c r="EV173" s="109"/>
      <c r="EW173" s="109"/>
      <c r="EX173" s="317"/>
      <c r="EY173" s="316">
        <f>VLOOKUP($A172,Planilha!$C:$K,9,0)*EX174</f>
        <v>0</v>
      </c>
      <c r="EZ173" s="109"/>
      <c r="FA173" s="109"/>
      <c r="FB173" s="109"/>
      <c r="FC173" s="109"/>
      <c r="FD173" s="109"/>
      <c r="FE173" s="109"/>
      <c r="FF173" s="109"/>
      <c r="FG173" s="109"/>
      <c r="FH173" s="317"/>
      <c r="FI173" s="316">
        <f>VLOOKUP($A172,Planilha!$C:$K,9,0)*FH174</f>
        <v>0</v>
      </c>
      <c r="FJ173" s="109"/>
      <c r="FK173" s="109"/>
      <c r="FL173" s="109"/>
      <c r="FM173" s="109"/>
      <c r="FN173" s="109"/>
      <c r="FO173" s="109"/>
      <c r="FP173" s="109"/>
      <c r="FQ173" s="109"/>
      <c r="FR173" s="317"/>
      <c r="FS173" s="316">
        <f>VLOOKUP($A172,Planilha!$C:$K,9,0)*FR174</f>
        <v>24090.992999999999</v>
      </c>
      <c r="FT173" s="316"/>
      <c r="FU173" s="316"/>
      <c r="FV173" s="316"/>
      <c r="FW173" s="316"/>
      <c r="FX173" s="316"/>
      <c r="FY173" s="316"/>
      <c r="FZ173" s="316"/>
      <c r="GA173" s="316"/>
      <c r="GB173" s="317"/>
      <c r="GC173" s="316">
        <f>VLOOKUP($A172,Planilha!$C:$K,9,0)*GB174</f>
        <v>0</v>
      </c>
      <c r="GD173" s="109"/>
      <c r="GE173" s="109"/>
      <c r="GF173" s="109"/>
      <c r="GG173" s="109"/>
      <c r="GH173" s="109"/>
      <c r="GI173" s="109"/>
      <c r="GJ173" s="109"/>
      <c r="GK173" s="109"/>
      <c r="GL173" s="317"/>
      <c r="GM173" s="316">
        <f>VLOOKUP($A172,Planilha!$C:$K,9,0)*GL174</f>
        <v>0</v>
      </c>
      <c r="GN173" s="109"/>
      <c r="GO173" s="109"/>
      <c r="GP173" s="109"/>
      <c r="GQ173" s="109"/>
      <c r="GR173" s="109"/>
      <c r="GS173" s="109"/>
      <c r="GT173" s="109"/>
      <c r="GU173" s="109"/>
      <c r="GV173" s="317"/>
      <c r="GW173" s="316">
        <f>VLOOKUP($A172,Planilha!$C:$K,9,0)*GV174</f>
        <v>0</v>
      </c>
      <c r="GX173" s="109"/>
      <c r="GY173" s="109"/>
      <c r="GZ173" s="109"/>
      <c r="HA173" s="109"/>
      <c r="HB173" s="109"/>
      <c r="HC173" s="109"/>
      <c r="HD173" s="109"/>
      <c r="HE173" s="109"/>
      <c r="HF173" s="317"/>
      <c r="HG173" s="316">
        <f>VLOOKUP($A172,Planilha!$C:$K,9,0)*HF174</f>
        <v>0</v>
      </c>
      <c r="HH173" s="109"/>
      <c r="HI173" s="109"/>
      <c r="HJ173" s="109"/>
      <c r="HK173" s="109"/>
      <c r="HL173" s="109"/>
      <c r="HM173" s="109"/>
      <c r="HN173" s="109"/>
      <c r="HO173" s="109"/>
      <c r="HP173" s="110">
        <f>SUM(D173:HO173)</f>
        <v>80303.31</v>
      </c>
      <c r="HR173" s="82" t="b">
        <f>VLOOKUP(A172,Planilha!C:L,9,0)=HP173</f>
        <v>1</v>
      </c>
    </row>
    <row r="174" spans="1:226">
      <c r="A174" s="111"/>
      <c r="B174" s="462" t="str">
        <f>RIGHT(VLOOKUP($A172,Planilha!$C:$L,2,0),10)</f>
        <v>A INCÊNDIO</v>
      </c>
      <c r="C174" s="117"/>
      <c r="D174" s="1085">
        <v>0</v>
      </c>
      <c r="E174" s="318"/>
      <c r="F174" s="318"/>
      <c r="G174" s="318"/>
      <c r="H174" s="318"/>
      <c r="I174" s="318"/>
      <c r="J174" s="318"/>
      <c r="K174" s="318"/>
      <c r="L174" s="318"/>
      <c r="M174" s="318"/>
      <c r="N174" s="1085">
        <v>0</v>
      </c>
      <c r="O174" s="318"/>
      <c r="P174" s="318"/>
      <c r="Q174" s="318"/>
      <c r="R174" s="318"/>
      <c r="S174" s="318"/>
      <c r="T174" s="318"/>
      <c r="U174" s="318"/>
      <c r="V174" s="318"/>
      <c r="W174" s="318"/>
      <c r="X174" s="1085">
        <v>0</v>
      </c>
      <c r="Y174" s="318"/>
      <c r="Z174" s="318"/>
      <c r="AA174" s="318"/>
      <c r="AB174" s="318"/>
      <c r="AC174" s="318"/>
      <c r="AD174" s="318"/>
      <c r="AE174" s="318"/>
      <c r="AF174" s="318"/>
      <c r="AG174" s="318"/>
      <c r="AH174" s="1085">
        <v>0</v>
      </c>
      <c r="AI174" s="318"/>
      <c r="AJ174" s="318"/>
      <c r="AK174" s="318"/>
      <c r="AL174" s="318"/>
      <c r="AM174" s="318"/>
      <c r="AN174" s="318"/>
      <c r="AO174" s="318"/>
      <c r="AP174" s="318"/>
      <c r="AQ174" s="318"/>
      <c r="AR174" s="1085">
        <v>0</v>
      </c>
      <c r="AS174" s="318"/>
      <c r="AT174" s="318"/>
      <c r="AU174" s="318"/>
      <c r="AV174" s="318"/>
      <c r="AW174" s="318"/>
      <c r="AX174" s="318"/>
      <c r="AY174" s="318"/>
      <c r="AZ174" s="318"/>
      <c r="BA174" s="318"/>
      <c r="BB174" s="1085">
        <v>0</v>
      </c>
      <c r="BC174" s="318"/>
      <c r="BD174" s="318"/>
      <c r="BE174" s="318"/>
      <c r="BF174" s="318"/>
      <c r="BG174" s="318"/>
      <c r="BH174" s="318"/>
      <c r="BI174" s="318"/>
      <c r="BJ174" s="318"/>
      <c r="BK174" s="318"/>
      <c r="BL174" s="1085">
        <v>0</v>
      </c>
      <c r="BM174" s="318"/>
      <c r="BN174" s="318"/>
      <c r="BO174" s="318"/>
      <c r="BP174" s="318"/>
      <c r="BQ174" s="318"/>
      <c r="BR174" s="318"/>
      <c r="BS174" s="318"/>
      <c r="BT174" s="318"/>
      <c r="BU174" s="318"/>
      <c r="BV174" s="1085">
        <v>0</v>
      </c>
      <c r="BW174" s="318"/>
      <c r="BX174" s="318"/>
      <c r="BY174" s="318"/>
      <c r="BZ174" s="318"/>
      <c r="CA174" s="318"/>
      <c r="CB174" s="318"/>
      <c r="CC174" s="318"/>
      <c r="CD174" s="318"/>
      <c r="CE174" s="318"/>
      <c r="CF174" s="1085">
        <v>0.05</v>
      </c>
      <c r="CG174" s="318"/>
      <c r="CH174" s="318"/>
      <c r="CI174" s="318"/>
      <c r="CJ174" s="318"/>
      <c r="CK174" s="318"/>
      <c r="CL174" s="318"/>
      <c r="CM174" s="318"/>
      <c r="CN174" s="318"/>
      <c r="CO174" s="318"/>
      <c r="CP174" s="1085">
        <v>0.65</v>
      </c>
      <c r="CQ174" s="318"/>
      <c r="CR174" s="318"/>
      <c r="CS174" s="318"/>
      <c r="CT174" s="318"/>
      <c r="CU174" s="318"/>
      <c r="CV174" s="318"/>
      <c r="CW174" s="318"/>
      <c r="CX174" s="318"/>
      <c r="CY174" s="318"/>
      <c r="CZ174" s="1085">
        <v>0</v>
      </c>
      <c r="DA174" s="318"/>
      <c r="DB174" s="318"/>
      <c r="DC174" s="318"/>
      <c r="DD174" s="318"/>
      <c r="DE174" s="318"/>
      <c r="DF174" s="318"/>
      <c r="DG174" s="318"/>
      <c r="DH174" s="318"/>
      <c r="DI174" s="318"/>
      <c r="DJ174" s="1085"/>
      <c r="DK174" s="318"/>
      <c r="DL174" s="318"/>
      <c r="DM174" s="318"/>
      <c r="DN174" s="318"/>
      <c r="DO174" s="318"/>
      <c r="DP174" s="318"/>
      <c r="DQ174" s="318"/>
      <c r="DR174" s="318"/>
      <c r="DS174" s="318"/>
      <c r="DT174" s="1084"/>
      <c r="DU174" s="113"/>
      <c r="DV174" s="113"/>
      <c r="DW174" s="113"/>
      <c r="DX174" s="113"/>
      <c r="DY174" s="113"/>
      <c r="DZ174" s="113"/>
      <c r="EA174" s="113"/>
      <c r="EB174" s="113"/>
      <c r="EC174" s="113"/>
      <c r="ED174" s="1084"/>
      <c r="EE174" s="113"/>
      <c r="EF174" s="113"/>
      <c r="EG174" s="113"/>
      <c r="EH174" s="113"/>
      <c r="EI174" s="113"/>
      <c r="EJ174" s="113"/>
      <c r="EK174" s="113"/>
      <c r="EL174" s="113"/>
      <c r="EM174" s="113"/>
      <c r="EN174" s="1084"/>
      <c r="EO174" s="113"/>
      <c r="EP174" s="113"/>
      <c r="EQ174" s="113"/>
      <c r="ER174" s="113"/>
      <c r="ES174" s="113"/>
      <c r="ET174" s="113"/>
      <c r="EU174" s="113"/>
      <c r="EV174" s="113"/>
      <c r="EW174" s="113"/>
      <c r="EX174" s="1084"/>
      <c r="EY174" s="113"/>
      <c r="EZ174" s="113"/>
      <c r="FA174" s="113"/>
      <c r="FB174" s="113"/>
      <c r="FC174" s="113"/>
      <c r="FD174" s="113"/>
      <c r="FE174" s="113"/>
      <c r="FF174" s="113"/>
      <c r="FG174" s="113"/>
      <c r="FH174" s="1084"/>
      <c r="FI174" s="113"/>
      <c r="FJ174" s="113"/>
      <c r="FK174" s="113"/>
      <c r="FL174" s="113"/>
      <c r="FM174" s="113"/>
      <c r="FN174" s="113"/>
      <c r="FO174" s="113"/>
      <c r="FP174" s="113"/>
      <c r="FQ174" s="113"/>
      <c r="FR174" s="1084">
        <v>0.3</v>
      </c>
      <c r="FS174" s="113"/>
      <c r="FT174" s="113"/>
      <c r="FU174" s="113"/>
      <c r="FV174" s="113"/>
      <c r="FW174" s="113"/>
      <c r="FX174" s="113"/>
      <c r="FY174" s="113"/>
      <c r="FZ174" s="113"/>
      <c r="GA174" s="113"/>
      <c r="GB174" s="1084"/>
      <c r="GC174" s="113"/>
      <c r="GD174" s="113"/>
      <c r="GE174" s="113"/>
      <c r="GF174" s="113"/>
      <c r="GG174" s="113"/>
      <c r="GH174" s="113"/>
      <c r="GI174" s="113"/>
      <c r="GJ174" s="113"/>
      <c r="GK174" s="113"/>
      <c r="GL174" s="1084"/>
      <c r="GM174" s="113"/>
      <c r="GN174" s="113"/>
      <c r="GO174" s="113"/>
      <c r="GP174" s="113"/>
      <c r="GQ174" s="113"/>
      <c r="GR174" s="113"/>
      <c r="GS174" s="113"/>
      <c r="GT174" s="113"/>
      <c r="GU174" s="113"/>
      <c r="GV174" s="1084"/>
      <c r="GW174" s="113"/>
      <c r="GX174" s="113"/>
      <c r="GY174" s="113"/>
      <c r="GZ174" s="113"/>
      <c r="HA174" s="113"/>
      <c r="HB174" s="113"/>
      <c r="HC174" s="113"/>
      <c r="HD174" s="113"/>
      <c r="HE174" s="113"/>
      <c r="HF174" s="1084"/>
      <c r="HG174" s="113"/>
      <c r="HH174" s="113"/>
      <c r="HI174" s="113"/>
      <c r="HJ174" s="113"/>
      <c r="HK174" s="113"/>
      <c r="HL174" s="113"/>
      <c r="HM174" s="113"/>
      <c r="HN174" s="113"/>
      <c r="HO174" s="113"/>
      <c r="HP174" s="114" t="str">
        <f>IF(VLOOKUP($A172,Planilha!C:K,9,0)&lt;&gt;HP173,"VERIFIQUE","")</f>
        <v/>
      </c>
    </row>
    <row r="175" spans="1:226">
      <c r="A175" s="105" t="s">
        <v>2608</v>
      </c>
      <c r="B175" s="89"/>
      <c r="C175" s="461"/>
      <c r="D175" s="468"/>
      <c r="E175" s="469"/>
      <c r="F175" s="469"/>
      <c r="G175" s="469"/>
      <c r="H175" s="469"/>
      <c r="I175" s="469"/>
      <c r="J175" s="469"/>
      <c r="K175" s="469"/>
      <c r="L175" s="469"/>
      <c r="M175" s="469"/>
      <c r="N175" s="468"/>
      <c r="O175" s="469"/>
      <c r="P175" s="469"/>
      <c r="Q175" s="469"/>
      <c r="R175" s="469"/>
      <c r="S175" s="469"/>
      <c r="T175" s="469"/>
      <c r="U175" s="469"/>
      <c r="V175" s="469"/>
      <c r="W175" s="469"/>
      <c r="X175" s="468"/>
      <c r="Y175" s="469"/>
      <c r="Z175" s="469"/>
      <c r="AA175" s="469"/>
      <c r="AB175" s="469"/>
      <c r="AC175" s="469"/>
      <c r="AD175" s="469"/>
      <c r="AE175" s="469"/>
      <c r="AF175" s="469"/>
      <c r="AG175" s="469"/>
      <c r="AH175" s="468"/>
      <c r="AI175" s="469"/>
      <c r="AJ175" s="469"/>
      <c r="AK175" s="469"/>
      <c r="AL175" s="469"/>
      <c r="AM175" s="469"/>
      <c r="AN175" s="469"/>
      <c r="AO175" s="469"/>
      <c r="AP175" s="469"/>
      <c r="AQ175" s="469"/>
      <c r="AR175" s="468"/>
      <c r="AS175" s="469"/>
      <c r="AT175" s="469"/>
      <c r="AU175" s="469"/>
      <c r="AV175" s="469"/>
      <c r="AW175" s="469"/>
      <c r="AX175" s="469"/>
      <c r="AY175" s="469"/>
      <c r="AZ175" s="469"/>
      <c r="BA175" s="469"/>
      <c r="BB175" s="468"/>
      <c r="BC175" s="469"/>
      <c r="BD175" s="469"/>
      <c r="BE175" s="469"/>
      <c r="BF175" s="469"/>
      <c r="BG175" s="469"/>
      <c r="BH175" s="469"/>
      <c r="BI175" s="469"/>
      <c r="BJ175" s="469"/>
      <c r="BK175" s="469"/>
      <c r="BL175" s="468"/>
      <c r="BM175" s="469"/>
      <c r="BN175" s="469"/>
      <c r="BO175" s="469"/>
      <c r="BP175" s="469"/>
      <c r="BQ175" s="469"/>
      <c r="BR175" s="469"/>
      <c r="BS175" s="469"/>
      <c r="BT175" s="469"/>
      <c r="BU175" s="469"/>
      <c r="BV175" s="468"/>
      <c r="BW175" s="469"/>
      <c r="BX175" s="469"/>
      <c r="BY175" s="469"/>
      <c r="BZ175" s="469"/>
      <c r="CA175" s="469"/>
      <c r="CB175" s="469"/>
      <c r="CC175" s="469"/>
      <c r="CD175" s="469"/>
      <c r="CE175" s="469"/>
      <c r="CF175" s="468"/>
      <c r="CG175" s="469"/>
      <c r="CH175" s="469"/>
      <c r="CI175" s="469"/>
      <c r="CJ175" s="469"/>
      <c r="CK175" s="469"/>
      <c r="CL175" s="469"/>
      <c r="CM175" s="469"/>
      <c r="CN175" s="469"/>
      <c r="CO175" s="469"/>
      <c r="CP175" s="468"/>
      <c r="CQ175" s="469"/>
      <c r="CR175" s="469"/>
      <c r="CS175" s="469"/>
      <c r="CT175" s="469"/>
      <c r="CU175" s="469"/>
      <c r="CV175" s="469"/>
      <c r="CW175" s="469"/>
      <c r="CX175" s="469"/>
      <c r="CY175" s="469"/>
      <c r="CZ175" s="468"/>
      <c r="DA175" s="469"/>
      <c r="DB175" s="469"/>
      <c r="DC175" s="469"/>
      <c r="DD175" s="469"/>
      <c r="DE175" s="469"/>
      <c r="DF175" s="469"/>
      <c r="DG175" s="469"/>
      <c r="DH175" s="469"/>
      <c r="DI175" s="469"/>
      <c r="DJ175" s="468"/>
      <c r="DK175" s="469"/>
      <c r="DL175" s="469"/>
      <c r="DM175" s="469"/>
      <c r="DN175" s="469"/>
      <c r="DO175" s="469"/>
      <c r="DP175" s="469"/>
      <c r="DQ175" s="469"/>
      <c r="DR175" s="469"/>
      <c r="DS175" s="469"/>
      <c r="DT175" s="468"/>
      <c r="DU175" s="469"/>
      <c r="DV175" s="469"/>
      <c r="DW175" s="469"/>
      <c r="DX175" s="469"/>
      <c r="DY175" s="469"/>
      <c r="DZ175" s="469"/>
      <c r="EA175" s="469"/>
      <c r="EB175" s="469"/>
      <c r="EC175" s="469"/>
      <c r="ED175" s="468"/>
      <c r="EE175" s="469"/>
      <c r="EF175" s="469"/>
      <c r="EG175" s="469"/>
      <c r="EH175" s="469"/>
      <c r="EI175" s="469"/>
      <c r="EJ175" s="469"/>
      <c r="EK175" s="469"/>
      <c r="EL175" s="469"/>
      <c r="EM175" s="469"/>
      <c r="EN175" s="468"/>
      <c r="EO175" s="469"/>
      <c r="EP175" s="469"/>
      <c r="EQ175" s="469"/>
      <c r="ER175" s="469"/>
      <c r="ES175" s="469"/>
      <c r="ET175" s="469"/>
      <c r="EU175" s="469"/>
      <c r="EV175" s="469"/>
      <c r="EW175" s="469"/>
      <c r="EX175" s="468"/>
      <c r="EY175" s="469"/>
      <c r="EZ175" s="469"/>
      <c r="FA175" s="469"/>
      <c r="FB175" s="469"/>
      <c r="FC175" s="469"/>
      <c r="FD175" s="469"/>
      <c r="FE175" s="469"/>
      <c r="FF175" s="469"/>
      <c r="FG175" s="469"/>
      <c r="FH175" s="468"/>
      <c r="FI175" s="469"/>
      <c r="FJ175" s="469"/>
      <c r="FK175" s="469"/>
      <c r="FL175" s="469"/>
      <c r="FM175" s="469"/>
      <c r="FN175" s="469"/>
      <c r="FO175" s="469"/>
      <c r="FP175" s="469"/>
      <c r="FQ175" s="469"/>
      <c r="FR175" s="468"/>
      <c r="FS175" s="469"/>
      <c r="FT175" s="469"/>
      <c r="FU175" s="469"/>
      <c r="FV175" s="469"/>
      <c r="FW175" s="469"/>
      <c r="FX175" s="469"/>
      <c r="FY175" s="469"/>
      <c r="FZ175" s="469"/>
      <c r="GA175" s="469"/>
      <c r="GB175" s="468"/>
      <c r="GC175" s="469"/>
      <c r="GD175" s="469"/>
      <c r="GE175" s="469"/>
      <c r="GF175" s="469"/>
      <c r="GG175" s="469"/>
      <c r="GH175" s="469"/>
      <c r="GI175" s="469"/>
      <c r="GJ175" s="469"/>
      <c r="GK175" s="469"/>
      <c r="GL175" s="468"/>
      <c r="GM175" s="469"/>
      <c r="GN175" s="469"/>
      <c r="GO175" s="469"/>
      <c r="GP175" s="469"/>
      <c r="GQ175" s="469"/>
      <c r="GR175" s="469"/>
      <c r="GS175" s="469"/>
      <c r="GT175" s="469"/>
      <c r="GU175" s="469"/>
      <c r="GV175" s="468"/>
      <c r="GW175" s="469"/>
      <c r="GX175" s="469"/>
      <c r="GY175" s="469"/>
      <c r="GZ175" s="469"/>
      <c r="HA175" s="469"/>
      <c r="HB175" s="469"/>
      <c r="HC175" s="469"/>
      <c r="HD175" s="469"/>
      <c r="HE175" s="469"/>
      <c r="HF175" s="468"/>
      <c r="HG175" s="469"/>
      <c r="HH175" s="469"/>
      <c r="HI175" s="469"/>
      <c r="HJ175" s="469"/>
      <c r="HK175" s="469"/>
      <c r="HL175" s="469"/>
      <c r="HM175" s="469"/>
      <c r="HN175" s="469"/>
      <c r="HO175" s="469"/>
      <c r="HP175" s="106"/>
    </row>
    <row r="176" spans="1:226">
      <c r="A176" s="105"/>
      <c r="B176" s="470" t="str">
        <f>LEFT(VLOOKUP(A175,Planilha!C:L,2,0),25)</f>
        <v>INSTALAÇÕES DE AUTOMAÇÃO</v>
      </c>
      <c r="C176" s="116"/>
      <c r="D176" s="108"/>
      <c r="E176" s="316">
        <f>VLOOKUP($A175,Planilha!$C:$K,9,0)*D177</f>
        <v>0</v>
      </c>
      <c r="F176" s="316"/>
      <c r="G176" s="316"/>
      <c r="H176" s="316"/>
      <c r="I176" s="316"/>
      <c r="J176" s="316"/>
      <c r="K176" s="316"/>
      <c r="L176" s="316"/>
      <c r="M176" s="316"/>
      <c r="N176" s="317"/>
      <c r="O176" s="316">
        <f>VLOOKUP($A175,Planilha!$C:$K,9,0)*N177</f>
        <v>0</v>
      </c>
      <c r="P176" s="316"/>
      <c r="Q176" s="316"/>
      <c r="R176" s="316"/>
      <c r="S176" s="316"/>
      <c r="T176" s="316"/>
      <c r="U176" s="316"/>
      <c r="V176" s="316"/>
      <c r="W176" s="316"/>
      <c r="X176" s="317"/>
      <c r="Y176" s="316">
        <f>VLOOKUP($A175,Planilha!$C:$K,9,0)*X177</f>
        <v>0</v>
      </c>
      <c r="Z176" s="316"/>
      <c r="AA176" s="316"/>
      <c r="AB176" s="316"/>
      <c r="AC176" s="316"/>
      <c r="AD176" s="316"/>
      <c r="AE176" s="316"/>
      <c r="AF176" s="316"/>
      <c r="AG176" s="316"/>
      <c r="AH176" s="317"/>
      <c r="AI176" s="316">
        <f>VLOOKUP($A175,Planilha!$C:$K,9,0)*AH177</f>
        <v>0</v>
      </c>
      <c r="AJ176" s="316"/>
      <c r="AK176" s="316"/>
      <c r="AL176" s="316"/>
      <c r="AM176" s="316"/>
      <c r="AN176" s="316"/>
      <c r="AO176" s="316"/>
      <c r="AP176" s="316"/>
      <c r="AQ176" s="316"/>
      <c r="AR176" s="317"/>
      <c r="AS176" s="316">
        <f>VLOOKUP($A175,Planilha!$C:$K,9,0)*AR177</f>
        <v>0</v>
      </c>
      <c r="AT176" s="316"/>
      <c r="AU176" s="316"/>
      <c r="AV176" s="316"/>
      <c r="AW176" s="316"/>
      <c r="AX176" s="316"/>
      <c r="AY176" s="316"/>
      <c r="AZ176" s="316"/>
      <c r="BA176" s="316"/>
      <c r="BB176" s="317"/>
      <c r="BC176" s="316">
        <f>VLOOKUP($A175,Planilha!$C:$K,9,0)*BB177</f>
        <v>0</v>
      </c>
      <c r="BD176" s="316"/>
      <c r="BE176" s="316"/>
      <c r="BF176" s="316"/>
      <c r="BG176" s="316"/>
      <c r="BH176" s="316"/>
      <c r="BI176" s="316"/>
      <c r="BJ176" s="316"/>
      <c r="BK176" s="316"/>
      <c r="BL176" s="317"/>
      <c r="BM176" s="316">
        <f>VLOOKUP($A175,Planilha!$C:$K,9,0)*BL177</f>
        <v>0</v>
      </c>
      <c r="BN176" s="316"/>
      <c r="BO176" s="316"/>
      <c r="BP176" s="316"/>
      <c r="BQ176" s="316"/>
      <c r="BR176" s="316"/>
      <c r="BS176" s="316"/>
      <c r="BT176" s="316"/>
      <c r="BU176" s="316"/>
      <c r="BV176" s="317"/>
      <c r="BW176" s="316">
        <f>VLOOKUP($A175,Planilha!$C:$K,9,0)*BV177</f>
        <v>0</v>
      </c>
      <c r="BX176" s="316"/>
      <c r="BY176" s="316"/>
      <c r="BZ176" s="316"/>
      <c r="CA176" s="316"/>
      <c r="CB176" s="316"/>
      <c r="CC176" s="316"/>
      <c r="CD176" s="316"/>
      <c r="CE176" s="316"/>
      <c r="CF176" s="317"/>
      <c r="CG176" s="316">
        <f>VLOOKUP($A175,Planilha!$C:$K,9,0)*CF177</f>
        <v>0</v>
      </c>
      <c r="CH176" s="316"/>
      <c r="CI176" s="316"/>
      <c r="CJ176" s="316"/>
      <c r="CK176" s="316"/>
      <c r="CL176" s="316"/>
      <c r="CM176" s="316"/>
      <c r="CN176" s="316"/>
      <c r="CO176" s="316"/>
      <c r="CP176" s="317"/>
      <c r="CQ176" s="316">
        <f>VLOOKUP($A175,Planilha!$C:$K,9,0)*CP177</f>
        <v>0</v>
      </c>
      <c r="CR176" s="316"/>
      <c r="CS176" s="316"/>
      <c r="CT176" s="316"/>
      <c r="CU176" s="316"/>
      <c r="CV176" s="316"/>
      <c r="CW176" s="316"/>
      <c r="CX176" s="316"/>
      <c r="CY176" s="316"/>
      <c r="CZ176" s="317"/>
      <c r="DA176" s="316">
        <f>VLOOKUP($A175,Planilha!$C:$K,9,0)*CZ177</f>
        <v>0</v>
      </c>
      <c r="DB176" s="316"/>
      <c r="DC176" s="316"/>
      <c r="DD176" s="316"/>
      <c r="DE176" s="316"/>
      <c r="DF176" s="316"/>
      <c r="DG176" s="316"/>
      <c r="DH176" s="316"/>
      <c r="DI176" s="316"/>
      <c r="DJ176" s="317"/>
      <c r="DK176" s="316">
        <f>VLOOKUP($A175,Planilha!$C:$K,9,0)*DJ177</f>
        <v>0</v>
      </c>
      <c r="DL176" s="316"/>
      <c r="DM176" s="316"/>
      <c r="DN176" s="316"/>
      <c r="DO176" s="316"/>
      <c r="DP176" s="316"/>
      <c r="DQ176" s="316"/>
      <c r="DR176" s="316"/>
      <c r="DS176" s="316"/>
      <c r="DT176" s="317"/>
      <c r="DU176" s="316">
        <f>VLOOKUP($A175,Planilha!$C:$K,9,0)*DT177</f>
        <v>0</v>
      </c>
      <c r="DV176" s="316"/>
      <c r="DW176" s="316"/>
      <c r="DX176" s="316"/>
      <c r="DY176" s="316"/>
      <c r="DZ176" s="316"/>
      <c r="EA176" s="316"/>
      <c r="EB176" s="316"/>
      <c r="EC176" s="316"/>
      <c r="ED176" s="317"/>
      <c r="EE176" s="316">
        <f>VLOOKUP($A175,Planilha!$C:$K,9,0)*ED177</f>
        <v>13306.521499999997</v>
      </c>
      <c r="EF176" s="316"/>
      <c r="EG176" s="316"/>
      <c r="EH176" s="316"/>
      <c r="EI176" s="316"/>
      <c r="EJ176" s="316"/>
      <c r="EK176" s="316"/>
      <c r="EL176" s="316"/>
      <c r="EM176" s="316"/>
      <c r="EN176" s="317"/>
      <c r="EO176" s="316">
        <f>VLOOKUP($A175,Planilha!$C:$K,9,0)*EN177</f>
        <v>199597.82249999995</v>
      </c>
      <c r="EP176" s="109"/>
      <c r="EQ176" s="109"/>
      <c r="ER176" s="109"/>
      <c r="ES176" s="109"/>
      <c r="ET176" s="109"/>
      <c r="EU176" s="109"/>
      <c r="EV176" s="109"/>
      <c r="EW176" s="109"/>
      <c r="EX176" s="317"/>
      <c r="EY176" s="316">
        <f>VLOOKUP($A175,Planilha!$C:$K,9,0)*EX177</f>
        <v>0</v>
      </c>
      <c r="EZ176" s="109"/>
      <c r="FA176" s="109"/>
      <c r="FB176" s="109"/>
      <c r="FC176" s="109"/>
      <c r="FD176" s="109"/>
      <c r="FE176" s="109"/>
      <c r="FF176" s="109"/>
      <c r="FG176" s="109"/>
      <c r="FH176" s="317"/>
      <c r="FI176" s="316">
        <f>VLOOKUP($A175,Planilha!$C:$K,9,0)*FH177</f>
        <v>0</v>
      </c>
      <c r="FJ176" s="109"/>
      <c r="FK176" s="109"/>
      <c r="FL176" s="109"/>
      <c r="FM176" s="109"/>
      <c r="FN176" s="109"/>
      <c r="FO176" s="109"/>
      <c r="FP176" s="109"/>
      <c r="FQ176" s="109"/>
      <c r="FR176" s="317"/>
      <c r="FS176" s="316">
        <f>VLOOKUP($A175,Planilha!$C:$K,9,0)*FR177</f>
        <v>53226.085999999988</v>
      </c>
      <c r="FT176" s="316"/>
      <c r="FU176" s="316"/>
      <c r="FV176" s="316"/>
      <c r="FW176" s="316"/>
      <c r="FX176" s="316"/>
      <c r="FY176" s="316"/>
      <c r="FZ176" s="316"/>
      <c r="GA176" s="316"/>
      <c r="GB176" s="317"/>
      <c r="GC176" s="316">
        <f>VLOOKUP($A175,Planilha!$C:$K,9,0)*GB177</f>
        <v>0</v>
      </c>
      <c r="GD176" s="109"/>
      <c r="GE176" s="109"/>
      <c r="GF176" s="109"/>
      <c r="GG176" s="109"/>
      <c r="GH176" s="109"/>
      <c r="GI176" s="109"/>
      <c r="GJ176" s="109"/>
      <c r="GK176" s="109"/>
      <c r="GL176" s="317"/>
      <c r="GM176" s="316">
        <f>VLOOKUP($A175,Planilha!$C:$K,9,0)*GL177</f>
        <v>0</v>
      </c>
      <c r="GN176" s="109"/>
      <c r="GO176" s="109"/>
      <c r="GP176" s="109"/>
      <c r="GQ176" s="109"/>
      <c r="GR176" s="109"/>
      <c r="GS176" s="109"/>
      <c r="GT176" s="109"/>
      <c r="GU176" s="109"/>
      <c r="GV176" s="317"/>
      <c r="GW176" s="316">
        <f>VLOOKUP($A175,Planilha!$C:$K,9,0)*GV177</f>
        <v>0</v>
      </c>
      <c r="GX176" s="109"/>
      <c r="GY176" s="109"/>
      <c r="GZ176" s="109"/>
      <c r="HA176" s="109"/>
      <c r="HB176" s="109"/>
      <c r="HC176" s="109"/>
      <c r="HD176" s="109"/>
      <c r="HE176" s="109"/>
      <c r="HF176" s="317"/>
      <c r="HG176" s="316">
        <f>VLOOKUP($A175,Planilha!$C:$K,9,0)*HF177</f>
        <v>0</v>
      </c>
      <c r="HH176" s="109"/>
      <c r="HI176" s="109"/>
      <c r="HJ176" s="109"/>
      <c r="HK176" s="109"/>
      <c r="HL176" s="109"/>
      <c r="HM176" s="109"/>
      <c r="HN176" s="109"/>
      <c r="HO176" s="109"/>
      <c r="HP176" s="110">
        <f>SUM(D176:HO176)</f>
        <v>266130.42999999993</v>
      </c>
      <c r="HR176" s="82" t="b">
        <f>VLOOKUP(A175,Planilha!C:L,9,0)=HP176</f>
        <v>1</v>
      </c>
    </row>
    <row r="177" spans="1:226">
      <c r="A177" s="111"/>
      <c r="B177" s="462"/>
      <c r="C177" s="117"/>
      <c r="D177" s="1085">
        <v>0</v>
      </c>
      <c r="E177" s="318"/>
      <c r="F177" s="318"/>
      <c r="G177" s="318"/>
      <c r="H177" s="318"/>
      <c r="I177" s="318"/>
      <c r="J177" s="318"/>
      <c r="K177" s="318"/>
      <c r="L177" s="318"/>
      <c r="M177" s="318"/>
      <c r="N177" s="1085">
        <v>0</v>
      </c>
      <c r="O177" s="318"/>
      <c r="P177" s="318"/>
      <c r="Q177" s="318"/>
      <c r="R177" s="318"/>
      <c r="S177" s="318"/>
      <c r="T177" s="318"/>
      <c r="U177" s="318"/>
      <c r="V177" s="318"/>
      <c r="W177" s="318"/>
      <c r="X177" s="1085">
        <v>0</v>
      </c>
      <c r="Y177" s="318"/>
      <c r="Z177" s="318"/>
      <c r="AA177" s="318"/>
      <c r="AB177" s="318"/>
      <c r="AC177" s="318"/>
      <c r="AD177" s="318"/>
      <c r="AE177" s="318"/>
      <c r="AF177" s="318"/>
      <c r="AG177" s="318"/>
      <c r="AH177" s="1085">
        <v>0</v>
      </c>
      <c r="AI177" s="318"/>
      <c r="AJ177" s="318"/>
      <c r="AK177" s="318"/>
      <c r="AL177" s="318"/>
      <c r="AM177" s="318"/>
      <c r="AN177" s="318"/>
      <c r="AO177" s="318"/>
      <c r="AP177" s="318"/>
      <c r="AQ177" s="318"/>
      <c r="AR177" s="1085">
        <v>0</v>
      </c>
      <c r="AS177" s="318"/>
      <c r="AT177" s="318"/>
      <c r="AU177" s="318"/>
      <c r="AV177" s="318"/>
      <c r="AW177" s="318"/>
      <c r="AX177" s="318"/>
      <c r="AY177" s="318"/>
      <c r="AZ177" s="318"/>
      <c r="BA177" s="318"/>
      <c r="BB177" s="1085">
        <v>0</v>
      </c>
      <c r="BC177" s="318"/>
      <c r="BD177" s="318"/>
      <c r="BE177" s="318"/>
      <c r="BF177" s="318"/>
      <c r="BG177" s="318"/>
      <c r="BH177" s="318"/>
      <c r="BI177" s="318"/>
      <c r="BJ177" s="318"/>
      <c r="BK177" s="318"/>
      <c r="BL177" s="1085">
        <v>0</v>
      </c>
      <c r="BM177" s="318"/>
      <c r="BN177" s="318"/>
      <c r="BO177" s="318"/>
      <c r="BP177" s="318"/>
      <c r="BQ177" s="318"/>
      <c r="BR177" s="318"/>
      <c r="BS177" s="318"/>
      <c r="BT177" s="318"/>
      <c r="BU177" s="318"/>
      <c r="BV177" s="1085">
        <v>0</v>
      </c>
      <c r="BW177" s="318"/>
      <c r="BX177" s="318"/>
      <c r="BY177" s="318"/>
      <c r="BZ177" s="318"/>
      <c r="CA177" s="318"/>
      <c r="CB177" s="318"/>
      <c r="CC177" s="318"/>
      <c r="CD177" s="318"/>
      <c r="CE177" s="318"/>
      <c r="CF177" s="1085">
        <v>0</v>
      </c>
      <c r="CG177" s="318"/>
      <c r="CH177" s="318"/>
      <c r="CI177" s="318"/>
      <c r="CJ177" s="318"/>
      <c r="CK177" s="318"/>
      <c r="CL177" s="318"/>
      <c r="CM177" s="318"/>
      <c r="CN177" s="318"/>
      <c r="CO177" s="318"/>
      <c r="CP177" s="1085">
        <v>0</v>
      </c>
      <c r="CQ177" s="318"/>
      <c r="CR177" s="318"/>
      <c r="CS177" s="318"/>
      <c r="CT177" s="318"/>
      <c r="CU177" s="318"/>
      <c r="CV177" s="318"/>
      <c r="CW177" s="318"/>
      <c r="CX177" s="318"/>
      <c r="CY177" s="318"/>
      <c r="CZ177" s="1085">
        <v>0</v>
      </c>
      <c r="DA177" s="318"/>
      <c r="DB177" s="318"/>
      <c r="DC177" s="318"/>
      <c r="DD177" s="318"/>
      <c r="DE177" s="318"/>
      <c r="DF177" s="318"/>
      <c r="DG177" s="318"/>
      <c r="DH177" s="318"/>
      <c r="DI177" s="318"/>
      <c r="DJ177" s="1085"/>
      <c r="DK177" s="318"/>
      <c r="DL177" s="318"/>
      <c r="DM177" s="318"/>
      <c r="DN177" s="318"/>
      <c r="DO177" s="318"/>
      <c r="DP177" s="318"/>
      <c r="DQ177" s="318"/>
      <c r="DR177" s="318"/>
      <c r="DS177" s="318"/>
      <c r="DT177" s="1084"/>
      <c r="DU177" s="113"/>
      <c r="DV177" s="113"/>
      <c r="DW177" s="113"/>
      <c r="DX177" s="113"/>
      <c r="DY177" s="113"/>
      <c r="DZ177" s="113"/>
      <c r="EA177" s="113"/>
      <c r="EB177" s="113"/>
      <c r="EC177" s="113"/>
      <c r="ED177" s="1084">
        <v>0.05</v>
      </c>
      <c r="EE177" s="113"/>
      <c r="EF177" s="113"/>
      <c r="EG177" s="113"/>
      <c r="EH177" s="113"/>
      <c r="EI177" s="113"/>
      <c r="EJ177" s="113"/>
      <c r="EK177" s="113"/>
      <c r="EL177" s="113"/>
      <c r="EM177" s="113"/>
      <c r="EN177" s="1084">
        <v>0.75</v>
      </c>
      <c r="EO177" s="113"/>
      <c r="EP177" s="113"/>
      <c r="EQ177" s="113"/>
      <c r="ER177" s="113"/>
      <c r="ES177" s="113"/>
      <c r="ET177" s="113"/>
      <c r="EU177" s="113"/>
      <c r="EV177" s="113"/>
      <c r="EW177" s="113"/>
      <c r="EX177" s="1084"/>
      <c r="EY177" s="113"/>
      <c r="EZ177" s="113"/>
      <c r="FA177" s="113"/>
      <c r="FB177" s="113"/>
      <c r="FC177" s="113"/>
      <c r="FD177" s="113"/>
      <c r="FE177" s="113"/>
      <c r="FF177" s="113"/>
      <c r="FG177" s="113"/>
      <c r="FH177" s="1084"/>
      <c r="FI177" s="113"/>
      <c r="FJ177" s="113"/>
      <c r="FK177" s="113"/>
      <c r="FL177" s="113"/>
      <c r="FM177" s="113"/>
      <c r="FN177" s="113"/>
      <c r="FO177" s="113"/>
      <c r="FP177" s="113"/>
      <c r="FQ177" s="113"/>
      <c r="FR177" s="1084">
        <v>0.2</v>
      </c>
      <c r="FS177" s="113"/>
      <c r="FT177" s="113"/>
      <c r="FU177" s="113"/>
      <c r="FV177" s="113"/>
      <c r="FW177" s="113"/>
      <c r="FX177" s="113"/>
      <c r="FY177" s="113"/>
      <c r="FZ177" s="113"/>
      <c r="GA177" s="113"/>
      <c r="GB177" s="1084"/>
      <c r="GC177" s="113"/>
      <c r="GD177" s="113"/>
      <c r="GE177" s="113"/>
      <c r="GF177" s="113"/>
      <c r="GG177" s="113"/>
      <c r="GH177" s="113"/>
      <c r="GI177" s="113"/>
      <c r="GJ177" s="113"/>
      <c r="GK177" s="113"/>
      <c r="GL177" s="1084"/>
      <c r="GM177" s="113"/>
      <c r="GN177" s="113"/>
      <c r="GO177" s="113"/>
      <c r="GP177" s="113"/>
      <c r="GQ177" s="113"/>
      <c r="GR177" s="113"/>
      <c r="GS177" s="113"/>
      <c r="GT177" s="113"/>
      <c r="GU177" s="113"/>
      <c r="GV177" s="1084"/>
      <c r="GW177" s="113"/>
      <c r="GX177" s="113"/>
      <c r="GY177" s="113"/>
      <c r="GZ177" s="113"/>
      <c r="HA177" s="113"/>
      <c r="HB177" s="113"/>
      <c r="HC177" s="113"/>
      <c r="HD177" s="113"/>
      <c r="HE177" s="113"/>
      <c r="HF177" s="1084"/>
      <c r="HG177" s="113"/>
      <c r="HH177" s="113"/>
      <c r="HI177" s="113"/>
      <c r="HJ177" s="113"/>
      <c r="HK177" s="113"/>
      <c r="HL177" s="113"/>
      <c r="HM177" s="113"/>
      <c r="HN177" s="113"/>
      <c r="HO177" s="113"/>
      <c r="HP177" s="114" t="str">
        <f>IF(VLOOKUP($A175,Planilha!C:K,9,0)&lt;&gt;HP176,"VERIFIQUE","")</f>
        <v/>
      </c>
    </row>
    <row r="178" spans="1:226">
      <c r="A178" s="105" t="s">
        <v>2674</v>
      </c>
      <c r="B178" s="89"/>
      <c r="C178" s="461"/>
      <c r="D178" s="468"/>
      <c r="E178" s="469"/>
      <c r="F178" s="469"/>
      <c r="G178" s="469"/>
      <c r="H178" s="469"/>
      <c r="I178" s="469"/>
      <c r="J178" s="469"/>
      <c r="K178" s="469"/>
      <c r="L178" s="469"/>
      <c r="M178" s="469"/>
      <c r="N178" s="468"/>
      <c r="O178" s="469"/>
      <c r="P178" s="469"/>
      <c r="Q178" s="469"/>
      <c r="R178" s="469"/>
      <c r="S178" s="469"/>
      <c r="T178" s="469"/>
      <c r="U178" s="469"/>
      <c r="V178" s="469"/>
      <c r="W178" s="469"/>
      <c r="X178" s="468"/>
      <c r="Y178" s="469"/>
      <c r="Z178" s="469"/>
      <c r="AA178" s="469"/>
      <c r="AB178" s="469"/>
      <c r="AC178" s="469"/>
      <c r="AD178" s="469"/>
      <c r="AE178" s="469"/>
      <c r="AF178" s="469"/>
      <c r="AG178" s="469"/>
      <c r="AH178" s="468"/>
      <c r="AI178" s="469"/>
      <c r="AJ178" s="469"/>
      <c r="AK178" s="469"/>
      <c r="AL178" s="469"/>
      <c r="AM178" s="469"/>
      <c r="AN178" s="469"/>
      <c r="AO178" s="469"/>
      <c r="AP178" s="469"/>
      <c r="AQ178" s="469"/>
      <c r="AR178" s="468"/>
      <c r="AS178" s="469"/>
      <c r="AT178" s="469"/>
      <c r="AU178" s="469"/>
      <c r="AV178" s="469"/>
      <c r="AW178" s="469"/>
      <c r="AX178" s="469"/>
      <c r="AY178" s="469"/>
      <c r="AZ178" s="469"/>
      <c r="BA178" s="469"/>
      <c r="BB178" s="468"/>
      <c r="BC178" s="469"/>
      <c r="BD178" s="469"/>
      <c r="BE178" s="469"/>
      <c r="BF178" s="469"/>
      <c r="BG178" s="469"/>
      <c r="BH178" s="469"/>
      <c r="BI178" s="469"/>
      <c r="BJ178" s="469"/>
      <c r="BK178" s="469"/>
      <c r="BL178" s="468"/>
      <c r="BM178" s="469"/>
      <c r="BN178" s="469"/>
      <c r="BO178" s="469"/>
      <c r="BP178" s="469"/>
      <c r="BQ178" s="469"/>
      <c r="BR178" s="469"/>
      <c r="BS178" s="469"/>
      <c r="BT178" s="469"/>
      <c r="BU178" s="469"/>
      <c r="BV178" s="468"/>
      <c r="BW178" s="469"/>
      <c r="BX178" s="469"/>
      <c r="BY178" s="469"/>
      <c r="BZ178" s="469"/>
      <c r="CA178" s="469"/>
      <c r="CB178" s="469"/>
      <c r="CC178" s="469"/>
      <c r="CD178" s="469"/>
      <c r="CE178" s="469"/>
      <c r="CF178" s="468"/>
      <c r="CG178" s="469"/>
      <c r="CH178" s="469"/>
      <c r="CI178" s="469"/>
      <c r="CJ178" s="469"/>
      <c r="CK178" s="469"/>
      <c r="CL178" s="469"/>
      <c r="CM178" s="469"/>
      <c r="CN178" s="469"/>
      <c r="CO178" s="469"/>
      <c r="CP178" s="468"/>
      <c r="CQ178" s="469"/>
      <c r="CR178" s="469"/>
      <c r="CS178" s="469"/>
      <c r="CT178" s="469"/>
      <c r="CU178" s="469"/>
      <c r="CV178" s="469"/>
      <c r="CW178" s="469"/>
      <c r="CX178" s="469"/>
      <c r="CY178" s="469"/>
      <c r="CZ178" s="468"/>
      <c r="DA178" s="469"/>
      <c r="DB178" s="469"/>
      <c r="DC178" s="469"/>
      <c r="DD178" s="469"/>
      <c r="DE178" s="469"/>
      <c r="DF178" s="469"/>
      <c r="DG178" s="469"/>
      <c r="DH178" s="469"/>
      <c r="DI178" s="469"/>
      <c r="DJ178" s="468"/>
      <c r="DK178" s="469"/>
      <c r="DL178" s="469"/>
      <c r="DM178" s="469"/>
      <c r="DN178" s="469"/>
      <c r="DO178" s="469"/>
      <c r="DP178" s="469"/>
      <c r="DQ178" s="469"/>
      <c r="DR178" s="469"/>
      <c r="DS178" s="469"/>
      <c r="DT178" s="468"/>
      <c r="DU178" s="469"/>
      <c r="DV178" s="469"/>
      <c r="DW178" s="469"/>
      <c r="DX178" s="469"/>
      <c r="DY178" s="469"/>
      <c r="DZ178" s="469"/>
      <c r="EA178" s="469"/>
      <c r="EB178" s="469"/>
      <c r="EC178" s="469"/>
      <c r="ED178" s="468"/>
      <c r="EE178" s="469"/>
      <c r="EF178" s="469"/>
      <c r="EG178" s="469"/>
      <c r="EH178" s="469"/>
      <c r="EI178" s="469"/>
      <c r="EJ178" s="469"/>
      <c r="EK178" s="469"/>
      <c r="EL178" s="469"/>
      <c r="EM178" s="469"/>
      <c r="EN178" s="468"/>
      <c r="EO178" s="469"/>
      <c r="EP178" s="469"/>
      <c r="EQ178" s="469"/>
      <c r="ER178" s="469"/>
      <c r="ES178" s="469"/>
      <c r="ET178" s="469"/>
      <c r="EU178" s="469"/>
      <c r="EV178" s="469"/>
      <c r="EW178" s="469"/>
      <c r="EX178" s="468"/>
      <c r="EY178" s="469"/>
      <c r="EZ178" s="469"/>
      <c r="FA178" s="469"/>
      <c r="FB178" s="469"/>
      <c r="FC178" s="469"/>
      <c r="FD178" s="469"/>
      <c r="FE178" s="469"/>
      <c r="FF178" s="469"/>
      <c r="FG178" s="469"/>
      <c r="FH178" s="468"/>
      <c r="FI178" s="469"/>
      <c r="FJ178" s="469"/>
      <c r="FK178" s="469"/>
      <c r="FL178" s="469"/>
      <c r="FM178" s="469"/>
      <c r="FN178" s="469"/>
      <c r="FO178" s="469"/>
      <c r="FP178" s="469"/>
      <c r="FQ178" s="469"/>
      <c r="FR178" s="468"/>
      <c r="FS178" s="469"/>
      <c r="FT178" s="469"/>
      <c r="FU178" s="469"/>
      <c r="FV178" s="469"/>
      <c r="FW178" s="469"/>
      <c r="FX178" s="469"/>
      <c r="FY178" s="469"/>
      <c r="FZ178" s="469"/>
      <c r="GA178" s="469"/>
      <c r="GB178" s="468"/>
      <c r="GC178" s="469"/>
      <c r="GD178" s="469"/>
      <c r="GE178" s="469"/>
      <c r="GF178" s="469"/>
      <c r="GG178" s="469"/>
      <c r="GH178" s="469"/>
      <c r="GI178" s="469"/>
      <c r="GJ178" s="469"/>
      <c r="GK178" s="469"/>
      <c r="GL178" s="468"/>
      <c r="GM178" s="469"/>
      <c r="GN178" s="469"/>
      <c r="GO178" s="469"/>
      <c r="GP178" s="469"/>
      <c r="GQ178" s="469"/>
      <c r="GR178" s="469"/>
      <c r="GS178" s="469"/>
      <c r="GT178" s="469"/>
      <c r="GU178" s="469"/>
      <c r="GV178" s="468"/>
      <c r="GW178" s="469"/>
      <c r="GX178" s="469"/>
      <c r="GY178" s="469"/>
      <c r="GZ178" s="469"/>
      <c r="HA178" s="469"/>
      <c r="HB178" s="469"/>
      <c r="HC178" s="469"/>
      <c r="HD178" s="469"/>
      <c r="HE178" s="469"/>
      <c r="HF178" s="468"/>
      <c r="HG178" s="469"/>
      <c r="HH178" s="469"/>
      <c r="HI178" s="469"/>
      <c r="HJ178" s="469"/>
      <c r="HK178" s="469"/>
      <c r="HL178" s="469"/>
      <c r="HM178" s="469"/>
      <c r="HN178" s="469"/>
      <c r="HO178" s="469"/>
      <c r="HP178" s="106"/>
    </row>
    <row r="179" spans="1:226">
      <c r="A179" s="105"/>
      <c r="B179" s="470" t="str">
        <f>LEFT(VLOOKUP(A178,Planilha!C:L,2,0),23)</f>
        <v xml:space="preserve">CLIMATIZAÇÃO </v>
      </c>
      <c r="C179" s="116"/>
      <c r="D179" s="108"/>
      <c r="E179" s="316">
        <f>VLOOKUP($A178,Planilha!$C:$K,9,0)*D180</f>
        <v>0</v>
      </c>
      <c r="F179" s="316"/>
      <c r="G179" s="316"/>
      <c r="H179" s="316"/>
      <c r="I179" s="316"/>
      <c r="J179" s="316"/>
      <c r="K179" s="316"/>
      <c r="L179" s="316"/>
      <c r="M179" s="316"/>
      <c r="N179" s="317"/>
      <c r="O179" s="316">
        <f>VLOOKUP($A178,Planilha!$C:$K,9,0)*N180</f>
        <v>0</v>
      </c>
      <c r="P179" s="316"/>
      <c r="Q179" s="316"/>
      <c r="R179" s="316"/>
      <c r="S179" s="316"/>
      <c r="T179" s="316"/>
      <c r="U179" s="316"/>
      <c r="V179" s="316"/>
      <c r="W179" s="316"/>
      <c r="X179" s="317"/>
      <c r="Y179" s="316">
        <f>VLOOKUP($A178,Planilha!$C:$K,9,0)*X180</f>
        <v>0</v>
      </c>
      <c r="Z179" s="316"/>
      <c r="AA179" s="316"/>
      <c r="AB179" s="316"/>
      <c r="AC179" s="316"/>
      <c r="AD179" s="316"/>
      <c r="AE179" s="316"/>
      <c r="AF179" s="316"/>
      <c r="AG179" s="316"/>
      <c r="AH179" s="317"/>
      <c r="AI179" s="316">
        <f>VLOOKUP($A178,Planilha!$C:$K,9,0)*AH180</f>
        <v>0</v>
      </c>
      <c r="AJ179" s="316"/>
      <c r="AK179" s="316"/>
      <c r="AL179" s="316"/>
      <c r="AM179" s="316"/>
      <c r="AN179" s="316"/>
      <c r="AO179" s="316"/>
      <c r="AP179" s="316"/>
      <c r="AQ179" s="316"/>
      <c r="AR179" s="317"/>
      <c r="AS179" s="316">
        <f>VLOOKUP($A178,Planilha!$C:$K,9,0)*AR180</f>
        <v>0</v>
      </c>
      <c r="AT179" s="316"/>
      <c r="AU179" s="316"/>
      <c r="AV179" s="316"/>
      <c r="AW179" s="316"/>
      <c r="AX179" s="316"/>
      <c r="AY179" s="316"/>
      <c r="AZ179" s="316"/>
      <c r="BA179" s="316"/>
      <c r="BB179" s="317"/>
      <c r="BC179" s="316">
        <f>VLOOKUP($A178,Planilha!$C:$K,9,0)*BB180</f>
        <v>0</v>
      </c>
      <c r="BD179" s="316"/>
      <c r="BE179" s="316"/>
      <c r="BF179" s="316"/>
      <c r="BG179" s="316"/>
      <c r="BH179" s="316"/>
      <c r="BI179" s="316"/>
      <c r="BJ179" s="316"/>
      <c r="BK179" s="316"/>
      <c r="BL179" s="317"/>
      <c r="BM179" s="316">
        <f>VLOOKUP($A178,Planilha!$C:$K,9,0)*BL180</f>
        <v>0</v>
      </c>
      <c r="BN179" s="316"/>
      <c r="BO179" s="316"/>
      <c r="BP179" s="316"/>
      <c r="BQ179" s="316"/>
      <c r="BR179" s="316"/>
      <c r="BS179" s="316"/>
      <c r="BT179" s="316"/>
      <c r="BU179" s="316"/>
      <c r="BV179" s="317"/>
      <c r="BW179" s="316">
        <f>VLOOKUP($A178,Planilha!$C:$K,9,0)*BV180</f>
        <v>0</v>
      </c>
      <c r="BX179" s="316"/>
      <c r="BY179" s="316"/>
      <c r="BZ179" s="316"/>
      <c r="CA179" s="316"/>
      <c r="CB179" s="316"/>
      <c r="CC179" s="316"/>
      <c r="CD179" s="316"/>
      <c r="CE179" s="316"/>
      <c r="CF179" s="317"/>
      <c r="CG179" s="316">
        <f>VLOOKUP($A178,Planilha!$C:$K,9,0)*CF180</f>
        <v>0</v>
      </c>
      <c r="CH179" s="316"/>
      <c r="CI179" s="316"/>
      <c r="CJ179" s="316"/>
      <c r="CK179" s="316"/>
      <c r="CL179" s="316"/>
      <c r="CM179" s="316"/>
      <c r="CN179" s="316"/>
      <c r="CO179" s="316"/>
      <c r="CP179" s="317"/>
      <c r="CQ179" s="316">
        <f>VLOOKUP($A178,Planilha!$C:$K,9,0)*CP180</f>
        <v>0</v>
      </c>
      <c r="CR179" s="316"/>
      <c r="CS179" s="316"/>
      <c r="CT179" s="316"/>
      <c r="CU179" s="316"/>
      <c r="CV179" s="316"/>
      <c r="CW179" s="316"/>
      <c r="CX179" s="316"/>
      <c r="CY179" s="316"/>
      <c r="CZ179" s="317"/>
      <c r="DA179" s="316">
        <f>VLOOKUP($A178,Planilha!$C:$K,9,0)*CZ180</f>
        <v>0</v>
      </c>
      <c r="DB179" s="316"/>
      <c r="DC179" s="316"/>
      <c r="DD179" s="316"/>
      <c r="DE179" s="316"/>
      <c r="DF179" s="316"/>
      <c r="DG179" s="316"/>
      <c r="DH179" s="316"/>
      <c r="DI179" s="316"/>
      <c r="DJ179" s="317"/>
      <c r="DK179" s="316">
        <f>VLOOKUP($A178,Planilha!$C:$K,9,0)*DJ180</f>
        <v>0</v>
      </c>
      <c r="DL179" s="316"/>
      <c r="DM179" s="316"/>
      <c r="DN179" s="316"/>
      <c r="DO179" s="316"/>
      <c r="DP179" s="316"/>
      <c r="DQ179" s="316"/>
      <c r="DR179" s="316"/>
      <c r="DS179" s="316"/>
      <c r="DT179" s="317"/>
      <c r="DU179" s="316">
        <f>VLOOKUP($A178,Planilha!$C:$K,9,0)*DT180</f>
        <v>0</v>
      </c>
      <c r="DV179" s="316"/>
      <c r="DW179" s="316"/>
      <c r="DX179" s="316"/>
      <c r="DY179" s="316"/>
      <c r="DZ179" s="316"/>
      <c r="EA179" s="316"/>
      <c r="EB179" s="316"/>
      <c r="EC179" s="316"/>
      <c r="ED179" s="317"/>
      <c r="EE179" s="316">
        <f>VLOOKUP($A178,Planilha!$C:$K,9,0)*ED180</f>
        <v>0</v>
      </c>
      <c r="EF179" s="316"/>
      <c r="EG179" s="316"/>
      <c r="EH179" s="316"/>
      <c r="EI179" s="316"/>
      <c r="EJ179" s="316"/>
      <c r="EK179" s="316"/>
      <c r="EL179" s="316"/>
      <c r="EM179" s="316"/>
      <c r="EN179" s="317"/>
      <c r="EO179" s="316">
        <f>VLOOKUP($A178,Planilha!$C:$K,9,0)*EN180</f>
        <v>85672.568999999989</v>
      </c>
      <c r="EP179" s="109"/>
      <c r="EQ179" s="109"/>
      <c r="ER179" s="109"/>
      <c r="ES179" s="109"/>
      <c r="ET179" s="109"/>
      <c r="EU179" s="109"/>
      <c r="EV179" s="109"/>
      <c r="EW179" s="109"/>
      <c r="EX179" s="317"/>
      <c r="EY179" s="316">
        <f>VLOOKUP($A178,Planilha!$C:$K,9,0)*EX180</f>
        <v>142787.61499999999</v>
      </c>
      <c r="EZ179" s="109"/>
      <c r="FA179" s="109"/>
      <c r="FB179" s="109"/>
      <c r="FC179" s="109"/>
      <c r="FD179" s="109"/>
      <c r="FE179" s="109"/>
      <c r="FF179" s="109"/>
      <c r="FG179" s="109"/>
      <c r="FH179" s="317"/>
      <c r="FI179" s="316">
        <f>VLOOKUP($A178,Planilha!$C:$K,9,0)*FH180</f>
        <v>57115.046000000002</v>
      </c>
      <c r="FJ179" s="109"/>
      <c r="FK179" s="109"/>
      <c r="FL179" s="109"/>
      <c r="FM179" s="109"/>
      <c r="FN179" s="109"/>
      <c r="FO179" s="109"/>
      <c r="FP179" s="109"/>
      <c r="FQ179" s="109"/>
      <c r="FR179" s="317"/>
      <c r="FS179" s="316">
        <f>VLOOKUP($A178,Planilha!$C:$K,9,0)*FR180</f>
        <v>0</v>
      </c>
      <c r="FT179" s="316"/>
      <c r="FU179" s="316"/>
      <c r="FV179" s="316"/>
      <c r="FW179" s="316"/>
      <c r="FX179" s="316"/>
      <c r="FY179" s="316"/>
      <c r="FZ179" s="316"/>
      <c r="GA179" s="316"/>
      <c r="GB179" s="317"/>
      <c r="GC179" s="316">
        <f>VLOOKUP($A178,Planilha!$C:$K,9,0)*GB180</f>
        <v>0</v>
      </c>
      <c r="GD179" s="109"/>
      <c r="GE179" s="109"/>
      <c r="GF179" s="109"/>
      <c r="GG179" s="109"/>
      <c r="GH179" s="109"/>
      <c r="GI179" s="109"/>
      <c r="GJ179" s="109"/>
      <c r="GK179" s="109"/>
      <c r="GL179" s="317"/>
      <c r="GM179" s="316">
        <f>VLOOKUP($A178,Planilha!$C:$K,9,0)*GL180</f>
        <v>0</v>
      </c>
      <c r="GN179" s="109"/>
      <c r="GO179" s="109"/>
      <c r="GP179" s="109"/>
      <c r="GQ179" s="109"/>
      <c r="GR179" s="109"/>
      <c r="GS179" s="109"/>
      <c r="GT179" s="109"/>
      <c r="GU179" s="109"/>
      <c r="GV179" s="317"/>
      <c r="GW179" s="316">
        <f>VLOOKUP($A178,Planilha!$C:$K,9,0)*GV180</f>
        <v>0</v>
      </c>
      <c r="GX179" s="109"/>
      <c r="GY179" s="109"/>
      <c r="GZ179" s="109"/>
      <c r="HA179" s="109"/>
      <c r="HB179" s="109"/>
      <c r="HC179" s="109"/>
      <c r="HD179" s="109"/>
      <c r="HE179" s="109"/>
      <c r="HF179" s="317"/>
      <c r="HG179" s="316">
        <f>VLOOKUP($A178,Planilha!$C:$K,9,0)*HF180</f>
        <v>0</v>
      </c>
      <c r="HH179" s="109"/>
      <c r="HI179" s="109"/>
      <c r="HJ179" s="109"/>
      <c r="HK179" s="109"/>
      <c r="HL179" s="109"/>
      <c r="HM179" s="109"/>
      <c r="HN179" s="109"/>
      <c r="HO179" s="109"/>
      <c r="HP179" s="110">
        <f>SUM(D179:HO179)</f>
        <v>285575.23</v>
      </c>
      <c r="HR179" s="82" t="b">
        <f>VLOOKUP(A178,Planilha!C:L,9,0)=HP179</f>
        <v>1</v>
      </c>
    </row>
    <row r="180" spans="1:226">
      <c r="A180" s="111"/>
      <c r="B180" s="112"/>
      <c r="C180" s="117"/>
      <c r="D180" s="1085">
        <v>0</v>
      </c>
      <c r="E180" s="318"/>
      <c r="F180" s="318"/>
      <c r="G180" s="318"/>
      <c r="H180" s="318"/>
      <c r="I180" s="318"/>
      <c r="J180" s="318"/>
      <c r="K180" s="318"/>
      <c r="L180" s="318"/>
      <c r="M180" s="318"/>
      <c r="N180" s="1085">
        <v>0</v>
      </c>
      <c r="O180" s="318"/>
      <c r="P180" s="318"/>
      <c r="Q180" s="318"/>
      <c r="R180" s="318"/>
      <c r="S180" s="318"/>
      <c r="T180" s="318"/>
      <c r="U180" s="318"/>
      <c r="V180" s="318"/>
      <c r="W180" s="318"/>
      <c r="X180" s="1085">
        <v>0</v>
      </c>
      <c r="Y180" s="318"/>
      <c r="Z180" s="318"/>
      <c r="AA180" s="318"/>
      <c r="AB180" s="318"/>
      <c r="AC180" s="318"/>
      <c r="AD180" s="318"/>
      <c r="AE180" s="318"/>
      <c r="AF180" s="318"/>
      <c r="AG180" s="318"/>
      <c r="AH180" s="1085">
        <v>0</v>
      </c>
      <c r="AI180" s="318"/>
      <c r="AJ180" s="318"/>
      <c r="AK180" s="318"/>
      <c r="AL180" s="318"/>
      <c r="AM180" s="318"/>
      <c r="AN180" s="318"/>
      <c r="AO180" s="318"/>
      <c r="AP180" s="318"/>
      <c r="AQ180" s="318"/>
      <c r="AR180" s="1085">
        <v>0</v>
      </c>
      <c r="AS180" s="318"/>
      <c r="AT180" s="318"/>
      <c r="AU180" s="318"/>
      <c r="AV180" s="318"/>
      <c r="AW180" s="318"/>
      <c r="AX180" s="318"/>
      <c r="AY180" s="318"/>
      <c r="AZ180" s="318"/>
      <c r="BA180" s="318"/>
      <c r="BB180" s="1085">
        <v>0</v>
      </c>
      <c r="BC180" s="318"/>
      <c r="BD180" s="318"/>
      <c r="BE180" s="318"/>
      <c r="BF180" s="318"/>
      <c r="BG180" s="318"/>
      <c r="BH180" s="318"/>
      <c r="BI180" s="318"/>
      <c r="BJ180" s="318"/>
      <c r="BK180" s="318"/>
      <c r="BL180" s="1085">
        <v>0</v>
      </c>
      <c r="BM180" s="318"/>
      <c r="BN180" s="318"/>
      <c r="BO180" s="318"/>
      <c r="BP180" s="318"/>
      <c r="BQ180" s="318"/>
      <c r="BR180" s="318"/>
      <c r="BS180" s="318"/>
      <c r="BT180" s="318"/>
      <c r="BU180" s="318"/>
      <c r="BV180" s="1085">
        <v>0</v>
      </c>
      <c r="BW180" s="318"/>
      <c r="BX180" s="318"/>
      <c r="BY180" s="318"/>
      <c r="BZ180" s="318"/>
      <c r="CA180" s="318"/>
      <c r="CB180" s="318"/>
      <c r="CC180" s="318"/>
      <c r="CD180" s="318"/>
      <c r="CE180" s="318"/>
      <c r="CF180" s="1085">
        <v>0</v>
      </c>
      <c r="CG180" s="318"/>
      <c r="CH180" s="318"/>
      <c r="CI180" s="318"/>
      <c r="CJ180" s="318"/>
      <c r="CK180" s="318"/>
      <c r="CL180" s="318"/>
      <c r="CM180" s="318"/>
      <c r="CN180" s="318"/>
      <c r="CO180" s="318"/>
      <c r="CP180" s="1085">
        <v>0</v>
      </c>
      <c r="CQ180" s="318"/>
      <c r="CR180" s="318"/>
      <c r="CS180" s="318"/>
      <c r="CT180" s="318"/>
      <c r="CU180" s="318"/>
      <c r="CV180" s="318"/>
      <c r="CW180" s="318"/>
      <c r="CX180" s="318"/>
      <c r="CY180" s="318"/>
      <c r="CZ180" s="1085">
        <v>0</v>
      </c>
      <c r="DA180" s="318"/>
      <c r="DB180" s="318"/>
      <c r="DC180" s="318"/>
      <c r="DD180" s="318"/>
      <c r="DE180" s="318"/>
      <c r="DF180" s="318"/>
      <c r="DG180" s="318"/>
      <c r="DH180" s="318"/>
      <c r="DI180" s="318"/>
      <c r="DJ180" s="1085"/>
      <c r="DK180" s="318"/>
      <c r="DL180" s="318"/>
      <c r="DM180" s="318"/>
      <c r="DN180" s="318"/>
      <c r="DO180" s="318"/>
      <c r="DP180" s="318"/>
      <c r="DQ180" s="318"/>
      <c r="DR180" s="318"/>
      <c r="DS180" s="318"/>
      <c r="DT180" s="1084"/>
      <c r="DU180" s="113"/>
      <c r="DV180" s="113"/>
      <c r="DW180" s="113"/>
      <c r="DX180" s="113"/>
      <c r="DY180" s="113"/>
      <c r="DZ180" s="113"/>
      <c r="EA180" s="113"/>
      <c r="EB180" s="113"/>
      <c r="EC180" s="113"/>
      <c r="ED180" s="1084"/>
      <c r="EE180" s="113"/>
      <c r="EF180" s="113"/>
      <c r="EG180" s="113"/>
      <c r="EH180" s="113"/>
      <c r="EI180" s="113"/>
      <c r="EJ180" s="113"/>
      <c r="EK180" s="113"/>
      <c r="EL180" s="113"/>
      <c r="EM180" s="113"/>
      <c r="EN180" s="1084">
        <v>0.3</v>
      </c>
      <c r="EO180" s="113"/>
      <c r="EP180" s="113"/>
      <c r="EQ180" s="113"/>
      <c r="ER180" s="113"/>
      <c r="ES180" s="113"/>
      <c r="ET180" s="113"/>
      <c r="EU180" s="113"/>
      <c r="EV180" s="113"/>
      <c r="EW180" s="113"/>
      <c r="EX180" s="1084">
        <v>0.5</v>
      </c>
      <c r="EY180" s="113"/>
      <c r="EZ180" s="113"/>
      <c r="FA180" s="113"/>
      <c r="FB180" s="113"/>
      <c r="FC180" s="113"/>
      <c r="FD180" s="113"/>
      <c r="FE180" s="113"/>
      <c r="FF180" s="113"/>
      <c r="FG180" s="113"/>
      <c r="FH180" s="1084">
        <v>0.2</v>
      </c>
      <c r="FI180" s="113"/>
      <c r="FJ180" s="113"/>
      <c r="FK180" s="113"/>
      <c r="FL180" s="113"/>
      <c r="FM180" s="113"/>
      <c r="FN180" s="113"/>
      <c r="FO180" s="113"/>
      <c r="FP180" s="113"/>
      <c r="FQ180" s="113"/>
      <c r="FR180" s="1084"/>
      <c r="FS180" s="113"/>
      <c r="FT180" s="113"/>
      <c r="FU180" s="113"/>
      <c r="FV180" s="113"/>
      <c r="FW180" s="113"/>
      <c r="FX180" s="113"/>
      <c r="FY180" s="113"/>
      <c r="FZ180" s="113"/>
      <c r="GA180" s="113"/>
      <c r="GB180" s="1084"/>
      <c r="GC180" s="113"/>
      <c r="GD180" s="113"/>
      <c r="GE180" s="113"/>
      <c r="GF180" s="113"/>
      <c r="GG180" s="113"/>
      <c r="GH180" s="113"/>
      <c r="GI180" s="113"/>
      <c r="GJ180" s="113"/>
      <c r="GK180" s="113"/>
      <c r="GL180" s="1084"/>
      <c r="GM180" s="113"/>
      <c r="GN180" s="113"/>
      <c r="GO180" s="113"/>
      <c r="GP180" s="113"/>
      <c r="GQ180" s="113"/>
      <c r="GR180" s="113"/>
      <c r="GS180" s="113"/>
      <c r="GT180" s="113"/>
      <c r="GU180" s="113"/>
      <c r="GV180" s="1084"/>
      <c r="GW180" s="113"/>
      <c r="GX180" s="113"/>
      <c r="GY180" s="113"/>
      <c r="GZ180" s="113"/>
      <c r="HA180" s="113"/>
      <c r="HB180" s="113"/>
      <c r="HC180" s="113"/>
      <c r="HD180" s="113"/>
      <c r="HE180" s="113"/>
      <c r="HF180" s="1084"/>
      <c r="HG180" s="113"/>
      <c r="HH180" s="113"/>
      <c r="HI180" s="113"/>
      <c r="HJ180" s="113"/>
      <c r="HK180" s="113"/>
      <c r="HL180" s="113"/>
      <c r="HM180" s="113"/>
      <c r="HN180" s="113"/>
      <c r="HO180" s="113"/>
      <c r="HP180" s="114" t="str">
        <f>IF(VLOOKUP($A178,Planilha!C:K,9,0)&lt;&gt;HP179,"VERIFIQUE","")</f>
        <v/>
      </c>
    </row>
    <row r="181" spans="1:226">
      <c r="A181" s="105" t="s">
        <v>2609</v>
      </c>
      <c r="B181" s="89"/>
      <c r="C181" s="461"/>
      <c r="D181" s="468"/>
      <c r="E181" s="469"/>
      <c r="F181" s="469"/>
      <c r="G181" s="469"/>
      <c r="H181" s="469"/>
      <c r="I181" s="469"/>
      <c r="J181" s="469"/>
      <c r="K181" s="469"/>
      <c r="L181" s="469"/>
      <c r="M181" s="469"/>
      <c r="N181" s="468"/>
      <c r="O181" s="469"/>
      <c r="P181" s="469"/>
      <c r="Q181" s="469"/>
      <c r="R181" s="469"/>
      <c r="S181" s="469"/>
      <c r="T181" s="469"/>
      <c r="U181" s="469"/>
      <c r="V181" s="469"/>
      <c r="W181" s="469"/>
      <c r="X181" s="468"/>
      <c r="Y181" s="469"/>
      <c r="Z181" s="469"/>
      <c r="AA181" s="469"/>
      <c r="AB181" s="469"/>
      <c r="AC181" s="469"/>
      <c r="AD181" s="469"/>
      <c r="AE181" s="469"/>
      <c r="AF181" s="469"/>
      <c r="AG181" s="469"/>
      <c r="AH181" s="468"/>
      <c r="AI181" s="469"/>
      <c r="AJ181" s="469"/>
      <c r="AK181" s="469"/>
      <c r="AL181" s="469"/>
      <c r="AM181" s="469"/>
      <c r="AN181" s="469"/>
      <c r="AO181" s="469"/>
      <c r="AP181" s="469"/>
      <c r="AQ181" s="469"/>
      <c r="AR181" s="468"/>
      <c r="AS181" s="469"/>
      <c r="AT181" s="469"/>
      <c r="AU181" s="469"/>
      <c r="AV181" s="469"/>
      <c r="AW181" s="469"/>
      <c r="AX181" s="469"/>
      <c r="AY181" s="469"/>
      <c r="AZ181" s="469"/>
      <c r="BA181" s="469"/>
      <c r="BB181" s="468"/>
      <c r="BC181" s="469"/>
      <c r="BD181" s="469"/>
      <c r="BE181" s="469"/>
      <c r="BF181" s="469"/>
      <c r="BG181" s="469"/>
      <c r="BH181" s="469"/>
      <c r="BI181" s="469"/>
      <c r="BJ181" s="469"/>
      <c r="BK181" s="469"/>
      <c r="BL181" s="468"/>
      <c r="BM181" s="469"/>
      <c r="BN181" s="469"/>
      <c r="BO181" s="469"/>
      <c r="BP181" s="469"/>
      <c r="BQ181" s="469"/>
      <c r="BR181" s="469"/>
      <c r="BS181" s="469"/>
      <c r="BT181" s="469"/>
      <c r="BU181" s="469"/>
      <c r="BV181" s="468"/>
      <c r="BW181" s="469"/>
      <c r="BX181" s="469"/>
      <c r="BY181" s="469"/>
      <c r="BZ181" s="469"/>
      <c r="CA181" s="469"/>
      <c r="CB181" s="469"/>
      <c r="CC181" s="469"/>
      <c r="CD181" s="469"/>
      <c r="CE181" s="469"/>
      <c r="CF181" s="468"/>
      <c r="CG181" s="469"/>
      <c r="CH181" s="469"/>
      <c r="CI181" s="469"/>
      <c r="CJ181" s="469"/>
      <c r="CK181" s="469"/>
      <c r="CL181" s="469"/>
      <c r="CM181" s="469"/>
      <c r="CN181" s="469"/>
      <c r="CO181" s="469"/>
      <c r="CP181" s="468"/>
      <c r="CQ181" s="469"/>
      <c r="CR181" s="469"/>
      <c r="CS181" s="469"/>
      <c r="CT181" s="469"/>
      <c r="CU181" s="469"/>
      <c r="CV181" s="469"/>
      <c r="CW181" s="469"/>
      <c r="CX181" s="469"/>
      <c r="CY181" s="469"/>
      <c r="CZ181" s="468"/>
      <c r="DA181" s="469"/>
      <c r="DB181" s="469"/>
      <c r="DC181" s="469"/>
      <c r="DD181" s="469"/>
      <c r="DE181" s="469"/>
      <c r="DF181" s="469"/>
      <c r="DG181" s="469"/>
      <c r="DH181" s="469"/>
      <c r="DI181" s="469"/>
      <c r="DJ181" s="468"/>
      <c r="DK181" s="469"/>
      <c r="DL181" s="469"/>
      <c r="DM181" s="469"/>
      <c r="DN181" s="469"/>
      <c r="DO181" s="469"/>
      <c r="DP181" s="469"/>
      <c r="DQ181" s="469"/>
      <c r="DR181" s="469"/>
      <c r="DS181" s="469"/>
      <c r="DT181" s="468"/>
      <c r="DU181" s="469"/>
      <c r="DV181" s="469"/>
      <c r="DW181" s="469"/>
      <c r="DX181" s="469"/>
      <c r="DY181" s="469"/>
      <c r="DZ181" s="469"/>
      <c r="EA181" s="469"/>
      <c r="EB181" s="469"/>
      <c r="EC181" s="469"/>
      <c r="ED181" s="468"/>
      <c r="EE181" s="469"/>
      <c r="EF181" s="469"/>
      <c r="EG181" s="469"/>
      <c r="EH181" s="469"/>
      <c r="EI181" s="469"/>
      <c r="EJ181" s="469"/>
      <c r="EK181" s="469"/>
      <c r="EL181" s="469"/>
      <c r="EM181" s="469"/>
      <c r="EN181" s="468"/>
      <c r="EO181" s="469"/>
      <c r="EP181" s="469"/>
      <c r="EQ181" s="469"/>
      <c r="ER181" s="469"/>
      <c r="ES181" s="469"/>
      <c r="ET181" s="469"/>
      <c r="EU181" s="469"/>
      <c r="EV181" s="469"/>
      <c r="EW181" s="469"/>
      <c r="EX181" s="468"/>
      <c r="EY181" s="469"/>
      <c r="EZ181" s="469"/>
      <c r="FA181" s="469"/>
      <c r="FB181" s="469"/>
      <c r="FC181" s="469"/>
      <c r="FD181" s="469"/>
      <c r="FE181" s="469"/>
      <c r="FF181" s="469"/>
      <c r="FG181" s="469"/>
      <c r="FH181" s="468"/>
      <c r="FI181" s="469"/>
      <c r="FJ181" s="469"/>
      <c r="FK181" s="469"/>
      <c r="FL181" s="469"/>
      <c r="FM181" s="469"/>
      <c r="FN181" s="469"/>
      <c r="FO181" s="469"/>
      <c r="FP181" s="469"/>
      <c r="FQ181" s="469"/>
      <c r="FR181" s="468"/>
      <c r="FS181" s="469"/>
      <c r="FT181" s="469"/>
      <c r="FU181" s="469"/>
      <c r="FV181" s="469"/>
      <c r="FW181" s="469"/>
      <c r="FX181" s="469"/>
      <c r="FY181" s="469"/>
      <c r="FZ181" s="469"/>
      <c r="GA181" s="469"/>
      <c r="GB181" s="468"/>
      <c r="GC181" s="469"/>
      <c r="GD181" s="469"/>
      <c r="GE181" s="469"/>
      <c r="GF181" s="469"/>
      <c r="GG181" s="469"/>
      <c r="GH181" s="469"/>
      <c r="GI181" s="469"/>
      <c r="GJ181" s="469"/>
      <c r="GK181" s="469"/>
      <c r="GL181" s="468"/>
      <c r="GM181" s="469"/>
      <c r="GN181" s="469"/>
      <c r="GO181" s="469"/>
      <c r="GP181" s="469"/>
      <c r="GQ181" s="469"/>
      <c r="GR181" s="469"/>
      <c r="GS181" s="469"/>
      <c r="GT181" s="469"/>
      <c r="GU181" s="469"/>
      <c r="GV181" s="468"/>
      <c r="GW181" s="469"/>
      <c r="GX181" s="469"/>
      <c r="GY181" s="469"/>
      <c r="GZ181" s="469"/>
      <c r="HA181" s="469"/>
      <c r="HB181" s="469"/>
      <c r="HC181" s="469"/>
      <c r="HD181" s="469"/>
      <c r="HE181" s="469"/>
      <c r="HF181" s="468"/>
      <c r="HG181" s="469"/>
      <c r="HH181" s="469"/>
      <c r="HI181" s="469"/>
      <c r="HJ181" s="469"/>
      <c r="HK181" s="469"/>
      <c r="HL181" s="469"/>
      <c r="HM181" s="469"/>
      <c r="HN181" s="469"/>
      <c r="HO181" s="469"/>
      <c r="HP181" s="106"/>
    </row>
    <row r="182" spans="1:226">
      <c r="A182" s="105"/>
      <c r="B182" s="470" t="str">
        <f>LEFT(VLOOKUP(A181,Planilha!C:L,2,0),23)</f>
        <v>COMUNICAÇÃO VISUAL</v>
      </c>
      <c r="C182" s="116"/>
      <c r="D182" s="108"/>
      <c r="E182" s="316">
        <f>VLOOKUP($A181,Planilha!$C:$K,9,0)*D183</f>
        <v>0</v>
      </c>
      <c r="F182" s="316"/>
      <c r="G182" s="316"/>
      <c r="H182" s="316"/>
      <c r="I182" s="316"/>
      <c r="J182" s="316"/>
      <c r="K182" s="316"/>
      <c r="L182" s="316"/>
      <c r="M182" s="316"/>
      <c r="N182" s="317"/>
      <c r="O182" s="316">
        <f>VLOOKUP($A181,Planilha!$C:$K,9,0)*N183</f>
        <v>0</v>
      </c>
      <c r="P182" s="316"/>
      <c r="Q182" s="316"/>
      <c r="R182" s="316"/>
      <c r="S182" s="316"/>
      <c r="T182" s="316"/>
      <c r="U182" s="316"/>
      <c r="V182" s="316"/>
      <c r="W182" s="316"/>
      <c r="X182" s="317"/>
      <c r="Y182" s="316">
        <f>VLOOKUP($A181,Planilha!$C:$K,9,0)*X183</f>
        <v>0</v>
      </c>
      <c r="Z182" s="316"/>
      <c r="AA182" s="316"/>
      <c r="AB182" s="316"/>
      <c r="AC182" s="316"/>
      <c r="AD182" s="316"/>
      <c r="AE182" s="316"/>
      <c r="AF182" s="316"/>
      <c r="AG182" s="316"/>
      <c r="AH182" s="317"/>
      <c r="AI182" s="316">
        <f>VLOOKUP($A181,Planilha!$C:$K,9,0)*AH183</f>
        <v>0</v>
      </c>
      <c r="AJ182" s="316"/>
      <c r="AK182" s="316"/>
      <c r="AL182" s="316"/>
      <c r="AM182" s="316"/>
      <c r="AN182" s="316"/>
      <c r="AO182" s="316"/>
      <c r="AP182" s="316"/>
      <c r="AQ182" s="316"/>
      <c r="AR182" s="317"/>
      <c r="AS182" s="316">
        <f>VLOOKUP($A181,Planilha!$C:$K,9,0)*AR183</f>
        <v>0</v>
      </c>
      <c r="AT182" s="316"/>
      <c r="AU182" s="316"/>
      <c r="AV182" s="316"/>
      <c r="AW182" s="316"/>
      <c r="AX182" s="316"/>
      <c r="AY182" s="316"/>
      <c r="AZ182" s="316"/>
      <c r="BA182" s="316"/>
      <c r="BB182" s="317"/>
      <c r="BC182" s="316">
        <f>VLOOKUP($A181,Planilha!$C:$K,9,0)*BB183</f>
        <v>0</v>
      </c>
      <c r="BD182" s="316"/>
      <c r="BE182" s="316"/>
      <c r="BF182" s="316"/>
      <c r="BG182" s="316"/>
      <c r="BH182" s="316"/>
      <c r="BI182" s="316"/>
      <c r="BJ182" s="316"/>
      <c r="BK182" s="316"/>
      <c r="BL182" s="317"/>
      <c r="BM182" s="316">
        <f>VLOOKUP($A181,Planilha!$C:$K,9,0)*BL183</f>
        <v>0</v>
      </c>
      <c r="BN182" s="316"/>
      <c r="BO182" s="316"/>
      <c r="BP182" s="316"/>
      <c r="BQ182" s="316"/>
      <c r="BR182" s="316"/>
      <c r="BS182" s="316"/>
      <c r="BT182" s="316"/>
      <c r="BU182" s="316"/>
      <c r="BV182" s="317"/>
      <c r="BW182" s="316">
        <f>VLOOKUP($A181,Planilha!$C:$K,9,0)*BV183</f>
        <v>0</v>
      </c>
      <c r="BX182" s="316"/>
      <c r="BY182" s="316"/>
      <c r="BZ182" s="316"/>
      <c r="CA182" s="316"/>
      <c r="CB182" s="316"/>
      <c r="CC182" s="316"/>
      <c r="CD182" s="316"/>
      <c r="CE182" s="316"/>
      <c r="CF182" s="317"/>
      <c r="CG182" s="316">
        <f>VLOOKUP($A181,Planilha!$C:$K,9,0)*CF183</f>
        <v>0</v>
      </c>
      <c r="CH182" s="316"/>
      <c r="CI182" s="316"/>
      <c r="CJ182" s="316"/>
      <c r="CK182" s="316"/>
      <c r="CL182" s="316"/>
      <c r="CM182" s="316"/>
      <c r="CN182" s="316"/>
      <c r="CO182" s="316"/>
      <c r="CP182" s="317"/>
      <c r="CQ182" s="316">
        <f>VLOOKUP($A181,Planilha!$C:$K,9,0)*CP183</f>
        <v>0</v>
      </c>
      <c r="CR182" s="316"/>
      <c r="CS182" s="316"/>
      <c r="CT182" s="316"/>
      <c r="CU182" s="316"/>
      <c r="CV182" s="316"/>
      <c r="CW182" s="316"/>
      <c r="CX182" s="316"/>
      <c r="CY182" s="316"/>
      <c r="CZ182" s="317"/>
      <c r="DA182" s="316">
        <f>VLOOKUP($A181,Planilha!$C:$K,9,0)*CZ183</f>
        <v>0</v>
      </c>
      <c r="DB182" s="316"/>
      <c r="DC182" s="316"/>
      <c r="DD182" s="316"/>
      <c r="DE182" s="316"/>
      <c r="DF182" s="316"/>
      <c r="DG182" s="316"/>
      <c r="DH182" s="316"/>
      <c r="DI182" s="316"/>
      <c r="DJ182" s="317"/>
      <c r="DK182" s="316">
        <f>VLOOKUP($A181,Planilha!$C:$K,9,0)*DJ183</f>
        <v>0</v>
      </c>
      <c r="DL182" s="316"/>
      <c r="DM182" s="316"/>
      <c r="DN182" s="316"/>
      <c r="DO182" s="316"/>
      <c r="DP182" s="316"/>
      <c r="DQ182" s="316"/>
      <c r="DR182" s="316"/>
      <c r="DS182" s="316"/>
      <c r="DT182" s="317"/>
      <c r="DU182" s="316">
        <f>VLOOKUP($A181,Planilha!$C:$K,9,0)*DT183</f>
        <v>0</v>
      </c>
      <c r="DV182" s="316"/>
      <c r="DW182" s="316"/>
      <c r="DX182" s="316"/>
      <c r="DY182" s="316"/>
      <c r="DZ182" s="316"/>
      <c r="EA182" s="316"/>
      <c r="EB182" s="316"/>
      <c r="EC182" s="316"/>
      <c r="ED182" s="317"/>
      <c r="EE182" s="316">
        <f>VLOOKUP($A181,Planilha!$C:$K,9,0)*ED183</f>
        <v>0</v>
      </c>
      <c r="EF182" s="316"/>
      <c r="EG182" s="316"/>
      <c r="EH182" s="316"/>
      <c r="EI182" s="316"/>
      <c r="EJ182" s="316"/>
      <c r="EK182" s="316"/>
      <c r="EL182" s="316"/>
      <c r="EM182" s="316"/>
      <c r="EN182" s="317"/>
      <c r="EO182" s="316">
        <f>VLOOKUP($A181,Planilha!$C:$K,9,0)*EN183</f>
        <v>0</v>
      </c>
      <c r="EP182" s="109"/>
      <c r="EQ182" s="109"/>
      <c r="ER182" s="109"/>
      <c r="ES182" s="109"/>
      <c r="ET182" s="109"/>
      <c r="EU182" s="109"/>
      <c r="EV182" s="109"/>
      <c r="EW182" s="109"/>
      <c r="EX182" s="317"/>
      <c r="EY182" s="316">
        <f>VLOOKUP($A181,Planilha!$C:$K,9,0)*EX183</f>
        <v>14501.259999999998</v>
      </c>
      <c r="EZ182" s="109"/>
      <c r="FA182" s="109"/>
      <c r="FB182" s="109"/>
      <c r="FC182" s="109"/>
      <c r="FD182" s="109"/>
      <c r="FE182" s="109"/>
      <c r="FF182" s="109"/>
      <c r="FG182" s="109"/>
      <c r="FH182" s="317"/>
      <c r="FI182" s="316">
        <f>VLOOKUP($A181,Planilha!$C:$K,9,0)*FH183</f>
        <v>0</v>
      </c>
      <c r="FJ182" s="109"/>
      <c r="FK182" s="109"/>
      <c r="FL182" s="109"/>
      <c r="FM182" s="109"/>
      <c r="FN182" s="109"/>
      <c r="FO182" s="109"/>
      <c r="FP182" s="109"/>
      <c r="FQ182" s="109"/>
      <c r="FR182" s="317"/>
      <c r="FS182" s="316">
        <f>VLOOKUP($A181,Planilha!$C:$K,9,0)*FR183</f>
        <v>0</v>
      </c>
      <c r="FT182" s="316"/>
      <c r="FU182" s="316"/>
      <c r="FV182" s="316"/>
      <c r="FW182" s="316"/>
      <c r="FX182" s="316"/>
      <c r="FY182" s="316"/>
      <c r="FZ182" s="316"/>
      <c r="GA182" s="316"/>
      <c r="GB182" s="317"/>
      <c r="GC182" s="316">
        <f>VLOOKUP($A181,Planilha!$C:$K,9,0)*GB183</f>
        <v>0</v>
      </c>
      <c r="GD182" s="109"/>
      <c r="GE182" s="109"/>
      <c r="GF182" s="109"/>
      <c r="GG182" s="109"/>
      <c r="GH182" s="109"/>
      <c r="GI182" s="109"/>
      <c r="GJ182" s="109"/>
      <c r="GK182" s="109"/>
      <c r="GL182" s="317"/>
      <c r="GM182" s="316">
        <f>VLOOKUP($A181,Planilha!$C:$K,9,0)*GL183</f>
        <v>0</v>
      </c>
      <c r="GN182" s="109"/>
      <c r="GO182" s="109"/>
      <c r="GP182" s="109"/>
      <c r="GQ182" s="109"/>
      <c r="GR182" s="109"/>
      <c r="GS182" s="109"/>
      <c r="GT182" s="109"/>
      <c r="GU182" s="109"/>
      <c r="GV182" s="317"/>
      <c r="GW182" s="316">
        <f>VLOOKUP($A181,Planilha!$C:$K,9,0)*GV183</f>
        <v>0</v>
      </c>
      <c r="GX182" s="109"/>
      <c r="GY182" s="109"/>
      <c r="GZ182" s="109"/>
      <c r="HA182" s="109"/>
      <c r="HB182" s="109"/>
      <c r="HC182" s="109"/>
      <c r="HD182" s="109"/>
      <c r="HE182" s="109"/>
      <c r="HF182" s="317"/>
      <c r="HG182" s="316">
        <f>VLOOKUP($A181,Planilha!$C:$K,9,0)*HF183</f>
        <v>0</v>
      </c>
      <c r="HH182" s="109"/>
      <c r="HI182" s="109"/>
      <c r="HJ182" s="109"/>
      <c r="HK182" s="109"/>
      <c r="HL182" s="109"/>
      <c r="HM182" s="109"/>
      <c r="HN182" s="109"/>
      <c r="HO182" s="109"/>
      <c r="HP182" s="110">
        <f>SUM(D182:HO182)</f>
        <v>14501.259999999998</v>
      </c>
      <c r="HR182" s="82" t="b">
        <f>VLOOKUP(A181,Planilha!C:L,9,0)=HP182</f>
        <v>1</v>
      </c>
    </row>
    <row r="183" spans="1:226">
      <c r="A183" s="111"/>
      <c r="B183" s="112"/>
      <c r="C183" s="117"/>
      <c r="D183" s="1085">
        <v>0</v>
      </c>
      <c r="E183" s="318"/>
      <c r="F183" s="318"/>
      <c r="G183" s="318"/>
      <c r="H183" s="318"/>
      <c r="I183" s="318"/>
      <c r="J183" s="318"/>
      <c r="K183" s="318"/>
      <c r="L183" s="318"/>
      <c r="M183" s="318"/>
      <c r="N183" s="1085">
        <v>0</v>
      </c>
      <c r="O183" s="318"/>
      <c r="P183" s="318"/>
      <c r="Q183" s="318"/>
      <c r="R183" s="318"/>
      <c r="S183" s="318"/>
      <c r="T183" s="318"/>
      <c r="U183" s="318"/>
      <c r="V183" s="318"/>
      <c r="W183" s="318"/>
      <c r="X183" s="1085">
        <v>0</v>
      </c>
      <c r="Y183" s="318"/>
      <c r="Z183" s="318"/>
      <c r="AA183" s="318"/>
      <c r="AB183" s="318"/>
      <c r="AC183" s="318"/>
      <c r="AD183" s="318"/>
      <c r="AE183" s="318"/>
      <c r="AF183" s="318"/>
      <c r="AG183" s="318"/>
      <c r="AH183" s="1085">
        <v>0</v>
      </c>
      <c r="AI183" s="318"/>
      <c r="AJ183" s="318"/>
      <c r="AK183" s="318"/>
      <c r="AL183" s="318"/>
      <c r="AM183" s="318"/>
      <c r="AN183" s="318"/>
      <c r="AO183" s="318"/>
      <c r="AP183" s="318"/>
      <c r="AQ183" s="318"/>
      <c r="AR183" s="1085">
        <v>0</v>
      </c>
      <c r="AS183" s="318"/>
      <c r="AT183" s="318"/>
      <c r="AU183" s="318"/>
      <c r="AV183" s="318"/>
      <c r="AW183" s="318"/>
      <c r="AX183" s="318"/>
      <c r="AY183" s="318"/>
      <c r="AZ183" s="318"/>
      <c r="BA183" s="318"/>
      <c r="BB183" s="1085">
        <v>0</v>
      </c>
      <c r="BC183" s="318"/>
      <c r="BD183" s="318"/>
      <c r="BE183" s="318"/>
      <c r="BF183" s="318"/>
      <c r="BG183" s="318"/>
      <c r="BH183" s="318"/>
      <c r="BI183" s="318"/>
      <c r="BJ183" s="318"/>
      <c r="BK183" s="318"/>
      <c r="BL183" s="1085">
        <v>0</v>
      </c>
      <c r="BM183" s="318"/>
      <c r="BN183" s="318"/>
      <c r="BO183" s="318"/>
      <c r="BP183" s="318"/>
      <c r="BQ183" s="318"/>
      <c r="BR183" s="318"/>
      <c r="BS183" s="318"/>
      <c r="BT183" s="318"/>
      <c r="BU183" s="318"/>
      <c r="BV183" s="1085">
        <v>0</v>
      </c>
      <c r="BW183" s="318"/>
      <c r="BX183" s="318"/>
      <c r="BY183" s="318"/>
      <c r="BZ183" s="318"/>
      <c r="CA183" s="318"/>
      <c r="CB183" s="318"/>
      <c r="CC183" s="318"/>
      <c r="CD183" s="318"/>
      <c r="CE183" s="318"/>
      <c r="CF183" s="1085">
        <v>0</v>
      </c>
      <c r="CG183" s="318"/>
      <c r="CH183" s="318"/>
      <c r="CI183" s="318"/>
      <c r="CJ183" s="318"/>
      <c r="CK183" s="318"/>
      <c r="CL183" s="318"/>
      <c r="CM183" s="318"/>
      <c r="CN183" s="318"/>
      <c r="CO183" s="318"/>
      <c r="CP183" s="1085">
        <v>0</v>
      </c>
      <c r="CQ183" s="318"/>
      <c r="CR183" s="318"/>
      <c r="CS183" s="318"/>
      <c r="CT183" s="318"/>
      <c r="CU183" s="318"/>
      <c r="CV183" s="318"/>
      <c r="CW183" s="318"/>
      <c r="CX183" s="318"/>
      <c r="CY183" s="318"/>
      <c r="CZ183" s="1085">
        <v>0</v>
      </c>
      <c r="DA183" s="318"/>
      <c r="DB183" s="318"/>
      <c r="DC183" s="318"/>
      <c r="DD183" s="318"/>
      <c r="DE183" s="318"/>
      <c r="DF183" s="318"/>
      <c r="DG183" s="318"/>
      <c r="DH183" s="318"/>
      <c r="DI183" s="318"/>
      <c r="DJ183" s="1085"/>
      <c r="DK183" s="318"/>
      <c r="DL183" s="318"/>
      <c r="DM183" s="318"/>
      <c r="DN183" s="318"/>
      <c r="DO183" s="318"/>
      <c r="DP183" s="318"/>
      <c r="DQ183" s="318"/>
      <c r="DR183" s="318"/>
      <c r="DS183" s="318"/>
      <c r="DT183" s="1084"/>
      <c r="DU183" s="113"/>
      <c r="DV183" s="113"/>
      <c r="DW183" s="113"/>
      <c r="DX183" s="113"/>
      <c r="DY183" s="113"/>
      <c r="DZ183" s="113"/>
      <c r="EA183" s="113"/>
      <c r="EB183" s="113"/>
      <c r="EC183" s="113"/>
      <c r="ED183" s="1084"/>
      <c r="EE183" s="113"/>
      <c r="EF183" s="113"/>
      <c r="EG183" s="113"/>
      <c r="EH183" s="113"/>
      <c r="EI183" s="113"/>
      <c r="EJ183" s="113"/>
      <c r="EK183" s="113"/>
      <c r="EL183" s="113"/>
      <c r="EM183" s="113"/>
      <c r="EN183" s="1084"/>
      <c r="EO183" s="113"/>
      <c r="EP183" s="113"/>
      <c r="EQ183" s="113"/>
      <c r="ER183" s="113"/>
      <c r="ES183" s="113"/>
      <c r="ET183" s="113"/>
      <c r="EU183" s="113"/>
      <c r="EV183" s="113"/>
      <c r="EW183" s="113"/>
      <c r="EX183" s="1084">
        <v>1</v>
      </c>
      <c r="EY183" s="113"/>
      <c r="EZ183" s="113"/>
      <c r="FA183" s="113"/>
      <c r="FB183" s="113"/>
      <c r="FC183" s="113"/>
      <c r="FD183" s="113"/>
      <c r="FE183" s="113"/>
      <c r="FF183" s="113"/>
      <c r="FG183" s="113"/>
      <c r="FH183" s="1084"/>
      <c r="FI183" s="113"/>
      <c r="FJ183" s="113"/>
      <c r="FK183" s="113"/>
      <c r="FL183" s="113"/>
      <c r="FM183" s="113"/>
      <c r="FN183" s="113"/>
      <c r="FO183" s="113"/>
      <c r="FP183" s="113"/>
      <c r="FQ183" s="113"/>
      <c r="FR183" s="1084"/>
      <c r="FS183" s="113"/>
      <c r="FT183" s="113"/>
      <c r="FU183" s="113"/>
      <c r="FV183" s="113"/>
      <c r="FW183" s="113"/>
      <c r="FX183" s="113"/>
      <c r="FY183" s="113"/>
      <c r="FZ183" s="113"/>
      <c r="GA183" s="113"/>
      <c r="GB183" s="1084"/>
      <c r="GC183" s="113"/>
      <c r="GD183" s="113"/>
      <c r="GE183" s="113"/>
      <c r="GF183" s="113"/>
      <c r="GG183" s="113"/>
      <c r="GH183" s="113"/>
      <c r="GI183" s="113"/>
      <c r="GJ183" s="113"/>
      <c r="GK183" s="113"/>
      <c r="GL183" s="1084"/>
      <c r="GM183" s="113"/>
      <c r="GN183" s="113"/>
      <c r="GO183" s="113"/>
      <c r="GP183" s="113"/>
      <c r="GQ183" s="113"/>
      <c r="GR183" s="113"/>
      <c r="GS183" s="113"/>
      <c r="GT183" s="113"/>
      <c r="GU183" s="113"/>
      <c r="GV183" s="1084"/>
      <c r="GW183" s="113"/>
      <c r="GX183" s="113"/>
      <c r="GY183" s="113"/>
      <c r="GZ183" s="113"/>
      <c r="HA183" s="113"/>
      <c r="HB183" s="113"/>
      <c r="HC183" s="113"/>
      <c r="HD183" s="113"/>
      <c r="HE183" s="113"/>
      <c r="HF183" s="1084"/>
      <c r="HG183" s="113"/>
      <c r="HH183" s="113"/>
      <c r="HI183" s="113"/>
      <c r="HJ183" s="113"/>
      <c r="HK183" s="113"/>
      <c r="HL183" s="113"/>
      <c r="HM183" s="113"/>
      <c r="HN183" s="113"/>
      <c r="HO183" s="113"/>
      <c r="HP183" s="114" t="str">
        <f>IF(VLOOKUP($A181,Planilha!C:K,9,0)&lt;&gt;HP182,"VERIFIQUE","")</f>
        <v/>
      </c>
    </row>
    <row r="184" spans="1:226">
      <c r="A184" s="105" t="s">
        <v>2610</v>
      </c>
      <c r="B184" s="89"/>
      <c r="C184" s="461"/>
      <c r="D184" s="468"/>
      <c r="E184" s="469"/>
      <c r="F184" s="469"/>
      <c r="G184" s="469"/>
      <c r="H184" s="469"/>
      <c r="I184" s="469"/>
      <c r="J184" s="469"/>
      <c r="K184" s="469"/>
      <c r="L184" s="469"/>
      <c r="M184" s="469"/>
      <c r="N184" s="468"/>
      <c r="O184" s="469"/>
      <c r="P184" s="469"/>
      <c r="Q184" s="469"/>
      <c r="R184" s="469"/>
      <c r="S184" s="469"/>
      <c r="T184" s="469"/>
      <c r="U184" s="469"/>
      <c r="V184" s="469"/>
      <c r="W184" s="469"/>
      <c r="X184" s="468"/>
      <c r="Y184" s="469"/>
      <c r="Z184" s="469"/>
      <c r="AA184" s="469"/>
      <c r="AB184" s="469"/>
      <c r="AC184" s="469"/>
      <c r="AD184" s="469"/>
      <c r="AE184" s="469"/>
      <c r="AF184" s="469"/>
      <c r="AG184" s="469"/>
      <c r="AH184" s="468"/>
      <c r="AI184" s="469"/>
      <c r="AJ184" s="469"/>
      <c r="AK184" s="469"/>
      <c r="AL184" s="469"/>
      <c r="AM184" s="469"/>
      <c r="AN184" s="469"/>
      <c r="AO184" s="469"/>
      <c r="AP184" s="469"/>
      <c r="AQ184" s="469"/>
      <c r="AR184" s="468"/>
      <c r="AS184" s="469"/>
      <c r="AT184" s="469"/>
      <c r="AU184" s="469"/>
      <c r="AV184" s="469"/>
      <c r="AW184" s="469"/>
      <c r="AX184" s="469"/>
      <c r="AY184" s="469"/>
      <c r="AZ184" s="469"/>
      <c r="BA184" s="469"/>
      <c r="BB184" s="468"/>
      <c r="BC184" s="469"/>
      <c r="BD184" s="469"/>
      <c r="BE184" s="469"/>
      <c r="BF184" s="469"/>
      <c r="BG184" s="469"/>
      <c r="BH184" s="469"/>
      <c r="BI184" s="469"/>
      <c r="BJ184" s="469"/>
      <c r="BK184" s="469"/>
      <c r="BL184" s="468"/>
      <c r="BM184" s="469"/>
      <c r="BN184" s="469"/>
      <c r="BO184" s="469"/>
      <c r="BP184" s="469"/>
      <c r="BQ184" s="469"/>
      <c r="BR184" s="469"/>
      <c r="BS184" s="469"/>
      <c r="BT184" s="469"/>
      <c r="BU184" s="469"/>
      <c r="BV184" s="468"/>
      <c r="BW184" s="469"/>
      <c r="BX184" s="469"/>
      <c r="BY184" s="469"/>
      <c r="BZ184" s="469"/>
      <c r="CA184" s="469"/>
      <c r="CB184" s="469"/>
      <c r="CC184" s="469"/>
      <c r="CD184" s="469"/>
      <c r="CE184" s="469"/>
      <c r="CF184" s="468"/>
      <c r="CG184" s="469"/>
      <c r="CH184" s="469"/>
      <c r="CI184" s="469"/>
      <c r="CJ184" s="469"/>
      <c r="CK184" s="469"/>
      <c r="CL184" s="469"/>
      <c r="CM184" s="469"/>
      <c r="CN184" s="469"/>
      <c r="CO184" s="469"/>
      <c r="CP184" s="468"/>
      <c r="CQ184" s="469"/>
      <c r="CR184" s="469"/>
      <c r="CS184" s="469"/>
      <c r="CT184" s="469"/>
      <c r="CU184" s="469"/>
      <c r="CV184" s="469"/>
      <c r="CW184" s="469"/>
      <c r="CX184" s="469"/>
      <c r="CY184" s="469"/>
      <c r="CZ184" s="468"/>
      <c r="DA184" s="469"/>
      <c r="DB184" s="469"/>
      <c r="DC184" s="469"/>
      <c r="DD184" s="469"/>
      <c r="DE184" s="469"/>
      <c r="DF184" s="469"/>
      <c r="DG184" s="469"/>
      <c r="DH184" s="469"/>
      <c r="DI184" s="469"/>
      <c r="DJ184" s="468"/>
      <c r="DK184" s="469"/>
      <c r="DL184" s="469"/>
      <c r="DM184" s="469"/>
      <c r="DN184" s="469"/>
      <c r="DO184" s="469"/>
      <c r="DP184" s="469"/>
      <c r="DQ184" s="469"/>
      <c r="DR184" s="469"/>
      <c r="DS184" s="469"/>
      <c r="DT184" s="468"/>
      <c r="DU184" s="469"/>
      <c r="DV184" s="469"/>
      <c r="DW184" s="469"/>
      <c r="DX184" s="469"/>
      <c r="DY184" s="469"/>
      <c r="DZ184" s="469"/>
      <c r="EA184" s="469"/>
      <c r="EB184" s="469"/>
      <c r="EC184" s="469"/>
      <c r="ED184" s="468"/>
      <c r="EE184" s="469"/>
      <c r="EF184" s="469"/>
      <c r="EG184" s="469"/>
      <c r="EH184" s="469"/>
      <c r="EI184" s="469"/>
      <c r="EJ184" s="469"/>
      <c r="EK184" s="469"/>
      <c r="EL184" s="469"/>
      <c r="EM184" s="469"/>
      <c r="EN184" s="468"/>
      <c r="EO184" s="469"/>
      <c r="EP184" s="469"/>
      <c r="EQ184" s="469"/>
      <c r="ER184" s="469"/>
      <c r="ES184" s="469"/>
      <c r="ET184" s="469"/>
      <c r="EU184" s="469"/>
      <c r="EV184" s="469"/>
      <c r="EW184" s="469"/>
      <c r="EX184" s="468"/>
      <c r="EY184" s="469"/>
      <c r="EZ184" s="469"/>
      <c r="FA184" s="469"/>
      <c r="FB184" s="469"/>
      <c r="FC184" s="469"/>
      <c r="FD184" s="469"/>
      <c r="FE184" s="469"/>
      <c r="FF184" s="469"/>
      <c r="FG184" s="469"/>
      <c r="FH184" s="468"/>
      <c r="FI184" s="469"/>
      <c r="FJ184" s="469"/>
      <c r="FK184" s="469"/>
      <c r="FL184" s="469"/>
      <c r="FM184" s="469"/>
      <c r="FN184" s="469"/>
      <c r="FO184" s="469"/>
      <c r="FP184" s="469"/>
      <c r="FQ184" s="469"/>
      <c r="FR184" s="468"/>
      <c r="FS184" s="469"/>
      <c r="FT184" s="469"/>
      <c r="FU184" s="469"/>
      <c r="FV184" s="469"/>
      <c r="FW184" s="469"/>
      <c r="FX184" s="469"/>
      <c r="FY184" s="469"/>
      <c r="FZ184" s="469"/>
      <c r="GA184" s="469"/>
      <c r="GB184" s="468"/>
      <c r="GC184" s="469"/>
      <c r="GD184" s="469"/>
      <c r="GE184" s="469"/>
      <c r="GF184" s="469"/>
      <c r="GG184" s="469"/>
      <c r="GH184" s="469"/>
      <c r="GI184" s="469"/>
      <c r="GJ184" s="469"/>
      <c r="GK184" s="469"/>
      <c r="GL184" s="468"/>
      <c r="GM184" s="469"/>
      <c r="GN184" s="469"/>
      <c r="GO184" s="469"/>
      <c r="GP184" s="469"/>
      <c r="GQ184" s="469"/>
      <c r="GR184" s="469"/>
      <c r="GS184" s="469"/>
      <c r="GT184" s="469"/>
      <c r="GU184" s="469"/>
      <c r="GV184" s="468"/>
      <c r="GW184" s="469"/>
      <c r="GX184" s="469"/>
      <c r="GY184" s="469"/>
      <c r="GZ184" s="469"/>
      <c r="HA184" s="469"/>
      <c r="HB184" s="469"/>
      <c r="HC184" s="469"/>
      <c r="HD184" s="469"/>
      <c r="HE184" s="469"/>
      <c r="HF184" s="468"/>
      <c r="HG184" s="469"/>
      <c r="HH184" s="469"/>
      <c r="HI184" s="469"/>
      <c r="HJ184" s="469"/>
      <c r="HK184" s="469"/>
      <c r="HL184" s="469"/>
      <c r="HM184" s="469"/>
      <c r="HN184" s="469"/>
      <c r="HO184" s="469"/>
      <c r="HP184" s="106"/>
    </row>
    <row r="185" spans="1:226">
      <c r="A185" s="105"/>
      <c r="B185" s="470" t="str">
        <f>LEFT(VLOOKUP(A184,Planilha!C:L,2,0),23)</f>
        <v>LIMPEZA FINAL</v>
      </c>
      <c r="C185" s="116"/>
      <c r="D185" s="108"/>
      <c r="E185" s="316">
        <f>VLOOKUP($A184,Planilha!$C:$K,9,0)*D186</f>
        <v>0</v>
      </c>
      <c r="F185" s="316"/>
      <c r="G185" s="316"/>
      <c r="H185" s="316"/>
      <c r="I185" s="316"/>
      <c r="J185" s="316"/>
      <c r="K185" s="316"/>
      <c r="L185" s="316"/>
      <c r="M185" s="316"/>
      <c r="N185" s="317"/>
      <c r="O185" s="316">
        <f>VLOOKUP($A184,Planilha!$C:$K,9,0)*N186</f>
        <v>0</v>
      </c>
      <c r="P185" s="316"/>
      <c r="Q185" s="316"/>
      <c r="R185" s="316"/>
      <c r="S185" s="316"/>
      <c r="T185" s="316"/>
      <c r="U185" s="316"/>
      <c r="V185" s="316"/>
      <c r="W185" s="316"/>
      <c r="X185" s="317"/>
      <c r="Y185" s="316">
        <f>VLOOKUP($A184,Planilha!$C:$K,9,0)*X186</f>
        <v>0</v>
      </c>
      <c r="Z185" s="316"/>
      <c r="AA185" s="316"/>
      <c r="AB185" s="316"/>
      <c r="AC185" s="316"/>
      <c r="AD185" s="316"/>
      <c r="AE185" s="316"/>
      <c r="AF185" s="316"/>
      <c r="AG185" s="316"/>
      <c r="AH185" s="317"/>
      <c r="AI185" s="316">
        <f>VLOOKUP($A184,Planilha!$C:$K,9,0)*AH186</f>
        <v>0</v>
      </c>
      <c r="AJ185" s="316"/>
      <c r="AK185" s="316"/>
      <c r="AL185" s="316"/>
      <c r="AM185" s="316"/>
      <c r="AN185" s="316"/>
      <c r="AO185" s="316"/>
      <c r="AP185" s="316"/>
      <c r="AQ185" s="316"/>
      <c r="AR185" s="317"/>
      <c r="AS185" s="316">
        <f>VLOOKUP($A184,Planilha!$C:$K,9,0)*AR186</f>
        <v>0</v>
      </c>
      <c r="AT185" s="316"/>
      <c r="AU185" s="316"/>
      <c r="AV185" s="316"/>
      <c r="AW185" s="316"/>
      <c r="AX185" s="316"/>
      <c r="AY185" s="316"/>
      <c r="AZ185" s="316"/>
      <c r="BA185" s="316"/>
      <c r="BB185" s="317"/>
      <c r="BC185" s="316">
        <f>VLOOKUP($A184,Planilha!$C:$K,9,0)*BB186</f>
        <v>0</v>
      </c>
      <c r="BD185" s="316"/>
      <c r="BE185" s="316"/>
      <c r="BF185" s="316"/>
      <c r="BG185" s="316"/>
      <c r="BH185" s="316"/>
      <c r="BI185" s="316"/>
      <c r="BJ185" s="316"/>
      <c r="BK185" s="316"/>
      <c r="BL185" s="317"/>
      <c r="BM185" s="316">
        <f>VLOOKUP($A184,Planilha!$C:$K,9,0)*BL186</f>
        <v>0</v>
      </c>
      <c r="BN185" s="316"/>
      <c r="BO185" s="316"/>
      <c r="BP185" s="316"/>
      <c r="BQ185" s="316"/>
      <c r="BR185" s="316"/>
      <c r="BS185" s="316"/>
      <c r="BT185" s="316"/>
      <c r="BU185" s="316"/>
      <c r="BV185" s="317"/>
      <c r="BW185" s="316">
        <f>VLOOKUP($A184,Planilha!$C:$K,9,0)*BV186</f>
        <v>0</v>
      </c>
      <c r="BX185" s="316"/>
      <c r="BY185" s="316"/>
      <c r="BZ185" s="316"/>
      <c r="CA185" s="316"/>
      <c r="CB185" s="316"/>
      <c r="CC185" s="316"/>
      <c r="CD185" s="316"/>
      <c r="CE185" s="316"/>
      <c r="CF185" s="317"/>
      <c r="CG185" s="316">
        <f>VLOOKUP($A184,Planilha!$C:$K,9,0)*CF186</f>
        <v>0</v>
      </c>
      <c r="CH185" s="316"/>
      <c r="CI185" s="316"/>
      <c r="CJ185" s="316"/>
      <c r="CK185" s="316"/>
      <c r="CL185" s="316"/>
      <c r="CM185" s="316"/>
      <c r="CN185" s="316"/>
      <c r="CO185" s="316"/>
      <c r="CP185" s="317"/>
      <c r="CQ185" s="316">
        <f>VLOOKUP($A184,Planilha!$C:$K,9,0)*CP186</f>
        <v>0</v>
      </c>
      <c r="CR185" s="316"/>
      <c r="CS185" s="316"/>
      <c r="CT185" s="316"/>
      <c r="CU185" s="316"/>
      <c r="CV185" s="316"/>
      <c r="CW185" s="316"/>
      <c r="CX185" s="316"/>
      <c r="CY185" s="316"/>
      <c r="CZ185" s="317"/>
      <c r="DA185" s="316">
        <f>VLOOKUP($A184,Planilha!$C:$K,9,0)*CZ186</f>
        <v>0</v>
      </c>
      <c r="DB185" s="316"/>
      <c r="DC185" s="316"/>
      <c r="DD185" s="316"/>
      <c r="DE185" s="316"/>
      <c r="DF185" s="316"/>
      <c r="DG185" s="316"/>
      <c r="DH185" s="316"/>
      <c r="DI185" s="316"/>
      <c r="DJ185" s="317"/>
      <c r="DK185" s="316">
        <f>VLOOKUP($A184,Planilha!$C:$K,9,0)*DJ186</f>
        <v>0</v>
      </c>
      <c r="DL185" s="316"/>
      <c r="DM185" s="316"/>
      <c r="DN185" s="316"/>
      <c r="DO185" s="316"/>
      <c r="DP185" s="316"/>
      <c r="DQ185" s="316"/>
      <c r="DR185" s="316"/>
      <c r="DS185" s="316"/>
      <c r="DT185" s="317"/>
      <c r="DU185" s="316">
        <f>VLOOKUP($A184,Planilha!$C:$K,9,0)*DT186</f>
        <v>0</v>
      </c>
      <c r="DV185" s="316"/>
      <c r="DW185" s="316"/>
      <c r="DX185" s="316"/>
      <c r="DY185" s="316"/>
      <c r="DZ185" s="316"/>
      <c r="EA185" s="316"/>
      <c r="EB185" s="316"/>
      <c r="EC185" s="316"/>
      <c r="ED185" s="317"/>
      <c r="EE185" s="316">
        <f>VLOOKUP($A184,Planilha!$C:$K,9,0)*ED186</f>
        <v>0</v>
      </c>
      <c r="EF185" s="316"/>
      <c r="EG185" s="316"/>
      <c r="EH185" s="316"/>
      <c r="EI185" s="316"/>
      <c r="EJ185" s="316"/>
      <c r="EK185" s="316"/>
      <c r="EL185" s="316"/>
      <c r="EM185" s="316"/>
      <c r="EN185" s="317"/>
      <c r="EO185" s="316">
        <f>VLOOKUP($A184,Planilha!$C:$K,9,0)*EN186</f>
        <v>0</v>
      </c>
      <c r="EP185" s="109"/>
      <c r="EQ185" s="109"/>
      <c r="ER185" s="109"/>
      <c r="ES185" s="109"/>
      <c r="ET185" s="109"/>
      <c r="EU185" s="109"/>
      <c r="EV185" s="109"/>
      <c r="EW185" s="109"/>
      <c r="EX185" s="317"/>
      <c r="EY185" s="316">
        <f>VLOOKUP($A184,Planilha!$C:$K,9,0)*EX186</f>
        <v>6767.5864409999995</v>
      </c>
      <c r="EZ185" s="109"/>
      <c r="FA185" s="109"/>
      <c r="FB185" s="109"/>
      <c r="FC185" s="109"/>
      <c r="FD185" s="109"/>
      <c r="FE185" s="109"/>
      <c r="FF185" s="109"/>
      <c r="FG185" s="109"/>
      <c r="FH185" s="317"/>
      <c r="FI185" s="316">
        <f>VLOOKUP($A184,Planilha!$C:$K,9,0)*FH186</f>
        <v>2900.3941890000001</v>
      </c>
      <c r="FJ185" s="109"/>
      <c r="FK185" s="109"/>
      <c r="FL185" s="109"/>
      <c r="FM185" s="109"/>
      <c r="FN185" s="109"/>
      <c r="FO185" s="109"/>
      <c r="FP185" s="109"/>
      <c r="FQ185" s="109"/>
      <c r="FR185" s="317"/>
      <c r="FS185" s="316">
        <f>VLOOKUP($A184,Planilha!$C:$K,9,0)*FR186</f>
        <v>0</v>
      </c>
      <c r="FT185" s="316"/>
      <c r="FU185" s="316"/>
      <c r="FV185" s="316"/>
      <c r="FW185" s="316"/>
      <c r="FX185" s="316"/>
      <c r="FY185" s="316"/>
      <c r="FZ185" s="316"/>
      <c r="GA185" s="316"/>
      <c r="GB185" s="317"/>
      <c r="GC185" s="316">
        <f>VLOOKUP($A184,Planilha!$C:$K,9,0)*GB186</f>
        <v>0</v>
      </c>
      <c r="GD185" s="109"/>
      <c r="GE185" s="109"/>
      <c r="GF185" s="109"/>
      <c r="GG185" s="109"/>
      <c r="GH185" s="109"/>
      <c r="GI185" s="109"/>
      <c r="GJ185" s="109"/>
      <c r="GK185" s="109"/>
      <c r="GL185" s="317"/>
      <c r="GM185" s="316">
        <f>VLOOKUP($A184,Planilha!$C:$K,9,0)*GL186</f>
        <v>0</v>
      </c>
      <c r="GN185" s="109"/>
      <c r="GO185" s="109"/>
      <c r="GP185" s="109"/>
      <c r="GQ185" s="109"/>
      <c r="GR185" s="109"/>
      <c r="GS185" s="109"/>
      <c r="GT185" s="109"/>
      <c r="GU185" s="109"/>
      <c r="GV185" s="317"/>
      <c r="GW185" s="316">
        <f>VLOOKUP($A184,Planilha!$C:$K,9,0)*GV186</f>
        <v>0</v>
      </c>
      <c r="GX185" s="109"/>
      <c r="GY185" s="109"/>
      <c r="GZ185" s="109"/>
      <c r="HA185" s="109"/>
      <c r="HB185" s="109"/>
      <c r="HC185" s="109"/>
      <c r="HD185" s="109"/>
      <c r="HE185" s="109"/>
      <c r="HF185" s="317"/>
      <c r="HG185" s="316">
        <f>VLOOKUP($A184,Planilha!$C:$K,9,0)*HF186</f>
        <v>0</v>
      </c>
      <c r="HH185" s="109"/>
      <c r="HI185" s="109"/>
      <c r="HJ185" s="109"/>
      <c r="HK185" s="109"/>
      <c r="HL185" s="109"/>
      <c r="HM185" s="109"/>
      <c r="HN185" s="109"/>
      <c r="HO185" s="109"/>
      <c r="HP185" s="110">
        <f>SUM(D185:HO185)</f>
        <v>9667.98063</v>
      </c>
      <c r="HR185" s="82" t="b">
        <f>VLOOKUP(A184,Planilha!C:L,9,0)=HP185</f>
        <v>1</v>
      </c>
    </row>
    <row r="186" spans="1:226">
      <c r="A186" s="111"/>
      <c r="B186" s="112"/>
      <c r="C186" s="117"/>
      <c r="D186" s="1085">
        <v>0</v>
      </c>
      <c r="E186" s="318"/>
      <c r="F186" s="318"/>
      <c r="G186" s="318"/>
      <c r="H186" s="318"/>
      <c r="I186" s="318"/>
      <c r="J186" s="318"/>
      <c r="K186" s="318"/>
      <c r="L186" s="318"/>
      <c r="M186" s="318"/>
      <c r="N186" s="1085">
        <v>0</v>
      </c>
      <c r="O186" s="318"/>
      <c r="P186" s="318"/>
      <c r="Q186" s="318"/>
      <c r="R186" s="318"/>
      <c r="S186" s="318"/>
      <c r="T186" s="318"/>
      <c r="U186" s="318"/>
      <c r="V186" s="318"/>
      <c r="W186" s="318"/>
      <c r="X186" s="1085">
        <v>0</v>
      </c>
      <c r="Y186" s="318"/>
      <c r="Z186" s="318"/>
      <c r="AA186" s="318"/>
      <c r="AB186" s="318"/>
      <c r="AC186" s="318"/>
      <c r="AD186" s="318"/>
      <c r="AE186" s="318"/>
      <c r="AF186" s="318"/>
      <c r="AG186" s="318"/>
      <c r="AH186" s="1085">
        <v>0</v>
      </c>
      <c r="AI186" s="318"/>
      <c r="AJ186" s="318"/>
      <c r="AK186" s="318"/>
      <c r="AL186" s="318"/>
      <c r="AM186" s="318"/>
      <c r="AN186" s="318"/>
      <c r="AO186" s="318"/>
      <c r="AP186" s="318"/>
      <c r="AQ186" s="318"/>
      <c r="AR186" s="1085">
        <v>0</v>
      </c>
      <c r="AS186" s="318"/>
      <c r="AT186" s="318"/>
      <c r="AU186" s="318"/>
      <c r="AV186" s="318"/>
      <c r="AW186" s="318"/>
      <c r="AX186" s="318"/>
      <c r="AY186" s="318"/>
      <c r="AZ186" s="318"/>
      <c r="BA186" s="318"/>
      <c r="BB186" s="1085">
        <v>0</v>
      </c>
      <c r="BC186" s="318"/>
      <c r="BD186" s="318"/>
      <c r="BE186" s="318"/>
      <c r="BF186" s="318"/>
      <c r="BG186" s="318"/>
      <c r="BH186" s="318"/>
      <c r="BI186" s="318"/>
      <c r="BJ186" s="318"/>
      <c r="BK186" s="318"/>
      <c r="BL186" s="1085">
        <v>0</v>
      </c>
      <c r="BM186" s="318"/>
      <c r="BN186" s="318"/>
      <c r="BO186" s="318"/>
      <c r="BP186" s="318"/>
      <c r="BQ186" s="318"/>
      <c r="BR186" s="318"/>
      <c r="BS186" s="318"/>
      <c r="BT186" s="318"/>
      <c r="BU186" s="318"/>
      <c r="BV186" s="1085">
        <v>0</v>
      </c>
      <c r="BW186" s="318"/>
      <c r="BX186" s="318"/>
      <c r="BY186" s="318"/>
      <c r="BZ186" s="318"/>
      <c r="CA186" s="318"/>
      <c r="CB186" s="318"/>
      <c r="CC186" s="318"/>
      <c r="CD186" s="318"/>
      <c r="CE186" s="318"/>
      <c r="CF186" s="1085">
        <v>0</v>
      </c>
      <c r="CG186" s="318"/>
      <c r="CH186" s="318"/>
      <c r="CI186" s="318"/>
      <c r="CJ186" s="318"/>
      <c r="CK186" s="318"/>
      <c r="CL186" s="318"/>
      <c r="CM186" s="318"/>
      <c r="CN186" s="318"/>
      <c r="CO186" s="318"/>
      <c r="CP186" s="1085">
        <v>0</v>
      </c>
      <c r="CQ186" s="318"/>
      <c r="CR186" s="318"/>
      <c r="CS186" s="318"/>
      <c r="CT186" s="318"/>
      <c r="CU186" s="318"/>
      <c r="CV186" s="318"/>
      <c r="CW186" s="318"/>
      <c r="CX186" s="318"/>
      <c r="CY186" s="318"/>
      <c r="CZ186" s="1085">
        <v>0</v>
      </c>
      <c r="DA186" s="318"/>
      <c r="DB186" s="318"/>
      <c r="DC186" s="318"/>
      <c r="DD186" s="318"/>
      <c r="DE186" s="318"/>
      <c r="DF186" s="318"/>
      <c r="DG186" s="318"/>
      <c r="DH186" s="318"/>
      <c r="DI186" s="318"/>
      <c r="DJ186" s="1085"/>
      <c r="DK186" s="318"/>
      <c r="DL186" s="318"/>
      <c r="DM186" s="318"/>
      <c r="DN186" s="318"/>
      <c r="DO186" s="318"/>
      <c r="DP186" s="318"/>
      <c r="DQ186" s="318"/>
      <c r="DR186" s="318"/>
      <c r="DS186" s="318"/>
      <c r="DT186" s="1084"/>
      <c r="DU186" s="113"/>
      <c r="DV186" s="113"/>
      <c r="DW186" s="113"/>
      <c r="DX186" s="113"/>
      <c r="DY186" s="113"/>
      <c r="DZ186" s="113"/>
      <c r="EA186" s="113"/>
      <c r="EB186" s="113"/>
      <c r="EC186" s="113"/>
      <c r="ED186" s="1084"/>
      <c r="EE186" s="113"/>
      <c r="EF186" s="113"/>
      <c r="EG186" s="113"/>
      <c r="EH186" s="113"/>
      <c r="EI186" s="113"/>
      <c r="EJ186" s="113"/>
      <c r="EK186" s="113"/>
      <c r="EL186" s="113"/>
      <c r="EM186" s="113"/>
      <c r="EN186" s="1084"/>
      <c r="EO186" s="113"/>
      <c r="EP186" s="113"/>
      <c r="EQ186" s="113"/>
      <c r="ER186" s="113"/>
      <c r="ES186" s="113"/>
      <c r="ET186" s="113"/>
      <c r="EU186" s="113"/>
      <c r="EV186" s="113"/>
      <c r="EW186" s="113"/>
      <c r="EX186" s="1084">
        <v>0.7</v>
      </c>
      <c r="EY186" s="113"/>
      <c r="EZ186" s="113"/>
      <c r="FA186" s="113"/>
      <c r="FB186" s="113"/>
      <c r="FC186" s="113"/>
      <c r="FD186" s="113"/>
      <c r="FE186" s="113"/>
      <c r="FF186" s="113"/>
      <c r="FG186" s="113"/>
      <c r="FH186" s="1084">
        <v>0.3</v>
      </c>
      <c r="FI186" s="113"/>
      <c r="FJ186" s="113"/>
      <c r="FK186" s="113"/>
      <c r="FL186" s="113"/>
      <c r="FM186" s="113"/>
      <c r="FN186" s="113"/>
      <c r="FO186" s="113"/>
      <c r="FP186" s="113"/>
      <c r="FQ186" s="113"/>
      <c r="FR186" s="1084"/>
      <c r="FS186" s="113"/>
      <c r="FT186" s="113"/>
      <c r="FU186" s="113"/>
      <c r="FV186" s="113"/>
      <c r="FW186" s="113"/>
      <c r="FX186" s="113"/>
      <c r="FY186" s="113"/>
      <c r="FZ186" s="113"/>
      <c r="GA186" s="113"/>
      <c r="GB186" s="1084"/>
      <c r="GC186" s="113"/>
      <c r="GD186" s="113"/>
      <c r="GE186" s="113"/>
      <c r="GF186" s="113"/>
      <c r="GG186" s="113"/>
      <c r="GH186" s="113"/>
      <c r="GI186" s="113"/>
      <c r="GJ186" s="113"/>
      <c r="GK186" s="113"/>
      <c r="GL186" s="1084"/>
      <c r="GM186" s="113"/>
      <c r="GN186" s="113"/>
      <c r="GO186" s="113"/>
      <c r="GP186" s="113"/>
      <c r="GQ186" s="113"/>
      <c r="GR186" s="113"/>
      <c r="GS186" s="113"/>
      <c r="GT186" s="113"/>
      <c r="GU186" s="113"/>
      <c r="GV186" s="1084"/>
      <c r="GW186" s="113"/>
      <c r="GX186" s="113"/>
      <c r="GY186" s="113"/>
      <c r="GZ186" s="113"/>
      <c r="HA186" s="113"/>
      <c r="HB186" s="113"/>
      <c r="HC186" s="113"/>
      <c r="HD186" s="113"/>
      <c r="HE186" s="113"/>
      <c r="HF186" s="1084"/>
      <c r="HG186" s="113"/>
      <c r="HH186" s="113"/>
      <c r="HI186" s="113"/>
      <c r="HJ186" s="113"/>
      <c r="HK186" s="113"/>
      <c r="HL186" s="113"/>
      <c r="HM186" s="113"/>
      <c r="HN186" s="113"/>
      <c r="HO186" s="113"/>
      <c r="HP186" s="114" t="str">
        <f>IF(VLOOKUP($A184,Planilha!C:K,9,0)&lt;&gt;HP185,"VERIFIQUE","")</f>
        <v/>
      </c>
    </row>
    <row r="187" spans="1:226">
      <c r="A187" s="105" t="s">
        <v>2611</v>
      </c>
      <c r="B187" s="89"/>
      <c r="C187" s="461"/>
      <c r="D187" s="468"/>
      <c r="E187" s="469"/>
      <c r="F187" s="469"/>
      <c r="G187" s="469"/>
      <c r="H187" s="469"/>
      <c r="I187" s="469"/>
      <c r="J187" s="469"/>
      <c r="K187" s="469"/>
      <c r="L187" s="469"/>
      <c r="M187" s="469"/>
      <c r="N187" s="468"/>
      <c r="O187" s="469"/>
      <c r="P187" s="469"/>
      <c r="Q187" s="469"/>
      <c r="R187" s="469"/>
      <c r="S187" s="469"/>
      <c r="T187" s="469"/>
      <c r="U187" s="469"/>
      <c r="V187" s="469"/>
      <c r="W187" s="469"/>
      <c r="X187" s="468"/>
      <c r="Y187" s="469"/>
      <c r="Z187" s="469"/>
      <c r="AA187" s="469"/>
      <c r="AB187" s="469"/>
      <c r="AC187" s="469"/>
      <c r="AD187" s="469"/>
      <c r="AE187" s="469"/>
      <c r="AF187" s="469"/>
      <c r="AG187" s="469"/>
      <c r="AH187" s="468"/>
      <c r="AI187" s="469"/>
      <c r="AJ187" s="469"/>
      <c r="AK187" s="469"/>
      <c r="AL187" s="469"/>
      <c r="AM187" s="469"/>
      <c r="AN187" s="469"/>
      <c r="AO187" s="469"/>
      <c r="AP187" s="469"/>
      <c r="AQ187" s="469"/>
      <c r="AR187" s="468"/>
      <c r="AS187" s="469"/>
      <c r="AT187" s="469"/>
      <c r="AU187" s="469"/>
      <c r="AV187" s="469"/>
      <c r="AW187" s="469"/>
      <c r="AX187" s="469"/>
      <c r="AY187" s="469"/>
      <c r="AZ187" s="469"/>
      <c r="BA187" s="469"/>
      <c r="BB187" s="468"/>
      <c r="BC187" s="469"/>
      <c r="BD187" s="469"/>
      <c r="BE187" s="469"/>
      <c r="BF187" s="469"/>
      <c r="BG187" s="469"/>
      <c r="BH187" s="469"/>
      <c r="BI187" s="469"/>
      <c r="BJ187" s="469"/>
      <c r="BK187" s="469"/>
      <c r="BL187" s="468"/>
      <c r="BM187" s="469"/>
      <c r="BN187" s="469"/>
      <c r="BO187" s="469"/>
      <c r="BP187" s="469"/>
      <c r="BQ187" s="469"/>
      <c r="BR187" s="469"/>
      <c r="BS187" s="469"/>
      <c r="BT187" s="469"/>
      <c r="BU187" s="469"/>
      <c r="BV187" s="468"/>
      <c r="BW187" s="469"/>
      <c r="BX187" s="469"/>
      <c r="BY187" s="469"/>
      <c r="BZ187" s="469"/>
      <c r="CA187" s="469"/>
      <c r="CB187" s="469"/>
      <c r="CC187" s="469"/>
      <c r="CD187" s="469"/>
      <c r="CE187" s="469"/>
      <c r="CF187" s="468"/>
      <c r="CG187" s="469"/>
      <c r="CH187" s="469"/>
      <c r="CI187" s="469"/>
      <c r="CJ187" s="469"/>
      <c r="CK187" s="469"/>
      <c r="CL187" s="469"/>
      <c r="CM187" s="469"/>
      <c r="CN187" s="469"/>
      <c r="CO187" s="469"/>
      <c r="CP187" s="468"/>
      <c r="CQ187" s="469"/>
      <c r="CR187" s="469"/>
      <c r="CS187" s="469"/>
      <c r="CT187" s="469"/>
      <c r="CU187" s="469"/>
      <c r="CV187" s="469"/>
      <c r="CW187" s="469"/>
      <c r="CX187" s="469"/>
      <c r="CY187" s="469"/>
      <c r="CZ187" s="468"/>
      <c r="DA187" s="469"/>
      <c r="DB187" s="469"/>
      <c r="DC187" s="469"/>
      <c r="DD187" s="469"/>
      <c r="DE187" s="469"/>
      <c r="DF187" s="469"/>
      <c r="DG187" s="469"/>
      <c r="DH187" s="469"/>
      <c r="DI187" s="469"/>
      <c r="DJ187" s="468"/>
      <c r="DK187" s="469"/>
      <c r="DL187" s="469"/>
      <c r="DM187" s="469"/>
      <c r="DN187" s="469"/>
      <c r="DO187" s="469"/>
      <c r="DP187" s="469"/>
      <c r="DQ187" s="469"/>
      <c r="DR187" s="469"/>
      <c r="DS187" s="469"/>
      <c r="DT187" s="468"/>
      <c r="DU187" s="469"/>
      <c r="DV187" s="469"/>
      <c r="DW187" s="469"/>
      <c r="DX187" s="469"/>
      <c r="DY187" s="469"/>
      <c r="DZ187" s="469"/>
      <c r="EA187" s="469"/>
      <c r="EB187" s="469"/>
      <c r="EC187" s="469"/>
      <c r="ED187" s="468"/>
      <c r="EE187" s="469"/>
      <c r="EF187" s="469"/>
      <c r="EG187" s="469"/>
      <c r="EH187" s="469"/>
      <c r="EI187" s="469"/>
      <c r="EJ187" s="469"/>
      <c r="EK187" s="469"/>
      <c r="EL187" s="469"/>
      <c r="EM187" s="469"/>
      <c r="EN187" s="468"/>
      <c r="EO187" s="469"/>
      <c r="EP187" s="469"/>
      <c r="EQ187" s="469"/>
      <c r="ER187" s="469"/>
      <c r="ES187" s="469"/>
      <c r="ET187" s="469"/>
      <c r="EU187" s="469"/>
      <c r="EV187" s="469"/>
      <c r="EW187" s="469"/>
      <c r="EX187" s="468"/>
      <c r="EY187" s="469"/>
      <c r="EZ187" s="469"/>
      <c r="FA187" s="469"/>
      <c r="FB187" s="469"/>
      <c r="FC187" s="469"/>
      <c r="FD187" s="469"/>
      <c r="FE187" s="469"/>
      <c r="FF187" s="469"/>
      <c r="FG187" s="469"/>
      <c r="FH187" s="468"/>
      <c r="FI187" s="469"/>
      <c r="FJ187" s="469"/>
      <c r="FK187" s="469"/>
      <c r="FL187" s="469"/>
      <c r="FM187" s="469"/>
      <c r="FN187" s="469"/>
      <c r="FO187" s="469"/>
      <c r="FP187" s="469"/>
      <c r="FQ187" s="469"/>
      <c r="FR187" s="468"/>
      <c r="FS187" s="469"/>
      <c r="FT187" s="469"/>
      <c r="FU187" s="469"/>
      <c r="FV187" s="469"/>
      <c r="FW187" s="469"/>
      <c r="FX187" s="469"/>
      <c r="FY187" s="469"/>
      <c r="FZ187" s="469"/>
      <c r="GA187" s="469"/>
      <c r="GB187" s="468"/>
      <c r="GC187" s="469"/>
      <c r="GD187" s="469"/>
      <c r="GE187" s="469"/>
      <c r="GF187" s="469"/>
      <c r="GG187" s="469"/>
      <c r="GH187" s="469"/>
      <c r="GI187" s="469"/>
      <c r="GJ187" s="469"/>
      <c r="GK187" s="469"/>
      <c r="GL187" s="468"/>
      <c r="GM187" s="469"/>
      <c r="GN187" s="469"/>
      <c r="GO187" s="469"/>
      <c r="GP187" s="469"/>
      <c r="GQ187" s="469"/>
      <c r="GR187" s="469"/>
      <c r="GS187" s="469"/>
      <c r="GT187" s="469"/>
      <c r="GU187" s="469"/>
      <c r="GV187" s="468"/>
      <c r="GW187" s="469"/>
      <c r="GX187" s="469"/>
      <c r="GY187" s="469"/>
      <c r="GZ187" s="469"/>
      <c r="HA187" s="469"/>
      <c r="HB187" s="469"/>
      <c r="HC187" s="469"/>
      <c r="HD187" s="469"/>
      <c r="HE187" s="469"/>
      <c r="HF187" s="468"/>
      <c r="HG187" s="469"/>
      <c r="HH187" s="469"/>
      <c r="HI187" s="469"/>
      <c r="HJ187" s="469"/>
      <c r="HK187" s="469"/>
      <c r="HL187" s="469"/>
      <c r="HM187" s="469"/>
      <c r="HN187" s="469"/>
      <c r="HO187" s="469"/>
      <c r="HP187" s="106"/>
    </row>
    <row r="188" spans="1:226">
      <c r="A188" s="105"/>
      <c r="B188" s="470" t="str">
        <f>LEFT(VLOOKUP(A187,Planilha!C:L,2,0),23)</f>
        <v>SUPERESTRUTURA</v>
      </c>
      <c r="C188" s="116"/>
      <c r="D188" s="108"/>
      <c r="E188" s="316">
        <f>VLOOKUP($A187,Planilha!$C:$K,9,0)*D189</f>
        <v>0</v>
      </c>
      <c r="F188" s="316"/>
      <c r="G188" s="316"/>
      <c r="H188" s="316"/>
      <c r="I188" s="316"/>
      <c r="J188" s="316"/>
      <c r="K188" s="316"/>
      <c r="L188" s="316"/>
      <c r="M188" s="316"/>
      <c r="N188" s="317"/>
      <c r="O188" s="316">
        <f>VLOOKUP($A187,Planilha!$C:$K,9,0)*N189</f>
        <v>0</v>
      </c>
      <c r="P188" s="316"/>
      <c r="Q188" s="316"/>
      <c r="R188" s="316"/>
      <c r="S188" s="316"/>
      <c r="T188" s="316"/>
      <c r="U188" s="316"/>
      <c r="V188" s="316"/>
      <c r="W188" s="316"/>
      <c r="X188" s="317"/>
      <c r="Y188" s="316">
        <f>VLOOKUP($A187,Planilha!$C:$K,9,0)*X189</f>
        <v>0</v>
      </c>
      <c r="Z188" s="316"/>
      <c r="AA188" s="316"/>
      <c r="AB188" s="316"/>
      <c r="AC188" s="316"/>
      <c r="AD188" s="316"/>
      <c r="AE188" s="316"/>
      <c r="AF188" s="316"/>
      <c r="AG188" s="316"/>
      <c r="AH188" s="317"/>
      <c r="AI188" s="316">
        <f>VLOOKUP($A187,Planilha!$C:$K,9,0)*AH189</f>
        <v>0</v>
      </c>
      <c r="AJ188" s="316"/>
      <c r="AK188" s="316"/>
      <c r="AL188" s="316"/>
      <c r="AM188" s="316"/>
      <c r="AN188" s="316"/>
      <c r="AO188" s="316"/>
      <c r="AP188" s="316"/>
      <c r="AQ188" s="316"/>
      <c r="AR188" s="317"/>
      <c r="AS188" s="316">
        <f>VLOOKUP($A187,Planilha!$C:$K,9,0)*AR189</f>
        <v>0</v>
      </c>
      <c r="AT188" s="316"/>
      <c r="AU188" s="316"/>
      <c r="AV188" s="316"/>
      <c r="AW188" s="316"/>
      <c r="AX188" s="316"/>
      <c r="AY188" s="316"/>
      <c r="AZ188" s="316"/>
      <c r="BA188" s="316"/>
      <c r="BB188" s="317"/>
      <c r="BC188" s="316">
        <f>VLOOKUP($A187,Planilha!$C:$K,9,0)*BB189</f>
        <v>0</v>
      </c>
      <c r="BD188" s="316"/>
      <c r="BE188" s="316"/>
      <c r="BF188" s="316"/>
      <c r="BG188" s="316"/>
      <c r="BH188" s="316"/>
      <c r="BI188" s="316"/>
      <c r="BJ188" s="316"/>
      <c r="BK188" s="316"/>
      <c r="BL188" s="317"/>
      <c r="BM188" s="316">
        <f>VLOOKUP($A187,Planilha!$C:$K,9,0)*BL189</f>
        <v>0</v>
      </c>
      <c r="BN188" s="316"/>
      <c r="BO188" s="316"/>
      <c r="BP188" s="316"/>
      <c r="BQ188" s="316"/>
      <c r="BR188" s="316"/>
      <c r="BS188" s="316"/>
      <c r="BT188" s="316"/>
      <c r="BU188" s="316"/>
      <c r="BV188" s="317"/>
      <c r="BW188" s="316">
        <f>VLOOKUP($A187,Planilha!$C:$K,9,0)*BV189</f>
        <v>0</v>
      </c>
      <c r="BX188" s="316"/>
      <c r="BY188" s="316"/>
      <c r="BZ188" s="316"/>
      <c r="CA188" s="316"/>
      <c r="CB188" s="316"/>
      <c r="CC188" s="316"/>
      <c r="CD188" s="316"/>
      <c r="CE188" s="316"/>
      <c r="CF188" s="317"/>
      <c r="CG188" s="316">
        <f>VLOOKUP($A187,Planilha!$C:$K,9,0)*CF189</f>
        <v>0</v>
      </c>
      <c r="CH188" s="316"/>
      <c r="CI188" s="316"/>
      <c r="CJ188" s="316"/>
      <c r="CK188" s="316"/>
      <c r="CL188" s="316"/>
      <c r="CM188" s="316"/>
      <c r="CN188" s="316"/>
      <c r="CO188" s="316"/>
      <c r="CP188" s="317"/>
      <c r="CQ188" s="316">
        <f>VLOOKUP($A187,Planilha!$C:$K,9,0)*CP189</f>
        <v>0</v>
      </c>
      <c r="CR188" s="316"/>
      <c r="CS188" s="316"/>
      <c r="CT188" s="316"/>
      <c r="CU188" s="316"/>
      <c r="CV188" s="316"/>
      <c r="CW188" s="316"/>
      <c r="CX188" s="316"/>
      <c r="CY188" s="316"/>
      <c r="CZ188" s="317"/>
      <c r="DA188" s="316">
        <f>VLOOKUP($A187,Planilha!$C:$K,9,0)*CZ189</f>
        <v>33604.883999999998</v>
      </c>
      <c r="DB188" s="316"/>
      <c r="DC188" s="316"/>
      <c r="DD188" s="316"/>
      <c r="DE188" s="316"/>
      <c r="DF188" s="316"/>
      <c r="DG188" s="316"/>
      <c r="DH188" s="316"/>
      <c r="DI188" s="316"/>
      <c r="DJ188" s="317"/>
      <c r="DK188" s="316">
        <f>VLOOKUP($A187,Planilha!$C:$K,9,0)*DJ189</f>
        <v>168024.41999999998</v>
      </c>
      <c r="DL188" s="316"/>
      <c r="DM188" s="316"/>
      <c r="DN188" s="316"/>
      <c r="DO188" s="316"/>
      <c r="DP188" s="316"/>
      <c r="DQ188" s="316"/>
      <c r="DR188" s="316"/>
      <c r="DS188" s="316"/>
      <c r="DT188" s="317"/>
      <c r="DU188" s="316">
        <f>VLOOKUP($A187,Planilha!$C:$K,9,0)*DT189</f>
        <v>134419.53599999999</v>
      </c>
      <c r="DV188" s="316"/>
      <c r="DW188" s="316"/>
      <c r="DX188" s="316"/>
      <c r="DY188" s="316"/>
      <c r="DZ188" s="316"/>
      <c r="EA188" s="316"/>
      <c r="EB188" s="316"/>
      <c r="EC188" s="316"/>
      <c r="ED188" s="317"/>
      <c r="EE188" s="316">
        <f>VLOOKUP($A187,Planilha!$C:$K,9,0)*ED189</f>
        <v>0</v>
      </c>
      <c r="EF188" s="316"/>
      <c r="EG188" s="316"/>
      <c r="EH188" s="316"/>
      <c r="EI188" s="316"/>
      <c r="EJ188" s="316"/>
      <c r="EK188" s="316"/>
      <c r="EL188" s="316"/>
      <c r="EM188" s="316"/>
      <c r="EN188" s="317"/>
      <c r="EO188" s="316">
        <f>VLOOKUP($A187,Planilha!$C:$K,9,0)*EN189</f>
        <v>0</v>
      </c>
      <c r="EP188" s="109"/>
      <c r="EQ188" s="109"/>
      <c r="ER188" s="109"/>
      <c r="ES188" s="109"/>
      <c r="ET188" s="109"/>
      <c r="EU188" s="109"/>
      <c r="EV188" s="109"/>
      <c r="EW188" s="109"/>
      <c r="EX188" s="317"/>
      <c r="EY188" s="316">
        <f>VLOOKUP($A187,Planilha!$C:$K,9,0)*EX189</f>
        <v>0</v>
      </c>
      <c r="EZ188" s="109"/>
      <c r="FA188" s="109"/>
      <c r="FB188" s="109"/>
      <c r="FC188" s="109"/>
      <c r="FD188" s="109"/>
      <c r="FE188" s="109"/>
      <c r="FF188" s="109"/>
      <c r="FG188" s="109"/>
      <c r="FH188" s="317"/>
      <c r="FI188" s="316">
        <f>VLOOKUP($A187,Planilha!$C:$K,9,0)*FH189</f>
        <v>0</v>
      </c>
      <c r="FJ188" s="109"/>
      <c r="FK188" s="109"/>
      <c r="FL188" s="109"/>
      <c r="FM188" s="109"/>
      <c r="FN188" s="109"/>
      <c r="FO188" s="109"/>
      <c r="FP188" s="109"/>
      <c r="FQ188" s="109"/>
      <c r="FR188" s="317"/>
      <c r="FS188" s="316">
        <f>VLOOKUP($A187,Planilha!$C:$K,9,0)*FR189</f>
        <v>0</v>
      </c>
      <c r="FT188" s="316"/>
      <c r="FU188" s="316"/>
      <c r="FV188" s="316"/>
      <c r="FW188" s="316"/>
      <c r="FX188" s="316"/>
      <c r="FY188" s="316"/>
      <c r="FZ188" s="316"/>
      <c r="GA188" s="316"/>
      <c r="GB188" s="317"/>
      <c r="GC188" s="316">
        <f>VLOOKUP($A187,Planilha!$C:$K,9,0)*GB189</f>
        <v>0</v>
      </c>
      <c r="GD188" s="109"/>
      <c r="GE188" s="109"/>
      <c r="GF188" s="109"/>
      <c r="GG188" s="109"/>
      <c r="GH188" s="109"/>
      <c r="GI188" s="109"/>
      <c r="GJ188" s="109"/>
      <c r="GK188" s="109"/>
      <c r="GL188" s="317"/>
      <c r="GM188" s="316">
        <f>VLOOKUP($A187,Planilha!$C:$K,9,0)*GL189</f>
        <v>0</v>
      </c>
      <c r="GN188" s="109"/>
      <c r="GO188" s="109"/>
      <c r="GP188" s="109"/>
      <c r="GQ188" s="109"/>
      <c r="GR188" s="109"/>
      <c r="GS188" s="109"/>
      <c r="GT188" s="109"/>
      <c r="GU188" s="109"/>
      <c r="GV188" s="317"/>
      <c r="GW188" s="316">
        <f>VLOOKUP($A187,Planilha!$C:$K,9,0)*GV189</f>
        <v>0</v>
      </c>
      <c r="GX188" s="109"/>
      <c r="GY188" s="109"/>
      <c r="GZ188" s="109"/>
      <c r="HA188" s="109"/>
      <c r="HB188" s="109"/>
      <c r="HC188" s="109"/>
      <c r="HD188" s="109"/>
      <c r="HE188" s="109"/>
      <c r="HF188" s="317"/>
      <c r="HG188" s="316">
        <f>VLOOKUP($A187,Planilha!$C:$K,9,0)*HF189</f>
        <v>0</v>
      </c>
      <c r="HH188" s="109"/>
      <c r="HI188" s="109"/>
      <c r="HJ188" s="109"/>
      <c r="HK188" s="109"/>
      <c r="HL188" s="109"/>
      <c r="HM188" s="109"/>
      <c r="HN188" s="109"/>
      <c r="HO188" s="109"/>
      <c r="HP188" s="110">
        <f>SUM(D188:HO188)</f>
        <v>336048.83999999997</v>
      </c>
      <c r="HR188" s="82" t="b">
        <f>VLOOKUP(A187,Planilha!C:L,9,0)=HP188</f>
        <v>1</v>
      </c>
    </row>
    <row r="189" spans="1:226">
      <c r="A189" s="111"/>
      <c r="B189" s="112"/>
      <c r="C189" s="117"/>
      <c r="D189" s="1085">
        <v>0</v>
      </c>
      <c r="E189" s="318"/>
      <c r="F189" s="318"/>
      <c r="G189" s="318"/>
      <c r="H189" s="318"/>
      <c r="I189" s="318"/>
      <c r="J189" s="318"/>
      <c r="K189" s="318"/>
      <c r="L189" s="318"/>
      <c r="M189" s="318"/>
      <c r="N189" s="1085">
        <v>0</v>
      </c>
      <c r="O189" s="318"/>
      <c r="P189" s="318"/>
      <c r="Q189" s="318"/>
      <c r="R189" s="318"/>
      <c r="S189" s="318"/>
      <c r="T189" s="318"/>
      <c r="U189" s="318"/>
      <c r="V189" s="318"/>
      <c r="W189" s="318"/>
      <c r="X189" s="1085">
        <v>0</v>
      </c>
      <c r="Y189" s="318"/>
      <c r="Z189" s="318"/>
      <c r="AA189" s="318"/>
      <c r="AB189" s="318"/>
      <c r="AC189" s="318"/>
      <c r="AD189" s="318"/>
      <c r="AE189" s="318"/>
      <c r="AF189" s="318"/>
      <c r="AG189" s="318"/>
      <c r="AH189" s="1085">
        <v>0</v>
      </c>
      <c r="AI189" s="318"/>
      <c r="AJ189" s="318"/>
      <c r="AK189" s="318"/>
      <c r="AL189" s="318"/>
      <c r="AM189" s="318"/>
      <c r="AN189" s="318"/>
      <c r="AO189" s="318"/>
      <c r="AP189" s="318"/>
      <c r="AQ189" s="318"/>
      <c r="AR189" s="1085">
        <v>0</v>
      </c>
      <c r="AS189" s="318"/>
      <c r="AT189" s="318"/>
      <c r="AU189" s="318"/>
      <c r="AV189" s="318"/>
      <c r="AW189" s="318"/>
      <c r="AX189" s="318"/>
      <c r="AY189" s="318"/>
      <c r="AZ189" s="318"/>
      <c r="BA189" s="318"/>
      <c r="BB189" s="1085">
        <v>0</v>
      </c>
      <c r="BC189" s="318"/>
      <c r="BD189" s="318"/>
      <c r="BE189" s="318"/>
      <c r="BF189" s="318"/>
      <c r="BG189" s="318"/>
      <c r="BH189" s="318"/>
      <c r="BI189" s="318"/>
      <c r="BJ189" s="318"/>
      <c r="BK189" s="318"/>
      <c r="BL189" s="1085">
        <v>0</v>
      </c>
      <c r="BM189" s="318"/>
      <c r="BN189" s="318"/>
      <c r="BO189" s="318"/>
      <c r="BP189" s="318"/>
      <c r="BQ189" s="318"/>
      <c r="BR189" s="318"/>
      <c r="BS189" s="318"/>
      <c r="BT189" s="318"/>
      <c r="BU189" s="318"/>
      <c r="BV189" s="1085">
        <v>0</v>
      </c>
      <c r="BW189" s="318"/>
      <c r="BX189" s="318"/>
      <c r="BY189" s="318"/>
      <c r="BZ189" s="318"/>
      <c r="CA189" s="318"/>
      <c r="CB189" s="318"/>
      <c r="CC189" s="318"/>
      <c r="CD189" s="318"/>
      <c r="CE189" s="318"/>
      <c r="CF189" s="1085">
        <v>0</v>
      </c>
      <c r="CG189" s="318"/>
      <c r="CH189" s="318"/>
      <c r="CI189" s="318"/>
      <c r="CJ189" s="318"/>
      <c r="CK189" s="318"/>
      <c r="CL189" s="318"/>
      <c r="CM189" s="318"/>
      <c r="CN189" s="318"/>
      <c r="CO189" s="318"/>
      <c r="CP189" s="1085">
        <v>0</v>
      </c>
      <c r="CQ189" s="318"/>
      <c r="CR189" s="318"/>
      <c r="CS189" s="318"/>
      <c r="CT189" s="318"/>
      <c r="CU189" s="318"/>
      <c r="CV189" s="318"/>
      <c r="CW189" s="318"/>
      <c r="CX189" s="318"/>
      <c r="CY189" s="318"/>
      <c r="CZ189" s="1085">
        <v>0.1</v>
      </c>
      <c r="DA189" s="318"/>
      <c r="DB189" s="318"/>
      <c r="DC189" s="318"/>
      <c r="DD189" s="318"/>
      <c r="DE189" s="318"/>
      <c r="DF189" s="318"/>
      <c r="DG189" s="318"/>
      <c r="DH189" s="318"/>
      <c r="DI189" s="318"/>
      <c r="DJ189" s="1085">
        <v>0.5</v>
      </c>
      <c r="DK189" s="318"/>
      <c r="DL189" s="318"/>
      <c r="DM189" s="318"/>
      <c r="DN189" s="318"/>
      <c r="DO189" s="318"/>
      <c r="DP189" s="318"/>
      <c r="DQ189" s="318"/>
      <c r="DR189" s="318"/>
      <c r="DS189" s="318"/>
      <c r="DT189" s="1084">
        <v>0.4</v>
      </c>
      <c r="DU189" s="113"/>
      <c r="DV189" s="113"/>
      <c r="DW189" s="113"/>
      <c r="DX189" s="113"/>
      <c r="DY189" s="113"/>
      <c r="DZ189" s="113"/>
      <c r="EA189" s="113"/>
      <c r="EB189" s="113"/>
      <c r="EC189" s="113"/>
      <c r="ED189" s="1084"/>
      <c r="EE189" s="113"/>
      <c r="EF189" s="113"/>
      <c r="EG189" s="113"/>
      <c r="EH189" s="113"/>
      <c r="EI189" s="113"/>
      <c r="EJ189" s="113"/>
      <c r="EK189" s="113"/>
      <c r="EL189" s="113"/>
      <c r="EM189" s="113"/>
      <c r="EN189" s="1084"/>
      <c r="EO189" s="113"/>
      <c r="EP189" s="113"/>
      <c r="EQ189" s="113"/>
      <c r="ER189" s="113"/>
      <c r="ES189" s="113"/>
      <c r="ET189" s="113"/>
      <c r="EU189" s="113"/>
      <c r="EV189" s="113"/>
      <c r="EW189" s="113"/>
      <c r="EX189" s="1084"/>
      <c r="EY189" s="113"/>
      <c r="EZ189" s="113"/>
      <c r="FA189" s="113"/>
      <c r="FB189" s="113"/>
      <c r="FC189" s="113"/>
      <c r="FD189" s="113"/>
      <c r="FE189" s="113"/>
      <c r="FF189" s="113"/>
      <c r="FG189" s="113"/>
      <c r="FH189" s="1084"/>
      <c r="FI189" s="113"/>
      <c r="FJ189" s="113"/>
      <c r="FK189" s="113"/>
      <c r="FL189" s="113"/>
      <c r="FM189" s="113"/>
      <c r="FN189" s="113"/>
      <c r="FO189" s="113"/>
      <c r="FP189" s="113"/>
      <c r="FQ189" s="113"/>
      <c r="FR189" s="1084"/>
      <c r="FS189" s="113"/>
      <c r="FT189" s="113"/>
      <c r="FU189" s="113"/>
      <c r="FV189" s="113"/>
      <c r="FW189" s="113"/>
      <c r="FX189" s="113"/>
      <c r="FY189" s="113"/>
      <c r="FZ189" s="113"/>
      <c r="GA189" s="113"/>
      <c r="GB189" s="1084"/>
      <c r="GC189" s="113"/>
      <c r="GD189" s="113"/>
      <c r="GE189" s="113"/>
      <c r="GF189" s="113"/>
      <c r="GG189" s="113"/>
      <c r="GH189" s="113"/>
      <c r="GI189" s="113"/>
      <c r="GJ189" s="113"/>
      <c r="GK189" s="113"/>
      <c r="GL189" s="1084"/>
      <c r="GM189" s="113"/>
      <c r="GN189" s="113"/>
      <c r="GO189" s="113"/>
      <c r="GP189" s="113"/>
      <c r="GQ189" s="113"/>
      <c r="GR189" s="113"/>
      <c r="GS189" s="113"/>
      <c r="GT189" s="113"/>
      <c r="GU189" s="113"/>
      <c r="GV189" s="1084"/>
      <c r="GW189" s="113"/>
      <c r="GX189" s="113"/>
      <c r="GY189" s="113"/>
      <c r="GZ189" s="113"/>
      <c r="HA189" s="113"/>
      <c r="HB189" s="113"/>
      <c r="HC189" s="113"/>
      <c r="HD189" s="113"/>
      <c r="HE189" s="113"/>
      <c r="HF189" s="1084"/>
      <c r="HG189" s="113"/>
      <c r="HH189" s="113"/>
      <c r="HI189" s="113"/>
      <c r="HJ189" s="113"/>
      <c r="HK189" s="113"/>
      <c r="HL189" s="113"/>
      <c r="HM189" s="113"/>
      <c r="HN189" s="113"/>
      <c r="HO189" s="113"/>
      <c r="HP189" s="114" t="str">
        <f>IF(VLOOKUP($A187,Planilha!C:K,9,0)&lt;&gt;HP188,"VERIFIQUE","")</f>
        <v/>
      </c>
    </row>
    <row r="190" spans="1:226">
      <c r="A190" s="105" t="s">
        <v>2612</v>
      </c>
      <c r="B190" s="89"/>
      <c r="C190" s="461"/>
      <c r="D190" s="468"/>
      <c r="E190" s="469"/>
      <c r="F190" s="469"/>
      <c r="G190" s="469"/>
      <c r="H190" s="469"/>
      <c r="I190" s="469"/>
      <c r="J190" s="469"/>
      <c r="K190" s="469"/>
      <c r="L190" s="469"/>
      <c r="M190" s="469"/>
      <c r="N190" s="468"/>
      <c r="O190" s="469"/>
      <c r="P190" s="469"/>
      <c r="Q190" s="469"/>
      <c r="R190" s="469"/>
      <c r="S190" s="469"/>
      <c r="T190" s="469"/>
      <c r="U190" s="469"/>
      <c r="V190" s="469"/>
      <c r="W190" s="469"/>
      <c r="X190" s="468"/>
      <c r="Y190" s="469"/>
      <c r="Z190" s="469"/>
      <c r="AA190" s="469"/>
      <c r="AB190" s="469"/>
      <c r="AC190" s="469"/>
      <c r="AD190" s="469"/>
      <c r="AE190" s="469"/>
      <c r="AF190" s="469"/>
      <c r="AG190" s="469"/>
      <c r="AH190" s="468"/>
      <c r="AI190" s="469"/>
      <c r="AJ190" s="469"/>
      <c r="AK190" s="469"/>
      <c r="AL190" s="469"/>
      <c r="AM190" s="469"/>
      <c r="AN190" s="469"/>
      <c r="AO190" s="469"/>
      <c r="AP190" s="469"/>
      <c r="AQ190" s="469"/>
      <c r="AR190" s="468"/>
      <c r="AS190" s="469"/>
      <c r="AT190" s="469"/>
      <c r="AU190" s="469"/>
      <c r="AV190" s="469"/>
      <c r="AW190" s="469"/>
      <c r="AX190" s="469"/>
      <c r="AY190" s="469"/>
      <c r="AZ190" s="469"/>
      <c r="BA190" s="469"/>
      <c r="BB190" s="468"/>
      <c r="BC190" s="469"/>
      <c r="BD190" s="469"/>
      <c r="BE190" s="469"/>
      <c r="BF190" s="469"/>
      <c r="BG190" s="469"/>
      <c r="BH190" s="469"/>
      <c r="BI190" s="469"/>
      <c r="BJ190" s="469"/>
      <c r="BK190" s="469"/>
      <c r="BL190" s="468"/>
      <c r="BM190" s="469"/>
      <c r="BN190" s="469"/>
      <c r="BO190" s="469"/>
      <c r="BP190" s="469"/>
      <c r="BQ190" s="469"/>
      <c r="BR190" s="469"/>
      <c r="BS190" s="469"/>
      <c r="BT190" s="469"/>
      <c r="BU190" s="469"/>
      <c r="BV190" s="468"/>
      <c r="BW190" s="469"/>
      <c r="BX190" s="469"/>
      <c r="BY190" s="469"/>
      <c r="BZ190" s="469"/>
      <c r="CA190" s="469"/>
      <c r="CB190" s="469"/>
      <c r="CC190" s="469"/>
      <c r="CD190" s="469"/>
      <c r="CE190" s="469"/>
      <c r="CF190" s="468"/>
      <c r="CG190" s="469"/>
      <c r="CH190" s="469"/>
      <c r="CI190" s="469"/>
      <c r="CJ190" s="469"/>
      <c r="CK190" s="469"/>
      <c r="CL190" s="469"/>
      <c r="CM190" s="469"/>
      <c r="CN190" s="469"/>
      <c r="CO190" s="469"/>
      <c r="CP190" s="468"/>
      <c r="CQ190" s="469"/>
      <c r="CR190" s="469"/>
      <c r="CS190" s="469"/>
      <c r="CT190" s="469"/>
      <c r="CU190" s="469"/>
      <c r="CV190" s="469"/>
      <c r="CW190" s="469"/>
      <c r="CX190" s="469"/>
      <c r="CY190" s="469"/>
      <c r="CZ190" s="468"/>
      <c r="DA190" s="469"/>
      <c r="DB190" s="469"/>
      <c r="DC190" s="469"/>
      <c r="DD190" s="469"/>
      <c r="DE190" s="469"/>
      <c r="DF190" s="469"/>
      <c r="DG190" s="469"/>
      <c r="DH190" s="469"/>
      <c r="DI190" s="469"/>
      <c r="DJ190" s="468"/>
      <c r="DK190" s="469"/>
      <c r="DL190" s="469"/>
      <c r="DM190" s="469"/>
      <c r="DN190" s="469"/>
      <c r="DO190" s="469"/>
      <c r="DP190" s="469"/>
      <c r="DQ190" s="469"/>
      <c r="DR190" s="469"/>
      <c r="DS190" s="469"/>
      <c r="DT190" s="468"/>
      <c r="DU190" s="469"/>
      <c r="DV190" s="469"/>
      <c r="DW190" s="469"/>
      <c r="DX190" s="469"/>
      <c r="DY190" s="469"/>
      <c r="DZ190" s="469"/>
      <c r="EA190" s="469"/>
      <c r="EB190" s="469"/>
      <c r="EC190" s="469"/>
      <c r="ED190" s="468"/>
      <c r="EE190" s="469"/>
      <c r="EF190" s="469"/>
      <c r="EG190" s="469"/>
      <c r="EH190" s="469"/>
      <c r="EI190" s="469"/>
      <c r="EJ190" s="469"/>
      <c r="EK190" s="469"/>
      <c r="EL190" s="469"/>
      <c r="EM190" s="469"/>
      <c r="EN190" s="468"/>
      <c r="EO190" s="469"/>
      <c r="EP190" s="469"/>
      <c r="EQ190" s="469"/>
      <c r="ER190" s="469"/>
      <c r="ES190" s="469"/>
      <c r="ET190" s="469"/>
      <c r="EU190" s="469"/>
      <c r="EV190" s="469"/>
      <c r="EW190" s="469"/>
      <c r="EX190" s="468"/>
      <c r="EY190" s="469"/>
      <c r="EZ190" s="469"/>
      <c r="FA190" s="469"/>
      <c r="FB190" s="469"/>
      <c r="FC190" s="469"/>
      <c r="FD190" s="469"/>
      <c r="FE190" s="469"/>
      <c r="FF190" s="469"/>
      <c r="FG190" s="469"/>
      <c r="FH190" s="468"/>
      <c r="FI190" s="469"/>
      <c r="FJ190" s="469"/>
      <c r="FK190" s="469"/>
      <c r="FL190" s="469"/>
      <c r="FM190" s="469"/>
      <c r="FN190" s="469"/>
      <c r="FO190" s="469"/>
      <c r="FP190" s="469"/>
      <c r="FQ190" s="469"/>
      <c r="FR190" s="468"/>
      <c r="FS190" s="469"/>
      <c r="FT190" s="469"/>
      <c r="FU190" s="469"/>
      <c r="FV190" s="469"/>
      <c r="FW190" s="469"/>
      <c r="FX190" s="469"/>
      <c r="FY190" s="469"/>
      <c r="FZ190" s="469"/>
      <c r="GA190" s="469"/>
      <c r="GB190" s="468"/>
      <c r="GC190" s="469"/>
      <c r="GD190" s="469"/>
      <c r="GE190" s="469"/>
      <c r="GF190" s="469"/>
      <c r="GG190" s="469"/>
      <c r="GH190" s="469"/>
      <c r="GI190" s="469"/>
      <c r="GJ190" s="469"/>
      <c r="GK190" s="469"/>
      <c r="GL190" s="468"/>
      <c r="GM190" s="469"/>
      <c r="GN190" s="469"/>
      <c r="GO190" s="469"/>
      <c r="GP190" s="469"/>
      <c r="GQ190" s="469"/>
      <c r="GR190" s="469"/>
      <c r="GS190" s="469"/>
      <c r="GT190" s="469"/>
      <c r="GU190" s="469"/>
      <c r="GV190" s="468"/>
      <c r="GW190" s="469"/>
      <c r="GX190" s="469"/>
      <c r="GY190" s="469"/>
      <c r="GZ190" s="469"/>
      <c r="HA190" s="469"/>
      <c r="HB190" s="469"/>
      <c r="HC190" s="469"/>
      <c r="HD190" s="469"/>
      <c r="HE190" s="469"/>
      <c r="HF190" s="468"/>
      <c r="HG190" s="469"/>
      <c r="HH190" s="469"/>
      <c r="HI190" s="469"/>
      <c r="HJ190" s="469"/>
      <c r="HK190" s="469"/>
      <c r="HL190" s="469"/>
      <c r="HM190" s="469"/>
      <c r="HN190" s="469"/>
      <c r="HO190" s="469"/>
      <c r="HP190" s="106"/>
    </row>
    <row r="191" spans="1:226">
      <c r="A191" s="105"/>
      <c r="B191" s="470" t="str">
        <f>LEFT(VLOOKUP(A190,Planilha!C:L,2,0),23)</f>
        <v>ESTRUTURA METÁLICA</v>
      </c>
      <c r="C191" s="116"/>
      <c r="D191" s="108"/>
      <c r="E191" s="316">
        <f>VLOOKUP($A190,Planilha!$C:$K,9,0)*D192</f>
        <v>0</v>
      </c>
      <c r="F191" s="316"/>
      <c r="G191" s="316"/>
      <c r="H191" s="316"/>
      <c r="I191" s="316"/>
      <c r="J191" s="316"/>
      <c r="K191" s="316"/>
      <c r="L191" s="316"/>
      <c r="M191" s="316"/>
      <c r="N191" s="317"/>
      <c r="O191" s="316">
        <f>VLOOKUP($A190,Planilha!$C:$K,9,0)*N192</f>
        <v>0</v>
      </c>
      <c r="P191" s="316"/>
      <c r="Q191" s="316"/>
      <c r="R191" s="316"/>
      <c r="S191" s="316"/>
      <c r="T191" s="316"/>
      <c r="U191" s="316"/>
      <c r="V191" s="316"/>
      <c r="W191" s="316"/>
      <c r="X191" s="317"/>
      <c r="Y191" s="316">
        <f>VLOOKUP($A190,Planilha!$C:$K,9,0)*X192</f>
        <v>0</v>
      </c>
      <c r="Z191" s="316"/>
      <c r="AA191" s="316"/>
      <c r="AB191" s="316"/>
      <c r="AC191" s="316"/>
      <c r="AD191" s="316"/>
      <c r="AE191" s="316"/>
      <c r="AF191" s="316"/>
      <c r="AG191" s="316"/>
      <c r="AH191" s="317"/>
      <c r="AI191" s="316">
        <f>VLOOKUP($A190,Planilha!$C:$K,9,0)*AH192</f>
        <v>0</v>
      </c>
      <c r="AJ191" s="316"/>
      <c r="AK191" s="316"/>
      <c r="AL191" s="316"/>
      <c r="AM191" s="316"/>
      <c r="AN191" s="316"/>
      <c r="AO191" s="316"/>
      <c r="AP191" s="316"/>
      <c r="AQ191" s="316"/>
      <c r="AR191" s="317"/>
      <c r="AS191" s="316">
        <f>VLOOKUP($A190,Planilha!$C:$K,9,0)*AR192</f>
        <v>0</v>
      </c>
      <c r="AT191" s="316"/>
      <c r="AU191" s="316"/>
      <c r="AV191" s="316"/>
      <c r="AW191" s="316"/>
      <c r="AX191" s="316"/>
      <c r="AY191" s="316"/>
      <c r="AZ191" s="316"/>
      <c r="BA191" s="316"/>
      <c r="BB191" s="317"/>
      <c r="BC191" s="316">
        <f>VLOOKUP($A190,Planilha!$C:$K,9,0)*BB192</f>
        <v>0</v>
      </c>
      <c r="BD191" s="316"/>
      <c r="BE191" s="316"/>
      <c r="BF191" s="316"/>
      <c r="BG191" s="316"/>
      <c r="BH191" s="316"/>
      <c r="BI191" s="316"/>
      <c r="BJ191" s="316"/>
      <c r="BK191" s="316"/>
      <c r="BL191" s="317"/>
      <c r="BM191" s="316">
        <f>VLOOKUP($A190,Planilha!$C:$K,9,0)*BL192</f>
        <v>0</v>
      </c>
      <c r="BN191" s="316"/>
      <c r="BO191" s="316"/>
      <c r="BP191" s="316"/>
      <c r="BQ191" s="316"/>
      <c r="BR191" s="316"/>
      <c r="BS191" s="316"/>
      <c r="BT191" s="316"/>
      <c r="BU191" s="316"/>
      <c r="BV191" s="317"/>
      <c r="BW191" s="316">
        <f>VLOOKUP($A190,Planilha!$C:$K,9,0)*BV192</f>
        <v>0</v>
      </c>
      <c r="BX191" s="316"/>
      <c r="BY191" s="316"/>
      <c r="BZ191" s="316"/>
      <c r="CA191" s="316"/>
      <c r="CB191" s="316"/>
      <c r="CC191" s="316"/>
      <c r="CD191" s="316"/>
      <c r="CE191" s="316"/>
      <c r="CF191" s="317"/>
      <c r="CG191" s="316">
        <f>VLOOKUP($A190,Planilha!$C:$K,9,0)*CF192</f>
        <v>0</v>
      </c>
      <c r="CH191" s="316"/>
      <c r="CI191" s="316"/>
      <c r="CJ191" s="316"/>
      <c r="CK191" s="316"/>
      <c r="CL191" s="316"/>
      <c r="CM191" s="316"/>
      <c r="CN191" s="316"/>
      <c r="CO191" s="316"/>
      <c r="CP191" s="317"/>
      <c r="CQ191" s="316">
        <f>VLOOKUP($A190,Planilha!$C:$K,9,0)*CP192</f>
        <v>0</v>
      </c>
      <c r="CR191" s="316"/>
      <c r="CS191" s="316"/>
      <c r="CT191" s="316"/>
      <c r="CU191" s="316"/>
      <c r="CV191" s="316"/>
      <c r="CW191" s="316"/>
      <c r="CX191" s="316"/>
      <c r="CY191" s="316"/>
      <c r="CZ191" s="317"/>
      <c r="DA191" s="316">
        <f>VLOOKUP($A190,Planilha!$C:$K,9,0)*CZ192</f>
        <v>0</v>
      </c>
      <c r="DB191" s="316"/>
      <c r="DC191" s="316"/>
      <c r="DD191" s="316"/>
      <c r="DE191" s="316"/>
      <c r="DF191" s="316"/>
      <c r="DG191" s="316"/>
      <c r="DH191" s="316"/>
      <c r="DI191" s="316"/>
      <c r="DJ191" s="317"/>
      <c r="DK191" s="316">
        <f>VLOOKUP($A190,Planilha!$C:$K,9,0)*DJ192</f>
        <v>0</v>
      </c>
      <c r="DL191" s="316"/>
      <c r="DM191" s="316"/>
      <c r="DN191" s="316"/>
      <c r="DO191" s="316"/>
      <c r="DP191" s="316"/>
      <c r="DQ191" s="316"/>
      <c r="DR191" s="316"/>
      <c r="DS191" s="316"/>
      <c r="DT191" s="317"/>
      <c r="DU191" s="316">
        <f>VLOOKUP($A190,Planilha!$C:$K,9,0)*DT192</f>
        <v>230570.56200000001</v>
      </c>
      <c r="DV191" s="316"/>
      <c r="DW191" s="316"/>
      <c r="DX191" s="316"/>
      <c r="DY191" s="316"/>
      <c r="DZ191" s="316"/>
      <c r="EA191" s="316"/>
      <c r="EB191" s="316"/>
      <c r="EC191" s="316"/>
      <c r="ED191" s="317"/>
      <c r="EE191" s="316">
        <f>VLOOKUP($A190,Planilha!$C:$K,9,0)*ED192</f>
        <v>461141.12400000001</v>
      </c>
      <c r="EF191" s="316"/>
      <c r="EG191" s="316"/>
      <c r="EH191" s="316"/>
      <c r="EI191" s="316"/>
      <c r="EJ191" s="316"/>
      <c r="EK191" s="316"/>
      <c r="EL191" s="316"/>
      <c r="EM191" s="316"/>
      <c r="EN191" s="317"/>
      <c r="EO191" s="316">
        <f>VLOOKUP($A190,Planilha!$C:$K,9,0)*EN192</f>
        <v>76856.854000000007</v>
      </c>
      <c r="EP191" s="109"/>
      <c r="EQ191" s="109"/>
      <c r="ER191" s="109"/>
      <c r="ES191" s="109"/>
      <c r="ET191" s="109"/>
      <c r="EU191" s="109"/>
      <c r="EV191" s="109"/>
      <c r="EW191" s="109"/>
      <c r="EX191" s="317"/>
      <c r="EY191" s="316">
        <f>VLOOKUP($A190,Planilha!$C:$K,9,0)*EX192</f>
        <v>0</v>
      </c>
      <c r="EZ191" s="109"/>
      <c r="FA191" s="109"/>
      <c r="FB191" s="109"/>
      <c r="FC191" s="109"/>
      <c r="FD191" s="109"/>
      <c r="FE191" s="109"/>
      <c r="FF191" s="109"/>
      <c r="FG191" s="109"/>
      <c r="FH191" s="317"/>
      <c r="FI191" s="316">
        <f>VLOOKUP($A190,Planilha!$C:$K,9,0)*FH192</f>
        <v>0</v>
      </c>
      <c r="FJ191" s="109"/>
      <c r="FK191" s="109"/>
      <c r="FL191" s="109"/>
      <c r="FM191" s="109"/>
      <c r="FN191" s="109"/>
      <c r="FO191" s="109"/>
      <c r="FP191" s="109"/>
      <c r="FQ191" s="109"/>
      <c r="FR191" s="317"/>
      <c r="FS191" s="316">
        <f>VLOOKUP($A190,Planilha!$C:$K,9,0)*FR192</f>
        <v>0</v>
      </c>
      <c r="FT191" s="316"/>
      <c r="FU191" s="316"/>
      <c r="FV191" s="316"/>
      <c r="FW191" s="316"/>
      <c r="FX191" s="316"/>
      <c r="FY191" s="316"/>
      <c r="FZ191" s="316"/>
      <c r="GA191" s="316"/>
      <c r="GB191" s="317"/>
      <c r="GC191" s="316">
        <f>VLOOKUP($A190,Planilha!$C:$K,9,0)*GB192</f>
        <v>0</v>
      </c>
      <c r="GD191" s="109"/>
      <c r="GE191" s="109"/>
      <c r="GF191" s="109"/>
      <c r="GG191" s="109"/>
      <c r="GH191" s="109"/>
      <c r="GI191" s="109"/>
      <c r="GJ191" s="109"/>
      <c r="GK191" s="109"/>
      <c r="GL191" s="317"/>
      <c r="GM191" s="316">
        <f>VLOOKUP($A190,Planilha!$C:$K,9,0)*GL192</f>
        <v>0</v>
      </c>
      <c r="GN191" s="109"/>
      <c r="GO191" s="109"/>
      <c r="GP191" s="109"/>
      <c r="GQ191" s="109"/>
      <c r="GR191" s="109"/>
      <c r="GS191" s="109"/>
      <c r="GT191" s="109"/>
      <c r="GU191" s="109"/>
      <c r="GV191" s="317"/>
      <c r="GW191" s="316">
        <f>VLOOKUP($A190,Planilha!$C:$K,9,0)*GV192</f>
        <v>0</v>
      </c>
      <c r="GX191" s="109"/>
      <c r="GY191" s="109"/>
      <c r="GZ191" s="109"/>
      <c r="HA191" s="109"/>
      <c r="HB191" s="109"/>
      <c r="HC191" s="109"/>
      <c r="HD191" s="109"/>
      <c r="HE191" s="109"/>
      <c r="HF191" s="317"/>
      <c r="HG191" s="316">
        <f>VLOOKUP($A190,Planilha!$C:$K,9,0)*HF192</f>
        <v>0</v>
      </c>
      <c r="HH191" s="109"/>
      <c r="HI191" s="109"/>
      <c r="HJ191" s="109"/>
      <c r="HK191" s="109"/>
      <c r="HL191" s="109"/>
      <c r="HM191" s="109"/>
      <c r="HN191" s="109"/>
      <c r="HO191" s="109"/>
      <c r="HP191" s="110">
        <f>SUM(D191:HO191)</f>
        <v>768568.54</v>
      </c>
      <c r="HR191" s="82" t="b">
        <f>VLOOKUP(A190,Planilha!C:L,9,0)=HP191</f>
        <v>1</v>
      </c>
    </row>
    <row r="192" spans="1:226">
      <c r="A192" s="111"/>
      <c r="B192" s="112"/>
      <c r="C192" s="117"/>
      <c r="D192" s="1085">
        <v>0</v>
      </c>
      <c r="E192" s="318"/>
      <c r="F192" s="318"/>
      <c r="G192" s="318"/>
      <c r="H192" s="318"/>
      <c r="I192" s="318"/>
      <c r="J192" s="318"/>
      <c r="K192" s="318"/>
      <c r="L192" s="318"/>
      <c r="M192" s="318"/>
      <c r="N192" s="1085">
        <v>0</v>
      </c>
      <c r="O192" s="318"/>
      <c r="P192" s="318"/>
      <c r="Q192" s="318"/>
      <c r="R192" s="318"/>
      <c r="S192" s="318"/>
      <c r="T192" s="318"/>
      <c r="U192" s="318"/>
      <c r="V192" s="318"/>
      <c r="W192" s="318"/>
      <c r="X192" s="1085">
        <v>0</v>
      </c>
      <c r="Y192" s="318"/>
      <c r="Z192" s="318"/>
      <c r="AA192" s="318"/>
      <c r="AB192" s="318"/>
      <c r="AC192" s="318"/>
      <c r="AD192" s="318"/>
      <c r="AE192" s="318"/>
      <c r="AF192" s="318"/>
      <c r="AG192" s="318"/>
      <c r="AH192" s="1085">
        <v>0</v>
      </c>
      <c r="AI192" s="318"/>
      <c r="AJ192" s="318"/>
      <c r="AK192" s="318"/>
      <c r="AL192" s="318"/>
      <c r="AM192" s="318"/>
      <c r="AN192" s="318"/>
      <c r="AO192" s="318"/>
      <c r="AP192" s="318"/>
      <c r="AQ192" s="318"/>
      <c r="AR192" s="1085">
        <v>0</v>
      </c>
      <c r="AS192" s="318"/>
      <c r="AT192" s="318"/>
      <c r="AU192" s="318"/>
      <c r="AV192" s="318"/>
      <c r="AW192" s="318"/>
      <c r="AX192" s="318"/>
      <c r="AY192" s="318"/>
      <c r="AZ192" s="318"/>
      <c r="BA192" s="318"/>
      <c r="BB192" s="1085">
        <v>0</v>
      </c>
      <c r="BC192" s="318"/>
      <c r="BD192" s="318"/>
      <c r="BE192" s="318"/>
      <c r="BF192" s="318"/>
      <c r="BG192" s="318"/>
      <c r="BH192" s="318"/>
      <c r="BI192" s="318"/>
      <c r="BJ192" s="318"/>
      <c r="BK192" s="318"/>
      <c r="BL192" s="1085">
        <v>0</v>
      </c>
      <c r="BM192" s="318"/>
      <c r="BN192" s="318"/>
      <c r="BO192" s="318"/>
      <c r="BP192" s="318"/>
      <c r="BQ192" s="318"/>
      <c r="BR192" s="318"/>
      <c r="BS192" s="318"/>
      <c r="BT192" s="318"/>
      <c r="BU192" s="318"/>
      <c r="BV192" s="1085">
        <v>0</v>
      </c>
      <c r="BW192" s="318"/>
      <c r="BX192" s="318"/>
      <c r="BY192" s="318"/>
      <c r="BZ192" s="318"/>
      <c r="CA192" s="318"/>
      <c r="CB192" s="318"/>
      <c r="CC192" s="318"/>
      <c r="CD192" s="318"/>
      <c r="CE192" s="318"/>
      <c r="CF192" s="1085">
        <v>0</v>
      </c>
      <c r="CG192" s="318"/>
      <c r="CH192" s="318"/>
      <c r="CI192" s="318"/>
      <c r="CJ192" s="318"/>
      <c r="CK192" s="318"/>
      <c r="CL192" s="318"/>
      <c r="CM192" s="318"/>
      <c r="CN192" s="318"/>
      <c r="CO192" s="318"/>
      <c r="CP192" s="1085">
        <v>0</v>
      </c>
      <c r="CQ192" s="318"/>
      <c r="CR192" s="318"/>
      <c r="CS192" s="318"/>
      <c r="CT192" s="318"/>
      <c r="CU192" s="318"/>
      <c r="CV192" s="318"/>
      <c r="CW192" s="318"/>
      <c r="CX192" s="318"/>
      <c r="CY192" s="318"/>
      <c r="CZ192" s="1085">
        <v>0</v>
      </c>
      <c r="DA192" s="318"/>
      <c r="DB192" s="318"/>
      <c r="DC192" s="318"/>
      <c r="DD192" s="318"/>
      <c r="DE192" s="318"/>
      <c r="DF192" s="318"/>
      <c r="DG192" s="318"/>
      <c r="DH192" s="318"/>
      <c r="DI192" s="318"/>
      <c r="DJ192" s="1085"/>
      <c r="DK192" s="318"/>
      <c r="DL192" s="318"/>
      <c r="DM192" s="318"/>
      <c r="DN192" s="318"/>
      <c r="DO192" s="318"/>
      <c r="DP192" s="318"/>
      <c r="DQ192" s="318"/>
      <c r="DR192" s="318"/>
      <c r="DS192" s="318"/>
      <c r="DT192" s="1084">
        <v>0.3</v>
      </c>
      <c r="DU192" s="113"/>
      <c r="DV192" s="113"/>
      <c r="DW192" s="113"/>
      <c r="DX192" s="113"/>
      <c r="DY192" s="113"/>
      <c r="DZ192" s="113"/>
      <c r="EA192" s="113"/>
      <c r="EB192" s="113"/>
      <c r="EC192" s="113"/>
      <c r="ED192" s="1084">
        <v>0.6</v>
      </c>
      <c r="EE192" s="113"/>
      <c r="EF192" s="113"/>
      <c r="EG192" s="113"/>
      <c r="EH192" s="113"/>
      <c r="EI192" s="113"/>
      <c r="EJ192" s="113"/>
      <c r="EK192" s="113"/>
      <c r="EL192" s="113"/>
      <c r="EM192" s="113"/>
      <c r="EN192" s="1084">
        <v>0.1</v>
      </c>
      <c r="EO192" s="113"/>
      <c r="EP192" s="113"/>
      <c r="EQ192" s="113"/>
      <c r="ER192" s="113"/>
      <c r="ES192" s="113"/>
      <c r="ET192" s="113"/>
      <c r="EU192" s="113"/>
      <c r="EV192" s="113"/>
      <c r="EW192" s="113"/>
      <c r="EX192" s="1084"/>
      <c r="EY192" s="113"/>
      <c r="EZ192" s="113"/>
      <c r="FA192" s="113"/>
      <c r="FB192" s="113"/>
      <c r="FC192" s="113"/>
      <c r="FD192" s="113"/>
      <c r="FE192" s="113"/>
      <c r="FF192" s="113"/>
      <c r="FG192" s="113"/>
      <c r="FH192" s="1084"/>
      <c r="FI192" s="113"/>
      <c r="FJ192" s="113"/>
      <c r="FK192" s="113"/>
      <c r="FL192" s="113"/>
      <c r="FM192" s="113"/>
      <c r="FN192" s="113"/>
      <c r="FO192" s="113"/>
      <c r="FP192" s="113"/>
      <c r="FQ192" s="113"/>
      <c r="FR192" s="1084"/>
      <c r="FS192" s="113"/>
      <c r="FT192" s="113"/>
      <c r="FU192" s="113"/>
      <c r="FV192" s="113"/>
      <c r="FW192" s="113"/>
      <c r="FX192" s="113"/>
      <c r="FY192" s="113"/>
      <c r="FZ192" s="113"/>
      <c r="GA192" s="113"/>
      <c r="GB192" s="1084"/>
      <c r="GC192" s="113"/>
      <c r="GD192" s="113"/>
      <c r="GE192" s="113"/>
      <c r="GF192" s="113"/>
      <c r="GG192" s="113"/>
      <c r="GH192" s="113"/>
      <c r="GI192" s="113"/>
      <c r="GJ192" s="113"/>
      <c r="GK192" s="113"/>
      <c r="GL192" s="1084"/>
      <c r="GM192" s="113"/>
      <c r="GN192" s="113"/>
      <c r="GO192" s="113"/>
      <c r="GP192" s="113"/>
      <c r="GQ192" s="113"/>
      <c r="GR192" s="113"/>
      <c r="GS192" s="113"/>
      <c r="GT192" s="113"/>
      <c r="GU192" s="113"/>
      <c r="GV192" s="1084"/>
      <c r="GW192" s="113"/>
      <c r="GX192" s="113"/>
      <c r="GY192" s="113"/>
      <c r="GZ192" s="113"/>
      <c r="HA192" s="113"/>
      <c r="HB192" s="113"/>
      <c r="HC192" s="113"/>
      <c r="HD192" s="113"/>
      <c r="HE192" s="113"/>
      <c r="HF192" s="1084"/>
      <c r="HG192" s="113"/>
      <c r="HH192" s="113"/>
      <c r="HI192" s="113"/>
      <c r="HJ192" s="113"/>
      <c r="HK192" s="113"/>
      <c r="HL192" s="113"/>
      <c r="HM192" s="113"/>
      <c r="HN192" s="113"/>
      <c r="HO192" s="113"/>
      <c r="HP192" s="114" t="str">
        <f>IF(VLOOKUP($A190,Planilha!C:K,9,0)&lt;&gt;HP191,"VERIFIQUE","")</f>
        <v/>
      </c>
    </row>
    <row r="193" spans="1:226">
      <c r="A193" s="105" t="s">
        <v>2613</v>
      </c>
      <c r="B193" s="89"/>
      <c r="C193" s="461"/>
      <c r="D193" s="468"/>
      <c r="E193" s="469"/>
      <c r="F193" s="469"/>
      <c r="G193" s="469"/>
      <c r="H193" s="469"/>
      <c r="I193" s="469"/>
      <c r="J193" s="469"/>
      <c r="K193" s="469"/>
      <c r="L193" s="469"/>
      <c r="M193" s="469"/>
      <c r="N193" s="468"/>
      <c r="O193" s="469"/>
      <c r="P193" s="469"/>
      <c r="Q193" s="469"/>
      <c r="R193" s="469"/>
      <c r="S193" s="469"/>
      <c r="T193" s="469"/>
      <c r="U193" s="469"/>
      <c r="V193" s="469"/>
      <c r="W193" s="469"/>
      <c r="X193" s="468"/>
      <c r="Y193" s="469"/>
      <c r="Z193" s="469"/>
      <c r="AA193" s="469"/>
      <c r="AB193" s="469"/>
      <c r="AC193" s="469"/>
      <c r="AD193" s="469"/>
      <c r="AE193" s="469"/>
      <c r="AF193" s="469"/>
      <c r="AG193" s="469"/>
      <c r="AH193" s="468"/>
      <c r="AI193" s="469"/>
      <c r="AJ193" s="469"/>
      <c r="AK193" s="469"/>
      <c r="AL193" s="469"/>
      <c r="AM193" s="469"/>
      <c r="AN193" s="469"/>
      <c r="AO193" s="469"/>
      <c r="AP193" s="469"/>
      <c r="AQ193" s="469"/>
      <c r="AR193" s="468"/>
      <c r="AS193" s="469"/>
      <c r="AT193" s="469"/>
      <c r="AU193" s="469"/>
      <c r="AV193" s="469"/>
      <c r="AW193" s="469"/>
      <c r="AX193" s="469"/>
      <c r="AY193" s="469"/>
      <c r="AZ193" s="469"/>
      <c r="BA193" s="469"/>
      <c r="BB193" s="468"/>
      <c r="BC193" s="469"/>
      <c r="BD193" s="469"/>
      <c r="BE193" s="469"/>
      <c r="BF193" s="469"/>
      <c r="BG193" s="469"/>
      <c r="BH193" s="469"/>
      <c r="BI193" s="469"/>
      <c r="BJ193" s="469"/>
      <c r="BK193" s="469"/>
      <c r="BL193" s="468"/>
      <c r="BM193" s="469"/>
      <c r="BN193" s="469"/>
      <c r="BO193" s="469"/>
      <c r="BP193" s="469"/>
      <c r="BQ193" s="469"/>
      <c r="BR193" s="469"/>
      <c r="BS193" s="469"/>
      <c r="BT193" s="469"/>
      <c r="BU193" s="469"/>
      <c r="BV193" s="468"/>
      <c r="BW193" s="469"/>
      <c r="BX193" s="469"/>
      <c r="BY193" s="469"/>
      <c r="BZ193" s="469"/>
      <c r="CA193" s="469"/>
      <c r="CB193" s="469"/>
      <c r="CC193" s="469"/>
      <c r="CD193" s="469"/>
      <c r="CE193" s="469"/>
      <c r="CF193" s="468"/>
      <c r="CG193" s="469"/>
      <c r="CH193" s="469"/>
      <c r="CI193" s="469"/>
      <c r="CJ193" s="469"/>
      <c r="CK193" s="469"/>
      <c r="CL193" s="469"/>
      <c r="CM193" s="469"/>
      <c r="CN193" s="469"/>
      <c r="CO193" s="469"/>
      <c r="CP193" s="468"/>
      <c r="CQ193" s="469"/>
      <c r="CR193" s="469"/>
      <c r="CS193" s="469"/>
      <c r="CT193" s="469"/>
      <c r="CU193" s="469"/>
      <c r="CV193" s="469"/>
      <c r="CW193" s="469"/>
      <c r="CX193" s="469"/>
      <c r="CY193" s="469"/>
      <c r="CZ193" s="468"/>
      <c r="DA193" s="469"/>
      <c r="DB193" s="469"/>
      <c r="DC193" s="469"/>
      <c r="DD193" s="469"/>
      <c r="DE193" s="469"/>
      <c r="DF193" s="469"/>
      <c r="DG193" s="469"/>
      <c r="DH193" s="469"/>
      <c r="DI193" s="469"/>
      <c r="DJ193" s="468"/>
      <c r="DK193" s="469"/>
      <c r="DL193" s="469"/>
      <c r="DM193" s="469"/>
      <c r="DN193" s="469"/>
      <c r="DO193" s="469"/>
      <c r="DP193" s="469"/>
      <c r="DQ193" s="469"/>
      <c r="DR193" s="469"/>
      <c r="DS193" s="469"/>
      <c r="DT193" s="468"/>
      <c r="DU193" s="469"/>
      <c r="DV193" s="469"/>
      <c r="DW193" s="469"/>
      <c r="DX193" s="469"/>
      <c r="DY193" s="469"/>
      <c r="DZ193" s="469"/>
      <c r="EA193" s="469"/>
      <c r="EB193" s="469"/>
      <c r="EC193" s="469"/>
      <c r="ED193" s="468"/>
      <c r="EE193" s="469"/>
      <c r="EF193" s="469"/>
      <c r="EG193" s="469"/>
      <c r="EH193" s="469"/>
      <c r="EI193" s="469"/>
      <c r="EJ193" s="469"/>
      <c r="EK193" s="469"/>
      <c r="EL193" s="469"/>
      <c r="EM193" s="469"/>
      <c r="EN193" s="468"/>
      <c r="EO193" s="469"/>
      <c r="EP193" s="469"/>
      <c r="EQ193" s="469"/>
      <c r="ER193" s="469"/>
      <c r="ES193" s="469"/>
      <c r="ET193" s="469"/>
      <c r="EU193" s="469"/>
      <c r="EV193" s="469"/>
      <c r="EW193" s="469"/>
      <c r="EX193" s="468"/>
      <c r="EY193" s="469"/>
      <c r="EZ193" s="469"/>
      <c r="FA193" s="469"/>
      <c r="FB193" s="469"/>
      <c r="FC193" s="469"/>
      <c r="FD193" s="469"/>
      <c r="FE193" s="469"/>
      <c r="FF193" s="469"/>
      <c r="FG193" s="469"/>
      <c r="FH193" s="468"/>
      <c r="FI193" s="469"/>
      <c r="FJ193" s="469"/>
      <c r="FK193" s="469"/>
      <c r="FL193" s="469"/>
      <c r="FM193" s="469"/>
      <c r="FN193" s="469"/>
      <c r="FO193" s="469"/>
      <c r="FP193" s="469"/>
      <c r="FQ193" s="469"/>
      <c r="FR193" s="468"/>
      <c r="FS193" s="469"/>
      <c r="FT193" s="469"/>
      <c r="FU193" s="469"/>
      <c r="FV193" s="469"/>
      <c r="FW193" s="469"/>
      <c r="FX193" s="469"/>
      <c r="FY193" s="469"/>
      <c r="FZ193" s="469"/>
      <c r="GA193" s="469"/>
      <c r="GB193" s="468"/>
      <c r="GC193" s="469"/>
      <c r="GD193" s="469"/>
      <c r="GE193" s="469"/>
      <c r="GF193" s="469"/>
      <c r="GG193" s="469"/>
      <c r="GH193" s="469"/>
      <c r="GI193" s="469"/>
      <c r="GJ193" s="469"/>
      <c r="GK193" s="469"/>
      <c r="GL193" s="468"/>
      <c r="GM193" s="469"/>
      <c r="GN193" s="469"/>
      <c r="GO193" s="469"/>
      <c r="GP193" s="469"/>
      <c r="GQ193" s="469"/>
      <c r="GR193" s="469"/>
      <c r="GS193" s="469"/>
      <c r="GT193" s="469"/>
      <c r="GU193" s="469"/>
      <c r="GV193" s="468"/>
      <c r="GW193" s="469"/>
      <c r="GX193" s="469"/>
      <c r="GY193" s="469"/>
      <c r="GZ193" s="469"/>
      <c r="HA193" s="469"/>
      <c r="HB193" s="469"/>
      <c r="HC193" s="469"/>
      <c r="HD193" s="469"/>
      <c r="HE193" s="469"/>
      <c r="HF193" s="468"/>
      <c r="HG193" s="469"/>
      <c r="HH193" s="469"/>
      <c r="HI193" s="469"/>
      <c r="HJ193" s="469"/>
      <c r="HK193" s="469"/>
      <c r="HL193" s="469"/>
      <c r="HM193" s="469"/>
      <c r="HN193" s="469"/>
      <c r="HO193" s="469"/>
      <c r="HP193" s="106"/>
    </row>
    <row r="194" spans="1:226">
      <c r="A194" s="105"/>
      <c r="B194" s="470" t="str">
        <f>LEFT(VLOOKUP($A193,Planilha!$C:$L,2,0),29)</f>
        <v>PAREDES E PAINÉIS</v>
      </c>
      <c r="C194" s="116"/>
      <c r="D194" s="108"/>
      <c r="E194" s="316">
        <f>VLOOKUP($A193,Planilha!$C:$K,9,0)*D195</f>
        <v>0</v>
      </c>
      <c r="F194" s="316"/>
      <c r="G194" s="316"/>
      <c r="H194" s="316"/>
      <c r="I194" s="316"/>
      <c r="J194" s="316"/>
      <c r="K194" s="316"/>
      <c r="L194" s="316"/>
      <c r="M194" s="316"/>
      <c r="N194" s="317"/>
      <c r="O194" s="316">
        <f>VLOOKUP($A193,Planilha!$C:$K,9,0)*N195</f>
        <v>0</v>
      </c>
      <c r="P194" s="316"/>
      <c r="Q194" s="316"/>
      <c r="R194" s="316"/>
      <c r="S194" s="316"/>
      <c r="T194" s="316"/>
      <c r="U194" s="316"/>
      <c r="V194" s="316"/>
      <c r="W194" s="316"/>
      <c r="X194" s="317"/>
      <c r="Y194" s="316">
        <f>VLOOKUP($A193,Planilha!$C:$K,9,0)*X195</f>
        <v>0</v>
      </c>
      <c r="Z194" s="316"/>
      <c r="AA194" s="316"/>
      <c r="AB194" s="316"/>
      <c r="AC194" s="316"/>
      <c r="AD194" s="316"/>
      <c r="AE194" s="316"/>
      <c r="AF194" s="316"/>
      <c r="AG194" s="316"/>
      <c r="AH194" s="317"/>
      <c r="AI194" s="316">
        <f>VLOOKUP($A193,Planilha!$C:$K,9,0)*AH195</f>
        <v>0</v>
      </c>
      <c r="AJ194" s="316"/>
      <c r="AK194" s="316"/>
      <c r="AL194" s="316"/>
      <c r="AM194" s="316"/>
      <c r="AN194" s="316"/>
      <c r="AO194" s="316"/>
      <c r="AP194" s="316"/>
      <c r="AQ194" s="316"/>
      <c r="AR194" s="317"/>
      <c r="AS194" s="316">
        <f>VLOOKUP($A193,Planilha!$C:$K,9,0)*AR195</f>
        <v>0</v>
      </c>
      <c r="AT194" s="316"/>
      <c r="AU194" s="316"/>
      <c r="AV194" s="316"/>
      <c r="AW194" s="316"/>
      <c r="AX194" s="316"/>
      <c r="AY194" s="316"/>
      <c r="AZ194" s="316"/>
      <c r="BA194" s="316"/>
      <c r="BB194" s="317"/>
      <c r="BC194" s="316">
        <f>VLOOKUP($A193,Planilha!$C:$K,9,0)*BB195</f>
        <v>0</v>
      </c>
      <c r="BD194" s="316"/>
      <c r="BE194" s="316"/>
      <c r="BF194" s="316"/>
      <c r="BG194" s="316"/>
      <c r="BH194" s="316"/>
      <c r="BI194" s="316"/>
      <c r="BJ194" s="316"/>
      <c r="BK194" s="316"/>
      <c r="BL194" s="317"/>
      <c r="BM194" s="316">
        <f>VLOOKUP($A193,Planilha!$C:$K,9,0)*BL195</f>
        <v>0</v>
      </c>
      <c r="BN194" s="316"/>
      <c r="BO194" s="316"/>
      <c r="BP194" s="316"/>
      <c r="BQ194" s="316"/>
      <c r="BR194" s="316"/>
      <c r="BS194" s="316"/>
      <c r="BT194" s="316"/>
      <c r="BU194" s="316"/>
      <c r="BV194" s="317"/>
      <c r="BW194" s="316">
        <f>VLOOKUP($A193,Planilha!$C:$K,9,0)*BV195</f>
        <v>0</v>
      </c>
      <c r="BX194" s="316"/>
      <c r="BY194" s="316"/>
      <c r="BZ194" s="316"/>
      <c r="CA194" s="316"/>
      <c r="CB194" s="316"/>
      <c r="CC194" s="316"/>
      <c r="CD194" s="316"/>
      <c r="CE194" s="316"/>
      <c r="CF194" s="317"/>
      <c r="CG194" s="316">
        <f>VLOOKUP($A193,Planilha!$C:$K,9,0)*CF195</f>
        <v>0</v>
      </c>
      <c r="CH194" s="316"/>
      <c r="CI194" s="316"/>
      <c r="CJ194" s="316"/>
      <c r="CK194" s="316"/>
      <c r="CL194" s="316"/>
      <c r="CM194" s="316"/>
      <c r="CN194" s="316"/>
      <c r="CO194" s="316"/>
      <c r="CP194" s="317"/>
      <c r="CQ194" s="316">
        <f>VLOOKUP($A193,Planilha!$C:$K,9,0)*CP195</f>
        <v>0</v>
      </c>
      <c r="CR194" s="316"/>
      <c r="CS194" s="316"/>
      <c r="CT194" s="316"/>
      <c r="CU194" s="316"/>
      <c r="CV194" s="316"/>
      <c r="CW194" s="316"/>
      <c r="CX194" s="316"/>
      <c r="CY194" s="316"/>
      <c r="CZ194" s="317"/>
      <c r="DA194" s="316">
        <f>VLOOKUP($A193,Planilha!$C:$K,9,0)*CZ195</f>
        <v>0</v>
      </c>
      <c r="DB194" s="316"/>
      <c r="DC194" s="316"/>
      <c r="DD194" s="316"/>
      <c r="DE194" s="316"/>
      <c r="DF194" s="316"/>
      <c r="DG194" s="316"/>
      <c r="DH194" s="316"/>
      <c r="DI194" s="316"/>
      <c r="DJ194" s="317"/>
      <c r="DK194" s="316">
        <f>VLOOKUP($A193,Planilha!$C:$K,9,0)*DJ195</f>
        <v>0</v>
      </c>
      <c r="DL194" s="316"/>
      <c r="DM194" s="316"/>
      <c r="DN194" s="316"/>
      <c r="DO194" s="316"/>
      <c r="DP194" s="316"/>
      <c r="DQ194" s="316"/>
      <c r="DR194" s="316"/>
      <c r="DS194" s="316"/>
      <c r="DT194" s="317"/>
      <c r="DU194" s="316">
        <f>VLOOKUP($A193,Planilha!$C:$K,9,0)*DT195</f>
        <v>0</v>
      </c>
      <c r="DV194" s="316"/>
      <c r="DW194" s="316"/>
      <c r="DX194" s="316"/>
      <c r="DY194" s="316"/>
      <c r="DZ194" s="316"/>
      <c r="EA194" s="316"/>
      <c r="EB194" s="316"/>
      <c r="EC194" s="316"/>
      <c r="ED194" s="317"/>
      <c r="EE194" s="316">
        <f>VLOOKUP($A193,Planilha!$C:$K,9,0)*ED195</f>
        <v>0</v>
      </c>
      <c r="EF194" s="316"/>
      <c r="EG194" s="316"/>
      <c r="EH194" s="316"/>
      <c r="EI194" s="316"/>
      <c r="EJ194" s="316"/>
      <c r="EK194" s="316"/>
      <c r="EL194" s="316"/>
      <c r="EM194" s="316"/>
      <c r="EN194" s="317"/>
      <c r="EO194" s="316">
        <f>VLOOKUP($A193,Planilha!$C:$K,9,0)*EN195</f>
        <v>23462.847000000002</v>
      </c>
      <c r="EP194" s="109"/>
      <c r="EQ194" s="109"/>
      <c r="ER194" s="109"/>
      <c r="ES194" s="109"/>
      <c r="ET194" s="109"/>
      <c r="EU194" s="109"/>
      <c r="EV194" s="109"/>
      <c r="EW194" s="109"/>
      <c r="EX194" s="317"/>
      <c r="EY194" s="316">
        <f>VLOOKUP($A193,Planilha!$C:$K,9,0)*EX195</f>
        <v>2606.9830000000002</v>
      </c>
      <c r="EZ194" s="109"/>
      <c r="FA194" s="109"/>
      <c r="FB194" s="109"/>
      <c r="FC194" s="109"/>
      <c r="FD194" s="109"/>
      <c r="FE194" s="109"/>
      <c r="FF194" s="109"/>
      <c r="FG194" s="109"/>
      <c r="FH194" s="317"/>
      <c r="FI194" s="316">
        <f>VLOOKUP($A193,Planilha!$C:$K,9,0)*FH195</f>
        <v>0</v>
      </c>
      <c r="FJ194" s="109"/>
      <c r="FK194" s="109"/>
      <c r="FL194" s="109"/>
      <c r="FM194" s="109"/>
      <c r="FN194" s="109"/>
      <c r="FO194" s="109"/>
      <c r="FP194" s="109"/>
      <c r="FQ194" s="109"/>
      <c r="FR194" s="317"/>
      <c r="FS194" s="316">
        <f>VLOOKUP($A193,Planilha!$C:$K,9,0)*FR195</f>
        <v>0</v>
      </c>
      <c r="FT194" s="316"/>
      <c r="FU194" s="316"/>
      <c r="FV194" s="316"/>
      <c r="FW194" s="316"/>
      <c r="FX194" s="316"/>
      <c r="FY194" s="316"/>
      <c r="FZ194" s="316"/>
      <c r="GA194" s="316"/>
      <c r="GB194" s="317"/>
      <c r="GC194" s="316">
        <f>VLOOKUP($A193,Planilha!$C:$K,9,0)*GB195</f>
        <v>0</v>
      </c>
      <c r="GD194" s="109"/>
      <c r="GE194" s="109"/>
      <c r="GF194" s="109"/>
      <c r="GG194" s="109"/>
      <c r="GH194" s="109"/>
      <c r="GI194" s="109"/>
      <c r="GJ194" s="109"/>
      <c r="GK194" s="109"/>
      <c r="GL194" s="317"/>
      <c r="GM194" s="316">
        <f>VLOOKUP($A193,Planilha!$C:$K,9,0)*GL195</f>
        <v>0</v>
      </c>
      <c r="GN194" s="109"/>
      <c r="GO194" s="109"/>
      <c r="GP194" s="109"/>
      <c r="GQ194" s="109"/>
      <c r="GR194" s="109"/>
      <c r="GS194" s="109"/>
      <c r="GT194" s="109"/>
      <c r="GU194" s="109"/>
      <c r="GV194" s="317"/>
      <c r="GW194" s="316">
        <f>VLOOKUP($A193,Planilha!$C:$K,9,0)*GV195</f>
        <v>0</v>
      </c>
      <c r="GX194" s="109"/>
      <c r="GY194" s="109"/>
      <c r="GZ194" s="109"/>
      <c r="HA194" s="109"/>
      <c r="HB194" s="109"/>
      <c r="HC194" s="109"/>
      <c r="HD194" s="109"/>
      <c r="HE194" s="109"/>
      <c r="HF194" s="317"/>
      <c r="HG194" s="316">
        <f>VLOOKUP($A193,Planilha!$C:$K,9,0)*HF195</f>
        <v>0</v>
      </c>
      <c r="HH194" s="109"/>
      <c r="HI194" s="109"/>
      <c r="HJ194" s="109"/>
      <c r="HK194" s="109"/>
      <c r="HL194" s="109"/>
      <c r="HM194" s="109"/>
      <c r="HN194" s="109"/>
      <c r="HO194" s="109"/>
      <c r="HP194" s="110">
        <f>SUM(D194:HO194)</f>
        <v>26069.83</v>
      </c>
      <c r="HR194" s="82" t="b">
        <f>VLOOKUP(A193,Planilha!C:L,9,0)=HP194</f>
        <v>1</v>
      </c>
    </row>
    <row r="195" spans="1:226">
      <c r="A195" s="111"/>
      <c r="B195" s="112"/>
      <c r="C195" s="117"/>
      <c r="D195" s="1085">
        <v>0</v>
      </c>
      <c r="E195" s="318"/>
      <c r="F195" s="318"/>
      <c r="G195" s="318"/>
      <c r="H195" s="318"/>
      <c r="I195" s="318"/>
      <c r="J195" s="318"/>
      <c r="K195" s="318"/>
      <c r="L195" s="318"/>
      <c r="M195" s="318"/>
      <c r="N195" s="1085">
        <v>0</v>
      </c>
      <c r="O195" s="318"/>
      <c r="P195" s="318"/>
      <c r="Q195" s="318"/>
      <c r="R195" s="318"/>
      <c r="S195" s="318"/>
      <c r="T195" s="318"/>
      <c r="U195" s="318"/>
      <c r="V195" s="318"/>
      <c r="W195" s="318"/>
      <c r="X195" s="1085">
        <v>0</v>
      </c>
      <c r="Y195" s="318"/>
      <c r="Z195" s="318"/>
      <c r="AA195" s="318"/>
      <c r="AB195" s="318"/>
      <c r="AC195" s="318"/>
      <c r="AD195" s="318"/>
      <c r="AE195" s="318"/>
      <c r="AF195" s="318"/>
      <c r="AG195" s="318"/>
      <c r="AH195" s="1085">
        <v>0</v>
      </c>
      <c r="AI195" s="318"/>
      <c r="AJ195" s="318"/>
      <c r="AK195" s="318"/>
      <c r="AL195" s="318"/>
      <c r="AM195" s="318"/>
      <c r="AN195" s="318"/>
      <c r="AO195" s="318"/>
      <c r="AP195" s="318"/>
      <c r="AQ195" s="318"/>
      <c r="AR195" s="1085">
        <v>0</v>
      </c>
      <c r="AS195" s="318"/>
      <c r="AT195" s="318"/>
      <c r="AU195" s="318"/>
      <c r="AV195" s="318"/>
      <c r="AW195" s="318"/>
      <c r="AX195" s="318"/>
      <c r="AY195" s="318"/>
      <c r="AZ195" s="318"/>
      <c r="BA195" s="318"/>
      <c r="BB195" s="1085">
        <v>0</v>
      </c>
      <c r="BC195" s="318"/>
      <c r="BD195" s="318"/>
      <c r="BE195" s="318"/>
      <c r="BF195" s="318"/>
      <c r="BG195" s="318"/>
      <c r="BH195" s="318"/>
      <c r="BI195" s="318"/>
      <c r="BJ195" s="318"/>
      <c r="BK195" s="318"/>
      <c r="BL195" s="1085">
        <v>0</v>
      </c>
      <c r="BM195" s="318"/>
      <c r="BN195" s="318"/>
      <c r="BO195" s="318"/>
      <c r="BP195" s="318"/>
      <c r="BQ195" s="318"/>
      <c r="BR195" s="318"/>
      <c r="BS195" s="318"/>
      <c r="BT195" s="318"/>
      <c r="BU195" s="318"/>
      <c r="BV195" s="1085">
        <v>0</v>
      </c>
      <c r="BW195" s="318"/>
      <c r="BX195" s="318"/>
      <c r="BY195" s="318"/>
      <c r="BZ195" s="318"/>
      <c r="CA195" s="318"/>
      <c r="CB195" s="318"/>
      <c r="CC195" s="318"/>
      <c r="CD195" s="318"/>
      <c r="CE195" s="318"/>
      <c r="CF195" s="1085">
        <v>0</v>
      </c>
      <c r="CG195" s="318"/>
      <c r="CH195" s="318"/>
      <c r="CI195" s="318"/>
      <c r="CJ195" s="318"/>
      <c r="CK195" s="318"/>
      <c r="CL195" s="318"/>
      <c r="CM195" s="318"/>
      <c r="CN195" s="318"/>
      <c r="CO195" s="318"/>
      <c r="CP195" s="1085">
        <v>0</v>
      </c>
      <c r="CQ195" s="318"/>
      <c r="CR195" s="318"/>
      <c r="CS195" s="318"/>
      <c r="CT195" s="318"/>
      <c r="CU195" s="318"/>
      <c r="CV195" s="318"/>
      <c r="CW195" s="318"/>
      <c r="CX195" s="318"/>
      <c r="CY195" s="318"/>
      <c r="CZ195" s="1085">
        <v>0</v>
      </c>
      <c r="DA195" s="318"/>
      <c r="DB195" s="318"/>
      <c r="DC195" s="318"/>
      <c r="DD195" s="318"/>
      <c r="DE195" s="318"/>
      <c r="DF195" s="318"/>
      <c r="DG195" s="318"/>
      <c r="DH195" s="318"/>
      <c r="DI195" s="318"/>
      <c r="DJ195" s="1085"/>
      <c r="DK195" s="318"/>
      <c r="DL195" s="318"/>
      <c r="DM195" s="318"/>
      <c r="DN195" s="318"/>
      <c r="DO195" s="318"/>
      <c r="DP195" s="318"/>
      <c r="DQ195" s="318"/>
      <c r="DR195" s="318"/>
      <c r="DS195" s="318"/>
      <c r="DT195" s="1084"/>
      <c r="DU195" s="113"/>
      <c r="DV195" s="113"/>
      <c r="DW195" s="113"/>
      <c r="DX195" s="113"/>
      <c r="DY195" s="113"/>
      <c r="DZ195" s="113"/>
      <c r="EA195" s="113"/>
      <c r="EB195" s="113"/>
      <c r="EC195" s="113"/>
      <c r="ED195" s="1084"/>
      <c r="EE195" s="113"/>
      <c r="EF195" s="113"/>
      <c r="EG195" s="113"/>
      <c r="EH195" s="113"/>
      <c r="EI195" s="113"/>
      <c r="EJ195" s="113"/>
      <c r="EK195" s="113"/>
      <c r="EL195" s="113"/>
      <c r="EM195" s="113"/>
      <c r="EN195" s="1084">
        <v>0.9</v>
      </c>
      <c r="EO195" s="113"/>
      <c r="EP195" s="113"/>
      <c r="EQ195" s="113"/>
      <c r="ER195" s="113"/>
      <c r="ES195" s="113"/>
      <c r="ET195" s="113"/>
      <c r="EU195" s="113"/>
      <c r="EV195" s="113"/>
      <c r="EW195" s="113"/>
      <c r="EX195" s="1084">
        <v>0.1</v>
      </c>
      <c r="EY195" s="113"/>
      <c r="EZ195" s="113"/>
      <c r="FA195" s="113"/>
      <c r="FB195" s="113"/>
      <c r="FC195" s="113"/>
      <c r="FD195" s="113"/>
      <c r="FE195" s="113"/>
      <c r="FF195" s="113"/>
      <c r="FG195" s="113"/>
      <c r="FH195" s="1084"/>
      <c r="FI195" s="113"/>
      <c r="FJ195" s="113"/>
      <c r="FK195" s="113"/>
      <c r="FL195" s="113"/>
      <c r="FM195" s="113"/>
      <c r="FN195" s="113"/>
      <c r="FO195" s="113"/>
      <c r="FP195" s="113"/>
      <c r="FQ195" s="113"/>
      <c r="FR195" s="1084"/>
      <c r="FS195" s="113"/>
      <c r="FT195" s="113"/>
      <c r="FU195" s="113"/>
      <c r="FV195" s="113"/>
      <c r="FW195" s="113"/>
      <c r="FX195" s="113"/>
      <c r="FY195" s="113"/>
      <c r="FZ195" s="113"/>
      <c r="GA195" s="113"/>
      <c r="GB195" s="1084"/>
      <c r="GC195" s="113"/>
      <c r="GD195" s="113"/>
      <c r="GE195" s="113"/>
      <c r="GF195" s="113"/>
      <c r="GG195" s="113"/>
      <c r="GH195" s="113"/>
      <c r="GI195" s="113"/>
      <c r="GJ195" s="113"/>
      <c r="GK195" s="113"/>
      <c r="GL195" s="1084"/>
      <c r="GM195" s="113"/>
      <c r="GN195" s="113"/>
      <c r="GO195" s="113"/>
      <c r="GP195" s="113"/>
      <c r="GQ195" s="113"/>
      <c r="GR195" s="113"/>
      <c r="GS195" s="113"/>
      <c r="GT195" s="113"/>
      <c r="GU195" s="113"/>
      <c r="GV195" s="1084"/>
      <c r="GW195" s="113"/>
      <c r="GX195" s="113"/>
      <c r="GY195" s="113"/>
      <c r="GZ195" s="113"/>
      <c r="HA195" s="113"/>
      <c r="HB195" s="113"/>
      <c r="HC195" s="113"/>
      <c r="HD195" s="113"/>
      <c r="HE195" s="113"/>
      <c r="HF195" s="1084"/>
      <c r="HG195" s="113"/>
      <c r="HH195" s="113"/>
      <c r="HI195" s="113"/>
      <c r="HJ195" s="113"/>
      <c r="HK195" s="113"/>
      <c r="HL195" s="113"/>
      <c r="HM195" s="113"/>
      <c r="HN195" s="113"/>
      <c r="HO195" s="113"/>
      <c r="HP195" s="114" t="str">
        <f>IF(VLOOKUP($A193,Planilha!C:K,9,0)&lt;&gt;HP194,"VERIFIQUE","")</f>
        <v/>
      </c>
    </row>
    <row r="196" spans="1:226">
      <c r="A196" s="105" t="s">
        <v>2614</v>
      </c>
      <c r="B196" s="89"/>
      <c r="C196" s="461"/>
      <c r="D196" s="468"/>
      <c r="E196" s="469"/>
      <c r="F196" s="469"/>
      <c r="G196" s="469"/>
      <c r="H196" s="469"/>
      <c r="I196" s="469"/>
      <c r="J196" s="469"/>
      <c r="K196" s="469"/>
      <c r="L196" s="469"/>
      <c r="M196" s="469"/>
      <c r="N196" s="468"/>
      <c r="O196" s="469"/>
      <c r="P196" s="469"/>
      <c r="Q196" s="469"/>
      <c r="R196" s="469"/>
      <c r="S196" s="469"/>
      <c r="T196" s="469"/>
      <c r="U196" s="469"/>
      <c r="V196" s="469"/>
      <c r="W196" s="469"/>
      <c r="X196" s="468"/>
      <c r="Y196" s="469"/>
      <c r="Z196" s="469"/>
      <c r="AA196" s="469"/>
      <c r="AB196" s="469"/>
      <c r="AC196" s="469"/>
      <c r="AD196" s="469"/>
      <c r="AE196" s="469"/>
      <c r="AF196" s="469"/>
      <c r="AG196" s="469"/>
      <c r="AH196" s="468"/>
      <c r="AI196" s="469"/>
      <c r="AJ196" s="469"/>
      <c r="AK196" s="469"/>
      <c r="AL196" s="469"/>
      <c r="AM196" s="469"/>
      <c r="AN196" s="469"/>
      <c r="AO196" s="469"/>
      <c r="AP196" s="469"/>
      <c r="AQ196" s="469"/>
      <c r="AR196" s="468"/>
      <c r="AS196" s="469"/>
      <c r="AT196" s="469"/>
      <c r="AU196" s="469"/>
      <c r="AV196" s="469"/>
      <c r="AW196" s="469"/>
      <c r="AX196" s="469"/>
      <c r="AY196" s="469"/>
      <c r="AZ196" s="469"/>
      <c r="BA196" s="469"/>
      <c r="BB196" s="468"/>
      <c r="BC196" s="469"/>
      <c r="BD196" s="469"/>
      <c r="BE196" s="469"/>
      <c r="BF196" s="469"/>
      <c r="BG196" s="469"/>
      <c r="BH196" s="469"/>
      <c r="BI196" s="469"/>
      <c r="BJ196" s="469"/>
      <c r="BK196" s="469"/>
      <c r="BL196" s="468"/>
      <c r="BM196" s="469"/>
      <c r="BN196" s="469"/>
      <c r="BO196" s="469"/>
      <c r="BP196" s="469"/>
      <c r="BQ196" s="469"/>
      <c r="BR196" s="469"/>
      <c r="BS196" s="469"/>
      <c r="BT196" s="469"/>
      <c r="BU196" s="469"/>
      <c r="BV196" s="468"/>
      <c r="BW196" s="469"/>
      <c r="BX196" s="469"/>
      <c r="BY196" s="469"/>
      <c r="BZ196" s="469"/>
      <c r="CA196" s="469"/>
      <c r="CB196" s="469"/>
      <c r="CC196" s="469"/>
      <c r="CD196" s="469"/>
      <c r="CE196" s="469"/>
      <c r="CF196" s="468"/>
      <c r="CG196" s="469"/>
      <c r="CH196" s="469"/>
      <c r="CI196" s="469"/>
      <c r="CJ196" s="469"/>
      <c r="CK196" s="469"/>
      <c r="CL196" s="469"/>
      <c r="CM196" s="469"/>
      <c r="CN196" s="469"/>
      <c r="CO196" s="469"/>
      <c r="CP196" s="468"/>
      <c r="CQ196" s="469"/>
      <c r="CR196" s="469"/>
      <c r="CS196" s="469"/>
      <c r="CT196" s="469"/>
      <c r="CU196" s="469"/>
      <c r="CV196" s="469"/>
      <c r="CW196" s="469"/>
      <c r="CX196" s="469"/>
      <c r="CY196" s="469"/>
      <c r="CZ196" s="468"/>
      <c r="DA196" s="469"/>
      <c r="DB196" s="469"/>
      <c r="DC196" s="469"/>
      <c r="DD196" s="469"/>
      <c r="DE196" s="469"/>
      <c r="DF196" s="469"/>
      <c r="DG196" s="469"/>
      <c r="DH196" s="469"/>
      <c r="DI196" s="469"/>
      <c r="DJ196" s="468"/>
      <c r="DK196" s="469"/>
      <c r="DL196" s="469"/>
      <c r="DM196" s="469"/>
      <c r="DN196" s="469"/>
      <c r="DO196" s="469"/>
      <c r="DP196" s="469"/>
      <c r="DQ196" s="469"/>
      <c r="DR196" s="469"/>
      <c r="DS196" s="469"/>
      <c r="DT196" s="468"/>
      <c r="DU196" s="469"/>
      <c r="DV196" s="469"/>
      <c r="DW196" s="469"/>
      <c r="DX196" s="469"/>
      <c r="DY196" s="469"/>
      <c r="DZ196" s="469"/>
      <c r="EA196" s="469"/>
      <c r="EB196" s="469"/>
      <c r="EC196" s="469"/>
      <c r="ED196" s="468"/>
      <c r="EE196" s="469"/>
      <c r="EF196" s="469"/>
      <c r="EG196" s="469"/>
      <c r="EH196" s="469"/>
      <c r="EI196" s="469"/>
      <c r="EJ196" s="469"/>
      <c r="EK196" s="469"/>
      <c r="EL196" s="469"/>
      <c r="EM196" s="469"/>
      <c r="EN196" s="468"/>
      <c r="EO196" s="469"/>
      <c r="EP196" s="469"/>
      <c r="EQ196" s="469"/>
      <c r="ER196" s="469"/>
      <c r="ES196" s="469"/>
      <c r="ET196" s="469"/>
      <c r="EU196" s="469"/>
      <c r="EV196" s="469"/>
      <c r="EW196" s="469"/>
      <c r="EX196" s="468"/>
      <c r="EY196" s="469"/>
      <c r="EZ196" s="469"/>
      <c r="FA196" s="469"/>
      <c r="FB196" s="469"/>
      <c r="FC196" s="469"/>
      <c r="FD196" s="469"/>
      <c r="FE196" s="469"/>
      <c r="FF196" s="469"/>
      <c r="FG196" s="469"/>
      <c r="FH196" s="468"/>
      <c r="FI196" s="469"/>
      <c r="FJ196" s="469"/>
      <c r="FK196" s="469"/>
      <c r="FL196" s="469"/>
      <c r="FM196" s="469"/>
      <c r="FN196" s="469"/>
      <c r="FO196" s="469"/>
      <c r="FP196" s="469"/>
      <c r="FQ196" s="469"/>
      <c r="FR196" s="468"/>
      <c r="FS196" s="469"/>
      <c r="FT196" s="469"/>
      <c r="FU196" s="469"/>
      <c r="FV196" s="469"/>
      <c r="FW196" s="469"/>
      <c r="FX196" s="469"/>
      <c r="FY196" s="469"/>
      <c r="FZ196" s="469"/>
      <c r="GA196" s="469"/>
      <c r="GB196" s="468"/>
      <c r="GC196" s="469"/>
      <c r="GD196" s="469"/>
      <c r="GE196" s="469"/>
      <c r="GF196" s="469"/>
      <c r="GG196" s="469"/>
      <c r="GH196" s="469"/>
      <c r="GI196" s="469"/>
      <c r="GJ196" s="469"/>
      <c r="GK196" s="469"/>
      <c r="GL196" s="468"/>
      <c r="GM196" s="469"/>
      <c r="GN196" s="469"/>
      <c r="GO196" s="469"/>
      <c r="GP196" s="469"/>
      <c r="GQ196" s="469"/>
      <c r="GR196" s="469"/>
      <c r="GS196" s="469"/>
      <c r="GT196" s="469"/>
      <c r="GU196" s="469"/>
      <c r="GV196" s="468"/>
      <c r="GW196" s="469"/>
      <c r="GX196" s="469"/>
      <c r="GY196" s="469"/>
      <c r="GZ196" s="469"/>
      <c r="HA196" s="469"/>
      <c r="HB196" s="469"/>
      <c r="HC196" s="469"/>
      <c r="HD196" s="469"/>
      <c r="HE196" s="469"/>
      <c r="HF196" s="468"/>
      <c r="HG196" s="469"/>
      <c r="HH196" s="469"/>
      <c r="HI196" s="469"/>
      <c r="HJ196" s="469"/>
      <c r="HK196" s="469"/>
      <c r="HL196" s="469"/>
      <c r="HM196" s="469"/>
      <c r="HN196" s="469"/>
      <c r="HO196" s="469"/>
      <c r="HP196" s="106"/>
    </row>
    <row r="197" spans="1:226">
      <c r="A197" s="105"/>
      <c r="B197" s="470" t="str">
        <f>LEFT(VLOOKUP(A196,Planilha!C:L,2,0),23)</f>
        <v>IMPERMEABILIZAÇÕES</v>
      </c>
      <c r="C197" s="116"/>
      <c r="D197" s="108"/>
      <c r="E197" s="316">
        <f>VLOOKUP($A196,Planilha!$C:$K,9,0)*D198</f>
        <v>0</v>
      </c>
      <c r="F197" s="316"/>
      <c r="G197" s="316"/>
      <c r="H197" s="316"/>
      <c r="I197" s="316"/>
      <c r="J197" s="316"/>
      <c r="K197" s="316"/>
      <c r="L197" s="316"/>
      <c r="M197" s="316"/>
      <c r="N197" s="317"/>
      <c r="O197" s="316">
        <f>VLOOKUP($A196,Planilha!$C:$K,9,0)*N198</f>
        <v>0</v>
      </c>
      <c r="P197" s="316"/>
      <c r="Q197" s="316"/>
      <c r="R197" s="316"/>
      <c r="S197" s="316"/>
      <c r="T197" s="316"/>
      <c r="U197" s="316"/>
      <c r="V197" s="316"/>
      <c r="W197" s="316"/>
      <c r="X197" s="317"/>
      <c r="Y197" s="316">
        <f>VLOOKUP($A196,Planilha!$C:$K,9,0)*X198</f>
        <v>0</v>
      </c>
      <c r="Z197" s="316"/>
      <c r="AA197" s="316"/>
      <c r="AB197" s="316"/>
      <c r="AC197" s="316"/>
      <c r="AD197" s="316"/>
      <c r="AE197" s="316"/>
      <c r="AF197" s="316"/>
      <c r="AG197" s="316"/>
      <c r="AH197" s="317"/>
      <c r="AI197" s="316">
        <f>VLOOKUP($A196,Planilha!$C:$K,9,0)*AH198</f>
        <v>0</v>
      </c>
      <c r="AJ197" s="316"/>
      <c r="AK197" s="316"/>
      <c r="AL197" s="316"/>
      <c r="AM197" s="316"/>
      <c r="AN197" s="316"/>
      <c r="AO197" s="316"/>
      <c r="AP197" s="316"/>
      <c r="AQ197" s="316"/>
      <c r="AR197" s="317"/>
      <c r="AS197" s="316">
        <f>VLOOKUP($A196,Planilha!$C:$K,9,0)*AR198</f>
        <v>0</v>
      </c>
      <c r="AT197" s="316"/>
      <c r="AU197" s="316"/>
      <c r="AV197" s="316"/>
      <c r="AW197" s="316"/>
      <c r="AX197" s="316"/>
      <c r="AY197" s="316"/>
      <c r="AZ197" s="316"/>
      <c r="BA197" s="316"/>
      <c r="BB197" s="317"/>
      <c r="BC197" s="316">
        <f>VLOOKUP($A196,Planilha!$C:$K,9,0)*BB198</f>
        <v>0</v>
      </c>
      <c r="BD197" s="316"/>
      <c r="BE197" s="316"/>
      <c r="BF197" s="316"/>
      <c r="BG197" s="316"/>
      <c r="BH197" s="316"/>
      <c r="BI197" s="316"/>
      <c r="BJ197" s="316"/>
      <c r="BK197" s="316"/>
      <c r="BL197" s="317"/>
      <c r="BM197" s="316">
        <f>VLOOKUP($A196,Planilha!$C:$K,9,0)*BL198</f>
        <v>0</v>
      </c>
      <c r="BN197" s="316"/>
      <c r="BO197" s="316"/>
      <c r="BP197" s="316"/>
      <c r="BQ197" s="316"/>
      <c r="BR197" s="316"/>
      <c r="BS197" s="316"/>
      <c r="BT197" s="316"/>
      <c r="BU197" s="316"/>
      <c r="BV197" s="317"/>
      <c r="BW197" s="316">
        <f>VLOOKUP($A196,Planilha!$C:$K,9,0)*BV198</f>
        <v>0</v>
      </c>
      <c r="BX197" s="316"/>
      <c r="BY197" s="316"/>
      <c r="BZ197" s="316"/>
      <c r="CA197" s="316"/>
      <c r="CB197" s="316"/>
      <c r="CC197" s="316"/>
      <c r="CD197" s="316"/>
      <c r="CE197" s="316"/>
      <c r="CF197" s="317"/>
      <c r="CG197" s="316">
        <f>VLOOKUP($A196,Planilha!$C:$K,9,0)*CF198</f>
        <v>0</v>
      </c>
      <c r="CH197" s="316"/>
      <c r="CI197" s="316"/>
      <c r="CJ197" s="316"/>
      <c r="CK197" s="316"/>
      <c r="CL197" s="316"/>
      <c r="CM197" s="316"/>
      <c r="CN197" s="316"/>
      <c r="CO197" s="316"/>
      <c r="CP197" s="317"/>
      <c r="CQ197" s="316">
        <f>VLOOKUP($A196,Planilha!$C:$K,9,0)*CP198</f>
        <v>0</v>
      </c>
      <c r="CR197" s="316"/>
      <c r="CS197" s="316"/>
      <c r="CT197" s="316"/>
      <c r="CU197" s="316"/>
      <c r="CV197" s="316"/>
      <c r="CW197" s="316"/>
      <c r="CX197" s="316"/>
      <c r="CY197" s="316"/>
      <c r="CZ197" s="317"/>
      <c r="DA197" s="316">
        <f>VLOOKUP($A196,Planilha!$C:$K,9,0)*CZ198</f>
        <v>0</v>
      </c>
      <c r="DB197" s="316"/>
      <c r="DC197" s="316"/>
      <c r="DD197" s="316"/>
      <c r="DE197" s="316"/>
      <c r="DF197" s="316"/>
      <c r="DG197" s="316"/>
      <c r="DH197" s="316"/>
      <c r="DI197" s="316"/>
      <c r="DJ197" s="317"/>
      <c r="DK197" s="316">
        <f>VLOOKUP($A196,Planilha!$C:$K,9,0)*DJ198</f>
        <v>0</v>
      </c>
      <c r="DL197" s="316"/>
      <c r="DM197" s="316"/>
      <c r="DN197" s="316"/>
      <c r="DO197" s="316"/>
      <c r="DP197" s="316"/>
      <c r="DQ197" s="316"/>
      <c r="DR197" s="316"/>
      <c r="DS197" s="316"/>
      <c r="DT197" s="317"/>
      <c r="DU197" s="316">
        <f>VLOOKUP($A196,Planilha!$C:$K,9,0)*DT198</f>
        <v>0</v>
      </c>
      <c r="DV197" s="316"/>
      <c r="DW197" s="316"/>
      <c r="DX197" s="316"/>
      <c r="DY197" s="316"/>
      <c r="DZ197" s="316"/>
      <c r="EA197" s="316"/>
      <c r="EB197" s="316"/>
      <c r="EC197" s="316"/>
      <c r="ED197" s="317"/>
      <c r="EE197" s="316">
        <f>VLOOKUP($A196,Planilha!$C:$K,9,0)*ED198</f>
        <v>0</v>
      </c>
      <c r="EF197" s="316"/>
      <c r="EG197" s="316"/>
      <c r="EH197" s="316"/>
      <c r="EI197" s="316"/>
      <c r="EJ197" s="316"/>
      <c r="EK197" s="316"/>
      <c r="EL197" s="316"/>
      <c r="EM197" s="316"/>
      <c r="EN197" s="317"/>
      <c r="EO197" s="316">
        <f>VLOOKUP($A196,Planilha!$C:$K,9,0)*EN198</f>
        <v>9752.3089999999993</v>
      </c>
      <c r="EP197" s="109"/>
      <c r="EQ197" s="109"/>
      <c r="ER197" s="109"/>
      <c r="ES197" s="109"/>
      <c r="ET197" s="109"/>
      <c r="EU197" s="109"/>
      <c r="EV197" s="109"/>
      <c r="EW197" s="109"/>
      <c r="EX197" s="317"/>
      <c r="EY197" s="316">
        <f>VLOOKUP($A196,Planilha!$C:$K,9,0)*EX198</f>
        <v>136532.326</v>
      </c>
      <c r="EZ197" s="109"/>
      <c r="FA197" s="109"/>
      <c r="FB197" s="109"/>
      <c r="FC197" s="109"/>
      <c r="FD197" s="109"/>
      <c r="FE197" s="109"/>
      <c r="FF197" s="109"/>
      <c r="FG197" s="109"/>
      <c r="FH197" s="317"/>
      <c r="FI197" s="316">
        <f>VLOOKUP($A196,Planilha!$C:$K,9,0)*FH198</f>
        <v>48761.544999999998</v>
      </c>
      <c r="FJ197" s="109"/>
      <c r="FK197" s="109"/>
      <c r="FL197" s="109"/>
      <c r="FM197" s="109"/>
      <c r="FN197" s="109"/>
      <c r="FO197" s="109"/>
      <c r="FP197" s="109"/>
      <c r="FQ197" s="109"/>
      <c r="FR197" s="317"/>
      <c r="FS197" s="316">
        <f>VLOOKUP($A196,Planilha!$C:$K,9,0)*FR198</f>
        <v>0</v>
      </c>
      <c r="FT197" s="316"/>
      <c r="FU197" s="316"/>
      <c r="FV197" s="316"/>
      <c r="FW197" s="316"/>
      <c r="FX197" s="316"/>
      <c r="FY197" s="316"/>
      <c r="FZ197" s="316"/>
      <c r="GA197" s="316"/>
      <c r="GB197" s="317"/>
      <c r="GC197" s="316">
        <f>VLOOKUP($A196,Planilha!$C:$K,9,0)*GB198</f>
        <v>0</v>
      </c>
      <c r="GD197" s="109"/>
      <c r="GE197" s="109"/>
      <c r="GF197" s="109"/>
      <c r="GG197" s="109"/>
      <c r="GH197" s="109"/>
      <c r="GI197" s="109"/>
      <c r="GJ197" s="109"/>
      <c r="GK197" s="109"/>
      <c r="GL197" s="317"/>
      <c r="GM197" s="316">
        <f>VLOOKUP($A196,Planilha!$C:$K,9,0)*GL198</f>
        <v>0</v>
      </c>
      <c r="GN197" s="109"/>
      <c r="GO197" s="109"/>
      <c r="GP197" s="109"/>
      <c r="GQ197" s="109"/>
      <c r="GR197" s="109"/>
      <c r="GS197" s="109"/>
      <c r="GT197" s="109"/>
      <c r="GU197" s="109"/>
      <c r="GV197" s="317"/>
      <c r="GW197" s="316">
        <f>VLOOKUP($A196,Planilha!$C:$K,9,0)*GV198</f>
        <v>0</v>
      </c>
      <c r="GX197" s="109"/>
      <c r="GY197" s="109"/>
      <c r="GZ197" s="109"/>
      <c r="HA197" s="109"/>
      <c r="HB197" s="109"/>
      <c r="HC197" s="109"/>
      <c r="HD197" s="109"/>
      <c r="HE197" s="109"/>
      <c r="HF197" s="317"/>
      <c r="HG197" s="316">
        <f>VLOOKUP($A196,Planilha!$C:$K,9,0)*HF198</f>
        <v>0</v>
      </c>
      <c r="HH197" s="109"/>
      <c r="HI197" s="109"/>
      <c r="HJ197" s="109"/>
      <c r="HK197" s="109"/>
      <c r="HL197" s="109"/>
      <c r="HM197" s="109"/>
      <c r="HN197" s="109"/>
      <c r="HO197" s="109"/>
      <c r="HP197" s="110">
        <f>SUM(D197:HO197)</f>
        <v>195046.18</v>
      </c>
      <c r="HR197" s="82" t="b">
        <f>VLOOKUP(A196,Planilha!C:L,9,0)=HP197</f>
        <v>1</v>
      </c>
    </row>
    <row r="198" spans="1:226">
      <c r="A198" s="111"/>
      <c r="B198" s="112"/>
      <c r="C198" s="117"/>
      <c r="D198" s="1085">
        <v>0</v>
      </c>
      <c r="E198" s="318"/>
      <c r="F198" s="318"/>
      <c r="G198" s="318"/>
      <c r="H198" s="318"/>
      <c r="I198" s="318"/>
      <c r="J198" s="318"/>
      <c r="K198" s="318"/>
      <c r="L198" s="318"/>
      <c r="M198" s="318"/>
      <c r="N198" s="1085">
        <v>0</v>
      </c>
      <c r="O198" s="318"/>
      <c r="P198" s="318"/>
      <c r="Q198" s="318"/>
      <c r="R198" s="318"/>
      <c r="S198" s="318"/>
      <c r="T198" s="318"/>
      <c r="U198" s="318"/>
      <c r="V198" s="318"/>
      <c r="W198" s="318"/>
      <c r="X198" s="1085">
        <v>0</v>
      </c>
      <c r="Y198" s="318"/>
      <c r="Z198" s="318"/>
      <c r="AA198" s="318"/>
      <c r="AB198" s="318"/>
      <c r="AC198" s="318"/>
      <c r="AD198" s="318"/>
      <c r="AE198" s="318"/>
      <c r="AF198" s="318"/>
      <c r="AG198" s="318"/>
      <c r="AH198" s="1085">
        <v>0</v>
      </c>
      <c r="AI198" s="318"/>
      <c r="AJ198" s="318"/>
      <c r="AK198" s="318"/>
      <c r="AL198" s="318"/>
      <c r="AM198" s="318"/>
      <c r="AN198" s="318"/>
      <c r="AO198" s="318"/>
      <c r="AP198" s="318"/>
      <c r="AQ198" s="318"/>
      <c r="AR198" s="1085">
        <v>0</v>
      </c>
      <c r="AS198" s="318"/>
      <c r="AT198" s="318"/>
      <c r="AU198" s="318"/>
      <c r="AV198" s="318"/>
      <c r="AW198" s="318"/>
      <c r="AX198" s="318"/>
      <c r="AY198" s="318"/>
      <c r="AZ198" s="318"/>
      <c r="BA198" s="318"/>
      <c r="BB198" s="1085">
        <v>0</v>
      </c>
      <c r="BC198" s="318"/>
      <c r="BD198" s="318"/>
      <c r="BE198" s="318"/>
      <c r="BF198" s="318"/>
      <c r="BG198" s="318"/>
      <c r="BH198" s="318"/>
      <c r="BI198" s="318"/>
      <c r="BJ198" s="318"/>
      <c r="BK198" s="318"/>
      <c r="BL198" s="1085">
        <v>0</v>
      </c>
      <c r="BM198" s="318"/>
      <c r="BN198" s="318"/>
      <c r="BO198" s="318"/>
      <c r="BP198" s="318"/>
      <c r="BQ198" s="318"/>
      <c r="BR198" s="318"/>
      <c r="BS198" s="318"/>
      <c r="BT198" s="318"/>
      <c r="BU198" s="318"/>
      <c r="BV198" s="1085">
        <v>0</v>
      </c>
      <c r="BW198" s="318"/>
      <c r="BX198" s="318"/>
      <c r="BY198" s="318"/>
      <c r="BZ198" s="318"/>
      <c r="CA198" s="318"/>
      <c r="CB198" s="318"/>
      <c r="CC198" s="318"/>
      <c r="CD198" s="318"/>
      <c r="CE198" s="318"/>
      <c r="CF198" s="1085">
        <v>0</v>
      </c>
      <c r="CG198" s="318"/>
      <c r="CH198" s="318"/>
      <c r="CI198" s="318"/>
      <c r="CJ198" s="318"/>
      <c r="CK198" s="318"/>
      <c r="CL198" s="318"/>
      <c r="CM198" s="318"/>
      <c r="CN198" s="318"/>
      <c r="CO198" s="318"/>
      <c r="CP198" s="1085">
        <v>0</v>
      </c>
      <c r="CQ198" s="318"/>
      <c r="CR198" s="318"/>
      <c r="CS198" s="318"/>
      <c r="CT198" s="318"/>
      <c r="CU198" s="318"/>
      <c r="CV198" s="318"/>
      <c r="CW198" s="318"/>
      <c r="CX198" s="318"/>
      <c r="CY198" s="318"/>
      <c r="CZ198" s="1085">
        <v>0</v>
      </c>
      <c r="DA198" s="318"/>
      <c r="DB198" s="318"/>
      <c r="DC198" s="318"/>
      <c r="DD198" s="318"/>
      <c r="DE198" s="318"/>
      <c r="DF198" s="318"/>
      <c r="DG198" s="318"/>
      <c r="DH198" s="318"/>
      <c r="DI198" s="318"/>
      <c r="DJ198" s="1085"/>
      <c r="DK198" s="318"/>
      <c r="DL198" s="318"/>
      <c r="DM198" s="318"/>
      <c r="DN198" s="318"/>
      <c r="DO198" s="318"/>
      <c r="DP198" s="318"/>
      <c r="DQ198" s="318"/>
      <c r="DR198" s="318"/>
      <c r="DS198" s="318"/>
      <c r="DT198" s="1084"/>
      <c r="DU198" s="113"/>
      <c r="DV198" s="113"/>
      <c r="DW198" s="113"/>
      <c r="DX198" s="113"/>
      <c r="DY198" s="113"/>
      <c r="DZ198" s="113"/>
      <c r="EA198" s="113"/>
      <c r="EB198" s="113"/>
      <c r="EC198" s="113"/>
      <c r="ED198" s="1084"/>
      <c r="EE198" s="113"/>
      <c r="EF198" s="113"/>
      <c r="EG198" s="113"/>
      <c r="EH198" s="113"/>
      <c r="EI198" s="113"/>
      <c r="EJ198" s="113"/>
      <c r="EK198" s="113"/>
      <c r="EL198" s="113"/>
      <c r="EM198" s="113"/>
      <c r="EN198" s="1084">
        <v>0.05</v>
      </c>
      <c r="EO198" s="113"/>
      <c r="EP198" s="113"/>
      <c r="EQ198" s="113"/>
      <c r="ER198" s="113"/>
      <c r="ES198" s="113"/>
      <c r="ET198" s="113"/>
      <c r="EU198" s="113"/>
      <c r="EV198" s="113"/>
      <c r="EW198" s="113"/>
      <c r="EX198" s="1084">
        <v>0.7</v>
      </c>
      <c r="EY198" s="113"/>
      <c r="EZ198" s="113"/>
      <c r="FA198" s="113"/>
      <c r="FB198" s="113"/>
      <c r="FC198" s="113"/>
      <c r="FD198" s="113"/>
      <c r="FE198" s="113"/>
      <c r="FF198" s="113"/>
      <c r="FG198" s="113"/>
      <c r="FH198" s="1084">
        <v>0.25</v>
      </c>
      <c r="FI198" s="113"/>
      <c r="FJ198" s="113"/>
      <c r="FK198" s="113"/>
      <c r="FL198" s="113"/>
      <c r="FM198" s="113"/>
      <c r="FN198" s="113"/>
      <c r="FO198" s="113"/>
      <c r="FP198" s="113"/>
      <c r="FQ198" s="113"/>
      <c r="FR198" s="1084"/>
      <c r="FS198" s="113"/>
      <c r="FT198" s="113"/>
      <c r="FU198" s="113"/>
      <c r="FV198" s="113"/>
      <c r="FW198" s="113"/>
      <c r="FX198" s="113"/>
      <c r="FY198" s="113"/>
      <c r="FZ198" s="113"/>
      <c r="GA198" s="113"/>
      <c r="GB198" s="1084"/>
      <c r="GC198" s="113"/>
      <c r="GD198" s="113"/>
      <c r="GE198" s="113"/>
      <c r="GF198" s="113"/>
      <c r="GG198" s="113"/>
      <c r="GH198" s="113"/>
      <c r="GI198" s="113"/>
      <c r="GJ198" s="113"/>
      <c r="GK198" s="113"/>
      <c r="GL198" s="1084"/>
      <c r="GM198" s="113"/>
      <c r="GN198" s="113"/>
      <c r="GO198" s="113"/>
      <c r="GP198" s="113"/>
      <c r="GQ198" s="113"/>
      <c r="GR198" s="113"/>
      <c r="GS198" s="113"/>
      <c r="GT198" s="113"/>
      <c r="GU198" s="113"/>
      <c r="GV198" s="1084"/>
      <c r="GW198" s="113"/>
      <c r="GX198" s="113"/>
      <c r="GY198" s="113"/>
      <c r="GZ198" s="113"/>
      <c r="HA198" s="113"/>
      <c r="HB198" s="113"/>
      <c r="HC198" s="113"/>
      <c r="HD198" s="113"/>
      <c r="HE198" s="113"/>
      <c r="HF198" s="1084"/>
      <c r="HG198" s="113"/>
      <c r="HH198" s="113"/>
      <c r="HI198" s="113"/>
      <c r="HJ198" s="113"/>
      <c r="HK198" s="113"/>
      <c r="HL198" s="113"/>
      <c r="HM198" s="113"/>
      <c r="HN198" s="113"/>
      <c r="HO198" s="113"/>
      <c r="HP198" s="114" t="str">
        <f>IF(VLOOKUP($A196,Planilha!C:K,9,0)&lt;&gt;HP197,"VERIFIQUE","")</f>
        <v/>
      </c>
    </row>
    <row r="199" spans="1:226">
      <c r="A199" s="105" t="s">
        <v>2615</v>
      </c>
      <c r="B199" s="89"/>
      <c r="C199" s="461"/>
      <c r="D199" s="468"/>
      <c r="E199" s="469"/>
      <c r="F199" s="469"/>
      <c r="G199" s="469"/>
      <c r="H199" s="469"/>
      <c r="I199" s="469"/>
      <c r="J199" s="469"/>
      <c r="K199" s="469"/>
      <c r="L199" s="469"/>
      <c r="M199" s="469"/>
      <c r="N199" s="468"/>
      <c r="O199" s="469"/>
      <c r="P199" s="469"/>
      <c r="Q199" s="469"/>
      <c r="R199" s="469"/>
      <c r="S199" s="469"/>
      <c r="T199" s="469"/>
      <c r="U199" s="469"/>
      <c r="V199" s="469"/>
      <c r="W199" s="469"/>
      <c r="X199" s="468"/>
      <c r="Y199" s="469"/>
      <c r="Z199" s="469"/>
      <c r="AA199" s="469"/>
      <c r="AB199" s="469"/>
      <c r="AC199" s="469"/>
      <c r="AD199" s="469"/>
      <c r="AE199" s="469"/>
      <c r="AF199" s="469"/>
      <c r="AG199" s="469"/>
      <c r="AH199" s="468"/>
      <c r="AI199" s="469"/>
      <c r="AJ199" s="469"/>
      <c r="AK199" s="469"/>
      <c r="AL199" s="469"/>
      <c r="AM199" s="469"/>
      <c r="AN199" s="469"/>
      <c r="AO199" s="469"/>
      <c r="AP199" s="469"/>
      <c r="AQ199" s="469"/>
      <c r="AR199" s="468"/>
      <c r="AS199" s="469"/>
      <c r="AT199" s="469"/>
      <c r="AU199" s="469"/>
      <c r="AV199" s="469"/>
      <c r="AW199" s="469"/>
      <c r="AX199" s="469"/>
      <c r="AY199" s="469"/>
      <c r="AZ199" s="469"/>
      <c r="BA199" s="469"/>
      <c r="BB199" s="468"/>
      <c r="BC199" s="469"/>
      <c r="BD199" s="469"/>
      <c r="BE199" s="469"/>
      <c r="BF199" s="469"/>
      <c r="BG199" s="469"/>
      <c r="BH199" s="469"/>
      <c r="BI199" s="469"/>
      <c r="BJ199" s="469"/>
      <c r="BK199" s="469"/>
      <c r="BL199" s="468"/>
      <c r="BM199" s="469"/>
      <c r="BN199" s="469"/>
      <c r="BO199" s="469"/>
      <c r="BP199" s="469"/>
      <c r="BQ199" s="469"/>
      <c r="BR199" s="469"/>
      <c r="BS199" s="469"/>
      <c r="BT199" s="469"/>
      <c r="BU199" s="469"/>
      <c r="BV199" s="468"/>
      <c r="BW199" s="469"/>
      <c r="BX199" s="469"/>
      <c r="BY199" s="469"/>
      <c r="BZ199" s="469"/>
      <c r="CA199" s="469"/>
      <c r="CB199" s="469"/>
      <c r="CC199" s="469"/>
      <c r="CD199" s="469"/>
      <c r="CE199" s="469"/>
      <c r="CF199" s="468"/>
      <c r="CG199" s="469"/>
      <c r="CH199" s="469"/>
      <c r="CI199" s="469"/>
      <c r="CJ199" s="469"/>
      <c r="CK199" s="469"/>
      <c r="CL199" s="469"/>
      <c r="CM199" s="469"/>
      <c r="CN199" s="469"/>
      <c r="CO199" s="469"/>
      <c r="CP199" s="468"/>
      <c r="CQ199" s="469"/>
      <c r="CR199" s="469"/>
      <c r="CS199" s="469"/>
      <c r="CT199" s="469"/>
      <c r="CU199" s="469"/>
      <c r="CV199" s="469"/>
      <c r="CW199" s="469"/>
      <c r="CX199" s="469"/>
      <c r="CY199" s="469"/>
      <c r="CZ199" s="468"/>
      <c r="DA199" s="469"/>
      <c r="DB199" s="469"/>
      <c r="DC199" s="469"/>
      <c r="DD199" s="469"/>
      <c r="DE199" s="469"/>
      <c r="DF199" s="469"/>
      <c r="DG199" s="469"/>
      <c r="DH199" s="469"/>
      <c r="DI199" s="469"/>
      <c r="DJ199" s="468"/>
      <c r="DK199" s="469"/>
      <c r="DL199" s="469"/>
      <c r="DM199" s="469"/>
      <c r="DN199" s="469"/>
      <c r="DO199" s="469"/>
      <c r="DP199" s="469"/>
      <c r="DQ199" s="469"/>
      <c r="DR199" s="469"/>
      <c r="DS199" s="469"/>
      <c r="DT199" s="468"/>
      <c r="DU199" s="469"/>
      <c r="DV199" s="469"/>
      <c r="DW199" s="469"/>
      <c r="DX199" s="469"/>
      <c r="DY199" s="469"/>
      <c r="DZ199" s="469"/>
      <c r="EA199" s="469"/>
      <c r="EB199" s="469"/>
      <c r="EC199" s="469"/>
      <c r="ED199" s="468"/>
      <c r="EE199" s="469"/>
      <c r="EF199" s="469"/>
      <c r="EG199" s="469"/>
      <c r="EH199" s="469"/>
      <c r="EI199" s="469"/>
      <c r="EJ199" s="469"/>
      <c r="EK199" s="469"/>
      <c r="EL199" s="469"/>
      <c r="EM199" s="469"/>
      <c r="EN199" s="468"/>
      <c r="EO199" s="469"/>
      <c r="EP199" s="469"/>
      <c r="EQ199" s="469"/>
      <c r="ER199" s="469"/>
      <c r="ES199" s="469"/>
      <c r="ET199" s="469"/>
      <c r="EU199" s="469"/>
      <c r="EV199" s="469"/>
      <c r="EW199" s="469"/>
      <c r="EX199" s="468"/>
      <c r="EY199" s="469"/>
      <c r="EZ199" s="469"/>
      <c r="FA199" s="469"/>
      <c r="FB199" s="469"/>
      <c r="FC199" s="469"/>
      <c r="FD199" s="469"/>
      <c r="FE199" s="469"/>
      <c r="FF199" s="469"/>
      <c r="FG199" s="469"/>
      <c r="FH199" s="468"/>
      <c r="FI199" s="469"/>
      <c r="FJ199" s="469"/>
      <c r="FK199" s="469"/>
      <c r="FL199" s="469"/>
      <c r="FM199" s="469"/>
      <c r="FN199" s="469"/>
      <c r="FO199" s="469"/>
      <c r="FP199" s="469"/>
      <c r="FQ199" s="469"/>
      <c r="FR199" s="468"/>
      <c r="FS199" s="469"/>
      <c r="FT199" s="469"/>
      <c r="FU199" s="469"/>
      <c r="FV199" s="469"/>
      <c r="FW199" s="469"/>
      <c r="FX199" s="469"/>
      <c r="FY199" s="469"/>
      <c r="FZ199" s="469"/>
      <c r="GA199" s="469"/>
      <c r="GB199" s="468"/>
      <c r="GC199" s="469"/>
      <c r="GD199" s="469"/>
      <c r="GE199" s="469"/>
      <c r="GF199" s="469"/>
      <c r="GG199" s="469"/>
      <c r="GH199" s="469"/>
      <c r="GI199" s="469"/>
      <c r="GJ199" s="469"/>
      <c r="GK199" s="469"/>
      <c r="GL199" s="468"/>
      <c r="GM199" s="469"/>
      <c r="GN199" s="469"/>
      <c r="GO199" s="469"/>
      <c r="GP199" s="469"/>
      <c r="GQ199" s="469"/>
      <c r="GR199" s="469"/>
      <c r="GS199" s="469"/>
      <c r="GT199" s="469"/>
      <c r="GU199" s="469"/>
      <c r="GV199" s="468"/>
      <c r="GW199" s="469"/>
      <c r="GX199" s="469"/>
      <c r="GY199" s="469"/>
      <c r="GZ199" s="469"/>
      <c r="HA199" s="469"/>
      <c r="HB199" s="469"/>
      <c r="HC199" s="469"/>
      <c r="HD199" s="469"/>
      <c r="HE199" s="469"/>
      <c r="HF199" s="468"/>
      <c r="HG199" s="469"/>
      <c r="HH199" s="469"/>
      <c r="HI199" s="469"/>
      <c r="HJ199" s="469"/>
      <c r="HK199" s="469"/>
      <c r="HL199" s="469"/>
      <c r="HM199" s="469"/>
      <c r="HN199" s="469"/>
      <c r="HO199" s="469"/>
      <c r="HP199" s="106"/>
    </row>
    <row r="200" spans="1:226">
      <c r="A200" s="105"/>
      <c r="B200" s="470" t="str">
        <f>LEFT(VLOOKUP(A199,Planilha!C:L,2,0),23)</f>
        <v>REVESTIMENTOS</v>
      </c>
      <c r="C200" s="116"/>
      <c r="D200" s="108"/>
      <c r="E200" s="316">
        <f>VLOOKUP($A199,Planilha!$C:$K,9,0)*D201</f>
        <v>0</v>
      </c>
      <c r="F200" s="316"/>
      <c r="G200" s="316"/>
      <c r="H200" s="316"/>
      <c r="I200" s="316"/>
      <c r="J200" s="316"/>
      <c r="K200" s="316"/>
      <c r="L200" s="316"/>
      <c r="M200" s="316"/>
      <c r="N200" s="317"/>
      <c r="O200" s="316">
        <f>VLOOKUP($A199,Planilha!$C:$K,9,0)*N201</f>
        <v>0</v>
      </c>
      <c r="P200" s="316"/>
      <c r="Q200" s="316"/>
      <c r="R200" s="316"/>
      <c r="S200" s="316"/>
      <c r="T200" s="316"/>
      <c r="U200" s="316"/>
      <c r="V200" s="316"/>
      <c r="W200" s="316"/>
      <c r="X200" s="317"/>
      <c r="Y200" s="316">
        <f>VLOOKUP($A199,Planilha!$C:$K,9,0)*X201</f>
        <v>0</v>
      </c>
      <c r="Z200" s="316"/>
      <c r="AA200" s="316"/>
      <c r="AB200" s="316"/>
      <c r="AC200" s="316"/>
      <c r="AD200" s="316"/>
      <c r="AE200" s="316"/>
      <c r="AF200" s="316"/>
      <c r="AG200" s="316"/>
      <c r="AH200" s="317"/>
      <c r="AI200" s="316">
        <f>VLOOKUP($A199,Planilha!$C:$K,9,0)*AH201</f>
        <v>0</v>
      </c>
      <c r="AJ200" s="316"/>
      <c r="AK200" s="316"/>
      <c r="AL200" s="316"/>
      <c r="AM200" s="316"/>
      <c r="AN200" s="316"/>
      <c r="AO200" s="316"/>
      <c r="AP200" s="316"/>
      <c r="AQ200" s="316"/>
      <c r="AR200" s="317"/>
      <c r="AS200" s="316">
        <f>VLOOKUP($A199,Planilha!$C:$K,9,0)*AR201</f>
        <v>0</v>
      </c>
      <c r="AT200" s="316"/>
      <c r="AU200" s="316"/>
      <c r="AV200" s="316"/>
      <c r="AW200" s="316"/>
      <c r="AX200" s="316"/>
      <c r="AY200" s="316"/>
      <c r="AZ200" s="316"/>
      <c r="BA200" s="316"/>
      <c r="BB200" s="317"/>
      <c r="BC200" s="316">
        <f>VLOOKUP($A199,Planilha!$C:$K,9,0)*BB201</f>
        <v>0</v>
      </c>
      <c r="BD200" s="316"/>
      <c r="BE200" s="316"/>
      <c r="BF200" s="316"/>
      <c r="BG200" s="316"/>
      <c r="BH200" s="316"/>
      <c r="BI200" s="316"/>
      <c r="BJ200" s="316"/>
      <c r="BK200" s="316"/>
      <c r="BL200" s="317"/>
      <c r="BM200" s="316">
        <f>VLOOKUP($A199,Planilha!$C:$K,9,0)*BL201</f>
        <v>0</v>
      </c>
      <c r="BN200" s="316"/>
      <c r="BO200" s="316"/>
      <c r="BP200" s="316"/>
      <c r="BQ200" s="316"/>
      <c r="BR200" s="316"/>
      <c r="BS200" s="316"/>
      <c r="BT200" s="316"/>
      <c r="BU200" s="316"/>
      <c r="BV200" s="317"/>
      <c r="BW200" s="316">
        <f>VLOOKUP($A199,Planilha!$C:$K,9,0)*BV201</f>
        <v>0</v>
      </c>
      <c r="BX200" s="316"/>
      <c r="BY200" s="316"/>
      <c r="BZ200" s="316"/>
      <c r="CA200" s="316"/>
      <c r="CB200" s="316"/>
      <c r="CC200" s="316"/>
      <c r="CD200" s="316"/>
      <c r="CE200" s="316"/>
      <c r="CF200" s="317"/>
      <c r="CG200" s="316">
        <f>VLOOKUP($A199,Planilha!$C:$K,9,0)*CF201</f>
        <v>0</v>
      </c>
      <c r="CH200" s="316"/>
      <c r="CI200" s="316"/>
      <c r="CJ200" s="316"/>
      <c r="CK200" s="316"/>
      <c r="CL200" s="316"/>
      <c r="CM200" s="316"/>
      <c r="CN200" s="316"/>
      <c r="CO200" s="316"/>
      <c r="CP200" s="317"/>
      <c r="CQ200" s="316">
        <f>VLOOKUP($A199,Planilha!$C:$K,9,0)*CP201</f>
        <v>0</v>
      </c>
      <c r="CR200" s="316"/>
      <c r="CS200" s="316"/>
      <c r="CT200" s="316"/>
      <c r="CU200" s="316"/>
      <c r="CV200" s="316"/>
      <c r="CW200" s="316"/>
      <c r="CX200" s="316"/>
      <c r="CY200" s="316"/>
      <c r="CZ200" s="317"/>
      <c r="DA200" s="316">
        <f>VLOOKUP($A199,Planilha!$C:$K,9,0)*CZ201</f>
        <v>0</v>
      </c>
      <c r="DB200" s="316"/>
      <c r="DC200" s="316"/>
      <c r="DD200" s="316"/>
      <c r="DE200" s="316"/>
      <c r="DF200" s="316"/>
      <c r="DG200" s="316"/>
      <c r="DH200" s="316"/>
      <c r="DI200" s="316"/>
      <c r="DJ200" s="317"/>
      <c r="DK200" s="316">
        <f>VLOOKUP($A199,Planilha!$C:$K,9,0)*DJ201</f>
        <v>0</v>
      </c>
      <c r="DL200" s="316"/>
      <c r="DM200" s="316"/>
      <c r="DN200" s="316"/>
      <c r="DO200" s="316"/>
      <c r="DP200" s="316"/>
      <c r="DQ200" s="316"/>
      <c r="DR200" s="316"/>
      <c r="DS200" s="316"/>
      <c r="DT200" s="317"/>
      <c r="DU200" s="316">
        <f>VLOOKUP($A199,Planilha!$C:$K,9,0)*DT201</f>
        <v>0</v>
      </c>
      <c r="DV200" s="316"/>
      <c r="DW200" s="316"/>
      <c r="DX200" s="316"/>
      <c r="DY200" s="316"/>
      <c r="DZ200" s="316"/>
      <c r="EA200" s="316"/>
      <c r="EB200" s="316"/>
      <c r="EC200" s="316"/>
      <c r="ED200" s="317"/>
      <c r="EE200" s="316">
        <f>VLOOKUP($A199,Planilha!$C:$K,9,0)*ED201</f>
        <v>0</v>
      </c>
      <c r="EF200" s="316"/>
      <c r="EG200" s="316"/>
      <c r="EH200" s="316"/>
      <c r="EI200" s="316"/>
      <c r="EJ200" s="316"/>
      <c r="EK200" s="316"/>
      <c r="EL200" s="316"/>
      <c r="EM200" s="316"/>
      <c r="EN200" s="317"/>
      <c r="EO200" s="316">
        <f>VLOOKUP($A199,Planilha!$C:$K,9,0)*EN201</f>
        <v>0</v>
      </c>
      <c r="EP200" s="109"/>
      <c r="EQ200" s="109"/>
      <c r="ER200" s="109"/>
      <c r="ES200" s="109"/>
      <c r="ET200" s="109"/>
      <c r="EU200" s="109"/>
      <c r="EV200" s="109"/>
      <c r="EW200" s="109"/>
      <c r="EX200" s="317"/>
      <c r="EY200" s="316">
        <f>VLOOKUP($A199,Planilha!$C:$K,9,0)*EX201</f>
        <v>79660.61099999999</v>
      </c>
      <c r="EZ200" s="109"/>
      <c r="FA200" s="109"/>
      <c r="FB200" s="109"/>
      <c r="FC200" s="109"/>
      <c r="FD200" s="109"/>
      <c r="FE200" s="109"/>
      <c r="FF200" s="109"/>
      <c r="FG200" s="109"/>
      <c r="FH200" s="317"/>
      <c r="FI200" s="316">
        <f>VLOOKUP($A199,Planilha!$C:$K,9,0)*FH201</f>
        <v>53107.073999999993</v>
      </c>
      <c r="FJ200" s="109"/>
      <c r="FK200" s="109"/>
      <c r="FL200" s="109"/>
      <c r="FM200" s="109"/>
      <c r="FN200" s="109"/>
      <c r="FO200" s="109"/>
      <c r="FP200" s="109"/>
      <c r="FQ200" s="109"/>
      <c r="FR200" s="317"/>
      <c r="FS200" s="316">
        <f>VLOOKUP($A199,Planilha!$C:$K,9,0)*FR201</f>
        <v>44255.894999999997</v>
      </c>
      <c r="FT200" s="316"/>
      <c r="FU200" s="316"/>
      <c r="FV200" s="316"/>
      <c r="FW200" s="316"/>
      <c r="FX200" s="316"/>
      <c r="FY200" s="316"/>
      <c r="FZ200" s="316"/>
      <c r="GA200" s="316"/>
      <c r="GB200" s="317"/>
      <c r="GC200" s="316">
        <f>VLOOKUP($A199,Planilha!$C:$K,9,0)*GB201</f>
        <v>0</v>
      </c>
      <c r="GD200" s="109"/>
      <c r="GE200" s="109"/>
      <c r="GF200" s="109"/>
      <c r="GG200" s="109"/>
      <c r="GH200" s="109"/>
      <c r="GI200" s="109"/>
      <c r="GJ200" s="109"/>
      <c r="GK200" s="109"/>
      <c r="GL200" s="317"/>
      <c r="GM200" s="316">
        <f>VLOOKUP($A199,Planilha!$C:$K,9,0)*GL201</f>
        <v>0</v>
      </c>
      <c r="GN200" s="109"/>
      <c r="GO200" s="109"/>
      <c r="GP200" s="109"/>
      <c r="GQ200" s="109"/>
      <c r="GR200" s="109"/>
      <c r="GS200" s="109"/>
      <c r="GT200" s="109"/>
      <c r="GU200" s="109"/>
      <c r="GV200" s="317"/>
      <c r="GW200" s="316">
        <f>VLOOKUP($A199,Planilha!$C:$K,9,0)*GV201</f>
        <v>0</v>
      </c>
      <c r="GX200" s="109"/>
      <c r="GY200" s="109"/>
      <c r="GZ200" s="109"/>
      <c r="HA200" s="109"/>
      <c r="HB200" s="109"/>
      <c r="HC200" s="109"/>
      <c r="HD200" s="109"/>
      <c r="HE200" s="109"/>
      <c r="HF200" s="317"/>
      <c r="HG200" s="316">
        <f>VLOOKUP($A199,Planilha!$C:$K,9,0)*HF201</f>
        <v>0</v>
      </c>
      <c r="HH200" s="109"/>
      <c r="HI200" s="109"/>
      <c r="HJ200" s="109"/>
      <c r="HK200" s="109"/>
      <c r="HL200" s="109"/>
      <c r="HM200" s="109"/>
      <c r="HN200" s="109"/>
      <c r="HO200" s="109"/>
      <c r="HP200" s="110">
        <f>SUM(D200:HO200)</f>
        <v>177023.58</v>
      </c>
      <c r="HR200" s="82" t="b">
        <f>VLOOKUP(A199,Planilha!C:L,9,0)=HP200</f>
        <v>1</v>
      </c>
    </row>
    <row r="201" spans="1:226">
      <c r="A201" s="111"/>
      <c r="B201" s="112"/>
      <c r="C201" s="117"/>
      <c r="D201" s="1085">
        <v>0</v>
      </c>
      <c r="E201" s="318"/>
      <c r="F201" s="318"/>
      <c r="G201" s="318"/>
      <c r="H201" s="318"/>
      <c r="I201" s="318"/>
      <c r="J201" s="318"/>
      <c r="K201" s="318"/>
      <c r="L201" s="318"/>
      <c r="M201" s="318"/>
      <c r="N201" s="1085">
        <v>0</v>
      </c>
      <c r="O201" s="318"/>
      <c r="P201" s="318"/>
      <c r="Q201" s="318"/>
      <c r="R201" s="318"/>
      <c r="S201" s="318"/>
      <c r="T201" s="318"/>
      <c r="U201" s="318"/>
      <c r="V201" s="318"/>
      <c r="W201" s="318"/>
      <c r="X201" s="1085">
        <v>0</v>
      </c>
      <c r="Y201" s="318"/>
      <c r="Z201" s="318"/>
      <c r="AA201" s="318"/>
      <c r="AB201" s="318"/>
      <c r="AC201" s="318"/>
      <c r="AD201" s="318"/>
      <c r="AE201" s="318"/>
      <c r="AF201" s="318"/>
      <c r="AG201" s="318"/>
      <c r="AH201" s="1085">
        <v>0</v>
      </c>
      <c r="AI201" s="318"/>
      <c r="AJ201" s="318"/>
      <c r="AK201" s="318"/>
      <c r="AL201" s="318"/>
      <c r="AM201" s="318"/>
      <c r="AN201" s="318"/>
      <c r="AO201" s="318"/>
      <c r="AP201" s="318"/>
      <c r="AQ201" s="318"/>
      <c r="AR201" s="1085">
        <v>0</v>
      </c>
      <c r="AS201" s="318"/>
      <c r="AT201" s="318"/>
      <c r="AU201" s="318"/>
      <c r="AV201" s="318"/>
      <c r="AW201" s="318"/>
      <c r="AX201" s="318"/>
      <c r="AY201" s="318"/>
      <c r="AZ201" s="318"/>
      <c r="BA201" s="318"/>
      <c r="BB201" s="1085">
        <v>0</v>
      </c>
      <c r="BC201" s="318"/>
      <c r="BD201" s="318"/>
      <c r="BE201" s="318"/>
      <c r="BF201" s="318"/>
      <c r="BG201" s="318"/>
      <c r="BH201" s="318"/>
      <c r="BI201" s="318"/>
      <c r="BJ201" s="318"/>
      <c r="BK201" s="318"/>
      <c r="BL201" s="1085">
        <v>0</v>
      </c>
      <c r="BM201" s="318"/>
      <c r="BN201" s="318"/>
      <c r="BO201" s="318"/>
      <c r="BP201" s="318"/>
      <c r="BQ201" s="318"/>
      <c r="BR201" s="318"/>
      <c r="BS201" s="318"/>
      <c r="BT201" s="318"/>
      <c r="BU201" s="318"/>
      <c r="BV201" s="1085">
        <v>0</v>
      </c>
      <c r="BW201" s="318"/>
      <c r="BX201" s="318"/>
      <c r="BY201" s="318"/>
      <c r="BZ201" s="318"/>
      <c r="CA201" s="318"/>
      <c r="CB201" s="318"/>
      <c r="CC201" s="318"/>
      <c r="CD201" s="318"/>
      <c r="CE201" s="318"/>
      <c r="CF201" s="1085">
        <v>0</v>
      </c>
      <c r="CG201" s="318"/>
      <c r="CH201" s="318"/>
      <c r="CI201" s="318"/>
      <c r="CJ201" s="318"/>
      <c r="CK201" s="318"/>
      <c r="CL201" s="318"/>
      <c r="CM201" s="318"/>
      <c r="CN201" s="318"/>
      <c r="CO201" s="318"/>
      <c r="CP201" s="1085">
        <v>0</v>
      </c>
      <c r="CQ201" s="318"/>
      <c r="CR201" s="318"/>
      <c r="CS201" s="318"/>
      <c r="CT201" s="318"/>
      <c r="CU201" s="318"/>
      <c r="CV201" s="318"/>
      <c r="CW201" s="318"/>
      <c r="CX201" s="318"/>
      <c r="CY201" s="318"/>
      <c r="CZ201" s="1085">
        <v>0</v>
      </c>
      <c r="DA201" s="318"/>
      <c r="DB201" s="318"/>
      <c r="DC201" s="318"/>
      <c r="DD201" s="318"/>
      <c r="DE201" s="318"/>
      <c r="DF201" s="318"/>
      <c r="DG201" s="318"/>
      <c r="DH201" s="318"/>
      <c r="DI201" s="318"/>
      <c r="DJ201" s="1085"/>
      <c r="DK201" s="318"/>
      <c r="DL201" s="318"/>
      <c r="DM201" s="318"/>
      <c r="DN201" s="318"/>
      <c r="DO201" s="318"/>
      <c r="DP201" s="318"/>
      <c r="DQ201" s="318"/>
      <c r="DR201" s="318"/>
      <c r="DS201" s="318"/>
      <c r="DT201" s="1084"/>
      <c r="DU201" s="113"/>
      <c r="DV201" s="113"/>
      <c r="DW201" s="113"/>
      <c r="DX201" s="113"/>
      <c r="DY201" s="113"/>
      <c r="DZ201" s="113"/>
      <c r="EA201" s="113"/>
      <c r="EB201" s="113"/>
      <c r="EC201" s="113"/>
      <c r="ED201" s="1084"/>
      <c r="EE201" s="113"/>
      <c r="EF201" s="113"/>
      <c r="EG201" s="113"/>
      <c r="EH201" s="113"/>
      <c r="EI201" s="113"/>
      <c r="EJ201" s="113"/>
      <c r="EK201" s="113"/>
      <c r="EL201" s="113"/>
      <c r="EM201" s="113"/>
      <c r="EN201" s="1084"/>
      <c r="EO201" s="113"/>
      <c r="EP201" s="113"/>
      <c r="EQ201" s="113"/>
      <c r="ER201" s="113"/>
      <c r="ES201" s="113"/>
      <c r="ET201" s="113"/>
      <c r="EU201" s="113"/>
      <c r="EV201" s="113"/>
      <c r="EW201" s="113"/>
      <c r="EX201" s="1084">
        <v>0.45</v>
      </c>
      <c r="EY201" s="113"/>
      <c r="EZ201" s="113"/>
      <c r="FA201" s="113"/>
      <c r="FB201" s="113"/>
      <c r="FC201" s="113"/>
      <c r="FD201" s="113"/>
      <c r="FE201" s="113"/>
      <c r="FF201" s="113"/>
      <c r="FG201" s="113"/>
      <c r="FH201" s="1084">
        <v>0.3</v>
      </c>
      <c r="FI201" s="113"/>
      <c r="FJ201" s="113"/>
      <c r="FK201" s="113"/>
      <c r="FL201" s="113"/>
      <c r="FM201" s="113"/>
      <c r="FN201" s="113"/>
      <c r="FO201" s="113"/>
      <c r="FP201" s="113"/>
      <c r="FQ201" s="113"/>
      <c r="FR201" s="1084">
        <v>0.25</v>
      </c>
      <c r="FS201" s="113"/>
      <c r="FT201" s="113"/>
      <c r="FU201" s="113"/>
      <c r="FV201" s="113"/>
      <c r="FW201" s="113"/>
      <c r="FX201" s="113"/>
      <c r="FY201" s="113"/>
      <c r="FZ201" s="113"/>
      <c r="GA201" s="113"/>
      <c r="GB201" s="1084"/>
      <c r="GC201" s="113"/>
      <c r="GD201" s="113"/>
      <c r="GE201" s="113"/>
      <c r="GF201" s="113"/>
      <c r="GG201" s="113"/>
      <c r="GH201" s="113"/>
      <c r="GI201" s="113"/>
      <c r="GJ201" s="113"/>
      <c r="GK201" s="113"/>
      <c r="GL201" s="1084"/>
      <c r="GM201" s="113"/>
      <c r="GN201" s="113"/>
      <c r="GO201" s="113"/>
      <c r="GP201" s="113"/>
      <c r="GQ201" s="113"/>
      <c r="GR201" s="113"/>
      <c r="GS201" s="113"/>
      <c r="GT201" s="113"/>
      <c r="GU201" s="113"/>
      <c r="GV201" s="1084"/>
      <c r="GW201" s="113"/>
      <c r="GX201" s="113"/>
      <c r="GY201" s="113"/>
      <c r="GZ201" s="113"/>
      <c r="HA201" s="113"/>
      <c r="HB201" s="113"/>
      <c r="HC201" s="113"/>
      <c r="HD201" s="113"/>
      <c r="HE201" s="113"/>
      <c r="HF201" s="1084"/>
      <c r="HG201" s="113"/>
      <c r="HH201" s="113"/>
      <c r="HI201" s="113"/>
      <c r="HJ201" s="113"/>
      <c r="HK201" s="113"/>
      <c r="HL201" s="113"/>
      <c r="HM201" s="113"/>
      <c r="HN201" s="113"/>
      <c r="HO201" s="113"/>
      <c r="HP201" s="114" t="str">
        <f>IF(VLOOKUP($A199,Planilha!C:K,9,0)&lt;&gt;HP200,"VERIFIQUE","")</f>
        <v/>
      </c>
    </row>
    <row r="202" spans="1:226">
      <c r="A202" s="105" t="s">
        <v>2616</v>
      </c>
      <c r="B202" s="89"/>
      <c r="C202" s="461"/>
      <c r="D202" s="468"/>
      <c r="E202" s="469"/>
      <c r="F202" s="469"/>
      <c r="G202" s="469"/>
      <c r="H202" s="469"/>
      <c r="I202" s="469"/>
      <c r="J202" s="469"/>
      <c r="K202" s="469"/>
      <c r="L202" s="469"/>
      <c r="M202" s="469"/>
      <c r="N202" s="468"/>
      <c r="O202" s="469"/>
      <c r="P202" s="469"/>
      <c r="Q202" s="469"/>
      <c r="R202" s="469"/>
      <c r="S202" s="469"/>
      <c r="T202" s="469"/>
      <c r="U202" s="469"/>
      <c r="V202" s="469"/>
      <c r="W202" s="469"/>
      <c r="X202" s="468"/>
      <c r="Y202" s="469"/>
      <c r="Z202" s="469"/>
      <c r="AA202" s="469"/>
      <c r="AB202" s="469"/>
      <c r="AC202" s="469"/>
      <c r="AD202" s="469"/>
      <c r="AE202" s="469"/>
      <c r="AF202" s="469"/>
      <c r="AG202" s="469"/>
      <c r="AH202" s="468"/>
      <c r="AI202" s="469"/>
      <c r="AJ202" s="469"/>
      <c r="AK202" s="469"/>
      <c r="AL202" s="469"/>
      <c r="AM202" s="469"/>
      <c r="AN202" s="469"/>
      <c r="AO202" s="469"/>
      <c r="AP202" s="469"/>
      <c r="AQ202" s="469"/>
      <c r="AR202" s="468"/>
      <c r="AS202" s="469"/>
      <c r="AT202" s="469"/>
      <c r="AU202" s="469"/>
      <c r="AV202" s="469"/>
      <c r="AW202" s="469"/>
      <c r="AX202" s="469"/>
      <c r="AY202" s="469"/>
      <c r="AZ202" s="469"/>
      <c r="BA202" s="469"/>
      <c r="BB202" s="468"/>
      <c r="BC202" s="469"/>
      <c r="BD202" s="469"/>
      <c r="BE202" s="469"/>
      <c r="BF202" s="469"/>
      <c r="BG202" s="469"/>
      <c r="BH202" s="469"/>
      <c r="BI202" s="469"/>
      <c r="BJ202" s="469"/>
      <c r="BK202" s="469"/>
      <c r="BL202" s="468"/>
      <c r="BM202" s="469"/>
      <c r="BN202" s="469"/>
      <c r="BO202" s="469"/>
      <c r="BP202" s="469"/>
      <c r="BQ202" s="469"/>
      <c r="BR202" s="469"/>
      <c r="BS202" s="469"/>
      <c r="BT202" s="469"/>
      <c r="BU202" s="469"/>
      <c r="BV202" s="468"/>
      <c r="BW202" s="469"/>
      <c r="BX202" s="469"/>
      <c r="BY202" s="469"/>
      <c r="BZ202" s="469"/>
      <c r="CA202" s="469"/>
      <c r="CB202" s="469"/>
      <c r="CC202" s="469"/>
      <c r="CD202" s="469"/>
      <c r="CE202" s="469"/>
      <c r="CF202" s="468"/>
      <c r="CG202" s="469"/>
      <c r="CH202" s="469"/>
      <c r="CI202" s="469"/>
      <c r="CJ202" s="469"/>
      <c r="CK202" s="469"/>
      <c r="CL202" s="469"/>
      <c r="CM202" s="469"/>
      <c r="CN202" s="469"/>
      <c r="CO202" s="469"/>
      <c r="CP202" s="468"/>
      <c r="CQ202" s="469"/>
      <c r="CR202" s="469"/>
      <c r="CS202" s="469"/>
      <c r="CT202" s="469"/>
      <c r="CU202" s="469"/>
      <c r="CV202" s="469"/>
      <c r="CW202" s="469"/>
      <c r="CX202" s="469"/>
      <c r="CY202" s="469"/>
      <c r="CZ202" s="468"/>
      <c r="DA202" s="469"/>
      <c r="DB202" s="469"/>
      <c r="DC202" s="469"/>
      <c r="DD202" s="469"/>
      <c r="DE202" s="469"/>
      <c r="DF202" s="469"/>
      <c r="DG202" s="469"/>
      <c r="DH202" s="469"/>
      <c r="DI202" s="469"/>
      <c r="DJ202" s="468"/>
      <c r="DK202" s="469"/>
      <c r="DL202" s="469"/>
      <c r="DM202" s="469"/>
      <c r="DN202" s="469"/>
      <c r="DO202" s="469"/>
      <c r="DP202" s="469"/>
      <c r="DQ202" s="469"/>
      <c r="DR202" s="469"/>
      <c r="DS202" s="469"/>
      <c r="DT202" s="468"/>
      <c r="DU202" s="469"/>
      <c r="DV202" s="469"/>
      <c r="DW202" s="469"/>
      <c r="DX202" s="469"/>
      <c r="DY202" s="469"/>
      <c r="DZ202" s="469"/>
      <c r="EA202" s="469"/>
      <c r="EB202" s="469"/>
      <c r="EC202" s="469"/>
      <c r="ED202" s="468"/>
      <c r="EE202" s="469"/>
      <c r="EF202" s="469"/>
      <c r="EG202" s="469"/>
      <c r="EH202" s="469"/>
      <c r="EI202" s="469"/>
      <c r="EJ202" s="469"/>
      <c r="EK202" s="469"/>
      <c r="EL202" s="469"/>
      <c r="EM202" s="469"/>
      <c r="EN202" s="468"/>
      <c r="EO202" s="469"/>
      <c r="EP202" s="469"/>
      <c r="EQ202" s="469"/>
      <c r="ER202" s="469"/>
      <c r="ES202" s="469"/>
      <c r="ET202" s="469"/>
      <c r="EU202" s="469"/>
      <c r="EV202" s="469"/>
      <c r="EW202" s="469"/>
      <c r="EX202" s="468"/>
      <c r="EY202" s="469"/>
      <c r="EZ202" s="469"/>
      <c r="FA202" s="469"/>
      <c r="FB202" s="469"/>
      <c r="FC202" s="469"/>
      <c r="FD202" s="469"/>
      <c r="FE202" s="469"/>
      <c r="FF202" s="469"/>
      <c r="FG202" s="469"/>
      <c r="FH202" s="468"/>
      <c r="FI202" s="469"/>
      <c r="FJ202" s="469"/>
      <c r="FK202" s="469"/>
      <c r="FL202" s="469"/>
      <c r="FM202" s="469"/>
      <c r="FN202" s="469"/>
      <c r="FO202" s="469"/>
      <c r="FP202" s="469"/>
      <c r="FQ202" s="469"/>
      <c r="FR202" s="468"/>
      <c r="FS202" s="469"/>
      <c r="FT202" s="469"/>
      <c r="FU202" s="469"/>
      <c r="FV202" s="469"/>
      <c r="FW202" s="469"/>
      <c r="FX202" s="469"/>
      <c r="FY202" s="469"/>
      <c r="FZ202" s="469"/>
      <c r="GA202" s="469"/>
      <c r="GB202" s="468"/>
      <c r="GC202" s="469"/>
      <c r="GD202" s="469"/>
      <c r="GE202" s="469"/>
      <c r="GF202" s="469"/>
      <c r="GG202" s="469"/>
      <c r="GH202" s="469"/>
      <c r="GI202" s="469"/>
      <c r="GJ202" s="469"/>
      <c r="GK202" s="469"/>
      <c r="GL202" s="468"/>
      <c r="GM202" s="469"/>
      <c r="GN202" s="469"/>
      <c r="GO202" s="469"/>
      <c r="GP202" s="469"/>
      <c r="GQ202" s="469"/>
      <c r="GR202" s="469"/>
      <c r="GS202" s="469"/>
      <c r="GT202" s="469"/>
      <c r="GU202" s="469"/>
      <c r="GV202" s="468"/>
      <c r="GW202" s="469"/>
      <c r="GX202" s="469"/>
      <c r="GY202" s="469"/>
      <c r="GZ202" s="469"/>
      <c r="HA202" s="469"/>
      <c r="HB202" s="469"/>
      <c r="HC202" s="469"/>
      <c r="HD202" s="469"/>
      <c r="HE202" s="469"/>
      <c r="HF202" s="468"/>
      <c r="HG202" s="469"/>
      <c r="HH202" s="469"/>
      <c r="HI202" s="469"/>
      <c r="HJ202" s="469"/>
      <c r="HK202" s="469"/>
      <c r="HL202" s="469"/>
      <c r="HM202" s="469"/>
      <c r="HN202" s="469"/>
      <c r="HO202" s="469"/>
      <c r="HP202" s="106"/>
    </row>
    <row r="203" spans="1:226">
      <c r="A203" s="105"/>
      <c r="B203" s="470" t="str">
        <f>LEFT(VLOOKUP($A202,Planilha!$C:$L,2,0),29)</f>
        <v>PAVIMENTAÇÕES</v>
      </c>
      <c r="C203" s="116"/>
      <c r="D203" s="108"/>
      <c r="E203" s="316">
        <f>VLOOKUP($A202,Planilha!$C:$K,9,0)*D204</f>
        <v>0</v>
      </c>
      <c r="F203" s="316"/>
      <c r="G203" s="316"/>
      <c r="H203" s="316"/>
      <c r="I203" s="316"/>
      <c r="J203" s="316"/>
      <c r="K203" s="316"/>
      <c r="L203" s="316"/>
      <c r="M203" s="316"/>
      <c r="N203" s="317"/>
      <c r="O203" s="316">
        <f>VLOOKUP($A202,Planilha!$C:$K,9,0)*N204</f>
        <v>0</v>
      </c>
      <c r="P203" s="316"/>
      <c r="Q203" s="316"/>
      <c r="R203" s="316"/>
      <c r="S203" s="316"/>
      <c r="T203" s="316"/>
      <c r="U203" s="316"/>
      <c r="V203" s="316"/>
      <c r="W203" s="316"/>
      <c r="X203" s="317"/>
      <c r="Y203" s="316">
        <f>VLOOKUP($A202,Planilha!$C:$K,9,0)*X204</f>
        <v>0</v>
      </c>
      <c r="Z203" s="316"/>
      <c r="AA203" s="316"/>
      <c r="AB203" s="316"/>
      <c r="AC203" s="316"/>
      <c r="AD203" s="316"/>
      <c r="AE203" s="316"/>
      <c r="AF203" s="316"/>
      <c r="AG203" s="316"/>
      <c r="AH203" s="317"/>
      <c r="AI203" s="316">
        <f>VLOOKUP($A202,Planilha!$C:$K,9,0)*AH204</f>
        <v>0</v>
      </c>
      <c r="AJ203" s="316"/>
      <c r="AK203" s="316"/>
      <c r="AL203" s="316"/>
      <c r="AM203" s="316"/>
      <c r="AN203" s="316"/>
      <c r="AO203" s="316"/>
      <c r="AP203" s="316"/>
      <c r="AQ203" s="316"/>
      <c r="AR203" s="317"/>
      <c r="AS203" s="316">
        <f>VLOOKUP($A202,Planilha!$C:$K,9,0)*AR204</f>
        <v>0</v>
      </c>
      <c r="AT203" s="316"/>
      <c r="AU203" s="316"/>
      <c r="AV203" s="316"/>
      <c r="AW203" s="316"/>
      <c r="AX203" s="316"/>
      <c r="AY203" s="316"/>
      <c r="AZ203" s="316"/>
      <c r="BA203" s="316"/>
      <c r="BB203" s="317"/>
      <c r="BC203" s="316">
        <f>VLOOKUP($A202,Planilha!$C:$K,9,0)*BB204</f>
        <v>0</v>
      </c>
      <c r="BD203" s="316"/>
      <c r="BE203" s="316"/>
      <c r="BF203" s="316"/>
      <c r="BG203" s="316"/>
      <c r="BH203" s="316"/>
      <c r="BI203" s="316"/>
      <c r="BJ203" s="316"/>
      <c r="BK203" s="316"/>
      <c r="BL203" s="317"/>
      <c r="BM203" s="316">
        <f>VLOOKUP($A202,Planilha!$C:$K,9,0)*BL204</f>
        <v>0</v>
      </c>
      <c r="BN203" s="316"/>
      <c r="BO203" s="316"/>
      <c r="BP203" s="316"/>
      <c r="BQ203" s="316"/>
      <c r="BR203" s="316"/>
      <c r="BS203" s="316"/>
      <c r="BT203" s="316"/>
      <c r="BU203" s="316"/>
      <c r="BV203" s="317"/>
      <c r="BW203" s="316">
        <f>VLOOKUP($A202,Planilha!$C:$K,9,0)*BV204</f>
        <v>0</v>
      </c>
      <c r="BX203" s="316"/>
      <c r="BY203" s="316"/>
      <c r="BZ203" s="316"/>
      <c r="CA203" s="316"/>
      <c r="CB203" s="316"/>
      <c r="CC203" s="316"/>
      <c r="CD203" s="316"/>
      <c r="CE203" s="316"/>
      <c r="CF203" s="317"/>
      <c r="CG203" s="316">
        <f>VLOOKUP($A202,Planilha!$C:$K,9,0)*CF204</f>
        <v>0</v>
      </c>
      <c r="CH203" s="316"/>
      <c r="CI203" s="316"/>
      <c r="CJ203" s="316"/>
      <c r="CK203" s="316"/>
      <c r="CL203" s="316"/>
      <c r="CM203" s="316"/>
      <c r="CN203" s="316"/>
      <c r="CO203" s="316"/>
      <c r="CP203" s="317"/>
      <c r="CQ203" s="316">
        <f>VLOOKUP($A202,Planilha!$C:$K,9,0)*CP204</f>
        <v>0</v>
      </c>
      <c r="CR203" s="316"/>
      <c r="CS203" s="316"/>
      <c r="CT203" s="316"/>
      <c r="CU203" s="316"/>
      <c r="CV203" s="316"/>
      <c r="CW203" s="316"/>
      <c r="CX203" s="316"/>
      <c r="CY203" s="316"/>
      <c r="CZ203" s="317"/>
      <c r="DA203" s="316">
        <f>VLOOKUP($A202,Planilha!$C:$K,9,0)*CZ204</f>
        <v>0</v>
      </c>
      <c r="DB203" s="316"/>
      <c r="DC203" s="316"/>
      <c r="DD203" s="316"/>
      <c r="DE203" s="316"/>
      <c r="DF203" s="316"/>
      <c r="DG203" s="316"/>
      <c r="DH203" s="316"/>
      <c r="DI203" s="316"/>
      <c r="DJ203" s="317"/>
      <c r="DK203" s="316">
        <f>VLOOKUP($A202,Planilha!$C:$K,9,0)*DJ204</f>
        <v>0</v>
      </c>
      <c r="DL203" s="316"/>
      <c r="DM203" s="316"/>
      <c r="DN203" s="316"/>
      <c r="DO203" s="316"/>
      <c r="DP203" s="316"/>
      <c r="DQ203" s="316"/>
      <c r="DR203" s="316"/>
      <c r="DS203" s="316"/>
      <c r="DT203" s="317"/>
      <c r="DU203" s="316">
        <f>VLOOKUP($A202,Planilha!$C:$K,9,0)*DT204</f>
        <v>0</v>
      </c>
      <c r="DV203" s="316"/>
      <c r="DW203" s="316"/>
      <c r="DX203" s="316"/>
      <c r="DY203" s="316"/>
      <c r="DZ203" s="316"/>
      <c r="EA203" s="316"/>
      <c r="EB203" s="316"/>
      <c r="EC203" s="316"/>
      <c r="ED203" s="317"/>
      <c r="EE203" s="316">
        <f>VLOOKUP($A202,Planilha!$C:$K,9,0)*ED204</f>
        <v>0</v>
      </c>
      <c r="EF203" s="316"/>
      <c r="EG203" s="316"/>
      <c r="EH203" s="316"/>
      <c r="EI203" s="316"/>
      <c r="EJ203" s="316"/>
      <c r="EK203" s="316"/>
      <c r="EL203" s="316"/>
      <c r="EM203" s="316"/>
      <c r="EN203" s="317"/>
      <c r="EO203" s="316">
        <f>VLOOKUP($A202,Planilha!$C:$K,9,0)*EN204</f>
        <v>0</v>
      </c>
      <c r="EP203" s="109"/>
      <c r="EQ203" s="109"/>
      <c r="ER203" s="109"/>
      <c r="ES203" s="109"/>
      <c r="ET203" s="109"/>
      <c r="EU203" s="109"/>
      <c r="EV203" s="109"/>
      <c r="EW203" s="109"/>
      <c r="EX203" s="317"/>
      <c r="EY203" s="316">
        <f>VLOOKUP($A202,Planilha!$C:$K,9,0)*EX204</f>
        <v>0</v>
      </c>
      <c r="EZ203" s="109"/>
      <c r="FA203" s="109"/>
      <c r="FB203" s="109"/>
      <c r="FC203" s="109"/>
      <c r="FD203" s="109"/>
      <c r="FE203" s="109"/>
      <c r="FF203" s="109"/>
      <c r="FG203" s="109"/>
      <c r="FH203" s="317"/>
      <c r="FI203" s="316">
        <f>VLOOKUP($A202,Planilha!$C:$K,9,0)*FH204</f>
        <v>17537.359999999997</v>
      </c>
      <c r="FJ203" s="109"/>
      <c r="FK203" s="109"/>
      <c r="FL203" s="109"/>
      <c r="FM203" s="109"/>
      <c r="FN203" s="109"/>
      <c r="FO203" s="109"/>
      <c r="FP203" s="109"/>
      <c r="FQ203" s="109"/>
      <c r="FR203" s="317"/>
      <c r="FS203" s="316">
        <f>VLOOKUP($A202,Planilha!$C:$K,9,0)*FR204</f>
        <v>0</v>
      </c>
      <c r="FT203" s="316"/>
      <c r="FU203" s="316"/>
      <c r="FV203" s="316"/>
      <c r="FW203" s="316"/>
      <c r="FX203" s="316"/>
      <c r="FY203" s="316"/>
      <c r="FZ203" s="316"/>
      <c r="GA203" s="316"/>
      <c r="GB203" s="317"/>
      <c r="GC203" s="316">
        <f>VLOOKUP($A202,Planilha!$C:$K,9,0)*GB204</f>
        <v>0</v>
      </c>
      <c r="GD203" s="109"/>
      <c r="GE203" s="109"/>
      <c r="GF203" s="109"/>
      <c r="GG203" s="109"/>
      <c r="GH203" s="109"/>
      <c r="GI203" s="109"/>
      <c r="GJ203" s="109"/>
      <c r="GK203" s="109"/>
      <c r="GL203" s="317"/>
      <c r="GM203" s="316">
        <f>VLOOKUP($A202,Planilha!$C:$K,9,0)*GL204</f>
        <v>0</v>
      </c>
      <c r="GN203" s="109"/>
      <c r="GO203" s="109"/>
      <c r="GP203" s="109"/>
      <c r="GQ203" s="109"/>
      <c r="GR203" s="109"/>
      <c r="GS203" s="109"/>
      <c r="GT203" s="109"/>
      <c r="GU203" s="109"/>
      <c r="GV203" s="317"/>
      <c r="GW203" s="316">
        <f>VLOOKUP($A202,Planilha!$C:$K,9,0)*GV204</f>
        <v>0</v>
      </c>
      <c r="GX203" s="109"/>
      <c r="GY203" s="109"/>
      <c r="GZ203" s="109"/>
      <c r="HA203" s="109"/>
      <c r="HB203" s="109"/>
      <c r="HC203" s="109"/>
      <c r="HD203" s="109"/>
      <c r="HE203" s="109"/>
      <c r="HF203" s="317"/>
      <c r="HG203" s="316">
        <f>VLOOKUP($A202,Planilha!$C:$K,9,0)*HF204</f>
        <v>0</v>
      </c>
      <c r="HH203" s="109"/>
      <c r="HI203" s="109"/>
      <c r="HJ203" s="109"/>
      <c r="HK203" s="109"/>
      <c r="HL203" s="109"/>
      <c r="HM203" s="109"/>
      <c r="HN203" s="109"/>
      <c r="HO203" s="109"/>
      <c r="HP203" s="110">
        <f>SUM(D203:HO203)</f>
        <v>17537.359999999997</v>
      </c>
      <c r="HR203" s="82" t="b">
        <f>VLOOKUP(A202,Planilha!C:L,9,0)=HP203</f>
        <v>1</v>
      </c>
    </row>
    <row r="204" spans="1:226">
      <c r="A204" s="111"/>
      <c r="B204" s="112"/>
      <c r="C204" s="117"/>
      <c r="D204" s="1085">
        <v>0</v>
      </c>
      <c r="E204" s="318"/>
      <c r="F204" s="318"/>
      <c r="G204" s="318"/>
      <c r="H204" s="318"/>
      <c r="I204" s="318"/>
      <c r="J204" s="318"/>
      <c r="K204" s="318"/>
      <c r="L204" s="318"/>
      <c r="M204" s="318"/>
      <c r="N204" s="1085">
        <v>0</v>
      </c>
      <c r="O204" s="318"/>
      <c r="P204" s="318"/>
      <c r="Q204" s="318"/>
      <c r="R204" s="318"/>
      <c r="S204" s="318"/>
      <c r="T204" s="318"/>
      <c r="U204" s="318"/>
      <c r="V204" s="318"/>
      <c r="W204" s="318"/>
      <c r="X204" s="1085">
        <v>0</v>
      </c>
      <c r="Y204" s="318"/>
      <c r="Z204" s="318"/>
      <c r="AA204" s="318"/>
      <c r="AB204" s="318"/>
      <c r="AC204" s="318"/>
      <c r="AD204" s="318"/>
      <c r="AE204" s="318"/>
      <c r="AF204" s="318"/>
      <c r="AG204" s="318"/>
      <c r="AH204" s="1085">
        <v>0</v>
      </c>
      <c r="AI204" s="318"/>
      <c r="AJ204" s="318"/>
      <c r="AK204" s="318"/>
      <c r="AL204" s="318"/>
      <c r="AM204" s="318"/>
      <c r="AN204" s="318"/>
      <c r="AO204" s="318"/>
      <c r="AP204" s="318"/>
      <c r="AQ204" s="318"/>
      <c r="AR204" s="1085">
        <v>0</v>
      </c>
      <c r="AS204" s="318"/>
      <c r="AT204" s="318"/>
      <c r="AU204" s="318"/>
      <c r="AV204" s="318"/>
      <c r="AW204" s="318"/>
      <c r="AX204" s="318"/>
      <c r="AY204" s="318"/>
      <c r="AZ204" s="318"/>
      <c r="BA204" s="318"/>
      <c r="BB204" s="1085">
        <v>0</v>
      </c>
      <c r="BC204" s="318"/>
      <c r="BD204" s="318"/>
      <c r="BE204" s="318"/>
      <c r="BF204" s="318"/>
      <c r="BG204" s="318"/>
      <c r="BH204" s="318"/>
      <c r="BI204" s="318"/>
      <c r="BJ204" s="318"/>
      <c r="BK204" s="318"/>
      <c r="BL204" s="1085">
        <v>0</v>
      </c>
      <c r="BM204" s="318"/>
      <c r="BN204" s="318"/>
      <c r="BO204" s="318"/>
      <c r="BP204" s="318"/>
      <c r="BQ204" s="318"/>
      <c r="BR204" s="318"/>
      <c r="BS204" s="318"/>
      <c r="BT204" s="318"/>
      <c r="BU204" s="318"/>
      <c r="BV204" s="1085">
        <v>0</v>
      </c>
      <c r="BW204" s="318"/>
      <c r="BX204" s="318"/>
      <c r="BY204" s="318"/>
      <c r="BZ204" s="318"/>
      <c r="CA204" s="318"/>
      <c r="CB204" s="318"/>
      <c r="CC204" s="318"/>
      <c r="CD204" s="318"/>
      <c r="CE204" s="318"/>
      <c r="CF204" s="1085">
        <v>0</v>
      </c>
      <c r="CG204" s="318"/>
      <c r="CH204" s="318"/>
      <c r="CI204" s="318"/>
      <c r="CJ204" s="318"/>
      <c r="CK204" s="318"/>
      <c r="CL204" s="318"/>
      <c r="CM204" s="318"/>
      <c r="CN204" s="318"/>
      <c r="CO204" s="318"/>
      <c r="CP204" s="1085">
        <v>0</v>
      </c>
      <c r="CQ204" s="318"/>
      <c r="CR204" s="318"/>
      <c r="CS204" s="318"/>
      <c r="CT204" s="318"/>
      <c r="CU204" s="318"/>
      <c r="CV204" s="318"/>
      <c r="CW204" s="318"/>
      <c r="CX204" s="318"/>
      <c r="CY204" s="318"/>
      <c r="CZ204" s="1085">
        <v>0</v>
      </c>
      <c r="DA204" s="318"/>
      <c r="DB204" s="318"/>
      <c r="DC204" s="318"/>
      <c r="DD204" s="318"/>
      <c r="DE204" s="318"/>
      <c r="DF204" s="318"/>
      <c r="DG204" s="318"/>
      <c r="DH204" s="318"/>
      <c r="DI204" s="318"/>
      <c r="DJ204" s="1085"/>
      <c r="DK204" s="318"/>
      <c r="DL204" s="318"/>
      <c r="DM204" s="318"/>
      <c r="DN204" s="318"/>
      <c r="DO204" s="318"/>
      <c r="DP204" s="318"/>
      <c r="DQ204" s="318"/>
      <c r="DR204" s="318"/>
      <c r="DS204" s="318"/>
      <c r="DT204" s="1084"/>
      <c r="DU204" s="113"/>
      <c r="DV204" s="113"/>
      <c r="DW204" s="113"/>
      <c r="DX204" s="113"/>
      <c r="DY204" s="113"/>
      <c r="DZ204" s="113"/>
      <c r="EA204" s="113"/>
      <c r="EB204" s="113"/>
      <c r="EC204" s="113"/>
      <c r="ED204" s="1084"/>
      <c r="EE204" s="113"/>
      <c r="EF204" s="113"/>
      <c r="EG204" s="113"/>
      <c r="EH204" s="113"/>
      <c r="EI204" s="113"/>
      <c r="EJ204" s="113"/>
      <c r="EK204" s="113"/>
      <c r="EL204" s="113"/>
      <c r="EM204" s="113"/>
      <c r="EN204" s="1084"/>
      <c r="EO204" s="113"/>
      <c r="EP204" s="113"/>
      <c r="EQ204" s="113"/>
      <c r="ER204" s="113"/>
      <c r="ES204" s="113"/>
      <c r="ET204" s="113"/>
      <c r="EU204" s="113"/>
      <c r="EV204" s="113"/>
      <c r="EW204" s="113"/>
      <c r="EX204" s="1084"/>
      <c r="EY204" s="113"/>
      <c r="EZ204" s="113"/>
      <c r="FA204" s="113"/>
      <c r="FB204" s="113"/>
      <c r="FC204" s="113"/>
      <c r="FD204" s="113"/>
      <c r="FE204" s="113"/>
      <c r="FF204" s="113"/>
      <c r="FG204" s="113"/>
      <c r="FH204" s="1084">
        <v>1</v>
      </c>
      <c r="FI204" s="113"/>
      <c r="FJ204" s="113"/>
      <c r="FK204" s="113"/>
      <c r="FL204" s="113"/>
      <c r="FM204" s="113"/>
      <c r="FN204" s="113"/>
      <c r="FO204" s="113"/>
      <c r="FP204" s="113"/>
      <c r="FQ204" s="113"/>
      <c r="FR204" s="1084"/>
      <c r="FS204" s="113"/>
      <c r="FT204" s="113"/>
      <c r="FU204" s="113"/>
      <c r="FV204" s="113"/>
      <c r="FW204" s="113"/>
      <c r="FX204" s="113"/>
      <c r="FY204" s="113"/>
      <c r="FZ204" s="113"/>
      <c r="GA204" s="113"/>
      <c r="GB204" s="1084"/>
      <c r="GC204" s="113"/>
      <c r="GD204" s="113"/>
      <c r="GE204" s="113"/>
      <c r="GF204" s="113"/>
      <c r="GG204" s="113"/>
      <c r="GH204" s="113"/>
      <c r="GI204" s="113"/>
      <c r="GJ204" s="113"/>
      <c r="GK204" s="113"/>
      <c r="GL204" s="1084"/>
      <c r="GM204" s="113"/>
      <c r="GN204" s="113"/>
      <c r="GO204" s="113"/>
      <c r="GP204" s="113"/>
      <c r="GQ204" s="113"/>
      <c r="GR204" s="113"/>
      <c r="GS204" s="113"/>
      <c r="GT204" s="113"/>
      <c r="GU204" s="113"/>
      <c r="GV204" s="1084"/>
      <c r="GW204" s="113"/>
      <c r="GX204" s="113"/>
      <c r="GY204" s="113"/>
      <c r="GZ204" s="113"/>
      <c r="HA204" s="113"/>
      <c r="HB204" s="113"/>
      <c r="HC204" s="113"/>
      <c r="HD204" s="113"/>
      <c r="HE204" s="113"/>
      <c r="HF204" s="1084"/>
      <c r="HG204" s="113"/>
      <c r="HH204" s="113"/>
      <c r="HI204" s="113"/>
      <c r="HJ204" s="113"/>
      <c r="HK204" s="113"/>
      <c r="HL204" s="113"/>
      <c r="HM204" s="113"/>
      <c r="HN204" s="113"/>
      <c r="HO204" s="113"/>
      <c r="HP204" s="114" t="str">
        <f>IF(VLOOKUP($A202,Planilha!C:K,9,0)&lt;&gt;HP203,"VERIFIQUE","")</f>
        <v/>
      </c>
    </row>
    <row r="205" spans="1:226">
      <c r="A205" s="105" t="s">
        <v>2617</v>
      </c>
      <c r="B205" s="89"/>
      <c r="C205" s="461"/>
      <c r="D205" s="468"/>
      <c r="E205" s="469"/>
      <c r="F205" s="469"/>
      <c r="G205" s="469"/>
      <c r="H205" s="469"/>
      <c r="I205" s="469"/>
      <c r="J205" s="469"/>
      <c r="K205" s="469"/>
      <c r="L205" s="469"/>
      <c r="M205" s="469"/>
      <c r="N205" s="468"/>
      <c r="O205" s="469"/>
      <c r="P205" s="469"/>
      <c r="Q205" s="469"/>
      <c r="R205" s="469"/>
      <c r="S205" s="469"/>
      <c r="T205" s="469"/>
      <c r="U205" s="469"/>
      <c r="V205" s="469"/>
      <c r="W205" s="469"/>
      <c r="X205" s="468"/>
      <c r="Y205" s="469"/>
      <c r="Z205" s="469"/>
      <c r="AA205" s="469"/>
      <c r="AB205" s="469"/>
      <c r="AC205" s="469"/>
      <c r="AD205" s="469"/>
      <c r="AE205" s="469"/>
      <c r="AF205" s="469"/>
      <c r="AG205" s="469"/>
      <c r="AH205" s="468"/>
      <c r="AI205" s="469"/>
      <c r="AJ205" s="469"/>
      <c r="AK205" s="469"/>
      <c r="AL205" s="469"/>
      <c r="AM205" s="469"/>
      <c r="AN205" s="469"/>
      <c r="AO205" s="469"/>
      <c r="AP205" s="469"/>
      <c r="AQ205" s="469"/>
      <c r="AR205" s="468"/>
      <c r="AS205" s="469"/>
      <c r="AT205" s="469"/>
      <c r="AU205" s="469"/>
      <c r="AV205" s="469"/>
      <c r="AW205" s="469"/>
      <c r="AX205" s="469"/>
      <c r="AY205" s="469"/>
      <c r="AZ205" s="469"/>
      <c r="BA205" s="469"/>
      <c r="BB205" s="468"/>
      <c r="BC205" s="469"/>
      <c r="BD205" s="469"/>
      <c r="BE205" s="469"/>
      <c r="BF205" s="469"/>
      <c r="BG205" s="469"/>
      <c r="BH205" s="469"/>
      <c r="BI205" s="469"/>
      <c r="BJ205" s="469"/>
      <c r="BK205" s="469"/>
      <c r="BL205" s="468"/>
      <c r="BM205" s="469"/>
      <c r="BN205" s="469"/>
      <c r="BO205" s="469"/>
      <c r="BP205" s="469"/>
      <c r="BQ205" s="469"/>
      <c r="BR205" s="469"/>
      <c r="BS205" s="469"/>
      <c r="BT205" s="469"/>
      <c r="BU205" s="469"/>
      <c r="BV205" s="468"/>
      <c r="BW205" s="469"/>
      <c r="BX205" s="469"/>
      <c r="BY205" s="469"/>
      <c r="BZ205" s="469"/>
      <c r="CA205" s="469"/>
      <c r="CB205" s="469"/>
      <c r="CC205" s="469"/>
      <c r="CD205" s="469"/>
      <c r="CE205" s="469"/>
      <c r="CF205" s="468"/>
      <c r="CG205" s="469"/>
      <c r="CH205" s="469"/>
      <c r="CI205" s="469"/>
      <c r="CJ205" s="469"/>
      <c r="CK205" s="469"/>
      <c r="CL205" s="469"/>
      <c r="CM205" s="469"/>
      <c r="CN205" s="469"/>
      <c r="CO205" s="469"/>
      <c r="CP205" s="468"/>
      <c r="CQ205" s="469"/>
      <c r="CR205" s="469"/>
      <c r="CS205" s="469"/>
      <c r="CT205" s="469"/>
      <c r="CU205" s="469"/>
      <c r="CV205" s="469"/>
      <c r="CW205" s="469"/>
      <c r="CX205" s="469"/>
      <c r="CY205" s="469"/>
      <c r="CZ205" s="468"/>
      <c r="DA205" s="469"/>
      <c r="DB205" s="469"/>
      <c r="DC205" s="469"/>
      <c r="DD205" s="469"/>
      <c r="DE205" s="469"/>
      <c r="DF205" s="469"/>
      <c r="DG205" s="469"/>
      <c r="DH205" s="469"/>
      <c r="DI205" s="469"/>
      <c r="DJ205" s="468"/>
      <c r="DK205" s="469"/>
      <c r="DL205" s="469"/>
      <c r="DM205" s="469"/>
      <c r="DN205" s="469"/>
      <c r="DO205" s="469"/>
      <c r="DP205" s="469"/>
      <c r="DQ205" s="469"/>
      <c r="DR205" s="469"/>
      <c r="DS205" s="469"/>
      <c r="DT205" s="468"/>
      <c r="DU205" s="469"/>
      <c r="DV205" s="469"/>
      <c r="DW205" s="469"/>
      <c r="DX205" s="469"/>
      <c r="DY205" s="469"/>
      <c r="DZ205" s="469"/>
      <c r="EA205" s="469"/>
      <c r="EB205" s="469"/>
      <c r="EC205" s="469"/>
      <c r="ED205" s="468"/>
      <c r="EE205" s="469"/>
      <c r="EF205" s="469"/>
      <c r="EG205" s="469"/>
      <c r="EH205" s="469"/>
      <c r="EI205" s="469"/>
      <c r="EJ205" s="469"/>
      <c r="EK205" s="469"/>
      <c r="EL205" s="469"/>
      <c r="EM205" s="469"/>
      <c r="EN205" s="468"/>
      <c r="EO205" s="469"/>
      <c r="EP205" s="469"/>
      <c r="EQ205" s="469"/>
      <c r="ER205" s="469"/>
      <c r="ES205" s="469"/>
      <c r="ET205" s="469"/>
      <c r="EU205" s="469"/>
      <c r="EV205" s="469"/>
      <c r="EW205" s="469"/>
      <c r="EX205" s="468"/>
      <c r="EY205" s="469"/>
      <c r="EZ205" s="469"/>
      <c r="FA205" s="469"/>
      <c r="FB205" s="469"/>
      <c r="FC205" s="469"/>
      <c r="FD205" s="469"/>
      <c r="FE205" s="469"/>
      <c r="FF205" s="469"/>
      <c r="FG205" s="469"/>
      <c r="FH205" s="468"/>
      <c r="FI205" s="469"/>
      <c r="FJ205" s="469"/>
      <c r="FK205" s="469"/>
      <c r="FL205" s="469"/>
      <c r="FM205" s="469"/>
      <c r="FN205" s="469"/>
      <c r="FO205" s="469"/>
      <c r="FP205" s="469"/>
      <c r="FQ205" s="469"/>
      <c r="FR205" s="468"/>
      <c r="FS205" s="469"/>
      <c r="FT205" s="469"/>
      <c r="FU205" s="469"/>
      <c r="FV205" s="469"/>
      <c r="FW205" s="469"/>
      <c r="FX205" s="469"/>
      <c r="FY205" s="469"/>
      <c r="FZ205" s="469"/>
      <c r="GA205" s="469"/>
      <c r="GB205" s="468"/>
      <c r="GC205" s="469"/>
      <c r="GD205" s="469"/>
      <c r="GE205" s="469"/>
      <c r="GF205" s="469"/>
      <c r="GG205" s="469"/>
      <c r="GH205" s="469"/>
      <c r="GI205" s="469"/>
      <c r="GJ205" s="469"/>
      <c r="GK205" s="469"/>
      <c r="GL205" s="468"/>
      <c r="GM205" s="469"/>
      <c r="GN205" s="469"/>
      <c r="GO205" s="469"/>
      <c r="GP205" s="469"/>
      <c r="GQ205" s="469"/>
      <c r="GR205" s="469"/>
      <c r="GS205" s="469"/>
      <c r="GT205" s="469"/>
      <c r="GU205" s="469"/>
      <c r="GV205" s="468"/>
      <c r="GW205" s="469"/>
      <c r="GX205" s="469"/>
      <c r="GY205" s="469"/>
      <c r="GZ205" s="469"/>
      <c r="HA205" s="469"/>
      <c r="HB205" s="469"/>
      <c r="HC205" s="469"/>
      <c r="HD205" s="469"/>
      <c r="HE205" s="469"/>
      <c r="HF205" s="468"/>
      <c r="HG205" s="469"/>
      <c r="HH205" s="469"/>
      <c r="HI205" s="469"/>
      <c r="HJ205" s="469"/>
      <c r="HK205" s="469"/>
      <c r="HL205" s="469"/>
      <c r="HM205" s="469"/>
      <c r="HN205" s="469"/>
      <c r="HO205" s="469"/>
      <c r="HP205" s="106"/>
    </row>
    <row r="206" spans="1:226">
      <c r="A206" s="105"/>
      <c r="B206" s="470" t="str">
        <f>LEFT(VLOOKUP(A205,Planilha!C:L,2,0),23)</f>
        <v>COBERTURA</v>
      </c>
      <c r="C206" s="116"/>
      <c r="D206" s="108"/>
      <c r="E206" s="316">
        <f>VLOOKUP($A205,Planilha!$C:$K,9,0)*D207</f>
        <v>0</v>
      </c>
      <c r="F206" s="316"/>
      <c r="G206" s="316"/>
      <c r="H206" s="316"/>
      <c r="I206" s="316"/>
      <c r="J206" s="316"/>
      <c r="K206" s="316"/>
      <c r="L206" s="316"/>
      <c r="M206" s="316"/>
      <c r="N206" s="317"/>
      <c r="O206" s="316">
        <f>VLOOKUP($A205,Planilha!$C:$K,9,0)*N207</f>
        <v>0</v>
      </c>
      <c r="P206" s="316"/>
      <c r="Q206" s="316"/>
      <c r="R206" s="316"/>
      <c r="S206" s="316"/>
      <c r="T206" s="316"/>
      <c r="U206" s="316"/>
      <c r="V206" s="316"/>
      <c r="W206" s="316"/>
      <c r="X206" s="317"/>
      <c r="Y206" s="316">
        <f>VLOOKUP($A205,Planilha!$C:$K,9,0)*X207</f>
        <v>0</v>
      </c>
      <c r="Z206" s="316"/>
      <c r="AA206" s="316"/>
      <c r="AB206" s="316"/>
      <c r="AC206" s="316"/>
      <c r="AD206" s="316"/>
      <c r="AE206" s="316"/>
      <c r="AF206" s="316"/>
      <c r="AG206" s="316"/>
      <c r="AH206" s="317"/>
      <c r="AI206" s="316">
        <f>VLOOKUP($A205,Planilha!$C:$K,9,0)*AH207</f>
        <v>0</v>
      </c>
      <c r="AJ206" s="316"/>
      <c r="AK206" s="316"/>
      <c r="AL206" s="316"/>
      <c r="AM206" s="316"/>
      <c r="AN206" s="316"/>
      <c r="AO206" s="316"/>
      <c r="AP206" s="316"/>
      <c r="AQ206" s="316"/>
      <c r="AR206" s="317"/>
      <c r="AS206" s="316">
        <f>VLOOKUP($A205,Planilha!$C:$K,9,0)*AR207</f>
        <v>0</v>
      </c>
      <c r="AT206" s="316"/>
      <c r="AU206" s="316"/>
      <c r="AV206" s="316"/>
      <c r="AW206" s="316"/>
      <c r="AX206" s="316"/>
      <c r="AY206" s="316"/>
      <c r="AZ206" s="316"/>
      <c r="BA206" s="316"/>
      <c r="BB206" s="317"/>
      <c r="BC206" s="316">
        <f>VLOOKUP($A205,Planilha!$C:$K,9,0)*BB207</f>
        <v>0</v>
      </c>
      <c r="BD206" s="316"/>
      <c r="BE206" s="316"/>
      <c r="BF206" s="316"/>
      <c r="BG206" s="316"/>
      <c r="BH206" s="316"/>
      <c r="BI206" s="316"/>
      <c r="BJ206" s="316"/>
      <c r="BK206" s="316"/>
      <c r="BL206" s="317"/>
      <c r="BM206" s="316">
        <f>VLOOKUP($A205,Planilha!$C:$K,9,0)*BL207</f>
        <v>0</v>
      </c>
      <c r="BN206" s="316"/>
      <c r="BO206" s="316"/>
      <c r="BP206" s="316"/>
      <c r="BQ206" s="316"/>
      <c r="BR206" s="316"/>
      <c r="BS206" s="316"/>
      <c r="BT206" s="316"/>
      <c r="BU206" s="316"/>
      <c r="BV206" s="317"/>
      <c r="BW206" s="316">
        <f>VLOOKUP($A205,Planilha!$C:$K,9,0)*BV207</f>
        <v>0</v>
      </c>
      <c r="BX206" s="316"/>
      <c r="BY206" s="316"/>
      <c r="BZ206" s="316"/>
      <c r="CA206" s="316"/>
      <c r="CB206" s="316"/>
      <c r="CC206" s="316"/>
      <c r="CD206" s="316"/>
      <c r="CE206" s="316"/>
      <c r="CF206" s="317"/>
      <c r="CG206" s="316">
        <f>VLOOKUP($A205,Planilha!$C:$K,9,0)*CF207</f>
        <v>0</v>
      </c>
      <c r="CH206" s="316"/>
      <c r="CI206" s="316"/>
      <c r="CJ206" s="316"/>
      <c r="CK206" s="316"/>
      <c r="CL206" s="316"/>
      <c r="CM206" s="316"/>
      <c r="CN206" s="316"/>
      <c r="CO206" s="316"/>
      <c r="CP206" s="317"/>
      <c r="CQ206" s="316">
        <f>VLOOKUP($A205,Planilha!$C:$K,9,0)*CP207</f>
        <v>0</v>
      </c>
      <c r="CR206" s="316"/>
      <c r="CS206" s="316"/>
      <c r="CT206" s="316"/>
      <c r="CU206" s="316"/>
      <c r="CV206" s="316"/>
      <c r="CW206" s="316"/>
      <c r="CX206" s="316"/>
      <c r="CY206" s="316"/>
      <c r="CZ206" s="317"/>
      <c r="DA206" s="316">
        <f>VLOOKUP($A205,Planilha!$C:$K,9,0)*CZ207</f>
        <v>0</v>
      </c>
      <c r="DB206" s="316"/>
      <c r="DC206" s="316"/>
      <c r="DD206" s="316"/>
      <c r="DE206" s="316"/>
      <c r="DF206" s="316"/>
      <c r="DG206" s="316"/>
      <c r="DH206" s="316"/>
      <c r="DI206" s="316"/>
      <c r="DJ206" s="317"/>
      <c r="DK206" s="316">
        <f>VLOOKUP($A205,Planilha!$C:$K,9,0)*DJ207</f>
        <v>0</v>
      </c>
      <c r="DL206" s="316"/>
      <c r="DM206" s="316"/>
      <c r="DN206" s="316"/>
      <c r="DO206" s="316"/>
      <c r="DP206" s="316"/>
      <c r="DQ206" s="316"/>
      <c r="DR206" s="316"/>
      <c r="DS206" s="316"/>
      <c r="DT206" s="317"/>
      <c r="DU206" s="316">
        <f>VLOOKUP($A205,Planilha!$C:$K,9,0)*DT207</f>
        <v>0</v>
      </c>
      <c r="DV206" s="316"/>
      <c r="DW206" s="316"/>
      <c r="DX206" s="316"/>
      <c r="DY206" s="316"/>
      <c r="DZ206" s="316"/>
      <c r="EA206" s="316"/>
      <c r="EB206" s="316"/>
      <c r="EC206" s="316"/>
      <c r="ED206" s="317"/>
      <c r="EE206" s="316">
        <f>VLOOKUP($A205,Planilha!$C:$K,9,0)*ED207</f>
        <v>199160.23199999999</v>
      </c>
      <c r="EF206" s="316"/>
      <c r="EG206" s="316"/>
      <c r="EH206" s="316"/>
      <c r="EI206" s="316"/>
      <c r="EJ206" s="316"/>
      <c r="EK206" s="316"/>
      <c r="EL206" s="316"/>
      <c r="EM206" s="316"/>
      <c r="EN206" s="317"/>
      <c r="EO206" s="316">
        <f>VLOOKUP($A205,Planilha!$C:$K,9,0)*EN207</f>
        <v>99580.115999999995</v>
      </c>
      <c r="EP206" s="109"/>
      <c r="EQ206" s="109"/>
      <c r="ER206" s="109"/>
      <c r="ES206" s="109"/>
      <c r="ET206" s="109"/>
      <c r="EU206" s="109"/>
      <c r="EV206" s="109"/>
      <c r="EW206" s="109"/>
      <c r="EX206" s="317"/>
      <c r="EY206" s="316">
        <f>VLOOKUP($A205,Planilha!$C:$K,9,0)*EX207</f>
        <v>33193.371999999996</v>
      </c>
      <c r="EZ206" s="109"/>
      <c r="FA206" s="109"/>
      <c r="FB206" s="109"/>
      <c r="FC206" s="109"/>
      <c r="FD206" s="109"/>
      <c r="FE206" s="109"/>
      <c r="FF206" s="109"/>
      <c r="FG206" s="109"/>
      <c r="FH206" s="317"/>
      <c r="FI206" s="316">
        <f>VLOOKUP($A205,Planilha!$C:$K,9,0)*FH207</f>
        <v>0</v>
      </c>
      <c r="FJ206" s="109"/>
      <c r="FK206" s="109"/>
      <c r="FL206" s="109"/>
      <c r="FM206" s="109"/>
      <c r="FN206" s="109"/>
      <c r="FO206" s="109"/>
      <c r="FP206" s="109"/>
      <c r="FQ206" s="109"/>
      <c r="FR206" s="317"/>
      <c r="FS206" s="316">
        <f>VLOOKUP($A205,Planilha!$C:$K,9,0)*FR207</f>
        <v>0</v>
      </c>
      <c r="FT206" s="316"/>
      <c r="FU206" s="316"/>
      <c r="FV206" s="316"/>
      <c r="FW206" s="316"/>
      <c r="FX206" s="316"/>
      <c r="FY206" s="316"/>
      <c r="FZ206" s="316"/>
      <c r="GA206" s="316"/>
      <c r="GB206" s="317"/>
      <c r="GC206" s="316">
        <f>VLOOKUP($A205,Planilha!$C:$K,9,0)*GB207</f>
        <v>0</v>
      </c>
      <c r="GD206" s="109"/>
      <c r="GE206" s="109"/>
      <c r="GF206" s="109"/>
      <c r="GG206" s="109"/>
      <c r="GH206" s="109"/>
      <c r="GI206" s="109"/>
      <c r="GJ206" s="109"/>
      <c r="GK206" s="109"/>
      <c r="GL206" s="317"/>
      <c r="GM206" s="316">
        <f>VLOOKUP($A205,Planilha!$C:$K,9,0)*GL207</f>
        <v>0</v>
      </c>
      <c r="GN206" s="109"/>
      <c r="GO206" s="109"/>
      <c r="GP206" s="109"/>
      <c r="GQ206" s="109"/>
      <c r="GR206" s="109"/>
      <c r="GS206" s="109"/>
      <c r="GT206" s="109"/>
      <c r="GU206" s="109"/>
      <c r="GV206" s="317"/>
      <c r="GW206" s="316">
        <f>VLOOKUP($A205,Planilha!$C:$K,9,0)*GV207</f>
        <v>0</v>
      </c>
      <c r="GX206" s="109"/>
      <c r="GY206" s="109"/>
      <c r="GZ206" s="109"/>
      <c r="HA206" s="109"/>
      <c r="HB206" s="109"/>
      <c r="HC206" s="109"/>
      <c r="HD206" s="109"/>
      <c r="HE206" s="109"/>
      <c r="HF206" s="317"/>
      <c r="HG206" s="316">
        <f>VLOOKUP($A205,Planilha!$C:$K,9,0)*HF207</f>
        <v>0</v>
      </c>
      <c r="HH206" s="109"/>
      <c r="HI206" s="109"/>
      <c r="HJ206" s="109"/>
      <c r="HK206" s="109"/>
      <c r="HL206" s="109"/>
      <c r="HM206" s="109"/>
      <c r="HN206" s="109"/>
      <c r="HO206" s="109"/>
      <c r="HP206" s="110">
        <f>SUM(D206:HO206)</f>
        <v>331933.71999999997</v>
      </c>
      <c r="HR206" s="82" t="b">
        <f>VLOOKUP(A205,Planilha!C:L,9,0)=HP206</f>
        <v>1</v>
      </c>
    </row>
    <row r="207" spans="1:226">
      <c r="A207" s="111"/>
      <c r="B207" s="112"/>
      <c r="C207" s="117"/>
      <c r="D207" s="1085">
        <v>0</v>
      </c>
      <c r="E207" s="318"/>
      <c r="F207" s="318"/>
      <c r="G207" s="318"/>
      <c r="H207" s="318"/>
      <c r="I207" s="318"/>
      <c r="J207" s="318"/>
      <c r="K207" s="318"/>
      <c r="L207" s="318"/>
      <c r="M207" s="318"/>
      <c r="N207" s="1085">
        <v>0</v>
      </c>
      <c r="O207" s="318"/>
      <c r="P207" s="318"/>
      <c r="Q207" s="318"/>
      <c r="R207" s="318"/>
      <c r="S207" s="318"/>
      <c r="T207" s="318"/>
      <c r="U207" s="318"/>
      <c r="V207" s="318"/>
      <c r="W207" s="318"/>
      <c r="X207" s="1085">
        <v>0</v>
      </c>
      <c r="Y207" s="318"/>
      <c r="Z207" s="318"/>
      <c r="AA207" s="318"/>
      <c r="AB207" s="318"/>
      <c r="AC207" s="318"/>
      <c r="AD207" s="318"/>
      <c r="AE207" s="318"/>
      <c r="AF207" s="318"/>
      <c r="AG207" s="318"/>
      <c r="AH207" s="1085">
        <v>0</v>
      </c>
      <c r="AI207" s="318"/>
      <c r="AJ207" s="318"/>
      <c r="AK207" s="318"/>
      <c r="AL207" s="318"/>
      <c r="AM207" s="318"/>
      <c r="AN207" s="318"/>
      <c r="AO207" s="318"/>
      <c r="AP207" s="318"/>
      <c r="AQ207" s="318"/>
      <c r="AR207" s="1085">
        <v>0</v>
      </c>
      <c r="AS207" s="318"/>
      <c r="AT207" s="318"/>
      <c r="AU207" s="318"/>
      <c r="AV207" s="318"/>
      <c r="AW207" s="318"/>
      <c r="AX207" s="318"/>
      <c r="AY207" s="318"/>
      <c r="AZ207" s="318"/>
      <c r="BA207" s="318"/>
      <c r="BB207" s="1085">
        <v>0</v>
      </c>
      <c r="BC207" s="318"/>
      <c r="BD207" s="318"/>
      <c r="BE207" s="318"/>
      <c r="BF207" s="318"/>
      <c r="BG207" s="318"/>
      <c r="BH207" s="318"/>
      <c r="BI207" s="318"/>
      <c r="BJ207" s="318"/>
      <c r="BK207" s="318"/>
      <c r="BL207" s="1085">
        <v>0</v>
      </c>
      <c r="BM207" s="318"/>
      <c r="BN207" s="318"/>
      <c r="BO207" s="318"/>
      <c r="BP207" s="318"/>
      <c r="BQ207" s="318"/>
      <c r="BR207" s="318"/>
      <c r="BS207" s="318"/>
      <c r="BT207" s="318"/>
      <c r="BU207" s="318"/>
      <c r="BV207" s="1085">
        <v>0</v>
      </c>
      <c r="BW207" s="318"/>
      <c r="BX207" s="318"/>
      <c r="BY207" s="318"/>
      <c r="BZ207" s="318"/>
      <c r="CA207" s="318"/>
      <c r="CB207" s="318"/>
      <c r="CC207" s="318"/>
      <c r="CD207" s="318"/>
      <c r="CE207" s="318"/>
      <c r="CF207" s="1085">
        <v>0</v>
      </c>
      <c r="CG207" s="318"/>
      <c r="CH207" s="318"/>
      <c r="CI207" s="318"/>
      <c r="CJ207" s="318"/>
      <c r="CK207" s="318"/>
      <c r="CL207" s="318"/>
      <c r="CM207" s="318"/>
      <c r="CN207" s="318"/>
      <c r="CO207" s="318"/>
      <c r="CP207" s="1085">
        <v>0</v>
      </c>
      <c r="CQ207" s="318"/>
      <c r="CR207" s="318"/>
      <c r="CS207" s="318"/>
      <c r="CT207" s="318"/>
      <c r="CU207" s="318"/>
      <c r="CV207" s="318"/>
      <c r="CW207" s="318"/>
      <c r="CX207" s="318"/>
      <c r="CY207" s="318"/>
      <c r="CZ207" s="1085">
        <v>0</v>
      </c>
      <c r="DA207" s="318"/>
      <c r="DB207" s="318"/>
      <c r="DC207" s="318"/>
      <c r="DD207" s="318"/>
      <c r="DE207" s="318"/>
      <c r="DF207" s="318"/>
      <c r="DG207" s="318"/>
      <c r="DH207" s="318"/>
      <c r="DI207" s="318"/>
      <c r="DJ207" s="1085"/>
      <c r="DK207" s="318"/>
      <c r="DL207" s="318"/>
      <c r="DM207" s="318"/>
      <c r="DN207" s="318"/>
      <c r="DO207" s="318"/>
      <c r="DP207" s="318"/>
      <c r="DQ207" s="318"/>
      <c r="DR207" s="318"/>
      <c r="DS207" s="318"/>
      <c r="DT207" s="1084"/>
      <c r="DU207" s="113"/>
      <c r="DV207" s="113"/>
      <c r="DW207" s="113"/>
      <c r="DX207" s="113"/>
      <c r="DY207" s="113"/>
      <c r="DZ207" s="113"/>
      <c r="EA207" s="113"/>
      <c r="EB207" s="113"/>
      <c r="EC207" s="113"/>
      <c r="ED207" s="1084">
        <v>0.6</v>
      </c>
      <c r="EE207" s="113"/>
      <c r="EF207" s="113"/>
      <c r="EG207" s="113"/>
      <c r="EH207" s="113"/>
      <c r="EI207" s="113"/>
      <c r="EJ207" s="113"/>
      <c r="EK207" s="113"/>
      <c r="EL207" s="113"/>
      <c r="EM207" s="113"/>
      <c r="EN207" s="1084">
        <v>0.3</v>
      </c>
      <c r="EO207" s="113"/>
      <c r="EP207" s="113"/>
      <c r="EQ207" s="113"/>
      <c r="ER207" s="113"/>
      <c r="ES207" s="113"/>
      <c r="ET207" s="113"/>
      <c r="EU207" s="113"/>
      <c r="EV207" s="113"/>
      <c r="EW207" s="113"/>
      <c r="EX207" s="1084">
        <v>0.1</v>
      </c>
      <c r="EY207" s="113"/>
      <c r="EZ207" s="113"/>
      <c r="FA207" s="113"/>
      <c r="FB207" s="113"/>
      <c r="FC207" s="113"/>
      <c r="FD207" s="113"/>
      <c r="FE207" s="113"/>
      <c r="FF207" s="113"/>
      <c r="FG207" s="113"/>
      <c r="FH207" s="1084"/>
      <c r="FI207" s="113"/>
      <c r="FJ207" s="113"/>
      <c r="FK207" s="113"/>
      <c r="FL207" s="113"/>
      <c r="FM207" s="113"/>
      <c r="FN207" s="113"/>
      <c r="FO207" s="113"/>
      <c r="FP207" s="113"/>
      <c r="FQ207" s="113"/>
      <c r="FR207" s="1084"/>
      <c r="FS207" s="113"/>
      <c r="FT207" s="113"/>
      <c r="FU207" s="113"/>
      <c r="FV207" s="113"/>
      <c r="FW207" s="113"/>
      <c r="FX207" s="113"/>
      <c r="FY207" s="113"/>
      <c r="FZ207" s="113"/>
      <c r="GA207" s="113"/>
      <c r="GB207" s="1084"/>
      <c r="GC207" s="113"/>
      <c r="GD207" s="113"/>
      <c r="GE207" s="113"/>
      <c r="GF207" s="113"/>
      <c r="GG207" s="113"/>
      <c r="GH207" s="113"/>
      <c r="GI207" s="113"/>
      <c r="GJ207" s="113"/>
      <c r="GK207" s="113"/>
      <c r="GL207" s="1084"/>
      <c r="GM207" s="113"/>
      <c r="GN207" s="113"/>
      <c r="GO207" s="113"/>
      <c r="GP207" s="113"/>
      <c r="GQ207" s="113"/>
      <c r="GR207" s="113"/>
      <c r="GS207" s="113"/>
      <c r="GT207" s="113"/>
      <c r="GU207" s="113"/>
      <c r="GV207" s="1084"/>
      <c r="GW207" s="113"/>
      <c r="GX207" s="113"/>
      <c r="GY207" s="113"/>
      <c r="GZ207" s="113"/>
      <c r="HA207" s="113"/>
      <c r="HB207" s="113"/>
      <c r="HC207" s="113"/>
      <c r="HD207" s="113"/>
      <c r="HE207" s="113"/>
      <c r="HF207" s="1084"/>
      <c r="HG207" s="113"/>
      <c r="HH207" s="113"/>
      <c r="HI207" s="113"/>
      <c r="HJ207" s="113"/>
      <c r="HK207" s="113"/>
      <c r="HL207" s="113"/>
      <c r="HM207" s="113"/>
      <c r="HN207" s="113"/>
      <c r="HO207" s="113"/>
      <c r="HP207" s="114" t="str">
        <f>IF(VLOOKUP($A205,Planilha!C:K,9,0)&lt;&gt;HP206,"VERIFIQUE","")</f>
        <v/>
      </c>
    </row>
    <row r="208" spans="1:226">
      <c r="A208" s="105" t="s">
        <v>2618</v>
      </c>
      <c r="B208" s="89"/>
      <c r="C208" s="461"/>
      <c r="D208" s="468"/>
      <c r="E208" s="469"/>
      <c r="F208" s="469"/>
      <c r="G208" s="469"/>
      <c r="H208" s="469"/>
      <c r="I208" s="469"/>
      <c r="J208" s="469"/>
      <c r="K208" s="469"/>
      <c r="L208" s="469"/>
      <c r="M208" s="469"/>
      <c r="N208" s="468"/>
      <c r="O208" s="469"/>
      <c r="P208" s="469"/>
      <c r="Q208" s="469"/>
      <c r="R208" s="469"/>
      <c r="S208" s="469"/>
      <c r="T208" s="469"/>
      <c r="U208" s="469"/>
      <c r="V208" s="469"/>
      <c r="W208" s="469"/>
      <c r="X208" s="468"/>
      <c r="Y208" s="469"/>
      <c r="Z208" s="469"/>
      <c r="AA208" s="469"/>
      <c r="AB208" s="469"/>
      <c r="AC208" s="469"/>
      <c r="AD208" s="469"/>
      <c r="AE208" s="469"/>
      <c r="AF208" s="469"/>
      <c r="AG208" s="469"/>
      <c r="AH208" s="468"/>
      <c r="AI208" s="469"/>
      <c r="AJ208" s="469"/>
      <c r="AK208" s="469"/>
      <c r="AL208" s="469"/>
      <c r="AM208" s="469"/>
      <c r="AN208" s="469"/>
      <c r="AO208" s="469"/>
      <c r="AP208" s="469"/>
      <c r="AQ208" s="469"/>
      <c r="AR208" s="468"/>
      <c r="AS208" s="469"/>
      <c r="AT208" s="469"/>
      <c r="AU208" s="469"/>
      <c r="AV208" s="469"/>
      <c r="AW208" s="469"/>
      <c r="AX208" s="469"/>
      <c r="AY208" s="469"/>
      <c r="AZ208" s="469"/>
      <c r="BA208" s="469"/>
      <c r="BB208" s="468"/>
      <c r="BC208" s="469"/>
      <c r="BD208" s="469"/>
      <c r="BE208" s="469"/>
      <c r="BF208" s="469"/>
      <c r="BG208" s="469"/>
      <c r="BH208" s="469"/>
      <c r="BI208" s="469"/>
      <c r="BJ208" s="469"/>
      <c r="BK208" s="469"/>
      <c r="BL208" s="468"/>
      <c r="BM208" s="469"/>
      <c r="BN208" s="469"/>
      <c r="BO208" s="469"/>
      <c r="BP208" s="469"/>
      <c r="BQ208" s="469"/>
      <c r="BR208" s="469"/>
      <c r="BS208" s="469"/>
      <c r="BT208" s="469"/>
      <c r="BU208" s="469"/>
      <c r="BV208" s="468"/>
      <c r="BW208" s="469"/>
      <c r="BX208" s="469"/>
      <c r="BY208" s="469"/>
      <c r="BZ208" s="469"/>
      <c r="CA208" s="469"/>
      <c r="CB208" s="469"/>
      <c r="CC208" s="469"/>
      <c r="CD208" s="469"/>
      <c r="CE208" s="469"/>
      <c r="CF208" s="468"/>
      <c r="CG208" s="469"/>
      <c r="CH208" s="469"/>
      <c r="CI208" s="469"/>
      <c r="CJ208" s="469"/>
      <c r="CK208" s="469"/>
      <c r="CL208" s="469"/>
      <c r="CM208" s="469"/>
      <c r="CN208" s="469"/>
      <c r="CO208" s="469"/>
      <c r="CP208" s="468"/>
      <c r="CQ208" s="469"/>
      <c r="CR208" s="469"/>
      <c r="CS208" s="469"/>
      <c r="CT208" s="469"/>
      <c r="CU208" s="469"/>
      <c r="CV208" s="469"/>
      <c r="CW208" s="469"/>
      <c r="CX208" s="469"/>
      <c r="CY208" s="469"/>
      <c r="CZ208" s="468"/>
      <c r="DA208" s="469"/>
      <c r="DB208" s="469"/>
      <c r="DC208" s="469"/>
      <c r="DD208" s="469"/>
      <c r="DE208" s="469"/>
      <c r="DF208" s="469"/>
      <c r="DG208" s="469"/>
      <c r="DH208" s="469"/>
      <c r="DI208" s="469"/>
      <c r="DJ208" s="468"/>
      <c r="DK208" s="469"/>
      <c r="DL208" s="469"/>
      <c r="DM208" s="469"/>
      <c r="DN208" s="469"/>
      <c r="DO208" s="469"/>
      <c r="DP208" s="469"/>
      <c r="DQ208" s="469"/>
      <c r="DR208" s="469"/>
      <c r="DS208" s="469"/>
      <c r="DT208" s="468"/>
      <c r="DU208" s="469"/>
      <c r="DV208" s="469"/>
      <c r="DW208" s="469"/>
      <c r="DX208" s="469"/>
      <c r="DY208" s="469"/>
      <c r="DZ208" s="469"/>
      <c r="EA208" s="469"/>
      <c r="EB208" s="469"/>
      <c r="EC208" s="469"/>
      <c r="ED208" s="468"/>
      <c r="EE208" s="469"/>
      <c r="EF208" s="469"/>
      <c r="EG208" s="469"/>
      <c r="EH208" s="469"/>
      <c r="EI208" s="469"/>
      <c r="EJ208" s="469"/>
      <c r="EK208" s="469"/>
      <c r="EL208" s="469"/>
      <c r="EM208" s="469"/>
      <c r="EN208" s="468"/>
      <c r="EO208" s="469"/>
      <c r="EP208" s="469"/>
      <c r="EQ208" s="469"/>
      <c r="ER208" s="469"/>
      <c r="ES208" s="469"/>
      <c r="ET208" s="469"/>
      <c r="EU208" s="469"/>
      <c r="EV208" s="469"/>
      <c r="EW208" s="469"/>
      <c r="EX208" s="468"/>
      <c r="EY208" s="469"/>
      <c r="EZ208" s="469"/>
      <c r="FA208" s="469"/>
      <c r="FB208" s="469"/>
      <c r="FC208" s="469"/>
      <c r="FD208" s="469"/>
      <c r="FE208" s="469"/>
      <c r="FF208" s="469"/>
      <c r="FG208" s="469"/>
      <c r="FH208" s="468"/>
      <c r="FI208" s="469"/>
      <c r="FJ208" s="469"/>
      <c r="FK208" s="469"/>
      <c r="FL208" s="469"/>
      <c r="FM208" s="469"/>
      <c r="FN208" s="469"/>
      <c r="FO208" s="469"/>
      <c r="FP208" s="469"/>
      <c r="FQ208" s="469"/>
      <c r="FR208" s="468"/>
      <c r="FS208" s="469"/>
      <c r="FT208" s="469"/>
      <c r="FU208" s="469"/>
      <c r="FV208" s="469"/>
      <c r="FW208" s="469"/>
      <c r="FX208" s="469"/>
      <c r="FY208" s="469"/>
      <c r="FZ208" s="469"/>
      <c r="GA208" s="469"/>
      <c r="GB208" s="468"/>
      <c r="GC208" s="469"/>
      <c r="GD208" s="469"/>
      <c r="GE208" s="469"/>
      <c r="GF208" s="469"/>
      <c r="GG208" s="469"/>
      <c r="GH208" s="469"/>
      <c r="GI208" s="469"/>
      <c r="GJ208" s="469"/>
      <c r="GK208" s="469"/>
      <c r="GL208" s="468"/>
      <c r="GM208" s="469"/>
      <c r="GN208" s="469"/>
      <c r="GO208" s="469"/>
      <c r="GP208" s="469"/>
      <c r="GQ208" s="469"/>
      <c r="GR208" s="469"/>
      <c r="GS208" s="469"/>
      <c r="GT208" s="469"/>
      <c r="GU208" s="469"/>
      <c r="GV208" s="468"/>
      <c r="GW208" s="469"/>
      <c r="GX208" s="469"/>
      <c r="GY208" s="469"/>
      <c r="GZ208" s="469"/>
      <c r="HA208" s="469"/>
      <c r="HB208" s="469"/>
      <c r="HC208" s="469"/>
      <c r="HD208" s="469"/>
      <c r="HE208" s="469"/>
      <c r="HF208" s="468"/>
      <c r="HG208" s="469"/>
      <c r="HH208" s="469"/>
      <c r="HI208" s="469"/>
      <c r="HJ208" s="469"/>
      <c r="HK208" s="469"/>
      <c r="HL208" s="469"/>
      <c r="HM208" s="469"/>
      <c r="HN208" s="469"/>
      <c r="HO208" s="469"/>
      <c r="HP208" s="106"/>
    </row>
    <row r="209" spans="1:226">
      <c r="A209" s="105"/>
      <c r="B209" s="470" t="str">
        <f>LEFT(VLOOKUP(A208,Planilha!C:L,2,0),23)</f>
        <v>PINTURAS</v>
      </c>
      <c r="C209" s="116"/>
      <c r="D209" s="108"/>
      <c r="E209" s="316">
        <f>VLOOKUP($A208,Planilha!$C:$K,9,0)*D210</f>
        <v>0</v>
      </c>
      <c r="F209" s="316"/>
      <c r="G209" s="316"/>
      <c r="H209" s="316"/>
      <c r="I209" s="316"/>
      <c r="J209" s="316"/>
      <c r="K209" s="316"/>
      <c r="L209" s="316"/>
      <c r="M209" s="316"/>
      <c r="N209" s="317"/>
      <c r="O209" s="316">
        <f>VLOOKUP($A208,Planilha!$C:$K,9,0)*N210</f>
        <v>0</v>
      </c>
      <c r="P209" s="316"/>
      <c r="Q209" s="316"/>
      <c r="R209" s="316"/>
      <c r="S209" s="316"/>
      <c r="T209" s="316"/>
      <c r="U209" s="316"/>
      <c r="V209" s="316"/>
      <c r="W209" s="316"/>
      <c r="X209" s="317"/>
      <c r="Y209" s="316">
        <f>VLOOKUP($A208,Planilha!$C:$K,9,0)*X210</f>
        <v>0</v>
      </c>
      <c r="Z209" s="316"/>
      <c r="AA209" s="316"/>
      <c r="AB209" s="316"/>
      <c r="AC209" s="316"/>
      <c r="AD209" s="316"/>
      <c r="AE209" s="316"/>
      <c r="AF209" s="316"/>
      <c r="AG209" s="316"/>
      <c r="AH209" s="317"/>
      <c r="AI209" s="316">
        <f>VLOOKUP($A208,Planilha!$C:$K,9,0)*AH210</f>
        <v>0</v>
      </c>
      <c r="AJ209" s="316"/>
      <c r="AK209" s="316"/>
      <c r="AL209" s="316"/>
      <c r="AM209" s="316"/>
      <c r="AN209" s="316"/>
      <c r="AO209" s="316"/>
      <c r="AP209" s="316"/>
      <c r="AQ209" s="316"/>
      <c r="AR209" s="317"/>
      <c r="AS209" s="316">
        <f>VLOOKUP($A208,Planilha!$C:$K,9,0)*AR210</f>
        <v>0</v>
      </c>
      <c r="AT209" s="316"/>
      <c r="AU209" s="316"/>
      <c r="AV209" s="316"/>
      <c r="AW209" s="316"/>
      <c r="AX209" s="316"/>
      <c r="AY209" s="316"/>
      <c r="AZ209" s="316"/>
      <c r="BA209" s="316"/>
      <c r="BB209" s="317"/>
      <c r="BC209" s="316">
        <f>VLOOKUP($A208,Planilha!$C:$K,9,0)*BB210</f>
        <v>0</v>
      </c>
      <c r="BD209" s="316"/>
      <c r="BE209" s="316"/>
      <c r="BF209" s="316"/>
      <c r="BG209" s="316"/>
      <c r="BH209" s="316"/>
      <c r="BI209" s="316"/>
      <c r="BJ209" s="316"/>
      <c r="BK209" s="316"/>
      <c r="BL209" s="317"/>
      <c r="BM209" s="316">
        <f>VLOOKUP($A208,Planilha!$C:$K,9,0)*BL210</f>
        <v>0</v>
      </c>
      <c r="BN209" s="316"/>
      <c r="BO209" s="316"/>
      <c r="BP209" s="316"/>
      <c r="BQ209" s="316"/>
      <c r="BR209" s="316"/>
      <c r="BS209" s="316"/>
      <c r="BT209" s="316"/>
      <c r="BU209" s="316"/>
      <c r="BV209" s="317"/>
      <c r="BW209" s="316">
        <f>VLOOKUP($A208,Planilha!$C:$K,9,0)*BV210</f>
        <v>0</v>
      </c>
      <c r="BX209" s="316"/>
      <c r="BY209" s="316"/>
      <c r="BZ209" s="316"/>
      <c r="CA209" s="316"/>
      <c r="CB209" s="316"/>
      <c r="CC209" s="316"/>
      <c r="CD209" s="316"/>
      <c r="CE209" s="316"/>
      <c r="CF209" s="317"/>
      <c r="CG209" s="316">
        <f>VLOOKUP($A208,Planilha!$C:$K,9,0)*CF210</f>
        <v>0</v>
      </c>
      <c r="CH209" s="316"/>
      <c r="CI209" s="316"/>
      <c r="CJ209" s="316"/>
      <c r="CK209" s="316"/>
      <c r="CL209" s="316"/>
      <c r="CM209" s="316"/>
      <c r="CN209" s="316"/>
      <c r="CO209" s="316"/>
      <c r="CP209" s="317"/>
      <c r="CQ209" s="316">
        <f>VLOOKUP($A208,Planilha!$C:$K,9,0)*CP210</f>
        <v>0</v>
      </c>
      <c r="CR209" s="316"/>
      <c r="CS209" s="316"/>
      <c r="CT209" s="316"/>
      <c r="CU209" s="316"/>
      <c r="CV209" s="316"/>
      <c r="CW209" s="316"/>
      <c r="CX209" s="316"/>
      <c r="CY209" s="316"/>
      <c r="CZ209" s="317"/>
      <c r="DA209" s="316">
        <f>VLOOKUP($A208,Planilha!$C:$K,9,0)*CZ210</f>
        <v>0</v>
      </c>
      <c r="DB209" s="316"/>
      <c r="DC209" s="316"/>
      <c r="DD209" s="316"/>
      <c r="DE209" s="316"/>
      <c r="DF209" s="316"/>
      <c r="DG209" s="316"/>
      <c r="DH209" s="316"/>
      <c r="DI209" s="316"/>
      <c r="DJ209" s="317"/>
      <c r="DK209" s="316">
        <f>VLOOKUP($A208,Planilha!$C:$K,9,0)*DJ210</f>
        <v>0</v>
      </c>
      <c r="DL209" s="316"/>
      <c r="DM209" s="316"/>
      <c r="DN209" s="316"/>
      <c r="DO209" s="316"/>
      <c r="DP209" s="316"/>
      <c r="DQ209" s="316"/>
      <c r="DR209" s="316"/>
      <c r="DS209" s="316"/>
      <c r="DT209" s="317"/>
      <c r="DU209" s="316">
        <f>VLOOKUP($A208,Planilha!$C:$K,9,0)*DT210</f>
        <v>0</v>
      </c>
      <c r="DV209" s="316"/>
      <c r="DW209" s="316"/>
      <c r="DX209" s="316"/>
      <c r="DY209" s="316"/>
      <c r="DZ209" s="316"/>
      <c r="EA209" s="316"/>
      <c r="EB209" s="316"/>
      <c r="EC209" s="316"/>
      <c r="ED209" s="317"/>
      <c r="EE209" s="316">
        <f>VLOOKUP($A208,Planilha!$C:$K,9,0)*ED210</f>
        <v>0</v>
      </c>
      <c r="EF209" s="316"/>
      <c r="EG209" s="316"/>
      <c r="EH209" s="316"/>
      <c r="EI209" s="316"/>
      <c r="EJ209" s="316"/>
      <c r="EK209" s="316"/>
      <c r="EL209" s="316"/>
      <c r="EM209" s="316"/>
      <c r="EN209" s="317"/>
      <c r="EO209" s="316">
        <f>VLOOKUP($A208,Planilha!$C:$K,9,0)*EN210</f>
        <v>0</v>
      </c>
      <c r="EP209" s="109"/>
      <c r="EQ209" s="109"/>
      <c r="ER209" s="109"/>
      <c r="ES209" s="109"/>
      <c r="ET209" s="109"/>
      <c r="EU209" s="109"/>
      <c r="EV209" s="109"/>
      <c r="EW209" s="109"/>
      <c r="EX209" s="317"/>
      <c r="EY209" s="316">
        <f>VLOOKUP($A208,Planilha!$C:$K,9,0)*EX210</f>
        <v>4492.49</v>
      </c>
      <c r="EZ209" s="109"/>
      <c r="FA209" s="109"/>
      <c r="FB209" s="109"/>
      <c r="FC209" s="109"/>
      <c r="FD209" s="109"/>
      <c r="FE209" s="109"/>
      <c r="FF209" s="109"/>
      <c r="FG209" s="109"/>
      <c r="FH209" s="317"/>
      <c r="FI209" s="316">
        <f>VLOOKUP($A208,Planilha!$C:$K,9,0)*FH210</f>
        <v>0</v>
      </c>
      <c r="FJ209" s="109"/>
      <c r="FK209" s="109"/>
      <c r="FL209" s="109"/>
      <c r="FM209" s="109"/>
      <c r="FN209" s="109"/>
      <c r="FO209" s="109"/>
      <c r="FP209" s="109"/>
      <c r="FQ209" s="109"/>
      <c r="FR209" s="317"/>
      <c r="FS209" s="316">
        <f>VLOOKUP($A208,Planilha!$C:$K,9,0)*FR210</f>
        <v>0</v>
      </c>
      <c r="FT209" s="316"/>
      <c r="FU209" s="316"/>
      <c r="FV209" s="316"/>
      <c r="FW209" s="316"/>
      <c r="FX209" s="316"/>
      <c r="FY209" s="316"/>
      <c r="FZ209" s="316"/>
      <c r="GA209" s="316"/>
      <c r="GB209" s="317"/>
      <c r="GC209" s="316">
        <f>VLOOKUP($A208,Planilha!$C:$K,9,0)*GB210</f>
        <v>0</v>
      </c>
      <c r="GD209" s="109"/>
      <c r="GE209" s="109"/>
      <c r="GF209" s="109"/>
      <c r="GG209" s="109"/>
      <c r="GH209" s="109"/>
      <c r="GI209" s="109"/>
      <c r="GJ209" s="109"/>
      <c r="GK209" s="109"/>
      <c r="GL209" s="317"/>
      <c r="GM209" s="316">
        <f>VLOOKUP($A208,Planilha!$C:$K,9,0)*GL210</f>
        <v>0</v>
      </c>
      <c r="GN209" s="109"/>
      <c r="GO209" s="109"/>
      <c r="GP209" s="109"/>
      <c r="GQ209" s="109"/>
      <c r="GR209" s="109"/>
      <c r="GS209" s="109"/>
      <c r="GT209" s="109"/>
      <c r="GU209" s="109"/>
      <c r="GV209" s="317"/>
      <c r="GW209" s="316">
        <f>VLOOKUP($A208,Planilha!$C:$K,9,0)*GV210</f>
        <v>0</v>
      </c>
      <c r="GX209" s="109"/>
      <c r="GY209" s="109"/>
      <c r="GZ209" s="109"/>
      <c r="HA209" s="109"/>
      <c r="HB209" s="109"/>
      <c r="HC209" s="109"/>
      <c r="HD209" s="109"/>
      <c r="HE209" s="109"/>
      <c r="HF209" s="317"/>
      <c r="HG209" s="316">
        <f>VLOOKUP($A208,Planilha!$C:$K,9,0)*HF210</f>
        <v>0</v>
      </c>
      <c r="HH209" s="109"/>
      <c r="HI209" s="109"/>
      <c r="HJ209" s="109"/>
      <c r="HK209" s="109"/>
      <c r="HL209" s="109"/>
      <c r="HM209" s="109"/>
      <c r="HN209" s="109"/>
      <c r="HO209" s="109"/>
      <c r="HP209" s="110">
        <f>SUM(D209:HO209)</f>
        <v>4492.49</v>
      </c>
      <c r="HR209" s="82" t="b">
        <f>VLOOKUP(A208,Planilha!C:L,9,0)=HP209</f>
        <v>1</v>
      </c>
    </row>
    <row r="210" spans="1:226">
      <c r="A210" s="111"/>
      <c r="B210" s="112"/>
      <c r="C210" s="117"/>
      <c r="D210" s="1085">
        <v>0</v>
      </c>
      <c r="E210" s="318"/>
      <c r="F210" s="318"/>
      <c r="G210" s="318"/>
      <c r="H210" s="318"/>
      <c r="I210" s="318"/>
      <c r="J210" s="318"/>
      <c r="K210" s="318"/>
      <c r="L210" s="318"/>
      <c r="M210" s="318"/>
      <c r="N210" s="1085">
        <v>0</v>
      </c>
      <c r="O210" s="318"/>
      <c r="P210" s="318"/>
      <c r="Q210" s="318"/>
      <c r="R210" s="318"/>
      <c r="S210" s="318"/>
      <c r="T210" s="318"/>
      <c r="U210" s="318"/>
      <c r="V210" s="318"/>
      <c r="W210" s="318"/>
      <c r="X210" s="1085">
        <v>0</v>
      </c>
      <c r="Y210" s="318"/>
      <c r="Z210" s="318"/>
      <c r="AA210" s="318"/>
      <c r="AB210" s="318"/>
      <c r="AC210" s="318"/>
      <c r="AD210" s="318"/>
      <c r="AE210" s="318"/>
      <c r="AF210" s="318"/>
      <c r="AG210" s="318"/>
      <c r="AH210" s="1085">
        <v>0</v>
      </c>
      <c r="AI210" s="318"/>
      <c r="AJ210" s="318"/>
      <c r="AK210" s="318"/>
      <c r="AL210" s="318"/>
      <c r="AM210" s="318"/>
      <c r="AN210" s="318"/>
      <c r="AO210" s="318"/>
      <c r="AP210" s="318"/>
      <c r="AQ210" s="318"/>
      <c r="AR210" s="1085">
        <v>0</v>
      </c>
      <c r="AS210" s="318"/>
      <c r="AT210" s="318"/>
      <c r="AU210" s="318"/>
      <c r="AV210" s="318"/>
      <c r="AW210" s="318"/>
      <c r="AX210" s="318"/>
      <c r="AY210" s="318"/>
      <c r="AZ210" s="318"/>
      <c r="BA210" s="318"/>
      <c r="BB210" s="1085">
        <v>0</v>
      </c>
      <c r="BC210" s="318"/>
      <c r="BD210" s="318"/>
      <c r="BE210" s="318"/>
      <c r="BF210" s="318"/>
      <c r="BG210" s="318"/>
      <c r="BH210" s="318"/>
      <c r="BI210" s="318"/>
      <c r="BJ210" s="318"/>
      <c r="BK210" s="318"/>
      <c r="BL210" s="1085">
        <v>0</v>
      </c>
      <c r="BM210" s="318"/>
      <c r="BN210" s="318"/>
      <c r="BO210" s="318"/>
      <c r="BP210" s="318"/>
      <c r="BQ210" s="318"/>
      <c r="BR210" s="318"/>
      <c r="BS210" s="318"/>
      <c r="BT210" s="318"/>
      <c r="BU210" s="318"/>
      <c r="BV210" s="1085">
        <v>0</v>
      </c>
      <c r="BW210" s="318"/>
      <c r="BX210" s="318"/>
      <c r="BY210" s="318"/>
      <c r="BZ210" s="318"/>
      <c r="CA210" s="318"/>
      <c r="CB210" s="318"/>
      <c r="CC210" s="318"/>
      <c r="CD210" s="318"/>
      <c r="CE210" s="318"/>
      <c r="CF210" s="1085">
        <v>0</v>
      </c>
      <c r="CG210" s="318"/>
      <c r="CH210" s="318"/>
      <c r="CI210" s="318"/>
      <c r="CJ210" s="318"/>
      <c r="CK210" s="318"/>
      <c r="CL210" s="318"/>
      <c r="CM210" s="318"/>
      <c r="CN210" s="318"/>
      <c r="CO210" s="318"/>
      <c r="CP210" s="1085">
        <v>0</v>
      </c>
      <c r="CQ210" s="318"/>
      <c r="CR210" s="318"/>
      <c r="CS210" s="318"/>
      <c r="CT210" s="318"/>
      <c r="CU210" s="318"/>
      <c r="CV210" s="318"/>
      <c r="CW210" s="318"/>
      <c r="CX210" s="318"/>
      <c r="CY210" s="318"/>
      <c r="CZ210" s="1085">
        <v>0</v>
      </c>
      <c r="DA210" s="318"/>
      <c r="DB210" s="318"/>
      <c r="DC210" s="318"/>
      <c r="DD210" s="318"/>
      <c r="DE210" s="318"/>
      <c r="DF210" s="318"/>
      <c r="DG210" s="318"/>
      <c r="DH210" s="318"/>
      <c r="DI210" s="318"/>
      <c r="DJ210" s="1085"/>
      <c r="DK210" s="318"/>
      <c r="DL210" s="318"/>
      <c r="DM210" s="318"/>
      <c r="DN210" s="318"/>
      <c r="DO210" s="318"/>
      <c r="DP210" s="318"/>
      <c r="DQ210" s="318"/>
      <c r="DR210" s="318"/>
      <c r="DS210" s="318"/>
      <c r="DT210" s="1084"/>
      <c r="DU210" s="113"/>
      <c r="DV210" s="113"/>
      <c r="DW210" s="113"/>
      <c r="DX210" s="113"/>
      <c r="DY210" s="113"/>
      <c r="DZ210" s="113"/>
      <c r="EA210" s="113"/>
      <c r="EB210" s="113"/>
      <c r="EC210" s="113"/>
      <c r="ED210" s="1084"/>
      <c r="EE210" s="113"/>
      <c r="EF210" s="113"/>
      <c r="EG210" s="113"/>
      <c r="EH210" s="113"/>
      <c r="EI210" s="113"/>
      <c r="EJ210" s="113"/>
      <c r="EK210" s="113"/>
      <c r="EL210" s="113"/>
      <c r="EM210" s="113"/>
      <c r="EN210" s="1084"/>
      <c r="EO210" s="113"/>
      <c r="EP210" s="113"/>
      <c r="EQ210" s="113"/>
      <c r="ER210" s="113"/>
      <c r="ES210" s="113"/>
      <c r="ET210" s="113"/>
      <c r="EU210" s="113"/>
      <c r="EV210" s="113"/>
      <c r="EW210" s="113"/>
      <c r="EX210" s="1084">
        <v>1</v>
      </c>
      <c r="EY210" s="113"/>
      <c r="EZ210" s="113"/>
      <c r="FA210" s="113"/>
      <c r="FB210" s="113"/>
      <c r="FC210" s="113"/>
      <c r="FD210" s="113"/>
      <c r="FE210" s="113"/>
      <c r="FF210" s="113"/>
      <c r="FG210" s="113"/>
      <c r="FH210" s="1084"/>
      <c r="FI210" s="113"/>
      <c r="FJ210" s="113"/>
      <c r="FK210" s="113"/>
      <c r="FL210" s="113"/>
      <c r="FM210" s="113"/>
      <c r="FN210" s="113"/>
      <c r="FO210" s="113"/>
      <c r="FP210" s="113"/>
      <c r="FQ210" s="113"/>
      <c r="FR210" s="1084"/>
      <c r="FS210" s="113"/>
      <c r="FT210" s="113"/>
      <c r="FU210" s="113"/>
      <c r="FV210" s="113"/>
      <c r="FW210" s="113"/>
      <c r="FX210" s="113"/>
      <c r="FY210" s="113"/>
      <c r="FZ210" s="113"/>
      <c r="GA210" s="113"/>
      <c r="GB210" s="1084"/>
      <c r="GC210" s="113"/>
      <c r="GD210" s="113"/>
      <c r="GE210" s="113"/>
      <c r="GF210" s="113"/>
      <c r="GG210" s="113"/>
      <c r="GH210" s="113"/>
      <c r="GI210" s="113"/>
      <c r="GJ210" s="113"/>
      <c r="GK210" s="113"/>
      <c r="GL210" s="1084"/>
      <c r="GM210" s="113"/>
      <c r="GN210" s="113"/>
      <c r="GO210" s="113"/>
      <c r="GP210" s="113"/>
      <c r="GQ210" s="113"/>
      <c r="GR210" s="113"/>
      <c r="GS210" s="113"/>
      <c r="GT210" s="113"/>
      <c r="GU210" s="113"/>
      <c r="GV210" s="1084"/>
      <c r="GW210" s="113"/>
      <c r="GX210" s="113"/>
      <c r="GY210" s="113"/>
      <c r="GZ210" s="113"/>
      <c r="HA210" s="113"/>
      <c r="HB210" s="113"/>
      <c r="HC210" s="113"/>
      <c r="HD210" s="113"/>
      <c r="HE210" s="113"/>
      <c r="HF210" s="1084"/>
      <c r="HG210" s="113"/>
      <c r="HH210" s="113"/>
      <c r="HI210" s="113"/>
      <c r="HJ210" s="113"/>
      <c r="HK210" s="113"/>
      <c r="HL210" s="113"/>
      <c r="HM210" s="113"/>
      <c r="HN210" s="113"/>
      <c r="HO210" s="113"/>
      <c r="HP210" s="114" t="str">
        <f>IF(VLOOKUP($A208,Planilha!C:K,9,0)&lt;&gt;HP209,"VERIFIQUE","")</f>
        <v/>
      </c>
    </row>
    <row r="211" spans="1:226">
      <c r="A211" s="105" t="s">
        <v>2619</v>
      </c>
      <c r="B211" s="89"/>
      <c r="C211" s="461"/>
      <c r="D211" s="468"/>
      <c r="E211" s="469"/>
      <c r="F211" s="469"/>
      <c r="G211" s="469"/>
      <c r="H211" s="469"/>
      <c r="I211" s="469"/>
      <c r="J211" s="469"/>
      <c r="K211" s="469"/>
      <c r="L211" s="469"/>
      <c r="M211" s="469"/>
      <c r="N211" s="468"/>
      <c r="O211" s="469"/>
      <c r="P211" s="469"/>
      <c r="Q211" s="469"/>
      <c r="R211" s="469"/>
      <c r="S211" s="469"/>
      <c r="T211" s="469"/>
      <c r="U211" s="469"/>
      <c r="V211" s="469"/>
      <c r="W211" s="469"/>
      <c r="X211" s="468"/>
      <c r="Y211" s="469"/>
      <c r="Z211" s="469"/>
      <c r="AA211" s="469"/>
      <c r="AB211" s="469"/>
      <c r="AC211" s="469"/>
      <c r="AD211" s="469"/>
      <c r="AE211" s="469"/>
      <c r="AF211" s="469"/>
      <c r="AG211" s="469"/>
      <c r="AH211" s="468"/>
      <c r="AI211" s="469"/>
      <c r="AJ211" s="469"/>
      <c r="AK211" s="469"/>
      <c r="AL211" s="469"/>
      <c r="AM211" s="469"/>
      <c r="AN211" s="469"/>
      <c r="AO211" s="469"/>
      <c r="AP211" s="469"/>
      <c r="AQ211" s="469"/>
      <c r="AR211" s="468"/>
      <c r="AS211" s="469"/>
      <c r="AT211" s="469"/>
      <c r="AU211" s="469"/>
      <c r="AV211" s="469"/>
      <c r="AW211" s="469"/>
      <c r="AX211" s="469"/>
      <c r="AY211" s="469"/>
      <c r="AZ211" s="469"/>
      <c r="BA211" s="469"/>
      <c r="BB211" s="468"/>
      <c r="BC211" s="469"/>
      <c r="BD211" s="469"/>
      <c r="BE211" s="469"/>
      <c r="BF211" s="469"/>
      <c r="BG211" s="469"/>
      <c r="BH211" s="469"/>
      <c r="BI211" s="469"/>
      <c r="BJ211" s="469"/>
      <c r="BK211" s="469"/>
      <c r="BL211" s="468"/>
      <c r="BM211" s="469"/>
      <c r="BN211" s="469"/>
      <c r="BO211" s="469"/>
      <c r="BP211" s="469"/>
      <c r="BQ211" s="469"/>
      <c r="BR211" s="469"/>
      <c r="BS211" s="469"/>
      <c r="BT211" s="469"/>
      <c r="BU211" s="469"/>
      <c r="BV211" s="468"/>
      <c r="BW211" s="469"/>
      <c r="BX211" s="469"/>
      <c r="BY211" s="469"/>
      <c r="BZ211" s="469"/>
      <c r="CA211" s="469"/>
      <c r="CB211" s="469"/>
      <c r="CC211" s="469"/>
      <c r="CD211" s="469"/>
      <c r="CE211" s="469"/>
      <c r="CF211" s="468"/>
      <c r="CG211" s="469"/>
      <c r="CH211" s="469"/>
      <c r="CI211" s="469"/>
      <c r="CJ211" s="469"/>
      <c r="CK211" s="469"/>
      <c r="CL211" s="469"/>
      <c r="CM211" s="469"/>
      <c r="CN211" s="469"/>
      <c r="CO211" s="469"/>
      <c r="CP211" s="468"/>
      <c r="CQ211" s="469"/>
      <c r="CR211" s="469"/>
      <c r="CS211" s="469"/>
      <c r="CT211" s="469"/>
      <c r="CU211" s="469"/>
      <c r="CV211" s="469"/>
      <c r="CW211" s="469"/>
      <c r="CX211" s="469"/>
      <c r="CY211" s="469"/>
      <c r="CZ211" s="468"/>
      <c r="DA211" s="469"/>
      <c r="DB211" s="469"/>
      <c r="DC211" s="469"/>
      <c r="DD211" s="469"/>
      <c r="DE211" s="469"/>
      <c r="DF211" s="469"/>
      <c r="DG211" s="469"/>
      <c r="DH211" s="469"/>
      <c r="DI211" s="469"/>
      <c r="DJ211" s="468"/>
      <c r="DK211" s="469"/>
      <c r="DL211" s="469"/>
      <c r="DM211" s="469"/>
      <c r="DN211" s="469"/>
      <c r="DO211" s="469"/>
      <c r="DP211" s="469"/>
      <c r="DQ211" s="469"/>
      <c r="DR211" s="469"/>
      <c r="DS211" s="469"/>
      <c r="DT211" s="468"/>
      <c r="DU211" s="469"/>
      <c r="DV211" s="469"/>
      <c r="DW211" s="469"/>
      <c r="DX211" s="469"/>
      <c r="DY211" s="469"/>
      <c r="DZ211" s="469"/>
      <c r="EA211" s="469"/>
      <c r="EB211" s="469"/>
      <c r="EC211" s="469"/>
      <c r="ED211" s="468"/>
      <c r="EE211" s="469"/>
      <c r="EF211" s="469"/>
      <c r="EG211" s="469"/>
      <c r="EH211" s="469"/>
      <c r="EI211" s="469"/>
      <c r="EJ211" s="469"/>
      <c r="EK211" s="469"/>
      <c r="EL211" s="469"/>
      <c r="EM211" s="469"/>
      <c r="EN211" s="468"/>
      <c r="EO211" s="469"/>
      <c r="EP211" s="469"/>
      <c r="EQ211" s="469"/>
      <c r="ER211" s="469"/>
      <c r="ES211" s="469"/>
      <c r="ET211" s="469"/>
      <c r="EU211" s="469"/>
      <c r="EV211" s="469"/>
      <c r="EW211" s="469"/>
      <c r="EX211" s="468"/>
      <c r="EY211" s="469"/>
      <c r="EZ211" s="469"/>
      <c r="FA211" s="469"/>
      <c r="FB211" s="469"/>
      <c r="FC211" s="469"/>
      <c r="FD211" s="469"/>
      <c r="FE211" s="469"/>
      <c r="FF211" s="469"/>
      <c r="FG211" s="469"/>
      <c r="FH211" s="468"/>
      <c r="FI211" s="469"/>
      <c r="FJ211" s="469"/>
      <c r="FK211" s="469"/>
      <c r="FL211" s="469"/>
      <c r="FM211" s="469"/>
      <c r="FN211" s="469"/>
      <c r="FO211" s="469"/>
      <c r="FP211" s="469"/>
      <c r="FQ211" s="469"/>
      <c r="FR211" s="468"/>
      <c r="FS211" s="469"/>
      <c r="FT211" s="469"/>
      <c r="FU211" s="469"/>
      <c r="FV211" s="469"/>
      <c r="FW211" s="469"/>
      <c r="FX211" s="469"/>
      <c r="FY211" s="469"/>
      <c r="FZ211" s="469"/>
      <c r="GA211" s="469"/>
      <c r="GB211" s="468"/>
      <c r="GC211" s="469"/>
      <c r="GD211" s="469"/>
      <c r="GE211" s="469"/>
      <c r="GF211" s="469"/>
      <c r="GG211" s="469"/>
      <c r="GH211" s="469"/>
      <c r="GI211" s="469"/>
      <c r="GJ211" s="469"/>
      <c r="GK211" s="469"/>
      <c r="GL211" s="468"/>
      <c r="GM211" s="469"/>
      <c r="GN211" s="469"/>
      <c r="GO211" s="469"/>
      <c r="GP211" s="469"/>
      <c r="GQ211" s="469"/>
      <c r="GR211" s="469"/>
      <c r="GS211" s="469"/>
      <c r="GT211" s="469"/>
      <c r="GU211" s="469"/>
      <c r="GV211" s="468"/>
      <c r="GW211" s="469"/>
      <c r="GX211" s="469"/>
      <c r="GY211" s="469"/>
      <c r="GZ211" s="469"/>
      <c r="HA211" s="469"/>
      <c r="HB211" s="469"/>
      <c r="HC211" s="469"/>
      <c r="HD211" s="469"/>
      <c r="HE211" s="469"/>
      <c r="HF211" s="468"/>
      <c r="HG211" s="469"/>
      <c r="HH211" s="469"/>
      <c r="HI211" s="469"/>
      <c r="HJ211" s="469"/>
      <c r="HK211" s="469"/>
      <c r="HL211" s="469"/>
      <c r="HM211" s="469"/>
      <c r="HN211" s="469"/>
      <c r="HO211" s="469"/>
      <c r="HP211" s="106"/>
    </row>
    <row r="212" spans="1:226">
      <c r="A212" s="105"/>
      <c r="B212" s="470" t="str">
        <f>LEFT(VLOOKUP($A211,Planilha!$C:$L,2,0),29)</f>
        <v>SERVIÇOS COMPLEMENTARES</v>
      </c>
      <c r="C212" s="116"/>
      <c r="D212" s="108"/>
      <c r="E212" s="316">
        <f>VLOOKUP($A211,Planilha!$C:$K,9,0)*D213</f>
        <v>0</v>
      </c>
      <c r="F212" s="316"/>
      <c r="G212" s="316"/>
      <c r="H212" s="316"/>
      <c r="I212" s="316"/>
      <c r="J212" s="316"/>
      <c r="K212" s="316"/>
      <c r="L212" s="316"/>
      <c r="M212" s="316"/>
      <c r="N212" s="317"/>
      <c r="O212" s="316">
        <f>VLOOKUP($A211,Planilha!$C:$K,9,0)*N213</f>
        <v>0</v>
      </c>
      <c r="P212" s="316"/>
      <c r="Q212" s="316"/>
      <c r="R212" s="316"/>
      <c r="S212" s="316"/>
      <c r="T212" s="316"/>
      <c r="U212" s="316"/>
      <c r="V212" s="316"/>
      <c r="W212" s="316"/>
      <c r="X212" s="317"/>
      <c r="Y212" s="316">
        <f>VLOOKUP($A211,Planilha!$C:$K,9,0)*X213</f>
        <v>0</v>
      </c>
      <c r="Z212" s="316"/>
      <c r="AA212" s="316"/>
      <c r="AB212" s="316"/>
      <c r="AC212" s="316"/>
      <c r="AD212" s="316"/>
      <c r="AE212" s="316"/>
      <c r="AF212" s="316"/>
      <c r="AG212" s="316"/>
      <c r="AH212" s="317"/>
      <c r="AI212" s="316">
        <f>VLOOKUP($A211,Planilha!$C:$K,9,0)*AH213</f>
        <v>0</v>
      </c>
      <c r="AJ212" s="316"/>
      <c r="AK212" s="316"/>
      <c r="AL212" s="316"/>
      <c r="AM212" s="316"/>
      <c r="AN212" s="316"/>
      <c r="AO212" s="316"/>
      <c r="AP212" s="316"/>
      <c r="AQ212" s="316"/>
      <c r="AR212" s="317"/>
      <c r="AS212" s="316">
        <f>VLOOKUP($A211,Planilha!$C:$K,9,0)*AR213</f>
        <v>0</v>
      </c>
      <c r="AT212" s="316"/>
      <c r="AU212" s="316"/>
      <c r="AV212" s="316"/>
      <c r="AW212" s="316"/>
      <c r="AX212" s="316"/>
      <c r="AY212" s="316"/>
      <c r="AZ212" s="316"/>
      <c r="BA212" s="316"/>
      <c r="BB212" s="317"/>
      <c r="BC212" s="316">
        <f>VLOOKUP($A211,Planilha!$C:$K,9,0)*BB213</f>
        <v>0</v>
      </c>
      <c r="BD212" s="316"/>
      <c r="BE212" s="316"/>
      <c r="BF212" s="316"/>
      <c r="BG212" s="316"/>
      <c r="BH212" s="316"/>
      <c r="BI212" s="316"/>
      <c r="BJ212" s="316"/>
      <c r="BK212" s="316"/>
      <c r="BL212" s="317"/>
      <c r="BM212" s="316">
        <f>VLOOKUP($A211,Planilha!$C:$K,9,0)*BL213</f>
        <v>0</v>
      </c>
      <c r="BN212" s="316"/>
      <c r="BO212" s="316"/>
      <c r="BP212" s="316"/>
      <c r="BQ212" s="316"/>
      <c r="BR212" s="316"/>
      <c r="BS212" s="316"/>
      <c r="BT212" s="316"/>
      <c r="BU212" s="316"/>
      <c r="BV212" s="317"/>
      <c r="BW212" s="316">
        <f>VLOOKUP($A211,Planilha!$C:$K,9,0)*BV213</f>
        <v>0</v>
      </c>
      <c r="BX212" s="316"/>
      <c r="BY212" s="316"/>
      <c r="BZ212" s="316"/>
      <c r="CA212" s="316"/>
      <c r="CB212" s="316"/>
      <c r="CC212" s="316"/>
      <c r="CD212" s="316"/>
      <c r="CE212" s="316"/>
      <c r="CF212" s="317"/>
      <c r="CG212" s="316">
        <f>VLOOKUP($A211,Planilha!$C:$K,9,0)*CF213</f>
        <v>0</v>
      </c>
      <c r="CH212" s="316"/>
      <c r="CI212" s="316"/>
      <c r="CJ212" s="316"/>
      <c r="CK212" s="316"/>
      <c r="CL212" s="316"/>
      <c r="CM212" s="316"/>
      <c r="CN212" s="316"/>
      <c r="CO212" s="316"/>
      <c r="CP212" s="317"/>
      <c r="CQ212" s="316">
        <f>VLOOKUP($A211,Planilha!$C:$K,9,0)*CP213</f>
        <v>0</v>
      </c>
      <c r="CR212" s="316"/>
      <c r="CS212" s="316"/>
      <c r="CT212" s="316"/>
      <c r="CU212" s="316"/>
      <c r="CV212" s="316"/>
      <c r="CW212" s="316"/>
      <c r="CX212" s="316"/>
      <c r="CY212" s="316"/>
      <c r="CZ212" s="317"/>
      <c r="DA212" s="316">
        <f>VLOOKUP($A211,Planilha!$C:$K,9,0)*CZ213</f>
        <v>0</v>
      </c>
      <c r="DB212" s="316"/>
      <c r="DC212" s="316"/>
      <c r="DD212" s="316"/>
      <c r="DE212" s="316"/>
      <c r="DF212" s="316"/>
      <c r="DG212" s="316"/>
      <c r="DH212" s="316"/>
      <c r="DI212" s="316"/>
      <c r="DJ212" s="317"/>
      <c r="DK212" s="316">
        <f>VLOOKUP($A211,Planilha!$C:$K,9,0)*DJ213</f>
        <v>0</v>
      </c>
      <c r="DL212" s="316"/>
      <c r="DM212" s="316"/>
      <c r="DN212" s="316"/>
      <c r="DO212" s="316"/>
      <c r="DP212" s="316"/>
      <c r="DQ212" s="316"/>
      <c r="DR212" s="316"/>
      <c r="DS212" s="316"/>
      <c r="DT212" s="317"/>
      <c r="DU212" s="316">
        <f>VLOOKUP($A211,Planilha!$C:$K,9,0)*DT213</f>
        <v>922.45</v>
      </c>
      <c r="DV212" s="316"/>
      <c r="DW212" s="316"/>
      <c r="DX212" s="316"/>
      <c r="DY212" s="316"/>
      <c r="DZ212" s="316"/>
      <c r="EA212" s="316"/>
      <c r="EB212" s="316"/>
      <c r="EC212" s="316"/>
      <c r="ED212" s="317"/>
      <c r="EE212" s="316">
        <f>VLOOKUP($A211,Planilha!$C:$K,9,0)*ED213</f>
        <v>0</v>
      </c>
      <c r="EF212" s="316"/>
      <c r="EG212" s="316"/>
      <c r="EH212" s="316"/>
      <c r="EI212" s="316"/>
      <c r="EJ212" s="316"/>
      <c r="EK212" s="316"/>
      <c r="EL212" s="316"/>
      <c r="EM212" s="316"/>
      <c r="EN212" s="317"/>
      <c r="EO212" s="316">
        <f>VLOOKUP($A211,Planilha!$C:$K,9,0)*EN213</f>
        <v>0</v>
      </c>
      <c r="EP212" s="109"/>
      <c r="EQ212" s="109"/>
      <c r="ER212" s="109"/>
      <c r="ES212" s="109"/>
      <c r="ET212" s="109"/>
      <c r="EU212" s="109"/>
      <c r="EV212" s="109"/>
      <c r="EW212" s="109"/>
      <c r="EX212" s="317"/>
      <c r="EY212" s="316">
        <f>VLOOKUP($A211,Planilha!$C:$K,9,0)*EX213</f>
        <v>0</v>
      </c>
      <c r="EZ212" s="109"/>
      <c r="FA212" s="109"/>
      <c r="FB212" s="109"/>
      <c r="FC212" s="109"/>
      <c r="FD212" s="109"/>
      <c r="FE212" s="109"/>
      <c r="FF212" s="109"/>
      <c r="FG212" s="109"/>
      <c r="FH212" s="317"/>
      <c r="FI212" s="316">
        <f>VLOOKUP($A211,Planilha!$C:$K,9,0)*FH213</f>
        <v>0</v>
      </c>
      <c r="FJ212" s="109"/>
      <c r="FK212" s="109"/>
      <c r="FL212" s="109"/>
      <c r="FM212" s="109"/>
      <c r="FN212" s="109"/>
      <c r="FO212" s="109"/>
      <c r="FP212" s="109"/>
      <c r="FQ212" s="109"/>
      <c r="FR212" s="317"/>
      <c r="FS212" s="316">
        <f>VLOOKUP($A211,Planilha!$C:$K,9,0)*FR213</f>
        <v>0</v>
      </c>
      <c r="FT212" s="316"/>
      <c r="FU212" s="316"/>
      <c r="FV212" s="316"/>
      <c r="FW212" s="316"/>
      <c r="FX212" s="316"/>
      <c r="FY212" s="316"/>
      <c r="FZ212" s="316"/>
      <c r="GA212" s="316"/>
      <c r="GB212" s="317"/>
      <c r="GC212" s="316">
        <f>VLOOKUP($A211,Planilha!$C:$K,9,0)*GB213</f>
        <v>0</v>
      </c>
      <c r="GD212" s="109"/>
      <c r="GE212" s="109"/>
      <c r="GF212" s="109"/>
      <c r="GG212" s="109"/>
      <c r="GH212" s="109"/>
      <c r="GI212" s="109"/>
      <c r="GJ212" s="109"/>
      <c r="GK212" s="109"/>
      <c r="GL212" s="317"/>
      <c r="GM212" s="316">
        <f>VLOOKUP($A211,Planilha!$C:$K,9,0)*GL213</f>
        <v>0</v>
      </c>
      <c r="GN212" s="109"/>
      <c r="GO212" s="109"/>
      <c r="GP212" s="109"/>
      <c r="GQ212" s="109"/>
      <c r="GR212" s="109"/>
      <c r="GS212" s="109"/>
      <c r="GT212" s="109"/>
      <c r="GU212" s="109"/>
      <c r="GV212" s="317"/>
      <c r="GW212" s="316">
        <f>VLOOKUP($A211,Planilha!$C:$K,9,0)*GV213</f>
        <v>0</v>
      </c>
      <c r="GX212" s="109"/>
      <c r="GY212" s="109"/>
      <c r="GZ212" s="109"/>
      <c r="HA212" s="109"/>
      <c r="HB212" s="109"/>
      <c r="HC212" s="109"/>
      <c r="HD212" s="109"/>
      <c r="HE212" s="109"/>
      <c r="HF212" s="317"/>
      <c r="HG212" s="316">
        <f>VLOOKUP($A211,Planilha!$C:$K,9,0)*HF213</f>
        <v>0</v>
      </c>
      <c r="HH212" s="109"/>
      <c r="HI212" s="109"/>
      <c r="HJ212" s="109"/>
      <c r="HK212" s="109"/>
      <c r="HL212" s="109"/>
      <c r="HM212" s="109"/>
      <c r="HN212" s="109"/>
      <c r="HO212" s="109"/>
      <c r="HP212" s="110">
        <f>SUM(D212:HO212)</f>
        <v>922.45</v>
      </c>
      <c r="HR212" s="82" t="b">
        <f>VLOOKUP(A211,Planilha!C:L,9,0)=HP212</f>
        <v>1</v>
      </c>
    </row>
    <row r="213" spans="1:226">
      <c r="A213" s="111"/>
      <c r="B213" s="112"/>
      <c r="C213" s="117"/>
      <c r="D213" s="1085">
        <v>0</v>
      </c>
      <c r="E213" s="318"/>
      <c r="F213" s="318"/>
      <c r="G213" s="318"/>
      <c r="H213" s="318"/>
      <c r="I213" s="318"/>
      <c r="J213" s="318"/>
      <c r="K213" s="318"/>
      <c r="L213" s="318"/>
      <c r="M213" s="318"/>
      <c r="N213" s="1085">
        <v>0</v>
      </c>
      <c r="O213" s="318"/>
      <c r="P213" s="318"/>
      <c r="Q213" s="318"/>
      <c r="R213" s="318"/>
      <c r="S213" s="318"/>
      <c r="T213" s="318"/>
      <c r="U213" s="318"/>
      <c r="V213" s="318"/>
      <c r="W213" s="318"/>
      <c r="X213" s="1085">
        <v>0</v>
      </c>
      <c r="Y213" s="318"/>
      <c r="Z213" s="318"/>
      <c r="AA213" s="318"/>
      <c r="AB213" s="318"/>
      <c r="AC213" s="318"/>
      <c r="AD213" s="318"/>
      <c r="AE213" s="318"/>
      <c r="AF213" s="318"/>
      <c r="AG213" s="318"/>
      <c r="AH213" s="1085">
        <v>0</v>
      </c>
      <c r="AI213" s="318"/>
      <c r="AJ213" s="318"/>
      <c r="AK213" s="318"/>
      <c r="AL213" s="318"/>
      <c r="AM213" s="318"/>
      <c r="AN213" s="318"/>
      <c r="AO213" s="318"/>
      <c r="AP213" s="318"/>
      <c r="AQ213" s="318"/>
      <c r="AR213" s="1085">
        <v>0</v>
      </c>
      <c r="AS213" s="318"/>
      <c r="AT213" s="318"/>
      <c r="AU213" s="318"/>
      <c r="AV213" s="318"/>
      <c r="AW213" s="318"/>
      <c r="AX213" s="318"/>
      <c r="AY213" s="318"/>
      <c r="AZ213" s="318"/>
      <c r="BA213" s="318"/>
      <c r="BB213" s="1085">
        <v>0</v>
      </c>
      <c r="BC213" s="318"/>
      <c r="BD213" s="318"/>
      <c r="BE213" s="318"/>
      <c r="BF213" s="318"/>
      <c r="BG213" s="318"/>
      <c r="BH213" s="318"/>
      <c r="BI213" s="318"/>
      <c r="BJ213" s="318"/>
      <c r="BK213" s="318"/>
      <c r="BL213" s="1085">
        <v>0</v>
      </c>
      <c r="BM213" s="318"/>
      <c r="BN213" s="318"/>
      <c r="BO213" s="318"/>
      <c r="BP213" s="318"/>
      <c r="BQ213" s="318"/>
      <c r="BR213" s="318"/>
      <c r="BS213" s="318"/>
      <c r="BT213" s="318"/>
      <c r="BU213" s="318"/>
      <c r="BV213" s="1085">
        <v>0</v>
      </c>
      <c r="BW213" s="318"/>
      <c r="BX213" s="318"/>
      <c r="BY213" s="318"/>
      <c r="BZ213" s="318"/>
      <c r="CA213" s="318"/>
      <c r="CB213" s="318"/>
      <c r="CC213" s="318"/>
      <c r="CD213" s="318"/>
      <c r="CE213" s="318"/>
      <c r="CF213" s="1085">
        <v>0</v>
      </c>
      <c r="CG213" s="318"/>
      <c r="CH213" s="318"/>
      <c r="CI213" s="318"/>
      <c r="CJ213" s="318"/>
      <c r="CK213" s="318"/>
      <c r="CL213" s="318"/>
      <c r="CM213" s="318"/>
      <c r="CN213" s="318"/>
      <c r="CO213" s="318"/>
      <c r="CP213" s="1085">
        <v>0</v>
      </c>
      <c r="CQ213" s="318"/>
      <c r="CR213" s="318"/>
      <c r="CS213" s="318"/>
      <c r="CT213" s="318"/>
      <c r="CU213" s="318"/>
      <c r="CV213" s="318"/>
      <c r="CW213" s="318"/>
      <c r="CX213" s="318"/>
      <c r="CY213" s="318"/>
      <c r="CZ213" s="1085">
        <v>0</v>
      </c>
      <c r="DA213" s="318"/>
      <c r="DB213" s="318"/>
      <c r="DC213" s="318"/>
      <c r="DD213" s="318"/>
      <c r="DE213" s="318"/>
      <c r="DF213" s="318"/>
      <c r="DG213" s="318"/>
      <c r="DH213" s="318"/>
      <c r="DI213" s="318"/>
      <c r="DJ213" s="1085"/>
      <c r="DK213" s="318"/>
      <c r="DL213" s="318"/>
      <c r="DM213" s="318"/>
      <c r="DN213" s="318"/>
      <c r="DO213" s="318"/>
      <c r="DP213" s="318"/>
      <c r="DQ213" s="318"/>
      <c r="DR213" s="318"/>
      <c r="DS213" s="318"/>
      <c r="DT213" s="1084">
        <v>1</v>
      </c>
      <c r="DU213" s="113"/>
      <c r="DV213" s="113"/>
      <c r="DW213" s="113"/>
      <c r="DX213" s="113"/>
      <c r="DY213" s="113"/>
      <c r="DZ213" s="113"/>
      <c r="EA213" s="113"/>
      <c r="EB213" s="113"/>
      <c r="EC213" s="113"/>
      <c r="ED213" s="1084"/>
      <c r="EE213" s="113"/>
      <c r="EF213" s="113"/>
      <c r="EG213" s="113"/>
      <c r="EH213" s="113"/>
      <c r="EI213" s="113"/>
      <c r="EJ213" s="113"/>
      <c r="EK213" s="113"/>
      <c r="EL213" s="113"/>
      <c r="EM213" s="113"/>
      <c r="EN213" s="1084"/>
      <c r="EO213" s="113"/>
      <c r="EP213" s="113"/>
      <c r="EQ213" s="113"/>
      <c r="ER213" s="113"/>
      <c r="ES213" s="113"/>
      <c r="ET213" s="113"/>
      <c r="EU213" s="113"/>
      <c r="EV213" s="113"/>
      <c r="EW213" s="113"/>
      <c r="EX213" s="1084"/>
      <c r="EY213" s="113"/>
      <c r="EZ213" s="113"/>
      <c r="FA213" s="113"/>
      <c r="FB213" s="113"/>
      <c r="FC213" s="113"/>
      <c r="FD213" s="113"/>
      <c r="FE213" s="113"/>
      <c r="FF213" s="113"/>
      <c r="FG213" s="113"/>
      <c r="FH213" s="1084"/>
      <c r="FI213" s="113"/>
      <c r="FJ213" s="113"/>
      <c r="FK213" s="113"/>
      <c r="FL213" s="113"/>
      <c r="FM213" s="113"/>
      <c r="FN213" s="113"/>
      <c r="FO213" s="113"/>
      <c r="FP213" s="113"/>
      <c r="FQ213" s="113"/>
      <c r="FR213" s="1084"/>
      <c r="FS213" s="113"/>
      <c r="FT213" s="113"/>
      <c r="FU213" s="113"/>
      <c r="FV213" s="113"/>
      <c r="FW213" s="113"/>
      <c r="FX213" s="113"/>
      <c r="FY213" s="113"/>
      <c r="FZ213" s="113"/>
      <c r="GA213" s="113"/>
      <c r="GB213" s="1084"/>
      <c r="GC213" s="113"/>
      <c r="GD213" s="113"/>
      <c r="GE213" s="113"/>
      <c r="GF213" s="113"/>
      <c r="GG213" s="113"/>
      <c r="GH213" s="113"/>
      <c r="GI213" s="113"/>
      <c r="GJ213" s="113"/>
      <c r="GK213" s="113"/>
      <c r="GL213" s="1084"/>
      <c r="GM213" s="113"/>
      <c r="GN213" s="113"/>
      <c r="GO213" s="113"/>
      <c r="GP213" s="113"/>
      <c r="GQ213" s="113"/>
      <c r="GR213" s="113"/>
      <c r="GS213" s="113"/>
      <c r="GT213" s="113"/>
      <c r="GU213" s="113"/>
      <c r="GV213" s="1084"/>
      <c r="GW213" s="113"/>
      <c r="GX213" s="113"/>
      <c r="GY213" s="113"/>
      <c r="GZ213" s="113"/>
      <c r="HA213" s="113"/>
      <c r="HB213" s="113"/>
      <c r="HC213" s="113"/>
      <c r="HD213" s="113"/>
      <c r="HE213" s="113"/>
      <c r="HF213" s="1084"/>
      <c r="HG213" s="113"/>
      <c r="HH213" s="113"/>
      <c r="HI213" s="113"/>
      <c r="HJ213" s="113"/>
      <c r="HK213" s="113"/>
      <c r="HL213" s="113"/>
      <c r="HM213" s="113"/>
      <c r="HN213" s="113"/>
      <c r="HO213" s="113"/>
      <c r="HP213" s="114" t="str">
        <f>IF(VLOOKUP($A211,Planilha!C:K,9,0)&lt;&gt;HP212,"VERIFIQUE","")</f>
        <v/>
      </c>
    </row>
    <row r="214" spans="1:226">
      <c r="A214" s="105" t="s">
        <v>2620</v>
      </c>
      <c r="B214" s="89"/>
      <c r="C214" s="461"/>
      <c r="D214" s="468"/>
      <c r="E214" s="469"/>
      <c r="F214" s="469"/>
      <c r="G214" s="469"/>
      <c r="H214" s="469"/>
      <c r="I214" s="469"/>
      <c r="J214" s="469"/>
      <c r="K214" s="469"/>
      <c r="L214" s="469"/>
      <c r="M214" s="469"/>
      <c r="N214" s="468"/>
      <c r="O214" s="469"/>
      <c r="P214" s="469"/>
      <c r="Q214" s="469"/>
      <c r="R214" s="469"/>
      <c r="S214" s="469"/>
      <c r="T214" s="469"/>
      <c r="U214" s="469"/>
      <c r="V214" s="469"/>
      <c r="W214" s="469"/>
      <c r="X214" s="468"/>
      <c r="Y214" s="469"/>
      <c r="Z214" s="469"/>
      <c r="AA214" s="469"/>
      <c r="AB214" s="469"/>
      <c r="AC214" s="469"/>
      <c r="AD214" s="469"/>
      <c r="AE214" s="469"/>
      <c r="AF214" s="469"/>
      <c r="AG214" s="469"/>
      <c r="AH214" s="468"/>
      <c r="AI214" s="469"/>
      <c r="AJ214" s="469"/>
      <c r="AK214" s="469"/>
      <c r="AL214" s="469"/>
      <c r="AM214" s="469"/>
      <c r="AN214" s="469"/>
      <c r="AO214" s="469"/>
      <c r="AP214" s="469"/>
      <c r="AQ214" s="469"/>
      <c r="AR214" s="468"/>
      <c r="AS214" s="469"/>
      <c r="AT214" s="469"/>
      <c r="AU214" s="469"/>
      <c r="AV214" s="469"/>
      <c r="AW214" s="469"/>
      <c r="AX214" s="469"/>
      <c r="AY214" s="469"/>
      <c r="AZ214" s="469"/>
      <c r="BA214" s="469"/>
      <c r="BB214" s="468"/>
      <c r="BC214" s="469"/>
      <c r="BD214" s="469"/>
      <c r="BE214" s="469"/>
      <c r="BF214" s="469"/>
      <c r="BG214" s="469"/>
      <c r="BH214" s="469"/>
      <c r="BI214" s="469"/>
      <c r="BJ214" s="469"/>
      <c r="BK214" s="469"/>
      <c r="BL214" s="468"/>
      <c r="BM214" s="469"/>
      <c r="BN214" s="469"/>
      <c r="BO214" s="469"/>
      <c r="BP214" s="469"/>
      <c r="BQ214" s="469"/>
      <c r="BR214" s="469"/>
      <c r="BS214" s="469"/>
      <c r="BT214" s="469"/>
      <c r="BU214" s="469"/>
      <c r="BV214" s="468"/>
      <c r="BW214" s="469"/>
      <c r="BX214" s="469"/>
      <c r="BY214" s="469"/>
      <c r="BZ214" s="469"/>
      <c r="CA214" s="469"/>
      <c r="CB214" s="469"/>
      <c r="CC214" s="469"/>
      <c r="CD214" s="469"/>
      <c r="CE214" s="469"/>
      <c r="CF214" s="468"/>
      <c r="CG214" s="469"/>
      <c r="CH214" s="469"/>
      <c r="CI214" s="469"/>
      <c r="CJ214" s="469"/>
      <c r="CK214" s="469"/>
      <c r="CL214" s="469"/>
      <c r="CM214" s="469"/>
      <c r="CN214" s="469"/>
      <c r="CO214" s="469"/>
      <c r="CP214" s="468"/>
      <c r="CQ214" s="469"/>
      <c r="CR214" s="469"/>
      <c r="CS214" s="469"/>
      <c r="CT214" s="469"/>
      <c r="CU214" s="469"/>
      <c r="CV214" s="469"/>
      <c r="CW214" s="469"/>
      <c r="CX214" s="469"/>
      <c r="CY214" s="469"/>
      <c r="CZ214" s="468"/>
      <c r="DA214" s="469"/>
      <c r="DB214" s="469"/>
      <c r="DC214" s="469"/>
      <c r="DD214" s="469"/>
      <c r="DE214" s="469"/>
      <c r="DF214" s="469"/>
      <c r="DG214" s="469"/>
      <c r="DH214" s="469"/>
      <c r="DI214" s="469"/>
      <c r="DJ214" s="468"/>
      <c r="DK214" s="469"/>
      <c r="DL214" s="469"/>
      <c r="DM214" s="469"/>
      <c r="DN214" s="469"/>
      <c r="DO214" s="469"/>
      <c r="DP214" s="469"/>
      <c r="DQ214" s="469"/>
      <c r="DR214" s="469"/>
      <c r="DS214" s="469"/>
      <c r="DT214" s="468"/>
      <c r="DU214" s="469"/>
      <c r="DV214" s="469"/>
      <c r="DW214" s="469"/>
      <c r="DX214" s="469"/>
      <c r="DY214" s="469"/>
      <c r="DZ214" s="469"/>
      <c r="EA214" s="469"/>
      <c r="EB214" s="469"/>
      <c r="EC214" s="469"/>
      <c r="ED214" s="468"/>
      <c r="EE214" s="469"/>
      <c r="EF214" s="469"/>
      <c r="EG214" s="469"/>
      <c r="EH214" s="469"/>
      <c r="EI214" s="469"/>
      <c r="EJ214" s="469"/>
      <c r="EK214" s="469"/>
      <c r="EL214" s="469"/>
      <c r="EM214" s="469"/>
      <c r="EN214" s="468"/>
      <c r="EO214" s="469"/>
      <c r="EP214" s="469"/>
      <c r="EQ214" s="469"/>
      <c r="ER214" s="469"/>
      <c r="ES214" s="469"/>
      <c r="ET214" s="469"/>
      <c r="EU214" s="469"/>
      <c r="EV214" s="469"/>
      <c r="EW214" s="469"/>
      <c r="EX214" s="468"/>
      <c r="EY214" s="469"/>
      <c r="EZ214" s="469"/>
      <c r="FA214" s="469"/>
      <c r="FB214" s="469"/>
      <c r="FC214" s="469"/>
      <c r="FD214" s="469"/>
      <c r="FE214" s="469"/>
      <c r="FF214" s="469"/>
      <c r="FG214" s="469"/>
      <c r="FH214" s="468"/>
      <c r="FI214" s="469"/>
      <c r="FJ214" s="469"/>
      <c r="FK214" s="469"/>
      <c r="FL214" s="469"/>
      <c r="FM214" s="469"/>
      <c r="FN214" s="469"/>
      <c r="FO214" s="469"/>
      <c r="FP214" s="469"/>
      <c r="FQ214" s="469"/>
      <c r="FR214" s="468"/>
      <c r="FS214" s="469"/>
      <c r="FT214" s="469"/>
      <c r="FU214" s="469"/>
      <c r="FV214" s="469"/>
      <c r="FW214" s="469"/>
      <c r="FX214" s="469"/>
      <c r="FY214" s="469"/>
      <c r="FZ214" s="469"/>
      <c r="GA214" s="469"/>
      <c r="GB214" s="468"/>
      <c r="GC214" s="469"/>
      <c r="GD214" s="469"/>
      <c r="GE214" s="469"/>
      <c r="GF214" s="469"/>
      <c r="GG214" s="469"/>
      <c r="GH214" s="469"/>
      <c r="GI214" s="469"/>
      <c r="GJ214" s="469"/>
      <c r="GK214" s="469"/>
      <c r="GL214" s="468"/>
      <c r="GM214" s="469"/>
      <c r="GN214" s="469"/>
      <c r="GO214" s="469"/>
      <c r="GP214" s="469"/>
      <c r="GQ214" s="469"/>
      <c r="GR214" s="469"/>
      <c r="GS214" s="469"/>
      <c r="GT214" s="469"/>
      <c r="GU214" s="469"/>
      <c r="GV214" s="468"/>
      <c r="GW214" s="469"/>
      <c r="GX214" s="469"/>
      <c r="GY214" s="469"/>
      <c r="GZ214" s="469"/>
      <c r="HA214" s="469"/>
      <c r="HB214" s="469"/>
      <c r="HC214" s="469"/>
      <c r="HD214" s="469"/>
      <c r="HE214" s="469"/>
      <c r="HF214" s="468"/>
      <c r="HG214" s="469"/>
      <c r="HH214" s="469"/>
      <c r="HI214" s="469"/>
      <c r="HJ214" s="469"/>
      <c r="HK214" s="469"/>
      <c r="HL214" s="469"/>
      <c r="HM214" s="469"/>
      <c r="HN214" s="469"/>
      <c r="HO214" s="469"/>
      <c r="HP214" s="106"/>
    </row>
    <row r="215" spans="1:226">
      <c r="A215" s="105"/>
      <c r="B215" s="470" t="str">
        <f>LEFT(VLOOKUP(A214,Planilha!C:L,2,0),23)</f>
        <v>INSTALAÇÕES ELÉTRICAS</v>
      </c>
      <c r="C215" s="116"/>
      <c r="D215" s="108"/>
      <c r="E215" s="316">
        <f>VLOOKUP($A214,Planilha!$C:$K,9,0)*D216</f>
        <v>0</v>
      </c>
      <c r="F215" s="316"/>
      <c r="G215" s="316"/>
      <c r="H215" s="316"/>
      <c r="I215" s="316"/>
      <c r="J215" s="316"/>
      <c r="K215" s="316"/>
      <c r="L215" s="316"/>
      <c r="M215" s="316"/>
      <c r="N215" s="317"/>
      <c r="O215" s="316">
        <f>VLOOKUP($A214,Planilha!$C:$K,9,0)*N216</f>
        <v>0</v>
      </c>
      <c r="P215" s="316"/>
      <c r="Q215" s="316"/>
      <c r="R215" s="316"/>
      <c r="S215" s="316"/>
      <c r="T215" s="316"/>
      <c r="U215" s="316"/>
      <c r="V215" s="316"/>
      <c r="W215" s="316"/>
      <c r="X215" s="317"/>
      <c r="Y215" s="316">
        <f>VLOOKUP($A214,Planilha!$C:$K,9,0)*X216</f>
        <v>0</v>
      </c>
      <c r="Z215" s="316"/>
      <c r="AA215" s="316"/>
      <c r="AB215" s="316"/>
      <c r="AC215" s="316"/>
      <c r="AD215" s="316"/>
      <c r="AE215" s="316"/>
      <c r="AF215" s="316"/>
      <c r="AG215" s="316"/>
      <c r="AH215" s="317"/>
      <c r="AI215" s="316">
        <f>VLOOKUP($A214,Planilha!$C:$K,9,0)*AH216</f>
        <v>0</v>
      </c>
      <c r="AJ215" s="316"/>
      <c r="AK215" s="316"/>
      <c r="AL215" s="316"/>
      <c r="AM215" s="316"/>
      <c r="AN215" s="316"/>
      <c r="AO215" s="316"/>
      <c r="AP215" s="316"/>
      <c r="AQ215" s="316"/>
      <c r="AR215" s="317"/>
      <c r="AS215" s="316">
        <f>VLOOKUP($A214,Planilha!$C:$K,9,0)*AR216</f>
        <v>0</v>
      </c>
      <c r="AT215" s="316"/>
      <c r="AU215" s="316"/>
      <c r="AV215" s="316"/>
      <c r="AW215" s="316"/>
      <c r="AX215" s="316"/>
      <c r="AY215" s="316"/>
      <c r="AZ215" s="316"/>
      <c r="BA215" s="316"/>
      <c r="BB215" s="317"/>
      <c r="BC215" s="316">
        <f>VLOOKUP($A214,Planilha!$C:$K,9,0)*BB216</f>
        <v>0</v>
      </c>
      <c r="BD215" s="316"/>
      <c r="BE215" s="316"/>
      <c r="BF215" s="316"/>
      <c r="BG215" s="316"/>
      <c r="BH215" s="316"/>
      <c r="BI215" s="316"/>
      <c r="BJ215" s="316"/>
      <c r="BK215" s="316"/>
      <c r="BL215" s="317"/>
      <c r="BM215" s="316">
        <f>VLOOKUP($A214,Planilha!$C:$K,9,0)*BL216</f>
        <v>0</v>
      </c>
      <c r="BN215" s="316"/>
      <c r="BO215" s="316"/>
      <c r="BP215" s="316"/>
      <c r="BQ215" s="316"/>
      <c r="BR215" s="316"/>
      <c r="BS215" s="316"/>
      <c r="BT215" s="316"/>
      <c r="BU215" s="316"/>
      <c r="BV215" s="317"/>
      <c r="BW215" s="316">
        <f>VLOOKUP($A214,Planilha!$C:$K,9,0)*BV216</f>
        <v>0</v>
      </c>
      <c r="BX215" s="316"/>
      <c r="BY215" s="316"/>
      <c r="BZ215" s="316"/>
      <c r="CA215" s="316"/>
      <c r="CB215" s="316"/>
      <c r="CC215" s="316"/>
      <c r="CD215" s="316"/>
      <c r="CE215" s="316"/>
      <c r="CF215" s="317"/>
      <c r="CG215" s="316">
        <f>VLOOKUP($A214,Planilha!$C:$K,9,0)*CF216</f>
        <v>0</v>
      </c>
      <c r="CH215" s="316"/>
      <c r="CI215" s="316"/>
      <c r="CJ215" s="316"/>
      <c r="CK215" s="316"/>
      <c r="CL215" s="316"/>
      <c r="CM215" s="316"/>
      <c r="CN215" s="316"/>
      <c r="CO215" s="316"/>
      <c r="CP215" s="317"/>
      <c r="CQ215" s="316">
        <f>VLOOKUP($A214,Planilha!$C:$K,9,0)*CP216</f>
        <v>0</v>
      </c>
      <c r="CR215" s="316"/>
      <c r="CS215" s="316"/>
      <c r="CT215" s="316"/>
      <c r="CU215" s="316"/>
      <c r="CV215" s="316"/>
      <c r="CW215" s="316"/>
      <c r="CX215" s="316"/>
      <c r="CY215" s="316"/>
      <c r="CZ215" s="317"/>
      <c r="DA215" s="316">
        <f>VLOOKUP($A214,Planilha!$C:$K,9,0)*CZ216</f>
        <v>0</v>
      </c>
      <c r="DB215" s="316"/>
      <c r="DC215" s="316"/>
      <c r="DD215" s="316"/>
      <c r="DE215" s="316"/>
      <c r="DF215" s="316"/>
      <c r="DG215" s="316"/>
      <c r="DH215" s="316"/>
      <c r="DI215" s="316"/>
      <c r="DJ215" s="317"/>
      <c r="DK215" s="316">
        <f>VLOOKUP($A214,Planilha!$C:$K,9,0)*DJ216</f>
        <v>0</v>
      </c>
      <c r="DL215" s="316"/>
      <c r="DM215" s="316"/>
      <c r="DN215" s="316"/>
      <c r="DO215" s="316"/>
      <c r="DP215" s="316"/>
      <c r="DQ215" s="316"/>
      <c r="DR215" s="316"/>
      <c r="DS215" s="316"/>
      <c r="DT215" s="317"/>
      <c r="DU215" s="316">
        <f>VLOOKUP($A214,Planilha!$C:$K,9,0)*DT216</f>
        <v>0</v>
      </c>
      <c r="DV215" s="316"/>
      <c r="DW215" s="316"/>
      <c r="DX215" s="316"/>
      <c r="DY215" s="316"/>
      <c r="DZ215" s="316"/>
      <c r="EA215" s="316"/>
      <c r="EB215" s="316"/>
      <c r="EC215" s="316"/>
      <c r="ED215" s="317"/>
      <c r="EE215" s="316">
        <f>VLOOKUP($A214,Planilha!$C:$K,9,0)*ED216</f>
        <v>0</v>
      </c>
      <c r="EF215" s="316"/>
      <c r="EG215" s="316"/>
      <c r="EH215" s="316"/>
      <c r="EI215" s="316"/>
      <c r="EJ215" s="316"/>
      <c r="EK215" s="316"/>
      <c r="EL215" s="316"/>
      <c r="EM215" s="316"/>
      <c r="EN215" s="317"/>
      <c r="EO215" s="316">
        <f>VLOOKUP($A214,Planilha!$C:$K,9,0)*EN216</f>
        <v>19173.927999999996</v>
      </c>
      <c r="EP215" s="109"/>
      <c r="EQ215" s="109"/>
      <c r="ER215" s="109"/>
      <c r="ES215" s="109"/>
      <c r="ET215" s="109"/>
      <c r="EU215" s="109"/>
      <c r="EV215" s="109"/>
      <c r="EW215" s="109"/>
      <c r="EX215" s="317"/>
      <c r="EY215" s="316">
        <f>VLOOKUP($A214,Planilha!$C:$K,9,0)*EX216</f>
        <v>172565.35199999998</v>
      </c>
      <c r="EZ215" s="109"/>
      <c r="FA215" s="109"/>
      <c r="FB215" s="109"/>
      <c r="FC215" s="109"/>
      <c r="FD215" s="109"/>
      <c r="FE215" s="109"/>
      <c r="FF215" s="109"/>
      <c r="FG215" s="109"/>
      <c r="FH215" s="317"/>
      <c r="FI215" s="316">
        <f>VLOOKUP($A214,Planilha!$C:$K,9,0)*FH216</f>
        <v>0</v>
      </c>
      <c r="FJ215" s="109"/>
      <c r="FK215" s="109"/>
      <c r="FL215" s="109"/>
      <c r="FM215" s="109"/>
      <c r="FN215" s="109"/>
      <c r="FO215" s="109"/>
      <c r="FP215" s="109"/>
      <c r="FQ215" s="109"/>
      <c r="FR215" s="317"/>
      <c r="FS215" s="316">
        <f>VLOOKUP($A214,Planilha!$C:$K,9,0)*FR216</f>
        <v>0</v>
      </c>
      <c r="FT215" s="316"/>
      <c r="FU215" s="316"/>
      <c r="FV215" s="316"/>
      <c r="FW215" s="316"/>
      <c r="FX215" s="316"/>
      <c r="FY215" s="316"/>
      <c r="FZ215" s="316"/>
      <c r="GA215" s="316"/>
      <c r="GB215" s="317"/>
      <c r="GC215" s="316">
        <f>VLOOKUP($A214,Planilha!$C:$K,9,0)*GB216</f>
        <v>0</v>
      </c>
      <c r="GD215" s="109"/>
      <c r="GE215" s="109"/>
      <c r="GF215" s="109"/>
      <c r="GG215" s="109"/>
      <c r="GH215" s="109"/>
      <c r="GI215" s="109"/>
      <c r="GJ215" s="109"/>
      <c r="GK215" s="109"/>
      <c r="GL215" s="317"/>
      <c r="GM215" s="316">
        <f>VLOOKUP($A214,Planilha!$C:$K,9,0)*GL216</f>
        <v>0</v>
      </c>
      <c r="GN215" s="109"/>
      <c r="GO215" s="109"/>
      <c r="GP215" s="109"/>
      <c r="GQ215" s="109"/>
      <c r="GR215" s="109"/>
      <c r="GS215" s="109"/>
      <c r="GT215" s="109"/>
      <c r="GU215" s="109"/>
      <c r="GV215" s="317"/>
      <c r="GW215" s="316">
        <f>VLOOKUP($A214,Planilha!$C:$K,9,0)*GV216</f>
        <v>0</v>
      </c>
      <c r="GX215" s="109"/>
      <c r="GY215" s="109"/>
      <c r="GZ215" s="109"/>
      <c r="HA215" s="109"/>
      <c r="HB215" s="109"/>
      <c r="HC215" s="109"/>
      <c r="HD215" s="109"/>
      <c r="HE215" s="109"/>
      <c r="HF215" s="317"/>
      <c r="HG215" s="316">
        <f>VLOOKUP($A214,Planilha!$C:$K,9,0)*HF216</f>
        <v>0</v>
      </c>
      <c r="HH215" s="109"/>
      <c r="HI215" s="109"/>
      <c r="HJ215" s="109"/>
      <c r="HK215" s="109"/>
      <c r="HL215" s="109"/>
      <c r="HM215" s="109"/>
      <c r="HN215" s="109"/>
      <c r="HO215" s="109"/>
      <c r="HP215" s="110">
        <f>SUM(D215:HO215)</f>
        <v>191739.27999999997</v>
      </c>
      <c r="HR215" s="82" t="b">
        <f>VLOOKUP(A214,Planilha!C:L,9,0)=HP215</f>
        <v>1</v>
      </c>
    </row>
    <row r="216" spans="1:226">
      <c r="A216" s="111"/>
      <c r="B216" s="112"/>
      <c r="C216" s="117"/>
      <c r="D216" s="1085">
        <v>0</v>
      </c>
      <c r="E216" s="318"/>
      <c r="F216" s="318"/>
      <c r="G216" s="318"/>
      <c r="H216" s="318"/>
      <c r="I216" s="318"/>
      <c r="J216" s="318"/>
      <c r="K216" s="318"/>
      <c r="L216" s="318"/>
      <c r="M216" s="318"/>
      <c r="N216" s="1085">
        <v>0</v>
      </c>
      <c r="O216" s="318"/>
      <c r="P216" s="318"/>
      <c r="Q216" s="318"/>
      <c r="R216" s="318"/>
      <c r="S216" s="318"/>
      <c r="T216" s="318"/>
      <c r="U216" s="318"/>
      <c r="V216" s="318"/>
      <c r="W216" s="318"/>
      <c r="X216" s="1085">
        <v>0</v>
      </c>
      <c r="Y216" s="318"/>
      <c r="Z216" s="318"/>
      <c r="AA216" s="318"/>
      <c r="AB216" s="318"/>
      <c r="AC216" s="318"/>
      <c r="AD216" s="318"/>
      <c r="AE216" s="318"/>
      <c r="AF216" s="318"/>
      <c r="AG216" s="318"/>
      <c r="AH216" s="1085">
        <v>0</v>
      </c>
      <c r="AI216" s="318"/>
      <c r="AJ216" s="318"/>
      <c r="AK216" s="318"/>
      <c r="AL216" s="318"/>
      <c r="AM216" s="318"/>
      <c r="AN216" s="318"/>
      <c r="AO216" s="318"/>
      <c r="AP216" s="318"/>
      <c r="AQ216" s="318"/>
      <c r="AR216" s="1085">
        <v>0</v>
      </c>
      <c r="AS216" s="318"/>
      <c r="AT216" s="318"/>
      <c r="AU216" s="318"/>
      <c r="AV216" s="318"/>
      <c r="AW216" s="318"/>
      <c r="AX216" s="318"/>
      <c r="AY216" s="318"/>
      <c r="AZ216" s="318"/>
      <c r="BA216" s="318"/>
      <c r="BB216" s="1085">
        <v>0</v>
      </c>
      <c r="BC216" s="318"/>
      <c r="BD216" s="318"/>
      <c r="BE216" s="318"/>
      <c r="BF216" s="318"/>
      <c r="BG216" s="318"/>
      <c r="BH216" s="318"/>
      <c r="BI216" s="318"/>
      <c r="BJ216" s="318"/>
      <c r="BK216" s="318"/>
      <c r="BL216" s="1085">
        <v>0</v>
      </c>
      <c r="BM216" s="318"/>
      <c r="BN216" s="318"/>
      <c r="BO216" s="318"/>
      <c r="BP216" s="318"/>
      <c r="BQ216" s="318"/>
      <c r="BR216" s="318"/>
      <c r="BS216" s="318"/>
      <c r="BT216" s="318"/>
      <c r="BU216" s="318"/>
      <c r="BV216" s="1085">
        <v>0</v>
      </c>
      <c r="BW216" s="318"/>
      <c r="BX216" s="318"/>
      <c r="BY216" s="318"/>
      <c r="BZ216" s="318"/>
      <c r="CA216" s="318"/>
      <c r="CB216" s="318"/>
      <c r="CC216" s="318"/>
      <c r="CD216" s="318"/>
      <c r="CE216" s="318"/>
      <c r="CF216" s="1085">
        <v>0</v>
      </c>
      <c r="CG216" s="318"/>
      <c r="CH216" s="318"/>
      <c r="CI216" s="318"/>
      <c r="CJ216" s="318"/>
      <c r="CK216" s="318"/>
      <c r="CL216" s="318"/>
      <c r="CM216" s="318"/>
      <c r="CN216" s="318"/>
      <c r="CO216" s="318"/>
      <c r="CP216" s="1085">
        <v>0</v>
      </c>
      <c r="CQ216" s="318"/>
      <c r="CR216" s="318"/>
      <c r="CS216" s="318"/>
      <c r="CT216" s="318"/>
      <c r="CU216" s="318"/>
      <c r="CV216" s="318"/>
      <c r="CW216" s="318"/>
      <c r="CX216" s="318"/>
      <c r="CY216" s="318"/>
      <c r="CZ216" s="1085">
        <v>0</v>
      </c>
      <c r="DA216" s="318"/>
      <c r="DB216" s="318"/>
      <c r="DC216" s="318"/>
      <c r="DD216" s="318"/>
      <c r="DE216" s="318"/>
      <c r="DF216" s="318"/>
      <c r="DG216" s="318"/>
      <c r="DH216" s="318"/>
      <c r="DI216" s="318"/>
      <c r="DJ216" s="1085"/>
      <c r="DK216" s="318"/>
      <c r="DL216" s="318"/>
      <c r="DM216" s="318"/>
      <c r="DN216" s="318"/>
      <c r="DO216" s="318"/>
      <c r="DP216" s="318"/>
      <c r="DQ216" s="318"/>
      <c r="DR216" s="318"/>
      <c r="DS216" s="318"/>
      <c r="DT216" s="1084"/>
      <c r="DU216" s="113"/>
      <c r="DV216" s="113"/>
      <c r="DW216" s="113"/>
      <c r="DX216" s="113"/>
      <c r="DY216" s="113"/>
      <c r="DZ216" s="113"/>
      <c r="EA216" s="113"/>
      <c r="EB216" s="113"/>
      <c r="EC216" s="113"/>
      <c r="ED216" s="1084"/>
      <c r="EE216" s="113"/>
      <c r="EF216" s="113"/>
      <c r="EG216" s="113"/>
      <c r="EH216" s="113"/>
      <c r="EI216" s="113"/>
      <c r="EJ216" s="113"/>
      <c r="EK216" s="113"/>
      <c r="EL216" s="113"/>
      <c r="EM216" s="113"/>
      <c r="EN216" s="1084">
        <v>0.1</v>
      </c>
      <c r="EO216" s="113"/>
      <c r="EP216" s="113"/>
      <c r="EQ216" s="113"/>
      <c r="ER216" s="113"/>
      <c r="ES216" s="113"/>
      <c r="ET216" s="113"/>
      <c r="EU216" s="113"/>
      <c r="EV216" s="113"/>
      <c r="EW216" s="113"/>
      <c r="EX216" s="1084">
        <v>0.9</v>
      </c>
      <c r="EY216" s="113"/>
      <c r="EZ216" s="113"/>
      <c r="FA216" s="113"/>
      <c r="FB216" s="113"/>
      <c r="FC216" s="113"/>
      <c r="FD216" s="113"/>
      <c r="FE216" s="113"/>
      <c r="FF216" s="113"/>
      <c r="FG216" s="113"/>
      <c r="FH216" s="1084"/>
      <c r="FI216" s="113"/>
      <c r="FJ216" s="113"/>
      <c r="FK216" s="113"/>
      <c r="FL216" s="113"/>
      <c r="FM216" s="113"/>
      <c r="FN216" s="113"/>
      <c r="FO216" s="113"/>
      <c r="FP216" s="113"/>
      <c r="FQ216" s="113"/>
      <c r="FR216" s="1084"/>
      <c r="FS216" s="113"/>
      <c r="FT216" s="113"/>
      <c r="FU216" s="113"/>
      <c r="FV216" s="113"/>
      <c r="FW216" s="113"/>
      <c r="FX216" s="113"/>
      <c r="FY216" s="113"/>
      <c r="FZ216" s="113"/>
      <c r="GA216" s="113"/>
      <c r="GB216" s="1084"/>
      <c r="GC216" s="113"/>
      <c r="GD216" s="113"/>
      <c r="GE216" s="113"/>
      <c r="GF216" s="113"/>
      <c r="GG216" s="113"/>
      <c r="GH216" s="113"/>
      <c r="GI216" s="113"/>
      <c r="GJ216" s="113"/>
      <c r="GK216" s="113"/>
      <c r="GL216" s="1084"/>
      <c r="GM216" s="113"/>
      <c r="GN216" s="113"/>
      <c r="GO216" s="113"/>
      <c r="GP216" s="113"/>
      <c r="GQ216" s="113"/>
      <c r="GR216" s="113"/>
      <c r="GS216" s="113"/>
      <c r="GT216" s="113"/>
      <c r="GU216" s="113"/>
      <c r="GV216" s="1084"/>
      <c r="GW216" s="113"/>
      <c r="GX216" s="113"/>
      <c r="GY216" s="113"/>
      <c r="GZ216" s="113"/>
      <c r="HA216" s="113"/>
      <c r="HB216" s="113"/>
      <c r="HC216" s="113"/>
      <c r="HD216" s="113"/>
      <c r="HE216" s="113"/>
      <c r="HF216" s="1084"/>
      <c r="HG216" s="113"/>
      <c r="HH216" s="113"/>
      <c r="HI216" s="113"/>
      <c r="HJ216" s="113"/>
      <c r="HK216" s="113"/>
      <c r="HL216" s="113"/>
      <c r="HM216" s="113"/>
      <c r="HN216" s="113"/>
      <c r="HO216" s="113"/>
      <c r="HP216" s="114" t="str">
        <f>IF(VLOOKUP($A214,Planilha!C:K,9,0)&lt;&gt;HP215,"VERIFIQUE","")</f>
        <v/>
      </c>
    </row>
    <row r="217" spans="1:226">
      <c r="A217" s="105" t="s">
        <v>2621</v>
      </c>
      <c r="B217" s="89"/>
      <c r="C217" s="461"/>
      <c r="D217" s="468"/>
      <c r="E217" s="469"/>
      <c r="F217" s="469"/>
      <c r="G217" s="469"/>
      <c r="H217" s="469"/>
      <c r="I217" s="469"/>
      <c r="J217" s="469"/>
      <c r="K217" s="469"/>
      <c r="L217" s="469"/>
      <c r="M217" s="469"/>
      <c r="N217" s="468"/>
      <c r="O217" s="469"/>
      <c r="P217" s="469"/>
      <c r="Q217" s="469"/>
      <c r="R217" s="469"/>
      <c r="S217" s="469"/>
      <c r="T217" s="469"/>
      <c r="U217" s="469"/>
      <c r="V217" s="469"/>
      <c r="W217" s="469"/>
      <c r="X217" s="468"/>
      <c r="Y217" s="469"/>
      <c r="Z217" s="469"/>
      <c r="AA217" s="469"/>
      <c r="AB217" s="469"/>
      <c r="AC217" s="469"/>
      <c r="AD217" s="469"/>
      <c r="AE217" s="469"/>
      <c r="AF217" s="469"/>
      <c r="AG217" s="469"/>
      <c r="AH217" s="468"/>
      <c r="AI217" s="469"/>
      <c r="AJ217" s="469"/>
      <c r="AK217" s="469"/>
      <c r="AL217" s="469"/>
      <c r="AM217" s="469"/>
      <c r="AN217" s="469"/>
      <c r="AO217" s="469"/>
      <c r="AP217" s="469"/>
      <c r="AQ217" s="469"/>
      <c r="AR217" s="468"/>
      <c r="AS217" s="469"/>
      <c r="AT217" s="469"/>
      <c r="AU217" s="469"/>
      <c r="AV217" s="469"/>
      <c r="AW217" s="469"/>
      <c r="AX217" s="469"/>
      <c r="AY217" s="469"/>
      <c r="AZ217" s="469"/>
      <c r="BA217" s="469"/>
      <c r="BB217" s="468"/>
      <c r="BC217" s="469"/>
      <c r="BD217" s="469"/>
      <c r="BE217" s="469"/>
      <c r="BF217" s="469"/>
      <c r="BG217" s="469"/>
      <c r="BH217" s="469"/>
      <c r="BI217" s="469"/>
      <c r="BJ217" s="469"/>
      <c r="BK217" s="469"/>
      <c r="BL217" s="468"/>
      <c r="BM217" s="469"/>
      <c r="BN217" s="469"/>
      <c r="BO217" s="469"/>
      <c r="BP217" s="469"/>
      <c r="BQ217" s="469"/>
      <c r="BR217" s="469"/>
      <c r="BS217" s="469"/>
      <c r="BT217" s="469"/>
      <c r="BU217" s="469"/>
      <c r="BV217" s="468"/>
      <c r="BW217" s="469"/>
      <c r="BX217" s="469"/>
      <c r="BY217" s="469"/>
      <c r="BZ217" s="469"/>
      <c r="CA217" s="469"/>
      <c r="CB217" s="469"/>
      <c r="CC217" s="469"/>
      <c r="CD217" s="469"/>
      <c r="CE217" s="469"/>
      <c r="CF217" s="468"/>
      <c r="CG217" s="469"/>
      <c r="CH217" s="469"/>
      <c r="CI217" s="469"/>
      <c r="CJ217" s="469"/>
      <c r="CK217" s="469"/>
      <c r="CL217" s="469"/>
      <c r="CM217" s="469"/>
      <c r="CN217" s="469"/>
      <c r="CO217" s="469"/>
      <c r="CP217" s="468"/>
      <c r="CQ217" s="469"/>
      <c r="CR217" s="469"/>
      <c r="CS217" s="469"/>
      <c r="CT217" s="469"/>
      <c r="CU217" s="469"/>
      <c r="CV217" s="469"/>
      <c r="CW217" s="469"/>
      <c r="CX217" s="469"/>
      <c r="CY217" s="469"/>
      <c r="CZ217" s="468"/>
      <c r="DA217" s="469"/>
      <c r="DB217" s="469"/>
      <c r="DC217" s="469"/>
      <c r="DD217" s="469"/>
      <c r="DE217" s="469"/>
      <c r="DF217" s="469"/>
      <c r="DG217" s="469"/>
      <c r="DH217" s="469"/>
      <c r="DI217" s="469"/>
      <c r="DJ217" s="468"/>
      <c r="DK217" s="469"/>
      <c r="DL217" s="469"/>
      <c r="DM217" s="469"/>
      <c r="DN217" s="469"/>
      <c r="DO217" s="469"/>
      <c r="DP217" s="469"/>
      <c r="DQ217" s="469"/>
      <c r="DR217" s="469"/>
      <c r="DS217" s="469"/>
      <c r="DT217" s="468"/>
      <c r="DU217" s="469"/>
      <c r="DV217" s="469"/>
      <c r="DW217" s="469"/>
      <c r="DX217" s="469"/>
      <c r="DY217" s="469"/>
      <c r="DZ217" s="469"/>
      <c r="EA217" s="469"/>
      <c r="EB217" s="469"/>
      <c r="EC217" s="469"/>
      <c r="ED217" s="468"/>
      <c r="EE217" s="469"/>
      <c r="EF217" s="469"/>
      <c r="EG217" s="469"/>
      <c r="EH217" s="469"/>
      <c r="EI217" s="469"/>
      <c r="EJ217" s="469"/>
      <c r="EK217" s="469"/>
      <c r="EL217" s="469"/>
      <c r="EM217" s="469"/>
      <c r="EN217" s="468"/>
      <c r="EO217" s="469"/>
      <c r="EP217" s="469"/>
      <c r="EQ217" s="469"/>
      <c r="ER217" s="469"/>
      <c r="ES217" s="469"/>
      <c r="ET217" s="469"/>
      <c r="EU217" s="469"/>
      <c r="EV217" s="469"/>
      <c r="EW217" s="469"/>
      <c r="EX217" s="468"/>
      <c r="EY217" s="469"/>
      <c r="EZ217" s="469"/>
      <c r="FA217" s="469"/>
      <c r="FB217" s="469"/>
      <c r="FC217" s="469"/>
      <c r="FD217" s="469"/>
      <c r="FE217" s="469"/>
      <c r="FF217" s="469"/>
      <c r="FG217" s="469"/>
      <c r="FH217" s="468"/>
      <c r="FI217" s="469"/>
      <c r="FJ217" s="469"/>
      <c r="FK217" s="469"/>
      <c r="FL217" s="469"/>
      <c r="FM217" s="469"/>
      <c r="FN217" s="469"/>
      <c r="FO217" s="469"/>
      <c r="FP217" s="469"/>
      <c r="FQ217" s="469"/>
      <c r="FR217" s="468"/>
      <c r="FS217" s="469"/>
      <c r="FT217" s="469"/>
      <c r="FU217" s="469"/>
      <c r="FV217" s="469"/>
      <c r="FW217" s="469"/>
      <c r="FX217" s="469"/>
      <c r="FY217" s="469"/>
      <c r="FZ217" s="469"/>
      <c r="GA217" s="469"/>
      <c r="GB217" s="468"/>
      <c r="GC217" s="469"/>
      <c r="GD217" s="469"/>
      <c r="GE217" s="469"/>
      <c r="GF217" s="469"/>
      <c r="GG217" s="469"/>
      <c r="GH217" s="469"/>
      <c r="GI217" s="469"/>
      <c r="GJ217" s="469"/>
      <c r="GK217" s="469"/>
      <c r="GL217" s="468"/>
      <c r="GM217" s="469"/>
      <c r="GN217" s="469"/>
      <c r="GO217" s="469"/>
      <c r="GP217" s="469"/>
      <c r="GQ217" s="469"/>
      <c r="GR217" s="469"/>
      <c r="GS217" s="469"/>
      <c r="GT217" s="469"/>
      <c r="GU217" s="469"/>
      <c r="GV217" s="468"/>
      <c r="GW217" s="469"/>
      <c r="GX217" s="469"/>
      <c r="GY217" s="469"/>
      <c r="GZ217" s="469"/>
      <c r="HA217" s="469"/>
      <c r="HB217" s="469"/>
      <c r="HC217" s="469"/>
      <c r="HD217" s="469"/>
      <c r="HE217" s="469"/>
      <c r="HF217" s="468"/>
      <c r="HG217" s="469"/>
      <c r="HH217" s="469"/>
      <c r="HI217" s="469"/>
      <c r="HJ217" s="469"/>
      <c r="HK217" s="469"/>
      <c r="HL217" s="469"/>
      <c r="HM217" s="469"/>
      <c r="HN217" s="469"/>
      <c r="HO217" s="469"/>
      <c r="HP217" s="106"/>
    </row>
    <row r="218" spans="1:226">
      <c r="A218" s="105"/>
      <c r="B218" s="470" t="str">
        <f>LEFT(VLOOKUP(A217,Planilha!C:L,2,0),23)</f>
        <v>INSTALAÇÕES HIDRÁULICAS</v>
      </c>
      <c r="C218" s="116"/>
      <c r="D218" s="108"/>
      <c r="E218" s="316">
        <f>VLOOKUP($A217,Planilha!$C:$K,9,0)*D219</f>
        <v>0</v>
      </c>
      <c r="F218" s="316"/>
      <c r="G218" s="316"/>
      <c r="H218" s="316"/>
      <c r="I218" s="316"/>
      <c r="J218" s="316"/>
      <c r="K218" s="316"/>
      <c r="L218" s="316"/>
      <c r="M218" s="316"/>
      <c r="N218" s="317"/>
      <c r="O218" s="316">
        <f>VLOOKUP($A217,Planilha!$C:$K,9,0)*N219</f>
        <v>0</v>
      </c>
      <c r="P218" s="316"/>
      <c r="Q218" s="316"/>
      <c r="R218" s="316"/>
      <c r="S218" s="316"/>
      <c r="T218" s="316"/>
      <c r="U218" s="316"/>
      <c r="V218" s="316"/>
      <c r="W218" s="316"/>
      <c r="X218" s="317"/>
      <c r="Y218" s="316">
        <f>VLOOKUP($A217,Planilha!$C:$K,9,0)*X219</f>
        <v>0</v>
      </c>
      <c r="Z218" s="316"/>
      <c r="AA218" s="316"/>
      <c r="AB218" s="316"/>
      <c r="AC218" s="316"/>
      <c r="AD218" s="316"/>
      <c r="AE218" s="316"/>
      <c r="AF218" s="316"/>
      <c r="AG218" s="316"/>
      <c r="AH218" s="317"/>
      <c r="AI218" s="316">
        <f>VLOOKUP($A217,Planilha!$C:$K,9,0)*AH219</f>
        <v>0</v>
      </c>
      <c r="AJ218" s="316"/>
      <c r="AK218" s="316"/>
      <c r="AL218" s="316"/>
      <c r="AM218" s="316"/>
      <c r="AN218" s="316"/>
      <c r="AO218" s="316"/>
      <c r="AP218" s="316"/>
      <c r="AQ218" s="316"/>
      <c r="AR218" s="317"/>
      <c r="AS218" s="316">
        <f>VLOOKUP($A217,Planilha!$C:$K,9,0)*AR219</f>
        <v>0</v>
      </c>
      <c r="AT218" s="316"/>
      <c r="AU218" s="316"/>
      <c r="AV218" s="316"/>
      <c r="AW218" s="316"/>
      <c r="AX218" s="316"/>
      <c r="AY218" s="316"/>
      <c r="AZ218" s="316"/>
      <c r="BA218" s="316"/>
      <c r="BB218" s="317"/>
      <c r="BC218" s="316">
        <f>VLOOKUP($A217,Planilha!$C:$K,9,0)*BB219</f>
        <v>0</v>
      </c>
      <c r="BD218" s="316"/>
      <c r="BE218" s="316"/>
      <c r="BF218" s="316"/>
      <c r="BG218" s="316"/>
      <c r="BH218" s="316"/>
      <c r="BI218" s="316"/>
      <c r="BJ218" s="316"/>
      <c r="BK218" s="316"/>
      <c r="BL218" s="317"/>
      <c r="BM218" s="316">
        <f>VLOOKUP($A217,Planilha!$C:$K,9,0)*BL219</f>
        <v>0</v>
      </c>
      <c r="BN218" s="316"/>
      <c r="BO218" s="316"/>
      <c r="BP218" s="316"/>
      <c r="BQ218" s="316"/>
      <c r="BR218" s="316"/>
      <c r="BS218" s="316"/>
      <c r="BT218" s="316"/>
      <c r="BU218" s="316"/>
      <c r="BV218" s="317"/>
      <c r="BW218" s="316">
        <f>VLOOKUP($A217,Planilha!$C:$K,9,0)*BV219</f>
        <v>0</v>
      </c>
      <c r="BX218" s="316"/>
      <c r="BY218" s="316"/>
      <c r="BZ218" s="316"/>
      <c r="CA218" s="316"/>
      <c r="CB218" s="316"/>
      <c r="CC218" s="316"/>
      <c r="CD218" s="316"/>
      <c r="CE218" s="316"/>
      <c r="CF218" s="317"/>
      <c r="CG218" s="316">
        <f>VLOOKUP($A217,Planilha!$C:$K,9,0)*CF219</f>
        <v>0</v>
      </c>
      <c r="CH218" s="316"/>
      <c r="CI218" s="316"/>
      <c r="CJ218" s="316"/>
      <c r="CK218" s="316"/>
      <c r="CL218" s="316"/>
      <c r="CM218" s="316"/>
      <c r="CN218" s="316"/>
      <c r="CO218" s="316"/>
      <c r="CP218" s="317"/>
      <c r="CQ218" s="316">
        <f>VLOOKUP($A217,Planilha!$C:$K,9,0)*CP219</f>
        <v>0</v>
      </c>
      <c r="CR218" s="316"/>
      <c r="CS218" s="316"/>
      <c r="CT218" s="316"/>
      <c r="CU218" s="316"/>
      <c r="CV218" s="316"/>
      <c r="CW218" s="316"/>
      <c r="CX218" s="316"/>
      <c r="CY218" s="316"/>
      <c r="CZ218" s="317"/>
      <c r="DA218" s="316">
        <f>VLOOKUP($A217,Planilha!$C:$K,9,0)*CZ219</f>
        <v>0</v>
      </c>
      <c r="DB218" s="316"/>
      <c r="DC218" s="316"/>
      <c r="DD218" s="316"/>
      <c r="DE218" s="316"/>
      <c r="DF218" s="316"/>
      <c r="DG218" s="316"/>
      <c r="DH218" s="316"/>
      <c r="DI218" s="316"/>
      <c r="DJ218" s="317"/>
      <c r="DK218" s="316">
        <f>VLOOKUP($A217,Planilha!$C:$K,9,0)*DJ219</f>
        <v>0</v>
      </c>
      <c r="DL218" s="316"/>
      <c r="DM218" s="316"/>
      <c r="DN218" s="316"/>
      <c r="DO218" s="316"/>
      <c r="DP218" s="316"/>
      <c r="DQ218" s="316"/>
      <c r="DR218" s="316"/>
      <c r="DS218" s="316"/>
      <c r="DT218" s="317"/>
      <c r="DU218" s="316">
        <f>VLOOKUP($A217,Planilha!$C:$K,9,0)*DT219</f>
        <v>0</v>
      </c>
      <c r="DV218" s="316"/>
      <c r="DW218" s="316"/>
      <c r="DX218" s="316"/>
      <c r="DY218" s="316"/>
      <c r="DZ218" s="316"/>
      <c r="EA218" s="316"/>
      <c r="EB218" s="316"/>
      <c r="EC218" s="316"/>
      <c r="ED218" s="317"/>
      <c r="EE218" s="316">
        <f>VLOOKUP($A217,Planilha!$C:$K,9,0)*ED219</f>
        <v>0</v>
      </c>
      <c r="EF218" s="316"/>
      <c r="EG218" s="316"/>
      <c r="EH218" s="316"/>
      <c r="EI218" s="316"/>
      <c r="EJ218" s="316"/>
      <c r="EK218" s="316"/>
      <c r="EL218" s="316"/>
      <c r="EM218" s="316"/>
      <c r="EN218" s="317"/>
      <c r="EO218" s="316">
        <f>VLOOKUP($A217,Planilha!$C:$K,9,0)*EN219</f>
        <v>3247.8900000000003</v>
      </c>
      <c r="EP218" s="109"/>
      <c r="EQ218" s="109"/>
      <c r="ER218" s="109"/>
      <c r="ES218" s="109"/>
      <c r="ET218" s="109"/>
      <c r="EU218" s="109"/>
      <c r="EV218" s="109"/>
      <c r="EW218" s="109"/>
      <c r="EX218" s="317"/>
      <c r="EY218" s="316">
        <f>VLOOKUP($A217,Planilha!$C:$K,9,0)*EX219</f>
        <v>45470.46</v>
      </c>
      <c r="EZ218" s="109"/>
      <c r="FA218" s="109"/>
      <c r="FB218" s="109"/>
      <c r="FC218" s="109"/>
      <c r="FD218" s="109"/>
      <c r="FE218" s="109"/>
      <c r="FF218" s="109"/>
      <c r="FG218" s="109"/>
      <c r="FH218" s="317"/>
      <c r="FI218" s="316">
        <f>VLOOKUP($A217,Planilha!$C:$K,9,0)*FH219</f>
        <v>16239.45</v>
      </c>
      <c r="FJ218" s="109"/>
      <c r="FK218" s="109"/>
      <c r="FL218" s="109"/>
      <c r="FM218" s="109"/>
      <c r="FN218" s="109"/>
      <c r="FO218" s="109"/>
      <c r="FP218" s="109"/>
      <c r="FQ218" s="109"/>
      <c r="FR218" s="317"/>
      <c r="FS218" s="316">
        <f>VLOOKUP($A217,Planilha!$C:$K,9,0)*FR219</f>
        <v>0</v>
      </c>
      <c r="FT218" s="316"/>
      <c r="FU218" s="316"/>
      <c r="FV218" s="316"/>
      <c r="FW218" s="316"/>
      <c r="FX218" s="316"/>
      <c r="FY218" s="316"/>
      <c r="FZ218" s="316"/>
      <c r="GA218" s="316"/>
      <c r="GB218" s="317"/>
      <c r="GC218" s="316">
        <f>VLOOKUP($A217,Planilha!$C:$K,9,0)*GB219</f>
        <v>0</v>
      </c>
      <c r="GD218" s="109"/>
      <c r="GE218" s="109"/>
      <c r="GF218" s="109"/>
      <c r="GG218" s="109"/>
      <c r="GH218" s="109"/>
      <c r="GI218" s="109"/>
      <c r="GJ218" s="109"/>
      <c r="GK218" s="109"/>
      <c r="GL218" s="317"/>
      <c r="GM218" s="316">
        <f>VLOOKUP($A217,Planilha!$C:$K,9,0)*GL219</f>
        <v>0</v>
      </c>
      <c r="GN218" s="109"/>
      <c r="GO218" s="109"/>
      <c r="GP218" s="109"/>
      <c r="GQ218" s="109"/>
      <c r="GR218" s="109"/>
      <c r="GS218" s="109"/>
      <c r="GT218" s="109"/>
      <c r="GU218" s="109"/>
      <c r="GV218" s="317"/>
      <c r="GW218" s="316">
        <f>VLOOKUP($A217,Planilha!$C:$K,9,0)*GV219</f>
        <v>0</v>
      </c>
      <c r="GX218" s="109"/>
      <c r="GY218" s="109"/>
      <c r="GZ218" s="109"/>
      <c r="HA218" s="109"/>
      <c r="HB218" s="109"/>
      <c r="HC218" s="109"/>
      <c r="HD218" s="109"/>
      <c r="HE218" s="109"/>
      <c r="HF218" s="317"/>
      <c r="HG218" s="316">
        <f>VLOOKUP($A217,Planilha!$C:$K,9,0)*HF219</f>
        <v>0</v>
      </c>
      <c r="HH218" s="109"/>
      <c r="HI218" s="109"/>
      <c r="HJ218" s="109"/>
      <c r="HK218" s="109"/>
      <c r="HL218" s="109"/>
      <c r="HM218" s="109"/>
      <c r="HN218" s="109"/>
      <c r="HO218" s="109"/>
      <c r="HP218" s="110">
        <f>SUM(D218:HO218)</f>
        <v>64957.8</v>
      </c>
      <c r="HR218" s="82" t="b">
        <f>VLOOKUP(A217,Planilha!C:L,9,0)=HP218</f>
        <v>1</v>
      </c>
    </row>
    <row r="219" spans="1:226">
      <c r="A219" s="111"/>
      <c r="B219" s="112"/>
      <c r="C219" s="117"/>
      <c r="D219" s="1085">
        <v>0</v>
      </c>
      <c r="E219" s="318"/>
      <c r="F219" s="318"/>
      <c r="G219" s="318"/>
      <c r="H219" s="318"/>
      <c r="I219" s="318"/>
      <c r="J219" s="318"/>
      <c r="K219" s="318"/>
      <c r="L219" s="318"/>
      <c r="M219" s="318"/>
      <c r="N219" s="1085">
        <v>0</v>
      </c>
      <c r="O219" s="318"/>
      <c r="P219" s="318"/>
      <c r="Q219" s="318"/>
      <c r="R219" s="318"/>
      <c r="S219" s="318"/>
      <c r="T219" s="318"/>
      <c r="U219" s="318"/>
      <c r="V219" s="318"/>
      <c r="W219" s="318"/>
      <c r="X219" s="1085">
        <v>0</v>
      </c>
      <c r="Y219" s="318"/>
      <c r="Z219" s="318"/>
      <c r="AA219" s="318"/>
      <c r="AB219" s="318"/>
      <c r="AC219" s="318"/>
      <c r="AD219" s="318"/>
      <c r="AE219" s="318"/>
      <c r="AF219" s="318"/>
      <c r="AG219" s="318"/>
      <c r="AH219" s="1085">
        <v>0</v>
      </c>
      <c r="AI219" s="318"/>
      <c r="AJ219" s="318"/>
      <c r="AK219" s="318"/>
      <c r="AL219" s="318"/>
      <c r="AM219" s="318"/>
      <c r="AN219" s="318"/>
      <c r="AO219" s="318"/>
      <c r="AP219" s="318"/>
      <c r="AQ219" s="318"/>
      <c r="AR219" s="1085">
        <v>0</v>
      </c>
      <c r="AS219" s="318"/>
      <c r="AT219" s="318"/>
      <c r="AU219" s="318"/>
      <c r="AV219" s="318"/>
      <c r="AW219" s="318"/>
      <c r="AX219" s="318"/>
      <c r="AY219" s="318"/>
      <c r="AZ219" s="318"/>
      <c r="BA219" s="318"/>
      <c r="BB219" s="1085">
        <v>0</v>
      </c>
      <c r="BC219" s="318"/>
      <c r="BD219" s="318"/>
      <c r="BE219" s="318"/>
      <c r="BF219" s="318"/>
      <c r="BG219" s="318"/>
      <c r="BH219" s="318"/>
      <c r="BI219" s="318"/>
      <c r="BJ219" s="318"/>
      <c r="BK219" s="318"/>
      <c r="BL219" s="1085">
        <v>0</v>
      </c>
      <c r="BM219" s="318"/>
      <c r="BN219" s="318"/>
      <c r="BO219" s="318"/>
      <c r="BP219" s="318"/>
      <c r="BQ219" s="318"/>
      <c r="BR219" s="318"/>
      <c r="BS219" s="318"/>
      <c r="BT219" s="318"/>
      <c r="BU219" s="318"/>
      <c r="BV219" s="1085">
        <v>0</v>
      </c>
      <c r="BW219" s="318"/>
      <c r="BX219" s="318"/>
      <c r="BY219" s="318"/>
      <c r="BZ219" s="318"/>
      <c r="CA219" s="318"/>
      <c r="CB219" s="318"/>
      <c r="CC219" s="318"/>
      <c r="CD219" s="318"/>
      <c r="CE219" s="318"/>
      <c r="CF219" s="1085">
        <v>0</v>
      </c>
      <c r="CG219" s="318"/>
      <c r="CH219" s="318"/>
      <c r="CI219" s="318"/>
      <c r="CJ219" s="318"/>
      <c r="CK219" s="318"/>
      <c r="CL219" s="318"/>
      <c r="CM219" s="318"/>
      <c r="CN219" s="318"/>
      <c r="CO219" s="318"/>
      <c r="CP219" s="1085">
        <v>0</v>
      </c>
      <c r="CQ219" s="318"/>
      <c r="CR219" s="318"/>
      <c r="CS219" s="318"/>
      <c r="CT219" s="318"/>
      <c r="CU219" s="318"/>
      <c r="CV219" s="318"/>
      <c r="CW219" s="318"/>
      <c r="CX219" s="318"/>
      <c r="CY219" s="318"/>
      <c r="CZ219" s="1085">
        <v>0</v>
      </c>
      <c r="DA219" s="318"/>
      <c r="DB219" s="318"/>
      <c r="DC219" s="318"/>
      <c r="DD219" s="318"/>
      <c r="DE219" s="318"/>
      <c r="DF219" s="318"/>
      <c r="DG219" s="318"/>
      <c r="DH219" s="318"/>
      <c r="DI219" s="318"/>
      <c r="DJ219" s="1085"/>
      <c r="DK219" s="318"/>
      <c r="DL219" s="318"/>
      <c r="DM219" s="318"/>
      <c r="DN219" s="318"/>
      <c r="DO219" s="318"/>
      <c r="DP219" s="318"/>
      <c r="DQ219" s="318"/>
      <c r="DR219" s="318"/>
      <c r="DS219" s="318"/>
      <c r="DT219" s="1084"/>
      <c r="DU219" s="113"/>
      <c r="DV219" s="113"/>
      <c r="DW219" s="113"/>
      <c r="DX219" s="113"/>
      <c r="DY219" s="113"/>
      <c r="DZ219" s="113"/>
      <c r="EA219" s="113"/>
      <c r="EB219" s="113"/>
      <c r="EC219" s="113"/>
      <c r="ED219" s="1084"/>
      <c r="EE219" s="113"/>
      <c r="EF219" s="113"/>
      <c r="EG219" s="113"/>
      <c r="EH219" s="113"/>
      <c r="EI219" s="113"/>
      <c r="EJ219" s="113"/>
      <c r="EK219" s="113"/>
      <c r="EL219" s="113"/>
      <c r="EM219" s="113"/>
      <c r="EN219" s="1084">
        <v>0.05</v>
      </c>
      <c r="EO219" s="113"/>
      <c r="EP219" s="113"/>
      <c r="EQ219" s="113"/>
      <c r="ER219" s="113"/>
      <c r="ES219" s="113"/>
      <c r="ET219" s="113"/>
      <c r="EU219" s="113"/>
      <c r="EV219" s="113"/>
      <c r="EW219" s="113"/>
      <c r="EX219" s="1084">
        <v>0.7</v>
      </c>
      <c r="EY219" s="113"/>
      <c r="EZ219" s="113"/>
      <c r="FA219" s="113"/>
      <c r="FB219" s="113"/>
      <c r="FC219" s="113"/>
      <c r="FD219" s="113"/>
      <c r="FE219" s="113"/>
      <c r="FF219" s="113"/>
      <c r="FG219" s="113"/>
      <c r="FH219" s="1084">
        <v>0.25</v>
      </c>
      <c r="FI219" s="113"/>
      <c r="FJ219" s="113"/>
      <c r="FK219" s="113"/>
      <c r="FL219" s="113"/>
      <c r="FM219" s="113"/>
      <c r="FN219" s="113"/>
      <c r="FO219" s="113"/>
      <c r="FP219" s="113"/>
      <c r="FQ219" s="113"/>
      <c r="FR219" s="1084"/>
      <c r="FS219" s="113"/>
      <c r="FT219" s="113"/>
      <c r="FU219" s="113"/>
      <c r="FV219" s="113"/>
      <c r="FW219" s="113"/>
      <c r="FX219" s="113"/>
      <c r="FY219" s="113"/>
      <c r="FZ219" s="113"/>
      <c r="GA219" s="113"/>
      <c r="GB219" s="1084"/>
      <c r="GC219" s="113"/>
      <c r="GD219" s="113"/>
      <c r="GE219" s="113"/>
      <c r="GF219" s="113"/>
      <c r="GG219" s="113"/>
      <c r="GH219" s="113"/>
      <c r="GI219" s="113"/>
      <c r="GJ219" s="113"/>
      <c r="GK219" s="113"/>
      <c r="GL219" s="1084"/>
      <c r="GM219" s="113"/>
      <c r="GN219" s="113"/>
      <c r="GO219" s="113"/>
      <c r="GP219" s="113"/>
      <c r="GQ219" s="113"/>
      <c r="GR219" s="113"/>
      <c r="GS219" s="113"/>
      <c r="GT219" s="113"/>
      <c r="GU219" s="113"/>
      <c r="GV219" s="1084"/>
      <c r="GW219" s="113"/>
      <c r="GX219" s="113"/>
      <c r="GY219" s="113"/>
      <c r="GZ219" s="113"/>
      <c r="HA219" s="113"/>
      <c r="HB219" s="113"/>
      <c r="HC219" s="113"/>
      <c r="HD219" s="113"/>
      <c r="HE219" s="113"/>
      <c r="HF219" s="1084"/>
      <c r="HG219" s="113"/>
      <c r="HH219" s="113"/>
      <c r="HI219" s="113"/>
      <c r="HJ219" s="113"/>
      <c r="HK219" s="113"/>
      <c r="HL219" s="113"/>
      <c r="HM219" s="113"/>
      <c r="HN219" s="113"/>
      <c r="HO219" s="113"/>
      <c r="HP219" s="114" t="str">
        <f>IF(VLOOKUP($A217,Planilha!C:K,9,0)&lt;&gt;HP218,"VERIFIQUE","")</f>
        <v/>
      </c>
    </row>
    <row r="220" spans="1:226">
      <c r="A220" s="105" t="s">
        <v>2622</v>
      </c>
      <c r="B220" s="89"/>
      <c r="C220" s="461"/>
      <c r="D220" s="468"/>
      <c r="E220" s="469"/>
      <c r="F220" s="469"/>
      <c r="G220" s="469"/>
      <c r="H220" s="469"/>
      <c r="I220" s="469"/>
      <c r="J220" s="469"/>
      <c r="K220" s="469"/>
      <c r="L220" s="469"/>
      <c r="M220" s="469"/>
      <c r="N220" s="468"/>
      <c r="O220" s="469"/>
      <c r="P220" s="469"/>
      <c r="Q220" s="469"/>
      <c r="R220" s="469"/>
      <c r="S220" s="469"/>
      <c r="T220" s="469"/>
      <c r="U220" s="469"/>
      <c r="V220" s="469"/>
      <c r="W220" s="469"/>
      <c r="X220" s="468"/>
      <c r="Y220" s="469"/>
      <c r="Z220" s="469"/>
      <c r="AA220" s="469"/>
      <c r="AB220" s="469"/>
      <c r="AC220" s="469"/>
      <c r="AD220" s="469"/>
      <c r="AE220" s="469"/>
      <c r="AF220" s="469"/>
      <c r="AG220" s="469"/>
      <c r="AH220" s="468"/>
      <c r="AI220" s="469"/>
      <c r="AJ220" s="469"/>
      <c r="AK220" s="469"/>
      <c r="AL220" s="469"/>
      <c r="AM220" s="469"/>
      <c r="AN220" s="469"/>
      <c r="AO220" s="469"/>
      <c r="AP220" s="469"/>
      <c r="AQ220" s="469"/>
      <c r="AR220" s="468"/>
      <c r="AS220" s="469"/>
      <c r="AT220" s="469"/>
      <c r="AU220" s="469"/>
      <c r="AV220" s="469"/>
      <c r="AW220" s="469"/>
      <c r="AX220" s="469"/>
      <c r="AY220" s="469"/>
      <c r="AZ220" s="469"/>
      <c r="BA220" s="469"/>
      <c r="BB220" s="468"/>
      <c r="BC220" s="469"/>
      <c r="BD220" s="469"/>
      <c r="BE220" s="469"/>
      <c r="BF220" s="469"/>
      <c r="BG220" s="469"/>
      <c r="BH220" s="469"/>
      <c r="BI220" s="469"/>
      <c r="BJ220" s="469"/>
      <c r="BK220" s="469"/>
      <c r="BL220" s="468"/>
      <c r="BM220" s="469"/>
      <c r="BN220" s="469"/>
      <c r="BO220" s="469"/>
      <c r="BP220" s="469"/>
      <c r="BQ220" s="469"/>
      <c r="BR220" s="469"/>
      <c r="BS220" s="469"/>
      <c r="BT220" s="469"/>
      <c r="BU220" s="469"/>
      <c r="BV220" s="468"/>
      <c r="BW220" s="469"/>
      <c r="BX220" s="469"/>
      <c r="BY220" s="469"/>
      <c r="BZ220" s="469"/>
      <c r="CA220" s="469"/>
      <c r="CB220" s="469"/>
      <c r="CC220" s="469"/>
      <c r="CD220" s="469"/>
      <c r="CE220" s="469"/>
      <c r="CF220" s="468"/>
      <c r="CG220" s="469"/>
      <c r="CH220" s="469"/>
      <c r="CI220" s="469"/>
      <c r="CJ220" s="469"/>
      <c r="CK220" s="469"/>
      <c r="CL220" s="469"/>
      <c r="CM220" s="469"/>
      <c r="CN220" s="469"/>
      <c r="CO220" s="469"/>
      <c r="CP220" s="468"/>
      <c r="CQ220" s="469"/>
      <c r="CR220" s="469"/>
      <c r="CS220" s="469"/>
      <c r="CT220" s="469"/>
      <c r="CU220" s="469"/>
      <c r="CV220" s="469"/>
      <c r="CW220" s="469"/>
      <c r="CX220" s="469"/>
      <c r="CY220" s="469"/>
      <c r="CZ220" s="468"/>
      <c r="DA220" s="469"/>
      <c r="DB220" s="469"/>
      <c r="DC220" s="469"/>
      <c r="DD220" s="469"/>
      <c r="DE220" s="469"/>
      <c r="DF220" s="469"/>
      <c r="DG220" s="469"/>
      <c r="DH220" s="469"/>
      <c r="DI220" s="469"/>
      <c r="DJ220" s="468"/>
      <c r="DK220" s="469"/>
      <c r="DL220" s="469"/>
      <c r="DM220" s="469"/>
      <c r="DN220" s="469"/>
      <c r="DO220" s="469"/>
      <c r="DP220" s="469"/>
      <c r="DQ220" s="469"/>
      <c r="DR220" s="469"/>
      <c r="DS220" s="469"/>
      <c r="DT220" s="468"/>
      <c r="DU220" s="469"/>
      <c r="DV220" s="469"/>
      <c r="DW220" s="469"/>
      <c r="DX220" s="469"/>
      <c r="DY220" s="469"/>
      <c r="DZ220" s="469"/>
      <c r="EA220" s="469"/>
      <c r="EB220" s="469"/>
      <c r="EC220" s="469"/>
      <c r="ED220" s="468"/>
      <c r="EE220" s="469"/>
      <c r="EF220" s="469"/>
      <c r="EG220" s="469"/>
      <c r="EH220" s="469"/>
      <c r="EI220" s="469"/>
      <c r="EJ220" s="469"/>
      <c r="EK220" s="469"/>
      <c r="EL220" s="469"/>
      <c r="EM220" s="469"/>
      <c r="EN220" s="468"/>
      <c r="EO220" s="469"/>
      <c r="EP220" s="469"/>
      <c r="EQ220" s="469"/>
      <c r="ER220" s="469"/>
      <c r="ES220" s="469"/>
      <c r="ET220" s="469"/>
      <c r="EU220" s="469"/>
      <c r="EV220" s="469"/>
      <c r="EW220" s="469"/>
      <c r="EX220" s="468"/>
      <c r="EY220" s="469"/>
      <c r="EZ220" s="469"/>
      <c r="FA220" s="469"/>
      <c r="FB220" s="469"/>
      <c r="FC220" s="469"/>
      <c r="FD220" s="469"/>
      <c r="FE220" s="469"/>
      <c r="FF220" s="469"/>
      <c r="FG220" s="469"/>
      <c r="FH220" s="468"/>
      <c r="FI220" s="469"/>
      <c r="FJ220" s="469"/>
      <c r="FK220" s="469"/>
      <c r="FL220" s="469"/>
      <c r="FM220" s="469"/>
      <c r="FN220" s="469"/>
      <c r="FO220" s="469"/>
      <c r="FP220" s="469"/>
      <c r="FQ220" s="469"/>
      <c r="FR220" s="468"/>
      <c r="FS220" s="469"/>
      <c r="FT220" s="469"/>
      <c r="FU220" s="469"/>
      <c r="FV220" s="469"/>
      <c r="FW220" s="469"/>
      <c r="FX220" s="469"/>
      <c r="FY220" s="469"/>
      <c r="FZ220" s="469"/>
      <c r="GA220" s="469"/>
      <c r="GB220" s="468"/>
      <c r="GC220" s="469"/>
      <c r="GD220" s="469"/>
      <c r="GE220" s="469"/>
      <c r="GF220" s="469"/>
      <c r="GG220" s="469"/>
      <c r="GH220" s="469"/>
      <c r="GI220" s="469"/>
      <c r="GJ220" s="469"/>
      <c r="GK220" s="469"/>
      <c r="GL220" s="468"/>
      <c r="GM220" s="469"/>
      <c r="GN220" s="469"/>
      <c r="GO220" s="469"/>
      <c r="GP220" s="469"/>
      <c r="GQ220" s="469"/>
      <c r="GR220" s="469"/>
      <c r="GS220" s="469"/>
      <c r="GT220" s="469"/>
      <c r="GU220" s="469"/>
      <c r="GV220" s="468"/>
      <c r="GW220" s="469"/>
      <c r="GX220" s="469"/>
      <c r="GY220" s="469"/>
      <c r="GZ220" s="469"/>
      <c r="HA220" s="469"/>
      <c r="HB220" s="469"/>
      <c r="HC220" s="469"/>
      <c r="HD220" s="469"/>
      <c r="HE220" s="469"/>
      <c r="HF220" s="468"/>
      <c r="HG220" s="469"/>
      <c r="HH220" s="469"/>
      <c r="HI220" s="469"/>
      <c r="HJ220" s="469"/>
      <c r="HK220" s="469"/>
      <c r="HL220" s="469"/>
      <c r="HM220" s="469"/>
      <c r="HN220" s="469"/>
      <c r="HO220" s="469"/>
      <c r="HP220" s="106"/>
    </row>
    <row r="221" spans="1:226">
      <c r="A221" s="105"/>
      <c r="B221" s="470" t="str">
        <f>LEFT(VLOOKUP($A220,Planilha!$C:$L,2,0),29)</f>
        <v>INSTALAÇÕES DE ÁGUAS PLUVIAIS</v>
      </c>
      <c r="C221" s="116"/>
      <c r="D221" s="108"/>
      <c r="E221" s="316">
        <f>VLOOKUP($A220,Planilha!$C:$K,9,0)*D222</f>
        <v>0</v>
      </c>
      <c r="F221" s="316"/>
      <c r="G221" s="316"/>
      <c r="H221" s="316"/>
      <c r="I221" s="316"/>
      <c r="J221" s="316"/>
      <c r="K221" s="316"/>
      <c r="L221" s="316"/>
      <c r="M221" s="316"/>
      <c r="N221" s="317"/>
      <c r="O221" s="316">
        <f>VLOOKUP($A220,Planilha!$C:$K,9,0)*N222</f>
        <v>0</v>
      </c>
      <c r="P221" s="316"/>
      <c r="Q221" s="316"/>
      <c r="R221" s="316"/>
      <c r="S221" s="316"/>
      <c r="T221" s="316"/>
      <c r="U221" s="316"/>
      <c r="V221" s="316"/>
      <c r="W221" s="316"/>
      <c r="X221" s="317"/>
      <c r="Y221" s="316">
        <f>VLOOKUP($A220,Planilha!$C:$K,9,0)*X222</f>
        <v>0</v>
      </c>
      <c r="Z221" s="316"/>
      <c r="AA221" s="316"/>
      <c r="AB221" s="316"/>
      <c r="AC221" s="316"/>
      <c r="AD221" s="316"/>
      <c r="AE221" s="316"/>
      <c r="AF221" s="316"/>
      <c r="AG221" s="316"/>
      <c r="AH221" s="317"/>
      <c r="AI221" s="316">
        <f>VLOOKUP($A220,Planilha!$C:$K,9,0)*AH222</f>
        <v>0</v>
      </c>
      <c r="AJ221" s="316"/>
      <c r="AK221" s="316"/>
      <c r="AL221" s="316"/>
      <c r="AM221" s="316"/>
      <c r="AN221" s="316"/>
      <c r="AO221" s="316"/>
      <c r="AP221" s="316"/>
      <c r="AQ221" s="316"/>
      <c r="AR221" s="317"/>
      <c r="AS221" s="316">
        <f>VLOOKUP($A220,Planilha!$C:$K,9,0)*AR222</f>
        <v>0</v>
      </c>
      <c r="AT221" s="316"/>
      <c r="AU221" s="316"/>
      <c r="AV221" s="316"/>
      <c r="AW221" s="316"/>
      <c r="AX221" s="316"/>
      <c r="AY221" s="316"/>
      <c r="AZ221" s="316"/>
      <c r="BA221" s="316"/>
      <c r="BB221" s="317"/>
      <c r="BC221" s="316">
        <f>VLOOKUP($A220,Planilha!$C:$K,9,0)*BB222</f>
        <v>0</v>
      </c>
      <c r="BD221" s="316"/>
      <c r="BE221" s="316"/>
      <c r="BF221" s="316"/>
      <c r="BG221" s="316"/>
      <c r="BH221" s="316"/>
      <c r="BI221" s="316"/>
      <c r="BJ221" s="316"/>
      <c r="BK221" s="316"/>
      <c r="BL221" s="317"/>
      <c r="BM221" s="316">
        <f>VLOOKUP($A220,Planilha!$C:$K,9,0)*BL222</f>
        <v>0</v>
      </c>
      <c r="BN221" s="316"/>
      <c r="BO221" s="316"/>
      <c r="BP221" s="316"/>
      <c r="BQ221" s="316"/>
      <c r="BR221" s="316"/>
      <c r="BS221" s="316"/>
      <c r="BT221" s="316"/>
      <c r="BU221" s="316"/>
      <c r="BV221" s="317"/>
      <c r="BW221" s="316">
        <f>VLOOKUP($A220,Planilha!$C:$K,9,0)*BV222</f>
        <v>0</v>
      </c>
      <c r="BX221" s="316"/>
      <c r="BY221" s="316"/>
      <c r="BZ221" s="316"/>
      <c r="CA221" s="316"/>
      <c r="CB221" s="316"/>
      <c r="CC221" s="316"/>
      <c r="CD221" s="316"/>
      <c r="CE221" s="316"/>
      <c r="CF221" s="317"/>
      <c r="CG221" s="316">
        <f>VLOOKUP($A220,Planilha!$C:$K,9,0)*CF222</f>
        <v>0</v>
      </c>
      <c r="CH221" s="316"/>
      <c r="CI221" s="316"/>
      <c r="CJ221" s="316"/>
      <c r="CK221" s="316"/>
      <c r="CL221" s="316"/>
      <c r="CM221" s="316"/>
      <c r="CN221" s="316"/>
      <c r="CO221" s="316"/>
      <c r="CP221" s="317"/>
      <c r="CQ221" s="316">
        <f>VLOOKUP($A220,Planilha!$C:$K,9,0)*CP222</f>
        <v>0</v>
      </c>
      <c r="CR221" s="316"/>
      <c r="CS221" s="316"/>
      <c r="CT221" s="316"/>
      <c r="CU221" s="316"/>
      <c r="CV221" s="316"/>
      <c r="CW221" s="316"/>
      <c r="CX221" s="316"/>
      <c r="CY221" s="316"/>
      <c r="CZ221" s="317"/>
      <c r="DA221" s="316">
        <f>VLOOKUP($A220,Planilha!$C:$K,9,0)*CZ222</f>
        <v>0</v>
      </c>
      <c r="DB221" s="316"/>
      <c r="DC221" s="316"/>
      <c r="DD221" s="316"/>
      <c r="DE221" s="316"/>
      <c r="DF221" s="316"/>
      <c r="DG221" s="316"/>
      <c r="DH221" s="316"/>
      <c r="DI221" s="316"/>
      <c r="DJ221" s="317"/>
      <c r="DK221" s="316">
        <f>VLOOKUP($A220,Planilha!$C:$K,9,0)*DJ222</f>
        <v>0</v>
      </c>
      <c r="DL221" s="316"/>
      <c r="DM221" s="316"/>
      <c r="DN221" s="316"/>
      <c r="DO221" s="316"/>
      <c r="DP221" s="316"/>
      <c r="DQ221" s="316"/>
      <c r="DR221" s="316"/>
      <c r="DS221" s="316"/>
      <c r="DT221" s="317"/>
      <c r="DU221" s="316">
        <f>VLOOKUP($A220,Planilha!$C:$K,9,0)*DT222</f>
        <v>0</v>
      </c>
      <c r="DV221" s="316"/>
      <c r="DW221" s="316"/>
      <c r="DX221" s="316"/>
      <c r="DY221" s="316"/>
      <c r="DZ221" s="316"/>
      <c r="EA221" s="316"/>
      <c r="EB221" s="316"/>
      <c r="EC221" s="316"/>
      <c r="ED221" s="317"/>
      <c r="EE221" s="316">
        <f>VLOOKUP($A220,Planilha!$C:$K,9,0)*ED222</f>
        <v>0</v>
      </c>
      <c r="EF221" s="316"/>
      <c r="EG221" s="316"/>
      <c r="EH221" s="316"/>
      <c r="EI221" s="316"/>
      <c r="EJ221" s="316"/>
      <c r="EK221" s="316"/>
      <c r="EL221" s="316"/>
      <c r="EM221" s="316"/>
      <c r="EN221" s="317"/>
      <c r="EO221" s="316">
        <f>VLOOKUP($A220,Planilha!$C:$K,9,0)*EN222</f>
        <v>0</v>
      </c>
      <c r="EP221" s="109"/>
      <c r="EQ221" s="109"/>
      <c r="ER221" s="109"/>
      <c r="ES221" s="109"/>
      <c r="ET221" s="109"/>
      <c r="EU221" s="109"/>
      <c r="EV221" s="109"/>
      <c r="EW221" s="109"/>
      <c r="EX221" s="317"/>
      <c r="EY221" s="316">
        <f>VLOOKUP($A220,Planilha!$C:$K,9,0)*EX222</f>
        <v>44621.976000000002</v>
      </c>
      <c r="EZ221" s="109"/>
      <c r="FA221" s="109"/>
      <c r="FB221" s="109"/>
      <c r="FC221" s="109"/>
      <c r="FD221" s="109"/>
      <c r="FE221" s="109"/>
      <c r="FF221" s="109"/>
      <c r="FG221" s="109"/>
      <c r="FH221" s="317"/>
      <c r="FI221" s="316">
        <f>VLOOKUP($A220,Planilha!$C:$K,9,0)*FH222</f>
        <v>29747.984000000004</v>
      </c>
      <c r="FJ221" s="109"/>
      <c r="FK221" s="109"/>
      <c r="FL221" s="109"/>
      <c r="FM221" s="109"/>
      <c r="FN221" s="109"/>
      <c r="FO221" s="109"/>
      <c r="FP221" s="109"/>
      <c r="FQ221" s="109"/>
      <c r="FR221" s="317"/>
      <c r="FS221" s="316">
        <f>VLOOKUP($A220,Planilha!$C:$K,9,0)*FR222</f>
        <v>0</v>
      </c>
      <c r="FT221" s="316"/>
      <c r="FU221" s="316"/>
      <c r="FV221" s="316"/>
      <c r="FW221" s="316"/>
      <c r="FX221" s="316"/>
      <c r="FY221" s="316"/>
      <c r="FZ221" s="316"/>
      <c r="GA221" s="316"/>
      <c r="GB221" s="317"/>
      <c r="GC221" s="316">
        <f>VLOOKUP($A220,Planilha!$C:$K,9,0)*GB222</f>
        <v>0</v>
      </c>
      <c r="GD221" s="109"/>
      <c r="GE221" s="109"/>
      <c r="GF221" s="109"/>
      <c r="GG221" s="109"/>
      <c r="GH221" s="109"/>
      <c r="GI221" s="109"/>
      <c r="GJ221" s="109"/>
      <c r="GK221" s="109"/>
      <c r="GL221" s="317"/>
      <c r="GM221" s="316">
        <f>VLOOKUP($A220,Planilha!$C:$K,9,0)*GL222</f>
        <v>0</v>
      </c>
      <c r="GN221" s="109"/>
      <c r="GO221" s="109"/>
      <c r="GP221" s="109"/>
      <c r="GQ221" s="109"/>
      <c r="GR221" s="109"/>
      <c r="GS221" s="109"/>
      <c r="GT221" s="109"/>
      <c r="GU221" s="109"/>
      <c r="GV221" s="317"/>
      <c r="GW221" s="316">
        <f>VLOOKUP($A220,Planilha!$C:$K,9,0)*GV222</f>
        <v>0</v>
      </c>
      <c r="GX221" s="109"/>
      <c r="GY221" s="109"/>
      <c r="GZ221" s="109"/>
      <c r="HA221" s="109"/>
      <c r="HB221" s="109"/>
      <c r="HC221" s="109"/>
      <c r="HD221" s="109"/>
      <c r="HE221" s="109"/>
      <c r="HF221" s="317"/>
      <c r="HG221" s="316">
        <f>VLOOKUP($A220,Planilha!$C:$K,9,0)*HF222</f>
        <v>0</v>
      </c>
      <c r="HH221" s="109"/>
      <c r="HI221" s="109"/>
      <c r="HJ221" s="109"/>
      <c r="HK221" s="109"/>
      <c r="HL221" s="109"/>
      <c r="HM221" s="109"/>
      <c r="HN221" s="109"/>
      <c r="HO221" s="109"/>
      <c r="HP221" s="110">
        <f>SUM(D221:HO221)</f>
        <v>74369.960000000006</v>
      </c>
      <c r="HR221" s="82" t="b">
        <f>VLOOKUP(A220,Planilha!C:L,9,0)=HP221</f>
        <v>1</v>
      </c>
    </row>
    <row r="222" spans="1:226">
      <c r="A222" s="111"/>
      <c r="B222" s="112"/>
      <c r="C222" s="117"/>
      <c r="D222" s="1085">
        <v>0</v>
      </c>
      <c r="E222" s="318"/>
      <c r="F222" s="318"/>
      <c r="G222" s="318"/>
      <c r="H222" s="318"/>
      <c r="I222" s="318"/>
      <c r="J222" s="318"/>
      <c r="K222" s="318"/>
      <c r="L222" s="318"/>
      <c r="M222" s="318"/>
      <c r="N222" s="1085">
        <v>0</v>
      </c>
      <c r="O222" s="318"/>
      <c r="P222" s="318"/>
      <c r="Q222" s="318"/>
      <c r="R222" s="318"/>
      <c r="S222" s="318"/>
      <c r="T222" s="318"/>
      <c r="U222" s="318"/>
      <c r="V222" s="318"/>
      <c r="W222" s="318"/>
      <c r="X222" s="1085">
        <v>0</v>
      </c>
      <c r="Y222" s="318"/>
      <c r="Z222" s="318"/>
      <c r="AA222" s="318"/>
      <c r="AB222" s="318"/>
      <c r="AC222" s="318"/>
      <c r="AD222" s="318"/>
      <c r="AE222" s="318"/>
      <c r="AF222" s="318"/>
      <c r="AG222" s="318"/>
      <c r="AH222" s="1085">
        <v>0</v>
      </c>
      <c r="AI222" s="318"/>
      <c r="AJ222" s="318"/>
      <c r="AK222" s="318"/>
      <c r="AL222" s="318"/>
      <c r="AM222" s="318"/>
      <c r="AN222" s="318"/>
      <c r="AO222" s="318"/>
      <c r="AP222" s="318"/>
      <c r="AQ222" s="318"/>
      <c r="AR222" s="1085">
        <v>0</v>
      </c>
      <c r="AS222" s="318"/>
      <c r="AT222" s="318"/>
      <c r="AU222" s="318"/>
      <c r="AV222" s="318"/>
      <c r="AW222" s="318"/>
      <c r="AX222" s="318"/>
      <c r="AY222" s="318"/>
      <c r="AZ222" s="318"/>
      <c r="BA222" s="318"/>
      <c r="BB222" s="1085">
        <v>0</v>
      </c>
      <c r="BC222" s="318"/>
      <c r="BD222" s="318"/>
      <c r="BE222" s="318"/>
      <c r="BF222" s="318"/>
      <c r="BG222" s="318"/>
      <c r="BH222" s="318"/>
      <c r="BI222" s="318"/>
      <c r="BJ222" s="318"/>
      <c r="BK222" s="318"/>
      <c r="BL222" s="1085">
        <v>0</v>
      </c>
      <c r="BM222" s="318"/>
      <c r="BN222" s="318"/>
      <c r="BO222" s="318"/>
      <c r="BP222" s="318"/>
      <c r="BQ222" s="318"/>
      <c r="BR222" s="318"/>
      <c r="BS222" s="318"/>
      <c r="BT222" s="318"/>
      <c r="BU222" s="318"/>
      <c r="BV222" s="1085">
        <v>0</v>
      </c>
      <c r="BW222" s="318"/>
      <c r="BX222" s="318"/>
      <c r="BY222" s="318"/>
      <c r="BZ222" s="318"/>
      <c r="CA222" s="318"/>
      <c r="CB222" s="318"/>
      <c r="CC222" s="318"/>
      <c r="CD222" s="318"/>
      <c r="CE222" s="318"/>
      <c r="CF222" s="1085">
        <v>0</v>
      </c>
      <c r="CG222" s="318"/>
      <c r="CH222" s="318"/>
      <c r="CI222" s="318"/>
      <c r="CJ222" s="318"/>
      <c r="CK222" s="318"/>
      <c r="CL222" s="318"/>
      <c r="CM222" s="318"/>
      <c r="CN222" s="318"/>
      <c r="CO222" s="318"/>
      <c r="CP222" s="1085">
        <v>0</v>
      </c>
      <c r="CQ222" s="318"/>
      <c r="CR222" s="318"/>
      <c r="CS222" s="318"/>
      <c r="CT222" s="318"/>
      <c r="CU222" s="318"/>
      <c r="CV222" s="318"/>
      <c r="CW222" s="318"/>
      <c r="CX222" s="318"/>
      <c r="CY222" s="318"/>
      <c r="CZ222" s="1085">
        <v>0</v>
      </c>
      <c r="DA222" s="318"/>
      <c r="DB222" s="318"/>
      <c r="DC222" s="318"/>
      <c r="DD222" s="318"/>
      <c r="DE222" s="318"/>
      <c r="DF222" s="318"/>
      <c r="DG222" s="318"/>
      <c r="DH222" s="318"/>
      <c r="DI222" s="318"/>
      <c r="DJ222" s="1085"/>
      <c r="DK222" s="318"/>
      <c r="DL222" s="318"/>
      <c r="DM222" s="318"/>
      <c r="DN222" s="318"/>
      <c r="DO222" s="318"/>
      <c r="DP222" s="318"/>
      <c r="DQ222" s="318"/>
      <c r="DR222" s="318"/>
      <c r="DS222" s="318"/>
      <c r="DT222" s="1084"/>
      <c r="DU222" s="113"/>
      <c r="DV222" s="113"/>
      <c r="DW222" s="113"/>
      <c r="DX222" s="113"/>
      <c r="DY222" s="113"/>
      <c r="DZ222" s="113"/>
      <c r="EA222" s="113"/>
      <c r="EB222" s="113"/>
      <c r="EC222" s="113"/>
      <c r="ED222" s="1084"/>
      <c r="EE222" s="113"/>
      <c r="EF222" s="113"/>
      <c r="EG222" s="113"/>
      <c r="EH222" s="113"/>
      <c r="EI222" s="113"/>
      <c r="EJ222" s="113"/>
      <c r="EK222" s="113"/>
      <c r="EL222" s="113"/>
      <c r="EM222" s="113"/>
      <c r="EN222" s="1084"/>
      <c r="EO222" s="113"/>
      <c r="EP222" s="113"/>
      <c r="EQ222" s="113"/>
      <c r="ER222" s="113"/>
      <c r="ES222" s="113"/>
      <c r="ET222" s="113"/>
      <c r="EU222" s="113"/>
      <c r="EV222" s="113"/>
      <c r="EW222" s="113"/>
      <c r="EX222" s="1084">
        <v>0.6</v>
      </c>
      <c r="EY222" s="113"/>
      <c r="EZ222" s="113"/>
      <c r="FA222" s="113"/>
      <c r="FB222" s="113"/>
      <c r="FC222" s="113"/>
      <c r="FD222" s="113"/>
      <c r="FE222" s="113"/>
      <c r="FF222" s="113"/>
      <c r="FG222" s="113"/>
      <c r="FH222" s="1084">
        <v>0.4</v>
      </c>
      <c r="FI222" s="113"/>
      <c r="FJ222" s="113"/>
      <c r="FK222" s="113"/>
      <c r="FL222" s="113"/>
      <c r="FM222" s="113"/>
      <c r="FN222" s="113"/>
      <c r="FO222" s="113"/>
      <c r="FP222" s="113"/>
      <c r="FQ222" s="113"/>
      <c r="FR222" s="1084"/>
      <c r="FS222" s="113"/>
      <c r="FT222" s="113"/>
      <c r="FU222" s="113"/>
      <c r="FV222" s="113"/>
      <c r="FW222" s="113"/>
      <c r="FX222" s="113"/>
      <c r="FY222" s="113"/>
      <c r="FZ222" s="113"/>
      <c r="GA222" s="113"/>
      <c r="GB222" s="1084"/>
      <c r="GC222" s="113"/>
      <c r="GD222" s="113"/>
      <c r="GE222" s="113"/>
      <c r="GF222" s="113"/>
      <c r="GG222" s="113"/>
      <c r="GH222" s="113"/>
      <c r="GI222" s="113"/>
      <c r="GJ222" s="113"/>
      <c r="GK222" s="113"/>
      <c r="GL222" s="1084"/>
      <c r="GM222" s="113"/>
      <c r="GN222" s="113"/>
      <c r="GO222" s="113"/>
      <c r="GP222" s="113"/>
      <c r="GQ222" s="113"/>
      <c r="GR222" s="113"/>
      <c r="GS222" s="113"/>
      <c r="GT222" s="113"/>
      <c r="GU222" s="113"/>
      <c r="GV222" s="1084"/>
      <c r="GW222" s="113"/>
      <c r="GX222" s="113"/>
      <c r="GY222" s="113"/>
      <c r="GZ222" s="113"/>
      <c r="HA222" s="113"/>
      <c r="HB222" s="113"/>
      <c r="HC222" s="113"/>
      <c r="HD222" s="113"/>
      <c r="HE222" s="113"/>
      <c r="HF222" s="1084"/>
      <c r="HG222" s="113"/>
      <c r="HH222" s="113"/>
      <c r="HI222" s="113"/>
      <c r="HJ222" s="113"/>
      <c r="HK222" s="113"/>
      <c r="HL222" s="113"/>
      <c r="HM222" s="113"/>
      <c r="HN222" s="113"/>
      <c r="HO222" s="113"/>
      <c r="HP222" s="114" t="str">
        <f>IF(VLOOKUP($A220,Planilha!C:K,9,0)&lt;&gt;HP221,"VERIFIQUE","")</f>
        <v/>
      </c>
    </row>
    <row r="223" spans="1:226">
      <c r="A223" s="105" t="s">
        <v>2623</v>
      </c>
      <c r="B223" s="89"/>
      <c r="C223" s="461"/>
      <c r="D223" s="468"/>
      <c r="E223" s="469"/>
      <c r="F223" s="469"/>
      <c r="G223" s="469"/>
      <c r="H223" s="469"/>
      <c r="I223" s="469"/>
      <c r="J223" s="469"/>
      <c r="K223" s="469"/>
      <c r="L223" s="469"/>
      <c r="M223" s="469"/>
      <c r="N223" s="468"/>
      <c r="O223" s="469"/>
      <c r="P223" s="469"/>
      <c r="Q223" s="469"/>
      <c r="R223" s="469"/>
      <c r="S223" s="469"/>
      <c r="T223" s="469"/>
      <c r="U223" s="469"/>
      <c r="V223" s="469"/>
      <c r="W223" s="469"/>
      <c r="X223" s="468"/>
      <c r="Y223" s="469"/>
      <c r="Z223" s="469"/>
      <c r="AA223" s="469"/>
      <c r="AB223" s="469"/>
      <c r="AC223" s="469"/>
      <c r="AD223" s="469"/>
      <c r="AE223" s="469"/>
      <c r="AF223" s="469"/>
      <c r="AG223" s="469"/>
      <c r="AH223" s="468"/>
      <c r="AI223" s="469"/>
      <c r="AJ223" s="469"/>
      <c r="AK223" s="469"/>
      <c r="AL223" s="469"/>
      <c r="AM223" s="469"/>
      <c r="AN223" s="469"/>
      <c r="AO223" s="469"/>
      <c r="AP223" s="469"/>
      <c r="AQ223" s="469"/>
      <c r="AR223" s="468"/>
      <c r="AS223" s="469"/>
      <c r="AT223" s="469"/>
      <c r="AU223" s="469"/>
      <c r="AV223" s="469"/>
      <c r="AW223" s="469"/>
      <c r="AX223" s="469"/>
      <c r="AY223" s="469"/>
      <c r="AZ223" s="469"/>
      <c r="BA223" s="469"/>
      <c r="BB223" s="468"/>
      <c r="BC223" s="469"/>
      <c r="BD223" s="469"/>
      <c r="BE223" s="469"/>
      <c r="BF223" s="469"/>
      <c r="BG223" s="469"/>
      <c r="BH223" s="469"/>
      <c r="BI223" s="469"/>
      <c r="BJ223" s="469"/>
      <c r="BK223" s="469"/>
      <c r="BL223" s="468"/>
      <c r="BM223" s="469"/>
      <c r="BN223" s="469"/>
      <c r="BO223" s="469"/>
      <c r="BP223" s="469"/>
      <c r="BQ223" s="469"/>
      <c r="BR223" s="469"/>
      <c r="BS223" s="469"/>
      <c r="BT223" s="469"/>
      <c r="BU223" s="469"/>
      <c r="BV223" s="468"/>
      <c r="BW223" s="469"/>
      <c r="BX223" s="469"/>
      <c r="BY223" s="469"/>
      <c r="BZ223" s="469"/>
      <c r="CA223" s="469"/>
      <c r="CB223" s="469"/>
      <c r="CC223" s="469"/>
      <c r="CD223" s="469"/>
      <c r="CE223" s="469"/>
      <c r="CF223" s="468"/>
      <c r="CG223" s="469"/>
      <c r="CH223" s="469"/>
      <c r="CI223" s="469"/>
      <c r="CJ223" s="469"/>
      <c r="CK223" s="469"/>
      <c r="CL223" s="469"/>
      <c r="CM223" s="469"/>
      <c r="CN223" s="469"/>
      <c r="CO223" s="469"/>
      <c r="CP223" s="468"/>
      <c r="CQ223" s="469"/>
      <c r="CR223" s="469"/>
      <c r="CS223" s="469"/>
      <c r="CT223" s="469"/>
      <c r="CU223" s="469"/>
      <c r="CV223" s="469"/>
      <c r="CW223" s="469"/>
      <c r="CX223" s="469"/>
      <c r="CY223" s="469"/>
      <c r="CZ223" s="468"/>
      <c r="DA223" s="469"/>
      <c r="DB223" s="469"/>
      <c r="DC223" s="469"/>
      <c r="DD223" s="469"/>
      <c r="DE223" s="469"/>
      <c r="DF223" s="469"/>
      <c r="DG223" s="469"/>
      <c r="DH223" s="469"/>
      <c r="DI223" s="469"/>
      <c r="DJ223" s="468"/>
      <c r="DK223" s="469"/>
      <c r="DL223" s="469"/>
      <c r="DM223" s="469"/>
      <c r="DN223" s="469"/>
      <c r="DO223" s="469"/>
      <c r="DP223" s="469"/>
      <c r="DQ223" s="469"/>
      <c r="DR223" s="469"/>
      <c r="DS223" s="469"/>
      <c r="DT223" s="468"/>
      <c r="DU223" s="469"/>
      <c r="DV223" s="469"/>
      <c r="DW223" s="469"/>
      <c r="DX223" s="469"/>
      <c r="DY223" s="469"/>
      <c r="DZ223" s="469"/>
      <c r="EA223" s="469"/>
      <c r="EB223" s="469"/>
      <c r="EC223" s="469"/>
      <c r="ED223" s="468"/>
      <c r="EE223" s="469"/>
      <c r="EF223" s="469"/>
      <c r="EG223" s="469"/>
      <c r="EH223" s="469"/>
      <c r="EI223" s="469"/>
      <c r="EJ223" s="469"/>
      <c r="EK223" s="469"/>
      <c r="EL223" s="469"/>
      <c r="EM223" s="469"/>
      <c r="EN223" s="468"/>
      <c r="EO223" s="469"/>
      <c r="EP223" s="469"/>
      <c r="EQ223" s="469"/>
      <c r="ER223" s="469"/>
      <c r="ES223" s="469"/>
      <c r="ET223" s="469"/>
      <c r="EU223" s="469"/>
      <c r="EV223" s="469"/>
      <c r="EW223" s="469"/>
      <c r="EX223" s="468"/>
      <c r="EY223" s="469"/>
      <c r="EZ223" s="469"/>
      <c r="FA223" s="469"/>
      <c r="FB223" s="469"/>
      <c r="FC223" s="469"/>
      <c r="FD223" s="469"/>
      <c r="FE223" s="469"/>
      <c r="FF223" s="469"/>
      <c r="FG223" s="469"/>
      <c r="FH223" s="468"/>
      <c r="FI223" s="469"/>
      <c r="FJ223" s="469"/>
      <c r="FK223" s="469"/>
      <c r="FL223" s="469"/>
      <c r="FM223" s="469"/>
      <c r="FN223" s="469"/>
      <c r="FO223" s="469"/>
      <c r="FP223" s="469"/>
      <c r="FQ223" s="469"/>
      <c r="FR223" s="468"/>
      <c r="FS223" s="469"/>
      <c r="FT223" s="469"/>
      <c r="FU223" s="469"/>
      <c r="FV223" s="469"/>
      <c r="FW223" s="469"/>
      <c r="FX223" s="469"/>
      <c r="FY223" s="469"/>
      <c r="FZ223" s="469"/>
      <c r="GA223" s="469"/>
      <c r="GB223" s="468"/>
      <c r="GC223" s="469"/>
      <c r="GD223" s="469"/>
      <c r="GE223" s="469"/>
      <c r="GF223" s="469"/>
      <c r="GG223" s="469"/>
      <c r="GH223" s="469"/>
      <c r="GI223" s="469"/>
      <c r="GJ223" s="469"/>
      <c r="GK223" s="469"/>
      <c r="GL223" s="468"/>
      <c r="GM223" s="469"/>
      <c r="GN223" s="469"/>
      <c r="GO223" s="469"/>
      <c r="GP223" s="469"/>
      <c r="GQ223" s="469"/>
      <c r="GR223" s="469"/>
      <c r="GS223" s="469"/>
      <c r="GT223" s="469"/>
      <c r="GU223" s="469"/>
      <c r="GV223" s="468"/>
      <c r="GW223" s="469"/>
      <c r="GX223" s="469"/>
      <c r="GY223" s="469"/>
      <c r="GZ223" s="469"/>
      <c r="HA223" s="469"/>
      <c r="HB223" s="469"/>
      <c r="HC223" s="469"/>
      <c r="HD223" s="469"/>
      <c r="HE223" s="469"/>
      <c r="HF223" s="468"/>
      <c r="HG223" s="469"/>
      <c r="HH223" s="469"/>
      <c r="HI223" s="469"/>
      <c r="HJ223" s="469"/>
      <c r="HK223" s="469"/>
      <c r="HL223" s="469"/>
      <c r="HM223" s="469"/>
      <c r="HN223" s="469"/>
      <c r="HO223" s="469"/>
      <c r="HP223" s="106"/>
    </row>
    <row r="224" spans="1:226">
      <c r="A224" s="105"/>
      <c r="B224" s="470" t="str">
        <f>LEFT(VLOOKUP(A223,Planilha!C:L,2,0),23)</f>
        <v xml:space="preserve">INSTALAÇÕES DO SISTEMA </v>
      </c>
      <c r="C224" s="116"/>
      <c r="D224" s="108"/>
      <c r="E224" s="316">
        <f>VLOOKUP($A223,Planilha!$C:$K,9,0)*D225</f>
        <v>0</v>
      </c>
      <c r="F224" s="316"/>
      <c r="G224" s="316"/>
      <c r="H224" s="316"/>
      <c r="I224" s="316"/>
      <c r="J224" s="316"/>
      <c r="K224" s="316"/>
      <c r="L224" s="316"/>
      <c r="M224" s="316"/>
      <c r="N224" s="317"/>
      <c r="O224" s="316">
        <f>VLOOKUP($A223,Planilha!$C:$K,9,0)*N225</f>
        <v>0</v>
      </c>
      <c r="P224" s="316"/>
      <c r="Q224" s="316"/>
      <c r="R224" s="316"/>
      <c r="S224" s="316"/>
      <c r="T224" s="316"/>
      <c r="U224" s="316"/>
      <c r="V224" s="316"/>
      <c r="W224" s="316"/>
      <c r="X224" s="317"/>
      <c r="Y224" s="316">
        <f>VLOOKUP($A223,Planilha!$C:$K,9,0)*X225</f>
        <v>0</v>
      </c>
      <c r="Z224" s="316"/>
      <c r="AA224" s="316"/>
      <c r="AB224" s="316"/>
      <c r="AC224" s="316"/>
      <c r="AD224" s="316"/>
      <c r="AE224" s="316"/>
      <c r="AF224" s="316"/>
      <c r="AG224" s="316"/>
      <c r="AH224" s="317"/>
      <c r="AI224" s="316">
        <f>VLOOKUP($A223,Planilha!$C:$K,9,0)*AH225</f>
        <v>0</v>
      </c>
      <c r="AJ224" s="316"/>
      <c r="AK224" s="316"/>
      <c r="AL224" s="316"/>
      <c r="AM224" s="316"/>
      <c r="AN224" s="316"/>
      <c r="AO224" s="316"/>
      <c r="AP224" s="316"/>
      <c r="AQ224" s="316"/>
      <c r="AR224" s="317"/>
      <c r="AS224" s="316">
        <f>VLOOKUP($A223,Planilha!$C:$K,9,0)*AR225</f>
        <v>0</v>
      </c>
      <c r="AT224" s="316"/>
      <c r="AU224" s="316"/>
      <c r="AV224" s="316"/>
      <c r="AW224" s="316"/>
      <c r="AX224" s="316"/>
      <c r="AY224" s="316"/>
      <c r="AZ224" s="316"/>
      <c r="BA224" s="316"/>
      <c r="BB224" s="317"/>
      <c r="BC224" s="316">
        <f>VLOOKUP($A223,Planilha!$C:$K,9,0)*BB225</f>
        <v>0</v>
      </c>
      <c r="BD224" s="316"/>
      <c r="BE224" s="316"/>
      <c r="BF224" s="316"/>
      <c r="BG224" s="316"/>
      <c r="BH224" s="316"/>
      <c r="BI224" s="316"/>
      <c r="BJ224" s="316"/>
      <c r="BK224" s="316"/>
      <c r="BL224" s="317"/>
      <c r="BM224" s="316">
        <f>VLOOKUP($A223,Planilha!$C:$K,9,0)*BL225</f>
        <v>0</v>
      </c>
      <c r="BN224" s="316"/>
      <c r="BO224" s="316"/>
      <c r="BP224" s="316"/>
      <c r="BQ224" s="316"/>
      <c r="BR224" s="316"/>
      <c r="BS224" s="316"/>
      <c r="BT224" s="316"/>
      <c r="BU224" s="316"/>
      <c r="BV224" s="317"/>
      <c r="BW224" s="316">
        <f>VLOOKUP($A223,Planilha!$C:$K,9,0)*BV225</f>
        <v>0</v>
      </c>
      <c r="BX224" s="316"/>
      <c r="BY224" s="316"/>
      <c r="BZ224" s="316"/>
      <c r="CA224" s="316"/>
      <c r="CB224" s="316"/>
      <c r="CC224" s="316"/>
      <c r="CD224" s="316"/>
      <c r="CE224" s="316"/>
      <c r="CF224" s="317"/>
      <c r="CG224" s="316">
        <f>VLOOKUP($A223,Planilha!$C:$K,9,0)*CF225</f>
        <v>0</v>
      </c>
      <c r="CH224" s="316"/>
      <c r="CI224" s="316"/>
      <c r="CJ224" s="316"/>
      <c r="CK224" s="316"/>
      <c r="CL224" s="316"/>
      <c r="CM224" s="316"/>
      <c r="CN224" s="316"/>
      <c r="CO224" s="316"/>
      <c r="CP224" s="317"/>
      <c r="CQ224" s="316">
        <f>VLOOKUP($A223,Planilha!$C:$K,9,0)*CP225</f>
        <v>0</v>
      </c>
      <c r="CR224" s="316"/>
      <c r="CS224" s="316"/>
      <c r="CT224" s="316"/>
      <c r="CU224" s="316"/>
      <c r="CV224" s="316"/>
      <c r="CW224" s="316"/>
      <c r="CX224" s="316"/>
      <c r="CY224" s="316"/>
      <c r="CZ224" s="317"/>
      <c r="DA224" s="316">
        <f>VLOOKUP($A223,Planilha!$C:$K,9,0)*CZ225</f>
        <v>0</v>
      </c>
      <c r="DB224" s="316"/>
      <c r="DC224" s="316"/>
      <c r="DD224" s="316"/>
      <c r="DE224" s="316"/>
      <c r="DF224" s="316"/>
      <c r="DG224" s="316"/>
      <c r="DH224" s="316"/>
      <c r="DI224" s="316"/>
      <c r="DJ224" s="317"/>
      <c r="DK224" s="316">
        <f>VLOOKUP($A223,Planilha!$C:$K,9,0)*DJ225</f>
        <v>0</v>
      </c>
      <c r="DL224" s="316"/>
      <c r="DM224" s="316"/>
      <c r="DN224" s="316"/>
      <c r="DO224" s="316"/>
      <c r="DP224" s="316"/>
      <c r="DQ224" s="316"/>
      <c r="DR224" s="316"/>
      <c r="DS224" s="316"/>
      <c r="DT224" s="317"/>
      <c r="DU224" s="316">
        <f>VLOOKUP($A223,Planilha!$C:$K,9,0)*DT225</f>
        <v>0</v>
      </c>
      <c r="DV224" s="316"/>
      <c r="DW224" s="316"/>
      <c r="DX224" s="316"/>
      <c r="DY224" s="316"/>
      <c r="DZ224" s="316"/>
      <c r="EA224" s="316"/>
      <c r="EB224" s="316"/>
      <c r="EC224" s="316"/>
      <c r="ED224" s="317"/>
      <c r="EE224" s="316">
        <f>VLOOKUP($A223,Planilha!$C:$K,9,0)*ED225</f>
        <v>0</v>
      </c>
      <c r="EF224" s="316"/>
      <c r="EG224" s="316"/>
      <c r="EH224" s="316"/>
      <c r="EI224" s="316"/>
      <c r="EJ224" s="316"/>
      <c r="EK224" s="316"/>
      <c r="EL224" s="316"/>
      <c r="EM224" s="316"/>
      <c r="EN224" s="317"/>
      <c r="EO224" s="316">
        <f>VLOOKUP($A223,Planilha!$C:$K,9,0)*EN225</f>
        <v>0</v>
      </c>
      <c r="EP224" s="109"/>
      <c r="EQ224" s="109"/>
      <c r="ER224" s="109"/>
      <c r="ES224" s="109"/>
      <c r="ET224" s="109"/>
      <c r="EU224" s="109"/>
      <c r="EV224" s="109"/>
      <c r="EW224" s="109"/>
      <c r="EX224" s="317"/>
      <c r="EY224" s="316">
        <f>VLOOKUP($A223,Planilha!$C:$K,9,0)*EX225</f>
        <v>1243.28</v>
      </c>
      <c r="EZ224" s="109"/>
      <c r="FA224" s="109"/>
      <c r="FB224" s="109"/>
      <c r="FC224" s="109"/>
      <c r="FD224" s="109"/>
      <c r="FE224" s="109"/>
      <c r="FF224" s="109"/>
      <c r="FG224" s="109"/>
      <c r="FH224" s="317"/>
      <c r="FI224" s="316">
        <f>VLOOKUP($A223,Planilha!$C:$K,9,0)*FH225</f>
        <v>0</v>
      </c>
      <c r="FJ224" s="109"/>
      <c r="FK224" s="109"/>
      <c r="FL224" s="109"/>
      <c r="FM224" s="109"/>
      <c r="FN224" s="109"/>
      <c r="FO224" s="109"/>
      <c r="FP224" s="109"/>
      <c r="FQ224" s="109"/>
      <c r="FR224" s="317"/>
      <c r="FS224" s="316">
        <f>VLOOKUP($A223,Planilha!$C:$K,9,0)*FR225</f>
        <v>0</v>
      </c>
      <c r="FT224" s="316"/>
      <c r="FU224" s="316"/>
      <c r="FV224" s="316"/>
      <c r="FW224" s="316"/>
      <c r="FX224" s="316"/>
      <c r="FY224" s="316"/>
      <c r="FZ224" s="316"/>
      <c r="GA224" s="316"/>
      <c r="GB224" s="317"/>
      <c r="GC224" s="316">
        <f>VLOOKUP($A223,Planilha!$C:$K,9,0)*GB225</f>
        <v>0</v>
      </c>
      <c r="GD224" s="109"/>
      <c r="GE224" s="109"/>
      <c r="GF224" s="109"/>
      <c r="GG224" s="109"/>
      <c r="GH224" s="109"/>
      <c r="GI224" s="109"/>
      <c r="GJ224" s="109"/>
      <c r="GK224" s="109"/>
      <c r="GL224" s="317"/>
      <c r="GM224" s="316">
        <f>VLOOKUP($A223,Planilha!$C:$K,9,0)*GL225</f>
        <v>0</v>
      </c>
      <c r="GN224" s="109"/>
      <c r="GO224" s="109"/>
      <c r="GP224" s="109"/>
      <c r="GQ224" s="109"/>
      <c r="GR224" s="109"/>
      <c r="GS224" s="109"/>
      <c r="GT224" s="109"/>
      <c r="GU224" s="109"/>
      <c r="GV224" s="317"/>
      <c r="GW224" s="316">
        <f>VLOOKUP($A223,Planilha!$C:$K,9,0)*GV225</f>
        <v>0</v>
      </c>
      <c r="GX224" s="109"/>
      <c r="GY224" s="109"/>
      <c r="GZ224" s="109"/>
      <c r="HA224" s="109"/>
      <c r="HB224" s="109"/>
      <c r="HC224" s="109"/>
      <c r="HD224" s="109"/>
      <c r="HE224" s="109"/>
      <c r="HF224" s="317"/>
      <c r="HG224" s="316">
        <f>VLOOKUP($A223,Planilha!$C:$K,9,0)*HF225</f>
        <v>0</v>
      </c>
      <c r="HH224" s="109"/>
      <c r="HI224" s="109"/>
      <c r="HJ224" s="109"/>
      <c r="HK224" s="109"/>
      <c r="HL224" s="109"/>
      <c r="HM224" s="109"/>
      <c r="HN224" s="109"/>
      <c r="HO224" s="109"/>
      <c r="HP224" s="110">
        <f>SUM(D224:HO224)</f>
        <v>1243.28</v>
      </c>
      <c r="HR224" s="82" t="b">
        <f>VLOOKUP(A223,Planilha!C:L,9,0)=HP224</f>
        <v>1</v>
      </c>
    </row>
    <row r="225" spans="1:226">
      <c r="A225" s="111"/>
      <c r="B225" s="462" t="str">
        <f>RIGHT(VLOOKUP($A223,Planilha!$C:$L,2,0),25)</f>
        <v xml:space="preserve"> ALARME E INCÊNDIO - SDAI</v>
      </c>
      <c r="C225" s="117"/>
      <c r="D225" s="1085">
        <v>0</v>
      </c>
      <c r="E225" s="318"/>
      <c r="F225" s="318"/>
      <c r="G225" s="318"/>
      <c r="H225" s="318"/>
      <c r="I225" s="318"/>
      <c r="J225" s="318"/>
      <c r="K225" s="318"/>
      <c r="L225" s="318"/>
      <c r="M225" s="318"/>
      <c r="N225" s="1085">
        <v>0</v>
      </c>
      <c r="O225" s="318"/>
      <c r="P225" s="318"/>
      <c r="Q225" s="318"/>
      <c r="R225" s="318"/>
      <c r="S225" s="318"/>
      <c r="T225" s="318"/>
      <c r="U225" s="318"/>
      <c r="V225" s="318"/>
      <c r="W225" s="318"/>
      <c r="X225" s="1085">
        <v>0</v>
      </c>
      <c r="Y225" s="318"/>
      <c r="Z225" s="318"/>
      <c r="AA225" s="318"/>
      <c r="AB225" s="318"/>
      <c r="AC225" s="318"/>
      <c r="AD225" s="318"/>
      <c r="AE225" s="318"/>
      <c r="AF225" s="318"/>
      <c r="AG225" s="318"/>
      <c r="AH225" s="1085">
        <v>0</v>
      </c>
      <c r="AI225" s="318"/>
      <c r="AJ225" s="318"/>
      <c r="AK225" s="318"/>
      <c r="AL225" s="318"/>
      <c r="AM225" s="318"/>
      <c r="AN225" s="318"/>
      <c r="AO225" s="318"/>
      <c r="AP225" s="318"/>
      <c r="AQ225" s="318"/>
      <c r="AR225" s="1085">
        <v>0</v>
      </c>
      <c r="AS225" s="318"/>
      <c r="AT225" s="318"/>
      <c r="AU225" s="318"/>
      <c r="AV225" s="318"/>
      <c r="AW225" s="318"/>
      <c r="AX225" s="318"/>
      <c r="AY225" s="318"/>
      <c r="AZ225" s="318"/>
      <c r="BA225" s="318"/>
      <c r="BB225" s="1085">
        <v>0</v>
      </c>
      <c r="BC225" s="318"/>
      <c r="BD225" s="318"/>
      <c r="BE225" s="318"/>
      <c r="BF225" s="318"/>
      <c r="BG225" s="318"/>
      <c r="BH225" s="318"/>
      <c r="BI225" s="318"/>
      <c r="BJ225" s="318"/>
      <c r="BK225" s="318"/>
      <c r="BL225" s="1085">
        <v>0</v>
      </c>
      <c r="BM225" s="318"/>
      <c r="BN225" s="318"/>
      <c r="BO225" s="318"/>
      <c r="BP225" s="318"/>
      <c r="BQ225" s="318"/>
      <c r="BR225" s="318"/>
      <c r="BS225" s="318"/>
      <c r="BT225" s="318"/>
      <c r="BU225" s="318"/>
      <c r="BV225" s="1085">
        <v>0</v>
      </c>
      <c r="BW225" s="318"/>
      <c r="BX225" s="318"/>
      <c r="BY225" s="318"/>
      <c r="BZ225" s="318"/>
      <c r="CA225" s="318"/>
      <c r="CB225" s="318"/>
      <c r="CC225" s="318"/>
      <c r="CD225" s="318"/>
      <c r="CE225" s="318"/>
      <c r="CF225" s="1085">
        <v>0</v>
      </c>
      <c r="CG225" s="318"/>
      <c r="CH225" s="318"/>
      <c r="CI225" s="318"/>
      <c r="CJ225" s="318"/>
      <c r="CK225" s="318"/>
      <c r="CL225" s="318"/>
      <c r="CM225" s="318"/>
      <c r="CN225" s="318"/>
      <c r="CO225" s="318"/>
      <c r="CP225" s="1085">
        <v>0</v>
      </c>
      <c r="CQ225" s="318"/>
      <c r="CR225" s="318"/>
      <c r="CS225" s="318"/>
      <c r="CT225" s="318"/>
      <c r="CU225" s="318"/>
      <c r="CV225" s="318"/>
      <c r="CW225" s="318"/>
      <c r="CX225" s="318"/>
      <c r="CY225" s="318"/>
      <c r="CZ225" s="1085">
        <v>0</v>
      </c>
      <c r="DA225" s="318"/>
      <c r="DB225" s="318"/>
      <c r="DC225" s="318"/>
      <c r="DD225" s="318"/>
      <c r="DE225" s="318"/>
      <c r="DF225" s="318"/>
      <c r="DG225" s="318"/>
      <c r="DH225" s="318"/>
      <c r="DI225" s="318"/>
      <c r="DJ225" s="1085"/>
      <c r="DK225" s="318"/>
      <c r="DL225" s="318"/>
      <c r="DM225" s="318"/>
      <c r="DN225" s="318"/>
      <c r="DO225" s="318"/>
      <c r="DP225" s="318"/>
      <c r="DQ225" s="318"/>
      <c r="DR225" s="318"/>
      <c r="DS225" s="318"/>
      <c r="DT225" s="1084"/>
      <c r="DU225" s="113"/>
      <c r="DV225" s="113"/>
      <c r="DW225" s="113"/>
      <c r="DX225" s="113"/>
      <c r="DY225" s="113"/>
      <c r="DZ225" s="113"/>
      <c r="EA225" s="113"/>
      <c r="EB225" s="113"/>
      <c r="EC225" s="113"/>
      <c r="ED225" s="1084"/>
      <c r="EE225" s="113"/>
      <c r="EF225" s="113"/>
      <c r="EG225" s="113"/>
      <c r="EH225" s="113"/>
      <c r="EI225" s="113"/>
      <c r="EJ225" s="113"/>
      <c r="EK225" s="113"/>
      <c r="EL225" s="113"/>
      <c r="EM225" s="113"/>
      <c r="EN225" s="1084"/>
      <c r="EO225" s="113"/>
      <c r="EP225" s="113"/>
      <c r="EQ225" s="113"/>
      <c r="ER225" s="113"/>
      <c r="ES225" s="113"/>
      <c r="ET225" s="113"/>
      <c r="EU225" s="113"/>
      <c r="EV225" s="113"/>
      <c r="EW225" s="113"/>
      <c r="EX225" s="1084">
        <v>1</v>
      </c>
      <c r="EY225" s="113"/>
      <c r="EZ225" s="113"/>
      <c r="FA225" s="113"/>
      <c r="FB225" s="113"/>
      <c r="FC225" s="113"/>
      <c r="FD225" s="113"/>
      <c r="FE225" s="113"/>
      <c r="FF225" s="113"/>
      <c r="FG225" s="113"/>
      <c r="FH225" s="1084"/>
      <c r="FI225" s="113"/>
      <c r="FJ225" s="113"/>
      <c r="FK225" s="113"/>
      <c r="FL225" s="113"/>
      <c r="FM225" s="113"/>
      <c r="FN225" s="113"/>
      <c r="FO225" s="113"/>
      <c r="FP225" s="113"/>
      <c r="FQ225" s="113"/>
      <c r="FR225" s="1084"/>
      <c r="FS225" s="113"/>
      <c r="FT225" s="113"/>
      <c r="FU225" s="113"/>
      <c r="FV225" s="113"/>
      <c r="FW225" s="113"/>
      <c r="FX225" s="113"/>
      <c r="FY225" s="113"/>
      <c r="FZ225" s="113"/>
      <c r="GA225" s="113"/>
      <c r="GB225" s="1084"/>
      <c r="GC225" s="113"/>
      <c r="GD225" s="113"/>
      <c r="GE225" s="113"/>
      <c r="GF225" s="113"/>
      <c r="GG225" s="113"/>
      <c r="GH225" s="113"/>
      <c r="GI225" s="113"/>
      <c r="GJ225" s="113"/>
      <c r="GK225" s="113"/>
      <c r="GL225" s="1084"/>
      <c r="GM225" s="113"/>
      <c r="GN225" s="113"/>
      <c r="GO225" s="113"/>
      <c r="GP225" s="113"/>
      <c r="GQ225" s="113"/>
      <c r="GR225" s="113"/>
      <c r="GS225" s="113"/>
      <c r="GT225" s="113"/>
      <c r="GU225" s="113"/>
      <c r="GV225" s="1084"/>
      <c r="GW225" s="113"/>
      <c r="GX225" s="113"/>
      <c r="GY225" s="113"/>
      <c r="GZ225" s="113"/>
      <c r="HA225" s="113"/>
      <c r="HB225" s="113"/>
      <c r="HC225" s="113"/>
      <c r="HD225" s="113"/>
      <c r="HE225" s="113"/>
      <c r="HF225" s="1084"/>
      <c r="HG225" s="113"/>
      <c r="HH225" s="113"/>
      <c r="HI225" s="113"/>
      <c r="HJ225" s="113"/>
      <c r="HK225" s="113"/>
      <c r="HL225" s="113"/>
      <c r="HM225" s="113"/>
      <c r="HN225" s="113"/>
      <c r="HO225" s="113"/>
      <c r="HP225" s="114" t="str">
        <f>IF(VLOOKUP($A223,Planilha!C:K,9,0)&lt;&gt;HP224,"VERIFIQUE","")</f>
        <v/>
      </c>
    </row>
    <row r="226" spans="1:226">
      <c r="A226" s="105" t="s">
        <v>2624</v>
      </c>
      <c r="B226" s="89"/>
      <c r="C226" s="461"/>
      <c r="D226" s="468"/>
      <c r="E226" s="469"/>
      <c r="F226" s="469"/>
      <c r="G226" s="469"/>
      <c r="H226" s="469"/>
      <c r="I226" s="469"/>
      <c r="J226" s="469"/>
      <c r="K226" s="469"/>
      <c r="L226" s="469"/>
      <c r="M226" s="469"/>
      <c r="N226" s="468"/>
      <c r="O226" s="469"/>
      <c r="P226" s="469"/>
      <c r="Q226" s="469"/>
      <c r="R226" s="469"/>
      <c r="S226" s="469"/>
      <c r="T226" s="469"/>
      <c r="U226" s="469"/>
      <c r="V226" s="469"/>
      <c r="W226" s="469"/>
      <c r="X226" s="468"/>
      <c r="Y226" s="469"/>
      <c r="Z226" s="469"/>
      <c r="AA226" s="469"/>
      <c r="AB226" s="469"/>
      <c r="AC226" s="469"/>
      <c r="AD226" s="469"/>
      <c r="AE226" s="469"/>
      <c r="AF226" s="469"/>
      <c r="AG226" s="469"/>
      <c r="AH226" s="468"/>
      <c r="AI226" s="469"/>
      <c r="AJ226" s="469"/>
      <c r="AK226" s="469"/>
      <c r="AL226" s="469"/>
      <c r="AM226" s="469"/>
      <c r="AN226" s="469"/>
      <c r="AO226" s="469"/>
      <c r="AP226" s="469"/>
      <c r="AQ226" s="469"/>
      <c r="AR226" s="468"/>
      <c r="AS226" s="469"/>
      <c r="AT226" s="469"/>
      <c r="AU226" s="469"/>
      <c r="AV226" s="469"/>
      <c r="AW226" s="469"/>
      <c r="AX226" s="469"/>
      <c r="AY226" s="469"/>
      <c r="AZ226" s="469"/>
      <c r="BA226" s="469"/>
      <c r="BB226" s="468"/>
      <c r="BC226" s="469"/>
      <c r="BD226" s="469"/>
      <c r="BE226" s="469"/>
      <c r="BF226" s="469"/>
      <c r="BG226" s="469"/>
      <c r="BH226" s="469"/>
      <c r="BI226" s="469"/>
      <c r="BJ226" s="469"/>
      <c r="BK226" s="469"/>
      <c r="BL226" s="468"/>
      <c r="BM226" s="469"/>
      <c r="BN226" s="469"/>
      <c r="BO226" s="469"/>
      <c r="BP226" s="469"/>
      <c r="BQ226" s="469"/>
      <c r="BR226" s="469"/>
      <c r="BS226" s="469"/>
      <c r="BT226" s="469"/>
      <c r="BU226" s="469"/>
      <c r="BV226" s="468"/>
      <c r="BW226" s="469"/>
      <c r="BX226" s="469"/>
      <c r="BY226" s="469"/>
      <c r="BZ226" s="469"/>
      <c r="CA226" s="469"/>
      <c r="CB226" s="469"/>
      <c r="CC226" s="469"/>
      <c r="CD226" s="469"/>
      <c r="CE226" s="469"/>
      <c r="CF226" s="468"/>
      <c r="CG226" s="469"/>
      <c r="CH226" s="469"/>
      <c r="CI226" s="469"/>
      <c r="CJ226" s="469"/>
      <c r="CK226" s="469"/>
      <c r="CL226" s="469"/>
      <c r="CM226" s="469"/>
      <c r="CN226" s="469"/>
      <c r="CO226" s="469"/>
      <c r="CP226" s="468"/>
      <c r="CQ226" s="469"/>
      <c r="CR226" s="469"/>
      <c r="CS226" s="469"/>
      <c r="CT226" s="469"/>
      <c r="CU226" s="469"/>
      <c r="CV226" s="469"/>
      <c r="CW226" s="469"/>
      <c r="CX226" s="469"/>
      <c r="CY226" s="469"/>
      <c r="CZ226" s="468"/>
      <c r="DA226" s="469"/>
      <c r="DB226" s="469"/>
      <c r="DC226" s="469"/>
      <c r="DD226" s="469"/>
      <c r="DE226" s="469"/>
      <c r="DF226" s="469"/>
      <c r="DG226" s="469"/>
      <c r="DH226" s="469"/>
      <c r="DI226" s="469"/>
      <c r="DJ226" s="468"/>
      <c r="DK226" s="469"/>
      <c r="DL226" s="469"/>
      <c r="DM226" s="469"/>
      <c r="DN226" s="469"/>
      <c r="DO226" s="469"/>
      <c r="DP226" s="469"/>
      <c r="DQ226" s="469"/>
      <c r="DR226" s="469"/>
      <c r="DS226" s="469"/>
      <c r="DT226" s="468"/>
      <c r="DU226" s="469"/>
      <c r="DV226" s="469"/>
      <c r="DW226" s="469"/>
      <c r="DX226" s="469"/>
      <c r="DY226" s="469"/>
      <c r="DZ226" s="469"/>
      <c r="EA226" s="469"/>
      <c r="EB226" s="469"/>
      <c r="EC226" s="469"/>
      <c r="ED226" s="468"/>
      <c r="EE226" s="469"/>
      <c r="EF226" s="469"/>
      <c r="EG226" s="469"/>
      <c r="EH226" s="469"/>
      <c r="EI226" s="469"/>
      <c r="EJ226" s="469"/>
      <c r="EK226" s="469"/>
      <c r="EL226" s="469"/>
      <c r="EM226" s="469"/>
      <c r="EN226" s="468"/>
      <c r="EO226" s="469"/>
      <c r="EP226" s="469"/>
      <c r="EQ226" s="469"/>
      <c r="ER226" s="469"/>
      <c r="ES226" s="469"/>
      <c r="ET226" s="469"/>
      <c r="EU226" s="469"/>
      <c r="EV226" s="469"/>
      <c r="EW226" s="469"/>
      <c r="EX226" s="468"/>
      <c r="EY226" s="469"/>
      <c r="EZ226" s="469"/>
      <c r="FA226" s="469"/>
      <c r="FB226" s="469"/>
      <c r="FC226" s="469"/>
      <c r="FD226" s="469"/>
      <c r="FE226" s="469"/>
      <c r="FF226" s="469"/>
      <c r="FG226" s="469"/>
      <c r="FH226" s="468"/>
      <c r="FI226" s="469"/>
      <c r="FJ226" s="469"/>
      <c r="FK226" s="469"/>
      <c r="FL226" s="469"/>
      <c r="FM226" s="469"/>
      <c r="FN226" s="469"/>
      <c r="FO226" s="469"/>
      <c r="FP226" s="469"/>
      <c r="FQ226" s="469"/>
      <c r="FR226" s="468"/>
      <c r="FS226" s="469"/>
      <c r="FT226" s="469"/>
      <c r="FU226" s="469"/>
      <c r="FV226" s="469"/>
      <c r="FW226" s="469"/>
      <c r="FX226" s="469"/>
      <c r="FY226" s="469"/>
      <c r="FZ226" s="469"/>
      <c r="GA226" s="469"/>
      <c r="GB226" s="468"/>
      <c r="GC226" s="469"/>
      <c r="GD226" s="469"/>
      <c r="GE226" s="469"/>
      <c r="GF226" s="469"/>
      <c r="GG226" s="469"/>
      <c r="GH226" s="469"/>
      <c r="GI226" s="469"/>
      <c r="GJ226" s="469"/>
      <c r="GK226" s="469"/>
      <c r="GL226" s="468"/>
      <c r="GM226" s="469"/>
      <c r="GN226" s="469"/>
      <c r="GO226" s="469"/>
      <c r="GP226" s="469"/>
      <c r="GQ226" s="469"/>
      <c r="GR226" s="469"/>
      <c r="GS226" s="469"/>
      <c r="GT226" s="469"/>
      <c r="GU226" s="469"/>
      <c r="GV226" s="468"/>
      <c r="GW226" s="469"/>
      <c r="GX226" s="469"/>
      <c r="GY226" s="469"/>
      <c r="GZ226" s="469"/>
      <c r="HA226" s="469"/>
      <c r="HB226" s="469"/>
      <c r="HC226" s="469"/>
      <c r="HD226" s="469"/>
      <c r="HE226" s="469"/>
      <c r="HF226" s="468"/>
      <c r="HG226" s="469"/>
      <c r="HH226" s="469"/>
      <c r="HI226" s="469"/>
      <c r="HJ226" s="469"/>
      <c r="HK226" s="469"/>
      <c r="HL226" s="469"/>
      <c r="HM226" s="469"/>
      <c r="HN226" s="469"/>
      <c r="HO226" s="469"/>
      <c r="HP226" s="106"/>
    </row>
    <row r="227" spans="1:226">
      <c r="A227" s="105"/>
      <c r="B227" s="470" t="str">
        <f>LEFT(VLOOKUP(A226,Planilha!C:L,2,0),25)</f>
        <v xml:space="preserve">INSTALAÇÕES DE COMBATE A </v>
      </c>
      <c r="C227" s="116"/>
      <c r="D227" s="108"/>
      <c r="E227" s="316">
        <f>VLOOKUP($A226,Planilha!$C:$K,9,0)*D228</f>
        <v>0</v>
      </c>
      <c r="F227" s="316"/>
      <c r="G227" s="316"/>
      <c r="H227" s="316"/>
      <c r="I227" s="316"/>
      <c r="J227" s="316"/>
      <c r="K227" s="316"/>
      <c r="L227" s="316"/>
      <c r="M227" s="316"/>
      <c r="N227" s="317"/>
      <c r="O227" s="316">
        <f>VLOOKUP($A226,Planilha!$C:$K,9,0)*N228</f>
        <v>0</v>
      </c>
      <c r="P227" s="316"/>
      <c r="Q227" s="316"/>
      <c r="R227" s="316"/>
      <c r="S227" s="316"/>
      <c r="T227" s="316"/>
      <c r="U227" s="316"/>
      <c r="V227" s="316"/>
      <c r="W227" s="316"/>
      <c r="X227" s="317"/>
      <c r="Y227" s="316">
        <f>VLOOKUP($A226,Planilha!$C:$K,9,0)*X228</f>
        <v>0</v>
      </c>
      <c r="Z227" s="316"/>
      <c r="AA227" s="316"/>
      <c r="AB227" s="316"/>
      <c r="AC227" s="316"/>
      <c r="AD227" s="316"/>
      <c r="AE227" s="316"/>
      <c r="AF227" s="316"/>
      <c r="AG227" s="316"/>
      <c r="AH227" s="317"/>
      <c r="AI227" s="316">
        <f>VLOOKUP($A226,Planilha!$C:$K,9,0)*AH228</f>
        <v>0</v>
      </c>
      <c r="AJ227" s="316"/>
      <c r="AK227" s="316"/>
      <c r="AL227" s="316"/>
      <c r="AM227" s="316"/>
      <c r="AN227" s="316"/>
      <c r="AO227" s="316"/>
      <c r="AP227" s="316"/>
      <c r="AQ227" s="316"/>
      <c r="AR227" s="317"/>
      <c r="AS227" s="316">
        <f>VLOOKUP($A226,Planilha!$C:$K,9,0)*AR228</f>
        <v>0</v>
      </c>
      <c r="AT227" s="316"/>
      <c r="AU227" s="316"/>
      <c r="AV227" s="316"/>
      <c r="AW227" s="316"/>
      <c r="AX227" s="316"/>
      <c r="AY227" s="316"/>
      <c r="AZ227" s="316"/>
      <c r="BA227" s="316"/>
      <c r="BB227" s="317"/>
      <c r="BC227" s="316">
        <f>VLOOKUP($A226,Planilha!$C:$K,9,0)*BB228</f>
        <v>0</v>
      </c>
      <c r="BD227" s="316"/>
      <c r="BE227" s="316"/>
      <c r="BF227" s="316"/>
      <c r="BG227" s="316"/>
      <c r="BH227" s="316"/>
      <c r="BI227" s="316"/>
      <c r="BJ227" s="316"/>
      <c r="BK227" s="316"/>
      <c r="BL227" s="317"/>
      <c r="BM227" s="316">
        <f>VLOOKUP($A226,Planilha!$C:$K,9,0)*BL228</f>
        <v>0</v>
      </c>
      <c r="BN227" s="316"/>
      <c r="BO227" s="316"/>
      <c r="BP227" s="316"/>
      <c r="BQ227" s="316"/>
      <c r="BR227" s="316"/>
      <c r="BS227" s="316"/>
      <c r="BT227" s="316"/>
      <c r="BU227" s="316"/>
      <c r="BV227" s="317"/>
      <c r="BW227" s="316">
        <f>VLOOKUP($A226,Planilha!$C:$K,9,0)*BV228</f>
        <v>0</v>
      </c>
      <c r="BX227" s="316"/>
      <c r="BY227" s="316"/>
      <c r="BZ227" s="316"/>
      <c r="CA227" s="316"/>
      <c r="CB227" s="316"/>
      <c r="CC227" s="316"/>
      <c r="CD227" s="316"/>
      <c r="CE227" s="316"/>
      <c r="CF227" s="317"/>
      <c r="CG227" s="316">
        <f>VLOOKUP($A226,Planilha!$C:$K,9,0)*CF228</f>
        <v>0</v>
      </c>
      <c r="CH227" s="316"/>
      <c r="CI227" s="316"/>
      <c r="CJ227" s="316"/>
      <c r="CK227" s="316"/>
      <c r="CL227" s="316"/>
      <c r="CM227" s="316"/>
      <c r="CN227" s="316"/>
      <c r="CO227" s="316"/>
      <c r="CP227" s="317"/>
      <c r="CQ227" s="316">
        <f>VLOOKUP($A226,Planilha!$C:$K,9,0)*CP228</f>
        <v>0</v>
      </c>
      <c r="CR227" s="316"/>
      <c r="CS227" s="316"/>
      <c r="CT227" s="316"/>
      <c r="CU227" s="316"/>
      <c r="CV227" s="316"/>
      <c r="CW227" s="316"/>
      <c r="CX227" s="316"/>
      <c r="CY227" s="316"/>
      <c r="CZ227" s="317"/>
      <c r="DA227" s="316">
        <f>VLOOKUP($A226,Planilha!$C:$K,9,0)*CZ228</f>
        <v>0</v>
      </c>
      <c r="DB227" s="316"/>
      <c r="DC227" s="316"/>
      <c r="DD227" s="316"/>
      <c r="DE227" s="316"/>
      <c r="DF227" s="316"/>
      <c r="DG227" s="316"/>
      <c r="DH227" s="316"/>
      <c r="DI227" s="316"/>
      <c r="DJ227" s="317"/>
      <c r="DK227" s="316">
        <f>VLOOKUP($A226,Planilha!$C:$K,9,0)*DJ228</f>
        <v>0</v>
      </c>
      <c r="DL227" s="316"/>
      <c r="DM227" s="316"/>
      <c r="DN227" s="316"/>
      <c r="DO227" s="316"/>
      <c r="DP227" s="316"/>
      <c r="DQ227" s="316"/>
      <c r="DR227" s="316"/>
      <c r="DS227" s="316"/>
      <c r="DT227" s="317"/>
      <c r="DU227" s="316">
        <f>VLOOKUP($A226,Planilha!$C:$K,9,0)*DT228</f>
        <v>0</v>
      </c>
      <c r="DV227" s="316"/>
      <c r="DW227" s="316"/>
      <c r="DX227" s="316"/>
      <c r="DY227" s="316"/>
      <c r="DZ227" s="316"/>
      <c r="EA227" s="316"/>
      <c r="EB227" s="316"/>
      <c r="EC227" s="316"/>
      <c r="ED227" s="317"/>
      <c r="EE227" s="316">
        <f>VLOOKUP($A226,Planilha!$C:$K,9,0)*ED228</f>
        <v>0</v>
      </c>
      <c r="EF227" s="316"/>
      <c r="EG227" s="316"/>
      <c r="EH227" s="316"/>
      <c r="EI227" s="316"/>
      <c r="EJ227" s="316"/>
      <c r="EK227" s="316"/>
      <c r="EL227" s="316"/>
      <c r="EM227" s="316"/>
      <c r="EN227" s="317"/>
      <c r="EO227" s="316">
        <f>VLOOKUP($A226,Planilha!$C:$K,9,0)*EN228</f>
        <v>0</v>
      </c>
      <c r="EP227" s="109"/>
      <c r="EQ227" s="109"/>
      <c r="ER227" s="109"/>
      <c r="ES227" s="109"/>
      <c r="ET227" s="109"/>
      <c r="EU227" s="109"/>
      <c r="EV227" s="109"/>
      <c r="EW227" s="109"/>
      <c r="EX227" s="317"/>
      <c r="EY227" s="316">
        <f>VLOOKUP($A226,Planilha!$C:$K,9,0)*EX228</f>
        <v>3363.6150000000011</v>
      </c>
      <c r="EZ227" s="109"/>
      <c r="FA227" s="109"/>
      <c r="FB227" s="109"/>
      <c r="FC227" s="109"/>
      <c r="FD227" s="109"/>
      <c r="FE227" s="109"/>
      <c r="FF227" s="109"/>
      <c r="FG227" s="109"/>
      <c r="FH227" s="317"/>
      <c r="FI227" s="316">
        <f>VLOOKUP($A226,Planilha!$C:$K,9,0)*FH228</f>
        <v>30272.535000000007</v>
      </c>
      <c r="FJ227" s="109"/>
      <c r="FK227" s="109"/>
      <c r="FL227" s="109"/>
      <c r="FM227" s="109"/>
      <c r="FN227" s="109"/>
      <c r="FO227" s="109"/>
      <c r="FP227" s="109"/>
      <c r="FQ227" s="109"/>
      <c r="FR227" s="317"/>
      <c r="FS227" s="316">
        <f>VLOOKUP($A226,Planilha!$C:$K,9,0)*FR228</f>
        <v>0</v>
      </c>
      <c r="FT227" s="316"/>
      <c r="FU227" s="316"/>
      <c r="FV227" s="316"/>
      <c r="FW227" s="316"/>
      <c r="FX227" s="316"/>
      <c r="FY227" s="316"/>
      <c r="FZ227" s="316"/>
      <c r="GA227" s="316"/>
      <c r="GB227" s="317"/>
      <c r="GC227" s="316">
        <f>VLOOKUP($A226,Planilha!$C:$K,9,0)*GB228</f>
        <v>0</v>
      </c>
      <c r="GD227" s="109"/>
      <c r="GE227" s="109"/>
      <c r="GF227" s="109"/>
      <c r="GG227" s="109"/>
      <c r="GH227" s="109"/>
      <c r="GI227" s="109"/>
      <c r="GJ227" s="109"/>
      <c r="GK227" s="109"/>
      <c r="GL227" s="317"/>
      <c r="GM227" s="316">
        <f>VLOOKUP($A226,Planilha!$C:$K,9,0)*GL228</f>
        <v>0</v>
      </c>
      <c r="GN227" s="109"/>
      <c r="GO227" s="109"/>
      <c r="GP227" s="109"/>
      <c r="GQ227" s="109"/>
      <c r="GR227" s="109"/>
      <c r="GS227" s="109"/>
      <c r="GT227" s="109"/>
      <c r="GU227" s="109"/>
      <c r="GV227" s="317"/>
      <c r="GW227" s="316">
        <f>VLOOKUP($A226,Planilha!$C:$K,9,0)*GV228</f>
        <v>0</v>
      </c>
      <c r="GX227" s="109"/>
      <c r="GY227" s="109"/>
      <c r="GZ227" s="109"/>
      <c r="HA227" s="109"/>
      <c r="HB227" s="109"/>
      <c r="HC227" s="109"/>
      <c r="HD227" s="109"/>
      <c r="HE227" s="109"/>
      <c r="HF227" s="317"/>
      <c r="HG227" s="316">
        <f>VLOOKUP($A226,Planilha!$C:$K,9,0)*HF228</f>
        <v>0</v>
      </c>
      <c r="HH227" s="109"/>
      <c r="HI227" s="109"/>
      <c r="HJ227" s="109"/>
      <c r="HK227" s="109"/>
      <c r="HL227" s="109"/>
      <c r="HM227" s="109"/>
      <c r="HN227" s="109"/>
      <c r="HO227" s="109"/>
      <c r="HP227" s="110">
        <f>SUM(D227:HO227)</f>
        <v>33636.150000000009</v>
      </c>
      <c r="HR227" s="82" t="b">
        <f>VLOOKUP(A226,Planilha!C:L,9,0)=HP227</f>
        <v>1</v>
      </c>
    </row>
    <row r="228" spans="1:226">
      <c r="A228" s="111"/>
      <c r="B228" s="462" t="str">
        <f>RIGHT(VLOOKUP($A226,Planilha!$C:$L,2,0),8)</f>
        <v>INCÊNDIO</v>
      </c>
      <c r="C228" s="117"/>
      <c r="D228" s="1085">
        <v>0</v>
      </c>
      <c r="E228" s="318"/>
      <c r="F228" s="318"/>
      <c r="G228" s="318"/>
      <c r="H228" s="318"/>
      <c r="I228" s="318"/>
      <c r="J228" s="318"/>
      <c r="K228" s="318"/>
      <c r="L228" s="318"/>
      <c r="M228" s="318"/>
      <c r="N228" s="1085">
        <v>0</v>
      </c>
      <c r="O228" s="318"/>
      <c r="P228" s="318"/>
      <c r="Q228" s="318"/>
      <c r="R228" s="318"/>
      <c r="S228" s="318"/>
      <c r="T228" s="318"/>
      <c r="U228" s="318"/>
      <c r="V228" s="318"/>
      <c r="W228" s="318"/>
      <c r="X228" s="1085">
        <v>0</v>
      </c>
      <c r="Y228" s="318"/>
      <c r="Z228" s="318"/>
      <c r="AA228" s="318"/>
      <c r="AB228" s="318"/>
      <c r="AC228" s="318"/>
      <c r="AD228" s="318"/>
      <c r="AE228" s="318"/>
      <c r="AF228" s="318"/>
      <c r="AG228" s="318"/>
      <c r="AH228" s="1085">
        <v>0</v>
      </c>
      <c r="AI228" s="318"/>
      <c r="AJ228" s="318"/>
      <c r="AK228" s="318"/>
      <c r="AL228" s="318"/>
      <c r="AM228" s="318"/>
      <c r="AN228" s="318"/>
      <c r="AO228" s="318"/>
      <c r="AP228" s="318"/>
      <c r="AQ228" s="318"/>
      <c r="AR228" s="1085">
        <v>0</v>
      </c>
      <c r="AS228" s="318"/>
      <c r="AT228" s="318"/>
      <c r="AU228" s="318"/>
      <c r="AV228" s="318"/>
      <c r="AW228" s="318"/>
      <c r="AX228" s="318"/>
      <c r="AY228" s="318"/>
      <c r="AZ228" s="318"/>
      <c r="BA228" s="318"/>
      <c r="BB228" s="1085">
        <v>0</v>
      </c>
      <c r="BC228" s="318"/>
      <c r="BD228" s="318"/>
      <c r="BE228" s="318"/>
      <c r="BF228" s="318"/>
      <c r="BG228" s="318"/>
      <c r="BH228" s="318"/>
      <c r="BI228" s="318"/>
      <c r="BJ228" s="318"/>
      <c r="BK228" s="318"/>
      <c r="BL228" s="1085">
        <v>0</v>
      </c>
      <c r="BM228" s="318"/>
      <c r="BN228" s="318"/>
      <c r="BO228" s="318"/>
      <c r="BP228" s="318"/>
      <c r="BQ228" s="318"/>
      <c r="BR228" s="318"/>
      <c r="BS228" s="318"/>
      <c r="BT228" s="318"/>
      <c r="BU228" s="318"/>
      <c r="BV228" s="1085">
        <v>0</v>
      </c>
      <c r="BW228" s="318"/>
      <c r="BX228" s="318"/>
      <c r="BY228" s="318"/>
      <c r="BZ228" s="318"/>
      <c r="CA228" s="318"/>
      <c r="CB228" s="318"/>
      <c r="CC228" s="318"/>
      <c r="CD228" s="318"/>
      <c r="CE228" s="318"/>
      <c r="CF228" s="1085">
        <v>0</v>
      </c>
      <c r="CG228" s="318"/>
      <c r="CH228" s="318"/>
      <c r="CI228" s="318"/>
      <c r="CJ228" s="318"/>
      <c r="CK228" s="318"/>
      <c r="CL228" s="318"/>
      <c r="CM228" s="318"/>
      <c r="CN228" s="318"/>
      <c r="CO228" s="318"/>
      <c r="CP228" s="1085">
        <v>0</v>
      </c>
      <c r="CQ228" s="318"/>
      <c r="CR228" s="318"/>
      <c r="CS228" s="318"/>
      <c r="CT228" s="318"/>
      <c r="CU228" s="318"/>
      <c r="CV228" s="318"/>
      <c r="CW228" s="318"/>
      <c r="CX228" s="318"/>
      <c r="CY228" s="318"/>
      <c r="CZ228" s="1085">
        <v>0</v>
      </c>
      <c r="DA228" s="318"/>
      <c r="DB228" s="318"/>
      <c r="DC228" s="318"/>
      <c r="DD228" s="318"/>
      <c r="DE228" s="318"/>
      <c r="DF228" s="318"/>
      <c r="DG228" s="318"/>
      <c r="DH228" s="318"/>
      <c r="DI228" s="318"/>
      <c r="DJ228" s="1085"/>
      <c r="DK228" s="318"/>
      <c r="DL228" s="318"/>
      <c r="DM228" s="318"/>
      <c r="DN228" s="318"/>
      <c r="DO228" s="318"/>
      <c r="DP228" s="318"/>
      <c r="DQ228" s="318"/>
      <c r="DR228" s="318"/>
      <c r="DS228" s="318"/>
      <c r="DT228" s="1084"/>
      <c r="DU228" s="113"/>
      <c r="DV228" s="113"/>
      <c r="DW228" s="113"/>
      <c r="DX228" s="113"/>
      <c r="DY228" s="113"/>
      <c r="DZ228" s="113"/>
      <c r="EA228" s="113"/>
      <c r="EB228" s="113"/>
      <c r="EC228" s="113"/>
      <c r="ED228" s="1084"/>
      <c r="EE228" s="113"/>
      <c r="EF228" s="113"/>
      <c r="EG228" s="113"/>
      <c r="EH228" s="113"/>
      <c r="EI228" s="113"/>
      <c r="EJ228" s="113"/>
      <c r="EK228" s="113"/>
      <c r="EL228" s="113"/>
      <c r="EM228" s="113"/>
      <c r="EN228" s="1084"/>
      <c r="EO228" s="113"/>
      <c r="EP228" s="113"/>
      <c r="EQ228" s="113"/>
      <c r="ER228" s="113"/>
      <c r="ES228" s="113"/>
      <c r="ET228" s="113"/>
      <c r="EU228" s="113"/>
      <c r="EV228" s="113"/>
      <c r="EW228" s="113"/>
      <c r="EX228" s="1084">
        <v>0.1</v>
      </c>
      <c r="EY228" s="113"/>
      <c r="EZ228" s="113"/>
      <c r="FA228" s="113"/>
      <c r="FB228" s="113"/>
      <c r="FC228" s="113"/>
      <c r="FD228" s="113"/>
      <c r="FE228" s="113"/>
      <c r="FF228" s="113"/>
      <c r="FG228" s="113"/>
      <c r="FH228" s="1084">
        <v>0.9</v>
      </c>
      <c r="FI228" s="113"/>
      <c r="FJ228" s="113"/>
      <c r="FK228" s="113"/>
      <c r="FL228" s="113"/>
      <c r="FM228" s="113"/>
      <c r="FN228" s="113"/>
      <c r="FO228" s="113"/>
      <c r="FP228" s="113"/>
      <c r="FQ228" s="113"/>
      <c r="FR228" s="1084"/>
      <c r="FS228" s="113"/>
      <c r="FT228" s="113"/>
      <c r="FU228" s="113"/>
      <c r="FV228" s="113"/>
      <c r="FW228" s="113"/>
      <c r="FX228" s="113"/>
      <c r="FY228" s="113"/>
      <c r="FZ228" s="113"/>
      <c r="GA228" s="113"/>
      <c r="GB228" s="1084"/>
      <c r="GC228" s="113"/>
      <c r="GD228" s="113"/>
      <c r="GE228" s="113"/>
      <c r="GF228" s="113"/>
      <c r="GG228" s="113"/>
      <c r="GH228" s="113"/>
      <c r="GI228" s="113"/>
      <c r="GJ228" s="113"/>
      <c r="GK228" s="113"/>
      <c r="GL228" s="1084"/>
      <c r="GM228" s="113"/>
      <c r="GN228" s="113"/>
      <c r="GO228" s="113"/>
      <c r="GP228" s="113"/>
      <c r="GQ228" s="113"/>
      <c r="GR228" s="113"/>
      <c r="GS228" s="113"/>
      <c r="GT228" s="113"/>
      <c r="GU228" s="113"/>
      <c r="GV228" s="1084"/>
      <c r="GW228" s="113"/>
      <c r="GX228" s="113"/>
      <c r="GY228" s="113"/>
      <c r="GZ228" s="113"/>
      <c r="HA228" s="113"/>
      <c r="HB228" s="113"/>
      <c r="HC228" s="113"/>
      <c r="HD228" s="113"/>
      <c r="HE228" s="113"/>
      <c r="HF228" s="1084"/>
      <c r="HG228" s="113"/>
      <c r="HH228" s="113"/>
      <c r="HI228" s="113"/>
      <c r="HJ228" s="113"/>
      <c r="HK228" s="113"/>
      <c r="HL228" s="113"/>
      <c r="HM228" s="113"/>
      <c r="HN228" s="113"/>
      <c r="HO228" s="113"/>
      <c r="HP228" s="114" t="str">
        <f>IF(VLOOKUP($A226,Planilha!C:K,9,0)&lt;&gt;HP227,"VERIFIQUE","")</f>
        <v/>
      </c>
    </row>
    <row r="229" spans="1:226">
      <c r="A229" s="105" t="s">
        <v>2625</v>
      </c>
      <c r="B229" s="89"/>
      <c r="C229" s="461"/>
      <c r="D229" s="468"/>
      <c r="E229" s="469"/>
      <c r="F229" s="469"/>
      <c r="G229" s="469"/>
      <c r="H229" s="469"/>
      <c r="I229" s="469"/>
      <c r="J229" s="469"/>
      <c r="K229" s="469"/>
      <c r="L229" s="469"/>
      <c r="M229" s="469"/>
      <c r="N229" s="468"/>
      <c r="O229" s="469"/>
      <c r="P229" s="469"/>
      <c r="Q229" s="469"/>
      <c r="R229" s="469"/>
      <c r="S229" s="469"/>
      <c r="T229" s="469"/>
      <c r="U229" s="469"/>
      <c r="V229" s="469"/>
      <c r="W229" s="469"/>
      <c r="X229" s="468"/>
      <c r="Y229" s="469"/>
      <c r="Z229" s="469"/>
      <c r="AA229" s="469"/>
      <c r="AB229" s="469"/>
      <c r="AC229" s="469"/>
      <c r="AD229" s="469"/>
      <c r="AE229" s="469"/>
      <c r="AF229" s="469"/>
      <c r="AG229" s="469"/>
      <c r="AH229" s="468"/>
      <c r="AI229" s="469"/>
      <c r="AJ229" s="469"/>
      <c r="AK229" s="469"/>
      <c r="AL229" s="469"/>
      <c r="AM229" s="469"/>
      <c r="AN229" s="469"/>
      <c r="AO229" s="469"/>
      <c r="AP229" s="469"/>
      <c r="AQ229" s="469"/>
      <c r="AR229" s="468"/>
      <c r="AS229" s="469"/>
      <c r="AT229" s="469"/>
      <c r="AU229" s="469"/>
      <c r="AV229" s="469"/>
      <c r="AW229" s="469"/>
      <c r="AX229" s="469"/>
      <c r="AY229" s="469"/>
      <c r="AZ229" s="469"/>
      <c r="BA229" s="469"/>
      <c r="BB229" s="468"/>
      <c r="BC229" s="469"/>
      <c r="BD229" s="469"/>
      <c r="BE229" s="469"/>
      <c r="BF229" s="469"/>
      <c r="BG229" s="469"/>
      <c r="BH229" s="469"/>
      <c r="BI229" s="469"/>
      <c r="BJ229" s="469"/>
      <c r="BK229" s="469"/>
      <c r="BL229" s="468"/>
      <c r="BM229" s="469"/>
      <c r="BN229" s="469"/>
      <c r="BO229" s="469"/>
      <c r="BP229" s="469"/>
      <c r="BQ229" s="469"/>
      <c r="BR229" s="469"/>
      <c r="BS229" s="469"/>
      <c r="BT229" s="469"/>
      <c r="BU229" s="469"/>
      <c r="BV229" s="468"/>
      <c r="BW229" s="469"/>
      <c r="BX229" s="469"/>
      <c r="BY229" s="469"/>
      <c r="BZ229" s="469"/>
      <c r="CA229" s="469"/>
      <c r="CB229" s="469"/>
      <c r="CC229" s="469"/>
      <c r="CD229" s="469"/>
      <c r="CE229" s="469"/>
      <c r="CF229" s="468"/>
      <c r="CG229" s="469"/>
      <c r="CH229" s="469"/>
      <c r="CI229" s="469"/>
      <c r="CJ229" s="469"/>
      <c r="CK229" s="469"/>
      <c r="CL229" s="469"/>
      <c r="CM229" s="469"/>
      <c r="CN229" s="469"/>
      <c r="CO229" s="469"/>
      <c r="CP229" s="468"/>
      <c r="CQ229" s="469"/>
      <c r="CR229" s="469"/>
      <c r="CS229" s="469"/>
      <c r="CT229" s="469"/>
      <c r="CU229" s="469"/>
      <c r="CV229" s="469"/>
      <c r="CW229" s="469"/>
      <c r="CX229" s="469"/>
      <c r="CY229" s="469"/>
      <c r="CZ229" s="468"/>
      <c r="DA229" s="469"/>
      <c r="DB229" s="469"/>
      <c r="DC229" s="469"/>
      <c r="DD229" s="469"/>
      <c r="DE229" s="469"/>
      <c r="DF229" s="469"/>
      <c r="DG229" s="469"/>
      <c r="DH229" s="469"/>
      <c r="DI229" s="469"/>
      <c r="DJ229" s="468"/>
      <c r="DK229" s="469"/>
      <c r="DL229" s="469"/>
      <c r="DM229" s="469"/>
      <c r="DN229" s="469"/>
      <c r="DO229" s="469"/>
      <c r="DP229" s="469"/>
      <c r="DQ229" s="469"/>
      <c r="DR229" s="469"/>
      <c r="DS229" s="469"/>
      <c r="DT229" s="468"/>
      <c r="DU229" s="469"/>
      <c r="DV229" s="469"/>
      <c r="DW229" s="469"/>
      <c r="DX229" s="469"/>
      <c r="DY229" s="469"/>
      <c r="DZ229" s="469"/>
      <c r="EA229" s="469"/>
      <c r="EB229" s="469"/>
      <c r="EC229" s="469"/>
      <c r="ED229" s="468"/>
      <c r="EE229" s="469"/>
      <c r="EF229" s="469"/>
      <c r="EG229" s="469"/>
      <c r="EH229" s="469"/>
      <c r="EI229" s="469"/>
      <c r="EJ229" s="469"/>
      <c r="EK229" s="469"/>
      <c r="EL229" s="469"/>
      <c r="EM229" s="469"/>
      <c r="EN229" s="468"/>
      <c r="EO229" s="469"/>
      <c r="EP229" s="469"/>
      <c r="EQ229" s="469"/>
      <c r="ER229" s="469"/>
      <c r="ES229" s="469"/>
      <c r="ET229" s="469"/>
      <c r="EU229" s="469"/>
      <c r="EV229" s="469"/>
      <c r="EW229" s="469"/>
      <c r="EX229" s="468"/>
      <c r="EY229" s="469"/>
      <c r="EZ229" s="469"/>
      <c r="FA229" s="469"/>
      <c r="FB229" s="469"/>
      <c r="FC229" s="469"/>
      <c r="FD229" s="469"/>
      <c r="FE229" s="469"/>
      <c r="FF229" s="469"/>
      <c r="FG229" s="469"/>
      <c r="FH229" s="468"/>
      <c r="FI229" s="469"/>
      <c r="FJ229" s="469"/>
      <c r="FK229" s="469"/>
      <c r="FL229" s="469"/>
      <c r="FM229" s="469"/>
      <c r="FN229" s="469"/>
      <c r="FO229" s="469"/>
      <c r="FP229" s="469"/>
      <c r="FQ229" s="469"/>
      <c r="FR229" s="468"/>
      <c r="FS229" s="469"/>
      <c r="FT229" s="469"/>
      <c r="FU229" s="469"/>
      <c r="FV229" s="469"/>
      <c r="FW229" s="469"/>
      <c r="FX229" s="469"/>
      <c r="FY229" s="469"/>
      <c r="FZ229" s="469"/>
      <c r="GA229" s="469"/>
      <c r="GB229" s="468"/>
      <c r="GC229" s="469"/>
      <c r="GD229" s="469"/>
      <c r="GE229" s="469"/>
      <c r="GF229" s="469"/>
      <c r="GG229" s="469"/>
      <c r="GH229" s="469"/>
      <c r="GI229" s="469"/>
      <c r="GJ229" s="469"/>
      <c r="GK229" s="469"/>
      <c r="GL229" s="468"/>
      <c r="GM229" s="469"/>
      <c r="GN229" s="469"/>
      <c r="GO229" s="469"/>
      <c r="GP229" s="469"/>
      <c r="GQ229" s="469"/>
      <c r="GR229" s="469"/>
      <c r="GS229" s="469"/>
      <c r="GT229" s="469"/>
      <c r="GU229" s="469"/>
      <c r="GV229" s="468"/>
      <c r="GW229" s="469"/>
      <c r="GX229" s="469"/>
      <c r="GY229" s="469"/>
      <c r="GZ229" s="469"/>
      <c r="HA229" s="469"/>
      <c r="HB229" s="469"/>
      <c r="HC229" s="469"/>
      <c r="HD229" s="469"/>
      <c r="HE229" s="469"/>
      <c r="HF229" s="468"/>
      <c r="HG229" s="469"/>
      <c r="HH229" s="469"/>
      <c r="HI229" s="469"/>
      <c r="HJ229" s="469"/>
      <c r="HK229" s="469"/>
      <c r="HL229" s="469"/>
      <c r="HM229" s="469"/>
      <c r="HN229" s="469"/>
      <c r="HO229" s="469"/>
      <c r="HP229" s="106"/>
    </row>
    <row r="230" spans="1:226">
      <c r="A230" s="105"/>
      <c r="B230" s="470" t="str">
        <f>LEFT(VLOOKUP($A229,Planilha!$C:$L,2,0),29)</f>
        <v>INSTALAÇÕES DE AUTOMAÇÃO</v>
      </c>
      <c r="C230" s="116"/>
      <c r="D230" s="108"/>
      <c r="E230" s="316">
        <f>VLOOKUP($A229,Planilha!$C:$K,9,0)*D231</f>
        <v>0</v>
      </c>
      <c r="F230" s="316"/>
      <c r="G230" s="316"/>
      <c r="H230" s="316"/>
      <c r="I230" s="316"/>
      <c r="J230" s="316"/>
      <c r="K230" s="316"/>
      <c r="L230" s="316"/>
      <c r="M230" s="316"/>
      <c r="N230" s="317"/>
      <c r="O230" s="316">
        <f>VLOOKUP($A229,Planilha!$C:$K,9,0)*N231</f>
        <v>0</v>
      </c>
      <c r="P230" s="316"/>
      <c r="Q230" s="316"/>
      <c r="R230" s="316"/>
      <c r="S230" s="316"/>
      <c r="T230" s="316"/>
      <c r="U230" s="316"/>
      <c r="V230" s="316"/>
      <c r="W230" s="316"/>
      <c r="X230" s="317"/>
      <c r="Y230" s="316">
        <f>VLOOKUP($A229,Planilha!$C:$K,9,0)*X231</f>
        <v>0</v>
      </c>
      <c r="Z230" s="316"/>
      <c r="AA230" s="316"/>
      <c r="AB230" s="316"/>
      <c r="AC230" s="316"/>
      <c r="AD230" s="316"/>
      <c r="AE230" s="316"/>
      <c r="AF230" s="316"/>
      <c r="AG230" s="316"/>
      <c r="AH230" s="317"/>
      <c r="AI230" s="316">
        <f>VLOOKUP($A229,Planilha!$C:$K,9,0)*AH231</f>
        <v>0</v>
      </c>
      <c r="AJ230" s="316"/>
      <c r="AK230" s="316"/>
      <c r="AL230" s="316"/>
      <c r="AM230" s="316"/>
      <c r="AN230" s="316"/>
      <c r="AO230" s="316"/>
      <c r="AP230" s="316"/>
      <c r="AQ230" s="316"/>
      <c r="AR230" s="317"/>
      <c r="AS230" s="316">
        <f>VLOOKUP($A229,Planilha!$C:$K,9,0)*AR231</f>
        <v>0</v>
      </c>
      <c r="AT230" s="316"/>
      <c r="AU230" s="316"/>
      <c r="AV230" s="316"/>
      <c r="AW230" s="316"/>
      <c r="AX230" s="316"/>
      <c r="AY230" s="316"/>
      <c r="AZ230" s="316"/>
      <c r="BA230" s="316"/>
      <c r="BB230" s="317"/>
      <c r="BC230" s="316">
        <f>VLOOKUP($A229,Planilha!$C:$K,9,0)*BB231</f>
        <v>0</v>
      </c>
      <c r="BD230" s="316"/>
      <c r="BE230" s="316"/>
      <c r="BF230" s="316"/>
      <c r="BG230" s="316"/>
      <c r="BH230" s="316"/>
      <c r="BI230" s="316"/>
      <c r="BJ230" s="316"/>
      <c r="BK230" s="316"/>
      <c r="BL230" s="317"/>
      <c r="BM230" s="316">
        <f>VLOOKUP($A229,Planilha!$C:$K,9,0)*BL231</f>
        <v>0</v>
      </c>
      <c r="BN230" s="316"/>
      <c r="BO230" s="316"/>
      <c r="BP230" s="316"/>
      <c r="BQ230" s="316"/>
      <c r="BR230" s="316"/>
      <c r="BS230" s="316"/>
      <c r="BT230" s="316"/>
      <c r="BU230" s="316"/>
      <c r="BV230" s="317"/>
      <c r="BW230" s="316">
        <f>VLOOKUP($A229,Planilha!$C:$K,9,0)*BV231</f>
        <v>0</v>
      </c>
      <c r="BX230" s="316"/>
      <c r="BY230" s="316"/>
      <c r="BZ230" s="316"/>
      <c r="CA230" s="316"/>
      <c r="CB230" s="316"/>
      <c r="CC230" s="316"/>
      <c r="CD230" s="316"/>
      <c r="CE230" s="316"/>
      <c r="CF230" s="317"/>
      <c r="CG230" s="316">
        <f>VLOOKUP($A229,Planilha!$C:$K,9,0)*CF231</f>
        <v>0</v>
      </c>
      <c r="CH230" s="316"/>
      <c r="CI230" s="316"/>
      <c r="CJ230" s="316"/>
      <c r="CK230" s="316"/>
      <c r="CL230" s="316"/>
      <c r="CM230" s="316"/>
      <c r="CN230" s="316"/>
      <c r="CO230" s="316"/>
      <c r="CP230" s="317"/>
      <c r="CQ230" s="316">
        <f>VLOOKUP($A229,Planilha!$C:$K,9,0)*CP231</f>
        <v>0</v>
      </c>
      <c r="CR230" s="316"/>
      <c r="CS230" s="316"/>
      <c r="CT230" s="316"/>
      <c r="CU230" s="316"/>
      <c r="CV230" s="316"/>
      <c r="CW230" s="316"/>
      <c r="CX230" s="316"/>
      <c r="CY230" s="316"/>
      <c r="CZ230" s="317"/>
      <c r="DA230" s="316">
        <f>VLOOKUP($A229,Planilha!$C:$K,9,0)*CZ231</f>
        <v>0</v>
      </c>
      <c r="DB230" s="316"/>
      <c r="DC230" s="316"/>
      <c r="DD230" s="316"/>
      <c r="DE230" s="316"/>
      <c r="DF230" s="316"/>
      <c r="DG230" s="316"/>
      <c r="DH230" s="316"/>
      <c r="DI230" s="316"/>
      <c r="DJ230" s="317"/>
      <c r="DK230" s="316">
        <f>VLOOKUP($A229,Planilha!$C:$K,9,0)*DJ231</f>
        <v>0</v>
      </c>
      <c r="DL230" s="316"/>
      <c r="DM230" s="316"/>
      <c r="DN230" s="316"/>
      <c r="DO230" s="316"/>
      <c r="DP230" s="316"/>
      <c r="DQ230" s="316"/>
      <c r="DR230" s="316"/>
      <c r="DS230" s="316"/>
      <c r="DT230" s="317"/>
      <c r="DU230" s="316">
        <f>VLOOKUP($A229,Planilha!$C:$K,9,0)*DT231</f>
        <v>0</v>
      </c>
      <c r="DV230" s="316"/>
      <c r="DW230" s="316"/>
      <c r="DX230" s="316"/>
      <c r="DY230" s="316"/>
      <c r="DZ230" s="316"/>
      <c r="EA230" s="316"/>
      <c r="EB230" s="316"/>
      <c r="EC230" s="316"/>
      <c r="ED230" s="317"/>
      <c r="EE230" s="316">
        <f>VLOOKUP($A229,Planilha!$C:$K,9,0)*ED231</f>
        <v>0</v>
      </c>
      <c r="EF230" s="316"/>
      <c r="EG230" s="316"/>
      <c r="EH230" s="316"/>
      <c r="EI230" s="316"/>
      <c r="EJ230" s="316"/>
      <c r="EK230" s="316"/>
      <c r="EL230" s="316"/>
      <c r="EM230" s="316"/>
      <c r="EN230" s="317"/>
      <c r="EO230" s="316">
        <f>VLOOKUP($A229,Planilha!$C:$K,9,0)*EN231</f>
        <v>0</v>
      </c>
      <c r="EP230" s="109"/>
      <c r="EQ230" s="109"/>
      <c r="ER230" s="109"/>
      <c r="ES230" s="109"/>
      <c r="ET230" s="109"/>
      <c r="EU230" s="109"/>
      <c r="EV230" s="109"/>
      <c r="EW230" s="109"/>
      <c r="EX230" s="317"/>
      <c r="EY230" s="316">
        <f>VLOOKUP($A229,Planilha!$C:$K,9,0)*EX231</f>
        <v>0</v>
      </c>
      <c r="EZ230" s="109"/>
      <c r="FA230" s="109"/>
      <c r="FB230" s="109"/>
      <c r="FC230" s="109"/>
      <c r="FD230" s="109"/>
      <c r="FE230" s="109"/>
      <c r="FF230" s="109"/>
      <c r="FG230" s="109"/>
      <c r="FH230" s="317"/>
      <c r="FI230" s="316">
        <f>VLOOKUP($A229,Planilha!$C:$K,9,0)*FH231</f>
        <v>33435.769499999995</v>
      </c>
      <c r="FJ230" s="109"/>
      <c r="FK230" s="109"/>
      <c r="FL230" s="109"/>
      <c r="FM230" s="109"/>
      <c r="FN230" s="109"/>
      <c r="FO230" s="109"/>
      <c r="FP230" s="109"/>
      <c r="FQ230" s="109"/>
      <c r="FR230" s="317"/>
      <c r="FS230" s="316">
        <f>VLOOKUP($A229,Planilha!$C:$K,9,0)*FR231</f>
        <v>40865.940499999997</v>
      </c>
      <c r="FT230" s="316"/>
      <c r="FU230" s="316"/>
      <c r="FV230" s="316"/>
      <c r="FW230" s="316"/>
      <c r="FX230" s="316"/>
      <c r="FY230" s="316"/>
      <c r="FZ230" s="316"/>
      <c r="GA230" s="316"/>
      <c r="GB230" s="317"/>
      <c r="GC230" s="316">
        <f>VLOOKUP($A229,Planilha!$C:$K,9,0)*GB231</f>
        <v>0</v>
      </c>
      <c r="GD230" s="109"/>
      <c r="GE230" s="109"/>
      <c r="GF230" s="109"/>
      <c r="GG230" s="109"/>
      <c r="GH230" s="109"/>
      <c r="GI230" s="109"/>
      <c r="GJ230" s="109"/>
      <c r="GK230" s="109"/>
      <c r="GL230" s="317"/>
      <c r="GM230" s="316">
        <f>VLOOKUP($A229,Planilha!$C:$K,9,0)*GL231</f>
        <v>0</v>
      </c>
      <c r="GN230" s="109"/>
      <c r="GO230" s="109"/>
      <c r="GP230" s="109"/>
      <c r="GQ230" s="109"/>
      <c r="GR230" s="109"/>
      <c r="GS230" s="109"/>
      <c r="GT230" s="109"/>
      <c r="GU230" s="109"/>
      <c r="GV230" s="317"/>
      <c r="GW230" s="316">
        <f>VLOOKUP($A229,Planilha!$C:$K,9,0)*GV231</f>
        <v>0</v>
      </c>
      <c r="GX230" s="109"/>
      <c r="GY230" s="109"/>
      <c r="GZ230" s="109"/>
      <c r="HA230" s="109"/>
      <c r="HB230" s="109"/>
      <c r="HC230" s="109"/>
      <c r="HD230" s="109"/>
      <c r="HE230" s="109"/>
      <c r="HF230" s="317"/>
      <c r="HG230" s="316">
        <f>VLOOKUP($A229,Planilha!$C:$K,9,0)*HF231</f>
        <v>0</v>
      </c>
      <c r="HH230" s="109"/>
      <c r="HI230" s="109"/>
      <c r="HJ230" s="109"/>
      <c r="HK230" s="109"/>
      <c r="HL230" s="109"/>
      <c r="HM230" s="109"/>
      <c r="HN230" s="109"/>
      <c r="HO230" s="109"/>
      <c r="HP230" s="110">
        <f>SUM(D230:HO230)</f>
        <v>74301.709999999992</v>
      </c>
      <c r="HR230" s="82" t="b">
        <f>VLOOKUP(A229,Planilha!C:L,9,0)=HP230</f>
        <v>1</v>
      </c>
    </row>
    <row r="231" spans="1:226">
      <c r="A231" s="111"/>
      <c r="B231" s="112"/>
      <c r="C231" s="117"/>
      <c r="D231" s="1085">
        <v>0</v>
      </c>
      <c r="E231" s="318"/>
      <c r="F231" s="318"/>
      <c r="G231" s="318"/>
      <c r="H231" s="318"/>
      <c r="I231" s="318"/>
      <c r="J231" s="318"/>
      <c r="K231" s="318"/>
      <c r="L231" s="318"/>
      <c r="M231" s="318"/>
      <c r="N231" s="1085">
        <v>0</v>
      </c>
      <c r="O231" s="318"/>
      <c r="P231" s="318"/>
      <c r="Q231" s="318"/>
      <c r="R231" s="318"/>
      <c r="S231" s="318"/>
      <c r="T231" s="318"/>
      <c r="U231" s="318"/>
      <c r="V231" s="318"/>
      <c r="W231" s="318"/>
      <c r="X231" s="1085">
        <v>0</v>
      </c>
      <c r="Y231" s="318"/>
      <c r="Z231" s="318"/>
      <c r="AA231" s="318"/>
      <c r="AB231" s="318"/>
      <c r="AC231" s="318"/>
      <c r="AD231" s="318"/>
      <c r="AE231" s="318"/>
      <c r="AF231" s="318"/>
      <c r="AG231" s="318"/>
      <c r="AH231" s="1085">
        <v>0</v>
      </c>
      <c r="AI231" s="318"/>
      <c r="AJ231" s="318"/>
      <c r="AK231" s="318"/>
      <c r="AL231" s="318"/>
      <c r="AM231" s="318"/>
      <c r="AN231" s="318"/>
      <c r="AO231" s="318"/>
      <c r="AP231" s="318"/>
      <c r="AQ231" s="318"/>
      <c r="AR231" s="1085">
        <v>0</v>
      </c>
      <c r="AS231" s="318"/>
      <c r="AT231" s="318"/>
      <c r="AU231" s="318"/>
      <c r="AV231" s="318"/>
      <c r="AW231" s="318"/>
      <c r="AX231" s="318"/>
      <c r="AY231" s="318"/>
      <c r="AZ231" s="318"/>
      <c r="BA231" s="318"/>
      <c r="BB231" s="1085">
        <v>0</v>
      </c>
      <c r="BC231" s="318"/>
      <c r="BD231" s="318"/>
      <c r="BE231" s="318"/>
      <c r="BF231" s="318"/>
      <c r="BG231" s="318"/>
      <c r="BH231" s="318"/>
      <c r="BI231" s="318"/>
      <c r="BJ231" s="318"/>
      <c r="BK231" s="318"/>
      <c r="BL231" s="1085">
        <v>0</v>
      </c>
      <c r="BM231" s="318"/>
      <c r="BN231" s="318"/>
      <c r="BO231" s="318"/>
      <c r="BP231" s="318"/>
      <c r="BQ231" s="318"/>
      <c r="BR231" s="318"/>
      <c r="BS231" s="318"/>
      <c r="BT231" s="318"/>
      <c r="BU231" s="318"/>
      <c r="BV231" s="1085">
        <v>0</v>
      </c>
      <c r="BW231" s="318"/>
      <c r="BX231" s="318"/>
      <c r="BY231" s="318"/>
      <c r="BZ231" s="318"/>
      <c r="CA231" s="318"/>
      <c r="CB231" s="318"/>
      <c r="CC231" s="318"/>
      <c r="CD231" s="318"/>
      <c r="CE231" s="318"/>
      <c r="CF231" s="1085">
        <v>0</v>
      </c>
      <c r="CG231" s="318"/>
      <c r="CH231" s="318"/>
      <c r="CI231" s="318"/>
      <c r="CJ231" s="318"/>
      <c r="CK231" s="318"/>
      <c r="CL231" s="318"/>
      <c r="CM231" s="318"/>
      <c r="CN231" s="318"/>
      <c r="CO231" s="318"/>
      <c r="CP231" s="1085">
        <v>0</v>
      </c>
      <c r="CQ231" s="318"/>
      <c r="CR231" s="318"/>
      <c r="CS231" s="318"/>
      <c r="CT231" s="318"/>
      <c r="CU231" s="318"/>
      <c r="CV231" s="318"/>
      <c r="CW231" s="318"/>
      <c r="CX231" s="318"/>
      <c r="CY231" s="318"/>
      <c r="CZ231" s="1085">
        <v>0</v>
      </c>
      <c r="DA231" s="318"/>
      <c r="DB231" s="318"/>
      <c r="DC231" s="318"/>
      <c r="DD231" s="318"/>
      <c r="DE231" s="318"/>
      <c r="DF231" s="318"/>
      <c r="DG231" s="318"/>
      <c r="DH231" s="318"/>
      <c r="DI231" s="318"/>
      <c r="DJ231" s="1085"/>
      <c r="DK231" s="318"/>
      <c r="DL231" s="318"/>
      <c r="DM231" s="318"/>
      <c r="DN231" s="318"/>
      <c r="DO231" s="318"/>
      <c r="DP231" s="318"/>
      <c r="DQ231" s="318"/>
      <c r="DR231" s="318"/>
      <c r="DS231" s="318"/>
      <c r="DT231" s="1084"/>
      <c r="DU231" s="113"/>
      <c r="DV231" s="113"/>
      <c r="DW231" s="113"/>
      <c r="DX231" s="113"/>
      <c r="DY231" s="113"/>
      <c r="DZ231" s="113"/>
      <c r="EA231" s="113"/>
      <c r="EB231" s="113"/>
      <c r="EC231" s="113"/>
      <c r="ED231" s="1084"/>
      <c r="EE231" s="113"/>
      <c r="EF231" s="113"/>
      <c r="EG231" s="113"/>
      <c r="EH231" s="113"/>
      <c r="EI231" s="113"/>
      <c r="EJ231" s="113"/>
      <c r="EK231" s="113"/>
      <c r="EL231" s="113"/>
      <c r="EM231" s="113"/>
      <c r="EN231" s="1084"/>
      <c r="EO231" s="113"/>
      <c r="EP231" s="113"/>
      <c r="EQ231" s="113"/>
      <c r="ER231" s="113"/>
      <c r="ES231" s="113"/>
      <c r="ET231" s="113"/>
      <c r="EU231" s="113"/>
      <c r="EV231" s="113"/>
      <c r="EW231" s="113"/>
      <c r="EX231" s="1084"/>
      <c r="EY231" s="113"/>
      <c r="EZ231" s="113"/>
      <c r="FA231" s="113"/>
      <c r="FB231" s="113"/>
      <c r="FC231" s="113"/>
      <c r="FD231" s="113"/>
      <c r="FE231" s="113"/>
      <c r="FF231" s="113"/>
      <c r="FG231" s="113"/>
      <c r="FH231" s="1084">
        <v>0.45</v>
      </c>
      <c r="FI231" s="113"/>
      <c r="FJ231" s="113"/>
      <c r="FK231" s="113"/>
      <c r="FL231" s="113"/>
      <c r="FM231" s="113"/>
      <c r="FN231" s="113"/>
      <c r="FO231" s="113"/>
      <c r="FP231" s="113"/>
      <c r="FQ231" s="113"/>
      <c r="FR231" s="1084">
        <v>0.55000000000000004</v>
      </c>
      <c r="FS231" s="113"/>
      <c r="FT231" s="113"/>
      <c r="FU231" s="113"/>
      <c r="FV231" s="113"/>
      <c r="FW231" s="113"/>
      <c r="FX231" s="113"/>
      <c r="FY231" s="113"/>
      <c r="FZ231" s="113"/>
      <c r="GA231" s="113"/>
      <c r="GB231" s="1084"/>
      <c r="GC231" s="113"/>
      <c r="GD231" s="113"/>
      <c r="GE231" s="113"/>
      <c r="GF231" s="113"/>
      <c r="GG231" s="113"/>
      <c r="GH231" s="113"/>
      <c r="GI231" s="113"/>
      <c r="GJ231" s="113"/>
      <c r="GK231" s="113"/>
      <c r="GL231" s="1084"/>
      <c r="GM231" s="113"/>
      <c r="GN231" s="113"/>
      <c r="GO231" s="113"/>
      <c r="GP231" s="113"/>
      <c r="GQ231" s="113"/>
      <c r="GR231" s="113"/>
      <c r="GS231" s="113"/>
      <c r="GT231" s="113"/>
      <c r="GU231" s="113"/>
      <c r="GV231" s="1084"/>
      <c r="GW231" s="113"/>
      <c r="GX231" s="113"/>
      <c r="GY231" s="113"/>
      <c r="GZ231" s="113"/>
      <c r="HA231" s="113"/>
      <c r="HB231" s="113"/>
      <c r="HC231" s="113"/>
      <c r="HD231" s="113"/>
      <c r="HE231" s="113"/>
      <c r="HF231" s="1084"/>
      <c r="HG231" s="113"/>
      <c r="HH231" s="113"/>
      <c r="HI231" s="113"/>
      <c r="HJ231" s="113"/>
      <c r="HK231" s="113"/>
      <c r="HL231" s="113"/>
      <c r="HM231" s="113"/>
      <c r="HN231" s="113"/>
      <c r="HO231" s="113"/>
      <c r="HP231" s="114" t="str">
        <f>IF(VLOOKUP($A229,Planilha!C:K,9,0)&lt;&gt;HP230,"VERIFIQUE","")</f>
        <v/>
      </c>
    </row>
    <row r="232" spans="1:226">
      <c r="A232" s="105" t="s">
        <v>2626</v>
      </c>
      <c r="B232" s="89"/>
      <c r="C232" s="461"/>
      <c r="D232" s="468"/>
      <c r="E232" s="469"/>
      <c r="F232" s="469"/>
      <c r="G232" s="469"/>
      <c r="H232" s="469"/>
      <c r="I232" s="469"/>
      <c r="J232" s="469"/>
      <c r="K232" s="469"/>
      <c r="L232" s="469"/>
      <c r="M232" s="469"/>
      <c r="N232" s="468"/>
      <c r="O232" s="469"/>
      <c r="P232" s="469"/>
      <c r="Q232" s="469"/>
      <c r="R232" s="469"/>
      <c r="S232" s="469"/>
      <c r="T232" s="469"/>
      <c r="U232" s="469"/>
      <c r="V232" s="469"/>
      <c r="W232" s="469"/>
      <c r="X232" s="468"/>
      <c r="Y232" s="469"/>
      <c r="Z232" s="469"/>
      <c r="AA232" s="469"/>
      <c r="AB232" s="469"/>
      <c r="AC232" s="469"/>
      <c r="AD232" s="469"/>
      <c r="AE232" s="469"/>
      <c r="AF232" s="469"/>
      <c r="AG232" s="469"/>
      <c r="AH232" s="468"/>
      <c r="AI232" s="469"/>
      <c r="AJ232" s="469"/>
      <c r="AK232" s="469"/>
      <c r="AL232" s="469"/>
      <c r="AM232" s="469"/>
      <c r="AN232" s="469"/>
      <c r="AO232" s="469"/>
      <c r="AP232" s="469"/>
      <c r="AQ232" s="469"/>
      <c r="AR232" s="468"/>
      <c r="AS232" s="469"/>
      <c r="AT232" s="469"/>
      <c r="AU232" s="469"/>
      <c r="AV232" s="469"/>
      <c r="AW232" s="469"/>
      <c r="AX232" s="469"/>
      <c r="AY232" s="469"/>
      <c r="AZ232" s="469"/>
      <c r="BA232" s="469"/>
      <c r="BB232" s="468"/>
      <c r="BC232" s="469"/>
      <c r="BD232" s="469"/>
      <c r="BE232" s="469"/>
      <c r="BF232" s="469"/>
      <c r="BG232" s="469"/>
      <c r="BH232" s="469"/>
      <c r="BI232" s="469"/>
      <c r="BJ232" s="469"/>
      <c r="BK232" s="469"/>
      <c r="BL232" s="468"/>
      <c r="BM232" s="469"/>
      <c r="BN232" s="469"/>
      <c r="BO232" s="469"/>
      <c r="BP232" s="469"/>
      <c r="BQ232" s="469"/>
      <c r="BR232" s="469"/>
      <c r="BS232" s="469"/>
      <c r="BT232" s="469"/>
      <c r="BU232" s="469"/>
      <c r="BV232" s="468"/>
      <c r="BW232" s="469"/>
      <c r="BX232" s="469"/>
      <c r="BY232" s="469"/>
      <c r="BZ232" s="469"/>
      <c r="CA232" s="469"/>
      <c r="CB232" s="469"/>
      <c r="CC232" s="469"/>
      <c r="CD232" s="469"/>
      <c r="CE232" s="469"/>
      <c r="CF232" s="468"/>
      <c r="CG232" s="469"/>
      <c r="CH232" s="469"/>
      <c r="CI232" s="469"/>
      <c r="CJ232" s="469"/>
      <c r="CK232" s="469"/>
      <c r="CL232" s="469"/>
      <c r="CM232" s="469"/>
      <c r="CN232" s="469"/>
      <c r="CO232" s="469"/>
      <c r="CP232" s="468"/>
      <c r="CQ232" s="469"/>
      <c r="CR232" s="469"/>
      <c r="CS232" s="469"/>
      <c r="CT232" s="469"/>
      <c r="CU232" s="469"/>
      <c r="CV232" s="469"/>
      <c r="CW232" s="469"/>
      <c r="CX232" s="469"/>
      <c r="CY232" s="469"/>
      <c r="CZ232" s="468"/>
      <c r="DA232" s="469"/>
      <c r="DB232" s="469"/>
      <c r="DC232" s="469"/>
      <c r="DD232" s="469"/>
      <c r="DE232" s="469"/>
      <c r="DF232" s="469"/>
      <c r="DG232" s="469"/>
      <c r="DH232" s="469"/>
      <c r="DI232" s="469"/>
      <c r="DJ232" s="468"/>
      <c r="DK232" s="469"/>
      <c r="DL232" s="469"/>
      <c r="DM232" s="469"/>
      <c r="DN232" s="469"/>
      <c r="DO232" s="469"/>
      <c r="DP232" s="469"/>
      <c r="DQ232" s="469"/>
      <c r="DR232" s="469"/>
      <c r="DS232" s="469"/>
      <c r="DT232" s="468"/>
      <c r="DU232" s="469"/>
      <c r="DV232" s="469"/>
      <c r="DW232" s="469"/>
      <c r="DX232" s="469"/>
      <c r="DY232" s="469"/>
      <c r="DZ232" s="469"/>
      <c r="EA232" s="469"/>
      <c r="EB232" s="469"/>
      <c r="EC232" s="469"/>
      <c r="ED232" s="468"/>
      <c r="EE232" s="469"/>
      <c r="EF232" s="469"/>
      <c r="EG232" s="469"/>
      <c r="EH232" s="469"/>
      <c r="EI232" s="469"/>
      <c r="EJ232" s="469"/>
      <c r="EK232" s="469"/>
      <c r="EL232" s="469"/>
      <c r="EM232" s="469"/>
      <c r="EN232" s="468"/>
      <c r="EO232" s="469"/>
      <c r="EP232" s="469"/>
      <c r="EQ232" s="469"/>
      <c r="ER232" s="469"/>
      <c r="ES232" s="469"/>
      <c r="ET232" s="469"/>
      <c r="EU232" s="469"/>
      <c r="EV232" s="469"/>
      <c r="EW232" s="469"/>
      <c r="EX232" s="468"/>
      <c r="EY232" s="469"/>
      <c r="EZ232" s="469"/>
      <c r="FA232" s="469"/>
      <c r="FB232" s="469"/>
      <c r="FC232" s="469"/>
      <c r="FD232" s="469"/>
      <c r="FE232" s="469"/>
      <c r="FF232" s="469"/>
      <c r="FG232" s="469"/>
      <c r="FH232" s="468"/>
      <c r="FI232" s="469"/>
      <c r="FJ232" s="469"/>
      <c r="FK232" s="469"/>
      <c r="FL232" s="469"/>
      <c r="FM232" s="469"/>
      <c r="FN232" s="469"/>
      <c r="FO232" s="469"/>
      <c r="FP232" s="469"/>
      <c r="FQ232" s="469"/>
      <c r="FR232" s="468"/>
      <c r="FS232" s="469"/>
      <c r="FT232" s="469"/>
      <c r="FU232" s="469"/>
      <c r="FV232" s="469"/>
      <c r="FW232" s="469"/>
      <c r="FX232" s="469"/>
      <c r="FY232" s="469"/>
      <c r="FZ232" s="469"/>
      <c r="GA232" s="469"/>
      <c r="GB232" s="468"/>
      <c r="GC232" s="469"/>
      <c r="GD232" s="469"/>
      <c r="GE232" s="469"/>
      <c r="GF232" s="469"/>
      <c r="GG232" s="469"/>
      <c r="GH232" s="469"/>
      <c r="GI232" s="469"/>
      <c r="GJ232" s="469"/>
      <c r="GK232" s="469"/>
      <c r="GL232" s="468"/>
      <c r="GM232" s="469"/>
      <c r="GN232" s="469"/>
      <c r="GO232" s="469"/>
      <c r="GP232" s="469"/>
      <c r="GQ232" s="469"/>
      <c r="GR232" s="469"/>
      <c r="GS232" s="469"/>
      <c r="GT232" s="469"/>
      <c r="GU232" s="469"/>
      <c r="GV232" s="468"/>
      <c r="GW232" s="469"/>
      <c r="GX232" s="469"/>
      <c r="GY232" s="469"/>
      <c r="GZ232" s="469"/>
      <c r="HA232" s="469"/>
      <c r="HB232" s="469"/>
      <c r="HC232" s="469"/>
      <c r="HD232" s="469"/>
      <c r="HE232" s="469"/>
      <c r="HF232" s="468"/>
      <c r="HG232" s="469"/>
      <c r="HH232" s="469"/>
      <c r="HI232" s="469"/>
      <c r="HJ232" s="469"/>
      <c r="HK232" s="469"/>
      <c r="HL232" s="469"/>
      <c r="HM232" s="469"/>
      <c r="HN232" s="469"/>
      <c r="HO232" s="469"/>
      <c r="HP232" s="106"/>
    </row>
    <row r="233" spans="1:226">
      <c r="A233" s="105"/>
      <c r="B233" s="470" t="str">
        <f>LEFT(VLOOKUP(A232,Planilha!C:L,2,0),23)</f>
        <v xml:space="preserve">CLIMATIZAÇÃO </v>
      </c>
      <c r="C233" s="116"/>
      <c r="D233" s="108"/>
      <c r="E233" s="316">
        <f>VLOOKUP($A232,Planilha!$C:$K,9,0)*D234</f>
        <v>0</v>
      </c>
      <c r="F233" s="316"/>
      <c r="G233" s="316"/>
      <c r="H233" s="316"/>
      <c r="I233" s="316"/>
      <c r="J233" s="316"/>
      <c r="K233" s="316"/>
      <c r="L233" s="316"/>
      <c r="M233" s="316"/>
      <c r="N233" s="317"/>
      <c r="O233" s="316">
        <f>VLOOKUP($A232,Planilha!$C:$K,9,0)*N234</f>
        <v>0</v>
      </c>
      <c r="P233" s="316"/>
      <c r="Q233" s="316"/>
      <c r="R233" s="316"/>
      <c r="S233" s="316"/>
      <c r="T233" s="316"/>
      <c r="U233" s="316"/>
      <c r="V233" s="316"/>
      <c r="W233" s="316"/>
      <c r="X233" s="317"/>
      <c r="Y233" s="316">
        <f>VLOOKUP($A232,Planilha!$C:$K,9,0)*X234</f>
        <v>0</v>
      </c>
      <c r="Z233" s="316"/>
      <c r="AA233" s="316"/>
      <c r="AB233" s="316"/>
      <c r="AC233" s="316"/>
      <c r="AD233" s="316"/>
      <c r="AE233" s="316"/>
      <c r="AF233" s="316"/>
      <c r="AG233" s="316"/>
      <c r="AH233" s="317"/>
      <c r="AI233" s="316">
        <f>VLOOKUP($A232,Planilha!$C:$K,9,0)*AH234</f>
        <v>0</v>
      </c>
      <c r="AJ233" s="316"/>
      <c r="AK233" s="316"/>
      <c r="AL233" s="316"/>
      <c r="AM233" s="316"/>
      <c r="AN233" s="316"/>
      <c r="AO233" s="316"/>
      <c r="AP233" s="316"/>
      <c r="AQ233" s="316"/>
      <c r="AR233" s="317"/>
      <c r="AS233" s="316">
        <f>VLOOKUP($A232,Planilha!$C:$K,9,0)*AR234</f>
        <v>0</v>
      </c>
      <c r="AT233" s="316"/>
      <c r="AU233" s="316"/>
      <c r="AV233" s="316"/>
      <c r="AW233" s="316"/>
      <c r="AX233" s="316"/>
      <c r="AY233" s="316"/>
      <c r="AZ233" s="316"/>
      <c r="BA233" s="316"/>
      <c r="BB233" s="317"/>
      <c r="BC233" s="316">
        <f>VLOOKUP($A232,Planilha!$C:$K,9,0)*BB234</f>
        <v>0</v>
      </c>
      <c r="BD233" s="316"/>
      <c r="BE233" s="316"/>
      <c r="BF233" s="316"/>
      <c r="BG233" s="316"/>
      <c r="BH233" s="316"/>
      <c r="BI233" s="316"/>
      <c r="BJ233" s="316"/>
      <c r="BK233" s="316"/>
      <c r="BL233" s="317"/>
      <c r="BM233" s="316">
        <f>VLOOKUP($A232,Planilha!$C:$K,9,0)*BL234</f>
        <v>0</v>
      </c>
      <c r="BN233" s="316"/>
      <c r="BO233" s="316"/>
      <c r="BP233" s="316"/>
      <c r="BQ233" s="316"/>
      <c r="BR233" s="316"/>
      <c r="BS233" s="316"/>
      <c r="BT233" s="316"/>
      <c r="BU233" s="316"/>
      <c r="BV233" s="317"/>
      <c r="BW233" s="316">
        <f>VLOOKUP($A232,Planilha!$C:$K,9,0)*BV234</f>
        <v>0</v>
      </c>
      <c r="BX233" s="316"/>
      <c r="BY233" s="316"/>
      <c r="BZ233" s="316"/>
      <c r="CA233" s="316"/>
      <c r="CB233" s="316"/>
      <c r="CC233" s="316"/>
      <c r="CD233" s="316"/>
      <c r="CE233" s="316"/>
      <c r="CF233" s="317"/>
      <c r="CG233" s="316">
        <f>VLOOKUP($A232,Planilha!$C:$K,9,0)*CF234</f>
        <v>0</v>
      </c>
      <c r="CH233" s="316"/>
      <c r="CI233" s="316"/>
      <c r="CJ233" s="316"/>
      <c r="CK233" s="316"/>
      <c r="CL233" s="316"/>
      <c r="CM233" s="316"/>
      <c r="CN233" s="316"/>
      <c r="CO233" s="316"/>
      <c r="CP233" s="317"/>
      <c r="CQ233" s="316">
        <f>VLOOKUP($A232,Planilha!$C:$K,9,0)*CP234</f>
        <v>0</v>
      </c>
      <c r="CR233" s="316"/>
      <c r="CS233" s="316"/>
      <c r="CT233" s="316"/>
      <c r="CU233" s="316"/>
      <c r="CV233" s="316"/>
      <c r="CW233" s="316"/>
      <c r="CX233" s="316"/>
      <c r="CY233" s="316"/>
      <c r="CZ233" s="317"/>
      <c r="DA233" s="316">
        <f>VLOOKUP($A232,Planilha!$C:$K,9,0)*CZ234</f>
        <v>0</v>
      </c>
      <c r="DB233" s="316"/>
      <c r="DC233" s="316"/>
      <c r="DD233" s="316"/>
      <c r="DE233" s="316"/>
      <c r="DF233" s="316"/>
      <c r="DG233" s="316"/>
      <c r="DH233" s="316"/>
      <c r="DI233" s="316"/>
      <c r="DJ233" s="317"/>
      <c r="DK233" s="316">
        <f>VLOOKUP($A232,Planilha!$C:$K,9,0)*DJ234</f>
        <v>0</v>
      </c>
      <c r="DL233" s="316"/>
      <c r="DM233" s="316"/>
      <c r="DN233" s="316"/>
      <c r="DO233" s="316"/>
      <c r="DP233" s="316"/>
      <c r="DQ233" s="316"/>
      <c r="DR233" s="316"/>
      <c r="DS233" s="316"/>
      <c r="DT233" s="317"/>
      <c r="DU233" s="316">
        <f>VLOOKUP($A232,Planilha!$C:$K,9,0)*DT234</f>
        <v>0</v>
      </c>
      <c r="DV233" s="316"/>
      <c r="DW233" s="316"/>
      <c r="DX233" s="316"/>
      <c r="DY233" s="316"/>
      <c r="DZ233" s="316"/>
      <c r="EA233" s="316"/>
      <c r="EB233" s="316"/>
      <c r="EC233" s="316"/>
      <c r="ED233" s="317"/>
      <c r="EE233" s="316">
        <f>VLOOKUP($A232,Planilha!$C:$K,9,0)*ED234</f>
        <v>0</v>
      </c>
      <c r="EF233" s="316"/>
      <c r="EG233" s="316"/>
      <c r="EH233" s="316"/>
      <c r="EI233" s="316"/>
      <c r="EJ233" s="316"/>
      <c r="EK233" s="316"/>
      <c r="EL233" s="316"/>
      <c r="EM233" s="316"/>
      <c r="EN233" s="317"/>
      <c r="EO233" s="316">
        <f>VLOOKUP($A232,Planilha!$C:$K,9,0)*EN234</f>
        <v>11852.1345</v>
      </c>
      <c r="EP233" s="109"/>
      <c r="EQ233" s="109"/>
      <c r="ER233" s="109"/>
      <c r="ES233" s="109"/>
      <c r="ET233" s="109"/>
      <c r="EU233" s="109"/>
      <c r="EV233" s="109"/>
      <c r="EW233" s="109"/>
      <c r="EX233" s="317"/>
      <c r="EY233" s="316">
        <f>VLOOKUP($A232,Planilha!$C:$K,9,0)*EX234</f>
        <v>189634.152</v>
      </c>
      <c r="EZ233" s="109"/>
      <c r="FA233" s="109"/>
      <c r="FB233" s="109"/>
      <c r="FC233" s="109"/>
      <c r="FD233" s="109"/>
      <c r="FE233" s="109"/>
      <c r="FF233" s="109"/>
      <c r="FG233" s="109"/>
      <c r="FH233" s="317"/>
      <c r="FI233" s="316">
        <f>VLOOKUP($A232,Planilha!$C:$K,9,0)*FH234</f>
        <v>35556.403499999993</v>
      </c>
      <c r="FJ233" s="109"/>
      <c r="FK233" s="109"/>
      <c r="FL233" s="109"/>
      <c r="FM233" s="109"/>
      <c r="FN233" s="109"/>
      <c r="FO233" s="109"/>
      <c r="FP233" s="109"/>
      <c r="FQ233" s="109"/>
      <c r="FR233" s="317"/>
      <c r="FS233" s="316">
        <f>VLOOKUP($A232,Planilha!$C:$K,9,0)*FR234</f>
        <v>0</v>
      </c>
      <c r="FT233" s="316"/>
      <c r="FU233" s="316"/>
      <c r="FV233" s="316"/>
      <c r="FW233" s="316"/>
      <c r="FX233" s="316"/>
      <c r="FY233" s="316"/>
      <c r="FZ233" s="316"/>
      <c r="GA233" s="316"/>
      <c r="GB233" s="317"/>
      <c r="GC233" s="316">
        <f>VLOOKUP($A232,Planilha!$C:$K,9,0)*GB234</f>
        <v>0</v>
      </c>
      <c r="GD233" s="109"/>
      <c r="GE233" s="109"/>
      <c r="GF233" s="109"/>
      <c r="GG233" s="109"/>
      <c r="GH233" s="109"/>
      <c r="GI233" s="109"/>
      <c r="GJ233" s="109"/>
      <c r="GK233" s="109"/>
      <c r="GL233" s="317"/>
      <c r="GM233" s="316">
        <f>VLOOKUP($A232,Planilha!$C:$K,9,0)*GL234</f>
        <v>0</v>
      </c>
      <c r="GN233" s="109"/>
      <c r="GO233" s="109"/>
      <c r="GP233" s="109"/>
      <c r="GQ233" s="109"/>
      <c r="GR233" s="109"/>
      <c r="GS233" s="109"/>
      <c r="GT233" s="109"/>
      <c r="GU233" s="109"/>
      <c r="GV233" s="317"/>
      <c r="GW233" s="316">
        <f>VLOOKUP($A232,Planilha!$C:$K,9,0)*GV234</f>
        <v>0</v>
      </c>
      <c r="GX233" s="109"/>
      <c r="GY233" s="109"/>
      <c r="GZ233" s="109"/>
      <c r="HA233" s="109"/>
      <c r="HB233" s="109"/>
      <c r="HC233" s="109"/>
      <c r="HD233" s="109"/>
      <c r="HE233" s="109"/>
      <c r="HF233" s="317"/>
      <c r="HG233" s="316">
        <f>VLOOKUP($A232,Planilha!$C:$K,9,0)*HF234</f>
        <v>0</v>
      </c>
      <c r="HH233" s="109"/>
      <c r="HI233" s="109"/>
      <c r="HJ233" s="109"/>
      <c r="HK233" s="109"/>
      <c r="HL233" s="109"/>
      <c r="HM233" s="109"/>
      <c r="HN233" s="109"/>
      <c r="HO233" s="109"/>
      <c r="HP233" s="110">
        <f>SUM(D233:HO233)</f>
        <v>237042.68999999997</v>
      </c>
      <c r="HR233" s="82" t="b">
        <f>VLOOKUP(A232,Planilha!C:L,9,0)=HP233</f>
        <v>1</v>
      </c>
    </row>
    <row r="234" spans="1:226">
      <c r="A234" s="111"/>
      <c r="B234" s="112"/>
      <c r="C234" s="117"/>
      <c r="D234" s="1085">
        <v>0</v>
      </c>
      <c r="E234" s="318"/>
      <c r="F234" s="318"/>
      <c r="G234" s="318"/>
      <c r="H234" s="318"/>
      <c r="I234" s="318"/>
      <c r="J234" s="318"/>
      <c r="K234" s="318"/>
      <c r="L234" s="318"/>
      <c r="M234" s="318"/>
      <c r="N234" s="1085">
        <v>0</v>
      </c>
      <c r="O234" s="318"/>
      <c r="P234" s="318"/>
      <c r="Q234" s="318"/>
      <c r="R234" s="318"/>
      <c r="S234" s="318"/>
      <c r="T234" s="318"/>
      <c r="U234" s="318"/>
      <c r="V234" s="318"/>
      <c r="W234" s="318"/>
      <c r="X234" s="1085">
        <v>0</v>
      </c>
      <c r="Y234" s="318"/>
      <c r="Z234" s="318"/>
      <c r="AA234" s="318"/>
      <c r="AB234" s="318"/>
      <c r="AC234" s="318"/>
      <c r="AD234" s="318"/>
      <c r="AE234" s="318"/>
      <c r="AF234" s="318"/>
      <c r="AG234" s="318"/>
      <c r="AH234" s="1085">
        <v>0</v>
      </c>
      <c r="AI234" s="318"/>
      <c r="AJ234" s="318"/>
      <c r="AK234" s="318"/>
      <c r="AL234" s="318"/>
      <c r="AM234" s="318"/>
      <c r="AN234" s="318"/>
      <c r="AO234" s="318"/>
      <c r="AP234" s="318"/>
      <c r="AQ234" s="318"/>
      <c r="AR234" s="1085">
        <v>0</v>
      </c>
      <c r="AS234" s="318"/>
      <c r="AT234" s="318"/>
      <c r="AU234" s="318"/>
      <c r="AV234" s="318"/>
      <c r="AW234" s="318"/>
      <c r="AX234" s="318"/>
      <c r="AY234" s="318"/>
      <c r="AZ234" s="318"/>
      <c r="BA234" s="318"/>
      <c r="BB234" s="1085">
        <v>0</v>
      </c>
      <c r="BC234" s="318"/>
      <c r="BD234" s="318"/>
      <c r="BE234" s="318"/>
      <c r="BF234" s="318"/>
      <c r="BG234" s="318"/>
      <c r="BH234" s="318"/>
      <c r="BI234" s="318"/>
      <c r="BJ234" s="318"/>
      <c r="BK234" s="318"/>
      <c r="BL234" s="1085">
        <v>0</v>
      </c>
      <c r="BM234" s="318"/>
      <c r="BN234" s="318"/>
      <c r="BO234" s="318"/>
      <c r="BP234" s="318"/>
      <c r="BQ234" s="318"/>
      <c r="BR234" s="318"/>
      <c r="BS234" s="318"/>
      <c r="BT234" s="318"/>
      <c r="BU234" s="318"/>
      <c r="BV234" s="1085">
        <v>0</v>
      </c>
      <c r="BW234" s="318"/>
      <c r="BX234" s="318"/>
      <c r="BY234" s="318"/>
      <c r="BZ234" s="318"/>
      <c r="CA234" s="318"/>
      <c r="CB234" s="318"/>
      <c r="CC234" s="318"/>
      <c r="CD234" s="318"/>
      <c r="CE234" s="318"/>
      <c r="CF234" s="1085">
        <v>0</v>
      </c>
      <c r="CG234" s="318"/>
      <c r="CH234" s="318"/>
      <c r="CI234" s="318"/>
      <c r="CJ234" s="318"/>
      <c r="CK234" s="318"/>
      <c r="CL234" s="318"/>
      <c r="CM234" s="318"/>
      <c r="CN234" s="318"/>
      <c r="CO234" s="318"/>
      <c r="CP234" s="1085">
        <v>0</v>
      </c>
      <c r="CQ234" s="318"/>
      <c r="CR234" s="318"/>
      <c r="CS234" s="318"/>
      <c r="CT234" s="318"/>
      <c r="CU234" s="318"/>
      <c r="CV234" s="318"/>
      <c r="CW234" s="318"/>
      <c r="CX234" s="318"/>
      <c r="CY234" s="318"/>
      <c r="CZ234" s="1085">
        <v>0</v>
      </c>
      <c r="DA234" s="318"/>
      <c r="DB234" s="318"/>
      <c r="DC234" s="318"/>
      <c r="DD234" s="318"/>
      <c r="DE234" s="318"/>
      <c r="DF234" s="318"/>
      <c r="DG234" s="318"/>
      <c r="DH234" s="318"/>
      <c r="DI234" s="318"/>
      <c r="DJ234" s="1085"/>
      <c r="DK234" s="318"/>
      <c r="DL234" s="318"/>
      <c r="DM234" s="318"/>
      <c r="DN234" s="318"/>
      <c r="DO234" s="318"/>
      <c r="DP234" s="318"/>
      <c r="DQ234" s="318"/>
      <c r="DR234" s="318"/>
      <c r="DS234" s="318"/>
      <c r="DT234" s="1084"/>
      <c r="DU234" s="113"/>
      <c r="DV234" s="113"/>
      <c r="DW234" s="113"/>
      <c r="DX234" s="113"/>
      <c r="DY234" s="113"/>
      <c r="DZ234" s="113"/>
      <c r="EA234" s="113"/>
      <c r="EB234" s="113"/>
      <c r="EC234" s="113"/>
      <c r="ED234" s="1084"/>
      <c r="EE234" s="113"/>
      <c r="EF234" s="113"/>
      <c r="EG234" s="113"/>
      <c r="EH234" s="113"/>
      <c r="EI234" s="113"/>
      <c r="EJ234" s="113"/>
      <c r="EK234" s="113"/>
      <c r="EL234" s="113"/>
      <c r="EM234" s="113"/>
      <c r="EN234" s="1084">
        <v>0.05</v>
      </c>
      <c r="EO234" s="113"/>
      <c r="EP234" s="113"/>
      <c r="EQ234" s="113"/>
      <c r="ER234" s="113"/>
      <c r="ES234" s="113"/>
      <c r="ET234" s="113"/>
      <c r="EU234" s="113"/>
      <c r="EV234" s="113"/>
      <c r="EW234" s="113"/>
      <c r="EX234" s="1084">
        <v>0.8</v>
      </c>
      <c r="EY234" s="113"/>
      <c r="EZ234" s="113"/>
      <c r="FA234" s="113"/>
      <c r="FB234" s="113"/>
      <c r="FC234" s="113"/>
      <c r="FD234" s="113"/>
      <c r="FE234" s="113"/>
      <c r="FF234" s="113"/>
      <c r="FG234" s="113"/>
      <c r="FH234" s="1084">
        <v>0.15</v>
      </c>
      <c r="FI234" s="113"/>
      <c r="FJ234" s="113"/>
      <c r="FK234" s="113"/>
      <c r="FL234" s="113"/>
      <c r="FM234" s="113"/>
      <c r="FN234" s="113"/>
      <c r="FO234" s="113"/>
      <c r="FP234" s="113"/>
      <c r="FQ234" s="113"/>
      <c r="FR234" s="1084"/>
      <c r="FS234" s="113"/>
      <c r="FT234" s="113"/>
      <c r="FU234" s="113"/>
      <c r="FV234" s="113"/>
      <c r="FW234" s="113"/>
      <c r="FX234" s="113"/>
      <c r="FY234" s="113"/>
      <c r="FZ234" s="113"/>
      <c r="GA234" s="113"/>
      <c r="GB234" s="1084"/>
      <c r="GC234" s="113"/>
      <c r="GD234" s="113"/>
      <c r="GE234" s="113"/>
      <c r="GF234" s="113"/>
      <c r="GG234" s="113"/>
      <c r="GH234" s="113"/>
      <c r="GI234" s="113"/>
      <c r="GJ234" s="113"/>
      <c r="GK234" s="113"/>
      <c r="GL234" s="1084"/>
      <c r="GM234" s="113"/>
      <c r="GN234" s="113"/>
      <c r="GO234" s="113"/>
      <c r="GP234" s="113"/>
      <c r="GQ234" s="113"/>
      <c r="GR234" s="113"/>
      <c r="GS234" s="113"/>
      <c r="GT234" s="113"/>
      <c r="GU234" s="113"/>
      <c r="GV234" s="1084"/>
      <c r="GW234" s="113"/>
      <c r="GX234" s="113"/>
      <c r="GY234" s="113"/>
      <c r="GZ234" s="113"/>
      <c r="HA234" s="113"/>
      <c r="HB234" s="113"/>
      <c r="HC234" s="113"/>
      <c r="HD234" s="113"/>
      <c r="HE234" s="113"/>
      <c r="HF234" s="1084"/>
      <c r="HG234" s="113"/>
      <c r="HH234" s="113"/>
      <c r="HI234" s="113"/>
      <c r="HJ234" s="113"/>
      <c r="HK234" s="113"/>
      <c r="HL234" s="113"/>
      <c r="HM234" s="113"/>
      <c r="HN234" s="113"/>
      <c r="HO234" s="113"/>
      <c r="HP234" s="114" t="str">
        <f>IF(VLOOKUP($A232,Planilha!C:K,9,0)&lt;&gt;HP233,"VERIFIQUE","")</f>
        <v/>
      </c>
    </row>
    <row r="235" spans="1:226">
      <c r="A235" s="105" t="s">
        <v>2627</v>
      </c>
      <c r="B235" s="89"/>
      <c r="C235" s="461"/>
      <c r="D235" s="468"/>
      <c r="E235" s="469"/>
      <c r="F235" s="469"/>
      <c r="G235" s="469"/>
      <c r="H235" s="469"/>
      <c r="I235" s="469"/>
      <c r="J235" s="469"/>
      <c r="K235" s="469"/>
      <c r="L235" s="469"/>
      <c r="M235" s="469"/>
      <c r="N235" s="468"/>
      <c r="O235" s="469"/>
      <c r="P235" s="469"/>
      <c r="Q235" s="469"/>
      <c r="R235" s="469"/>
      <c r="S235" s="469"/>
      <c r="T235" s="469"/>
      <c r="U235" s="469"/>
      <c r="V235" s="469"/>
      <c r="W235" s="469"/>
      <c r="X235" s="468"/>
      <c r="Y235" s="469"/>
      <c r="Z235" s="469"/>
      <c r="AA235" s="469"/>
      <c r="AB235" s="469"/>
      <c r="AC235" s="469"/>
      <c r="AD235" s="469"/>
      <c r="AE235" s="469"/>
      <c r="AF235" s="469"/>
      <c r="AG235" s="469"/>
      <c r="AH235" s="468"/>
      <c r="AI235" s="469"/>
      <c r="AJ235" s="469"/>
      <c r="AK235" s="469"/>
      <c r="AL235" s="469"/>
      <c r="AM235" s="469"/>
      <c r="AN235" s="469"/>
      <c r="AO235" s="469"/>
      <c r="AP235" s="469"/>
      <c r="AQ235" s="469"/>
      <c r="AR235" s="468"/>
      <c r="AS235" s="469"/>
      <c r="AT235" s="469"/>
      <c r="AU235" s="469"/>
      <c r="AV235" s="469"/>
      <c r="AW235" s="469"/>
      <c r="AX235" s="469"/>
      <c r="AY235" s="469"/>
      <c r="AZ235" s="469"/>
      <c r="BA235" s="469"/>
      <c r="BB235" s="468"/>
      <c r="BC235" s="469"/>
      <c r="BD235" s="469"/>
      <c r="BE235" s="469"/>
      <c r="BF235" s="469"/>
      <c r="BG235" s="469"/>
      <c r="BH235" s="469"/>
      <c r="BI235" s="469"/>
      <c r="BJ235" s="469"/>
      <c r="BK235" s="469"/>
      <c r="BL235" s="468"/>
      <c r="BM235" s="469"/>
      <c r="BN235" s="469"/>
      <c r="BO235" s="469"/>
      <c r="BP235" s="469"/>
      <c r="BQ235" s="469"/>
      <c r="BR235" s="469"/>
      <c r="BS235" s="469"/>
      <c r="BT235" s="469"/>
      <c r="BU235" s="469"/>
      <c r="BV235" s="468"/>
      <c r="BW235" s="469"/>
      <c r="BX235" s="469"/>
      <c r="BY235" s="469"/>
      <c r="BZ235" s="469"/>
      <c r="CA235" s="469"/>
      <c r="CB235" s="469"/>
      <c r="CC235" s="469"/>
      <c r="CD235" s="469"/>
      <c r="CE235" s="469"/>
      <c r="CF235" s="468"/>
      <c r="CG235" s="469"/>
      <c r="CH235" s="469"/>
      <c r="CI235" s="469"/>
      <c r="CJ235" s="469"/>
      <c r="CK235" s="469"/>
      <c r="CL235" s="469"/>
      <c r="CM235" s="469"/>
      <c r="CN235" s="469"/>
      <c r="CO235" s="469"/>
      <c r="CP235" s="468"/>
      <c r="CQ235" s="469"/>
      <c r="CR235" s="469"/>
      <c r="CS235" s="469"/>
      <c r="CT235" s="469"/>
      <c r="CU235" s="469"/>
      <c r="CV235" s="469"/>
      <c r="CW235" s="469"/>
      <c r="CX235" s="469"/>
      <c r="CY235" s="469"/>
      <c r="CZ235" s="468"/>
      <c r="DA235" s="469"/>
      <c r="DB235" s="469"/>
      <c r="DC235" s="469"/>
      <c r="DD235" s="469"/>
      <c r="DE235" s="469"/>
      <c r="DF235" s="469"/>
      <c r="DG235" s="469"/>
      <c r="DH235" s="469"/>
      <c r="DI235" s="469"/>
      <c r="DJ235" s="468"/>
      <c r="DK235" s="469"/>
      <c r="DL235" s="469"/>
      <c r="DM235" s="469"/>
      <c r="DN235" s="469"/>
      <c r="DO235" s="469"/>
      <c r="DP235" s="469"/>
      <c r="DQ235" s="469"/>
      <c r="DR235" s="469"/>
      <c r="DS235" s="469"/>
      <c r="DT235" s="468"/>
      <c r="DU235" s="469"/>
      <c r="DV235" s="469"/>
      <c r="DW235" s="469"/>
      <c r="DX235" s="469"/>
      <c r="DY235" s="469"/>
      <c r="DZ235" s="469"/>
      <c r="EA235" s="469"/>
      <c r="EB235" s="469"/>
      <c r="EC235" s="469"/>
      <c r="ED235" s="468"/>
      <c r="EE235" s="469"/>
      <c r="EF235" s="469"/>
      <c r="EG235" s="469"/>
      <c r="EH235" s="469"/>
      <c r="EI235" s="469"/>
      <c r="EJ235" s="469"/>
      <c r="EK235" s="469"/>
      <c r="EL235" s="469"/>
      <c r="EM235" s="469"/>
      <c r="EN235" s="468"/>
      <c r="EO235" s="469"/>
      <c r="EP235" s="469"/>
      <c r="EQ235" s="469"/>
      <c r="ER235" s="469"/>
      <c r="ES235" s="469"/>
      <c r="ET235" s="469"/>
      <c r="EU235" s="469"/>
      <c r="EV235" s="469"/>
      <c r="EW235" s="469"/>
      <c r="EX235" s="468"/>
      <c r="EY235" s="469"/>
      <c r="EZ235" s="469"/>
      <c r="FA235" s="469"/>
      <c r="FB235" s="469"/>
      <c r="FC235" s="469"/>
      <c r="FD235" s="469"/>
      <c r="FE235" s="469"/>
      <c r="FF235" s="469"/>
      <c r="FG235" s="469"/>
      <c r="FH235" s="468"/>
      <c r="FI235" s="469"/>
      <c r="FJ235" s="469"/>
      <c r="FK235" s="469"/>
      <c r="FL235" s="469"/>
      <c r="FM235" s="469"/>
      <c r="FN235" s="469"/>
      <c r="FO235" s="469"/>
      <c r="FP235" s="469"/>
      <c r="FQ235" s="469"/>
      <c r="FR235" s="468"/>
      <c r="FS235" s="469"/>
      <c r="FT235" s="469"/>
      <c r="FU235" s="469"/>
      <c r="FV235" s="469"/>
      <c r="FW235" s="469"/>
      <c r="FX235" s="469"/>
      <c r="FY235" s="469"/>
      <c r="FZ235" s="469"/>
      <c r="GA235" s="469"/>
      <c r="GB235" s="468"/>
      <c r="GC235" s="469"/>
      <c r="GD235" s="469"/>
      <c r="GE235" s="469"/>
      <c r="GF235" s="469"/>
      <c r="GG235" s="469"/>
      <c r="GH235" s="469"/>
      <c r="GI235" s="469"/>
      <c r="GJ235" s="469"/>
      <c r="GK235" s="469"/>
      <c r="GL235" s="468"/>
      <c r="GM235" s="469"/>
      <c r="GN235" s="469"/>
      <c r="GO235" s="469"/>
      <c r="GP235" s="469"/>
      <c r="GQ235" s="469"/>
      <c r="GR235" s="469"/>
      <c r="GS235" s="469"/>
      <c r="GT235" s="469"/>
      <c r="GU235" s="469"/>
      <c r="GV235" s="468"/>
      <c r="GW235" s="469"/>
      <c r="GX235" s="469"/>
      <c r="GY235" s="469"/>
      <c r="GZ235" s="469"/>
      <c r="HA235" s="469"/>
      <c r="HB235" s="469"/>
      <c r="HC235" s="469"/>
      <c r="HD235" s="469"/>
      <c r="HE235" s="469"/>
      <c r="HF235" s="468"/>
      <c r="HG235" s="469"/>
      <c r="HH235" s="469"/>
      <c r="HI235" s="469"/>
      <c r="HJ235" s="469"/>
      <c r="HK235" s="469"/>
      <c r="HL235" s="469"/>
      <c r="HM235" s="469"/>
      <c r="HN235" s="469"/>
      <c r="HO235" s="469"/>
      <c r="HP235" s="106"/>
    </row>
    <row r="236" spans="1:226">
      <c r="A236" s="105"/>
      <c r="B236" s="470" t="str">
        <f>LEFT(VLOOKUP(A235,Planilha!C:L,2,0),23)</f>
        <v>COMUNICAÇÃO VISUAL</v>
      </c>
      <c r="C236" s="116"/>
      <c r="D236" s="108"/>
      <c r="E236" s="316">
        <f>VLOOKUP($A235,Planilha!$C:$K,9,0)*D237</f>
        <v>0</v>
      </c>
      <c r="F236" s="316"/>
      <c r="G236" s="316"/>
      <c r="H236" s="316"/>
      <c r="I236" s="316"/>
      <c r="J236" s="316"/>
      <c r="K236" s="316"/>
      <c r="L236" s="316"/>
      <c r="M236" s="316"/>
      <c r="N236" s="317"/>
      <c r="O236" s="316">
        <f>VLOOKUP($A235,Planilha!$C:$K,9,0)*N237</f>
        <v>0</v>
      </c>
      <c r="P236" s="316"/>
      <c r="Q236" s="316"/>
      <c r="R236" s="316"/>
      <c r="S236" s="316"/>
      <c r="T236" s="316"/>
      <c r="U236" s="316"/>
      <c r="V236" s="316"/>
      <c r="W236" s="316"/>
      <c r="X236" s="317"/>
      <c r="Y236" s="316">
        <f>VLOOKUP($A235,Planilha!$C:$K,9,0)*X237</f>
        <v>0</v>
      </c>
      <c r="Z236" s="316"/>
      <c r="AA236" s="316"/>
      <c r="AB236" s="316"/>
      <c r="AC236" s="316"/>
      <c r="AD236" s="316"/>
      <c r="AE236" s="316"/>
      <c r="AF236" s="316"/>
      <c r="AG236" s="316"/>
      <c r="AH236" s="317"/>
      <c r="AI236" s="316">
        <f>VLOOKUP($A235,Planilha!$C:$K,9,0)*AH237</f>
        <v>0</v>
      </c>
      <c r="AJ236" s="316"/>
      <c r="AK236" s="316"/>
      <c r="AL236" s="316"/>
      <c r="AM236" s="316"/>
      <c r="AN236" s="316"/>
      <c r="AO236" s="316"/>
      <c r="AP236" s="316"/>
      <c r="AQ236" s="316"/>
      <c r="AR236" s="317"/>
      <c r="AS236" s="316">
        <f>VLOOKUP($A235,Planilha!$C:$K,9,0)*AR237</f>
        <v>0</v>
      </c>
      <c r="AT236" s="316"/>
      <c r="AU236" s="316"/>
      <c r="AV236" s="316"/>
      <c r="AW236" s="316"/>
      <c r="AX236" s="316"/>
      <c r="AY236" s="316"/>
      <c r="AZ236" s="316"/>
      <c r="BA236" s="316"/>
      <c r="BB236" s="317"/>
      <c r="BC236" s="316">
        <f>VLOOKUP($A235,Planilha!$C:$K,9,0)*BB237</f>
        <v>0</v>
      </c>
      <c r="BD236" s="316"/>
      <c r="BE236" s="316"/>
      <c r="BF236" s="316"/>
      <c r="BG236" s="316"/>
      <c r="BH236" s="316"/>
      <c r="BI236" s="316"/>
      <c r="BJ236" s="316"/>
      <c r="BK236" s="316"/>
      <c r="BL236" s="317"/>
      <c r="BM236" s="316">
        <f>VLOOKUP($A235,Planilha!$C:$K,9,0)*BL237</f>
        <v>0</v>
      </c>
      <c r="BN236" s="316"/>
      <c r="BO236" s="316"/>
      <c r="BP236" s="316"/>
      <c r="BQ236" s="316"/>
      <c r="BR236" s="316"/>
      <c r="BS236" s="316"/>
      <c r="BT236" s="316"/>
      <c r="BU236" s="316"/>
      <c r="BV236" s="317"/>
      <c r="BW236" s="316">
        <f>VLOOKUP($A235,Planilha!$C:$K,9,0)*BV237</f>
        <v>0</v>
      </c>
      <c r="BX236" s="316"/>
      <c r="BY236" s="316"/>
      <c r="BZ236" s="316"/>
      <c r="CA236" s="316"/>
      <c r="CB236" s="316"/>
      <c r="CC236" s="316"/>
      <c r="CD236" s="316"/>
      <c r="CE236" s="316"/>
      <c r="CF236" s="317"/>
      <c r="CG236" s="316">
        <f>VLOOKUP($A235,Planilha!$C:$K,9,0)*CF237</f>
        <v>0</v>
      </c>
      <c r="CH236" s="316"/>
      <c r="CI236" s="316"/>
      <c r="CJ236" s="316"/>
      <c r="CK236" s="316"/>
      <c r="CL236" s="316"/>
      <c r="CM236" s="316"/>
      <c r="CN236" s="316"/>
      <c r="CO236" s="316"/>
      <c r="CP236" s="317"/>
      <c r="CQ236" s="316">
        <f>VLOOKUP($A235,Planilha!$C:$K,9,0)*CP237</f>
        <v>0</v>
      </c>
      <c r="CR236" s="316"/>
      <c r="CS236" s="316"/>
      <c r="CT236" s="316"/>
      <c r="CU236" s="316"/>
      <c r="CV236" s="316"/>
      <c r="CW236" s="316"/>
      <c r="CX236" s="316"/>
      <c r="CY236" s="316"/>
      <c r="CZ236" s="317"/>
      <c r="DA236" s="316">
        <f>VLOOKUP($A235,Planilha!$C:$K,9,0)*CZ237</f>
        <v>0</v>
      </c>
      <c r="DB236" s="316"/>
      <c r="DC236" s="316"/>
      <c r="DD236" s="316"/>
      <c r="DE236" s="316"/>
      <c r="DF236" s="316"/>
      <c r="DG236" s="316"/>
      <c r="DH236" s="316"/>
      <c r="DI236" s="316"/>
      <c r="DJ236" s="317"/>
      <c r="DK236" s="316">
        <f>VLOOKUP($A235,Planilha!$C:$K,9,0)*DJ237</f>
        <v>0</v>
      </c>
      <c r="DL236" s="316"/>
      <c r="DM236" s="316"/>
      <c r="DN236" s="316"/>
      <c r="DO236" s="316"/>
      <c r="DP236" s="316"/>
      <c r="DQ236" s="316"/>
      <c r="DR236" s="316"/>
      <c r="DS236" s="316"/>
      <c r="DT236" s="317"/>
      <c r="DU236" s="316">
        <f>VLOOKUP($A235,Planilha!$C:$K,9,0)*DT237</f>
        <v>0</v>
      </c>
      <c r="DV236" s="316"/>
      <c r="DW236" s="316"/>
      <c r="DX236" s="316"/>
      <c r="DY236" s="316"/>
      <c r="DZ236" s="316"/>
      <c r="EA236" s="316"/>
      <c r="EB236" s="316"/>
      <c r="EC236" s="316"/>
      <c r="ED236" s="317"/>
      <c r="EE236" s="316">
        <f>VLOOKUP($A235,Planilha!$C:$K,9,0)*ED237</f>
        <v>0</v>
      </c>
      <c r="EF236" s="316"/>
      <c r="EG236" s="316"/>
      <c r="EH236" s="316"/>
      <c r="EI236" s="316"/>
      <c r="EJ236" s="316"/>
      <c r="EK236" s="316"/>
      <c r="EL236" s="316"/>
      <c r="EM236" s="316"/>
      <c r="EN236" s="317"/>
      <c r="EO236" s="316">
        <f>VLOOKUP($A235,Planilha!$C:$K,9,0)*EN237</f>
        <v>0</v>
      </c>
      <c r="EP236" s="109"/>
      <c r="EQ236" s="109"/>
      <c r="ER236" s="109"/>
      <c r="ES236" s="109"/>
      <c r="ET236" s="109"/>
      <c r="EU236" s="109"/>
      <c r="EV236" s="109"/>
      <c r="EW236" s="109"/>
      <c r="EX236" s="317"/>
      <c r="EY236" s="316">
        <f>VLOOKUP($A235,Planilha!$C:$K,9,0)*EX237</f>
        <v>13.54</v>
      </c>
      <c r="EZ236" s="109"/>
      <c r="FA236" s="109"/>
      <c r="FB236" s="109"/>
      <c r="FC236" s="109"/>
      <c r="FD236" s="109"/>
      <c r="FE236" s="109"/>
      <c r="FF236" s="109"/>
      <c r="FG236" s="109"/>
      <c r="FH236" s="317"/>
      <c r="FI236" s="316">
        <f>VLOOKUP($A235,Planilha!$C:$K,9,0)*FH237</f>
        <v>0</v>
      </c>
      <c r="FJ236" s="109"/>
      <c r="FK236" s="109"/>
      <c r="FL236" s="109"/>
      <c r="FM236" s="109"/>
      <c r="FN236" s="109"/>
      <c r="FO236" s="109"/>
      <c r="FP236" s="109"/>
      <c r="FQ236" s="109"/>
      <c r="FR236" s="317"/>
      <c r="FS236" s="316">
        <f>VLOOKUP($A235,Planilha!$C:$K,9,0)*FR237</f>
        <v>0</v>
      </c>
      <c r="FT236" s="316"/>
      <c r="FU236" s="316"/>
      <c r="FV236" s="316"/>
      <c r="FW236" s="316"/>
      <c r="FX236" s="316"/>
      <c r="FY236" s="316"/>
      <c r="FZ236" s="316"/>
      <c r="GA236" s="316"/>
      <c r="GB236" s="317"/>
      <c r="GC236" s="316">
        <f>VLOOKUP($A235,Planilha!$C:$K,9,0)*GB237</f>
        <v>0</v>
      </c>
      <c r="GD236" s="109"/>
      <c r="GE236" s="109"/>
      <c r="GF236" s="109"/>
      <c r="GG236" s="109"/>
      <c r="GH236" s="109"/>
      <c r="GI236" s="109"/>
      <c r="GJ236" s="109"/>
      <c r="GK236" s="109"/>
      <c r="GL236" s="317"/>
      <c r="GM236" s="316">
        <f>VLOOKUP($A235,Planilha!$C:$K,9,0)*GL237</f>
        <v>0</v>
      </c>
      <c r="GN236" s="109"/>
      <c r="GO236" s="109"/>
      <c r="GP236" s="109"/>
      <c r="GQ236" s="109"/>
      <c r="GR236" s="109"/>
      <c r="GS236" s="109"/>
      <c r="GT236" s="109"/>
      <c r="GU236" s="109"/>
      <c r="GV236" s="317"/>
      <c r="GW236" s="316">
        <f>VLOOKUP($A235,Planilha!$C:$K,9,0)*GV237</f>
        <v>0</v>
      </c>
      <c r="GX236" s="109"/>
      <c r="GY236" s="109"/>
      <c r="GZ236" s="109"/>
      <c r="HA236" s="109"/>
      <c r="HB236" s="109"/>
      <c r="HC236" s="109"/>
      <c r="HD236" s="109"/>
      <c r="HE236" s="109"/>
      <c r="HF236" s="317"/>
      <c r="HG236" s="316">
        <f>VLOOKUP($A235,Planilha!$C:$K,9,0)*HF237</f>
        <v>0</v>
      </c>
      <c r="HH236" s="109"/>
      <c r="HI236" s="109"/>
      <c r="HJ236" s="109"/>
      <c r="HK236" s="109"/>
      <c r="HL236" s="109"/>
      <c r="HM236" s="109"/>
      <c r="HN236" s="109"/>
      <c r="HO236" s="109"/>
      <c r="HP236" s="110">
        <f>SUM(D236:HO236)</f>
        <v>13.54</v>
      </c>
      <c r="HR236" s="82" t="b">
        <f>VLOOKUP(A235,Planilha!C:L,9,0)=HP236</f>
        <v>1</v>
      </c>
    </row>
    <row r="237" spans="1:226">
      <c r="A237" s="111"/>
      <c r="B237" s="112"/>
      <c r="C237" s="117"/>
      <c r="D237" s="1085">
        <v>0</v>
      </c>
      <c r="E237" s="318"/>
      <c r="F237" s="318"/>
      <c r="G237" s="318"/>
      <c r="H237" s="318"/>
      <c r="I237" s="318"/>
      <c r="J237" s="318"/>
      <c r="K237" s="318"/>
      <c r="L237" s="318"/>
      <c r="M237" s="318"/>
      <c r="N237" s="1085">
        <v>0</v>
      </c>
      <c r="O237" s="318"/>
      <c r="P237" s="318"/>
      <c r="Q237" s="318"/>
      <c r="R237" s="318"/>
      <c r="S237" s="318"/>
      <c r="T237" s="318"/>
      <c r="U237" s="318"/>
      <c r="V237" s="318"/>
      <c r="W237" s="318"/>
      <c r="X237" s="1085">
        <v>0</v>
      </c>
      <c r="Y237" s="318"/>
      <c r="Z237" s="318"/>
      <c r="AA237" s="318"/>
      <c r="AB237" s="318"/>
      <c r="AC237" s="318"/>
      <c r="AD237" s="318"/>
      <c r="AE237" s="318"/>
      <c r="AF237" s="318"/>
      <c r="AG237" s="318"/>
      <c r="AH237" s="1085">
        <v>0</v>
      </c>
      <c r="AI237" s="318"/>
      <c r="AJ237" s="318"/>
      <c r="AK237" s="318"/>
      <c r="AL237" s="318"/>
      <c r="AM237" s="318"/>
      <c r="AN237" s="318"/>
      <c r="AO237" s="318"/>
      <c r="AP237" s="318"/>
      <c r="AQ237" s="318"/>
      <c r="AR237" s="1085">
        <v>0</v>
      </c>
      <c r="AS237" s="318"/>
      <c r="AT237" s="318"/>
      <c r="AU237" s="318"/>
      <c r="AV237" s="318"/>
      <c r="AW237" s="318"/>
      <c r="AX237" s="318"/>
      <c r="AY237" s="318"/>
      <c r="AZ237" s="318"/>
      <c r="BA237" s="318"/>
      <c r="BB237" s="1085">
        <v>0</v>
      </c>
      <c r="BC237" s="318"/>
      <c r="BD237" s="318"/>
      <c r="BE237" s="318"/>
      <c r="BF237" s="318"/>
      <c r="BG237" s="318"/>
      <c r="BH237" s="318"/>
      <c r="BI237" s="318"/>
      <c r="BJ237" s="318"/>
      <c r="BK237" s="318"/>
      <c r="BL237" s="1085">
        <v>0</v>
      </c>
      <c r="BM237" s="318"/>
      <c r="BN237" s="318"/>
      <c r="BO237" s="318"/>
      <c r="BP237" s="318"/>
      <c r="BQ237" s="318"/>
      <c r="BR237" s="318"/>
      <c r="BS237" s="318"/>
      <c r="BT237" s="318"/>
      <c r="BU237" s="318"/>
      <c r="BV237" s="1085">
        <v>0</v>
      </c>
      <c r="BW237" s="318"/>
      <c r="BX237" s="318"/>
      <c r="BY237" s="318"/>
      <c r="BZ237" s="318"/>
      <c r="CA237" s="318"/>
      <c r="CB237" s="318"/>
      <c r="CC237" s="318"/>
      <c r="CD237" s="318"/>
      <c r="CE237" s="318"/>
      <c r="CF237" s="1085">
        <v>0</v>
      </c>
      <c r="CG237" s="318"/>
      <c r="CH237" s="318"/>
      <c r="CI237" s="318"/>
      <c r="CJ237" s="318"/>
      <c r="CK237" s="318"/>
      <c r="CL237" s="318"/>
      <c r="CM237" s="318"/>
      <c r="CN237" s="318"/>
      <c r="CO237" s="318"/>
      <c r="CP237" s="1085">
        <v>0</v>
      </c>
      <c r="CQ237" s="318"/>
      <c r="CR237" s="318"/>
      <c r="CS237" s="318"/>
      <c r="CT237" s="318"/>
      <c r="CU237" s="318"/>
      <c r="CV237" s="318"/>
      <c r="CW237" s="318"/>
      <c r="CX237" s="318"/>
      <c r="CY237" s="318"/>
      <c r="CZ237" s="1085">
        <v>0</v>
      </c>
      <c r="DA237" s="318"/>
      <c r="DB237" s="318"/>
      <c r="DC237" s="318"/>
      <c r="DD237" s="318"/>
      <c r="DE237" s="318"/>
      <c r="DF237" s="318"/>
      <c r="DG237" s="318"/>
      <c r="DH237" s="318"/>
      <c r="DI237" s="318"/>
      <c r="DJ237" s="1085"/>
      <c r="DK237" s="318"/>
      <c r="DL237" s="318"/>
      <c r="DM237" s="318"/>
      <c r="DN237" s="318"/>
      <c r="DO237" s="318"/>
      <c r="DP237" s="318"/>
      <c r="DQ237" s="318"/>
      <c r="DR237" s="318"/>
      <c r="DS237" s="318"/>
      <c r="DT237" s="1084"/>
      <c r="DU237" s="113"/>
      <c r="DV237" s="113"/>
      <c r="DW237" s="113"/>
      <c r="DX237" s="113"/>
      <c r="DY237" s="113"/>
      <c r="DZ237" s="113"/>
      <c r="EA237" s="113"/>
      <c r="EB237" s="113"/>
      <c r="EC237" s="113"/>
      <c r="ED237" s="1084"/>
      <c r="EE237" s="113"/>
      <c r="EF237" s="113"/>
      <c r="EG237" s="113"/>
      <c r="EH237" s="113"/>
      <c r="EI237" s="113"/>
      <c r="EJ237" s="113"/>
      <c r="EK237" s="113"/>
      <c r="EL237" s="113"/>
      <c r="EM237" s="113"/>
      <c r="EN237" s="1084"/>
      <c r="EO237" s="113"/>
      <c r="EP237" s="113"/>
      <c r="EQ237" s="113"/>
      <c r="ER237" s="113"/>
      <c r="ES237" s="113"/>
      <c r="ET237" s="113"/>
      <c r="EU237" s="113"/>
      <c r="EV237" s="113"/>
      <c r="EW237" s="113"/>
      <c r="EX237" s="1084">
        <v>1</v>
      </c>
      <c r="EY237" s="113"/>
      <c r="EZ237" s="113"/>
      <c r="FA237" s="113"/>
      <c r="FB237" s="113"/>
      <c r="FC237" s="113"/>
      <c r="FD237" s="113"/>
      <c r="FE237" s="113"/>
      <c r="FF237" s="113"/>
      <c r="FG237" s="113"/>
      <c r="FH237" s="1084"/>
      <c r="FI237" s="113"/>
      <c r="FJ237" s="113"/>
      <c r="FK237" s="113"/>
      <c r="FL237" s="113"/>
      <c r="FM237" s="113"/>
      <c r="FN237" s="113"/>
      <c r="FO237" s="113"/>
      <c r="FP237" s="113"/>
      <c r="FQ237" s="113"/>
      <c r="FR237" s="1084"/>
      <c r="FS237" s="113"/>
      <c r="FT237" s="113"/>
      <c r="FU237" s="113"/>
      <c r="FV237" s="113"/>
      <c r="FW237" s="113"/>
      <c r="FX237" s="113"/>
      <c r="FY237" s="113"/>
      <c r="FZ237" s="113"/>
      <c r="GA237" s="113"/>
      <c r="GB237" s="1084"/>
      <c r="GC237" s="113"/>
      <c r="GD237" s="113"/>
      <c r="GE237" s="113"/>
      <c r="GF237" s="113"/>
      <c r="GG237" s="113"/>
      <c r="GH237" s="113"/>
      <c r="GI237" s="113"/>
      <c r="GJ237" s="113"/>
      <c r="GK237" s="113"/>
      <c r="GL237" s="1084"/>
      <c r="GM237" s="113"/>
      <c r="GN237" s="113"/>
      <c r="GO237" s="113"/>
      <c r="GP237" s="113"/>
      <c r="GQ237" s="113"/>
      <c r="GR237" s="113"/>
      <c r="GS237" s="113"/>
      <c r="GT237" s="113"/>
      <c r="GU237" s="113"/>
      <c r="GV237" s="1084"/>
      <c r="GW237" s="113"/>
      <c r="GX237" s="113"/>
      <c r="GY237" s="113"/>
      <c r="GZ237" s="113"/>
      <c r="HA237" s="113"/>
      <c r="HB237" s="113"/>
      <c r="HC237" s="113"/>
      <c r="HD237" s="113"/>
      <c r="HE237" s="113"/>
      <c r="HF237" s="1084"/>
      <c r="HG237" s="113"/>
      <c r="HH237" s="113"/>
      <c r="HI237" s="113"/>
      <c r="HJ237" s="113"/>
      <c r="HK237" s="113"/>
      <c r="HL237" s="113"/>
      <c r="HM237" s="113"/>
      <c r="HN237" s="113"/>
      <c r="HO237" s="113"/>
      <c r="HP237" s="114" t="str">
        <f>IF(VLOOKUP($A235,Planilha!C:K,9,0)&lt;&gt;HP236,"VERIFIQUE","")</f>
        <v/>
      </c>
    </row>
    <row r="238" spans="1:226">
      <c r="A238" s="105" t="s">
        <v>2628</v>
      </c>
      <c r="B238" s="89"/>
      <c r="C238" s="461"/>
      <c r="D238" s="468"/>
      <c r="E238" s="469"/>
      <c r="F238" s="469"/>
      <c r="G238" s="469"/>
      <c r="H238" s="469"/>
      <c r="I238" s="469"/>
      <c r="J238" s="469"/>
      <c r="K238" s="469"/>
      <c r="L238" s="469"/>
      <c r="M238" s="469"/>
      <c r="N238" s="468"/>
      <c r="O238" s="469"/>
      <c r="P238" s="469"/>
      <c r="Q238" s="469"/>
      <c r="R238" s="469"/>
      <c r="S238" s="469"/>
      <c r="T238" s="469"/>
      <c r="U238" s="469"/>
      <c r="V238" s="469"/>
      <c r="W238" s="469"/>
      <c r="X238" s="468"/>
      <c r="Y238" s="469"/>
      <c r="Z238" s="469"/>
      <c r="AA238" s="469"/>
      <c r="AB238" s="469"/>
      <c r="AC238" s="469"/>
      <c r="AD238" s="469"/>
      <c r="AE238" s="469"/>
      <c r="AF238" s="469"/>
      <c r="AG238" s="469"/>
      <c r="AH238" s="468"/>
      <c r="AI238" s="469"/>
      <c r="AJ238" s="469"/>
      <c r="AK238" s="469"/>
      <c r="AL238" s="469"/>
      <c r="AM238" s="469"/>
      <c r="AN238" s="469"/>
      <c r="AO238" s="469"/>
      <c r="AP238" s="469"/>
      <c r="AQ238" s="469"/>
      <c r="AR238" s="468"/>
      <c r="AS238" s="469"/>
      <c r="AT238" s="469"/>
      <c r="AU238" s="469"/>
      <c r="AV238" s="469"/>
      <c r="AW238" s="469"/>
      <c r="AX238" s="469"/>
      <c r="AY238" s="469"/>
      <c r="AZ238" s="469"/>
      <c r="BA238" s="469"/>
      <c r="BB238" s="468"/>
      <c r="BC238" s="469"/>
      <c r="BD238" s="469"/>
      <c r="BE238" s="469"/>
      <c r="BF238" s="469"/>
      <c r="BG238" s="469"/>
      <c r="BH238" s="469"/>
      <c r="BI238" s="469"/>
      <c r="BJ238" s="469"/>
      <c r="BK238" s="469"/>
      <c r="BL238" s="468"/>
      <c r="BM238" s="469"/>
      <c r="BN238" s="469"/>
      <c r="BO238" s="469"/>
      <c r="BP238" s="469"/>
      <c r="BQ238" s="469"/>
      <c r="BR238" s="469"/>
      <c r="BS238" s="469"/>
      <c r="BT238" s="469"/>
      <c r="BU238" s="469"/>
      <c r="BV238" s="468"/>
      <c r="BW238" s="469"/>
      <c r="BX238" s="469"/>
      <c r="BY238" s="469"/>
      <c r="BZ238" s="469"/>
      <c r="CA238" s="469"/>
      <c r="CB238" s="469"/>
      <c r="CC238" s="469"/>
      <c r="CD238" s="469"/>
      <c r="CE238" s="469"/>
      <c r="CF238" s="468"/>
      <c r="CG238" s="469"/>
      <c r="CH238" s="469"/>
      <c r="CI238" s="469"/>
      <c r="CJ238" s="469"/>
      <c r="CK238" s="469"/>
      <c r="CL238" s="469"/>
      <c r="CM238" s="469"/>
      <c r="CN238" s="469"/>
      <c r="CO238" s="469"/>
      <c r="CP238" s="468"/>
      <c r="CQ238" s="469"/>
      <c r="CR238" s="469"/>
      <c r="CS238" s="469"/>
      <c r="CT238" s="469"/>
      <c r="CU238" s="469"/>
      <c r="CV238" s="469"/>
      <c r="CW238" s="469"/>
      <c r="CX238" s="469"/>
      <c r="CY238" s="469"/>
      <c r="CZ238" s="468"/>
      <c r="DA238" s="469"/>
      <c r="DB238" s="469"/>
      <c r="DC238" s="469"/>
      <c r="DD238" s="469"/>
      <c r="DE238" s="469"/>
      <c r="DF238" s="469"/>
      <c r="DG238" s="469"/>
      <c r="DH238" s="469"/>
      <c r="DI238" s="469"/>
      <c r="DJ238" s="468"/>
      <c r="DK238" s="469"/>
      <c r="DL238" s="469"/>
      <c r="DM238" s="469"/>
      <c r="DN238" s="469"/>
      <c r="DO238" s="469"/>
      <c r="DP238" s="469"/>
      <c r="DQ238" s="469"/>
      <c r="DR238" s="469"/>
      <c r="DS238" s="469"/>
      <c r="DT238" s="468"/>
      <c r="DU238" s="469"/>
      <c r="DV238" s="469"/>
      <c r="DW238" s="469"/>
      <c r="DX238" s="469"/>
      <c r="DY238" s="469"/>
      <c r="DZ238" s="469"/>
      <c r="EA238" s="469"/>
      <c r="EB238" s="469"/>
      <c r="EC238" s="469"/>
      <c r="ED238" s="468"/>
      <c r="EE238" s="469"/>
      <c r="EF238" s="469"/>
      <c r="EG238" s="469"/>
      <c r="EH238" s="469"/>
      <c r="EI238" s="469"/>
      <c r="EJ238" s="469"/>
      <c r="EK238" s="469"/>
      <c r="EL238" s="469"/>
      <c r="EM238" s="469"/>
      <c r="EN238" s="468"/>
      <c r="EO238" s="469"/>
      <c r="EP238" s="469"/>
      <c r="EQ238" s="469"/>
      <c r="ER238" s="469"/>
      <c r="ES238" s="469"/>
      <c r="ET238" s="469"/>
      <c r="EU238" s="469"/>
      <c r="EV238" s="469"/>
      <c r="EW238" s="469"/>
      <c r="EX238" s="468"/>
      <c r="EY238" s="469"/>
      <c r="EZ238" s="469"/>
      <c r="FA238" s="469"/>
      <c r="FB238" s="469"/>
      <c r="FC238" s="469"/>
      <c r="FD238" s="469"/>
      <c r="FE238" s="469"/>
      <c r="FF238" s="469"/>
      <c r="FG238" s="469"/>
      <c r="FH238" s="468"/>
      <c r="FI238" s="469"/>
      <c r="FJ238" s="469"/>
      <c r="FK238" s="469"/>
      <c r="FL238" s="469"/>
      <c r="FM238" s="469"/>
      <c r="FN238" s="469"/>
      <c r="FO238" s="469"/>
      <c r="FP238" s="469"/>
      <c r="FQ238" s="469"/>
      <c r="FR238" s="468"/>
      <c r="FS238" s="469"/>
      <c r="FT238" s="469"/>
      <c r="FU238" s="469"/>
      <c r="FV238" s="469"/>
      <c r="FW238" s="469"/>
      <c r="FX238" s="469"/>
      <c r="FY238" s="469"/>
      <c r="FZ238" s="469"/>
      <c r="GA238" s="469"/>
      <c r="GB238" s="468"/>
      <c r="GC238" s="469"/>
      <c r="GD238" s="469"/>
      <c r="GE238" s="469"/>
      <c r="GF238" s="469"/>
      <c r="GG238" s="469"/>
      <c r="GH238" s="469"/>
      <c r="GI238" s="469"/>
      <c r="GJ238" s="469"/>
      <c r="GK238" s="469"/>
      <c r="GL238" s="468"/>
      <c r="GM238" s="469"/>
      <c r="GN238" s="469"/>
      <c r="GO238" s="469"/>
      <c r="GP238" s="469"/>
      <c r="GQ238" s="469"/>
      <c r="GR238" s="469"/>
      <c r="GS238" s="469"/>
      <c r="GT238" s="469"/>
      <c r="GU238" s="469"/>
      <c r="GV238" s="468"/>
      <c r="GW238" s="469"/>
      <c r="GX238" s="469"/>
      <c r="GY238" s="469"/>
      <c r="GZ238" s="469"/>
      <c r="HA238" s="469"/>
      <c r="HB238" s="469"/>
      <c r="HC238" s="469"/>
      <c r="HD238" s="469"/>
      <c r="HE238" s="469"/>
      <c r="HF238" s="468"/>
      <c r="HG238" s="469"/>
      <c r="HH238" s="469"/>
      <c r="HI238" s="469"/>
      <c r="HJ238" s="469"/>
      <c r="HK238" s="469"/>
      <c r="HL238" s="469"/>
      <c r="HM238" s="469"/>
      <c r="HN238" s="469"/>
      <c r="HO238" s="469"/>
      <c r="HP238" s="106"/>
    </row>
    <row r="239" spans="1:226">
      <c r="A239" s="105"/>
      <c r="B239" s="470" t="str">
        <f>LEFT(VLOOKUP($A238,Planilha!$C:$L,2,0),29)</f>
        <v>LIMPEZA FINAL</v>
      </c>
      <c r="C239" s="116"/>
      <c r="D239" s="108"/>
      <c r="E239" s="316">
        <f>VLOOKUP($A238,Planilha!$C:$K,9,0)*D240</f>
        <v>0</v>
      </c>
      <c r="F239" s="316"/>
      <c r="G239" s="316"/>
      <c r="H239" s="316"/>
      <c r="I239" s="316"/>
      <c r="J239" s="316"/>
      <c r="K239" s="316"/>
      <c r="L239" s="316"/>
      <c r="M239" s="316"/>
      <c r="N239" s="317"/>
      <c r="O239" s="316">
        <f>VLOOKUP($A238,Planilha!$C:$K,9,0)*N240</f>
        <v>0</v>
      </c>
      <c r="P239" s="316"/>
      <c r="Q239" s="316"/>
      <c r="R239" s="316"/>
      <c r="S239" s="316"/>
      <c r="T239" s="316"/>
      <c r="U239" s="316"/>
      <c r="V239" s="316"/>
      <c r="W239" s="316"/>
      <c r="X239" s="317"/>
      <c r="Y239" s="316">
        <f>VLOOKUP($A238,Planilha!$C:$K,9,0)*X240</f>
        <v>0</v>
      </c>
      <c r="Z239" s="316"/>
      <c r="AA239" s="316"/>
      <c r="AB239" s="316"/>
      <c r="AC239" s="316"/>
      <c r="AD239" s="316"/>
      <c r="AE239" s="316"/>
      <c r="AF239" s="316"/>
      <c r="AG239" s="316"/>
      <c r="AH239" s="317"/>
      <c r="AI239" s="316">
        <f>VLOOKUP($A238,Planilha!$C:$K,9,0)*AH240</f>
        <v>0</v>
      </c>
      <c r="AJ239" s="316"/>
      <c r="AK239" s="316"/>
      <c r="AL239" s="316"/>
      <c r="AM239" s="316"/>
      <c r="AN239" s="316"/>
      <c r="AO239" s="316"/>
      <c r="AP239" s="316"/>
      <c r="AQ239" s="316"/>
      <c r="AR239" s="317"/>
      <c r="AS239" s="316">
        <f>VLOOKUP($A238,Planilha!$C:$K,9,0)*AR240</f>
        <v>0</v>
      </c>
      <c r="AT239" s="316"/>
      <c r="AU239" s="316"/>
      <c r="AV239" s="316"/>
      <c r="AW239" s="316"/>
      <c r="AX239" s="316"/>
      <c r="AY239" s="316"/>
      <c r="AZ239" s="316"/>
      <c r="BA239" s="316"/>
      <c r="BB239" s="317"/>
      <c r="BC239" s="316">
        <f>VLOOKUP($A238,Planilha!$C:$K,9,0)*BB240</f>
        <v>0</v>
      </c>
      <c r="BD239" s="316"/>
      <c r="BE239" s="316"/>
      <c r="BF239" s="316"/>
      <c r="BG239" s="316"/>
      <c r="BH239" s="316"/>
      <c r="BI239" s="316"/>
      <c r="BJ239" s="316"/>
      <c r="BK239" s="316"/>
      <c r="BL239" s="317"/>
      <c r="BM239" s="316">
        <f>VLOOKUP($A238,Planilha!$C:$K,9,0)*BL240</f>
        <v>0</v>
      </c>
      <c r="BN239" s="316"/>
      <c r="BO239" s="316"/>
      <c r="BP239" s="316"/>
      <c r="BQ239" s="316"/>
      <c r="BR239" s="316"/>
      <c r="BS239" s="316"/>
      <c r="BT239" s="316"/>
      <c r="BU239" s="316"/>
      <c r="BV239" s="317"/>
      <c r="BW239" s="316">
        <f>VLOOKUP($A238,Planilha!$C:$K,9,0)*BV240</f>
        <v>0</v>
      </c>
      <c r="BX239" s="316"/>
      <c r="BY239" s="316"/>
      <c r="BZ239" s="316"/>
      <c r="CA239" s="316"/>
      <c r="CB239" s="316"/>
      <c r="CC239" s="316"/>
      <c r="CD239" s="316"/>
      <c r="CE239" s="316"/>
      <c r="CF239" s="317"/>
      <c r="CG239" s="316">
        <f>VLOOKUP($A238,Planilha!$C:$K,9,0)*CF240</f>
        <v>0</v>
      </c>
      <c r="CH239" s="316"/>
      <c r="CI239" s="316"/>
      <c r="CJ239" s="316"/>
      <c r="CK239" s="316"/>
      <c r="CL239" s="316"/>
      <c r="CM239" s="316"/>
      <c r="CN239" s="316"/>
      <c r="CO239" s="316"/>
      <c r="CP239" s="317"/>
      <c r="CQ239" s="316">
        <f>VLOOKUP($A238,Planilha!$C:$K,9,0)*CP240</f>
        <v>0</v>
      </c>
      <c r="CR239" s="316"/>
      <c r="CS239" s="316"/>
      <c r="CT239" s="316"/>
      <c r="CU239" s="316"/>
      <c r="CV239" s="316"/>
      <c r="CW239" s="316"/>
      <c r="CX239" s="316"/>
      <c r="CY239" s="316"/>
      <c r="CZ239" s="317"/>
      <c r="DA239" s="316">
        <f>VLOOKUP($A238,Planilha!$C:$K,9,0)*CZ240</f>
        <v>0</v>
      </c>
      <c r="DB239" s="316"/>
      <c r="DC239" s="316"/>
      <c r="DD239" s="316"/>
      <c r="DE239" s="316"/>
      <c r="DF239" s="316"/>
      <c r="DG239" s="316"/>
      <c r="DH239" s="316"/>
      <c r="DI239" s="316"/>
      <c r="DJ239" s="317"/>
      <c r="DK239" s="316">
        <f>VLOOKUP($A238,Planilha!$C:$K,9,0)*DJ240</f>
        <v>0</v>
      </c>
      <c r="DL239" s="316"/>
      <c r="DM239" s="316"/>
      <c r="DN239" s="316"/>
      <c r="DO239" s="316"/>
      <c r="DP239" s="316"/>
      <c r="DQ239" s="316"/>
      <c r="DR239" s="316"/>
      <c r="DS239" s="316"/>
      <c r="DT239" s="317"/>
      <c r="DU239" s="316">
        <f>VLOOKUP($A238,Planilha!$C:$K,9,0)*DT240</f>
        <v>0</v>
      </c>
      <c r="DV239" s="316"/>
      <c r="DW239" s="316"/>
      <c r="DX239" s="316"/>
      <c r="DY239" s="316"/>
      <c r="DZ239" s="316"/>
      <c r="EA239" s="316"/>
      <c r="EB239" s="316"/>
      <c r="EC239" s="316"/>
      <c r="ED239" s="317"/>
      <c r="EE239" s="316">
        <f>VLOOKUP($A238,Planilha!$C:$K,9,0)*ED240</f>
        <v>0</v>
      </c>
      <c r="EF239" s="316"/>
      <c r="EG239" s="316"/>
      <c r="EH239" s="316"/>
      <c r="EI239" s="316"/>
      <c r="EJ239" s="316"/>
      <c r="EK239" s="316"/>
      <c r="EL239" s="316"/>
      <c r="EM239" s="316"/>
      <c r="EN239" s="317"/>
      <c r="EO239" s="316">
        <f>VLOOKUP($A238,Planilha!$C:$K,9,0)*EN240</f>
        <v>0</v>
      </c>
      <c r="EP239" s="109"/>
      <c r="EQ239" s="109"/>
      <c r="ER239" s="109"/>
      <c r="ES239" s="109"/>
      <c r="ET239" s="109"/>
      <c r="EU239" s="109"/>
      <c r="EV239" s="109"/>
      <c r="EW239" s="109"/>
      <c r="EX239" s="317"/>
      <c r="EY239" s="316">
        <f>VLOOKUP($A238,Planilha!$C:$K,9,0)*EX240</f>
        <v>0</v>
      </c>
      <c r="EZ239" s="109"/>
      <c r="FA239" s="109"/>
      <c r="FB239" s="109"/>
      <c r="FC239" s="109"/>
      <c r="FD239" s="109"/>
      <c r="FE239" s="109"/>
      <c r="FF239" s="109"/>
      <c r="FG239" s="109"/>
      <c r="FH239" s="317"/>
      <c r="FI239" s="316">
        <f>VLOOKUP($A238,Planilha!$C:$K,9,0)*FH240</f>
        <v>0</v>
      </c>
      <c r="FJ239" s="109"/>
      <c r="FK239" s="109"/>
      <c r="FL239" s="109"/>
      <c r="FM239" s="109"/>
      <c r="FN239" s="109"/>
      <c r="FO239" s="109"/>
      <c r="FP239" s="109"/>
      <c r="FQ239" s="109"/>
      <c r="FR239" s="317"/>
      <c r="FS239" s="316">
        <f>VLOOKUP($A238,Planilha!$C:$K,9,0)*FR240</f>
        <v>114.31265999999999</v>
      </c>
      <c r="FT239" s="316"/>
      <c r="FU239" s="316"/>
      <c r="FV239" s="316"/>
      <c r="FW239" s="316"/>
      <c r="FX239" s="316"/>
      <c r="FY239" s="316"/>
      <c r="FZ239" s="316"/>
      <c r="GA239" s="316"/>
      <c r="GB239" s="317"/>
      <c r="GC239" s="316">
        <f>VLOOKUP($A238,Planilha!$C:$K,9,0)*GB240</f>
        <v>0</v>
      </c>
      <c r="GD239" s="109"/>
      <c r="GE239" s="109"/>
      <c r="GF239" s="109"/>
      <c r="GG239" s="109"/>
      <c r="GH239" s="109"/>
      <c r="GI239" s="109"/>
      <c r="GJ239" s="109"/>
      <c r="GK239" s="109"/>
      <c r="GL239" s="317"/>
      <c r="GM239" s="316">
        <f>VLOOKUP($A238,Planilha!$C:$K,9,0)*GL240</f>
        <v>0</v>
      </c>
      <c r="GN239" s="109"/>
      <c r="GO239" s="109"/>
      <c r="GP239" s="109"/>
      <c r="GQ239" s="109"/>
      <c r="GR239" s="109"/>
      <c r="GS239" s="109"/>
      <c r="GT239" s="109"/>
      <c r="GU239" s="109"/>
      <c r="GV239" s="317"/>
      <c r="GW239" s="316">
        <f>VLOOKUP($A238,Planilha!$C:$K,9,0)*GV240</f>
        <v>0</v>
      </c>
      <c r="GX239" s="109"/>
      <c r="GY239" s="109"/>
      <c r="GZ239" s="109"/>
      <c r="HA239" s="109"/>
      <c r="HB239" s="109"/>
      <c r="HC239" s="109"/>
      <c r="HD239" s="109"/>
      <c r="HE239" s="109"/>
      <c r="HF239" s="317"/>
      <c r="HG239" s="316">
        <f>VLOOKUP($A238,Planilha!$C:$K,9,0)*HF240</f>
        <v>0</v>
      </c>
      <c r="HH239" s="109"/>
      <c r="HI239" s="109"/>
      <c r="HJ239" s="109"/>
      <c r="HK239" s="109"/>
      <c r="HL239" s="109"/>
      <c r="HM239" s="109"/>
      <c r="HN239" s="109"/>
      <c r="HO239" s="109"/>
      <c r="HP239" s="110">
        <f>SUM(D239:HO239)</f>
        <v>114.31265999999999</v>
      </c>
      <c r="HR239" s="82" t="b">
        <f>VLOOKUP(A238,Planilha!C:L,9,0)=HP239</f>
        <v>1</v>
      </c>
    </row>
    <row r="240" spans="1:226">
      <c r="A240" s="111"/>
      <c r="B240" s="112"/>
      <c r="C240" s="117"/>
      <c r="D240" s="1085">
        <v>0</v>
      </c>
      <c r="E240" s="318"/>
      <c r="F240" s="318"/>
      <c r="G240" s="318"/>
      <c r="H240" s="318"/>
      <c r="I240" s="318"/>
      <c r="J240" s="318"/>
      <c r="K240" s="318"/>
      <c r="L240" s="318"/>
      <c r="M240" s="318"/>
      <c r="N240" s="1085">
        <v>0</v>
      </c>
      <c r="O240" s="318"/>
      <c r="P240" s="318"/>
      <c r="Q240" s="318"/>
      <c r="R240" s="318"/>
      <c r="S240" s="318"/>
      <c r="T240" s="318"/>
      <c r="U240" s="318"/>
      <c r="V240" s="318"/>
      <c r="W240" s="318"/>
      <c r="X240" s="1085">
        <v>0</v>
      </c>
      <c r="Y240" s="318"/>
      <c r="Z240" s="318"/>
      <c r="AA240" s="318"/>
      <c r="AB240" s="318"/>
      <c r="AC240" s="318"/>
      <c r="AD240" s="318"/>
      <c r="AE240" s="318"/>
      <c r="AF240" s="318"/>
      <c r="AG240" s="318"/>
      <c r="AH240" s="1085">
        <v>0</v>
      </c>
      <c r="AI240" s="318"/>
      <c r="AJ240" s="318"/>
      <c r="AK240" s="318"/>
      <c r="AL240" s="318"/>
      <c r="AM240" s="318"/>
      <c r="AN240" s="318"/>
      <c r="AO240" s="318"/>
      <c r="AP240" s="318"/>
      <c r="AQ240" s="318"/>
      <c r="AR240" s="1085">
        <v>0</v>
      </c>
      <c r="AS240" s="318"/>
      <c r="AT240" s="318"/>
      <c r="AU240" s="318"/>
      <c r="AV240" s="318"/>
      <c r="AW240" s="318"/>
      <c r="AX240" s="318"/>
      <c r="AY240" s="318"/>
      <c r="AZ240" s="318"/>
      <c r="BA240" s="318"/>
      <c r="BB240" s="1085">
        <v>0</v>
      </c>
      <c r="BC240" s="318"/>
      <c r="BD240" s="318"/>
      <c r="BE240" s="318"/>
      <c r="BF240" s="318"/>
      <c r="BG240" s="318"/>
      <c r="BH240" s="318"/>
      <c r="BI240" s="318"/>
      <c r="BJ240" s="318"/>
      <c r="BK240" s="318"/>
      <c r="BL240" s="1085">
        <v>0</v>
      </c>
      <c r="BM240" s="318"/>
      <c r="BN240" s="318"/>
      <c r="BO240" s="318"/>
      <c r="BP240" s="318"/>
      <c r="BQ240" s="318"/>
      <c r="BR240" s="318"/>
      <c r="BS240" s="318"/>
      <c r="BT240" s="318"/>
      <c r="BU240" s="318"/>
      <c r="BV240" s="1085">
        <v>0</v>
      </c>
      <c r="BW240" s="318"/>
      <c r="BX240" s="318"/>
      <c r="BY240" s="318"/>
      <c r="BZ240" s="318"/>
      <c r="CA240" s="318"/>
      <c r="CB240" s="318"/>
      <c r="CC240" s="318"/>
      <c r="CD240" s="318"/>
      <c r="CE240" s="318"/>
      <c r="CF240" s="1085">
        <v>0</v>
      </c>
      <c r="CG240" s="318"/>
      <c r="CH240" s="318"/>
      <c r="CI240" s="318"/>
      <c r="CJ240" s="318"/>
      <c r="CK240" s="318"/>
      <c r="CL240" s="318"/>
      <c r="CM240" s="318"/>
      <c r="CN240" s="318"/>
      <c r="CO240" s="318"/>
      <c r="CP240" s="1085">
        <v>0</v>
      </c>
      <c r="CQ240" s="318"/>
      <c r="CR240" s="318"/>
      <c r="CS240" s="318"/>
      <c r="CT240" s="318"/>
      <c r="CU240" s="318"/>
      <c r="CV240" s="318"/>
      <c r="CW240" s="318"/>
      <c r="CX240" s="318"/>
      <c r="CY240" s="318"/>
      <c r="CZ240" s="1085">
        <v>0</v>
      </c>
      <c r="DA240" s="318"/>
      <c r="DB240" s="318"/>
      <c r="DC240" s="318"/>
      <c r="DD240" s="318"/>
      <c r="DE240" s="318"/>
      <c r="DF240" s="318"/>
      <c r="DG240" s="318"/>
      <c r="DH240" s="318"/>
      <c r="DI240" s="318"/>
      <c r="DJ240" s="1085"/>
      <c r="DK240" s="318"/>
      <c r="DL240" s="318"/>
      <c r="DM240" s="318"/>
      <c r="DN240" s="318"/>
      <c r="DO240" s="318"/>
      <c r="DP240" s="318"/>
      <c r="DQ240" s="318"/>
      <c r="DR240" s="318"/>
      <c r="DS240" s="318"/>
      <c r="DT240" s="1084"/>
      <c r="DU240" s="113"/>
      <c r="DV240" s="113"/>
      <c r="DW240" s="113"/>
      <c r="DX240" s="113"/>
      <c r="DY240" s="113"/>
      <c r="DZ240" s="113"/>
      <c r="EA240" s="113"/>
      <c r="EB240" s="113"/>
      <c r="EC240" s="113"/>
      <c r="ED240" s="1084"/>
      <c r="EE240" s="113"/>
      <c r="EF240" s="113"/>
      <c r="EG240" s="113"/>
      <c r="EH240" s="113"/>
      <c r="EI240" s="113"/>
      <c r="EJ240" s="113"/>
      <c r="EK240" s="113"/>
      <c r="EL240" s="113"/>
      <c r="EM240" s="113"/>
      <c r="EN240" s="1084"/>
      <c r="EO240" s="113"/>
      <c r="EP240" s="113"/>
      <c r="EQ240" s="113"/>
      <c r="ER240" s="113"/>
      <c r="ES240" s="113"/>
      <c r="ET240" s="113"/>
      <c r="EU240" s="113"/>
      <c r="EV240" s="113"/>
      <c r="EW240" s="113"/>
      <c r="EX240" s="1084"/>
      <c r="EY240" s="113"/>
      <c r="EZ240" s="113"/>
      <c r="FA240" s="113"/>
      <c r="FB240" s="113"/>
      <c r="FC240" s="113"/>
      <c r="FD240" s="113"/>
      <c r="FE240" s="113"/>
      <c r="FF240" s="113"/>
      <c r="FG240" s="113"/>
      <c r="FH240" s="1084"/>
      <c r="FI240" s="113"/>
      <c r="FJ240" s="113"/>
      <c r="FK240" s="113"/>
      <c r="FL240" s="113"/>
      <c r="FM240" s="113"/>
      <c r="FN240" s="113"/>
      <c r="FO240" s="113"/>
      <c r="FP240" s="113"/>
      <c r="FQ240" s="113"/>
      <c r="FR240" s="1084">
        <v>1</v>
      </c>
      <c r="FS240" s="113"/>
      <c r="FT240" s="113"/>
      <c r="FU240" s="113"/>
      <c r="FV240" s="113"/>
      <c r="FW240" s="113"/>
      <c r="FX240" s="113"/>
      <c r="FY240" s="113"/>
      <c r="FZ240" s="113"/>
      <c r="GA240" s="113"/>
      <c r="GB240" s="1084"/>
      <c r="GC240" s="113"/>
      <c r="GD240" s="113"/>
      <c r="GE240" s="113"/>
      <c r="GF240" s="113"/>
      <c r="GG240" s="113"/>
      <c r="GH240" s="113"/>
      <c r="GI240" s="113"/>
      <c r="GJ240" s="113"/>
      <c r="GK240" s="113"/>
      <c r="GL240" s="1084"/>
      <c r="GM240" s="113"/>
      <c r="GN240" s="113"/>
      <c r="GO240" s="113"/>
      <c r="GP240" s="113"/>
      <c r="GQ240" s="113"/>
      <c r="GR240" s="113"/>
      <c r="GS240" s="113"/>
      <c r="GT240" s="113"/>
      <c r="GU240" s="113"/>
      <c r="GV240" s="1084"/>
      <c r="GW240" s="113"/>
      <c r="GX240" s="113"/>
      <c r="GY240" s="113"/>
      <c r="GZ240" s="113"/>
      <c r="HA240" s="113"/>
      <c r="HB240" s="113"/>
      <c r="HC240" s="113"/>
      <c r="HD240" s="113"/>
      <c r="HE240" s="113"/>
      <c r="HF240" s="1084"/>
      <c r="HG240" s="113"/>
      <c r="HH240" s="113"/>
      <c r="HI240" s="113"/>
      <c r="HJ240" s="113"/>
      <c r="HK240" s="113"/>
      <c r="HL240" s="113"/>
      <c r="HM240" s="113"/>
      <c r="HN240" s="113"/>
      <c r="HO240" s="113"/>
      <c r="HP240" s="114" t="str">
        <f>IF(VLOOKUP($A238,Planilha!C:K,9,0)&lt;&gt;HP239,"VERIFIQUE","")</f>
        <v/>
      </c>
    </row>
    <row r="241" spans="1:226">
      <c r="A241" s="105" t="s">
        <v>2629</v>
      </c>
      <c r="B241" s="89"/>
      <c r="C241" s="461"/>
      <c r="D241" s="468"/>
      <c r="E241" s="469"/>
      <c r="F241" s="469"/>
      <c r="G241" s="469"/>
      <c r="H241" s="469"/>
      <c r="I241" s="469"/>
      <c r="J241" s="469"/>
      <c r="K241" s="469"/>
      <c r="L241" s="469"/>
      <c r="M241" s="469"/>
      <c r="N241" s="468"/>
      <c r="O241" s="469"/>
      <c r="P241" s="469"/>
      <c r="Q241" s="469"/>
      <c r="R241" s="469"/>
      <c r="S241" s="469"/>
      <c r="T241" s="469"/>
      <c r="U241" s="469"/>
      <c r="V241" s="469"/>
      <c r="W241" s="469"/>
      <c r="X241" s="468"/>
      <c r="Y241" s="469"/>
      <c r="Z241" s="469"/>
      <c r="AA241" s="469"/>
      <c r="AB241" s="469"/>
      <c r="AC241" s="469"/>
      <c r="AD241" s="469"/>
      <c r="AE241" s="469"/>
      <c r="AF241" s="469"/>
      <c r="AG241" s="469"/>
      <c r="AH241" s="468"/>
      <c r="AI241" s="469"/>
      <c r="AJ241" s="469"/>
      <c r="AK241" s="469"/>
      <c r="AL241" s="469"/>
      <c r="AM241" s="469"/>
      <c r="AN241" s="469"/>
      <c r="AO241" s="469"/>
      <c r="AP241" s="469"/>
      <c r="AQ241" s="469"/>
      <c r="AR241" s="468"/>
      <c r="AS241" s="469"/>
      <c r="AT241" s="469"/>
      <c r="AU241" s="469"/>
      <c r="AV241" s="469"/>
      <c r="AW241" s="469"/>
      <c r="AX241" s="469"/>
      <c r="AY241" s="469"/>
      <c r="AZ241" s="469"/>
      <c r="BA241" s="469"/>
      <c r="BB241" s="468"/>
      <c r="BC241" s="469"/>
      <c r="BD241" s="469"/>
      <c r="BE241" s="469"/>
      <c r="BF241" s="469"/>
      <c r="BG241" s="469"/>
      <c r="BH241" s="469"/>
      <c r="BI241" s="469"/>
      <c r="BJ241" s="469"/>
      <c r="BK241" s="469"/>
      <c r="BL241" s="468"/>
      <c r="BM241" s="469"/>
      <c r="BN241" s="469"/>
      <c r="BO241" s="469"/>
      <c r="BP241" s="469"/>
      <c r="BQ241" s="469"/>
      <c r="BR241" s="469"/>
      <c r="BS241" s="469"/>
      <c r="BT241" s="469"/>
      <c r="BU241" s="469"/>
      <c r="BV241" s="468"/>
      <c r="BW241" s="469"/>
      <c r="BX241" s="469"/>
      <c r="BY241" s="469"/>
      <c r="BZ241" s="469"/>
      <c r="CA241" s="469"/>
      <c r="CB241" s="469"/>
      <c r="CC241" s="469"/>
      <c r="CD241" s="469"/>
      <c r="CE241" s="469"/>
      <c r="CF241" s="468"/>
      <c r="CG241" s="469"/>
      <c r="CH241" s="469"/>
      <c r="CI241" s="469"/>
      <c r="CJ241" s="469"/>
      <c r="CK241" s="469"/>
      <c r="CL241" s="469"/>
      <c r="CM241" s="469"/>
      <c r="CN241" s="469"/>
      <c r="CO241" s="469"/>
      <c r="CP241" s="468"/>
      <c r="CQ241" s="469"/>
      <c r="CR241" s="469"/>
      <c r="CS241" s="469"/>
      <c r="CT241" s="469"/>
      <c r="CU241" s="469"/>
      <c r="CV241" s="469"/>
      <c r="CW241" s="469"/>
      <c r="CX241" s="469"/>
      <c r="CY241" s="469"/>
      <c r="CZ241" s="468"/>
      <c r="DA241" s="469"/>
      <c r="DB241" s="469"/>
      <c r="DC241" s="469"/>
      <c r="DD241" s="469"/>
      <c r="DE241" s="469"/>
      <c r="DF241" s="469"/>
      <c r="DG241" s="469"/>
      <c r="DH241" s="469"/>
      <c r="DI241" s="469"/>
      <c r="DJ241" s="468"/>
      <c r="DK241" s="469"/>
      <c r="DL241" s="469"/>
      <c r="DM241" s="469"/>
      <c r="DN241" s="469"/>
      <c r="DO241" s="469"/>
      <c r="DP241" s="469"/>
      <c r="DQ241" s="469"/>
      <c r="DR241" s="469"/>
      <c r="DS241" s="469"/>
      <c r="DT241" s="468"/>
      <c r="DU241" s="469"/>
      <c r="DV241" s="469"/>
      <c r="DW241" s="469"/>
      <c r="DX241" s="469"/>
      <c r="DY241" s="469"/>
      <c r="DZ241" s="469"/>
      <c r="EA241" s="469"/>
      <c r="EB241" s="469"/>
      <c r="EC241" s="469"/>
      <c r="ED241" s="468"/>
      <c r="EE241" s="469"/>
      <c r="EF241" s="469"/>
      <c r="EG241" s="469"/>
      <c r="EH241" s="469"/>
      <c r="EI241" s="469"/>
      <c r="EJ241" s="469"/>
      <c r="EK241" s="469"/>
      <c r="EL241" s="469"/>
      <c r="EM241" s="469"/>
      <c r="EN241" s="468"/>
      <c r="EO241" s="469"/>
      <c r="EP241" s="469"/>
      <c r="EQ241" s="469"/>
      <c r="ER241" s="469"/>
      <c r="ES241" s="469"/>
      <c r="ET241" s="469"/>
      <c r="EU241" s="469"/>
      <c r="EV241" s="469"/>
      <c r="EW241" s="469"/>
      <c r="EX241" s="468"/>
      <c r="EY241" s="469"/>
      <c r="EZ241" s="469"/>
      <c r="FA241" s="469"/>
      <c r="FB241" s="469"/>
      <c r="FC241" s="469"/>
      <c r="FD241" s="469"/>
      <c r="FE241" s="469"/>
      <c r="FF241" s="469"/>
      <c r="FG241" s="469"/>
      <c r="FH241" s="468"/>
      <c r="FI241" s="469"/>
      <c r="FJ241" s="469"/>
      <c r="FK241" s="469"/>
      <c r="FL241" s="469"/>
      <c r="FM241" s="469"/>
      <c r="FN241" s="469"/>
      <c r="FO241" s="469"/>
      <c r="FP241" s="469"/>
      <c r="FQ241" s="469"/>
      <c r="FR241" s="468"/>
      <c r="FS241" s="469"/>
      <c r="FT241" s="469"/>
      <c r="FU241" s="469"/>
      <c r="FV241" s="469"/>
      <c r="FW241" s="469"/>
      <c r="FX241" s="469"/>
      <c r="FY241" s="469"/>
      <c r="FZ241" s="469"/>
      <c r="GA241" s="469"/>
      <c r="GB241" s="468"/>
      <c r="GC241" s="469"/>
      <c r="GD241" s="469"/>
      <c r="GE241" s="469"/>
      <c r="GF241" s="469"/>
      <c r="GG241" s="469"/>
      <c r="GH241" s="469"/>
      <c r="GI241" s="469"/>
      <c r="GJ241" s="469"/>
      <c r="GK241" s="469"/>
      <c r="GL241" s="468"/>
      <c r="GM241" s="469"/>
      <c r="GN241" s="469"/>
      <c r="GO241" s="469"/>
      <c r="GP241" s="469"/>
      <c r="GQ241" s="469"/>
      <c r="GR241" s="469"/>
      <c r="GS241" s="469"/>
      <c r="GT241" s="469"/>
      <c r="GU241" s="469"/>
      <c r="GV241" s="468"/>
      <c r="GW241" s="469"/>
      <c r="GX241" s="469"/>
      <c r="GY241" s="469"/>
      <c r="GZ241" s="469"/>
      <c r="HA241" s="469"/>
      <c r="HB241" s="469"/>
      <c r="HC241" s="469"/>
      <c r="HD241" s="469"/>
      <c r="HE241" s="469"/>
      <c r="HF241" s="468"/>
      <c r="HG241" s="469"/>
      <c r="HH241" s="469"/>
      <c r="HI241" s="469"/>
      <c r="HJ241" s="469"/>
      <c r="HK241" s="469"/>
      <c r="HL241" s="469"/>
      <c r="HM241" s="469"/>
      <c r="HN241" s="469"/>
      <c r="HO241" s="469"/>
      <c r="HP241" s="106"/>
    </row>
    <row r="242" spans="1:226">
      <c r="A242" s="105"/>
      <c r="B242" s="470" t="str">
        <f>LEFT(VLOOKUP(A241,Planilha!C:L,2,0),23)</f>
        <v>MOVIMENTAÇÃO DE TERRA</v>
      </c>
      <c r="C242" s="116"/>
      <c r="D242" s="108"/>
      <c r="E242" s="316">
        <f>VLOOKUP($A241,Planilha!$C:$K,9,0)*D243</f>
        <v>0</v>
      </c>
      <c r="F242" s="316"/>
      <c r="G242" s="316"/>
      <c r="H242" s="316"/>
      <c r="I242" s="316"/>
      <c r="J242" s="316"/>
      <c r="K242" s="316"/>
      <c r="L242" s="316"/>
      <c r="M242" s="316"/>
      <c r="N242" s="317"/>
      <c r="O242" s="316">
        <f>VLOOKUP($A241,Planilha!$C:$K,9,0)*N243</f>
        <v>0</v>
      </c>
      <c r="P242" s="316"/>
      <c r="Q242" s="316"/>
      <c r="R242" s="316"/>
      <c r="S242" s="316"/>
      <c r="T242" s="316"/>
      <c r="U242" s="316"/>
      <c r="V242" s="316"/>
      <c r="W242" s="316"/>
      <c r="X242" s="317"/>
      <c r="Y242" s="316">
        <f>VLOOKUP($A241,Planilha!$C:$K,9,0)*X243</f>
        <v>0</v>
      </c>
      <c r="Z242" s="316"/>
      <c r="AA242" s="316"/>
      <c r="AB242" s="316"/>
      <c r="AC242" s="316"/>
      <c r="AD242" s="316"/>
      <c r="AE242" s="316"/>
      <c r="AF242" s="316"/>
      <c r="AG242" s="316"/>
      <c r="AH242" s="317"/>
      <c r="AI242" s="316">
        <f>VLOOKUP($A241,Planilha!$C:$K,9,0)*AH243</f>
        <v>0</v>
      </c>
      <c r="AJ242" s="316"/>
      <c r="AK242" s="316"/>
      <c r="AL242" s="316"/>
      <c r="AM242" s="316"/>
      <c r="AN242" s="316"/>
      <c r="AO242" s="316"/>
      <c r="AP242" s="316"/>
      <c r="AQ242" s="316"/>
      <c r="AR242" s="317"/>
      <c r="AS242" s="316">
        <f>VLOOKUP($A241,Planilha!$C:$K,9,0)*AR243</f>
        <v>0</v>
      </c>
      <c r="AT242" s="316"/>
      <c r="AU242" s="316"/>
      <c r="AV242" s="316"/>
      <c r="AW242" s="316"/>
      <c r="AX242" s="316"/>
      <c r="AY242" s="316"/>
      <c r="AZ242" s="316"/>
      <c r="BA242" s="316"/>
      <c r="BB242" s="317"/>
      <c r="BC242" s="316">
        <f>VLOOKUP($A241,Planilha!$C:$K,9,0)*BB243</f>
        <v>0</v>
      </c>
      <c r="BD242" s="316"/>
      <c r="BE242" s="316"/>
      <c r="BF242" s="316"/>
      <c r="BG242" s="316"/>
      <c r="BH242" s="316"/>
      <c r="BI242" s="316"/>
      <c r="BJ242" s="316"/>
      <c r="BK242" s="316"/>
      <c r="BL242" s="317"/>
      <c r="BM242" s="316">
        <f>VLOOKUP($A241,Planilha!$C:$K,9,0)*BL243</f>
        <v>0</v>
      </c>
      <c r="BN242" s="316"/>
      <c r="BO242" s="316"/>
      <c r="BP242" s="316"/>
      <c r="BQ242" s="316"/>
      <c r="BR242" s="316"/>
      <c r="BS242" s="316"/>
      <c r="BT242" s="316"/>
      <c r="BU242" s="316"/>
      <c r="BV242" s="317"/>
      <c r="BW242" s="316">
        <f>VLOOKUP($A241,Planilha!$C:$K,9,0)*BV243</f>
        <v>0</v>
      </c>
      <c r="BX242" s="316"/>
      <c r="BY242" s="316"/>
      <c r="BZ242" s="316"/>
      <c r="CA242" s="316"/>
      <c r="CB242" s="316"/>
      <c r="CC242" s="316"/>
      <c r="CD242" s="316"/>
      <c r="CE242" s="316"/>
      <c r="CF242" s="317"/>
      <c r="CG242" s="316">
        <f>VLOOKUP($A241,Planilha!$C:$K,9,0)*CF243</f>
        <v>0</v>
      </c>
      <c r="CH242" s="316"/>
      <c r="CI242" s="316"/>
      <c r="CJ242" s="316"/>
      <c r="CK242" s="316"/>
      <c r="CL242" s="316"/>
      <c r="CM242" s="316"/>
      <c r="CN242" s="316"/>
      <c r="CO242" s="316"/>
      <c r="CP242" s="317"/>
      <c r="CQ242" s="316">
        <f>VLOOKUP($A241,Planilha!$C:$K,9,0)*CP243</f>
        <v>0</v>
      </c>
      <c r="CR242" s="316"/>
      <c r="CS242" s="316"/>
      <c r="CT242" s="316"/>
      <c r="CU242" s="316"/>
      <c r="CV242" s="316"/>
      <c r="CW242" s="316"/>
      <c r="CX242" s="316"/>
      <c r="CY242" s="316"/>
      <c r="CZ242" s="317"/>
      <c r="DA242" s="316">
        <f>VLOOKUP($A241,Planilha!$C:$K,9,0)*CZ243</f>
        <v>0</v>
      </c>
      <c r="DB242" s="316"/>
      <c r="DC242" s="316"/>
      <c r="DD242" s="316"/>
      <c r="DE242" s="316"/>
      <c r="DF242" s="316"/>
      <c r="DG242" s="316"/>
      <c r="DH242" s="316"/>
      <c r="DI242" s="316"/>
      <c r="DJ242" s="317"/>
      <c r="DK242" s="316">
        <f>VLOOKUP($A241,Planilha!$C:$K,9,0)*DJ243</f>
        <v>841.09761000000003</v>
      </c>
      <c r="DL242" s="316"/>
      <c r="DM242" s="316"/>
      <c r="DN242" s="316"/>
      <c r="DO242" s="316"/>
      <c r="DP242" s="316"/>
      <c r="DQ242" s="316"/>
      <c r="DR242" s="316"/>
      <c r="DS242" s="316"/>
      <c r="DT242" s="317"/>
      <c r="DU242" s="316">
        <f>VLOOKUP($A241,Planilha!$C:$K,9,0)*DT243</f>
        <v>0</v>
      </c>
      <c r="DV242" s="316"/>
      <c r="DW242" s="316"/>
      <c r="DX242" s="316"/>
      <c r="DY242" s="316"/>
      <c r="DZ242" s="316"/>
      <c r="EA242" s="316"/>
      <c r="EB242" s="316"/>
      <c r="EC242" s="316"/>
      <c r="ED242" s="317"/>
      <c r="EE242" s="316">
        <f>VLOOKUP($A241,Planilha!$C:$K,9,0)*ED243</f>
        <v>0</v>
      </c>
      <c r="EF242" s="316"/>
      <c r="EG242" s="316"/>
      <c r="EH242" s="316"/>
      <c r="EI242" s="316"/>
      <c r="EJ242" s="316"/>
      <c r="EK242" s="316"/>
      <c r="EL242" s="316"/>
      <c r="EM242" s="316"/>
      <c r="EN242" s="317"/>
      <c r="EO242" s="316">
        <f>VLOOKUP($A241,Planilha!$C:$K,9,0)*EN243</f>
        <v>0</v>
      </c>
      <c r="EP242" s="109"/>
      <c r="EQ242" s="109"/>
      <c r="ER242" s="109"/>
      <c r="ES242" s="109"/>
      <c r="ET242" s="109"/>
      <c r="EU242" s="109"/>
      <c r="EV242" s="109"/>
      <c r="EW242" s="109"/>
      <c r="EX242" s="317"/>
      <c r="EY242" s="316">
        <f>VLOOKUP($A241,Planilha!$C:$K,9,0)*EX243</f>
        <v>0</v>
      </c>
      <c r="EZ242" s="109"/>
      <c r="FA242" s="109"/>
      <c r="FB242" s="109"/>
      <c r="FC242" s="109"/>
      <c r="FD242" s="109"/>
      <c r="FE242" s="109"/>
      <c r="FF242" s="109"/>
      <c r="FG242" s="109"/>
      <c r="FH242" s="317"/>
      <c r="FI242" s="316">
        <f>VLOOKUP($A241,Planilha!$C:$K,9,0)*FH243</f>
        <v>0</v>
      </c>
      <c r="FJ242" s="109"/>
      <c r="FK242" s="109"/>
      <c r="FL242" s="109"/>
      <c r="FM242" s="109"/>
      <c r="FN242" s="109"/>
      <c r="FO242" s="109"/>
      <c r="FP242" s="109"/>
      <c r="FQ242" s="109"/>
      <c r="FR242" s="317"/>
      <c r="FS242" s="316">
        <f>VLOOKUP($A241,Planilha!$C:$K,9,0)*FR243</f>
        <v>0</v>
      </c>
      <c r="FT242" s="316"/>
      <c r="FU242" s="316"/>
      <c r="FV242" s="316"/>
      <c r="FW242" s="316"/>
      <c r="FX242" s="316"/>
      <c r="FY242" s="316"/>
      <c r="FZ242" s="316"/>
      <c r="GA242" s="316"/>
      <c r="GB242" s="317"/>
      <c r="GC242" s="316">
        <f>VLOOKUP($A241,Planilha!$C:$K,9,0)*GB243</f>
        <v>0</v>
      </c>
      <c r="GD242" s="109"/>
      <c r="GE242" s="109"/>
      <c r="GF242" s="109"/>
      <c r="GG242" s="109"/>
      <c r="GH242" s="109"/>
      <c r="GI242" s="109"/>
      <c r="GJ242" s="109"/>
      <c r="GK242" s="109"/>
      <c r="GL242" s="317"/>
      <c r="GM242" s="316">
        <f>VLOOKUP($A241,Planilha!$C:$K,9,0)*GL243</f>
        <v>0</v>
      </c>
      <c r="GN242" s="109"/>
      <c r="GO242" s="109"/>
      <c r="GP242" s="109"/>
      <c r="GQ242" s="109"/>
      <c r="GR242" s="109"/>
      <c r="GS242" s="109"/>
      <c r="GT242" s="109"/>
      <c r="GU242" s="109"/>
      <c r="GV242" s="317"/>
      <c r="GW242" s="316">
        <f>VLOOKUP($A241,Planilha!$C:$K,9,0)*GV243</f>
        <v>0</v>
      </c>
      <c r="GX242" s="109"/>
      <c r="GY242" s="109"/>
      <c r="GZ242" s="109"/>
      <c r="HA242" s="109"/>
      <c r="HB242" s="109"/>
      <c r="HC242" s="109"/>
      <c r="HD242" s="109"/>
      <c r="HE242" s="109"/>
      <c r="HF242" s="317"/>
      <c r="HG242" s="316">
        <f>VLOOKUP($A241,Planilha!$C:$K,9,0)*HF243</f>
        <v>0</v>
      </c>
      <c r="HH242" s="109"/>
      <c r="HI242" s="109"/>
      <c r="HJ242" s="109"/>
      <c r="HK242" s="109"/>
      <c r="HL242" s="109"/>
      <c r="HM242" s="109"/>
      <c r="HN242" s="109"/>
      <c r="HO242" s="109"/>
      <c r="HP242" s="110">
        <f>SUM(D242:HO242)</f>
        <v>841.09761000000003</v>
      </c>
      <c r="HR242" s="82" t="b">
        <f>VLOOKUP(A241,Planilha!C:L,9,0)=HP242</f>
        <v>1</v>
      </c>
    </row>
    <row r="243" spans="1:226">
      <c r="A243" s="111"/>
      <c r="B243" s="112"/>
      <c r="C243" s="117"/>
      <c r="D243" s="1085">
        <v>0</v>
      </c>
      <c r="E243" s="318"/>
      <c r="F243" s="318"/>
      <c r="G243" s="318"/>
      <c r="H243" s="318"/>
      <c r="I243" s="318"/>
      <c r="J243" s="318"/>
      <c r="K243" s="318"/>
      <c r="L243" s="318"/>
      <c r="M243" s="318"/>
      <c r="N243" s="1085"/>
      <c r="O243" s="318"/>
      <c r="P243" s="318"/>
      <c r="Q243" s="318"/>
      <c r="R243" s="318"/>
      <c r="S243" s="318"/>
      <c r="T243" s="318"/>
      <c r="U243" s="318"/>
      <c r="V243" s="318"/>
      <c r="W243" s="318"/>
      <c r="X243" s="1085">
        <v>0</v>
      </c>
      <c r="Y243" s="318"/>
      <c r="Z243" s="318"/>
      <c r="AA243" s="318"/>
      <c r="AB243" s="318"/>
      <c r="AC243" s="318"/>
      <c r="AD243" s="318"/>
      <c r="AE243" s="318"/>
      <c r="AF243" s="318"/>
      <c r="AG243" s="318"/>
      <c r="AH243" s="1085">
        <v>0</v>
      </c>
      <c r="AI243" s="318"/>
      <c r="AJ243" s="318"/>
      <c r="AK243" s="318"/>
      <c r="AL243" s="318"/>
      <c r="AM243" s="318"/>
      <c r="AN243" s="318"/>
      <c r="AO243" s="318"/>
      <c r="AP243" s="318"/>
      <c r="AQ243" s="318"/>
      <c r="AR243" s="1085">
        <v>0</v>
      </c>
      <c r="AS243" s="318"/>
      <c r="AT243" s="318"/>
      <c r="AU243" s="318"/>
      <c r="AV243" s="318"/>
      <c r="AW243" s="318"/>
      <c r="AX243" s="318"/>
      <c r="AY243" s="318"/>
      <c r="AZ243" s="318"/>
      <c r="BA243" s="318"/>
      <c r="BB243" s="1085">
        <v>0</v>
      </c>
      <c r="BC243" s="318"/>
      <c r="BD243" s="318"/>
      <c r="BE243" s="318"/>
      <c r="BF243" s="318"/>
      <c r="BG243" s="318"/>
      <c r="BH243" s="318"/>
      <c r="BI243" s="318"/>
      <c r="BJ243" s="318"/>
      <c r="BK243" s="318"/>
      <c r="BL243" s="1085">
        <v>0</v>
      </c>
      <c r="BM243" s="318"/>
      <c r="BN243" s="318"/>
      <c r="BO243" s="318"/>
      <c r="BP243" s="318"/>
      <c r="BQ243" s="318"/>
      <c r="BR243" s="318"/>
      <c r="BS243" s="318"/>
      <c r="BT243" s="318"/>
      <c r="BU243" s="318"/>
      <c r="BV243" s="1085">
        <v>0</v>
      </c>
      <c r="BW243" s="318"/>
      <c r="BX243" s="318"/>
      <c r="BY243" s="318"/>
      <c r="BZ243" s="318"/>
      <c r="CA243" s="318"/>
      <c r="CB243" s="318"/>
      <c r="CC243" s="318"/>
      <c r="CD243" s="318"/>
      <c r="CE243" s="318"/>
      <c r="CF243" s="1085">
        <v>0</v>
      </c>
      <c r="CG243" s="318"/>
      <c r="CH243" s="318"/>
      <c r="CI243" s="318"/>
      <c r="CJ243" s="318"/>
      <c r="CK243" s="318"/>
      <c r="CL243" s="318"/>
      <c r="CM243" s="318"/>
      <c r="CN243" s="318"/>
      <c r="CO243" s="318"/>
      <c r="CP243" s="1085">
        <v>0</v>
      </c>
      <c r="CQ243" s="318"/>
      <c r="CR243" s="318"/>
      <c r="CS243" s="318"/>
      <c r="CT243" s="318"/>
      <c r="CU243" s="318"/>
      <c r="CV243" s="318"/>
      <c r="CW243" s="318"/>
      <c r="CX243" s="318"/>
      <c r="CY243" s="318"/>
      <c r="CZ243" s="1085">
        <v>0</v>
      </c>
      <c r="DA243" s="318"/>
      <c r="DB243" s="318"/>
      <c r="DC243" s="318"/>
      <c r="DD243" s="318"/>
      <c r="DE243" s="318"/>
      <c r="DF243" s="318"/>
      <c r="DG243" s="318"/>
      <c r="DH243" s="318"/>
      <c r="DI243" s="318"/>
      <c r="DJ243" s="1085">
        <v>1</v>
      </c>
      <c r="DK243" s="318"/>
      <c r="DL243" s="318"/>
      <c r="DM243" s="318"/>
      <c r="DN243" s="318"/>
      <c r="DO243" s="318"/>
      <c r="DP243" s="318"/>
      <c r="DQ243" s="318"/>
      <c r="DR243" s="318"/>
      <c r="DS243" s="318"/>
      <c r="DT243" s="1085">
        <v>0</v>
      </c>
      <c r="DU243" s="318"/>
      <c r="DV243" s="318"/>
      <c r="DW243" s="318"/>
      <c r="DX243" s="318"/>
      <c r="DY243" s="318"/>
      <c r="DZ243" s="318"/>
      <c r="EA243" s="318"/>
      <c r="EB243" s="318"/>
      <c r="EC243" s="318"/>
      <c r="ED243" s="1085">
        <v>0</v>
      </c>
      <c r="EE243" s="113"/>
      <c r="EF243" s="113"/>
      <c r="EG243" s="113"/>
      <c r="EH243" s="113"/>
      <c r="EI243" s="113"/>
      <c r="EJ243" s="113"/>
      <c r="EK243" s="113"/>
      <c r="EL243" s="113"/>
      <c r="EM243" s="113"/>
      <c r="EN243" s="1084"/>
      <c r="EO243" s="113"/>
      <c r="EP243" s="113"/>
      <c r="EQ243" s="113"/>
      <c r="ER243" s="113"/>
      <c r="ES243" s="113"/>
      <c r="ET243" s="113"/>
      <c r="EU243" s="113"/>
      <c r="EV243" s="113"/>
      <c r="EW243" s="113"/>
      <c r="EX243" s="1084"/>
      <c r="EY243" s="113"/>
      <c r="EZ243" s="113"/>
      <c r="FA243" s="113"/>
      <c r="FB243" s="113"/>
      <c r="FC243" s="113"/>
      <c r="FD243" s="113"/>
      <c r="FE243" s="113"/>
      <c r="FF243" s="113"/>
      <c r="FG243" s="113"/>
      <c r="FH243" s="1084"/>
      <c r="FI243" s="113"/>
      <c r="FJ243" s="113"/>
      <c r="FK243" s="113"/>
      <c r="FL243" s="113"/>
      <c r="FM243" s="113"/>
      <c r="FN243" s="113"/>
      <c r="FO243" s="113"/>
      <c r="FP243" s="113"/>
      <c r="FQ243" s="113"/>
      <c r="FR243" s="1084"/>
      <c r="FS243" s="113"/>
      <c r="FT243" s="113"/>
      <c r="FU243" s="113"/>
      <c r="FV243" s="113"/>
      <c r="FW243" s="113"/>
      <c r="FX243" s="113"/>
      <c r="FY243" s="113"/>
      <c r="FZ243" s="113"/>
      <c r="GA243" s="113"/>
      <c r="GB243" s="1084"/>
      <c r="GC243" s="113"/>
      <c r="GD243" s="113"/>
      <c r="GE243" s="113"/>
      <c r="GF243" s="113"/>
      <c r="GG243" s="113"/>
      <c r="GH243" s="113"/>
      <c r="GI243" s="113"/>
      <c r="GJ243" s="113"/>
      <c r="GK243" s="113"/>
      <c r="GL243" s="1084"/>
      <c r="GM243" s="113"/>
      <c r="GN243" s="113"/>
      <c r="GO243" s="113"/>
      <c r="GP243" s="113"/>
      <c r="GQ243" s="113"/>
      <c r="GR243" s="113"/>
      <c r="GS243" s="113"/>
      <c r="GT243" s="113"/>
      <c r="GU243" s="113"/>
      <c r="GV243" s="1084"/>
      <c r="GW243" s="113"/>
      <c r="GX243" s="113"/>
      <c r="GY243" s="113"/>
      <c r="GZ243" s="113"/>
      <c r="HA243" s="113"/>
      <c r="HB243" s="113"/>
      <c r="HC243" s="113"/>
      <c r="HD243" s="113"/>
      <c r="HE243" s="113"/>
      <c r="HF243" s="1084"/>
      <c r="HG243" s="113"/>
      <c r="HH243" s="113"/>
      <c r="HI243" s="113"/>
      <c r="HJ243" s="113"/>
      <c r="HK243" s="113"/>
      <c r="HL243" s="113"/>
      <c r="HM243" s="113"/>
      <c r="HN243" s="113"/>
      <c r="HO243" s="113"/>
      <c r="HP243" s="114" t="str">
        <f>IF(VLOOKUP($A241,Planilha!C:K,9,0)&lt;&gt;HP242,"VERIFIQUE","")</f>
        <v/>
      </c>
    </row>
    <row r="244" spans="1:226">
      <c r="A244" s="105" t="s">
        <v>2630</v>
      </c>
      <c r="B244" s="89"/>
      <c r="C244" s="461"/>
      <c r="D244" s="468"/>
      <c r="E244" s="469"/>
      <c r="F244" s="469"/>
      <c r="G244" s="469"/>
      <c r="H244" s="469"/>
      <c r="I244" s="469"/>
      <c r="J244" s="469"/>
      <c r="K244" s="469"/>
      <c r="L244" s="469"/>
      <c r="M244" s="469"/>
      <c r="N244" s="468"/>
      <c r="O244" s="469"/>
      <c r="P244" s="469"/>
      <c r="Q244" s="469"/>
      <c r="R244" s="469"/>
      <c r="S244" s="469"/>
      <c r="T244" s="469"/>
      <c r="U244" s="469"/>
      <c r="V244" s="469"/>
      <c r="W244" s="469"/>
      <c r="X244" s="468"/>
      <c r="Y244" s="469"/>
      <c r="Z244" s="469"/>
      <c r="AA244" s="469"/>
      <c r="AB244" s="469"/>
      <c r="AC244" s="469"/>
      <c r="AD244" s="469"/>
      <c r="AE244" s="469"/>
      <c r="AF244" s="469"/>
      <c r="AG244" s="469"/>
      <c r="AH244" s="468"/>
      <c r="AI244" s="469"/>
      <c r="AJ244" s="469"/>
      <c r="AK244" s="469"/>
      <c r="AL244" s="469"/>
      <c r="AM244" s="469"/>
      <c r="AN244" s="469"/>
      <c r="AO244" s="469"/>
      <c r="AP244" s="469"/>
      <c r="AQ244" s="469"/>
      <c r="AR244" s="468"/>
      <c r="AS244" s="469"/>
      <c r="AT244" s="469"/>
      <c r="AU244" s="469"/>
      <c r="AV244" s="469"/>
      <c r="AW244" s="469"/>
      <c r="AX244" s="469"/>
      <c r="AY244" s="469"/>
      <c r="AZ244" s="469"/>
      <c r="BA244" s="469"/>
      <c r="BB244" s="468"/>
      <c r="BC244" s="469"/>
      <c r="BD244" s="469"/>
      <c r="BE244" s="469"/>
      <c r="BF244" s="469"/>
      <c r="BG244" s="469"/>
      <c r="BH244" s="469"/>
      <c r="BI244" s="469"/>
      <c r="BJ244" s="469"/>
      <c r="BK244" s="469"/>
      <c r="BL244" s="468"/>
      <c r="BM244" s="469"/>
      <c r="BN244" s="469"/>
      <c r="BO244" s="469"/>
      <c r="BP244" s="469"/>
      <c r="BQ244" s="469"/>
      <c r="BR244" s="469"/>
      <c r="BS244" s="469"/>
      <c r="BT244" s="469"/>
      <c r="BU244" s="469"/>
      <c r="BV244" s="468"/>
      <c r="BW244" s="469"/>
      <c r="BX244" s="469"/>
      <c r="BY244" s="469"/>
      <c r="BZ244" s="469"/>
      <c r="CA244" s="469"/>
      <c r="CB244" s="469"/>
      <c r="CC244" s="469"/>
      <c r="CD244" s="469"/>
      <c r="CE244" s="469"/>
      <c r="CF244" s="468"/>
      <c r="CG244" s="469"/>
      <c r="CH244" s="469"/>
      <c r="CI244" s="469"/>
      <c r="CJ244" s="469"/>
      <c r="CK244" s="469"/>
      <c r="CL244" s="469"/>
      <c r="CM244" s="469"/>
      <c r="CN244" s="469"/>
      <c r="CO244" s="469"/>
      <c r="CP244" s="468"/>
      <c r="CQ244" s="469"/>
      <c r="CR244" s="469"/>
      <c r="CS244" s="469"/>
      <c r="CT244" s="469"/>
      <c r="CU244" s="469"/>
      <c r="CV244" s="469"/>
      <c r="CW244" s="469"/>
      <c r="CX244" s="469"/>
      <c r="CY244" s="469"/>
      <c r="CZ244" s="468"/>
      <c r="DA244" s="469"/>
      <c r="DB244" s="469"/>
      <c r="DC244" s="469"/>
      <c r="DD244" s="469"/>
      <c r="DE244" s="469"/>
      <c r="DF244" s="469"/>
      <c r="DG244" s="469"/>
      <c r="DH244" s="469"/>
      <c r="DI244" s="469"/>
      <c r="DJ244" s="468"/>
      <c r="DK244" s="469"/>
      <c r="DL244" s="469"/>
      <c r="DM244" s="469"/>
      <c r="DN244" s="469"/>
      <c r="DO244" s="469"/>
      <c r="DP244" s="469"/>
      <c r="DQ244" s="469"/>
      <c r="DR244" s="469"/>
      <c r="DS244" s="469"/>
      <c r="DT244" s="468"/>
      <c r="DU244" s="469"/>
      <c r="DV244" s="469"/>
      <c r="DW244" s="469"/>
      <c r="DX244" s="469"/>
      <c r="DY244" s="469"/>
      <c r="DZ244" s="469"/>
      <c r="EA244" s="469"/>
      <c r="EB244" s="469"/>
      <c r="EC244" s="469"/>
      <c r="ED244" s="468"/>
      <c r="EE244" s="469"/>
      <c r="EF244" s="469"/>
      <c r="EG244" s="469"/>
      <c r="EH244" s="469"/>
      <c r="EI244" s="469"/>
      <c r="EJ244" s="469"/>
      <c r="EK244" s="469"/>
      <c r="EL244" s="469"/>
      <c r="EM244" s="469"/>
      <c r="EN244" s="468"/>
      <c r="EO244" s="469"/>
      <c r="EP244" s="469"/>
      <c r="EQ244" s="469"/>
      <c r="ER244" s="469"/>
      <c r="ES244" s="469"/>
      <c r="ET244" s="469"/>
      <c r="EU244" s="469"/>
      <c r="EV244" s="469"/>
      <c r="EW244" s="469"/>
      <c r="EX244" s="468"/>
      <c r="EY244" s="469"/>
      <c r="EZ244" s="469"/>
      <c r="FA244" s="469"/>
      <c r="FB244" s="469"/>
      <c r="FC244" s="469"/>
      <c r="FD244" s="469"/>
      <c r="FE244" s="469"/>
      <c r="FF244" s="469"/>
      <c r="FG244" s="469"/>
      <c r="FH244" s="468"/>
      <c r="FI244" s="469"/>
      <c r="FJ244" s="469"/>
      <c r="FK244" s="469"/>
      <c r="FL244" s="469"/>
      <c r="FM244" s="469"/>
      <c r="FN244" s="469"/>
      <c r="FO244" s="469"/>
      <c r="FP244" s="469"/>
      <c r="FQ244" s="469"/>
      <c r="FR244" s="468"/>
      <c r="FS244" s="469"/>
      <c r="FT244" s="469"/>
      <c r="FU244" s="469"/>
      <c r="FV244" s="469"/>
      <c r="FW244" s="469"/>
      <c r="FX244" s="469"/>
      <c r="FY244" s="469"/>
      <c r="FZ244" s="469"/>
      <c r="GA244" s="469"/>
      <c r="GB244" s="468"/>
      <c r="GC244" s="469"/>
      <c r="GD244" s="469"/>
      <c r="GE244" s="469"/>
      <c r="GF244" s="469"/>
      <c r="GG244" s="469"/>
      <c r="GH244" s="469"/>
      <c r="GI244" s="469"/>
      <c r="GJ244" s="469"/>
      <c r="GK244" s="469"/>
      <c r="GL244" s="468"/>
      <c r="GM244" s="469"/>
      <c r="GN244" s="469"/>
      <c r="GO244" s="469"/>
      <c r="GP244" s="469"/>
      <c r="GQ244" s="469"/>
      <c r="GR244" s="469"/>
      <c r="GS244" s="469"/>
      <c r="GT244" s="469"/>
      <c r="GU244" s="469"/>
      <c r="GV244" s="468"/>
      <c r="GW244" s="469"/>
      <c r="GX244" s="469"/>
      <c r="GY244" s="469"/>
      <c r="GZ244" s="469"/>
      <c r="HA244" s="469"/>
      <c r="HB244" s="469"/>
      <c r="HC244" s="469"/>
      <c r="HD244" s="469"/>
      <c r="HE244" s="469"/>
      <c r="HF244" s="468"/>
      <c r="HG244" s="469"/>
      <c r="HH244" s="469"/>
      <c r="HI244" s="469"/>
      <c r="HJ244" s="469"/>
      <c r="HK244" s="469"/>
      <c r="HL244" s="469"/>
      <c r="HM244" s="469"/>
      <c r="HN244" s="469"/>
      <c r="HO244" s="469"/>
      <c r="HP244" s="106"/>
    </row>
    <row r="245" spans="1:226">
      <c r="A245" s="105"/>
      <c r="B245" s="470" t="str">
        <f>LEFT(VLOOKUP(A244,Planilha!C:L,2,0),23)</f>
        <v>INFRAESTRUTURA</v>
      </c>
      <c r="C245" s="116"/>
      <c r="D245" s="108"/>
      <c r="E245" s="316">
        <f>VLOOKUP($A244,Planilha!$C:$K,9,0)*D246</f>
        <v>0</v>
      </c>
      <c r="F245" s="316"/>
      <c r="G245" s="316"/>
      <c r="H245" s="316"/>
      <c r="I245" s="316"/>
      <c r="J245" s="316"/>
      <c r="K245" s="316"/>
      <c r="L245" s="316"/>
      <c r="M245" s="316"/>
      <c r="N245" s="317"/>
      <c r="O245" s="316">
        <f>VLOOKUP($A244,Planilha!$C:$K,9,0)*N246</f>
        <v>0</v>
      </c>
      <c r="P245" s="316"/>
      <c r="Q245" s="316"/>
      <c r="R245" s="316"/>
      <c r="S245" s="316"/>
      <c r="T245" s="316"/>
      <c r="U245" s="316"/>
      <c r="V245" s="316"/>
      <c r="W245" s="316"/>
      <c r="X245" s="317"/>
      <c r="Y245" s="316">
        <f>VLOOKUP($A244,Planilha!$C:$K,9,0)*X246</f>
        <v>0</v>
      </c>
      <c r="Z245" s="316"/>
      <c r="AA245" s="316"/>
      <c r="AB245" s="316"/>
      <c r="AC245" s="316"/>
      <c r="AD245" s="316"/>
      <c r="AE245" s="316"/>
      <c r="AF245" s="316"/>
      <c r="AG245" s="316"/>
      <c r="AH245" s="317"/>
      <c r="AI245" s="316">
        <f>VLOOKUP($A244,Planilha!$C:$K,9,0)*AH246</f>
        <v>0</v>
      </c>
      <c r="AJ245" s="316"/>
      <c r="AK245" s="316"/>
      <c r="AL245" s="316"/>
      <c r="AM245" s="316"/>
      <c r="AN245" s="316"/>
      <c r="AO245" s="316"/>
      <c r="AP245" s="316"/>
      <c r="AQ245" s="316"/>
      <c r="AR245" s="317"/>
      <c r="AS245" s="316">
        <f>VLOOKUP($A244,Planilha!$C:$K,9,0)*AR246</f>
        <v>0</v>
      </c>
      <c r="AT245" s="316"/>
      <c r="AU245" s="316"/>
      <c r="AV245" s="316"/>
      <c r="AW245" s="316"/>
      <c r="AX245" s="316"/>
      <c r="AY245" s="316"/>
      <c r="AZ245" s="316"/>
      <c r="BA245" s="316"/>
      <c r="BB245" s="317"/>
      <c r="BC245" s="316">
        <f>VLOOKUP($A244,Planilha!$C:$K,9,0)*BB246</f>
        <v>0</v>
      </c>
      <c r="BD245" s="316"/>
      <c r="BE245" s="316"/>
      <c r="BF245" s="316"/>
      <c r="BG245" s="316"/>
      <c r="BH245" s="316"/>
      <c r="BI245" s="316"/>
      <c r="BJ245" s="316"/>
      <c r="BK245" s="316"/>
      <c r="BL245" s="317"/>
      <c r="BM245" s="316">
        <f>VLOOKUP($A244,Planilha!$C:$K,9,0)*BL246</f>
        <v>0</v>
      </c>
      <c r="BN245" s="316"/>
      <c r="BO245" s="316"/>
      <c r="BP245" s="316"/>
      <c r="BQ245" s="316"/>
      <c r="BR245" s="316"/>
      <c r="BS245" s="316"/>
      <c r="BT245" s="316"/>
      <c r="BU245" s="316"/>
      <c r="BV245" s="317"/>
      <c r="BW245" s="316">
        <f>VLOOKUP($A244,Planilha!$C:$K,9,0)*BV246</f>
        <v>0</v>
      </c>
      <c r="BX245" s="316"/>
      <c r="BY245" s="316"/>
      <c r="BZ245" s="316"/>
      <c r="CA245" s="316"/>
      <c r="CB245" s="316"/>
      <c r="CC245" s="316"/>
      <c r="CD245" s="316"/>
      <c r="CE245" s="316"/>
      <c r="CF245" s="317"/>
      <c r="CG245" s="316">
        <f>VLOOKUP($A244,Planilha!$C:$K,9,0)*CF246</f>
        <v>0</v>
      </c>
      <c r="CH245" s="316"/>
      <c r="CI245" s="316"/>
      <c r="CJ245" s="316"/>
      <c r="CK245" s="316"/>
      <c r="CL245" s="316"/>
      <c r="CM245" s="316"/>
      <c r="CN245" s="316"/>
      <c r="CO245" s="316"/>
      <c r="CP245" s="317"/>
      <c r="CQ245" s="316">
        <f>VLOOKUP($A244,Planilha!$C:$K,9,0)*CP246</f>
        <v>0</v>
      </c>
      <c r="CR245" s="316"/>
      <c r="CS245" s="316"/>
      <c r="CT245" s="316"/>
      <c r="CU245" s="316"/>
      <c r="CV245" s="316"/>
      <c r="CW245" s="316"/>
      <c r="CX245" s="316"/>
      <c r="CY245" s="316"/>
      <c r="CZ245" s="317"/>
      <c r="DA245" s="316">
        <f>VLOOKUP($A244,Planilha!$C:$K,9,0)*CZ246</f>
        <v>0</v>
      </c>
      <c r="DB245" s="316"/>
      <c r="DC245" s="316"/>
      <c r="DD245" s="316"/>
      <c r="DE245" s="316"/>
      <c r="DF245" s="316"/>
      <c r="DG245" s="316"/>
      <c r="DH245" s="316"/>
      <c r="DI245" s="316"/>
      <c r="DJ245" s="317"/>
      <c r="DK245" s="316">
        <f>VLOOKUP($A244,Planilha!$C:$K,9,0)*DJ246</f>
        <v>51998.630000000005</v>
      </c>
      <c r="DL245" s="316"/>
      <c r="DM245" s="316"/>
      <c r="DN245" s="316"/>
      <c r="DO245" s="316"/>
      <c r="DP245" s="316"/>
      <c r="DQ245" s="316"/>
      <c r="DR245" s="316"/>
      <c r="DS245" s="316"/>
      <c r="DT245" s="317"/>
      <c r="DU245" s="316">
        <f>VLOOKUP($A244,Planilha!$C:$K,9,0)*DT246</f>
        <v>0</v>
      </c>
      <c r="DV245" s="316"/>
      <c r="DW245" s="316"/>
      <c r="DX245" s="316"/>
      <c r="DY245" s="316"/>
      <c r="DZ245" s="316"/>
      <c r="EA245" s="316"/>
      <c r="EB245" s="316"/>
      <c r="EC245" s="316"/>
      <c r="ED245" s="317"/>
      <c r="EE245" s="316">
        <f>VLOOKUP($A244,Planilha!$C:$K,9,0)*ED246</f>
        <v>0</v>
      </c>
      <c r="EF245" s="316"/>
      <c r="EG245" s="316"/>
      <c r="EH245" s="316"/>
      <c r="EI245" s="316"/>
      <c r="EJ245" s="316"/>
      <c r="EK245" s="316"/>
      <c r="EL245" s="316"/>
      <c r="EM245" s="316"/>
      <c r="EN245" s="317"/>
      <c r="EO245" s="316">
        <f>VLOOKUP($A244,Planilha!$C:$K,9,0)*EN246</f>
        <v>0</v>
      </c>
      <c r="EP245" s="109"/>
      <c r="EQ245" s="109"/>
      <c r="ER245" s="109"/>
      <c r="ES245" s="109"/>
      <c r="ET245" s="109"/>
      <c r="EU245" s="109"/>
      <c r="EV245" s="109"/>
      <c r="EW245" s="109"/>
      <c r="EX245" s="317"/>
      <c r="EY245" s="316">
        <f>VLOOKUP($A244,Planilha!$C:$K,9,0)*EX246</f>
        <v>0</v>
      </c>
      <c r="EZ245" s="109"/>
      <c r="FA245" s="109"/>
      <c r="FB245" s="109"/>
      <c r="FC245" s="109"/>
      <c r="FD245" s="109"/>
      <c r="FE245" s="109"/>
      <c r="FF245" s="109"/>
      <c r="FG245" s="109"/>
      <c r="FH245" s="317"/>
      <c r="FI245" s="316">
        <f>VLOOKUP($A244,Planilha!$C:$K,9,0)*FH246</f>
        <v>0</v>
      </c>
      <c r="FJ245" s="109"/>
      <c r="FK245" s="109"/>
      <c r="FL245" s="109"/>
      <c r="FM245" s="109"/>
      <c r="FN245" s="109"/>
      <c r="FO245" s="109"/>
      <c r="FP245" s="109"/>
      <c r="FQ245" s="109"/>
      <c r="FR245" s="317"/>
      <c r="FS245" s="316">
        <f>VLOOKUP($A244,Planilha!$C:$K,9,0)*FR246</f>
        <v>0</v>
      </c>
      <c r="FT245" s="316"/>
      <c r="FU245" s="316"/>
      <c r="FV245" s="316"/>
      <c r="FW245" s="316"/>
      <c r="FX245" s="316"/>
      <c r="FY245" s="316"/>
      <c r="FZ245" s="316"/>
      <c r="GA245" s="316"/>
      <c r="GB245" s="317"/>
      <c r="GC245" s="316">
        <f>VLOOKUP($A244,Planilha!$C:$K,9,0)*GB246</f>
        <v>0</v>
      </c>
      <c r="GD245" s="109"/>
      <c r="GE245" s="109"/>
      <c r="GF245" s="109"/>
      <c r="GG245" s="109"/>
      <c r="GH245" s="109"/>
      <c r="GI245" s="109"/>
      <c r="GJ245" s="109"/>
      <c r="GK245" s="109"/>
      <c r="GL245" s="317"/>
      <c r="GM245" s="316">
        <f>VLOOKUP($A244,Planilha!$C:$K,9,0)*GL246</f>
        <v>0</v>
      </c>
      <c r="GN245" s="109"/>
      <c r="GO245" s="109"/>
      <c r="GP245" s="109"/>
      <c r="GQ245" s="109"/>
      <c r="GR245" s="109"/>
      <c r="GS245" s="109"/>
      <c r="GT245" s="109"/>
      <c r="GU245" s="109"/>
      <c r="GV245" s="317"/>
      <c r="GW245" s="316">
        <f>VLOOKUP($A244,Planilha!$C:$K,9,0)*GV246</f>
        <v>0</v>
      </c>
      <c r="GX245" s="109"/>
      <c r="GY245" s="109"/>
      <c r="GZ245" s="109"/>
      <c r="HA245" s="109"/>
      <c r="HB245" s="109"/>
      <c r="HC245" s="109"/>
      <c r="HD245" s="109"/>
      <c r="HE245" s="109"/>
      <c r="HF245" s="317"/>
      <c r="HG245" s="316">
        <f>VLOOKUP($A244,Planilha!$C:$K,9,0)*HF246</f>
        <v>0</v>
      </c>
      <c r="HH245" s="109"/>
      <c r="HI245" s="109"/>
      <c r="HJ245" s="109"/>
      <c r="HK245" s="109"/>
      <c r="HL245" s="109"/>
      <c r="HM245" s="109"/>
      <c r="HN245" s="109"/>
      <c r="HO245" s="109"/>
      <c r="HP245" s="110">
        <f>SUM(D245:HO245)</f>
        <v>51998.630000000005</v>
      </c>
      <c r="HR245" s="82" t="b">
        <f>VLOOKUP(A244,Planilha!C:L,9,0)=HP245</f>
        <v>1</v>
      </c>
    </row>
    <row r="246" spans="1:226">
      <c r="A246" s="111"/>
      <c r="B246" s="112"/>
      <c r="C246" s="117"/>
      <c r="D246" s="1085">
        <v>0</v>
      </c>
      <c r="E246" s="318"/>
      <c r="F246" s="318"/>
      <c r="G246" s="318"/>
      <c r="H246" s="318"/>
      <c r="I246" s="318"/>
      <c r="J246" s="318"/>
      <c r="K246" s="318"/>
      <c r="L246" s="318"/>
      <c r="M246" s="318"/>
      <c r="N246" s="1085"/>
      <c r="O246" s="318"/>
      <c r="P246" s="318"/>
      <c r="Q246" s="318"/>
      <c r="R246" s="318"/>
      <c r="S246" s="318"/>
      <c r="T246" s="318"/>
      <c r="U246" s="318"/>
      <c r="V246" s="318"/>
      <c r="W246" s="318"/>
      <c r="X246" s="1085"/>
      <c r="Y246" s="318"/>
      <c r="Z246" s="318"/>
      <c r="AA246" s="318"/>
      <c r="AB246" s="318"/>
      <c r="AC246" s="318"/>
      <c r="AD246" s="318"/>
      <c r="AE246" s="318"/>
      <c r="AF246" s="318"/>
      <c r="AG246" s="318"/>
      <c r="AH246" s="1085">
        <v>0</v>
      </c>
      <c r="AI246" s="318"/>
      <c r="AJ246" s="318"/>
      <c r="AK246" s="318"/>
      <c r="AL246" s="318"/>
      <c r="AM246" s="318"/>
      <c r="AN246" s="318"/>
      <c r="AO246" s="318"/>
      <c r="AP246" s="318"/>
      <c r="AQ246" s="318"/>
      <c r="AR246" s="1085">
        <v>0</v>
      </c>
      <c r="AS246" s="318"/>
      <c r="AT246" s="318"/>
      <c r="AU246" s="318"/>
      <c r="AV246" s="318"/>
      <c r="AW246" s="318"/>
      <c r="AX246" s="318"/>
      <c r="AY246" s="318"/>
      <c r="AZ246" s="318"/>
      <c r="BA246" s="318"/>
      <c r="BB246" s="1085">
        <v>0</v>
      </c>
      <c r="BC246" s="318"/>
      <c r="BD246" s="318"/>
      <c r="BE246" s="318"/>
      <c r="BF246" s="318"/>
      <c r="BG246" s="318"/>
      <c r="BH246" s="318"/>
      <c r="BI246" s="318"/>
      <c r="BJ246" s="318"/>
      <c r="BK246" s="318"/>
      <c r="BL246" s="1085">
        <v>0</v>
      </c>
      <c r="BM246" s="318"/>
      <c r="BN246" s="318"/>
      <c r="BO246" s="318"/>
      <c r="BP246" s="318"/>
      <c r="BQ246" s="318"/>
      <c r="BR246" s="318"/>
      <c r="BS246" s="318"/>
      <c r="BT246" s="318"/>
      <c r="BU246" s="318"/>
      <c r="BV246" s="1085">
        <v>0</v>
      </c>
      <c r="BW246" s="318"/>
      <c r="BX246" s="318"/>
      <c r="BY246" s="318"/>
      <c r="BZ246" s="318"/>
      <c r="CA246" s="318"/>
      <c r="CB246" s="318"/>
      <c r="CC246" s="318"/>
      <c r="CD246" s="318"/>
      <c r="CE246" s="318"/>
      <c r="CF246" s="1085">
        <v>0</v>
      </c>
      <c r="CG246" s="318"/>
      <c r="CH246" s="318"/>
      <c r="CI246" s="318"/>
      <c r="CJ246" s="318"/>
      <c r="CK246" s="318"/>
      <c r="CL246" s="318"/>
      <c r="CM246" s="318"/>
      <c r="CN246" s="318"/>
      <c r="CO246" s="318"/>
      <c r="CP246" s="1085">
        <v>0</v>
      </c>
      <c r="CQ246" s="318"/>
      <c r="CR246" s="318"/>
      <c r="CS246" s="318"/>
      <c r="CT246" s="318"/>
      <c r="CU246" s="318"/>
      <c r="CV246" s="318"/>
      <c r="CW246" s="318"/>
      <c r="CX246" s="318"/>
      <c r="CY246" s="318"/>
      <c r="CZ246" s="1085">
        <v>0</v>
      </c>
      <c r="DA246" s="318"/>
      <c r="DB246" s="318"/>
      <c r="DC246" s="318"/>
      <c r="DD246" s="318"/>
      <c r="DE246" s="318"/>
      <c r="DF246" s="318"/>
      <c r="DG246" s="318"/>
      <c r="DH246" s="318"/>
      <c r="DI246" s="318"/>
      <c r="DJ246" s="1085">
        <v>1</v>
      </c>
      <c r="DK246" s="318"/>
      <c r="DL246" s="318"/>
      <c r="DM246" s="318"/>
      <c r="DN246" s="318"/>
      <c r="DO246" s="318"/>
      <c r="DP246" s="318"/>
      <c r="DQ246" s="318"/>
      <c r="DR246" s="318"/>
      <c r="DS246" s="318"/>
      <c r="DT246" s="1085"/>
      <c r="DU246" s="318"/>
      <c r="DV246" s="318"/>
      <c r="DW246" s="318"/>
      <c r="DX246" s="318"/>
      <c r="DY246" s="318"/>
      <c r="DZ246" s="318"/>
      <c r="EA246" s="318"/>
      <c r="EB246" s="318"/>
      <c r="EC246" s="318"/>
      <c r="ED246" s="1085">
        <v>0</v>
      </c>
      <c r="EE246" s="113"/>
      <c r="EF246" s="113"/>
      <c r="EG246" s="113"/>
      <c r="EH246" s="113"/>
      <c r="EI246" s="113"/>
      <c r="EJ246" s="113"/>
      <c r="EK246" s="113"/>
      <c r="EL246" s="113"/>
      <c r="EM246" s="113"/>
      <c r="EN246" s="1084"/>
      <c r="EO246" s="113"/>
      <c r="EP246" s="113"/>
      <c r="EQ246" s="113"/>
      <c r="ER246" s="113"/>
      <c r="ES246" s="113"/>
      <c r="ET246" s="113"/>
      <c r="EU246" s="113"/>
      <c r="EV246" s="113"/>
      <c r="EW246" s="113"/>
      <c r="EX246" s="1084"/>
      <c r="EY246" s="113"/>
      <c r="EZ246" s="113"/>
      <c r="FA246" s="113"/>
      <c r="FB246" s="113"/>
      <c r="FC246" s="113"/>
      <c r="FD246" s="113"/>
      <c r="FE246" s="113"/>
      <c r="FF246" s="113"/>
      <c r="FG246" s="113"/>
      <c r="FH246" s="1084"/>
      <c r="FI246" s="113"/>
      <c r="FJ246" s="113"/>
      <c r="FK246" s="113"/>
      <c r="FL246" s="113"/>
      <c r="FM246" s="113"/>
      <c r="FN246" s="113"/>
      <c r="FO246" s="113"/>
      <c r="FP246" s="113"/>
      <c r="FQ246" s="113"/>
      <c r="FR246" s="1084"/>
      <c r="FS246" s="113"/>
      <c r="FT246" s="113"/>
      <c r="FU246" s="113"/>
      <c r="FV246" s="113"/>
      <c r="FW246" s="113"/>
      <c r="FX246" s="113"/>
      <c r="FY246" s="113"/>
      <c r="FZ246" s="113"/>
      <c r="GA246" s="113"/>
      <c r="GB246" s="1084"/>
      <c r="GC246" s="113"/>
      <c r="GD246" s="113"/>
      <c r="GE246" s="113"/>
      <c r="GF246" s="113"/>
      <c r="GG246" s="113"/>
      <c r="GH246" s="113"/>
      <c r="GI246" s="113"/>
      <c r="GJ246" s="113"/>
      <c r="GK246" s="113"/>
      <c r="GL246" s="1084"/>
      <c r="GM246" s="113"/>
      <c r="GN246" s="113"/>
      <c r="GO246" s="113"/>
      <c r="GP246" s="113"/>
      <c r="GQ246" s="113"/>
      <c r="GR246" s="113"/>
      <c r="GS246" s="113"/>
      <c r="GT246" s="113"/>
      <c r="GU246" s="113"/>
      <c r="GV246" s="1084"/>
      <c r="GW246" s="113"/>
      <c r="GX246" s="113"/>
      <c r="GY246" s="113"/>
      <c r="GZ246" s="113"/>
      <c r="HA246" s="113"/>
      <c r="HB246" s="113"/>
      <c r="HC246" s="113"/>
      <c r="HD246" s="113"/>
      <c r="HE246" s="113"/>
      <c r="HF246" s="1084"/>
      <c r="HG246" s="113"/>
      <c r="HH246" s="113"/>
      <c r="HI246" s="113"/>
      <c r="HJ246" s="113"/>
      <c r="HK246" s="113"/>
      <c r="HL246" s="113"/>
      <c r="HM246" s="113"/>
      <c r="HN246" s="113"/>
      <c r="HO246" s="113"/>
      <c r="HP246" s="114" t="str">
        <f>IF(VLOOKUP($A244,Planilha!C:K,9,0)&lt;&gt;HP245,"VERIFIQUE","")</f>
        <v/>
      </c>
    </row>
    <row r="247" spans="1:226">
      <c r="A247" s="105" t="s">
        <v>2631</v>
      </c>
      <c r="B247" s="89"/>
      <c r="C247" s="461"/>
      <c r="D247" s="468"/>
      <c r="E247" s="469"/>
      <c r="F247" s="469"/>
      <c r="G247" s="469"/>
      <c r="H247" s="469"/>
      <c r="I247" s="469"/>
      <c r="J247" s="469"/>
      <c r="K247" s="469"/>
      <c r="L247" s="469"/>
      <c r="M247" s="469"/>
      <c r="N247" s="468"/>
      <c r="O247" s="469"/>
      <c r="P247" s="469"/>
      <c r="Q247" s="469"/>
      <c r="R247" s="469"/>
      <c r="S247" s="469"/>
      <c r="T247" s="469"/>
      <c r="U247" s="469"/>
      <c r="V247" s="469"/>
      <c r="W247" s="469"/>
      <c r="X247" s="468"/>
      <c r="Y247" s="469"/>
      <c r="Z247" s="469"/>
      <c r="AA247" s="469"/>
      <c r="AB247" s="469"/>
      <c r="AC247" s="469"/>
      <c r="AD247" s="469"/>
      <c r="AE247" s="469"/>
      <c r="AF247" s="469"/>
      <c r="AG247" s="469"/>
      <c r="AH247" s="468"/>
      <c r="AI247" s="469"/>
      <c r="AJ247" s="469"/>
      <c r="AK247" s="469"/>
      <c r="AL247" s="469"/>
      <c r="AM247" s="469"/>
      <c r="AN247" s="469"/>
      <c r="AO247" s="469"/>
      <c r="AP247" s="469"/>
      <c r="AQ247" s="469"/>
      <c r="AR247" s="468"/>
      <c r="AS247" s="469"/>
      <c r="AT247" s="469"/>
      <c r="AU247" s="469"/>
      <c r="AV247" s="469"/>
      <c r="AW247" s="469"/>
      <c r="AX247" s="469"/>
      <c r="AY247" s="469"/>
      <c r="AZ247" s="469"/>
      <c r="BA247" s="469"/>
      <c r="BB247" s="468"/>
      <c r="BC247" s="469"/>
      <c r="BD247" s="469"/>
      <c r="BE247" s="469"/>
      <c r="BF247" s="469"/>
      <c r="BG247" s="469"/>
      <c r="BH247" s="469"/>
      <c r="BI247" s="469"/>
      <c r="BJ247" s="469"/>
      <c r="BK247" s="469"/>
      <c r="BL247" s="468"/>
      <c r="BM247" s="469"/>
      <c r="BN247" s="469"/>
      <c r="BO247" s="469"/>
      <c r="BP247" s="469"/>
      <c r="BQ247" s="469"/>
      <c r="BR247" s="469"/>
      <c r="BS247" s="469"/>
      <c r="BT247" s="469"/>
      <c r="BU247" s="469"/>
      <c r="BV247" s="468"/>
      <c r="BW247" s="469"/>
      <c r="BX247" s="469"/>
      <c r="BY247" s="469"/>
      <c r="BZ247" s="469"/>
      <c r="CA247" s="469"/>
      <c r="CB247" s="469"/>
      <c r="CC247" s="469"/>
      <c r="CD247" s="469"/>
      <c r="CE247" s="469"/>
      <c r="CF247" s="468"/>
      <c r="CG247" s="469"/>
      <c r="CH247" s="469"/>
      <c r="CI247" s="469"/>
      <c r="CJ247" s="469"/>
      <c r="CK247" s="469"/>
      <c r="CL247" s="469"/>
      <c r="CM247" s="469"/>
      <c r="CN247" s="469"/>
      <c r="CO247" s="469"/>
      <c r="CP247" s="468"/>
      <c r="CQ247" s="469"/>
      <c r="CR247" s="469"/>
      <c r="CS247" s="469"/>
      <c r="CT247" s="469"/>
      <c r="CU247" s="469"/>
      <c r="CV247" s="469"/>
      <c r="CW247" s="469"/>
      <c r="CX247" s="469"/>
      <c r="CY247" s="469"/>
      <c r="CZ247" s="468"/>
      <c r="DA247" s="469"/>
      <c r="DB247" s="469"/>
      <c r="DC247" s="469"/>
      <c r="DD247" s="469"/>
      <c r="DE247" s="469"/>
      <c r="DF247" s="469"/>
      <c r="DG247" s="469"/>
      <c r="DH247" s="469"/>
      <c r="DI247" s="469"/>
      <c r="DJ247" s="468"/>
      <c r="DK247" s="469"/>
      <c r="DL247" s="469"/>
      <c r="DM247" s="469"/>
      <c r="DN247" s="469"/>
      <c r="DO247" s="469"/>
      <c r="DP247" s="469"/>
      <c r="DQ247" s="469"/>
      <c r="DR247" s="469"/>
      <c r="DS247" s="469"/>
      <c r="DT247" s="468"/>
      <c r="DU247" s="469"/>
      <c r="DV247" s="469"/>
      <c r="DW247" s="469"/>
      <c r="DX247" s="469"/>
      <c r="DY247" s="469"/>
      <c r="DZ247" s="469"/>
      <c r="EA247" s="469"/>
      <c r="EB247" s="469"/>
      <c r="EC247" s="469"/>
      <c r="ED247" s="468"/>
      <c r="EE247" s="469"/>
      <c r="EF247" s="469"/>
      <c r="EG247" s="469"/>
      <c r="EH247" s="469"/>
      <c r="EI247" s="469"/>
      <c r="EJ247" s="469"/>
      <c r="EK247" s="469"/>
      <c r="EL247" s="469"/>
      <c r="EM247" s="469"/>
      <c r="EN247" s="468"/>
      <c r="EO247" s="469"/>
      <c r="EP247" s="469"/>
      <c r="EQ247" s="469"/>
      <c r="ER247" s="469"/>
      <c r="ES247" s="469"/>
      <c r="ET247" s="469"/>
      <c r="EU247" s="469"/>
      <c r="EV247" s="469"/>
      <c r="EW247" s="469"/>
      <c r="EX247" s="468"/>
      <c r="EY247" s="469"/>
      <c r="EZ247" s="469"/>
      <c r="FA247" s="469"/>
      <c r="FB247" s="469"/>
      <c r="FC247" s="469"/>
      <c r="FD247" s="469"/>
      <c r="FE247" s="469"/>
      <c r="FF247" s="469"/>
      <c r="FG247" s="469"/>
      <c r="FH247" s="468"/>
      <c r="FI247" s="469"/>
      <c r="FJ247" s="469"/>
      <c r="FK247" s="469"/>
      <c r="FL247" s="469"/>
      <c r="FM247" s="469"/>
      <c r="FN247" s="469"/>
      <c r="FO247" s="469"/>
      <c r="FP247" s="469"/>
      <c r="FQ247" s="469"/>
      <c r="FR247" s="468"/>
      <c r="FS247" s="469"/>
      <c r="FT247" s="469"/>
      <c r="FU247" s="469"/>
      <c r="FV247" s="469"/>
      <c r="FW247" s="469"/>
      <c r="FX247" s="469"/>
      <c r="FY247" s="469"/>
      <c r="FZ247" s="469"/>
      <c r="GA247" s="469"/>
      <c r="GB247" s="468"/>
      <c r="GC247" s="469"/>
      <c r="GD247" s="469"/>
      <c r="GE247" s="469"/>
      <c r="GF247" s="469"/>
      <c r="GG247" s="469"/>
      <c r="GH247" s="469"/>
      <c r="GI247" s="469"/>
      <c r="GJ247" s="469"/>
      <c r="GK247" s="469"/>
      <c r="GL247" s="468"/>
      <c r="GM247" s="469"/>
      <c r="GN247" s="469"/>
      <c r="GO247" s="469"/>
      <c r="GP247" s="469"/>
      <c r="GQ247" s="469"/>
      <c r="GR247" s="469"/>
      <c r="GS247" s="469"/>
      <c r="GT247" s="469"/>
      <c r="GU247" s="469"/>
      <c r="GV247" s="468"/>
      <c r="GW247" s="469"/>
      <c r="GX247" s="469"/>
      <c r="GY247" s="469"/>
      <c r="GZ247" s="469"/>
      <c r="HA247" s="469"/>
      <c r="HB247" s="469"/>
      <c r="HC247" s="469"/>
      <c r="HD247" s="469"/>
      <c r="HE247" s="469"/>
      <c r="HF247" s="468"/>
      <c r="HG247" s="469"/>
      <c r="HH247" s="469"/>
      <c r="HI247" s="469"/>
      <c r="HJ247" s="469"/>
      <c r="HK247" s="469"/>
      <c r="HL247" s="469"/>
      <c r="HM247" s="469"/>
      <c r="HN247" s="469"/>
      <c r="HO247" s="469"/>
      <c r="HP247" s="106"/>
    </row>
    <row r="248" spans="1:226">
      <c r="A248" s="105"/>
      <c r="B248" s="470" t="str">
        <f>LEFT(VLOOKUP($A247,Planilha!$C:$L,2,0),29)</f>
        <v>SUPERESTRUTURA</v>
      </c>
      <c r="C248" s="116"/>
      <c r="D248" s="108"/>
      <c r="E248" s="316">
        <f>VLOOKUP($A247,Planilha!$C:$K,9,0)*D249</f>
        <v>0</v>
      </c>
      <c r="F248" s="316"/>
      <c r="G248" s="316"/>
      <c r="H248" s="316"/>
      <c r="I248" s="316"/>
      <c r="J248" s="316"/>
      <c r="K248" s="316"/>
      <c r="L248" s="316"/>
      <c r="M248" s="316"/>
      <c r="N248" s="317"/>
      <c r="O248" s="316">
        <f>VLOOKUP($A247,Planilha!$C:$K,9,0)*N249</f>
        <v>0</v>
      </c>
      <c r="P248" s="316"/>
      <c r="Q248" s="316"/>
      <c r="R248" s="316"/>
      <c r="S248" s="316"/>
      <c r="T248" s="316"/>
      <c r="U248" s="316"/>
      <c r="V248" s="316"/>
      <c r="W248" s="316"/>
      <c r="X248" s="317"/>
      <c r="Y248" s="316">
        <f>VLOOKUP($A247,Planilha!$C:$K,9,0)*X249</f>
        <v>0</v>
      </c>
      <c r="Z248" s="316"/>
      <c r="AA248" s="316"/>
      <c r="AB248" s="316"/>
      <c r="AC248" s="316"/>
      <c r="AD248" s="316"/>
      <c r="AE248" s="316"/>
      <c r="AF248" s="316"/>
      <c r="AG248" s="316"/>
      <c r="AH248" s="317"/>
      <c r="AI248" s="316">
        <f>VLOOKUP($A247,Planilha!$C:$K,9,0)*AH249</f>
        <v>0</v>
      </c>
      <c r="AJ248" s="316"/>
      <c r="AK248" s="316"/>
      <c r="AL248" s="316"/>
      <c r="AM248" s="316"/>
      <c r="AN248" s="316"/>
      <c r="AO248" s="316"/>
      <c r="AP248" s="316"/>
      <c r="AQ248" s="316"/>
      <c r="AR248" s="317"/>
      <c r="AS248" s="316">
        <f>VLOOKUP($A247,Planilha!$C:$K,9,0)*AR249</f>
        <v>0</v>
      </c>
      <c r="AT248" s="316"/>
      <c r="AU248" s="316"/>
      <c r="AV248" s="316"/>
      <c r="AW248" s="316"/>
      <c r="AX248" s="316"/>
      <c r="AY248" s="316"/>
      <c r="AZ248" s="316"/>
      <c r="BA248" s="316"/>
      <c r="BB248" s="317"/>
      <c r="BC248" s="316">
        <f>VLOOKUP($A247,Planilha!$C:$K,9,0)*BB249</f>
        <v>0</v>
      </c>
      <c r="BD248" s="316"/>
      <c r="BE248" s="316"/>
      <c r="BF248" s="316"/>
      <c r="BG248" s="316"/>
      <c r="BH248" s="316"/>
      <c r="BI248" s="316"/>
      <c r="BJ248" s="316"/>
      <c r="BK248" s="316"/>
      <c r="BL248" s="317"/>
      <c r="BM248" s="316">
        <f>VLOOKUP($A247,Planilha!$C:$K,9,0)*BL249</f>
        <v>0</v>
      </c>
      <c r="BN248" s="316"/>
      <c r="BO248" s="316"/>
      <c r="BP248" s="316"/>
      <c r="BQ248" s="316"/>
      <c r="BR248" s="316"/>
      <c r="BS248" s="316"/>
      <c r="BT248" s="316"/>
      <c r="BU248" s="316"/>
      <c r="BV248" s="317"/>
      <c r="BW248" s="316">
        <f>VLOOKUP($A247,Planilha!$C:$K,9,0)*BV249</f>
        <v>0</v>
      </c>
      <c r="BX248" s="316"/>
      <c r="BY248" s="316"/>
      <c r="BZ248" s="316"/>
      <c r="CA248" s="316"/>
      <c r="CB248" s="316"/>
      <c r="CC248" s="316"/>
      <c r="CD248" s="316"/>
      <c r="CE248" s="316"/>
      <c r="CF248" s="317"/>
      <c r="CG248" s="316">
        <f>VLOOKUP($A247,Planilha!$C:$K,9,0)*CF249</f>
        <v>0</v>
      </c>
      <c r="CH248" s="316"/>
      <c r="CI248" s="316"/>
      <c r="CJ248" s="316"/>
      <c r="CK248" s="316"/>
      <c r="CL248" s="316"/>
      <c r="CM248" s="316"/>
      <c r="CN248" s="316"/>
      <c r="CO248" s="316"/>
      <c r="CP248" s="317"/>
      <c r="CQ248" s="316">
        <f>VLOOKUP($A247,Planilha!$C:$K,9,0)*CP249</f>
        <v>0</v>
      </c>
      <c r="CR248" s="316"/>
      <c r="CS248" s="316"/>
      <c r="CT248" s="316"/>
      <c r="CU248" s="316"/>
      <c r="CV248" s="316"/>
      <c r="CW248" s="316"/>
      <c r="CX248" s="316"/>
      <c r="CY248" s="316"/>
      <c r="CZ248" s="317"/>
      <c r="DA248" s="316">
        <f>VLOOKUP($A247,Planilha!$C:$K,9,0)*CZ249</f>
        <v>0</v>
      </c>
      <c r="DB248" s="316"/>
      <c r="DC248" s="316"/>
      <c r="DD248" s="316"/>
      <c r="DE248" s="316"/>
      <c r="DF248" s="316"/>
      <c r="DG248" s="316"/>
      <c r="DH248" s="316"/>
      <c r="DI248" s="316"/>
      <c r="DJ248" s="317"/>
      <c r="DK248" s="316">
        <f>VLOOKUP($A247,Planilha!$C:$K,9,0)*DJ249</f>
        <v>0</v>
      </c>
      <c r="DL248" s="316"/>
      <c r="DM248" s="316"/>
      <c r="DN248" s="316"/>
      <c r="DO248" s="316"/>
      <c r="DP248" s="316"/>
      <c r="DQ248" s="316"/>
      <c r="DR248" s="316"/>
      <c r="DS248" s="316"/>
      <c r="DT248" s="317"/>
      <c r="DU248" s="316">
        <f>VLOOKUP($A247,Planilha!$C:$K,9,0)*DT249</f>
        <v>15154.570000000002</v>
      </c>
      <c r="DV248" s="316"/>
      <c r="DW248" s="316"/>
      <c r="DX248" s="316"/>
      <c r="DY248" s="316"/>
      <c r="DZ248" s="316"/>
      <c r="EA248" s="316"/>
      <c r="EB248" s="316"/>
      <c r="EC248" s="316"/>
      <c r="ED248" s="317"/>
      <c r="EE248" s="316">
        <f>VLOOKUP($A247,Planilha!$C:$K,9,0)*ED249</f>
        <v>0</v>
      </c>
      <c r="EF248" s="316"/>
      <c r="EG248" s="316"/>
      <c r="EH248" s="316"/>
      <c r="EI248" s="316"/>
      <c r="EJ248" s="316"/>
      <c r="EK248" s="316"/>
      <c r="EL248" s="316"/>
      <c r="EM248" s="316"/>
      <c r="EN248" s="317"/>
      <c r="EO248" s="316">
        <f>VLOOKUP($A247,Planilha!$C:$K,9,0)*EN249</f>
        <v>0</v>
      </c>
      <c r="EP248" s="109"/>
      <c r="EQ248" s="109"/>
      <c r="ER248" s="109"/>
      <c r="ES248" s="109"/>
      <c r="ET248" s="109"/>
      <c r="EU248" s="109"/>
      <c r="EV248" s="109"/>
      <c r="EW248" s="109"/>
      <c r="EX248" s="317"/>
      <c r="EY248" s="316">
        <f>VLOOKUP($A247,Planilha!$C:$K,9,0)*EX249</f>
        <v>0</v>
      </c>
      <c r="EZ248" s="109"/>
      <c r="FA248" s="109"/>
      <c r="FB248" s="109"/>
      <c r="FC248" s="109"/>
      <c r="FD248" s="109"/>
      <c r="FE248" s="109"/>
      <c r="FF248" s="109"/>
      <c r="FG248" s="109"/>
      <c r="FH248" s="317"/>
      <c r="FI248" s="316">
        <f>VLOOKUP($A247,Planilha!$C:$K,9,0)*FH249</f>
        <v>0</v>
      </c>
      <c r="FJ248" s="109"/>
      <c r="FK248" s="109"/>
      <c r="FL248" s="109"/>
      <c r="FM248" s="109"/>
      <c r="FN248" s="109"/>
      <c r="FO248" s="109"/>
      <c r="FP248" s="109"/>
      <c r="FQ248" s="109"/>
      <c r="FR248" s="317"/>
      <c r="FS248" s="316">
        <f>VLOOKUP($A247,Planilha!$C:$K,9,0)*FR249</f>
        <v>0</v>
      </c>
      <c r="FT248" s="316"/>
      <c r="FU248" s="316"/>
      <c r="FV248" s="316"/>
      <c r="FW248" s="316"/>
      <c r="FX248" s="316"/>
      <c r="FY248" s="316"/>
      <c r="FZ248" s="316"/>
      <c r="GA248" s="316"/>
      <c r="GB248" s="317"/>
      <c r="GC248" s="316">
        <f>VLOOKUP($A247,Planilha!$C:$K,9,0)*GB249</f>
        <v>0</v>
      </c>
      <c r="GD248" s="109"/>
      <c r="GE248" s="109"/>
      <c r="GF248" s="109"/>
      <c r="GG248" s="109"/>
      <c r="GH248" s="109"/>
      <c r="GI248" s="109"/>
      <c r="GJ248" s="109"/>
      <c r="GK248" s="109"/>
      <c r="GL248" s="317"/>
      <c r="GM248" s="316">
        <f>VLOOKUP($A247,Planilha!$C:$K,9,0)*GL249</f>
        <v>0</v>
      </c>
      <c r="GN248" s="109"/>
      <c r="GO248" s="109"/>
      <c r="GP248" s="109"/>
      <c r="GQ248" s="109"/>
      <c r="GR248" s="109"/>
      <c r="GS248" s="109"/>
      <c r="GT248" s="109"/>
      <c r="GU248" s="109"/>
      <c r="GV248" s="317"/>
      <c r="GW248" s="316">
        <f>VLOOKUP($A247,Planilha!$C:$K,9,0)*GV249</f>
        <v>0</v>
      </c>
      <c r="GX248" s="109"/>
      <c r="GY248" s="109"/>
      <c r="GZ248" s="109"/>
      <c r="HA248" s="109"/>
      <c r="HB248" s="109"/>
      <c r="HC248" s="109"/>
      <c r="HD248" s="109"/>
      <c r="HE248" s="109"/>
      <c r="HF248" s="317"/>
      <c r="HG248" s="316">
        <f>VLOOKUP($A247,Planilha!$C:$K,9,0)*HF249</f>
        <v>0</v>
      </c>
      <c r="HH248" s="109"/>
      <c r="HI248" s="109"/>
      <c r="HJ248" s="109"/>
      <c r="HK248" s="109"/>
      <c r="HL248" s="109"/>
      <c r="HM248" s="109"/>
      <c r="HN248" s="109"/>
      <c r="HO248" s="109"/>
      <c r="HP248" s="110">
        <f>SUM(D248:HO248)</f>
        <v>15154.570000000002</v>
      </c>
      <c r="HR248" s="82" t="b">
        <f>VLOOKUP(A247,Planilha!C:L,9,0)=HP248</f>
        <v>1</v>
      </c>
    </row>
    <row r="249" spans="1:226">
      <c r="A249" s="111"/>
      <c r="B249" s="112"/>
      <c r="C249" s="117"/>
      <c r="D249" s="1085">
        <v>0</v>
      </c>
      <c r="E249" s="318"/>
      <c r="F249" s="318"/>
      <c r="G249" s="318"/>
      <c r="H249" s="318"/>
      <c r="I249" s="318"/>
      <c r="J249" s="318"/>
      <c r="K249" s="318"/>
      <c r="L249" s="318"/>
      <c r="M249" s="318"/>
      <c r="N249" s="1085">
        <v>0</v>
      </c>
      <c r="O249" s="318"/>
      <c r="P249" s="318"/>
      <c r="Q249" s="318"/>
      <c r="R249" s="318"/>
      <c r="S249" s="318"/>
      <c r="T249" s="318"/>
      <c r="U249" s="318"/>
      <c r="V249" s="318"/>
      <c r="W249" s="318"/>
      <c r="X249" s="1085"/>
      <c r="Y249" s="318"/>
      <c r="Z249" s="318"/>
      <c r="AA249" s="318"/>
      <c r="AB249" s="318"/>
      <c r="AC249" s="318"/>
      <c r="AD249" s="318"/>
      <c r="AE249" s="318"/>
      <c r="AF249" s="318"/>
      <c r="AG249" s="318"/>
      <c r="AH249" s="1085">
        <v>0</v>
      </c>
      <c r="AI249" s="318"/>
      <c r="AJ249" s="318"/>
      <c r="AK249" s="318"/>
      <c r="AL249" s="318"/>
      <c r="AM249" s="318"/>
      <c r="AN249" s="318"/>
      <c r="AO249" s="318"/>
      <c r="AP249" s="318"/>
      <c r="AQ249" s="318"/>
      <c r="AR249" s="1085">
        <v>0</v>
      </c>
      <c r="AS249" s="318"/>
      <c r="AT249" s="318"/>
      <c r="AU249" s="318"/>
      <c r="AV249" s="318"/>
      <c r="AW249" s="318"/>
      <c r="AX249" s="318"/>
      <c r="AY249" s="318"/>
      <c r="AZ249" s="318"/>
      <c r="BA249" s="318"/>
      <c r="BB249" s="1085">
        <v>0</v>
      </c>
      <c r="BC249" s="318"/>
      <c r="BD249" s="318"/>
      <c r="BE249" s="318"/>
      <c r="BF249" s="318"/>
      <c r="BG249" s="318"/>
      <c r="BH249" s="318"/>
      <c r="BI249" s="318"/>
      <c r="BJ249" s="318"/>
      <c r="BK249" s="318"/>
      <c r="BL249" s="1085">
        <v>0</v>
      </c>
      <c r="BM249" s="318"/>
      <c r="BN249" s="318"/>
      <c r="BO249" s="318"/>
      <c r="BP249" s="318"/>
      <c r="BQ249" s="318"/>
      <c r="BR249" s="318"/>
      <c r="BS249" s="318"/>
      <c r="BT249" s="318"/>
      <c r="BU249" s="318"/>
      <c r="BV249" s="1085">
        <v>0</v>
      </c>
      <c r="BW249" s="318"/>
      <c r="BX249" s="318"/>
      <c r="BY249" s="318"/>
      <c r="BZ249" s="318"/>
      <c r="CA249" s="318"/>
      <c r="CB249" s="318"/>
      <c r="CC249" s="318"/>
      <c r="CD249" s="318"/>
      <c r="CE249" s="318"/>
      <c r="CF249" s="1085">
        <v>0</v>
      </c>
      <c r="CG249" s="318"/>
      <c r="CH249" s="318"/>
      <c r="CI249" s="318"/>
      <c r="CJ249" s="318"/>
      <c r="CK249" s="318"/>
      <c r="CL249" s="318"/>
      <c r="CM249" s="318"/>
      <c r="CN249" s="318"/>
      <c r="CO249" s="318"/>
      <c r="CP249" s="1085">
        <v>0</v>
      </c>
      <c r="CQ249" s="318"/>
      <c r="CR249" s="318"/>
      <c r="CS249" s="318"/>
      <c r="CT249" s="318"/>
      <c r="CU249" s="318"/>
      <c r="CV249" s="318"/>
      <c r="CW249" s="318"/>
      <c r="CX249" s="318"/>
      <c r="CY249" s="318"/>
      <c r="CZ249" s="1085">
        <v>0</v>
      </c>
      <c r="DA249" s="318"/>
      <c r="DB249" s="318"/>
      <c r="DC249" s="318"/>
      <c r="DD249" s="318"/>
      <c r="DE249" s="318"/>
      <c r="DF249" s="318"/>
      <c r="DG249" s="318"/>
      <c r="DH249" s="318"/>
      <c r="DI249" s="318"/>
      <c r="DJ249" s="1085">
        <v>0</v>
      </c>
      <c r="DK249" s="318"/>
      <c r="DL249" s="318"/>
      <c r="DM249" s="318"/>
      <c r="DN249" s="318"/>
      <c r="DO249" s="318"/>
      <c r="DP249" s="318"/>
      <c r="DQ249" s="318"/>
      <c r="DR249" s="318"/>
      <c r="DS249" s="318"/>
      <c r="DT249" s="1085">
        <v>1</v>
      </c>
      <c r="DU249" s="318"/>
      <c r="DV249" s="318"/>
      <c r="DW249" s="318"/>
      <c r="DX249" s="318"/>
      <c r="DY249" s="318"/>
      <c r="DZ249" s="318"/>
      <c r="EA249" s="318"/>
      <c r="EB249" s="318"/>
      <c r="EC249" s="318"/>
      <c r="ED249" s="1085">
        <v>0</v>
      </c>
      <c r="EE249" s="113"/>
      <c r="EF249" s="113"/>
      <c r="EG249" s="113"/>
      <c r="EH249" s="113"/>
      <c r="EI249" s="113"/>
      <c r="EJ249" s="113"/>
      <c r="EK249" s="113"/>
      <c r="EL249" s="113"/>
      <c r="EM249" s="113"/>
      <c r="EN249" s="1084"/>
      <c r="EO249" s="113"/>
      <c r="EP249" s="113"/>
      <c r="EQ249" s="113"/>
      <c r="ER249" s="113"/>
      <c r="ES249" s="113"/>
      <c r="ET249" s="113"/>
      <c r="EU249" s="113"/>
      <c r="EV249" s="113"/>
      <c r="EW249" s="113"/>
      <c r="EX249" s="1084"/>
      <c r="EY249" s="113"/>
      <c r="EZ249" s="113"/>
      <c r="FA249" s="113"/>
      <c r="FB249" s="113"/>
      <c r="FC249" s="113"/>
      <c r="FD249" s="113"/>
      <c r="FE249" s="113"/>
      <c r="FF249" s="113"/>
      <c r="FG249" s="113"/>
      <c r="FH249" s="1084"/>
      <c r="FI249" s="113"/>
      <c r="FJ249" s="113"/>
      <c r="FK249" s="113"/>
      <c r="FL249" s="113"/>
      <c r="FM249" s="113"/>
      <c r="FN249" s="113"/>
      <c r="FO249" s="113"/>
      <c r="FP249" s="113"/>
      <c r="FQ249" s="113"/>
      <c r="FR249" s="1084"/>
      <c r="FS249" s="113"/>
      <c r="FT249" s="113"/>
      <c r="FU249" s="113"/>
      <c r="FV249" s="113"/>
      <c r="FW249" s="113"/>
      <c r="FX249" s="113"/>
      <c r="FY249" s="113"/>
      <c r="FZ249" s="113"/>
      <c r="GA249" s="113"/>
      <c r="GB249" s="1084"/>
      <c r="GC249" s="113"/>
      <c r="GD249" s="113"/>
      <c r="GE249" s="113"/>
      <c r="GF249" s="113"/>
      <c r="GG249" s="113"/>
      <c r="GH249" s="113"/>
      <c r="GI249" s="113"/>
      <c r="GJ249" s="113"/>
      <c r="GK249" s="113"/>
      <c r="GL249" s="1084"/>
      <c r="GM249" s="113"/>
      <c r="GN249" s="113"/>
      <c r="GO249" s="113"/>
      <c r="GP249" s="113"/>
      <c r="GQ249" s="113"/>
      <c r="GR249" s="113"/>
      <c r="GS249" s="113"/>
      <c r="GT249" s="113"/>
      <c r="GU249" s="113"/>
      <c r="GV249" s="1084"/>
      <c r="GW249" s="113"/>
      <c r="GX249" s="113"/>
      <c r="GY249" s="113"/>
      <c r="GZ249" s="113"/>
      <c r="HA249" s="113"/>
      <c r="HB249" s="113"/>
      <c r="HC249" s="113"/>
      <c r="HD249" s="113"/>
      <c r="HE249" s="113"/>
      <c r="HF249" s="1084"/>
      <c r="HG249" s="113"/>
      <c r="HH249" s="113"/>
      <c r="HI249" s="113"/>
      <c r="HJ249" s="113"/>
      <c r="HK249" s="113"/>
      <c r="HL249" s="113"/>
      <c r="HM249" s="113"/>
      <c r="HN249" s="113"/>
      <c r="HO249" s="113"/>
      <c r="HP249" s="114" t="str">
        <f>IF(VLOOKUP($A247,Planilha!C:K,9,0)&lt;&gt;HP248,"VERIFIQUE","")</f>
        <v/>
      </c>
    </row>
    <row r="250" spans="1:226">
      <c r="A250" s="105" t="s">
        <v>2632</v>
      </c>
      <c r="B250" s="89"/>
      <c r="C250" s="461"/>
      <c r="D250" s="468"/>
      <c r="E250" s="469"/>
      <c r="F250" s="469"/>
      <c r="G250" s="469"/>
      <c r="H250" s="469"/>
      <c r="I250" s="469"/>
      <c r="J250" s="469"/>
      <c r="K250" s="469"/>
      <c r="L250" s="469"/>
      <c r="M250" s="469"/>
      <c r="N250" s="468"/>
      <c r="O250" s="469"/>
      <c r="P250" s="469"/>
      <c r="Q250" s="469"/>
      <c r="R250" s="469"/>
      <c r="S250" s="469"/>
      <c r="T250" s="469"/>
      <c r="U250" s="469"/>
      <c r="V250" s="469"/>
      <c r="W250" s="469"/>
      <c r="X250" s="468"/>
      <c r="Y250" s="469"/>
      <c r="Z250" s="469"/>
      <c r="AA250" s="469"/>
      <c r="AB250" s="469"/>
      <c r="AC250" s="469"/>
      <c r="AD250" s="469"/>
      <c r="AE250" s="469"/>
      <c r="AF250" s="469"/>
      <c r="AG250" s="469"/>
      <c r="AH250" s="468"/>
      <c r="AI250" s="469"/>
      <c r="AJ250" s="469"/>
      <c r="AK250" s="469"/>
      <c r="AL250" s="469"/>
      <c r="AM250" s="469"/>
      <c r="AN250" s="469"/>
      <c r="AO250" s="469"/>
      <c r="AP250" s="469"/>
      <c r="AQ250" s="469"/>
      <c r="AR250" s="468"/>
      <c r="AS250" s="469"/>
      <c r="AT250" s="469"/>
      <c r="AU250" s="469"/>
      <c r="AV250" s="469"/>
      <c r="AW250" s="469"/>
      <c r="AX250" s="469"/>
      <c r="AY250" s="469"/>
      <c r="AZ250" s="469"/>
      <c r="BA250" s="469"/>
      <c r="BB250" s="468"/>
      <c r="BC250" s="469"/>
      <c r="BD250" s="469"/>
      <c r="BE250" s="469"/>
      <c r="BF250" s="469"/>
      <c r="BG250" s="469"/>
      <c r="BH250" s="469"/>
      <c r="BI250" s="469"/>
      <c r="BJ250" s="469"/>
      <c r="BK250" s="469"/>
      <c r="BL250" s="468"/>
      <c r="BM250" s="469"/>
      <c r="BN250" s="469"/>
      <c r="BO250" s="469"/>
      <c r="BP250" s="469"/>
      <c r="BQ250" s="469"/>
      <c r="BR250" s="469"/>
      <c r="BS250" s="469"/>
      <c r="BT250" s="469"/>
      <c r="BU250" s="469"/>
      <c r="BV250" s="468"/>
      <c r="BW250" s="469"/>
      <c r="BX250" s="469"/>
      <c r="BY250" s="469"/>
      <c r="BZ250" s="469"/>
      <c r="CA250" s="469"/>
      <c r="CB250" s="469"/>
      <c r="CC250" s="469"/>
      <c r="CD250" s="469"/>
      <c r="CE250" s="469"/>
      <c r="CF250" s="468"/>
      <c r="CG250" s="469"/>
      <c r="CH250" s="469"/>
      <c r="CI250" s="469"/>
      <c r="CJ250" s="469"/>
      <c r="CK250" s="469"/>
      <c r="CL250" s="469"/>
      <c r="CM250" s="469"/>
      <c r="CN250" s="469"/>
      <c r="CO250" s="469"/>
      <c r="CP250" s="468"/>
      <c r="CQ250" s="469"/>
      <c r="CR250" s="469"/>
      <c r="CS250" s="469"/>
      <c r="CT250" s="469"/>
      <c r="CU250" s="469"/>
      <c r="CV250" s="469"/>
      <c r="CW250" s="469"/>
      <c r="CX250" s="469"/>
      <c r="CY250" s="469"/>
      <c r="CZ250" s="468"/>
      <c r="DA250" s="469"/>
      <c r="DB250" s="469"/>
      <c r="DC250" s="469"/>
      <c r="DD250" s="469"/>
      <c r="DE250" s="469"/>
      <c r="DF250" s="469"/>
      <c r="DG250" s="469"/>
      <c r="DH250" s="469"/>
      <c r="DI250" s="469"/>
      <c r="DJ250" s="468"/>
      <c r="DK250" s="469"/>
      <c r="DL250" s="469"/>
      <c r="DM250" s="469"/>
      <c r="DN250" s="469"/>
      <c r="DO250" s="469"/>
      <c r="DP250" s="469"/>
      <c r="DQ250" s="469"/>
      <c r="DR250" s="469"/>
      <c r="DS250" s="469"/>
      <c r="DT250" s="468"/>
      <c r="DU250" s="469"/>
      <c r="DV250" s="469"/>
      <c r="DW250" s="469"/>
      <c r="DX250" s="469"/>
      <c r="DY250" s="469"/>
      <c r="DZ250" s="469"/>
      <c r="EA250" s="469"/>
      <c r="EB250" s="469"/>
      <c r="EC250" s="469"/>
      <c r="ED250" s="468"/>
      <c r="EE250" s="469"/>
      <c r="EF250" s="469"/>
      <c r="EG250" s="469"/>
      <c r="EH250" s="469"/>
      <c r="EI250" s="469"/>
      <c r="EJ250" s="469"/>
      <c r="EK250" s="469"/>
      <c r="EL250" s="469"/>
      <c r="EM250" s="469"/>
      <c r="EN250" s="468"/>
      <c r="EO250" s="469"/>
      <c r="EP250" s="469"/>
      <c r="EQ250" s="469"/>
      <c r="ER250" s="469"/>
      <c r="ES250" s="469"/>
      <c r="ET250" s="469"/>
      <c r="EU250" s="469"/>
      <c r="EV250" s="469"/>
      <c r="EW250" s="469"/>
      <c r="EX250" s="468"/>
      <c r="EY250" s="469"/>
      <c r="EZ250" s="469"/>
      <c r="FA250" s="469"/>
      <c r="FB250" s="469"/>
      <c r="FC250" s="469"/>
      <c r="FD250" s="469"/>
      <c r="FE250" s="469"/>
      <c r="FF250" s="469"/>
      <c r="FG250" s="469"/>
      <c r="FH250" s="468"/>
      <c r="FI250" s="469"/>
      <c r="FJ250" s="469"/>
      <c r="FK250" s="469"/>
      <c r="FL250" s="469"/>
      <c r="FM250" s="469"/>
      <c r="FN250" s="469"/>
      <c r="FO250" s="469"/>
      <c r="FP250" s="469"/>
      <c r="FQ250" s="469"/>
      <c r="FR250" s="468"/>
      <c r="FS250" s="469"/>
      <c r="FT250" s="469"/>
      <c r="FU250" s="469"/>
      <c r="FV250" s="469"/>
      <c r="FW250" s="469"/>
      <c r="FX250" s="469"/>
      <c r="FY250" s="469"/>
      <c r="FZ250" s="469"/>
      <c r="GA250" s="469"/>
      <c r="GB250" s="468"/>
      <c r="GC250" s="469"/>
      <c r="GD250" s="469"/>
      <c r="GE250" s="469"/>
      <c r="GF250" s="469"/>
      <c r="GG250" s="469"/>
      <c r="GH250" s="469"/>
      <c r="GI250" s="469"/>
      <c r="GJ250" s="469"/>
      <c r="GK250" s="469"/>
      <c r="GL250" s="468"/>
      <c r="GM250" s="469"/>
      <c r="GN250" s="469"/>
      <c r="GO250" s="469"/>
      <c r="GP250" s="469"/>
      <c r="GQ250" s="469"/>
      <c r="GR250" s="469"/>
      <c r="GS250" s="469"/>
      <c r="GT250" s="469"/>
      <c r="GU250" s="469"/>
      <c r="GV250" s="468"/>
      <c r="GW250" s="469"/>
      <c r="GX250" s="469"/>
      <c r="GY250" s="469"/>
      <c r="GZ250" s="469"/>
      <c r="HA250" s="469"/>
      <c r="HB250" s="469"/>
      <c r="HC250" s="469"/>
      <c r="HD250" s="469"/>
      <c r="HE250" s="469"/>
      <c r="HF250" s="468"/>
      <c r="HG250" s="469"/>
      <c r="HH250" s="469"/>
      <c r="HI250" s="469"/>
      <c r="HJ250" s="469"/>
      <c r="HK250" s="469"/>
      <c r="HL250" s="469"/>
      <c r="HM250" s="469"/>
      <c r="HN250" s="469"/>
      <c r="HO250" s="469"/>
      <c r="HP250" s="106"/>
    </row>
    <row r="251" spans="1:226">
      <c r="A251" s="105"/>
      <c r="B251" s="470" t="str">
        <f>LEFT(VLOOKUP(A250,Planilha!C:L,2,0),23)</f>
        <v>ESTRUTURA METÁLICA</v>
      </c>
      <c r="C251" s="116"/>
      <c r="D251" s="108"/>
      <c r="E251" s="316">
        <f>VLOOKUP($A250,Planilha!$C:$K,9,0)*D252</f>
        <v>0</v>
      </c>
      <c r="F251" s="316"/>
      <c r="G251" s="316"/>
      <c r="H251" s="316"/>
      <c r="I251" s="316"/>
      <c r="J251" s="316"/>
      <c r="K251" s="316"/>
      <c r="L251" s="316"/>
      <c r="M251" s="316"/>
      <c r="N251" s="317"/>
      <c r="O251" s="316">
        <f>VLOOKUP($A250,Planilha!$C:$K,9,0)*N252</f>
        <v>0</v>
      </c>
      <c r="P251" s="316"/>
      <c r="Q251" s="316"/>
      <c r="R251" s="316"/>
      <c r="S251" s="316"/>
      <c r="T251" s="316"/>
      <c r="U251" s="316"/>
      <c r="V251" s="316"/>
      <c r="W251" s="316"/>
      <c r="X251" s="317"/>
      <c r="Y251" s="316">
        <f>VLOOKUP($A250,Planilha!$C:$K,9,0)*X252</f>
        <v>0</v>
      </c>
      <c r="Z251" s="316"/>
      <c r="AA251" s="316"/>
      <c r="AB251" s="316"/>
      <c r="AC251" s="316"/>
      <c r="AD251" s="316"/>
      <c r="AE251" s="316"/>
      <c r="AF251" s="316"/>
      <c r="AG251" s="316"/>
      <c r="AH251" s="317"/>
      <c r="AI251" s="316">
        <f>VLOOKUP($A250,Planilha!$C:$K,9,0)*AH252</f>
        <v>0</v>
      </c>
      <c r="AJ251" s="316"/>
      <c r="AK251" s="316"/>
      <c r="AL251" s="316"/>
      <c r="AM251" s="316"/>
      <c r="AN251" s="316"/>
      <c r="AO251" s="316"/>
      <c r="AP251" s="316"/>
      <c r="AQ251" s="316"/>
      <c r="AR251" s="317"/>
      <c r="AS251" s="316">
        <f>VLOOKUP($A250,Planilha!$C:$K,9,0)*AR252</f>
        <v>0</v>
      </c>
      <c r="AT251" s="316"/>
      <c r="AU251" s="316"/>
      <c r="AV251" s="316"/>
      <c r="AW251" s="316"/>
      <c r="AX251" s="316"/>
      <c r="AY251" s="316"/>
      <c r="AZ251" s="316"/>
      <c r="BA251" s="316"/>
      <c r="BB251" s="317"/>
      <c r="BC251" s="316">
        <f>VLOOKUP($A250,Planilha!$C:$K,9,0)*BB252</f>
        <v>0</v>
      </c>
      <c r="BD251" s="316"/>
      <c r="BE251" s="316"/>
      <c r="BF251" s="316"/>
      <c r="BG251" s="316"/>
      <c r="BH251" s="316"/>
      <c r="BI251" s="316"/>
      <c r="BJ251" s="316"/>
      <c r="BK251" s="316"/>
      <c r="BL251" s="317"/>
      <c r="BM251" s="316">
        <f>VLOOKUP($A250,Planilha!$C:$K,9,0)*BL252</f>
        <v>0</v>
      </c>
      <c r="BN251" s="316"/>
      <c r="BO251" s="316"/>
      <c r="BP251" s="316"/>
      <c r="BQ251" s="316"/>
      <c r="BR251" s="316"/>
      <c r="BS251" s="316"/>
      <c r="BT251" s="316"/>
      <c r="BU251" s="316"/>
      <c r="BV251" s="317"/>
      <c r="BW251" s="316">
        <f>VLOOKUP($A250,Planilha!$C:$K,9,0)*BV252</f>
        <v>0</v>
      </c>
      <c r="BX251" s="316"/>
      <c r="BY251" s="316"/>
      <c r="BZ251" s="316"/>
      <c r="CA251" s="316"/>
      <c r="CB251" s="316"/>
      <c r="CC251" s="316"/>
      <c r="CD251" s="316"/>
      <c r="CE251" s="316"/>
      <c r="CF251" s="317"/>
      <c r="CG251" s="316">
        <f>VLOOKUP($A250,Planilha!$C:$K,9,0)*CF252</f>
        <v>0</v>
      </c>
      <c r="CH251" s="316"/>
      <c r="CI251" s="316"/>
      <c r="CJ251" s="316"/>
      <c r="CK251" s="316"/>
      <c r="CL251" s="316"/>
      <c r="CM251" s="316"/>
      <c r="CN251" s="316"/>
      <c r="CO251" s="316"/>
      <c r="CP251" s="317"/>
      <c r="CQ251" s="316">
        <f>VLOOKUP($A250,Planilha!$C:$K,9,0)*CP252</f>
        <v>0</v>
      </c>
      <c r="CR251" s="316"/>
      <c r="CS251" s="316"/>
      <c r="CT251" s="316"/>
      <c r="CU251" s="316"/>
      <c r="CV251" s="316"/>
      <c r="CW251" s="316"/>
      <c r="CX251" s="316"/>
      <c r="CY251" s="316"/>
      <c r="CZ251" s="317"/>
      <c r="DA251" s="316">
        <f>VLOOKUP($A250,Planilha!$C:$K,9,0)*CZ252</f>
        <v>0</v>
      </c>
      <c r="DB251" s="316"/>
      <c r="DC251" s="316"/>
      <c r="DD251" s="316"/>
      <c r="DE251" s="316"/>
      <c r="DF251" s="316"/>
      <c r="DG251" s="316"/>
      <c r="DH251" s="316"/>
      <c r="DI251" s="316"/>
      <c r="DJ251" s="317"/>
      <c r="DK251" s="316">
        <f>VLOOKUP($A250,Planilha!$C:$K,9,0)*DJ252</f>
        <v>0</v>
      </c>
      <c r="DL251" s="316"/>
      <c r="DM251" s="316"/>
      <c r="DN251" s="316"/>
      <c r="DO251" s="316"/>
      <c r="DP251" s="316"/>
      <c r="DQ251" s="316"/>
      <c r="DR251" s="316"/>
      <c r="DS251" s="316"/>
      <c r="DT251" s="317"/>
      <c r="DU251" s="316">
        <f>VLOOKUP($A250,Planilha!$C:$K,9,0)*DT252</f>
        <v>3047.38</v>
      </c>
      <c r="DV251" s="316"/>
      <c r="DW251" s="316"/>
      <c r="DX251" s="316"/>
      <c r="DY251" s="316"/>
      <c r="DZ251" s="316"/>
      <c r="EA251" s="316"/>
      <c r="EB251" s="316"/>
      <c r="EC251" s="316"/>
      <c r="ED251" s="317"/>
      <c r="EE251" s="316">
        <f>VLOOKUP($A250,Planilha!$C:$K,9,0)*ED252</f>
        <v>0</v>
      </c>
      <c r="EF251" s="316"/>
      <c r="EG251" s="316"/>
      <c r="EH251" s="316"/>
      <c r="EI251" s="316"/>
      <c r="EJ251" s="316"/>
      <c r="EK251" s="316"/>
      <c r="EL251" s="316"/>
      <c r="EM251" s="316"/>
      <c r="EN251" s="317"/>
      <c r="EO251" s="316">
        <f>VLOOKUP($A250,Planilha!$C:$K,9,0)*EN252</f>
        <v>0</v>
      </c>
      <c r="EP251" s="109"/>
      <c r="EQ251" s="109"/>
      <c r="ER251" s="109"/>
      <c r="ES251" s="109"/>
      <c r="ET251" s="109"/>
      <c r="EU251" s="109"/>
      <c r="EV251" s="109"/>
      <c r="EW251" s="109"/>
      <c r="EX251" s="317"/>
      <c r="EY251" s="316">
        <f>VLOOKUP($A250,Planilha!$C:$K,9,0)*EX252</f>
        <v>0</v>
      </c>
      <c r="EZ251" s="109"/>
      <c r="FA251" s="109"/>
      <c r="FB251" s="109"/>
      <c r="FC251" s="109"/>
      <c r="FD251" s="109"/>
      <c r="FE251" s="109"/>
      <c r="FF251" s="109"/>
      <c r="FG251" s="109"/>
      <c r="FH251" s="317"/>
      <c r="FI251" s="316">
        <f>VLOOKUP($A250,Planilha!$C:$K,9,0)*FH252</f>
        <v>0</v>
      </c>
      <c r="FJ251" s="109"/>
      <c r="FK251" s="109"/>
      <c r="FL251" s="109"/>
      <c r="FM251" s="109"/>
      <c r="FN251" s="109"/>
      <c r="FO251" s="109"/>
      <c r="FP251" s="109"/>
      <c r="FQ251" s="109"/>
      <c r="FR251" s="317"/>
      <c r="FS251" s="316">
        <f>VLOOKUP($A250,Planilha!$C:$K,9,0)*FR252</f>
        <v>0</v>
      </c>
      <c r="FT251" s="316"/>
      <c r="FU251" s="316"/>
      <c r="FV251" s="316"/>
      <c r="FW251" s="316"/>
      <c r="FX251" s="316"/>
      <c r="FY251" s="316"/>
      <c r="FZ251" s="316"/>
      <c r="GA251" s="316"/>
      <c r="GB251" s="317"/>
      <c r="GC251" s="316">
        <f>VLOOKUP($A250,Planilha!$C:$K,9,0)*GB252</f>
        <v>0</v>
      </c>
      <c r="GD251" s="109"/>
      <c r="GE251" s="109"/>
      <c r="GF251" s="109"/>
      <c r="GG251" s="109"/>
      <c r="GH251" s="109"/>
      <c r="GI251" s="109"/>
      <c r="GJ251" s="109"/>
      <c r="GK251" s="109"/>
      <c r="GL251" s="317"/>
      <c r="GM251" s="316">
        <f>VLOOKUP($A250,Planilha!$C:$K,9,0)*GL252</f>
        <v>0</v>
      </c>
      <c r="GN251" s="109"/>
      <c r="GO251" s="109"/>
      <c r="GP251" s="109"/>
      <c r="GQ251" s="109"/>
      <c r="GR251" s="109"/>
      <c r="GS251" s="109"/>
      <c r="GT251" s="109"/>
      <c r="GU251" s="109"/>
      <c r="GV251" s="317"/>
      <c r="GW251" s="316">
        <f>VLOOKUP($A250,Planilha!$C:$K,9,0)*GV252</f>
        <v>0</v>
      </c>
      <c r="GX251" s="109"/>
      <c r="GY251" s="109"/>
      <c r="GZ251" s="109"/>
      <c r="HA251" s="109"/>
      <c r="HB251" s="109"/>
      <c r="HC251" s="109"/>
      <c r="HD251" s="109"/>
      <c r="HE251" s="109"/>
      <c r="HF251" s="317"/>
      <c r="HG251" s="316">
        <f>VLOOKUP($A250,Planilha!$C:$K,9,0)*HF252</f>
        <v>0</v>
      </c>
      <c r="HH251" s="109"/>
      <c r="HI251" s="109"/>
      <c r="HJ251" s="109"/>
      <c r="HK251" s="109"/>
      <c r="HL251" s="109"/>
      <c r="HM251" s="109"/>
      <c r="HN251" s="109"/>
      <c r="HO251" s="109"/>
      <c r="HP251" s="110">
        <f>SUM(D251:HO251)</f>
        <v>3047.38</v>
      </c>
      <c r="HR251" s="82" t="b">
        <f>VLOOKUP(A250,Planilha!C:L,9,0)=HP251</f>
        <v>1</v>
      </c>
    </row>
    <row r="252" spans="1:226">
      <c r="A252" s="111"/>
      <c r="B252" s="112"/>
      <c r="C252" s="117"/>
      <c r="D252" s="1085">
        <v>0</v>
      </c>
      <c r="E252" s="318"/>
      <c r="F252" s="318"/>
      <c r="G252" s="318"/>
      <c r="H252" s="318"/>
      <c r="I252" s="318"/>
      <c r="J252" s="318"/>
      <c r="K252" s="318"/>
      <c r="L252" s="318"/>
      <c r="M252" s="318"/>
      <c r="N252" s="1085">
        <v>0</v>
      </c>
      <c r="O252" s="318"/>
      <c r="P252" s="318"/>
      <c r="Q252" s="318"/>
      <c r="R252" s="318"/>
      <c r="S252" s="318"/>
      <c r="T252" s="318"/>
      <c r="U252" s="318"/>
      <c r="V252" s="318"/>
      <c r="W252" s="318"/>
      <c r="X252" s="1085"/>
      <c r="Y252" s="318"/>
      <c r="Z252" s="318"/>
      <c r="AA252" s="318"/>
      <c r="AB252" s="318"/>
      <c r="AC252" s="318"/>
      <c r="AD252" s="318"/>
      <c r="AE252" s="318"/>
      <c r="AF252" s="318"/>
      <c r="AG252" s="318"/>
      <c r="AH252" s="1085">
        <v>0</v>
      </c>
      <c r="AI252" s="318"/>
      <c r="AJ252" s="318"/>
      <c r="AK252" s="318"/>
      <c r="AL252" s="318"/>
      <c r="AM252" s="318"/>
      <c r="AN252" s="318"/>
      <c r="AO252" s="318"/>
      <c r="AP252" s="318"/>
      <c r="AQ252" s="318"/>
      <c r="AR252" s="1085">
        <v>0</v>
      </c>
      <c r="AS252" s="318"/>
      <c r="AT252" s="318"/>
      <c r="AU252" s="318"/>
      <c r="AV252" s="318"/>
      <c r="AW252" s="318"/>
      <c r="AX252" s="318"/>
      <c r="AY252" s="318"/>
      <c r="AZ252" s="318"/>
      <c r="BA252" s="318"/>
      <c r="BB252" s="1085">
        <v>0</v>
      </c>
      <c r="BC252" s="318"/>
      <c r="BD252" s="318"/>
      <c r="BE252" s="318"/>
      <c r="BF252" s="318"/>
      <c r="BG252" s="318"/>
      <c r="BH252" s="318"/>
      <c r="BI252" s="318"/>
      <c r="BJ252" s="318"/>
      <c r="BK252" s="318"/>
      <c r="BL252" s="1085">
        <v>0</v>
      </c>
      <c r="BM252" s="318"/>
      <c r="BN252" s="318"/>
      <c r="BO252" s="318"/>
      <c r="BP252" s="318"/>
      <c r="BQ252" s="318"/>
      <c r="BR252" s="318"/>
      <c r="BS252" s="318"/>
      <c r="BT252" s="318"/>
      <c r="BU252" s="318"/>
      <c r="BV252" s="1085">
        <v>0</v>
      </c>
      <c r="BW252" s="318"/>
      <c r="BX252" s="318"/>
      <c r="BY252" s="318"/>
      <c r="BZ252" s="318"/>
      <c r="CA252" s="318"/>
      <c r="CB252" s="318"/>
      <c r="CC252" s="318"/>
      <c r="CD252" s="318"/>
      <c r="CE252" s="318"/>
      <c r="CF252" s="1085">
        <v>0</v>
      </c>
      <c r="CG252" s="318"/>
      <c r="CH252" s="318"/>
      <c r="CI252" s="318"/>
      <c r="CJ252" s="318"/>
      <c r="CK252" s="318"/>
      <c r="CL252" s="318"/>
      <c r="CM252" s="318"/>
      <c r="CN252" s="318"/>
      <c r="CO252" s="318"/>
      <c r="CP252" s="1085">
        <v>0</v>
      </c>
      <c r="CQ252" s="318"/>
      <c r="CR252" s="318"/>
      <c r="CS252" s="318"/>
      <c r="CT252" s="318"/>
      <c r="CU252" s="318"/>
      <c r="CV252" s="318"/>
      <c r="CW252" s="318"/>
      <c r="CX252" s="318"/>
      <c r="CY252" s="318"/>
      <c r="CZ252" s="1085">
        <v>0</v>
      </c>
      <c r="DA252" s="318"/>
      <c r="DB252" s="318"/>
      <c r="DC252" s="318"/>
      <c r="DD252" s="318"/>
      <c r="DE252" s="318"/>
      <c r="DF252" s="318"/>
      <c r="DG252" s="318"/>
      <c r="DH252" s="318"/>
      <c r="DI252" s="318"/>
      <c r="DJ252" s="1085">
        <v>0</v>
      </c>
      <c r="DK252" s="318"/>
      <c r="DL252" s="318"/>
      <c r="DM252" s="318"/>
      <c r="DN252" s="318"/>
      <c r="DO252" s="318"/>
      <c r="DP252" s="318"/>
      <c r="DQ252" s="318"/>
      <c r="DR252" s="318"/>
      <c r="DS252" s="318"/>
      <c r="DT252" s="1085">
        <v>1</v>
      </c>
      <c r="DU252" s="318"/>
      <c r="DV252" s="318"/>
      <c r="DW252" s="318"/>
      <c r="DX252" s="318"/>
      <c r="DY252" s="318"/>
      <c r="DZ252" s="318"/>
      <c r="EA252" s="318"/>
      <c r="EB252" s="318"/>
      <c r="EC252" s="318"/>
      <c r="ED252" s="1085">
        <v>0</v>
      </c>
      <c r="EE252" s="113"/>
      <c r="EF252" s="113"/>
      <c r="EG252" s="113"/>
      <c r="EH252" s="113"/>
      <c r="EI252" s="113"/>
      <c r="EJ252" s="113"/>
      <c r="EK252" s="113"/>
      <c r="EL252" s="113"/>
      <c r="EM252" s="113"/>
      <c r="EN252" s="1084"/>
      <c r="EO252" s="113"/>
      <c r="EP252" s="113"/>
      <c r="EQ252" s="113"/>
      <c r="ER252" s="113"/>
      <c r="ES252" s="113"/>
      <c r="ET252" s="113"/>
      <c r="EU252" s="113"/>
      <c r="EV252" s="113"/>
      <c r="EW252" s="113"/>
      <c r="EX252" s="1084"/>
      <c r="EY252" s="113"/>
      <c r="EZ252" s="113"/>
      <c r="FA252" s="113"/>
      <c r="FB252" s="113"/>
      <c r="FC252" s="113"/>
      <c r="FD252" s="113"/>
      <c r="FE252" s="113"/>
      <c r="FF252" s="113"/>
      <c r="FG252" s="113"/>
      <c r="FH252" s="1084"/>
      <c r="FI252" s="113"/>
      <c r="FJ252" s="113"/>
      <c r="FK252" s="113"/>
      <c r="FL252" s="113"/>
      <c r="FM252" s="113"/>
      <c r="FN252" s="113"/>
      <c r="FO252" s="113"/>
      <c r="FP252" s="113"/>
      <c r="FQ252" s="113"/>
      <c r="FR252" s="1084"/>
      <c r="FS252" s="113"/>
      <c r="FT252" s="113"/>
      <c r="FU252" s="113"/>
      <c r="FV252" s="113"/>
      <c r="FW252" s="113"/>
      <c r="FX252" s="113"/>
      <c r="FY252" s="113"/>
      <c r="FZ252" s="113"/>
      <c r="GA252" s="113"/>
      <c r="GB252" s="1084"/>
      <c r="GC252" s="113"/>
      <c r="GD252" s="113"/>
      <c r="GE252" s="113"/>
      <c r="GF252" s="113"/>
      <c r="GG252" s="113"/>
      <c r="GH252" s="113"/>
      <c r="GI252" s="113"/>
      <c r="GJ252" s="113"/>
      <c r="GK252" s="113"/>
      <c r="GL252" s="1084"/>
      <c r="GM252" s="113"/>
      <c r="GN252" s="113"/>
      <c r="GO252" s="113"/>
      <c r="GP252" s="113"/>
      <c r="GQ252" s="113"/>
      <c r="GR252" s="113"/>
      <c r="GS252" s="113"/>
      <c r="GT252" s="113"/>
      <c r="GU252" s="113"/>
      <c r="GV252" s="1084"/>
      <c r="GW252" s="113"/>
      <c r="GX252" s="113"/>
      <c r="GY252" s="113"/>
      <c r="GZ252" s="113"/>
      <c r="HA252" s="113"/>
      <c r="HB252" s="113"/>
      <c r="HC252" s="113"/>
      <c r="HD252" s="113"/>
      <c r="HE252" s="113"/>
      <c r="HF252" s="1084"/>
      <c r="HG252" s="113"/>
      <c r="HH252" s="113"/>
      <c r="HI252" s="113"/>
      <c r="HJ252" s="113"/>
      <c r="HK252" s="113"/>
      <c r="HL252" s="113"/>
      <c r="HM252" s="113"/>
      <c r="HN252" s="113"/>
      <c r="HO252" s="113"/>
      <c r="HP252" s="114" t="str">
        <f>IF(VLOOKUP($A250,Planilha!C:K,9,0)&lt;&gt;HP251,"VERIFIQUE","")</f>
        <v/>
      </c>
    </row>
    <row r="253" spans="1:226">
      <c r="A253" s="105" t="s">
        <v>2633</v>
      </c>
      <c r="B253" s="89"/>
      <c r="C253" s="461"/>
      <c r="D253" s="468"/>
      <c r="E253" s="469"/>
      <c r="F253" s="469"/>
      <c r="G253" s="469"/>
      <c r="H253" s="469"/>
      <c r="I253" s="469"/>
      <c r="J253" s="469"/>
      <c r="K253" s="469"/>
      <c r="L253" s="469"/>
      <c r="M253" s="469"/>
      <c r="N253" s="468"/>
      <c r="O253" s="469"/>
      <c r="P253" s="469"/>
      <c r="Q253" s="469"/>
      <c r="R253" s="469"/>
      <c r="S253" s="469"/>
      <c r="T253" s="469"/>
      <c r="U253" s="469"/>
      <c r="V253" s="469"/>
      <c r="W253" s="469"/>
      <c r="X253" s="468"/>
      <c r="Y253" s="469"/>
      <c r="Z253" s="469"/>
      <c r="AA253" s="469"/>
      <c r="AB253" s="469"/>
      <c r="AC253" s="469"/>
      <c r="AD253" s="469"/>
      <c r="AE253" s="469"/>
      <c r="AF253" s="469"/>
      <c r="AG253" s="469"/>
      <c r="AH253" s="468"/>
      <c r="AI253" s="469"/>
      <c r="AJ253" s="469"/>
      <c r="AK253" s="469"/>
      <c r="AL253" s="469"/>
      <c r="AM253" s="469"/>
      <c r="AN253" s="469"/>
      <c r="AO253" s="469"/>
      <c r="AP253" s="469"/>
      <c r="AQ253" s="469"/>
      <c r="AR253" s="468"/>
      <c r="AS253" s="469"/>
      <c r="AT253" s="469"/>
      <c r="AU253" s="469"/>
      <c r="AV253" s="469"/>
      <c r="AW253" s="469"/>
      <c r="AX253" s="469"/>
      <c r="AY253" s="469"/>
      <c r="AZ253" s="469"/>
      <c r="BA253" s="469"/>
      <c r="BB253" s="468"/>
      <c r="BC253" s="469"/>
      <c r="BD253" s="469"/>
      <c r="BE253" s="469"/>
      <c r="BF253" s="469"/>
      <c r="BG253" s="469"/>
      <c r="BH253" s="469"/>
      <c r="BI253" s="469"/>
      <c r="BJ253" s="469"/>
      <c r="BK253" s="469"/>
      <c r="BL253" s="468"/>
      <c r="BM253" s="469"/>
      <c r="BN253" s="469"/>
      <c r="BO253" s="469"/>
      <c r="BP253" s="469"/>
      <c r="BQ253" s="469"/>
      <c r="BR253" s="469"/>
      <c r="BS253" s="469"/>
      <c r="BT253" s="469"/>
      <c r="BU253" s="469"/>
      <c r="BV253" s="468"/>
      <c r="BW253" s="469"/>
      <c r="BX253" s="469"/>
      <c r="BY253" s="469"/>
      <c r="BZ253" s="469"/>
      <c r="CA253" s="469"/>
      <c r="CB253" s="469"/>
      <c r="CC253" s="469"/>
      <c r="CD253" s="469"/>
      <c r="CE253" s="469"/>
      <c r="CF253" s="468"/>
      <c r="CG253" s="469"/>
      <c r="CH253" s="469"/>
      <c r="CI253" s="469"/>
      <c r="CJ253" s="469"/>
      <c r="CK253" s="469"/>
      <c r="CL253" s="469"/>
      <c r="CM253" s="469"/>
      <c r="CN253" s="469"/>
      <c r="CO253" s="469"/>
      <c r="CP253" s="468"/>
      <c r="CQ253" s="469"/>
      <c r="CR253" s="469"/>
      <c r="CS253" s="469"/>
      <c r="CT253" s="469"/>
      <c r="CU253" s="469"/>
      <c r="CV253" s="469"/>
      <c r="CW253" s="469"/>
      <c r="CX253" s="469"/>
      <c r="CY253" s="469"/>
      <c r="CZ253" s="468"/>
      <c r="DA253" s="469"/>
      <c r="DB253" s="469"/>
      <c r="DC253" s="469"/>
      <c r="DD253" s="469"/>
      <c r="DE253" s="469"/>
      <c r="DF253" s="469"/>
      <c r="DG253" s="469"/>
      <c r="DH253" s="469"/>
      <c r="DI253" s="469"/>
      <c r="DJ253" s="468"/>
      <c r="DK253" s="469"/>
      <c r="DL253" s="469"/>
      <c r="DM253" s="469"/>
      <c r="DN253" s="469"/>
      <c r="DO253" s="469"/>
      <c r="DP253" s="469"/>
      <c r="DQ253" s="469"/>
      <c r="DR253" s="469"/>
      <c r="DS253" s="469"/>
      <c r="DT253" s="468"/>
      <c r="DU253" s="469"/>
      <c r="DV253" s="469"/>
      <c r="DW253" s="469"/>
      <c r="DX253" s="469"/>
      <c r="DY253" s="469"/>
      <c r="DZ253" s="469"/>
      <c r="EA253" s="469"/>
      <c r="EB253" s="469"/>
      <c r="EC253" s="469"/>
      <c r="ED253" s="468"/>
      <c r="EE253" s="469"/>
      <c r="EF253" s="469"/>
      <c r="EG253" s="469"/>
      <c r="EH253" s="469"/>
      <c r="EI253" s="469"/>
      <c r="EJ253" s="469"/>
      <c r="EK253" s="469"/>
      <c r="EL253" s="469"/>
      <c r="EM253" s="469"/>
      <c r="EN253" s="468"/>
      <c r="EO253" s="469"/>
      <c r="EP253" s="469"/>
      <c r="EQ253" s="469"/>
      <c r="ER253" s="469"/>
      <c r="ES253" s="469"/>
      <c r="ET253" s="469"/>
      <c r="EU253" s="469"/>
      <c r="EV253" s="469"/>
      <c r="EW253" s="469"/>
      <c r="EX253" s="468"/>
      <c r="EY253" s="469"/>
      <c r="EZ253" s="469"/>
      <c r="FA253" s="469"/>
      <c r="FB253" s="469"/>
      <c r="FC253" s="469"/>
      <c r="FD253" s="469"/>
      <c r="FE253" s="469"/>
      <c r="FF253" s="469"/>
      <c r="FG253" s="469"/>
      <c r="FH253" s="468"/>
      <c r="FI253" s="469"/>
      <c r="FJ253" s="469"/>
      <c r="FK253" s="469"/>
      <c r="FL253" s="469"/>
      <c r="FM253" s="469"/>
      <c r="FN253" s="469"/>
      <c r="FO253" s="469"/>
      <c r="FP253" s="469"/>
      <c r="FQ253" s="469"/>
      <c r="FR253" s="468"/>
      <c r="FS253" s="469"/>
      <c r="FT253" s="469"/>
      <c r="FU253" s="469"/>
      <c r="FV253" s="469"/>
      <c r="FW253" s="469"/>
      <c r="FX253" s="469"/>
      <c r="FY253" s="469"/>
      <c r="FZ253" s="469"/>
      <c r="GA253" s="469"/>
      <c r="GB253" s="468"/>
      <c r="GC253" s="469"/>
      <c r="GD253" s="469"/>
      <c r="GE253" s="469"/>
      <c r="GF253" s="469"/>
      <c r="GG253" s="469"/>
      <c r="GH253" s="469"/>
      <c r="GI253" s="469"/>
      <c r="GJ253" s="469"/>
      <c r="GK253" s="469"/>
      <c r="GL253" s="468"/>
      <c r="GM253" s="469"/>
      <c r="GN253" s="469"/>
      <c r="GO253" s="469"/>
      <c r="GP253" s="469"/>
      <c r="GQ253" s="469"/>
      <c r="GR253" s="469"/>
      <c r="GS253" s="469"/>
      <c r="GT253" s="469"/>
      <c r="GU253" s="469"/>
      <c r="GV253" s="468"/>
      <c r="GW253" s="469"/>
      <c r="GX253" s="469"/>
      <c r="GY253" s="469"/>
      <c r="GZ253" s="469"/>
      <c r="HA253" s="469"/>
      <c r="HB253" s="469"/>
      <c r="HC253" s="469"/>
      <c r="HD253" s="469"/>
      <c r="HE253" s="469"/>
      <c r="HF253" s="468"/>
      <c r="HG253" s="469"/>
      <c r="HH253" s="469"/>
      <c r="HI253" s="469"/>
      <c r="HJ253" s="469"/>
      <c r="HK253" s="469"/>
      <c r="HL253" s="469"/>
      <c r="HM253" s="469"/>
      <c r="HN253" s="469"/>
      <c r="HO253" s="469"/>
      <c r="HP253" s="106"/>
    </row>
    <row r="254" spans="1:226">
      <c r="A254" s="105"/>
      <c r="B254" s="470" t="str">
        <f>LEFT(VLOOKUP(A253,Planilha!C:L,2,0),23)</f>
        <v>PAREDES E PAINÉIS</v>
      </c>
      <c r="C254" s="116"/>
      <c r="D254" s="108"/>
      <c r="E254" s="316">
        <f>VLOOKUP($A253,Planilha!$C:$K,9,0)*D255</f>
        <v>0</v>
      </c>
      <c r="F254" s="316"/>
      <c r="G254" s="316"/>
      <c r="H254" s="316"/>
      <c r="I254" s="316"/>
      <c r="J254" s="316"/>
      <c r="K254" s="316"/>
      <c r="L254" s="316"/>
      <c r="M254" s="316"/>
      <c r="N254" s="317"/>
      <c r="O254" s="316">
        <f>VLOOKUP($A253,Planilha!$C:$K,9,0)*N255</f>
        <v>0</v>
      </c>
      <c r="P254" s="316"/>
      <c r="Q254" s="316"/>
      <c r="R254" s="316"/>
      <c r="S254" s="316"/>
      <c r="T254" s="316"/>
      <c r="U254" s="316"/>
      <c r="V254" s="316"/>
      <c r="W254" s="316"/>
      <c r="X254" s="317"/>
      <c r="Y254" s="316">
        <f>VLOOKUP($A253,Planilha!$C:$K,9,0)*X255</f>
        <v>0</v>
      </c>
      <c r="Z254" s="316"/>
      <c r="AA254" s="316"/>
      <c r="AB254" s="316"/>
      <c r="AC254" s="316"/>
      <c r="AD254" s="316"/>
      <c r="AE254" s="316"/>
      <c r="AF254" s="316"/>
      <c r="AG254" s="316"/>
      <c r="AH254" s="317"/>
      <c r="AI254" s="316">
        <f>VLOOKUP($A253,Planilha!$C:$K,9,0)*AH255</f>
        <v>0</v>
      </c>
      <c r="AJ254" s="316"/>
      <c r="AK254" s="316"/>
      <c r="AL254" s="316"/>
      <c r="AM254" s="316"/>
      <c r="AN254" s="316"/>
      <c r="AO254" s="316"/>
      <c r="AP254" s="316"/>
      <c r="AQ254" s="316"/>
      <c r="AR254" s="317"/>
      <c r="AS254" s="316">
        <f>VLOOKUP($A253,Planilha!$C:$K,9,0)*AR255</f>
        <v>0</v>
      </c>
      <c r="AT254" s="316"/>
      <c r="AU254" s="316"/>
      <c r="AV254" s="316"/>
      <c r="AW254" s="316"/>
      <c r="AX254" s="316"/>
      <c r="AY254" s="316"/>
      <c r="AZ254" s="316"/>
      <c r="BA254" s="316"/>
      <c r="BB254" s="317"/>
      <c r="BC254" s="316">
        <f>VLOOKUP($A253,Planilha!$C:$K,9,0)*BB255</f>
        <v>0</v>
      </c>
      <c r="BD254" s="316"/>
      <c r="BE254" s="316"/>
      <c r="BF254" s="316"/>
      <c r="BG254" s="316"/>
      <c r="BH254" s="316"/>
      <c r="BI254" s="316"/>
      <c r="BJ254" s="316"/>
      <c r="BK254" s="316"/>
      <c r="BL254" s="317"/>
      <c r="BM254" s="316">
        <f>VLOOKUP($A253,Planilha!$C:$K,9,0)*BL255</f>
        <v>0</v>
      </c>
      <c r="BN254" s="316"/>
      <c r="BO254" s="316"/>
      <c r="BP254" s="316"/>
      <c r="BQ254" s="316"/>
      <c r="BR254" s="316"/>
      <c r="BS254" s="316"/>
      <c r="BT254" s="316"/>
      <c r="BU254" s="316"/>
      <c r="BV254" s="317"/>
      <c r="BW254" s="316">
        <f>VLOOKUP($A253,Planilha!$C:$K,9,0)*BV255</f>
        <v>0</v>
      </c>
      <c r="BX254" s="316"/>
      <c r="BY254" s="316"/>
      <c r="BZ254" s="316"/>
      <c r="CA254" s="316"/>
      <c r="CB254" s="316"/>
      <c r="CC254" s="316"/>
      <c r="CD254" s="316"/>
      <c r="CE254" s="316"/>
      <c r="CF254" s="317"/>
      <c r="CG254" s="316">
        <f>VLOOKUP($A253,Planilha!$C:$K,9,0)*CF255</f>
        <v>0</v>
      </c>
      <c r="CH254" s="316"/>
      <c r="CI254" s="316"/>
      <c r="CJ254" s="316"/>
      <c r="CK254" s="316"/>
      <c r="CL254" s="316"/>
      <c r="CM254" s="316"/>
      <c r="CN254" s="316"/>
      <c r="CO254" s="316"/>
      <c r="CP254" s="317"/>
      <c r="CQ254" s="316">
        <f>VLOOKUP($A253,Planilha!$C:$K,9,0)*CP255</f>
        <v>0</v>
      </c>
      <c r="CR254" s="316"/>
      <c r="CS254" s="316"/>
      <c r="CT254" s="316"/>
      <c r="CU254" s="316"/>
      <c r="CV254" s="316"/>
      <c r="CW254" s="316"/>
      <c r="CX254" s="316"/>
      <c r="CY254" s="316"/>
      <c r="CZ254" s="317"/>
      <c r="DA254" s="316">
        <f>VLOOKUP($A253,Planilha!$C:$K,9,0)*CZ255</f>
        <v>0</v>
      </c>
      <c r="DB254" s="316"/>
      <c r="DC254" s="316"/>
      <c r="DD254" s="316"/>
      <c r="DE254" s="316"/>
      <c r="DF254" s="316"/>
      <c r="DG254" s="316"/>
      <c r="DH254" s="316"/>
      <c r="DI254" s="316"/>
      <c r="DJ254" s="317"/>
      <c r="DK254" s="316">
        <f>VLOOKUP($A253,Planilha!$C:$K,9,0)*DJ255</f>
        <v>0</v>
      </c>
      <c r="DL254" s="316"/>
      <c r="DM254" s="316"/>
      <c r="DN254" s="316"/>
      <c r="DO254" s="316"/>
      <c r="DP254" s="316"/>
      <c r="DQ254" s="316"/>
      <c r="DR254" s="316"/>
      <c r="DS254" s="316"/>
      <c r="DT254" s="317"/>
      <c r="DU254" s="316">
        <f>VLOOKUP($A253,Planilha!$C:$K,9,0)*DT255</f>
        <v>3054.9</v>
      </c>
      <c r="DV254" s="316"/>
      <c r="DW254" s="316"/>
      <c r="DX254" s="316"/>
      <c r="DY254" s="316"/>
      <c r="DZ254" s="316"/>
      <c r="EA254" s="316"/>
      <c r="EB254" s="316"/>
      <c r="EC254" s="316"/>
      <c r="ED254" s="317"/>
      <c r="EE254" s="316">
        <f>VLOOKUP($A253,Planilha!$C:$K,9,0)*ED255</f>
        <v>0</v>
      </c>
      <c r="EF254" s="316"/>
      <c r="EG254" s="316"/>
      <c r="EH254" s="316"/>
      <c r="EI254" s="316"/>
      <c r="EJ254" s="316"/>
      <c r="EK254" s="316"/>
      <c r="EL254" s="316"/>
      <c r="EM254" s="316"/>
      <c r="EN254" s="317"/>
      <c r="EO254" s="316">
        <f>VLOOKUP($A253,Planilha!$C:$K,9,0)*EN255</f>
        <v>0</v>
      </c>
      <c r="EP254" s="109"/>
      <c r="EQ254" s="109"/>
      <c r="ER254" s="109"/>
      <c r="ES254" s="109"/>
      <c r="ET254" s="109"/>
      <c r="EU254" s="109"/>
      <c r="EV254" s="109"/>
      <c r="EW254" s="109"/>
      <c r="EX254" s="317"/>
      <c r="EY254" s="316">
        <f>VLOOKUP($A253,Planilha!$C:$K,9,0)*EX255</f>
        <v>0</v>
      </c>
      <c r="EZ254" s="109"/>
      <c r="FA254" s="109"/>
      <c r="FB254" s="109"/>
      <c r="FC254" s="109"/>
      <c r="FD254" s="109"/>
      <c r="FE254" s="109"/>
      <c r="FF254" s="109"/>
      <c r="FG254" s="109"/>
      <c r="FH254" s="317"/>
      <c r="FI254" s="316">
        <f>VLOOKUP($A253,Planilha!$C:$K,9,0)*FH255</f>
        <v>0</v>
      </c>
      <c r="FJ254" s="109"/>
      <c r="FK254" s="109"/>
      <c r="FL254" s="109"/>
      <c r="FM254" s="109"/>
      <c r="FN254" s="109"/>
      <c r="FO254" s="109"/>
      <c r="FP254" s="109"/>
      <c r="FQ254" s="109"/>
      <c r="FR254" s="317"/>
      <c r="FS254" s="316">
        <f>VLOOKUP($A253,Planilha!$C:$K,9,0)*FR255</f>
        <v>0</v>
      </c>
      <c r="FT254" s="316"/>
      <c r="FU254" s="316"/>
      <c r="FV254" s="316"/>
      <c r="FW254" s="316"/>
      <c r="FX254" s="316"/>
      <c r="FY254" s="316"/>
      <c r="FZ254" s="316"/>
      <c r="GA254" s="316"/>
      <c r="GB254" s="317"/>
      <c r="GC254" s="316">
        <f>VLOOKUP($A253,Planilha!$C:$K,9,0)*GB255</f>
        <v>0</v>
      </c>
      <c r="GD254" s="109"/>
      <c r="GE254" s="109"/>
      <c r="GF254" s="109"/>
      <c r="GG254" s="109"/>
      <c r="GH254" s="109"/>
      <c r="GI254" s="109"/>
      <c r="GJ254" s="109"/>
      <c r="GK254" s="109"/>
      <c r="GL254" s="317"/>
      <c r="GM254" s="316">
        <f>VLOOKUP($A253,Planilha!$C:$K,9,0)*GL255</f>
        <v>0</v>
      </c>
      <c r="GN254" s="109"/>
      <c r="GO254" s="109"/>
      <c r="GP254" s="109"/>
      <c r="GQ254" s="109"/>
      <c r="GR254" s="109"/>
      <c r="GS254" s="109"/>
      <c r="GT254" s="109"/>
      <c r="GU254" s="109"/>
      <c r="GV254" s="317"/>
      <c r="GW254" s="316">
        <f>VLOOKUP($A253,Planilha!$C:$K,9,0)*GV255</f>
        <v>0</v>
      </c>
      <c r="GX254" s="109"/>
      <c r="GY254" s="109"/>
      <c r="GZ254" s="109"/>
      <c r="HA254" s="109"/>
      <c r="HB254" s="109"/>
      <c r="HC254" s="109"/>
      <c r="HD254" s="109"/>
      <c r="HE254" s="109"/>
      <c r="HF254" s="317"/>
      <c r="HG254" s="316">
        <f>VLOOKUP($A253,Planilha!$C:$K,9,0)*HF255</f>
        <v>0</v>
      </c>
      <c r="HH254" s="109"/>
      <c r="HI254" s="109"/>
      <c r="HJ254" s="109"/>
      <c r="HK254" s="109"/>
      <c r="HL254" s="109"/>
      <c r="HM254" s="109"/>
      <c r="HN254" s="109"/>
      <c r="HO254" s="109"/>
      <c r="HP254" s="110">
        <f>SUM(D254:HO254)</f>
        <v>3054.9</v>
      </c>
      <c r="HR254" s="82" t="b">
        <f>VLOOKUP(A253,Planilha!C:L,9,0)=HP254</f>
        <v>1</v>
      </c>
    </row>
    <row r="255" spans="1:226">
      <c r="A255" s="111"/>
      <c r="B255" s="112"/>
      <c r="C255" s="117"/>
      <c r="D255" s="1085">
        <v>0</v>
      </c>
      <c r="E255" s="318"/>
      <c r="F255" s="318"/>
      <c r="G255" s="318"/>
      <c r="H255" s="318"/>
      <c r="I255" s="318"/>
      <c r="J255" s="318"/>
      <c r="K255" s="318"/>
      <c r="L255" s="318"/>
      <c r="M255" s="318"/>
      <c r="N255" s="1085">
        <v>0</v>
      </c>
      <c r="O255" s="318"/>
      <c r="P255" s="318"/>
      <c r="Q255" s="318"/>
      <c r="R255" s="318"/>
      <c r="S255" s="318"/>
      <c r="T255" s="318"/>
      <c r="U255" s="318"/>
      <c r="V255" s="318"/>
      <c r="W255" s="318"/>
      <c r="X255" s="1085"/>
      <c r="Y255" s="318"/>
      <c r="Z255" s="318"/>
      <c r="AA255" s="318"/>
      <c r="AB255" s="318"/>
      <c r="AC255" s="318"/>
      <c r="AD255" s="318"/>
      <c r="AE255" s="318"/>
      <c r="AF255" s="318"/>
      <c r="AG255" s="318"/>
      <c r="AH255" s="1085">
        <v>0</v>
      </c>
      <c r="AI255" s="318"/>
      <c r="AJ255" s="318"/>
      <c r="AK255" s="318"/>
      <c r="AL255" s="318"/>
      <c r="AM255" s="318"/>
      <c r="AN255" s="318"/>
      <c r="AO255" s="318"/>
      <c r="AP255" s="318"/>
      <c r="AQ255" s="318"/>
      <c r="AR255" s="1085">
        <v>0</v>
      </c>
      <c r="AS255" s="318"/>
      <c r="AT255" s="318"/>
      <c r="AU255" s="318"/>
      <c r="AV255" s="318"/>
      <c r="AW255" s="318"/>
      <c r="AX255" s="318"/>
      <c r="AY255" s="318"/>
      <c r="AZ255" s="318"/>
      <c r="BA255" s="318"/>
      <c r="BB255" s="1085">
        <v>0</v>
      </c>
      <c r="BC255" s="318"/>
      <c r="BD255" s="318"/>
      <c r="BE255" s="318"/>
      <c r="BF255" s="318"/>
      <c r="BG255" s="318"/>
      <c r="BH255" s="318"/>
      <c r="BI255" s="318"/>
      <c r="BJ255" s="318"/>
      <c r="BK255" s="318"/>
      <c r="BL255" s="1085">
        <v>0</v>
      </c>
      <c r="BM255" s="318"/>
      <c r="BN255" s="318"/>
      <c r="BO255" s="318"/>
      <c r="BP255" s="318"/>
      <c r="BQ255" s="318"/>
      <c r="BR255" s="318"/>
      <c r="BS255" s="318"/>
      <c r="BT255" s="318"/>
      <c r="BU255" s="318"/>
      <c r="BV255" s="1085">
        <v>0</v>
      </c>
      <c r="BW255" s="318"/>
      <c r="BX255" s="318"/>
      <c r="BY255" s="318"/>
      <c r="BZ255" s="318"/>
      <c r="CA255" s="318"/>
      <c r="CB255" s="318"/>
      <c r="CC255" s="318"/>
      <c r="CD255" s="318"/>
      <c r="CE255" s="318"/>
      <c r="CF255" s="1085">
        <v>0</v>
      </c>
      <c r="CG255" s="318"/>
      <c r="CH255" s="318"/>
      <c r="CI255" s="318"/>
      <c r="CJ255" s="318"/>
      <c r="CK255" s="318"/>
      <c r="CL255" s="318"/>
      <c r="CM255" s="318"/>
      <c r="CN255" s="318"/>
      <c r="CO255" s="318"/>
      <c r="CP255" s="1085">
        <v>0</v>
      </c>
      <c r="CQ255" s="318"/>
      <c r="CR255" s="318"/>
      <c r="CS255" s="318"/>
      <c r="CT255" s="318"/>
      <c r="CU255" s="318"/>
      <c r="CV255" s="318"/>
      <c r="CW255" s="318"/>
      <c r="CX255" s="318"/>
      <c r="CY255" s="318"/>
      <c r="CZ255" s="1085">
        <v>0</v>
      </c>
      <c r="DA255" s="318"/>
      <c r="DB255" s="318"/>
      <c r="DC255" s="318"/>
      <c r="DD255" s="318"/>
      <c r="DE255" s="318"/>
      <c r="DF255" s="318"/>
      <c r="DG255" s="318"/>
      <c r="DH255" s="318"/>
      <c r="DI255" s="318"/>
      <c r="DJ255" s="1085">
        <v>0</v>
      </c>
      <c r="DK255" s="318"/>
      <c r="DL255" s="318"/>
      <c r="DM255" s="318"/>
      <c r="DN255" s="318"/>
      <c r="DO255" s="318"/>
      <c r="DP255" s="318"/>
      <c r="DQ255" s="318"/>
      <c r="DR255" s="318"/>
      <c r="DS255" s="318"/>
      <c r="DT255" s="1085">
        <v>1</v>
      </c>
      <c r="DU255" s="318"/>
      <c r="DV255" s="318"/>
      <c r="DW255" s="318"/>
      <c r="DX255" s="318"/>
      <c r="DY255" s="318"/>
      <c r="DZ255" s="318"/>
      <c r="EA255" s="318"/>
      <c r="EB255" s="318"/>
      <c r="EC255" s="318"/>
      <c r="ED255" s="1085">
        <v>0</v>
      </c>
      <c r="EE255" s="113"/>
      <c r="EF255" s="113"/>
      <c r="EG255" s="113"/>
      <c r="EH255" s="113"/>
      <c r="EI255" s="113"/>
      <c r="EJ255" s="113"/>
      <c r="EK255" s="113"/>
      <c r="EL255" s="113"/>
      <c r="EM255" s="113"/>
      <c r="EN255" s="1084"/>
      <c r="EO255" s="113"/>
      <c r="EP255" s="113"/>
      <c r="EQ255" s="113"/>
      <c r="ER255" s="113"/>
      <c r="ES255" s="113"/>
      <c r="ET255" s="113"/>
      <c r="EU255" s="113"/>
      <c r="EV255" s="113"/>
      <c r="EW255" s="113"/>
      <c r="EX255" s="1084"/>
      <c r="EY255" s="113"/>
      <c r="EZ255" s="113"/>
      <c r="FA255" s="113"/>
      <c r="FB255" s="113"/>
      <c r="FC255" s="113"/>
      <c r="FD255" s="113"/>
      <c r="FE255" s="113"/>
      <c r="FF255" s="113"/>
      <c r="FG255" s="113"/>
      <c r="FH255" s="1084"/>
      <c r="FI255" s="113"/>
      <c r="FJ255" s="113"/>
      <c r="FK255" s="113"/>
      <c r="FL255" s="113"/>
      <c r="FM255" s="113"/>
      <c r="FN255" s="113"/>
      <c r="FO255" s="113"/>
      <c r="FP255" s="113"/>
      <c r="FQ255" s="113"/>
      <c r="FR255" s="1084"/>
      <c r="FS255" s="113"/>
      <c r="FT255" s="113"/>
      <c r="FU255" s="113"/>
      <c r="FV255" s="113"/>
      <c r="FW255" s="113"/>
      <c r="FX255" s="113"/>
      <c r="FY255" s="113"/>
      <c r="FZ255" s="113"/>
      <c r="GA255" s="113"/>
      <c r="GB255" s="1084"/>
      <c r="GC255" s="113"/>
      <c r="GD255" s="113"/>
      <c r="GE255" s="113"/>
      <c r="GF255" s="113"/>
      <c r="GG255" s="113"/>
      <c r="GH255" s="113"/>
      <c r="GI255" s="113"/>
      <c r="GJ255" s="113"/>
      <c r="GK255" s="113"/>
      <c r="GL255" s="1084"/>
      <c r="GM255" s="113"/>
      <c r="GN255" s="113"/>
      <c r="GO255" s="113"/>
      <c r="GP255" s="113"/>
      <c r="GQ255" s="113"/>
      <c r="GR255" s="113"/>
      <c r="GS255" s="113"/>
      <c r="GT255" s="113"/>
      <c r="GU255" s="113"/>
      <c r="GV255" s="1084"/>
      <c r="GW255" s="113"/>
      <c r="GX255" s="113"/>
      <c r="GY255" s="113"/>
      <c r="GZ255" s="113"/>
      <c r="HA255" s="113"/>
      <c r="HB255" s="113"/>
      <c r="HC255" s="113"/>
      <c r="HD255" s="113"/>
      <c r="HE255" s="113"/>
      <c r="HF255" s="1084"/>
      <c r="HG255" s="113"/>
      <c r="HH255" s="113"/>
      <c r="HI255" s="113"/>
      <c r="HJ255" s="113"/>
      <c r="HK255" s="113"/>
      <c r="HL255" s="113"/>
      <c r="HM255" s="113"/>
      <c r="HN255" s="113"/>
      <c r="HO255" s="113"/>
      <c r="HP255" s="114" t="str">
        <f>IF(VLOOKUP($A253,Planilha!C:K,9,0)&lt;&gt;HP254,"VERIFIQUE","")</f>
        <v/>
      </c>
    </row>
    <row r="256" spans="1:226">
      <c r="A256" s="105" t="s">
        <v>2634</v>
      </c>
      <c r="B256" s="89"/>
      <c r="C256" s="461"/>
      <c r="D256" s="468"/>
      <c r="E256" s="469"/>
      <c r="F256" s="469"/>
      <c r="G256" s="469"/>
      <c r="H256" s="469"/>
      <c r="I256" s="469"/>
      <c r="J256" s="469"/>
      <c r="K256" s="469"/>
      <c r="L256" s="469"/>
      <c r="M256" s="469"/>
      <c r="N256" s="468"/>
      <c r="O256" s="469"/>
      <c r="P256" s="469"/>
      <c r="Q256" s="469"/>
      <c r="R256" s="469"/>
      <c r="S256" s="469"/>
      <c r="T256" s="469"/>
      <c r="U256" s="469"/>
      <c r="V256" s="469"/>
      <c r="W256" s="469"/>
      <c r="X256" s="468"/>
      <c r="Y256" s="469"/>
      <c r="Z256" s="469"/>
      <c r="AA256" s="469"/>
      <c r="AB256" s="469"/>
      <c r="AC256" s="469"/>
      <c r="AD256" s="469"/>
      <c r="AE256" s="469"/>
      <c r="AF256" s="469"/>
      <c r="AG256" s="469"/>
      <c r="AH256" s="468"/>
      <c r="AI256" s="469"/>
      <c r="AJ256" s="469"/>
      <c r="AK256" s="469"/>
      <c r="AL256" s="469"/>
      <c r="AM256" s="469"/>
      <c r="AN256" s="469"/>
      <c r="AO256" s="469"/>
      <c r="AP256" s="469"/>
      <c r="AQ256" s="469"/>
      <c r="AR256" s="468"/>
      <c r="AS256" s="469"/>
      <c r="AT256" s="469"/>
      <c r="AU256" s="469"/>
      <c r="AV256" s="469"/>
      <c r="AW256" s="469"/>
      <c r="AX256" s="469"/>
      <c r="AY256" s="469"/>
      <c r="AZ256" s="469"/>
      <c r="BA256" s="469"/>
      <c r="BB256" s="468"/>
      <c r="BC256" s="469"/>
      <c r="BD256" s="469"/>
      <c r="BE256" s="469"/>
      <c r="BF256" s="469"/>
      <c r="BG256" s="469"/>
      <c r="BH256" s="469"/>
      <c r="BI256" s="469"/>
      <c r="BJ256" s="469"/>
      <c r="BK256" s="469"/>
      <c r="BL256" s="468"/>
      <c r="BM256" s="469"/>
      <c r="BN256" s="469"/>
      <c r="BO256" s="469"/>
      <c r="BP256" s="469"/>
      <c r="BQ256" s="469"/>
      <c r="BR256" s="469"/>
      <c r="BS256" s="469"/>
      <c r="BT256" s="469"/>
      <c r="BU256" s="469"/>
      <c r="BV256" s="468"/>
      <c r="BW256" s="469"/>
      <c r="BX256" s="469"/>
      <c r="BY256" s="469"/>
      <c r="BZ256" s="469"/>
      <c r="CA256" s="469"/>
      <c r="CB256" s="469"/>
      <c r="CC256" s="469"/>
      <c r="CD256" s="469"/>
      <c r="CE256" s="469"/>
      <c r="CF256" s="468"/>
      <c r="CG256" s="469"/>
      <c r="CH256" s="469"/>
      <c r="CI256" s="469"/>
      <c r="CJ256" s="469"/>
      <c r="CK256" s="469"/>
      <c r="CL256" s="469"/>
      <c r="CM256" s="469"/>
      <c r="CN256" s="469"/>
      <c r="CO256" s="469"/>
      <c r="CP256" s="468"/>
      <c r="CQ256" s="469"/>
      <c r="CR256" s="469"/>
      <c r="CS256" s="469"/>
      <c r="CT256" s="469"/>
      <c r="CU256" s="469"/>
      <c r="CV256" s="469"/>
      <c r="CW256" s="469"/>
      <c r="CX256" s="469"/>
      <c r="CY256" s="469"/>
      <c r="CZ256" s="468"/>
      <c r="DA256" s="469"/>
      <c r="DB256" s="469"/>
      <c r="DC256" s="469"/>
      <c r="DD256" s="469"/>
      <c r="DE256" s="469"/>
      <c r="DF256" s="469"/>
      <c r="DG256" s="469"/>
      <c r="DH256" s="469"/>
      <c r="DI256" s="469"/>
      <c r="DJ256" s="468"/>
      <c r="DK256" s="469"/>
      <c r="DL256" s="469"/>
      <c r="DM256" s="469"/>
      <c r="DN256" s="469"/>
      <c r="DO256" s="469"/>
      <c r="DP256" s="469"/>
      <c r="DQ256" s="469"/>
      <c r="DR256" s="469"/>
      <c r="DS256" s="469"/>
      <c r="DT256" s="468"/>
      <c r="DU256" s="469"/>
      <c r="DV256" s="469"/>
      <c r="DW256" s="469"/>
      <c r="DX256" s="469"/>
      <c r="DY256" s="469"/>
      <c r="DZ256" s="469"/>
      <c r="EA256" s="469"/>
      <c r="EB256" s="469"/>
      <c r="EC256" s="469"/>
      <c r="ED256" s="468"/>
      <c r="EE256" s="469"/>
      <c r="EF256" s="469"/>
      <c r="EG256" s="469"/>
      <c r="EH256" s="469"/>
      <c r="EI256" s="469"/>
      <c r="EJ256" s="469"/>
      <c r="EK256" s="469"/>
      <c r="EL256" s="469"/>
      <c r="EM256" s="469"/>
      <c r="EN256" s="468"/>
      <c r="EO256" s="469"/>
      <c r="EP256" s="469"/>
      <c r="EQ256" s="469"/>
      <c r="ER256" s="469"/>
      <c r="ES256" s="469"/>
      <c r="ET256" s="469"/>
      <c r="EU256" s="469"/>
      <c r="EV256" s="469"/>
      <c r="EW256" s="469"/>
      <c r="EX256" s="468"/>
      <c r="EY256" s="469"/>
      <c r="EZ256" s="469"/>
      <c r="FA256" s="469"/>
      <c r="FB256" s="469"/>
      <c r="FC256" s="469"/>
      <c r="FD256" s="469"/>
      <c r="FE256" s="469"/>
      <c r="FF256" s="469"/>
      <c r="FG256" s="469"/>
      <c r="FH256" s="468"/>
      <c r="FI256" s="469"/>
      <c r="FJ256" s="469"/>
      <c r="FK256" s="469"/>
      <c r="FL256" s="469"/>
      <c r="FM256" s="469"/>
      <c r="FN256" s="469"/>
      <c r="FO256" s="469"/>
      <c r="FP256" s="469"/>
      <c r="FQ256" s="469"/>
      <c r="FR256" s="468"/>
      <c r="FS256" s="469"/>
      <c r="FT256" s="469"/>
      <c r="FU256" s="469"/>
      <c r="FV256" s="469"/>
      <c r="FW256" s="469"/>
      <c r="FX256" s="469"/>
      <c r="FY256" s="469"/>
      <c r="FZ256" s="469"/>
      <c r="GA256" s="469"/>
      <c r="GB256" s="468"/>
      <c r="GC256" s="469"/>
      <c r="GD256" s="469"/>
      <c r="GE256" s="469"/>
      <c r="GF256" s="469"/>
      <c r="GG256" s="469"/>
      <c r="GH256" s="469"/>
      <c r="GI256" s="469"/>
      <c r="GJ256" s="469"/>
      <c r="GK256" s="469"/>
      <c r="GL256" s="468"/>
      <c r="GM256" s="469"/>
      <c r="GN256" s="469"/>
      <c r="GO256" s="469"/>
      <c r="GP256" s="469"/>
      <c r="GQ256" s="469"/>
      <c r="GR256" s="469"/>
      <c r="GS256" s="469"/>
      <c r="GT256" s="469"/>
      <c r="GU256" s="469"/>
      <c r="GV256" s="468"/>
      <c r="GW256" s="469"/>
      <c r="GX256" s="469"/>
      <c r="GY256" s="469"/>
      <c r="GZ256" s="469"/>
      <c r="HA256" s="469"/>
      <c r="HB256" s="469"/>
      <c r="HC256" s="469"/>
      <c r="HD256" s="469"/>
      <c r="HE256" s="469"/>
      <c r="HF256" s="468"/>
      <c r="HG256" s="469"/>
      <c r="HH256" s="469"/>
      <c r="HI256" s="469"/>
      <c r="HJ256" s="469"/>
      <c r="HK256" s="469"/>
      <c r="HL256" s="469"/>
      <c r="HM256" s="469"/>
      <c r="HN256" s="469"/>
      <c r="HO256" s="469"/>
      <c r="HP256" s="106"/>
    </row>
    <row r="257" spans="1:226">
      <c r="A257" s="105"/>
      <c r="B257" s="470" t="str">
        <f>LEFT(VLOOKUP($A256,Planilha!$C:$L,2,0),29)</f>
        <v>IMPERMEABILIZAÇÕES</v>
      </c>
      <c r="C257" s="116"/>
      <c r="D257" s="108"/>
      <c r="E257" s="316">
        <f>VLOOKUP($A256,Planilha!$C:$K,9,0)*D258</f>
        <v>0</v>
      </c>
      <c r="F257" s="316"/>
      <c r="G257" s="316"/>
      <c r="H257" s="316"/>
      <c r="I257" s="316"/>
      <c r="J257" s="316"/>
      <c r="K257" s="316"/>
      <c r="L257" s="316"/>
      <c r="M257" s="316"/>
      <c r="N257" s="317"/>
      <c r="O257" s="316">
        <f>VLOOKUP($A256,Planilha!$C:$K,9,0)*N258</f>
        <v>0</v>
      </c>
      <c r="P257" s="316"/>
      <c r="Q257" s="316"/>
      <c r="R257" s="316"/>
      <c r="S257" s="316"/>
      <c r="T257" s="316"/>
      <c r="U257" s="316"/>
      <c r="V257" s="316"/>
      <c r="W257" s="316"/>
      <c r="X257" s="317"/>
      <c r="Y257" s="316">
        <f>VLOOKUP($A256,Planilha!$C:$K,9,0)*X258</f>
        <v>0</v>
      </c>
      <c r="Z257" s="316"/>
      <c r="AA257" s="316"/>
      <c r="AB257" s="316"/>
      <c r="AC257" s="316"/>
      <c r="AD257" s="316"/>
      <c r="AE257" s="316"/>
      <c r="AF257" s="316"/>
      <c r="AG257" s="316"/>
      <c r="AH257" s="317"/>
      <c r="AI257" s="316">
        <f>VLOOKUP($A256,Planilha!$C:$K,9,0)*AH258</f>
        <v>0</v>
      </c>
      <c r="AJ257" s="316"/>
      <c r="AK257" s="316"/>
      <c r="AL257" s="316"/>
      <c r="AM257" s="316"/>
      <c r="AN257" s="316"/>
      <c r="AO257" s="316"/>
      <c r="AP257" s="316"/>
      <c r="AQ257" s="316"/>
      <c r="AR257" s="317"/>
      <c r="AS257" s="316">
        <f>VLOOKUP($A256,Planilha!$C:$K,9,0)*AR258</f>
        <v>0</v>
      </c>
      <c r="AT257" s="316"/>
      <c r="AU257" s="316"/>
      <c r="AV257" s="316"/>
      <c r="AW257" s="316"/>
      <c r="AX257" s="316"/>
      <c r="AY257" s="316"/>
      <c r="AZ257" s="316"/>
      <c r="BA257" s="316"/>
      <c r="BB257" s="317"/>
      <c r="BC257" s="316">
        <f>VLOOKUP($A256,Planilha!$C:$K,9,0)*BB258</f>
        <v>0</v>
      </c>
      <c r="BD257" s="316"/>
      <c r="BE257" s="316"/>
      <c r="BF257" s="316"/>
      <c r="BG257" s="316"/>
      <c r="BH257" s="316"/>
      <c r="BI257" s="316"/>
      <c r="BJ257" s="316"/>
      <c r="BK257" s="316"/>
      <c r="BL257" s="317"/>
      <c r="BM257" s="316">
        <f>VLOOKUP($A256,Planilha!$C:$K,9,0)*BL258</f>
        <v>0</v>
      </c>
      <c r="BN257" s="316"/>
      <c r="BO257" s="316"/>
      <c r="BP257" s="316"/>
      <c r="BQ257" s="316"/>
      <c r="BR257" s="316"/>
      <c r="BS257" s="316"/>
      <c r="BT257" s="316"/>
      <c r="BU257" s="316"/>
      <c r="BV257" s="317"/>
      <c r="BW257" s="316">
        <f>VLOOKUP($A256,Planilha!$C:$K,9,0)*BV258</f>
        <v>0</v>
      </c>
      <c r="BX257" s="316"/>
      <c r="BY257" s="316"/>
      <c r="BZ257" s="316"/>
      <c r="CA257" s="316"/>
      <c r="CB257" s="316"/>
      <c r="CC257" s="316"/>
      <c r="CD257" s="316"/>
      <c r="CE257" s="316"/>
      <c r="CF257" s="317"/>
      <c r="CG257" s="316">
        <f>VLOOKUP($A256,Planilha!$C:$K,9,0)*CF258</f>
        <v>0</v>
      </c>
      <c r="CH257" s="316"/>
      <c r="CI257" s="316"/>
      <c r="CJ257" s="316"/>
      <c r="CK257" s="316"/>
      <c r="CL257" s="316"/>
      <c r="CM257" s="316"/>
      <c r="CN257" s="316"/>
      <c r="CO257" s="316"/>
      <c r="CP257" s="317"/>
      <c r="CQ257" s="316">
        <f>VLOOKUP($A256,Planilha!$C:$K,9,0)*CP258</f>
        <v>0</v>
      </c>
      <c r="CR257" s="316"/>
      <c r="CS257" s="316"/>
      <c r="CT257" s="316"/>
      <c r="CU257" s="316"/>
      <c r="CV257" s="316"/>
      <c r="CW257" s="316"/>
      <c r="CX257" s="316"/>
      <c r="CY257" s="316"/>
      <c r="CZ257" s="317"/>
      <c r="DA257" s="316">
        <f>VLOOKUP($A256,Planilha!$C:$K,9,0)*CZ258</f>
        <v>0</v>
      </c>
      <c r="DB257" s="316"/>
      <c r="DC257" s="316"/>
      <c r="DD257" s="316"/>
      <c r="DE257" s="316"/>
      <c r="DF257" s="316"/>
      <c r="DG257" s="316"/>
      <c r="DH257" s="316"/>
      <c r="DI257" s="316"/>
      <c r="DJ257" s="317"/>
      <c r="DK257" s="316">
        <f>VLOOKUP($A256,Planilha!$C:$K,9,0)*DJ258</f>
        <v>0</v>
      </c>
      <c r="DL257" s="316"/>
      <c r="DM257" s="316"/>
      <c r="DN257" s="316"/>
      <c r="DO257" s="316"/>
      <c r="DP257" s="316"/>
      <c r="DQ257" s="316"/>
      <c r="DR257" s="316"/>
      <c r="DS257" s="316"/>
      <c r="DT257" s="317"/>
      <c r="DU257" s="316">
        <f>VLOOKUP($A256,Planilha!$C:$K,9,0)*DT258</f>
        <v>898.24</v>
      </c>
      <c r="DV257" s="316"/>
      <c r="DW257" s="316"/>
      <c r="DX257" s="316"/>
      <c r="DY257" s="316"/>
      <c r="DZ257" s="316"/>
      <c r="EA257" s="316"/>
      <c r="EB257" s="316"/>
      <c r="EC257" s="316"/>
      <c r="ED257" s="317"/>
      <c r="EE257" s="316">
        <f>VLOOKUP($A256,Planilha!$C:$K,9,0)*ED258</f>
        <v>0</v>
      </c>
      <c r="EF257" s="316"/>
      <c r="EG257" s="316"/>
      <c r="EH257" s="316"/>
      <c r="EI257" s="316"/>
      <c r="EJ257" s="316"/>
      <c r="EK257" s="316"/>
      <c r="EL257" s="316"/>
      <c r="EM257" s="316"/>
      <c r="EN257" s="317"/>
      <c r="EO257" s="316">
        <f>VLOOKUP($A256,Planilha!$C:$K,9,0)*EN258</f>
        <v>0</v>
      </c>
      <c r="EP257" s="109"/>
      <c r="EQ257" s="109"/>
      <c r="ER257" s="109"/>
      <c r="ES257" s="109"/>
      <c r="ET257" s="109"/>
      <c r="EU257" s="109"/>
      <c r="EV257" s="109"/>
      <c r="EW257" s="109"/>
      <c r="EX257" s="317"/>
      <c r="EY257" s="316">
        <f>VLOOKUP($A256,Planilha!$C:$K,9,0)*EX258</f>
        <v>0</v>
      </c>
      <c r="EZ257" s="109"/>
      <c r="FA257" s="109"/>
      <c r="FB257" s="109"/>
      <c r="FC257" s="109"/>
      <c r="FD257" s="109"/>
      <c r="FE257" s="109"/>
      <c r="FF257" s="109"/>
      <c r="FG257" s="109"/>
      <c r="FH257" s="317"/>
      <c r="FI257" s="316">
        <f>VLOOKUP($A256,Planilha!$C:$K,9,0)*FH258</f>
        <v>0</v>
      </c>
      <c r="FJ257" s="109"/>
      <c r="FK257" s="109"/>
      <c r="FL257" s="109"/>
      <c r="FM257" s="109"/>
      <c r="FN257" s="109"/>
      <c r="FO257" s="109"/>
      <c r="FP257" s="109"/>
      <c r="FQ257" s="109"/>
      <c r="FR257" s="317"/>
      <c r="FS257" s="316">
        <f>VLOOKUP($A256,Planilha!$C:$K,9,0)*FR258</f>
        <v>0</v>
      </c>
      <c r="FT257" s="316"/>
      <c r="FU257" s="316"/>
      <c r="FV257" s="316"/>
      <c r="FW257" s="316"/>
      <c r="FX257" s="316"/>
      <c r="FY257" s="316"/>
      <c r="FZ257" s="316"/>
      <c r="GA257" s="316"/>
      <c r="GB257" s="317"/>
      <c r="GC257" s="316">
        <f>VLOOKUP($A256,Planilha!$C:$K,9,0)*GB258</f>
        <v>0</v>
      </c>
      <c r="GD257" s="109"/>
      <c r="GE257" s="109"/>
      <c r="GF257" s="109"/>
      <c r="GG257" s="109"/>
      <c r="GH257" s="109"/>
      <c r="GI257" s="109"/>
      <c r="GJ257" s="109"/>
      <c r="GK257" s="109"/>
      <c r="GL257" s="317"/>
      <c r="GM257" s="316">
        <f>VLOOKUP($A256,Planilha!$C:$K,9,0)*GL258</f>
        <v>0</v>
      </c>
      <c r="GN257" s="109"/>
      <c r="GO257" s="109"/>
      <c r="GP257" s="109"/>
      <c r="GQ257" s="109"/>
      <c r="GR257" s="109"/>
      <c r="GS257" s="109"/>
      <c r="GT257" s="109"/>
      <c r="GU257" s="109"/>
      <c r="GV257" s="317"/>
      <c r="GW257" s="316">
        <f>VLOOKUP($A256,Planilha!$C:$K,9,0)*GV258</f>
        <v>0</v>
      </c>
      <c r="GX257" s="109"/>
      <c r="GY257" s="109"/>
      <c r="GZ257" s="109"/>
      <c r="HA257" s="109"/>
      <c r="HB257" s="109"/>
      <c r="HC257" s="109"/>
      <c r="HD257" s="109"/>
      <c r="HE257" s="109"/>
      <c r="HF257" s="317"/>
      <c r="HG257" s="316">
        <f>VLOOKUP($A256,Planilha!$C:$K,9,0)*HF258</f>
        <v>0</v>
      </c>
      <c r="HH257" s="109"/>
      <c r="HI257" s="109"/>
      <c r="HJ257" s="109"/>
      <c r="HK257" s="109"/>
      <c r="HL257" s="109"/>
      <c r="HM257" s="109"/>
      <c r="HN257" s="109"/>
      <c r="HO257" s="109"/>
      <c r="HP257" s="110">
        <f>SUM(D257:HO257)</f>
        <v>898.24</v>
      </c>
      <c r="HR257" s="82" t="b">
        <f>VLOOKUP(A256,Planilha!C:L,9,0)=HP257</f>
        <v>1</v>
      </c>
    </row>
    <row r="258" spans="1:226">
      <c r="A258" s="111"/>
      <c r="B258" s="112"/>
      <c r="C258" s="117"/>
      <c r="D258" s="1085">
        <v>0</v>
      </c>
      <c r="E258" s="318"/>
      <c r="F258" s="318"/>
      <c r="G258" s="318"/>
      <c r="H258" s="318"/>
      <c r="I258" s="318"/>
      <c r="J258" s="318"/>
      <c r="K258" s="318"/>
      <c r="L258" s="318"/>
      <c r="M258" s="318"/>
      <c r="N258" s="1085">
        <v>0</v>
      </c>
      <c r="O258" s="318"/>
      <c r="P258" s="318"/>
      <c r="Q258" s="318"/>
      <c r="R258" s="318"/>
      <c r="S258" s="318"/>
      <c r="T258" s="318"/>
      <c r="U258" s="318"/>
      <c r="V258" s="318"/>
      <c r="W258" s="318"/>
      <c r="X258" s="1085"/>
      <c r="Y258" s="318"/>
      <c r="Z258" s="318"/>
      <c r="AA258" s="318"/>
      <c r="AB258" s="318"/>
      <c r="AC258" s="318"/>
      <c r="AD258" s="318"/>
      <c r="AE258" s="318"/>
      <c r="AF258" s="318"/>
      <c r="AG258" s="318"/>
      <c r="AH258" s="1085">
        <v>0</v>
      </c>
      <c r="AI258" s="318"/>
      <c r="AJ258" s="318"/>
      <c r="AK258" s="318"/>
      <c r="AL258" s="318"/>
      <c r="AM258" s="318"/>
      <c r="AN258" s="318"/>
      <c r="AO258" s="318"/>
      <c r="AP258" s="318"/>
      <c r="AQ258" s="318"/>
      <c r="AR258" s="1085">
        <v>0</v>
      </c>
      <c r="AS258" s="318"/>
      <c r="AT258" s="318"/>
      <c r="AU258" s="318"/>
      <c r="AV258" s="318"/>
      <c r="AW258" s="318"/>
      <c r="AX258" s="318"/>
      <c r="AY258" s="318"/>
      <c r="AZ258" s="318"/>
      <c r="BA258" s="318"/>
      <c r="BB258" s="1085">
        <v>0</v>
      </c>
      <c r="BC258" s="318"/>
      <c r="BD258" s="318"/>
      <c r="BE258" s="318"/>
      <c r="BF258" s="318"/>
      <c r="BG258" s="318"/>
      <c r="BH258" s="318"/>
      <c r="BI258" s="318"/>
      <c r="BJ258" s="318"/>
      <c r="BK258" s="318"/>
      <c r="BL258" s="1085">
        <v>0</v>
      </c>
      <c r="BM258" s="318"/>
      <c r="BN258" s="318"/>
      <c r="BO258" s="318"/>
      <c r="BP258" s="318"/>
      <c r="BQ258" s="318"/>
      <c r="BR258" s="318"/>
      <c r="BS258" s="318"/>
      <c r="BT258" s="318"/>
      <c r="BU258" s="318"/>
      <c r="BV258" s="1085">
        <v>0</v>
      </c>
      <c r="BW258" s="318"/>
      <c r="BX258" s="318"/>
      <c r="BY258" s="318"/>
      <c r="BZ258" s="318"/>
      <c r="CA258" s="318"/>
      <c r="CB258" s="318"/>
      <c r="CC258" s="318"/>
      <c r="CD258" s="318"/>
      <c r="CE258" s="318"/>
      <c r="CF258" s="1085">
        <v>0</v>
      </c>
      <c r="CG258" s="318"/>
      <c r="CH258" s="318"/>
      <c r="CI258" s="318"/>
      <c r="CJ258" s="318"/>
      <c r="CK258" s="318"/>
      <c r="CL258" s="318"/>
      <c r="CM258" s="318"/>
      <c r="CN258" s="318"/>
      <c r="CO258" s="318"/>
      <c r="CP258" s="1085">
        <v>0</v>
      </c>
      <c r="CQ258" s="318"/>
      <c r="CR258" s="318"/>
      <c r="CS258" s="318"/>
      <c r="CT258" s="318"/>
      <c r="CU258" s="318"/>
      <c r="CV258" s="318"/>
      <c r="CW258" s="318"/>
      <c r="CX258" s="318"/>
      <c r="CY258" s="318"/>
      <c r="CZ258" s="1085">
        <v>0</v>
      </c>
      <c r="DA258" s="318"/>
      <c r="DB258" s="318"/>
      <c r="DC258" s="318"/>
      <c r="DD258" s="318"/>
      <c r="DE258" s="318"/>
      <c r="DF258" s="318"/>
      <c r="DG258" s="318"/>
      <c r="DH258" s="318"/>
      <c r="DI258" s="318"/>
      <c r="DJ258" s="1085">
        <v>0</v>
      </c>
      <c r="DK258" s="318"/>
      <c r="DL258" s="318"/>
      <c r="DM258" s="318"/>
      <c r="DN258" s="318"/>
      <c r="DO258" s="318"/>
      <c r="DP258" s="318"/>
      <c r="DQ258" s="318"/>
      <c r="DR258" s="318"/>
      <c r="DS258" s="318"/>
      <c r="DT258" s="1085">
        <v>1</v>
      </c>
      <c r="DU258" s="318"/>
      <c r="DV258" s="318"/>
      <c r="DW258" s="318"/>
      <c r="DX258" s="318"/>
      <c r="DY258" s="318"/>
      <c r="DZ258" s="318"/>
      <c r="EA258" s="318"/>
      <c r="EB258" s="318"/>
      <c r="EC258" s="318"/>
      <c r="ED258" s="1085">
        <v>0</v>
      </c>
      <c r="EE258" s="113"/>
      <c r="EF258" s="113"/>
      <c r="EG258" s="113"/>
      <c r="EH258" s="113"/>
      <c r="EI258" s="113"/>
      <c r="EJ258" s="113"/>
      <c r="EK258" s="113"/>
      <c r="EL258" s="113"/>
      <c r="EM258" s="113"/>
      <c r="EN258" s="1084"/>
      <c r="EO258" s="113"/>
      <c r="EP258" s="113"/>
      <c r="EQ258" s="113"/>
      <c r="ER258" s="113"/>
      <c r="ES258" s="113"/>
      <c r="ET258" s="113"/>
      <c r="EU258" s="113"/>
      <c r="EV258" s="113"/>
      <c r="EW258" s="113"/>
      <c r="EX258" s="1084"/>
      <c r="EY258" s="113"/>
      <c r="EZ258" s="113"/>
      <c r="FA258" s="113"/>
      <c r="FB258" s="113"/>
      <c r="FC258" s="113"/>
      <c r="FD258" s="113"/>
      <c r="FE258" s="113"/>
      <c r="FF258" s="113"/>
      <c r="FG258" s="113"/>
      <c r="FH258" s="1084"/>
      <c r="FI258" s="113"/>
      <c r="FJ258" s="113"/>
      <c r="FK258" s="113"/>
      <c r="FL258" s="113"/>
      <c r="FM258" s="113"/>
      <c r="FN258" s="113"/>
      <c r="FO258" s="113"/>
      <c r="FP258" s="113"/>
      <c r="FQ258" s="113"/>
      <c r="FR258" s="1084"/>
      <c r="FS258" s="113"/>
      <c r="FT258" s="113"/>
      <c r="FU258" s="113"/>
      <c r="FV258" s="113"/>
      <c r="FW258" s="113"/>
      <c r="FX258" s="113"/>
      <c r="FY258" s="113"/>
      <c r="FZ258" s="113"/>
      <c r="GA258" s="113"/>
      <c r="GB258" s="1084"/>
      <c r="GC258" s="113"/>
      <c r="GD258" s="113"/>
      <c r="GE258" s="113"/>
      <c r="GF258" s="113"/>
      <c r="GG258" s="113"/>
      <c r="GH258" s="113"/>
      <c r="GI258" s="113"/>
      <c r="GJ258" s="113"/>
      <c r="GK258" s="113"/>
      <c r="GL258" s="1084"/>
      <c r="GM258" s="113"/>
      <c r="GN258" s="113"/>
      <c r="GO258" s="113"/>
      <c r="GP258" s="113"/>
      <c r="GQ258" s="113"/>
      <c r="GR258" s="113"/>
      <c r="GS258" s="113"/>
      <c r="GT258" s="113"/>
      <c r="GU258" s="113"/>
      <c r="GV258" s="1084"/>
      <c r="GW258" s="113"/>
      <c r="GX258" s="113"/>
      <c r="GY258" s="113"/>
      <c r="GZ258" s="113"/>
      <c r="HA258" s="113"/>
      <c r="HB258" s="113"/>
      <c r="HC258" s="113"/>
      <c r="HD258" s="113"/>
      <c r="HE258" s="113"/>
      <c r="HF258" s="1084"/>
      <c r="HG258" s="113"/>
      <c r="HH258" s="113"/>
      <c r="HI258" s="113"/>
      <c r="HJ258" s="113"/>
      <c r="HK258" s="113"/>
      <c r="HL258" s="113"/>
      <c r="HM258" s="113"/>
      <c r="HN258" s="113"/>
      <c r="HO258" s="113"/>
      <c r="HP258" s="114" t="str">
        <f>IF(VLOOKUP($A256,Planilha!C:K,9,0)&lt;&gt;HP257,"VERIFIQUE","")</f>
        <v/>
      </c>
    </row>
    <row r="259" spans="1:226">
      <c r="A259" s="105" t="s">
        <v>2635</v>
      </c>
      <c r="B259" s="89"/>
      <c r="C259" s="461"/>
      <c r="D259" s="468"/>
      <c r="E259" s="469"/>
      <c r="F259" s="469"/>
      <c r="G259" s="469"/>
      <c r="H259" s="469"/>
      <c r="I259" s="469"/>
      <c r="J259" s="469"/>
      <c r="K259" s="469"/>
      <c r="L259" s="469"/>
      <c r="M259" s="469"/>
      <c r="N259" s="468"/>
      <c r="O259" s="469"/>
      <c r="P259" s="469"/>
      <c r="Q259" s="469"/>
      <c r="R259" s="469"/>
      <c r="S259" s="469"/>
      <c r="T259" s="469"/>
      <c r="U259" s="469"/>
      <c r="V259" s="469"/>
      <c r="W259" s="469"/>
      <c r="X259" s="468"/>
      <c r="Y259" s="469"/>
      <c r="Z259" s="469"/>
      <c r="AA259" s="469"/>
      <c r="AB259" s="469"/>
      <c r="AC259" s="469"/>
      <c r="AD259" s="469"/>
      <c r="AE259" s="469"/>
      <c r="AF259" s="469"/>
      <c r="AG259" s="469"/>
      <c r="AH259" s="468"/>
      <c r="AI259" s="469"/>
      <c r="AJ259" s="469"/>
      <c r="AK259" s="469"/>
      <c r="AL259" s="469"/>
      <c r="AM259" s="469"/>
      <c r="AN259" s="469"/>
      <c r="AO259" s="469"/>
      <c r="AP259" s="469"/>
      <c r="AQ259" s="469"/>
      <c r="AR259" s="468"/>
      <c r="AS259" s="469"/>
      <c r="AT259" s="469"/>
      <c r="AU259" s="469"/>
      <c r="AV259" s="469"/>
      <c r="AW259" s="469"/>
      <c r="AX259" s="469"/>
      <c r="AY259" s="469"/>
      <c r="AZ259" s="469"/>
      <c r="BA259" s="469"/>
      <c r="BB259" s="468"/>
      <c r="BC259" s="469"/>
      <c r="BD259" s="469"/>
      <c r="BE259" s="469"/>
      <c r="BF259" s="469"/>
      <c r="BG259" s="469"/>
      <c r="BH259" s="469"/>
      <c r="BI259" s="469"/>
      <c r="BJ259" s="469"/>
      <c r="BK259" s="469"/>
      <c r="BL259" s="468"/>
      <c r="BM259" s="469"/>
      <c r="BN259" s="469"/>
      <c r="BO259" s="469"/>
      <c r="BP259" s="469"/>
      <c r="BQ259" s="469"/>
      <c r="BR259" s="469"/>
      <c r="BS259" s="469"/>
      <c r="BT259" s="469"/>
      <c r="BU259" s="469"/>
      <c r="BV259" s="468"/>
      <c r="BW259" s="469"/>
      <c r="BX259" s="469"/>
      <c r="BY259" s="469"/>
      <c r="BZ259" s="469"/>
      <c r="CA259" s="469"/>
      <c r="CB259" s="469"/>
      <c r="CC259" s="469"/>
      <c r="CD259" s="469"/>
      <c r="CE259" s="469"/>
      <c r="CF259" s="468"/>
      <c r="CG259" s="469"/>
      <c r="CH259" s="469"/>
      <c r="CI259" s="469"/>
      <c r="CJ259" s="469"/>
      <c r="CK259" s="469"/>
      <c r="CL259" s="469"/>
      <c r="CM259" s="469"/>
      <c r="CN259" s="469"/>
      <c r="CO259" s="469"/>
      <c r="CP259" s="468"/>
      <c r="CQ259" s="469"/>
      <c r="CR259" s="469"/>
      <c r="CS259" s="469"/>
      <c r="CT259" s="469"/>
      <c r="CU259" s="469"/>
      <c r="CV259" s="469"/>
      <c r="CW259" s="469"/>
      <c r="CX259" s="469"/>
      <c r="CY259" s="469"/>
      <c r="CZ259" s="468"/>
      <c r="DA259" s="469"/>
      <c r="DB259" s="469"/>
      <c r="DC259" s="469"/>
      <c r="DD259" s="469"/>
      <c r="DE259" s="469"/>
      <c r="DF259" s="469"/>
      <c r="DG259" s="469"/>
      <c r="DH259" s="469"/>
      <c r="DI259" s="469"/>
      <c r="DJ259" s="468"/>
      <c r="DK259" s="469"/>
      <c r="DL259" s="469"/>
      <c r="DM259" s="469"/>
      <c r="DN259" s="469"/>
      <c r="DO259" s="469"/>
      <c r="DP259" s="469"/>
      <c r="DQ259" s="469"/>
      <c r="DR259" s="469"/>
      <c r="DS259" s="469"/>
      <c r="DT259" s="468"/>
      <c r="DU259" s="469"/>
      <c r="DV259" s="469"/>
      <c r="DW259" s="469"/>
      <c r="DX259" s="469"/>
      <c r="DY259" s="469"/>
      <c r="DZ259" s="469"/>
      <c r="EA259" s="469"/>
      <c r="EB259" s="469"/>
      <c r="EC259" s="469"/>
      <c r="ED259" s="468"/>
      <c r="EE259" s="469"/>
      <c r="EF259" s="469"/>
      <c r="EG259" s="469"/>
      <c r="EH259" s="469"/>
      <c r="EI259" s="469"/>
      <c r="EJ259" s="469"/>
      <c r="EK259" s="469"/>
      <c r="EL259" s="469"/>
      <c r="EM259" s="469"/>
      <c r="EN259" s="468"/>
      <c r="EO259" s="469"/>
      <c r="EP259" s="469"/>
      <c r="EQ259" s="469"/>
      <c r="ER259" s="469"/>
      <c r="ES259" s="469"/>
      <c r="ET259" s="469"/>
      <c r="EU259" s="469"/>
      <c r="EV259" s="469"/>
      <c r="EW259" s="469"/>
      <c r="EX259" s="468"/>
      <c r="EY259" s="469"/>
      <c r="EZ259" s="469"/>
      <c r="FA259" s="469"/>
      <c r="FB259" s="469"/>
      <c r="FC259" s="469"/>
      <c r="FD259" s="469"/>
      <c r="FE259" s="469"/>
      <c r="FF259" s="469"/>
      <c r="FG259" s="469"/>
      <c r="FH259" s="468"/>
      <c r="FI259" s="469"/>
      <c r="FJ259" s="469"/>
      <c r="FK259" s="469"/>
      <c r="FL259" s="469"/>
      <c r="FM259" s="469"/>
      <c r="FN259" s="469"/>
      <c r="FO259" s="469"/>
      <c r="FP259" s="469"/>
      <c r="FQ259" s="469"/>
      <c r="FR259" s="468"/>
      <c r="FS259" s="469"/>
      <c r="FT259" s="469"/>
      <c r="FU259" s="469"/>
      <c r="FV259" s="469"/>
      <c r="FW259" s="469"/>
      <c r="FX259" s="469"/>
      <c r="FY259" s="469"/>
      <c r="FZ259" s="469"/>
      <c r="GA259" s="469"/>
      <c r="GB259" s="468"/>
      <c r="GC259" s="469"/>
      <c r="GD259" s="469"/>
      <c r="GE259" s="469"/>
      <c r="GF259" s="469"/>
      <c r="GG259" s="469"/>
      <c r="GH259" s="469"/>
      <c r="GI259" s="469"/>
      <c r="GJ259" s="469"/>
      <c r="GK259" s="469"/>
      <c r="GL259" s="468"/>
      <c r="GM259" s="469"/>
      <c r="GN259" s="469"/>
      <c r="GO259" s="469"/>
      <c r="GP259" s="469"/>
      <c r="GQ259" s="469"/>
      <c r="GR259" s="469"/>
      <c r="GS259" s="469"/>
      <c r="GT259" s="469"/>
      <c r="GU259" s="469"/>
      <c r="GV259" s="468"/>
      <c r="GW259" s="469"/>
      <c r="GX259" s="469"/>
      <c r="GY259" s="469"/>
      <c r="GZ259" s="469"/>
      <c r="HA259" s="469"/>
      <c r="HB259" s="469"/>
      <c r="HC259" s="469"/>
      <c r="HD259" s="469"/>
      <c r="HE259" s="469"/>
      <c r="HF259" s="468"/>
      <c r="HG259" s="469"/>
      <c r="HH259" s="469"/>
      <c r="HI259" s="469"/>
      <c r="HJ259" s="469"/>
      <c r="HK259" s="469"/>
      <c r="HL259" s="469"/>
      <c r="HM259" s="469"/>
      <c r="HN259" s="469"/>
      <c r="HO259" s="469"/>
      <c r="HP259" s="106"/>
    </row>
    <row r="260" spans="1:226">
      <c r="A260" s="105"/>
      <c r="B260" s="470" t="str">
        <f>LEFT(VLOOKUP(A259,Planilha!C:L,2,0),23)</f>
        <v>REVESTIMENTOS</v>
      </c>
      <c r="C260" s="116"/>
      <c r="D260" s="108"/>
      <c r="E260" s="316">
        <f>VLOOKUP($A259,Planilha!$C:$K,9,0)*D261</f>
        <v>0</v>
      </c>
      <c r="F260" s="316"/>
      <c r="G260" s="316"/>
      <c r="H260" s="316"/>
      <c r="I260" s="316"/>
      <c r="J260" s="316"/>
      <c r="K260" s="316"/>
      <c r="L260" s="316"/>
      <c r="M260" s="316"/>
      <c r="N260" s="317"/>
      <c r="O260" s="316">
        <f>VLOOKUP($A259,Planilha!$C:$K,9,0)*N261</f>
        <v>0</v>
      </c>
      <c r="P260" s="316"/>
      <c r="Q260" s="316"/>
      <c r="R260" s="316"/>
      <c r="S260" s="316"/>
      <c r="T260" s="316"/>
      <c r="U260" s="316"/>
      <c r="V260" s="316"/>
      <c r="W260" s="316"/>
      <c r="X260" s="317"/>
      <c r="Y260" s="316">
        <f>VLOOKUP($A259,Planilha!$C:$K,9,0)*X261</f>
        <v>0</v>
      </c>
      <c r="Z260" s="316"/>
      <c r="AA260" s="316"/>
      <c r="AB260" s="316"/>
      <c r="AC260" s="316"/>
      <c r="AD260" s="316"/>
      <c r="AE260" s="316"/>
      <c r="AF260" s="316"/>
      <c r="AG260" s="316"/>
      <c r="AH260" s="317"/>
      <c r="AI260" s="316">
        <f>VLOOKUP($A259,Planilha!$C:$K,9,0)*AH261</f>
        <v>0</v>
      </c>
      <c r="AJ260" s="316"/>
      <c r="AK260" s="316"/>
      <c r="AL260" s="316"/>
      <c r="AM260" s="316"/>
      <c r="AN260" s="316"/>
      <c r="AO260" s="316"/>
      <c r="AP260" s="316"/>
      <c r="AQ260" s="316"/>
      <c r="AR260" s="317"/>
      <c r="AS260" s="316">
        <f>VLOOKUP($A259,Planilha!$C:$K,9,0)*AR261</f>
        <v>0</v>
      </c>
      <c r="AT260" s="316"/>
      <c r="AU260" s="316"/>
      <c r="AV260" s="316"/>
      <c r="AW260" s="316"/>
      <c r="AX260" s="316"/>
      <c r="AY260" s="316"/>
      <c r="AZ260" s="316"/>
      <c r="BA260" s="316"/>
      <c r="BB260" s="317"/>
      <c r="BC260" s="316">
        <f>VLOOKUP($A259,Planilha!$C:$K,9,0)*BB261</f>
        <v>0</v>
      </c>
      <c r="BD260" s="316"/>
      <c r="BE260" s="316"/>
      <c r="BF260" s="316"/>
      <c r="BG260" s="316"/>
      <c r="BH260" s="316"/>
      <c r="BI260" s="316"/>
      <c r="BJ260" s="316"/>
      <c r="BK260" s="316"/>
      <c r="BL260" s="317"/>
      <c r="BM260" s="316">
        <f>VLOOKUP($A259,Planilha!$C:$K,9,0)*BL261</f>
        <v>0</v>
      </c>
      <c r="BN260" s="316"/>
      <c r="BO260" s="316"/>
      <c r="BP260" s="316"/>
      <c r="BQ260" s="316"/>
      <c r="BR260" s="316"/>
      <c r="BS260" s="316"/>
      <c r="BT260" s="316"/>
      <c r="BU260" s="316"/>
      <c r="BV260" s="317"/>
      <c r="BW260" s="316">
        <f>VLOOKUP($A259,Planilha!$C:$K,9,0)*BV261</f>
        <v>0</v>
      </c>
      <c r="BX260" s="316"/>
      <c r="BY260" s="316"/>
      <c r="BZ260" s="316"/>
      <c r="CA260" s="316"/>
      <c r="CB260" s="316"/>
      <c r="CC260" s="316"/>
      <c r="CD260" s="316"/>
      <c r="CE260" s="316"/>
      <c r="CF260" s="317"/>
      <c r="CG260" s="316">
        <f>VLOOKUP($A259,Planilha!$C:$K,9,0)*CF261</f>
        <v>0</v>
      </c>
      <c r="CH260" s="316"/>
      <c r="CI260" s="316"/>
      <c r="CJ260" s="316"/>
      <c r="CK260" s="316"/>
      <c r="CL260" s="316"/>
      <c r="CM260" s="316"/>
      <c r="CN260" s="316"/>
      <c r="CO260" s="316"/>
      <c r="CP260" s="317"/>
      <c r="CQ260" s="316">
        <f>VLOOKUP($A259,Planilha!$C:$K,9,0)*CP261</f>
        <v>0</v>
      </c>
      <c r="CR260" s="316"/>
      <c r="CS260" s="316"/>
      <c r="CT260" s="316"/>
      <c r="CU260" s="316"/>
      <c r="CV260" s="316"/>
      <c r="CW260" s="316"/>
      <c r="CX260" s="316"/>
      <c r="CY260" s="316"/>
      <c r="CZ260" s="317"/>
      <c r="DA260" s="316">
        <f>VLOOKUP($A259,Planilha!$C:$K,9,0)*CZ261</f>
        <v>0</v>
      </c>
      <c r="DB260" s="316"/>
      <c r="DC260" s="316"/>
      <c r="DD260" s="316"/>
      <c r="DE260" s="316"/>
      <c r="DF260" s="316"/>
      <c r="DG260" s="316"/>
      <c r="DH260" s="316"/>
      <c r="DI260" s="316"/>
      <c r="DJ260" s="317"/>
      <c r="DK260" s="316">
        <f>VLOOKUP($A259,Planilha!$C:$K,9,0)*DJ261</f>
        <v>0</v>
      </c>
      <c r="DL260" s="316"/>
      <c r="DM260" s="316"/>
      <c r="DN260" s="316"/>
      <c r="DO260" s="316"/>
      <c r="DP260" s="316"/>
      <c r="DQ260" s="316"/>
      <c r="DR260" s="316"/>
      <c r="DS260" s="316"/>
      <c r="DT260" s="317"/>
      <c r="DU260" s="316">
        <f>VLOOKUP($A259,Planilha!$C:$K,9,0)*DT261</f>
        <v>3531.86</v>
      </c>
      <c r="DV260" s="316"/>
      <c r="DW260" s="316"/>
      <c r="DX260" s="316"/>
      <c r="DY260" s="316"/>
      <c r="DZ260" s="316"/>
      <c r="EA260" s="316"/>
      <c r="EB260" s="316"/>
      <c r="EC260" s="316"/>
      <c r="ED260" s="317"/>
      <c r="EE260" s="316">
        <f>VLOOKUP($A259,Planilha!$C:$K,9,0)*ED261</f>
        <v>14127.44</v>
      </c>
      <c r="EF260" s="316"/>
      <c r="EG260" s="316"/>
      <c r="EH260" s="316"/>
      <c r="EI260" s="316"/>
      <c r="EJ260" s="316"/>
      <c r="EK260" s="316"/>
      <c r="EL260" s="316"/>
      <c r="EM260" s="316"/>
      <c r="EN260" s="317"/>
      <c r="EO260" s="316">
        <f>VLOOKUP($A259,Planilha!$C:$K,9,0)*EN261</f>
        <v>0</v>
      </c>
      <c r="EP260" s="109"/>
      <c r="EQ260" s="109"/>
      <c r="ER260" s="109"/>
      <c r="ES260" s="109"/>
      <c r="ET260" s="109"/>
      <c r="EU260" s="109"/>
      <c r="EV260" s="109"/>
      <c r="EW260" s="109"/>
      <c r="EX260" s="317"/>
      <c r="EY260" s="316">
        <f>VLOOKUP($A259,Planilha!$C:$K,9,0)*EX261</f>
        <v>0</v>
      </c>
      <c r="EZ260" s="109"/>
      <c r="FA260" s="109"/>
      <c r="FB260" s="109"/>
      <c r="FC260" s="109"/>
      <c r="FD260" s="109"/>
      <c r="FE260" s="109"/>
      <c r="FF260" s="109"/>
      <c r="FG260" s="109"/>
      <c r="FH260" s="317"/>
      <c r="FI260" s="316">
        <f>VLOOKUP($A259,Planilha!$C:$K,9,0)*FH261</f>
        <v>0</v>
      </c>
      <c r="FJ260" s="109"/>
      <c r="FK260" s="109"/>
      <c r="FL260" s="109"/>
      <c r="FM260" s="109"/>
      <c r="FN260" s="109"/>
      <c r="FO260" s="109"/>
      <c r="FP260" s="109"/>
      <c r="FQ260" s="109"/>
      <c r="FR260" s="317"/>
      <c r="FS260" s="316">
        <f>VLOOKUP($A259,Planilha!$C:$K,9,0)*FR261</f>
        <v>0</v>
      </c>
      <c r="FT260" s="316"/>
      <c r="FU260" s="316"/>
      <c r="FV260" s="316"/>
      <c r="FW260" s="316"/>
      <c r="FX260" s="316"/>
      <c r="FY260" s="316"/>
      <c r="FZ260" s="316"/>
      <c r="GA260" s="316"/>
      <c r="GB260" s="317"/>
      <c r="GC260" s="316">
        <f>VLOOKUP($A259,Planilha!$C:$K,9,0)*GB261</f>
        <v>0</v>
      </c>
      <c r="GD260" s="109"/>
      <c r="GE260" s="109"/>
      <c r="GF260" s="109"/>
      <c r="GG260" s="109"/>
      <c r="GH260" s="109"/>
      <c r="GI260" s="109"/>
      <c r="GJ260" s="109"/>
      <c r="GK260" s="109"/>
      <c r="GL260" s="317"/>
      <c r="GM260" s="316">
        <f>VLOOKUP($A259,Planilha!$C:$K,9,0)*GL261</f>
        <v>0</v>
      </c>
      <c r="GN260" s="109"/>
      <c r="GO260" s="109"/>
      <c r="GP260" s="109"/>
      <c r="GQ260" s="109"/>
      <c r="GR260" s="109"/>
      <c r="GS260" s="109"/>
      <c r="GT260" s="109"/>
      <c r="GU260" s="109"/>
      <c r="GV260" s="317"/>
      <c r="GW260" s="316">
        <f>VLOOKUP($A259,Planilha!$C:$K,9,0)*GV261</f>
        <v>0</v>
      </c>
      <c r="GX260" s="109"/>
      <c r="GY260" s="109"/>
      <c r="GZ260" s="109"/>
      <c r="HA260" s="109"/>
      <c r="HB260" s="109"/>
      <c r="HC260" s="109"/>
      <c r="HD260" s="109"/>
      <c r="HE260" s="109"/>
      <c r="HF260" s="317"/>
      <c r="HG260" s="316">
        <f>VLOOKUP($A259,Planilha!$C:$K,9,0)*HF261</f>
        <v>0</v>
      </c>
      <c r="HH260" s="109"/>
      <c r="HI260" s="109"/>
      <c r="HJ260" s="109"/>
      <c r="HK260" s="109"/>
      <c r="HL260" s="109"/>
      <c r="HM260" s="109"/>
      <c r="HN260" s="109"/>
      <c r="HO260" s="109"/>
      <c r="HP260" s="110">
        <f>SUM(D260:HO260)</f>
        <v>17659.3</v>
      </c>
      <c r="HR260" s="82" t="b">
        <f>VLOOKUP(A259,Planilha!C:L,9,0)=HP260</f>
        <v>1</v>
      </c>
    </row>
    <row r="261" spans="1:226">
      <c r="A261" s="111"/>
      <c r="B261" s="112"/>
      <c r="C261" s="117"/>
      <c r="D261" s="1085">
        <v>0</v>
      </c>
      <c r="E261" s="318"/>
      <c r="F261" s="318"/>
      <c r="G261" s="318"/>
      <c r="H261" s="318"/>
      <c r="I261" s="318"/>
      <c r="J261" s="318"/>
      <c r="K261" s="318"/>
      <c r="L261" s="318"/>
      <c r="M261" s="318"/>
      <c r="N261" s="1085">
        <v>0</v>
      </c>
      <c r="O261" s="318"/>
      <c r="P261" s="318"/>
      <c r="Q261" s="318"/>
      <c r="R261" s="318"/>
      <c r="S261" s="318"/>
      <c r="T261" s="318"/>
      <c r="U261" s="318"/>
      <c r="V261" s="318"/>
      <c r="W261" s="318"/>
      <c r="X261" s="1085"/>
      <c r="Y261" s="318"/>
      <c r="Z261" s="318"/>
      <c r="AA261" s="318"/>
      <c r="AB261" s="318"/>
      <c r="AC261" s="318"/>
      <c r="AD261" s="318"/>
      <c r="AE261" s="318"/>
      <c r="AF261" s="318"/>
      <c r="AG261" s="318"/>
      <c r="AH261" s="1085"/>
      <c r="AI261" s="318"/>
      <c r="AJ261" s="318"/>
      <c r="AK261" s="318"/>
      <c r="AL261" s="318"/>
      <c r="AM261" s="318"/>
      <c r="AN261" s="318"/>
      <c r="AO261" s="318"/>
      <c r="AP261" s="318"/>
      <c r="AQ261" s="318"/>
      <c r="AR261" s="1085"/>
      <c r="AS261" s="318"/>
      <c r="AT261" s="318"/>
      <c r="AU261" s="318"/>
      <c r="AV261" s="318"/>
      <c r="AW261" s="318"/>
      <c r="AX261" s="318"/>
      <c r="AY261" s="318"/>
      <c r="AZ261" s="318"/>
      <c r="BA261" s="318"/>
      <c r="BB261" s="1085">
        <v>0</v>
      </c>
      <c r="BC261" s="318"/>
      <c r="BD261" s="318"/>
      <c r="BE261" s="318"/>
      <c r="BF261" s="318"/>
      <c r="BG261" s="318"/>
      <c r="BH261" s="318"/>
      <c r="BI261" s="318"/>
      <c r="BJ261" s="318"/>
      <c r="BK261" s="318"/>
      <c r="BL261" s="1085">
        <v>0</v>
      </c>
      <c r="BM261" s="318"/>
      <c r="BN261" s="318"/>
      <c r="BO261" s="318"/>
      <c r="BP261" s="318"/>
      <c r="BQ261" s="318"/>
      <c r="BR261" s="318"/>
      <c r="BS261" s="318"/>
      <c r="BT261" s="318"/>
      <c r="BU261" s="318"/>
      <c r="BV261" s="1085">
        <v>0</v>
      </c>
      <c r="BW261" s="318"/>
      <c r="BX261" s="318"/>
      <c r="BY261" s="318"/>
      <c r="BZ261" s="318"/>
      <c r="CA261" s="318"/>
      <c r="CB261" s="318"/>
      <c r="CC261" s="318"/>
      <c r="CD261" s="318"/>
      <c r="CE261" s="318"/>
      <c r="CF261" s="1085">
        <v>0</v>
      </c>
      <c r="CG261" s="318"/>
      <c r="CH261" s="318"/>
      <c r="CI261" s="318"/>
      <c r="CJ261" s="318"/>
      <c r="CK261" s="318"/>
      <c r="CL261" s="318"/>
      <c r="CM261" s="318"/>
      <c r="CN261" s="318"/>
      <c r="CO261" s="318"/>
      <c r="CP261" s="1085">
        <v>0</v>
      </c>
      <c r="CQ261" s="318"/>
      <c r="CR261" s="318"/>
      <c r="CS261" s="318"/>
      <c r="CT261" s="318"/>
      <c r="CU261" s="318"/>
      <c r="CV261" s="318"/>
      <c r="CW261" s="318"/>
      <c r="CX261" s="318"/>
      <c r="CY261" s="318"/>
      <c r="CZ261" s="1085">
        <v>0</v>
      </c>
      <c r="DA261" s="318"/>
      <c r="DB261" s="318"/>
      <c r="DC261" s="318"/>
      <c r="DD261" s="318"/>
      <c r="DE261" s="318"/>
      <c r="DF261" s="318"/>
      <c r="DG261" s="318"/>
      <c r="DH261" s="318"/>
      <c r="DI261" s="318"/>
      <c r="DJ261" s="1085">
        <v>0</v>
      </c>
      <c r="DK261" s="318"/>
      <c r="DL261" s="318"/>
      <c r="DM261" s="318"/>
      <c r="DN261" s="318"/>
      <c r="DO261" s="318"/>
      <c r="DP261" s="318"/>
      <c r="DQ261" s="318"/>
      <c r="DR261" s="318"/>
      <c r="DS261" s="318"/>
      <c r="DT261" s="1085">
        <v>0.2</v>
      </c>
      <c r="DU261" s="318"/>
      <c r="DV261" s="318"/>
      <c r="DW261" s="318"/>
      <c r="DX261" s="318"/>
      <c r="DY261" s="318"/>
      <c r="DZ261" s="318"/>
      <c r="EA261" s="318"/>
      <c r="EB261" s="318"/>
      <c r="EC261" s="318"/>
      <c r="ED261" s="1085">
        <v>0.8</v>
      </c>
      <c r="EE261" s="113"/>
      <c r="EF261" s="113"/>
      <c r="EG261" s="113"/>
      <c r="EH261" s="113"/>
      <c r="EI261" s="113"/>
      <c r="EJ261" s="113"/>
      <c r="EK261" s="113"/>
      <c r="EL261" s="113"/>
      <c r="EM261" s="113"/>
      <c r="EN261" s="1084"/>
      <c r="EO261" s="113"/>
      <c r="EP261" s="113"/>
      <c r="EQ261" s="113"/>
      <c r="ER261" s="113"/>
      <c r="ES261" s="113"/>
      <c r="ET261" s="113"/>
      <c r="EU261" s="113"/>
      <c r="EV261" s="113"/>
      <c r="EW261" s="113"/>
      <c r="EX261" s="1084"/>
      <c r="EY261" s="113"/>
      <c r="EZ261" s="113"/>
      <c r="FA261" s="113"/>
      <c r="FB261" s="113"/>
      <c r="FC261" s="113"/>
      <c r="FD261" s="113"/>
      <c r="FE261" s="113"/>
      <c r="FF261" s="113"/>
      <c r="FG261" s="113"/>
      <c r="FH261" s="1084"/>
      <c r="FI261" s="113"/>
      <c r="FJ261" s="113"/>
      <c r="FK261" s="113"/>
      <c r="FL261" s="113"/>
      <c r="FM261" s="113"/>
      <c r="FN261" s="113"/>
      <c r="FO261" s="113"/>
      <c r="FP261" s="113"/>
      <c r="FQ261" s="113"/>
      <c r="FR261" s="1084"/>
      <c r="FS261" s="113"/>
      <c r="FT261" s="113"/>
      <c r="FU261" s="113"/>
      <c r="FV261" s="113"/>
      <c r="FW261" s="113"/>
      <c r="FX261" s="113"/>
      <c r="FY261" s="113"/>
      <c r="FZ261" s="113"/>
      <c r="GA261" s="113"/>
      <c r="GB261" s="1084"/>
      <c r="GC261" s="113"/>
      <c r="GD261" s="113"/>
      <c r="GE261" s="113"/>
      <c r="GF261" s="113"/>
      <c r="GG261" s="113"/>
      <c r="GH261" s="113"/>
      <c r="GI261" s="113"/>
      <c r="GJ261" s="113"/>
      <c r="GK261" s="113"/>
      <c r="GL261" s="1084"/>
      <c r="GM261" s="113"/>
      <c r="GN261" s="113"/>
      <c r="GO261" s="113"/>
      <c r="GP261" s="113"/>
      <c r="GQ261" s="113"/>
      <c r="GR261" s="113"/>
      <c r="GS261" s="113"/>
      <c r="GT261" s="113"/>
      <c r="GU261" s="113"/>
      <c r="GV261" s="1084"/>
      <c r="GW261" s="113"/>
      <c r="GX261" s="113"/>
      <c r="GY261" s="113"/>
      <c r="GZ261" s="113"/>
      <c r="HA261" s="113"/>
      <c r="HB261" s="113"/>
      <c r="HC261" s="113"/>
      <c r="HD261" s="113"/>
      <c r="HE261" s="113"/>
      <c r="HF261" s="1084"/>
      <c r="HG261" s="113"/>
      <c r="HH261" s="113"/>
      <c r="HI261" s="113"/>
      <c r="HJ261" s="113"/>
      <c r="HK261" s="113"/>
      <c r="HL261" s="113"/>
      <c r="HM261" s="113"/>
      <c r="HN261" s="113"/>
      <c r="HO261" s="113"/>
      <c r="HP261" s="114" t="str">
        <f>IF(VLOOKUP($A259,Planilha!C:K,9,0)&lt;&gt;HP260,"VERIFIQUE","")</f>
        <v/>
      </c>
    </row>
    <row r="262" spans="1:226">
      <c r="A262" s="105" t="s">
        <v>2636</v>
      </c>
      <c r="B262" s="89"/>
      <c r="C262" s="461"/>
      <c r="D262" s="468"/>
      <c r="E262" s="469"/>
      <c r="F262" s="469"/>
      <c r="G262" s="469"/>
      <c r="H262" s="469"/>
      <c r="I262" s="469"/>
      <c r="J262" s="469"/>
      <c r="K262" s="469"/>
      <c r="L262" s="469"/>
      <c r="M262" s="469"/>
      <c r="N262" s="468"/>
      <c r="O262" s="469"/>
      <c r="P262" s="469"/>
      <c r="Q262" s="469"/>
      <c r="R262" s="469"/>
      <c r="S262" s="469"/>
      <c r="T262" s="469"/>
      <c r="U262" s="469"/>
      <c r="V262" s="469"/>
      <c r="W262" s="469"/>
      <c r="X262" s="468"/>
      <c r="Y262" s="469"/>
      <c r="Z262" s="469"/>
      <c r="AA262" s="469"/>
      <c r="AB262" s="469"/>
      <c r="AC262" s="469"/>
      <c r="AD262" s="469"/>
      <c r="AE262" s="469"/>
      <c r="AF262" s="469"/>
      <c r="AG262" s="469"/>
      <c r="AH262" s="468"/>
      <c r="AI262" s="469"/>
      <c r="AJ262" s="469"/>
      <c r="AK262" s="469"/>
      <c r="AL262" s="469"/>
      <c r="AM262" s="469"/>
      <c r="AN262" s="469"/>
      <c r="AO262" s="469"/>
      <c r="AP262" s="469"/>
      <c r="AQ262" s="469"/>
      <c r="AR262" s="468"/>
      <c r="AS262" s="469"/>
      <c r="AT262" s="469"/>
      <c r="AU262" s="469"/>
      <c r="AV262" s="469"/>
      <c r="AW262" s="469"/>
      <c r="AX262" s="469"/>
      <c r="AY262" s="469"/>
      <c r="AZ262" s="469"/>
      <c r="BA262" s="469"/>
      <c r="BB262" s="468"/>
      <c r="BC262" s="469"/>
      <c r="BD262" s="469"/>
      <c r="BE262" s="469"/>
      <c r="BF262" s="469"/>
      <c r="BG262" s="469"/>
      <c r="BH262" s="469"/>
      <c r="BI262" s="469"/>
      <c r="BJ262" s="469"/>
      <c r="BK262" s="469"/>
      <c r="BL262" s="468"/>
      <c r="BM262" s="469"/>
      <c r="BN262" s="469"/>
      <c r="BO262" s="469"/>
      <c r="BP262" s="469"/>
      <c r="BQ262" s="469"/>
      <c r="BR262" s="469"/>
      <c r="BS262" s="469"/>
      <c r="BT262" s="469"/>
      <c r="BU262" s="469"/>
      <c r="BV262" s="468"/>
      <c r="BW262" s="469"/>
      <c r="BX262" s="469"/>
      <c r="BY262" s="469"/>
      <c r="BZ262" s="469"/>
      <c r="CA262" s="469"/>
      <c r="CB262" s="469"/>
      <c r="CC262" s="469"/>
      <c r="CD262" s="469"/>
      <c r="CE262" s="469"/>
      <c r="CF262" s="468"/>
      <c r="CG262" s="469"/>
      <c r="CH262" s="469"/>
      <c r="CI262" s="469"/>
      <c r="CJ262" s="469"/>
      <c r="CK262" s="469"/>
      <c r="CL262" s="469"/>
      <c r="CM262" s="469"/>
      <c r="CN262" s="469"/>
      <c r="CO262" s="469"/>
      <c r="CP262" s="468"/>
      <c r="CQ262" s="469"/>
      <c r="CR262" s="469"/>
      <c r="CS262" s="469"/>
      <c r="CT262" s="469"/>
      <c r="CU262" s="469"/>
      <c r="CV262" s="469"/>
      <c r="CW262" s="469"/>
      <c r="CX262" s="469"/>
      <c r="CY262" s="469"/>
      <c r="CZ262" s="468"/>
      <c r="DA262" s="469"/>
      <c r="DB262" s="469"/>
      <c r="DC262" s="469"/>
      <c r="DD262" s="469"/>
      <c r="DE262" s="469"/>
      <c r="DF262" s="469"/>
      <c r="DG262" s="469"/>
      <c r="DH262" s="469"/>
      <c r="DI262" s="469"/>
      <c r="DJ262" s="468"/>
      <c r="DK262" s="469"/>
      <c r="DL262" s="469"/>
      <c r="DM262" s="469"/>
      <c r="DN262" s="469"/>
      <c r="DO262" s="469"/>
      <c r="DP262" s="469"/>
      <c r="DQ262" s="469"/>
      <c r="DR262" s="469"/>
      <c r="DS262" s="469"/>
      <c r="DT262" s="468"/>
      <c r="DU262" s="469"/>
      <c r="DV262" s="469"/>
      <c r="DW262" s="469"/>
      <c r="DX262" s="469"/>
      <c r="DY262" s="469"/>
      <c r="DZ262" s="469"/>
      <c r="EA262" s="469"/>
      <c r="EB262" s="469"/>
      <c r="EC262" s="469"/>
      <c r="ED262" s="468"/>
      <c r="EE262" s="469"/>
      <c r="EF262" s="469"/>
      <c r="EG262" s="469"/>
      <c r="EH262" s="469"/>
      <c r="EI262" s="469"/>
      <c r="EJ262" s="469"/>
      <c r="EK262" s="469"/>
      <c r="EL262" s="469"/>
      <c r="EM262" s="469"/>
      <c r="EN262" s="468"/>
      <c r="EO262" s="469"/>
      <c r="EP262" s="469"/>
      <c r="EQ262" s="469"/>
      <c r="ER262" s="469"/>
      <c r="ES262" s="469"/>
      <c r="ET262" s="469"/>
      <c r="EU262" s="469"/>
      <c r="EV262" s="469"/>
      <c r="EW262" s="469"/>
      <c r="EX262" s="468"/>
      <c r="EY262" s="469"/>
      <c r="EZ262" s="469"/>
      <c r="FA262" s="469"/>
      <c r="FB262" s="469"/>
      <c r="FC262" s="469"/>
      <c r="FD262" s="469"/>
      <c r="FE262" s="469"/>
      <c r="FF262" s="469"/>
      <c r="FG262" s="469"/>
      <c r="FH262" s="468"/>
      <c r="FI262" s="469"/>
      <c r="FJ262" s="469"/>
      <c r="FK262" s="469"/>
      <c r="FL262" s="469"/>
      <c r="FM262" s="469"/>
      <c r="FN262" s="469"/>
      <c r="FO262" s="469"/>
      <c r="FP262" s="469"/>
      <c r="FQ262" s="469"/>
      <c r="FR262" s="468"/>
      <c r="FS262" s="469"/>
      <c r="FT262" s="469"/>
      <c r="FU262" s="469"/>
      <c r="FV262" s="469"/>
      <c r="FW262" s="469"/>
      <c r="FX262" s="469"/>
      <c r="FY262" s="469"/>
      <c r="FZ262" s="469"/>
      <c r="GA262" s="469"/>
      <c r="GB262" s="468"/>
      <c r="GC262" s="469"/>
      <c r="GD262" s="469"/>
      <c r="GE262" s="469"/>
      <c r="GF262" s="469"/>
      <c r="GG262" s="469"/>
      <c r="GH262" s="469"/>
      <c r="GI262" s="469"/>
      <c r="GJ262" s="469"/>
      <c r="GK262" s="469"/>
      <c r="GL262" s="468"/>
      <c r="GM262" s="469"/>
      <c r="GN262" s="469"/>
      <c r="GO262" s="469"/>
      <c r="GP262" s="469"/>
      <c r="GQ262" s="469"/>
      <c r="GR262" s="469"/>
      <c r="GS262" s="469"/>
      <c r="GT262" s="469"/>
      <c r="GU262" s="469"/>
      <c r="GV262" s="468"/>
      <c r="GW262" s="469"/>
      <c r="GX262" s="469"/>
      <c r="GY262" s="469"/>
      <c r="GZ262" s="469"/>
      <c r="HA262" s="469"/>
      <c r="HB262" s="469"/>
      <c r="HC262" s="469"/>
      <c r="HD262" s="469"/>
      <c r="HE262" s="469"/>
      <c r="HF262" s="468"/>
      <c r="HG262" s="469"/>
      <c r="HH262" s="469"/>
      <c r="HI262" s="469"/>
      <c r="HJ262" s="469"/>
      <c r="HK262" s="469"/>
      <c r="HL262" s="469"/>
      <c r="HM262" s="469"/>
      <c r="HN262" s="469"/>
      <c r="HO262" s="469"/>
      <c r="HP262" s="106"/>
    </row>
    <row r="263" spans="1:226">
      <c r="A263" s="105"/>
      <c r="B263" s="470" t="str">
        <f>LEFT(VLOOKUP(A262,Planilha!C:L,2,0),23)</f>
        <v>PAVIMENTAÇÕES</v>
      </c>
      <c r="C263" s="116"/>
      <c r="D263" s="108"/>
      <c r="E263" s="316">
        <f>VLOOKUP($A262,Planilha!$C:$K,9,0)*D264</f>
        <v>0</v>
      </c>
      <c r="F263" s="316"/>
      <c r="G263" s="316"/>
      <c r="H263" s="316"/>
      <c r="I263" s="316"/>
      <c r="J263" s="316"/>
      <c r="K263" s="316"/>
      <c r="L263" s="316"/>
      <c r="M263" s="316"/>
      <c r="N263" s="317"/>
      <c r="O263" s="316">
        <f>VLOOKUP($A262,Planilha!$C:$K,9,0)*N264</f>
        <v>0</v>
      </c>
      <c r="P263" s="316"/>
      <c r="Q263" s="316"/>
      <c r="R263" s="316"/>
      <c r="S263" s="316"/>
      <c r="T263" s="316"/>
      <c r="U263" s="316"/>
      <c r="V263" s="316"/>
      <c r="W263" s="316"/>
      <c r="X263" s="317"/>
      <c r="Y263" s="316">
        <f>VLOOKUP($A262,Planilha!$C:$K,9,0)*X264</f>
        <v>0</v>
      </c>
      <c r="Z263" s="316"/>
      <c r="AA263" s="316"/>
      <c r="AB263" s="316"/>
      <c r="AC263" s="316"/>
      <c r="AD263" s="316"/>
      <c r="AE263" s="316"/>
      <c r="AF263" s="316"/>
      <c r="AG263" s="316"/>
      <c r="AH263" s="317"/>
      <c r="AI263" s="316">
        <f>VLOOKUP($A262,Planilha!$C:$K,9,0)*AH264</f>
        <v>0</v>
      </c>
      <c r="AJ263" s="316"/>
      <c r="AK263" s="316"/>
      <c r="AL263" s="316"/>
      <c r="AM263" s="316"/>
      <c r="AN263" s="316"/>
      <c r="AO263" s="316"/>
      <c r="AP263" s="316"/>
      <c r="AQ263" s="316"/>
      <c r="AR263" s="317"/>
      <c r="AS263" s="316">
        <f>VLOOKUP($A262,Planilha!$C:$K,9,0)*AR264</f>
        <v>0</v>
      </c>
      <c r="AT263" s="316"/>
      <c r="AU263" s="316"/>
      <c r="AV263" s="316"/>
      <c r="AW263" s="316"/>
      <c r="AX263" s="316"/>
      <c r="AY263" s="316"/>
      <c r="AZ263" s="316"/>
      <c r="BA263" s="316"/>
      <c r="BB263" s="317"/>
      <c r="BC263" s="316">
        <f>VLOOKUP($A262,Planilha!$C:$K,9,0)*BB264</f>
        <v>0</v>
      </c>
      <c r="BD263" s="316"/>
      <c r="BE263" s="316"/>
      <c r="BF263" s="316"/>
      <c r="BG263" s="316"/>
      <c r="BH263" s="316"/>
      <c r="BI263" s="316"/>
      <c r="BJ263" s="316"/>
      <c r="BK263" s="316"/>
      <c r="BL263" s="317"/>
      <c r="BM263" s="316">
        <f>VLOOKUP($A262,Planilha!$C:$K,9,0)*BL264</f>
        <v>0</v>
      </c>
      <c r="BN263" s="316"/>
      <c r="BO263" s="316"/>
      <c r="BP263" s="316"/>
      <c r="BQ263" s="316"/>
      <c r="BR263" s="316"/>
      <c r="BS263" s="316"/>
      <c r="BT263" s="316"/>
      <c r="BU263" s="316"/>
      <c r="BV263" s="317"/>
      <c r="BW263" s="316">
        <f>VLOOKUP($A262,Planilha!$C:$K,9,0)*BV264</f>
        <v>0</v>
      </c>
      <c r="BX263" s="316"/>
      <c r="BY263" s="316"/>
      <c r="BZ263" s="316"/>
      <c r="CA263" s="316"/>
      <c r="CB263" s="316"/>
      <c r="CC263" s="316"/>
      <c r="CD263" s="316"/>
      <c r="CE263" s="316"/>
      <c r="CF263" s="317"/>
      <c r="CG263" s="316">
        <f>VLOOKUP($A262,Planilha!$C:$K,9,0)*CF264</f>
        <v>0</v>
      </c>
      <c r="CH263" s="316"/>
      <c r="CI263" s="316"/>
      <c r="CJ263" s="316"/>
      <c r="CK263" s="316"/>
      <c r="CL263" s="316"/>
      <c r="CM263" s="316"/>
      <c r="CN263" s="316"/>
      <c r="CO263" s="316"/>
      <c r="CP263" s="317"/>
      <c r="CQ263" s="316">
        <f>VLOOKUP($A262,Planilha!$C:$K,9,0)*CP264</f>
        <v>0</v>
      </c>
      <c r="CR263" s="316"/>
      <c r="CS263" s="316"/>
      <c r="CT263" s="316"/>
      <c r="CU263" s="316"/>
      <c r="CV263" s="316"/>
      <c r="CW263" s="316"/>
      <c r="CX263" s="316"/>
      <c r="CY263" s="316"/>
      <c r="CZ263" s="317"/>
      <c r="DA263" s="316">
        <f>VLOOKUP($A262,Planilha!$C:$K,9,0)*CZ264</f>
        <v>0</v>
      </c>
      <c r="DB263" s="316"/>
      <c r="DC263" s="316"/>
      <c r="DD263" s="316"/>
      <c r="DE263" s="316"/>
      <c r="DF263" s="316"/>
      <c r="DG263" s="316"/>
      <c r="DH263" s="316"/>
      <c r="DI263" s="316"/>
      <c r="DJ263" s="317"/>
      <c r="DK263" s="316">
        <f>VLOOKUP($A262,Planilha!$C:$K,9,0)*DJ264</f>
        <v>0</v>
      </c>
      <c r="DL263" s="316"/>
      <c r="DM263" s="316"/>
      <c r="DN263" s="316"/>
      <c r="DO263" s="316"/>
      <c r="DP263" s="316"/>
      <c r="DQ263" s="316"/>
      <c r="DR263" s="316"/>
      <c r="DS263" s="316"/>
      <c r="DT263" s="317"/>
      <c r="DU263" s="316">
        <f>VLOOKUP($A262,Planilha!$C:$K,9,0)*DT264</f>
        <v>317.14000000000004</v>
      </c>
      <c r="DV263" s="316"/>
      <c r="DW263" s="316"/>
      <c r="DX263" s="316"/>
      <c r="DY263" s="316"/>
      <c r="DZ263" s="316"/>
      <c r="EA263" s="316"/>
      <c r="EB263" s="316"/>
      <c r="EC263" s="316"/>
      <c r="ED263" s="317"/>
      <c r="EE263" s="316">
        <f>VLOOKUP($A262,Planilha!$C:$K,9,0)*ED264</f>
        <v>1268.5600000000002</v>
      </c>
      <c r="EF263" s="316"/>
      <c r="EG263" s="316"/>
      <c r="EH263" s="316"/>
      <c r="EI263" s="316"/>
      <c r="EJ263" s="316"/>
      <c r="EK263" s="316"/>
      <c r="EL263" s="316"/>
      <c r="EM263" s="316"/>
      <c r="EN263" s="317"/>
      <c r="EO263" s="316">
        <f>VLOOKUP($A262,Planilha!$C:$K,9,0)*EN264</f>
        <v>0</v>
      </c>
      <c r="EP263" s="109"/>
      <c r="EQ263" s="109"/>
      <c r="ER263" s="109"/>
      <c r="ES263" s="109"/>
      <c r="ET263" s="109"/>
      <c r="EU263" s="109"/>
      <c r="EV263" s="109"/>
      <c r="EW263" s="109"/>
      <c r="EX263" s="317"/>
      <c r="EY263" s="316">
        <f>VLOOKUP($A262,Planilha!$C:$K,9,0)*EX264</f>
        <v>0</v>
      </c>
      <c r="EZ263" s="109"/>
      <c r="FA263" s="109"/>
      <c r="FB263" s="109"/>
      <c r="FC263" s="109"/>
      <c r="FD263" s="109"/>
      <c r="FE263" s="109"/>
      <c r="FF263" s="109"/>
      <c r="FG263" s="109"/>
      <c r="FH263" s="317"/>
      <c r="FI263" s="316">
        <f>VLOOKUP($A262,Planilha!$C:$K,9,0)*FH264</f>
        <v>0</v>
      </c>
      <c r="FJ263" s="109"/>
      <c r="FK263" s="109"/>
      <c r="FL263" s="109"/>
      <c r="FM263" s="109"/>
      <c r="FN263" s="109"/>
      <c r="FO263" s="109"/>
      <c r="FP263" s="109"/>
      <c r="FQ263" s="109"/>
      <c r="FR263" s="317"/>
      <c r="FS263" s="316">
        <f>VLOOKUP($A262,Planilha!$C:$K,9,0)*FR264</f>
        <v>0</v>
      </c>
      <c r="FT263" s="316"/>
      <c r="FU263" s="316"/>
      <c r="FV263" s="316"/>
      <c r="FW263" s="316"/>
      <c r="FX263" s="316"/>
      <c r="FY263" s="316"/>
      <c r="FZ263" s="316"/>
      <c r="GA263" s="316"/>
      <c r="GB263" s="317"/>
      <c r="GC263" s="316">
        <f>VLOOKUP($A262,Planilha!$C:$K,9,0)*GB264</f>
        <v>0</v>
      </c>
      <c r="GD263" s="109"/>
      <c r="GE263" s="109"/>
      <c r="GF263" s="109"/>
      <c r="GG263" s="109"/>
      <c r="GH263" s="109"/>
      <c r="GI263" s="109"/>
      <c r="GJ263" s="109"/>
      <c r="GK263" s="109"/>
      <c r="GL263" s="317"/>
      <c r="GM263" s="316">
        <f>VLOOKUP($A262,Planilha!$C:$K,9,0)*GL264</f>
        <v>0</v>
      </c>
      <c r="GN263" s="109"/>
      <c r="GO263" s="109"/>
      <c r="GP263" s="109"/>
      <c r="GQ263" s="109"/>
      <c r="GR263" s="109"/>
      <c r="GS263" s="109"/>
      <c r="GT263" s="109"/>
      <c r="GU263" s="109"/>
      <c r="GV263" s="317"/>
      <c r="GW263" s="316">
        <f>VLOOKUP($A262,Planilha!$C:$K,9,0)*GV264</f>
        <v>0</v>
      </c>
      <c r="GX263" s="109"/>
      <c r="GY263" s="109"/>
      <c r="GZ263" s="109"/>
      <c r="HA263" s="109"/>
      <c r="HB263" s="109"/>
      <c r="HC263" s="109"/>
      <c r="HD263" s="109"/>
      <c r="HE263" s="109"/>
      <c r="HF263" s="317"/>
      <c r="HG263" s="316">
        <f>VLOOKUP($A262,Planilha!$C:$K,9,0)*HF264</f>
        <v>0</v>
      </c>
      <c r="HH263" s="109"/>
      <c r="HI263" s="109"/>
      <c r="HJ263" s="109"/>
      <c r="HK263" s="109"/>
      <c r="HL263" s="109"/>
      <c r="HM263" s="109"/>
      <c r="HN263" s="109"/>
      <c r="HO263" s="109"/>
      <c r="HP263" s="110">
        <f>SUM(D263:HO263)</f>
        <v>1585.7000000000003</v>
      </c>
      <c r="HR263" s="82" t="b">
        <f>VLOOKUP(A262,Planilha!C:L,9,0)=HP263</f>
        <v>1</v>
      </c>
    </row>
    <row r="264" spans="1:226">
      <c r="A264" s="111"/>
      <c r="B264" s="112"/>
      <c r="C264" s="117"/>
      <c r="D264" s="1085">
        <v>0</v>
      </c>
      <c r="E264" s="318"/>
      <c r="F264" s="318"/>
      <c r="G264" s="318"/>
      <c r="H264" s="318"/>
      <c r="I264" s="318"/>
      <c r="J264" s="318"/>
      <c r="K264" s="318"/>
      <c r="L264" s="318"/>
      <c r="M264" s="318"/>
      <c r="N264" s="1085">
        <v>0</v>
      </c>
      <c r="O264" s="318"/>
      <c r="P264" s="318"/>
      <c r="Q264" s="318"/>
      <c r="R264" s="318"/>
      <c r="S264" s="318"/>
      <c r="T264" s="318"/>
      <c r="U264" s="318"/>
      <c r="V264" s="318"/>
      <c r="W264" s="318"/>
      <c r="X264" s="1085"/>
      <c r="Y264" s="318"/>
      <c r="Z264" s="318"/>
      <c r="AA264" s="318"/>
      <c r="AB264" s="318"/>
      <c r="AC264" s="318"/>
      <c r="AD264" s="318"/>
      <c r="AE264" s="318"/>
      <c r="AF264" s="318"/>
      <c r="AG264" s="318"/>
      <c r="AH264" s="1085"/>
      <c r="AI264" s="318"/>
      <c r="AJ264" s="318"/>
      <c r="AK264" s="318"/>
      <c r="AL264" s="318"/>
      <c r="AM264" s="318"/>
      <c r="AN264" s="318"/>
      <c r="AO264" s="318"/>
      <c r="AP264" s="318"/>
      <c r="AQ264" s="318"/>
      <c r="AR264" s="1085"/>
      <c r="AS264" s="318"/>
      <c r="AT264" s="318"/>
      <c r="AU264" s="318"/>
      <c r="AV264" s="318"/>
      <c r="AW264" s="318"/>
      <c r="AX264" s="318"/>
      <c r="AY264" s="318"/>
      <c r="AZ264" s="318"/>
      <c r="BA264" s="318"/>
      <c r="BB264" s="1085">
        <v>0</v>
      </c>
      <c r="BC264" s="318"/>
      <c r="BD264" s="318"/>
      <c r="BE264" s="318"/>
      <c r="BF264" s="318"/>
      <c r="BG264" s="318"/>
      <c r="BH264" s="318"/>
      <c r="BI264" s="318"/>
      <c r="BJ264" s="318"/>
      <c r="BK264" s="318"/>
      <c r="BL264" s="1085">
        <v>0</v>
      </c>
      <c r="BM264" s="318"/>
      <c r="BN264" s="318"/>
      <c r="BO264" s="318"/>
      <c r="BP264" s="318"/>
      <c r="BQ264" s="318"/>
      <c r="BR264" s="318"/>
      <c r="BS264" s="318"/>
      <c r="BT264" s="318"/>
      <c r="BU264" s="318"/>
      <c r="BV264" s="1085">
        <v>0</v>
      </c>
      <c r="BW264" s="318"/>
      <c r="BX264" s="318"/>
      <c r="BY264" s="318"/>
      <c r="BZ264" s="318"/>
      <c r="CA264" s="318"/>
      <c r="CB264" s="318"/>
      <c r="CC264" s="318"/>
      <c r="CD264" s="318"/>
      <c r="CE264" s="318"/>
      <c r="CF264" s="1085">
        <v>0</v>
      </c>
      <c r="CG264" s="318"/>
      <c r="CH264" s="318"/>
      <c r="CI264" s="318"/>
      <c r="CJ264" s="318"/>
      <c r="CK264" s="318"/>
      <c r="CL264" s="318"/>
      <c r="CM264" s="318"/>
      <c r="CN264" s="318"/>
      <c r="CO264" s="318"/>
      <c r="CP264" s="1085">
        <v>0</v>
      </c>
      <c r="CQ264" s="318"/>
      <c r="CR264" s="318"/>
      <c r="CS264" s="318"/>
      <c r="CT264" s="318"/>
      <c r="CU264" s="318"/>
      <c r="CV264" s="318"/>
      <c r="CW264" s="318"/>
      <c r="CX264" s="318"/>
      <c r="CY264" s="318"/>
      <c r="CZ264" s="1085">
        <v>0</v>
      </c>
      <c r="DA264" s="318"/>
      <c r="DB264" s="318"/>
      <c r="DC264" s="318"/>
      <c r="DD264" s="318"/>
      <c r="DE264" s="318"/>
      <c r="DF264" s="318"/>
      <c r="DG264" s="318"/>
      <c r="DH264" s="318"/>
      <c r="DI264" s="318"/>
      <c r="DJ264" s="1085">
        <v>0</v>
      </c>
      <c r="DK264" s="318"/>
      <c r="DL264" s="318"/>
      <c r="DM264" s="318"/>
      <c r="DN264" s="318"/>
      <c r="DO264" s="318"/>
      <c r="DP264" s="318"/>
      <c r="DQ264" s="318"/>
      <c r="DR264" s="318"/>
      <c r="DS264" s="318"/>
      <c r="DT264" s="1085">
        <v>0.2</v>
      </c>
      <c r="DU264" s="318"/>
      <c r="DV264" s="318"/>
      <c r="DW264" s="318"/>
      <c r="DX264" s="318"/>
      <c r="DY264" s="318"/>
      <c r="DZ264" s="318"/>
      <c r="EA264" s="318"/>
      <c r="EB264" s="318"/>
      <c r="EC264" s="318"/>
      <c r="ED264" s="1085">
        <v>0.8</v>
      </c>
      <c r="EE264" s="113"/>
      <c r="EF264" s="113"/>
      <c r="EG264" s="113"/>
      <c r="EH264" s="113"/>
      <c r="EI264" s="113"/>
      <c r="EJ264" s="113"/>
      <c r="EK264" s="113"/>
      <c r="EL264" s="113"/>
      <c r="EM264" s="113"/>
      <c r="EN264" s="1084"/>
      <c r="EO264" s="113"/>
      <c r="EP264" s="113"/>
      <c r="EQ264" s="113"/>
      <c r="ER264" s="113"/>
      <c r="ES264" s="113"/>
      <c r="ET264" s="113"/>
      <c r="EU264" s="113"/>
      <c r="EV264" s="113"/>
      <c r="EW264" s="113"/>
      <c r="EX264" s="1084"/>
      <c r="EY264" s="113"/>
      <c r="EZ264" s="113"/>
      <c r="FA264" s="113"/>
      <c r="FB264" s="113"/>
      <c r="FC264" s="113"/>
      <c r="FD264" s="113"/>
      <c r="FE264" s="113"/>
      <c r="FF264" s="113"/>
      <c r="FG264" s="113"/>
      <c r="FH264" s="1084"/>
      <c r="FI264" s="113"/>
      <c r="FJ264" s="113"/>
      <c r="FK264" s="113"/>
      <c r="FL264" s="113"/>
      <c r="FM264" s="113"/>
      <c r="FN264" s="113"/>
      <c r="FO264" s="113"/>
      <c r="FP264" s="113"/>
      <c r="FQ264" s="113"/>
      <c r="FR264" s="1084"/>
      <c r="FS264" s="113"/>
      <c r="FT264" s="113"/>
      <c r="FU264" s="113"/>
      <c r="FV264" s="113"/>
      <c r="FW264" s="113"/>
      <c r="FX264" s="113"/>
      <c r="FY264" s="113"/>
      <c r="FZ264" s="113"/>
      <c r="GA264" s="113"/>
      <c r="GB264" s="1084"/>
      <c r="GC264" s="113"/>
      <c r="GD264" s="113"/>
      <c r="GE264" s="113"/>
      <c r="GF264" s="113"/>
      <c r="GG264" s="113"/>
      <c r="GH264" s="113"/>
      <c r="GI264" s="113"/>
      <c r="GJ264" s="113"/>
      <c r="GK264" s="113"/>
      <c r="GL264" s="1084"/>
      <c r="GM264" s="113"/>
      <c r="GN264" s="113"/>
      <c r="GO264" s="113"/>
      <c r="GP264" s="113"/>
      <c r="GQ264" s="113"/>
      <c r="GR264" s="113"/>
      <c r="GS264" s="113"/>
      <c r="GT264" s="113"/>
      <c r="GU264" s="113"/>
      <c r="GV264" s="1084"/>
      <c r="GW264" s="113"/>
      <c r="GX264" s="113"/>
      <c r="GY264" s="113"/>
      <c r="GZ264" s="113"/>
      <c r="HA264" s="113"/>
      <c r="HB264" s="113"/>
      <c r="HC264" s="113"/>
      <c r="HD264" s="113"/>
      <c r="HE264" s="113"/>
      <c r="HF264" s="1084"/>
      <c r="HG264" s="113"/>
      <c r="HH264" s="113"/>
      <c r="HI264" s="113"/>
      <c r="HJ264" s="113"/>
      <c r="HK264" s="113"/>
      <c r="HL264" s="113"/>
      <c r="HM264" s="113"/>
      <c r="HN264" s="113"/>
      <c r="HO264" s="113"/>
      <c r="HP264" s="114" t="str">
        <f>IF(VLOOKUP($A262,Planilha!C:K,9,0)&lt;&gt;HP263,"VERIFIQUE","")</f>
        <v/>
      </c>
    </row>
    <row r="265" spans="1:226">
      <c r="A265" s="105" t="s">
        <v>2637</v>
      </c>
      <c r="B265" s="89"/>
      <c r="C265" s="461"/>
      <c r="D265" s="468"/>
      <c r="E265" s="469"/>
      <c r="F265" s="469"/>
      <c r="G265" s="469"/>
      <c r="H265" s="469"/>
      <c r="I265" s="469"/>
      <c r="J265" s="469"/>
      <c r="K265" s="469"/>
      <c r="L265" s="469"/>
      <c r="M265" s="469"/>
      <c r="N265" s="468"/>
      <c r="O265" s="469"/>
      <c r="P265" s="469"/>
      <c r="Q265" s="469"/>
      <c r="R265" s="469"/>
      <c r="S265" s="469"/>
      <c r="T265" s="469"/>
      <c r="U265" s="469"/>
      <c r="V265" s="469"/>
      <c r="W265" s="469"/>
      <c r="X265" s="468"/>
      <c r="Y265" s="469"/>
      <c r="Z265" s="469"/>
      <c r="AA265" s="469"/>
      <c r="AB265" s="469"/>
      <c r="AC265" s="469"/>
      <c r="AD265" s="469"/>
      <c r="AE265" s="469"/>
      <c r="AF265" s="469"/>
      <c r="AG265" s="469"/>
      <c r="AH265" s="468"/>
      <c r="AI265" s="469"/>
      <c r="AJ265" s="469"/>
      <c r="AK265" s="469"/>
      <c r="AL265" s="469"/>
      <c r="AM265" s="469"/>
      <c r="AN265" s="469"/>
      <c r="AO265" s="469"/>
      <c r="AP265" s="469"/>
      <c r="AQ265" s="469"/>
      <c r="AR265" s="468"/>
      <c r="AS265" s="469"/>
      <c r="AT265" s="469"/>
      <c r="AU265" s="469"/>
      <c r="AV265" s="469"/>
      <c r="AW265" s="469"/>
      <c r="AX265" s="469"/>
      <c r="AY265" s="469"/>
      <c r="AZ265" s="469"/>
      <c r="BA265" s="469"/>
      <c r="BB265" s="468"/>
      <c r="BC265" s="469"/>
      <c r="BD265" s="469"/>
      <c r="BE265" s="469"/>
      <c r="BF265" s="469"/>
      <c r="BG265" s="469"/>
      <c r="BH265" s="469"/>
      <c r="BI265" s="469"/>
      <c r="BJ265" s="469"/>
      <c r="BK265" s="469"/>
      <c r="BL265" s="468"/>
      <c r="BM265" s="469"/>
      <c r="BN265" s="469"/>
      <c r="BO265" s="469"/>
      <c r="BP265" s="469"/>
      <c r="BQ265" s="469"/>
      <c r="BR265" s="469"/>
      <c r="BS265" s="469"/>
      <c r="BT265" s="469"/>
      <c r="BU265" s="469"/>
      <c r="BV265" s="468"/>
      <c r="BW265" s="469"/>
      <c r="BX265" s="469"/>
      <c r="BY265" s="469"/>
      <c r="BZ265" s="469"/>
      <c r="CA265" s="469"/>
      <c r="CB265" s="469"/>
      <c r="CC265" s="469"/>
      <c r="CD265" s="469"/>
      <c r="CE265" s="469"/>
      <c r="CF265" s="468"/>
      <c r="CG265" s="469"/>
      <c r="CH265" s="469"/>
      <c r="CI265" s="469"/>
      <c r="CJ265" s="469"/>
      <c r="CK265" s="469"/>
      <c r="CL265" s="469"/>
      <c r="CM265" s="469"/>
      <c r="CN265" s="469"/>
      <c r="CO265" s="469"/>
      <c r="CP265" s="468"/>
      <c r="CQ265" s="469"/>
      <c r="CR265" s="469"/>
      <c r="CS265" s="469"/>
      <c r="CT265" s="469"/>
      <c r="CU265" s="469"/>
      <c r="CV265" s="469"/>
      <c r="CW265" s="469"/>
      <c r="CX265" s="469"/>
      <c r="CY265" s="469"/>
      <c r="CZ265" s="468"/>
      <c r="DA265" s="469"/>
      <c r="DB265" s="469"/>
      <c r="DC265" s="469"/>
      <c r="DD265" s="469"/>
      <c r="DE265" s="469"/>
      <c r="DF265" s="469"/>
      <c r="DG265" s="469"/>
      <c r="DH265" s="469"/>
      <c r="DI265" s="469"/>
      <c r="DJ265" s="468"/>
      <c r="DK265" s="469"/>
      <c r="DL265" s="469"/>
      <c r="DM265" s="469"/>
      <c r="DN265" s="469"/>
      <c r="DO265" s="469"/>
      <c r="DP265" s="469"/>
      <c r="DQ265" s="469"/>
      <c r="DR265" s="469"/>
      <c r="DS265" s="469"/>
      <c r="DT265" s="468"/>
      <c r="DU265" s="469"/>
      <c r="DV265" s="469"/>
      <c r="DW265" s="469"/>
      <c r="DX265" s="469"/>
      <c r="DY265" s="469"/>
      <c r="DZ265" s="469"/>
      <c r="EA265" s="469"/>
      <c r="EB265" s="469"/>
      <c r="EC265" s="469"/>
      <c r="ED265" s="468"/>
      <c r="EE265" s="469"/>
      <c r="EF265" s="469"/>
      <c r="EG265" s="469"/>
      <c r="EH265" s="469"/>
      <c r="EI265" s="469"/>
      <c r="EJ265" s="469"/>
      <c r="EK265" s="469"/>
      <c r="EL265" s="469"/>
      <c r="EM265" s="469"/>
      <c r="EN265" s="468"/>
      <c r="EO265" s="469"/>
      <c r="EP265" s="469"/>
      <c r="EQ265" s="469"/>
      <c r="ER265" s="469"/>
      <c r="ES265" s="469"/>
      <c r="ET265" s="469"/>
      <c r="EU265" s="469"/>
      <c r="EV265" s="469"/>
      <c r="EW265" s="469"/>
      <c r="EX265" s="468"/>
      <c r="EY265" s="469"/>
      <c r="EZ265" s="469"/>
      <c r="FA265" s="469"/>
      <c r="FB265" s="469"/>
      <c r="FC265" s="469"/>
      <c r="FD265" s="469"/>
      <c r="FE265" s="469"/>
      <c r="FF265" s="469"/>
      <c r="FG265" s="469"/>
      <c r="FH265" s="468"/>
      <c r="FI265" s="469"/>
      <c r="FJ265" s="469"/>
      <c r="FK265" s="469"/>
      <c r="FL265" s="469"/>
      <c r="FM265" s="469"/>
      <c r="FN265" s="469"/>
      <c r="FO265" s="469"/>
      <c r="FP265" s="469"/>
      <c r="FQ265" s="469"/>
      <c r="FR265" s="468"/>
      <c r="FS265" s="469"/>
      <c r="FT265" s="469"/>
      <c r="FU265" s="469"/>
      <c r="FV265" s="469"/>
      <c r="FW265" s="469"/>
      <c r="FX265" s="469"/>
      <c r="FY265" s="469"/>
      <c r="FZ265" s="469"/>
      <c r="GA265" s="469"/>
      <c r="GB265" s="468"/>
      <c r="GC265" s="469"/>
      <c r="GD265" s="469"/>
      <c r="GE265" s="469"/>
      <c r="GF265" s="469"/>
      <c r="GG265" s="469"/>
      <c r="GH265" s="469"/>
      <c r="GI265" s="469"/>
      <c r="GJ265" s="469"/>
      <c r="GK265" s="469"/>
      <c r="GL265" s="468"/>
      <c r="GM265" s="469"/>
      <c r="GN265" s="469"/>
      <c r="GO265" s="469"/>
      <c r="GP265" s="469"/>
      <c r="GQ265" s="469"/>
      <c r="GR265" s="469"/>
      <c r="GS265" s="469"/>
      <c r="GT265" s="469"/>
      <c r="GU265" s="469"/>
      <c r="GV265" s="468"/>
      <c r="GW265" s="469"/>
      <c r="GX265" s="469"/>
      <c r="GY265" s="469"/>
      <c r="GZ265" s="469"/>
      <c r="HA265" s="469"/>
      <c r="HB265" s="469"/>
      <c r="HC265" s="469"/>
      <c r="HD265" s="469"/>
      <c r="HE265" s="469"/>
      <c r="HF265" s="468"/>
      <c r="HG265" s="469"/>
      <c r="HH265" s="469"/>
      <c r="HI265" s="469"/>
      <c r="HJ265" s="469"/>
      <c r="HK265" s="469"/>
      <c r="HL265" s="469"/>
      <c r="HM265" s="469"/>
      <c r="HN265" s="469"/>
      <c r="HO265" s="469"/>
      <c r="HP265" s="106"/>
    </row>
    <row r="266" spans="1:226">
      <c r="A266" s="105"/>
      <c r="B266" s="470" t="str">
        <f>LEFT(VLOOKUP($A265,Planilha!$C:$L,2,0),29)</f>
        <v>ESQUADRIAS</v>
      </c>
      <c r="C266" s="116"/>
      <c r="D266" s="108"/>
      <c r="E266" s="316">
        <f>VLOOKUP($A265,Planilha!$C:$K,9,0)*D267</f>
        <v>0</v>
      </c>
      <c r="F266" s="316"/>
      <c r="G266" s="316"/>
      <c r="H266" s="316"/>
      <c r="I266" s="316"/>
      <c r="J266" s="316"/>
      <c r="K266" s="316"/>
      <c r="L266" s="316"/>
      <c r="M266" s="316"/>
      <c r="N266" s="317"/>
      <c r="O266" s="316">
        <f>VLOOKUP($A265,Planilha!$C:$K,9,0)*N267</f>
        <v>0</v>
      </c>
      <c r="P266" s="316"/>
      <c r="Q266" s="316"/>
      <c r="R266" s="316"/>
      <c r="S266" s="316"/>
      <c r="T266" s="316"/>
      <c r="U266" s="316"/>
      <c r="V266" s="316"/>
      <c r="W266" s="316"/>
      <c r="X266" s="317"/>
      <c r="Y266" s="316">
        <f>VLOOKUP($A265,Planilha!$C:$K,9,0)*X267</f>
        <v>0</v>
      </c>
      <c r="Z266" s="316"/>
      <c r="AA266" s="316"/>
      <c r="AB266" s="316"/>
      <c r="AC266" s="316"/>
      <c r="AD266" s="316"/>
      <c r="AE266" s="316"/>
      <c r="AF266" s="316"/>
      <c r="AG266" s="316"/>
      <c r="AH266" s="317"/>
      <c r="AI266" s="316">
        <f>VLOOKUP($A265,Planilha!$C:$K,9,0)*AH267</f>
        <v>0</v>
      </c>
      <c r="AJ266" s="316"/>
      <c r="AK266" s="316"/>
      <c r="AL266" s="316"/>
      <c r="AM266" s="316"/>
      <c r="AN266" s="316"/>
      <c r="AO266" s="316"/>
      <c r="AP266" s="316"/>
      <c r="AQ266" s="316"/>
      <c r="AR266" s="317"/>
      <c r="AS266" s="316">
        <f>VLOOKUP($A265,Planilha!$C:$K,9,0)*AR267</f>
        <v>0</v>
      </c>
      <c r="AT266" s="316"/>
      <c r="AU266" s="316"/>
      <c r="AV266" s="316"/>
      <c r="AW266" s="316"/>
      <c r="AX266" s="316"/>
      <c r="AY266" s="316"/>
      <c r="AZ266" s="316"/>
      <c r="BA266" s="316"/>
      <c r="BB266" s="317"/>
      <c r="BC266" s="316">
        <f>VLOOKUP($A265,Planilha!$C:$K,9,0)*BB267</f>
        <v>0</v>
      </c>
      <c r="BD266" s="316"/>
      <c r="BE266" s="316"/>
      <c r="BF266" s="316"/>
      <c r="BG266" s="316"/>
      <c r="BH266" s="316"/>
      <c r="BI266" s="316"/>
      <c r="BJ266" s="316"/>
      <c r="BK266" s="316"/>
      <c r="BL266" s="317"/>
      <c r="BM266" s="316">
        <f>VLOOKUP($A265,Planilha!$C:$K,9,0)*BL267</f>
        <v>0</v>
      </c>
      <c r="BN266" s="316"/>
      <c r="BO266" s="316"/>
      <c r="BP266" s="316"/>
      <c r="BQ266" s="316"/>
      <c r="BR266" s="316"/>
      <c r="BS266" s="316"/>
      <c r="BT266" s="316"/>
      <c r="BU266" s="316"/>
      <c r="BV266" s="317"/>
      <c r="BW266" s="316">
        <f>VLOOKUP($A265,Planilha!$C:$K,9,0)*BV267</f>
        <v>0</v>
      </c>
      <c r="BX266" s="316"/>
      <c r="BY266" s="316"/>
      <c r="BZ266" s="316"/>
      <c r="CA266" s="316"/>
      <c r="CB266" s="316"/>
      <c r="CC266" s="316"/>
      <c r="CD266" s="316"/>
      <c r="CE266" s="316"/>
      <c r="CF266" s="317"/>
      <c r="CG266" s="316">
        <f>VLOOKUP($A265,Planilha!$C:$K,9,0)*CF267</f>
        <v>0</v>
      </c>
      <c r="CH266" s="316"/>
      <c r="CI266" s="316"/>
      <c r="CJ266" s="316"/>
      <c r="CK266" s="316"/>
      <c r="CL266" s="316"/>
      <c r="CM266" s="316"/>
      <c r="CN266" s="316"/>
      <c r="CO266" s="316"/>
      <c r="CP266" s="317"/>
      <c r="CQ266" s="316">
        <f>VLOOKUP($A265,Planilha!$C:$K,9,0)*CP267</f>
        <v>0</v>
      </c>
      <c r="CR266" s="316"/>
      <c r="CS266" s="316"/>
      <c r="CT266" s="316"/>
      <c r="CU266" s="316"/>
      <c r="CV266" s="316"/>
      <c r="CW266" s="316"/>
      <c r="CX266" s="316"/>
      <c r="CY266" s="316"/>
      <c r="CZ266" s="317"/>
      <c r="DA266" s="316">
        <f>VLOOKUP($A265,Planilha!$C:$K,9,0)*CZ267</f>
        <v>0</v>
      </c>
      <c r="DB266" s="316"/>
      <c r="DC266" s="316"/>
      <c r="DD266" s="316"/>
      <c r="DE266" s="316"/>
      <c r="DF266" s="316"/>
      <c r="DG266" s="316"/>
      <c r="DH266" s="316"/>
      <c r="DI266" s="316"/>
      <c r="DJ266" s="317"/>
      <c r="DK266" s="316">
        <f>VLOOKUP($A265,Planilha!$C:$K,9,0)*DJ267</f>
        <v>0</v>
      </c>
      <c r="DL266" s="316"/>
      <c r="DM266" s="316"/>
      <c r="DN266" s="316"/>
      <c r="DO266" s="316"/>
      <c r="DP266" s="316"/>
      <c r="DQ266" s="316"/>
      <c r="DR266" s="316"/>
      <c r="DS266" s="316"/>
      <c r="DT266" s="317"/>
      <c r="DU266" s="316">
        <f>VLOOKUP($A265,Planilha!$C:$K,9,0)*DT267</f>
        <v>0</v>
      </c>
      <c r="DV266" s="316"/>
      <c r="DW266" s="316"/>
      <c r="DX266" s="316"/>
      <c r="DY266" s="316"/>
      <c r="DZ266" s="316"/>
      <c r="EA266" s="316"/>
      <c r="EB266" s="316"/>
      <c r="EC266" s="316"/>
      <c r="ED266" s="317"/>
      <c r="EE266" s="316">
        <f>VLOOKUP($A265,Planilha!$C:$K,9,0)*ED267</f>
        <v>18791.580000000002</v>
      </c>
      <c r="EF266" s="316"/>
      <c r="EG266" s="316"/>
      <c r="EH266" s="316"/>
      <c r="EI266" s="316"/>
      <c r="EJ266" s="316"/>
      <c r="EK266" s="316"/>
      <c r="EL266" s="316"/>
      <c r="EM266" s="316"/>
      <c r="EN266" s="317"/>
      <c r="EO266" s="316">
        <f>VLOOKUP($A265,Planilha!$C:$K,9,0)*EN267</f>
        <v>0</v>
      </c>
      <c r="EP266" s="109"/>
      <c r="EQ266" s="109"/>
      <c r="ER266" s="109"/>
      <c r="ES266" s="109"/>
      <c r="ET266" s="109"/>
      <c r="EU266" s="109"/>
      <c r="EV266" s="109"/>
      <c r="EW266" s="109"/>
      <c r="EX266" s="317"/>
      <c r="EY266" s="316">
        <f>VLOOKUP($A265,Planilha!$C:$K,9,0)*EX267</f>
        <v>0</v>
      </c>
      <c r="EZ266" s="109"/>
      <c r="FA266" s="109"/>
      <c r="FB266" s="109"/>
      <c r="FC266" s="109"/>
      <c r="FD266" s="109"/>
      <c r="FE266" s="109"/>
      <c r="FF266" s="109"/>
      <c r="FG266" s="109"/>
      <c r="FH266" s="317"/>
      <c r="FI266" s="316">
        <f>VLOOKUP($A265,Planilha!$C:$K,9,0)*FH267</f>
        <v>0</v>
      </c>
      <c r="FJ266" s="109"/>
      <c r="FK266" s="109"/>
      <c r="FL266" s="109"/>
      <c r="FM266" s="109"/>
      <c r="FN266" s="109"/>
      <c r="FO266" s="109"/>
      <c r="FP266" s="109"/>
      <c r="FQ266" s="109"/>
      <c r="FR266" s="317"/>
      <c r="FS266" s="316">
        <f>VLOOKUP($A265,Planilha!$C:$K,9,0)*FR267</f>
        <v>0</v>
      </c>
      <c r="FT266" s="316"/>
      <c r="FU266" s="316"/>
      <c r="FV266" s="316"/>
      <c r="FW266" s="316"/>
      <c r="FX266" s="316"/>
      <c r="FY266" s="316"/>
      <c r="FZ266" s="316"/>
      <c r="GA266" s="316"/>
      <c r="GB266" s="317"/>
      <c r="GC266" s="316">
        <f>VLOOKUP($A265,Planilha!$C:$K,9,0)*GB267</f>
        <v>0</v>
      </c>
      <c r="GD266" s="109"/>
      <c r="GE266" s="109"/>
      <c r="GF266" s="109"/>
      <c r="GG266" s="109"/>
      <c r="GH266" s="109"/>
      <c r="GI266" s="109"/>
      <c r="GJ266" s="109"/>
      <c r="GK266" s="109"/>
      <c r="GL266" s="317"/>
      <c r="GM266" s="316">
        <f>VLOOKUP($A265,Planilha!$C:$K,9,0)*GL267</f>
        <v>0</v>
      </c>
      <c r="GN266" s="109"/>
      <c r="GO266" s="109"/>
      <c r="GP266" s="109"/>
      <c r="GQ266" s="109"/>
      <c r="GR266" s="109"/>
      <c r="GS266" s="109"/>
      <c r="GT266" s="109"/>
      <c r="GU266" s="109"/>
      <c r="GV266" s="317"/>
      <c r="GW266" s="316">
        <f>VLOOKUP($A265,Planilha!$C:$K,9,0)*GV267</f>
        <v>0</v>
      </c>
      <c r="GX266" s="109"/>
      <c r="GY266" s="109"/>
      <c r="GZ266" s="109"/>
      <c r="HA266" s="109"/>
      <c r="HB266" s="109"/>
      <c r="HC266" s="109"/>
      <c r="HD266" s="109"/>
      <c r="HE266" s="109"/>
      <c r="HF266" s="317"/>
      <c r="HG266" s="316">
        <f>VLOOKUP($A265,Planilha!$C:$K,9,0)*HF267</f>
        <v>0</v>
      </c>
      <c r="HH266" s="109"/>
      <c r="HI266" s="109"/>
      <c r="HJ266" s="109"/>
      <c r="HK266" s="109"/>
      <c r="HL266" s="109"/>
      <c r="HM266" s="109"/>
      <c r="HN266" s="109"/>
      <c r="HO266" s="109"/>
      <c r="HP266" s="110">
        <f>SUM(D266:HO266)</f>
        <v>18791.580000000002</v>
      </c>
      <c r="HR266" s="82" t="b">
        <f>VLOOKUP(A265,Planilha!C:L,9,0)=HP266</f>
        <v>1</v>
      </c>
    </row>
    <row r="267" spans="1:226">
      <c r="A267" s="111"/>
      <c r="B267" s="112"/>
      <c r="C267" s="117"/>
      <c r="D267" s="1085">
        <v>0</v>
      </c>
      <c r="E267" s="318"/>
      <c r="F267" s="318"/>
      <c r="G267" s="318"/>
      <c r="H267" s="318"/>
      <c r="I267" s="318"/>
      <c r="J267" s="318"/>
      <c r="K267" s="318"/>
      <c r="L267" s="318"/>
      <c r="M267" s="318"/>
      <c r="N267" s="1085">
        <v>0</v>
      </c>
      <c r="O267" s="318"/>
      <c r="P267" s="318"/>
      <c r="Q267" s="318"/>
      <c r="R267" s="318"/>
      <c r="S267" s="318"/>
      <c r="T267" s="318"/>
      <c r="U267" s="318"/>
      <c r="V267" s="318"/>
      <c r="W267" s="318"/>
      <c r="X267" s="1085">
        <v>0</v>
      </c>
      <c r="Y267" s="318"/>
      <c r="Z267" s="318"/>
      <c r="AA267" s="318"/>
      <c r="AB267" s="318"/>
      <c r="AC267" s="318"/>
      <c r="AD267" s="318"/>
      <c r="AE267" s="318"/>
      <c r="AF267" s="318"/>
      <c r="AG267" s="318"/>
      <c r="AH267" s="1085"/>
      <c r="AI267" s="318"/>
      <c r="AJ267" s="318"/>
      <c r="AK267" s="318"/>
      <c r="AL267" s="318"/>
      <c r="AM267" s="318"/>
      <c r="AN267" s="318"/>
      <c r="AO267" s="318"/>
      <c r="AP267" s="318"/>
      <c r="AQ267" s="318"/>
      <c r="AR267" s="1085"/>
      <c r="AS267" s="318"/>
      <c r="AT267" s="318"/>
      <c r="AU267" s="318"/>
      <c r="AV267" s="318"/>
      <c r="AW267" s="318"/>
      <c r="AX267" s="318"/>
      <c r="AY267" s="318"/>
      <c r="AZ267" s="318"/>
      <c r="BA267" s="318"/>
      <c r="BB267" s="1085">
        <v>0</v>
      </c>
      <c r="BC267" s="318"/>
      <c r="BD267" s="318"/>
      <c r="BE267" s="318"/>
      <c r="BF267" s="318"/>
      <c r="BG267" s="318"/>
      <c r="BH267" s="318"/>
      <c r="BI267" s="318"/>
      <c r="BJ267" s="318"/>
      <c r="BK267" s="318"/>
      <c r="BL267" s="1085">
        <v>0</v>
      </c>
      <c r="BM267" s="318"/>
      <c r="BN267" s="318"/>
      <c r="BO267" s="318"/>
      <c r="BP267" s="318"/>
      <c r="BQ267" s="318"/>
      <c r="BR267" s="318"/>
      <c r="BS267" s="318"/>
      <c r="BT267" s="318"/>
      <c r="BU267" s="318"/>
      <c r="BV267" s="1085">
        <v>0</v>
      </c>
      <c r="BW267" s="318"/>
      <c r="BX267" s="318"/>
      <c r="BY267" s="318"/>
      <c r="BZ267" s="318"/>
      <c r="CA267" s="318"/>
      <c r="CB267" s="318"/>
      <c r="CC267" s="318"/>
      <c r="CD267" s="318"/>
      <c r="CE267" s="318"/>
      <c r="CF267" s="1085">
        <v>0</v>
      </c>
      <c r="CG267" s="318"/>
      <c r="CH267" s="318"/>
      <c r="CI267" s="318"/>
      <c r="CJ267" s="318"/>
      <c r="CK267" s="318"/>
      <c r="CL267" s="318"/>
      <c r="CM267" s="318"/>
      <c r="CN267" s="318"/>
      <c r="CO267" s="318"/>
      <c r="CP267" s="1085">
        <v>0</v>
      </c>
      <c r="CQ267" s="318"/>
      <c r="CR267" s="318"/>
      <c r="CS267" s="318"/>
      <c r="CT267" s="318"/>
      <c r="CU267" s="318"/>
      <c r="CV267" s="318"/>
      <c r="CW267" s="318"/>
      <c r="CX267" s="318"/>
      <c r="CY267" s="318"/>
      <c r="CZ267" s="1085">
        <v>0</v>
      </c>
      <c r="DA267" s="318"/>
      <c r="DB267" s="318"/>
      <c r="DC267" s="318"/>
      <c r="DD267" s="318"/>
      <c r="DE267" s="318"/>
      <c r="DF267" s="318"/>
      <c r="DG267" s="318"/>
      <c r="DH267" s="318"/>
      <c r="DI267" s="318"/>
      <c r="DJ267" s="1085">
        <v>0</v>
      </c>
      <c r="DK267" s="318"/>
      <c r="DL267" s="318"/>
      <c r="DM267" s="318"/>
      <c r="DN267" s="318"/>
      <c r="DO267" s="318"/>
      <c r="DP267" s="318"/>
      <c r="DQ267" s="318"/>
      <c r="DR267" s="318"/>
      <c r="DS267" s="318"/>
      <c r="DT267" s="1085">
        <v>0</v>
      </c>
      <c r="DU267" s="318"/>
      <c r="DV267" s="318"/>
      <c r="DW267" s="318"/>
      <c r="DX267" s="318"/>
      <c r="DY267" s="318"/>
      <c r="DZ267" s="318"/>
      <c r="EA267" s="318"/>
      <c r="EB267" s="318"/>
      <c r="EC267" s="318"/>
      <c r="ED267" s="1085">
        <v>1</v>
      </c>
      <c r="EE267" s="113"/>
      <c r="EF267" s="113"/>
      <c r="EG267" s="113"/>
      <c r="EH267" s="113"/>
      <c r="EI267" s="113"/>
      <c r="EJ267" s="113"/>
      <c r="EK267" s="113"/>
      <c r="EL267" s="113"/>
      <c r="EM267" s="113"/>
      <c r="EN267" s="1084"/>
      <c r="EO267" s="113"/>
      <c r="EP267" s="113"/>
      <c r="EQ267" s="113"/>
      <c r="ER267" s="113"/>
      <c r="ES267" s="113"/>
      <c r="ET267" s="113"/>
      <c r="EU267" s="113"/>
      <c r="EV267" s="113"/>
      <c r="EW267" s="113"/>
      <c r="EX267" s="1084"/>
      <c r="EY267" s="113"/>
      <c r="EZ267" s="113"/>
      <c r="FA267" s="113"/>
      <c r="FB267" s="113"/>
      <c r="FC267" s="113"/>
      <c r="FD267" s="113"/>
      <c r="FE267" s="113"/>
      <c r="FF267" s="113"/>
      <c r="FG267" s="113"/>
      <c r="FH267" s="1084"/>
      <c r="FI267" s="113"/>
      <c r="FJ267" s="113"/>
      <c r="FK267" s="113"/>
      <c r="FL267" s="113"/>
      <c r="FM267" s="113"/>
      <c r="FN267" s="113"/>
      <c r="FO267" s="113"/>
      <c r="FP267" s="113"/>
      <c r="FQ267" s="113"/>
      <c r="FR267" s="1084"/>
      <c r="FS267" s="113"/>
      <c r="FT267" s="113"/>
      <c r="FU267" s="113"/>
      <c r="FV267" s="113"/>
      <c r="FW267" s="113"/>
      <c r="FX267" s="113"/>
      <c r="FY267" s="113"/>
      <c r="FZ267" s="113"/>
      <c r="GA267" s="113"/>
      <c r="GB267" s="1084"/>
      <c r="GC267" s="113"/>
      <c r="GD267" s="113"/>
      <c r="GE267" s="113"/>
      <c r="GF267" s="113"/>
      <c r="GG267" s="113"/>
      <c r="GH267" s="113"/>
      <c r="GI267" s="113"/>
      <c r="GJ267" s="113"/>
      <c r="GK267" s="113"/>
      <c r="GL267" s="1084"/>
      <c r="GM267" s="113"/>
      <c r="GN267" s="113"/>
      <c r="GO267" s="113"/>
      <c r="GP267" s="113"/>
      <c r="GQ267" s="113"/>
      <c r="GR267" s="113"/>
      <c r="GS267" s="113"/>
      <c r="GT267" s="113"/>
      <c r="GU267" s="113"/>
      <c r="GV267" s="1084"/>
      <c r="GW267" s="113"/>
      <c r="GX267" s="113"/>
      <c r="GY267" s="113"/>
      <c r="GZ267" s="113"/>
      <c r="HA267" s="113"/>
      <c r="HB267" s="113"/>
      <c r="HC267" s="113"/>
      <c r="HD267" s="113"/>
      <c r="HE267" s="113"/>
      <c r="HF267" s="1084"/>
      <c r="HG267" s="113"/>
      <c r="HH267" s="113"/>
      <c r="HI267" s="113"/>
      <c r="HJ267" s="113"/>
      <c r="HK267" s="113"/>
      <c r="HL267" s="113"/>
      <c r="HM267" s="113"/>
      <c r="HN267" s="113"/>
      <c r="HO267" s="113"/>
      <c r="HP267" s="114" t="str">
        <f>IF(VLOOKUP($A265,Planilha!C:K,9,0)&lt;&gt;HP266,"VERIFIQUE","")</f>
        <v/>
      </c>
    </row>
    <row r="268" spans="1:226">
      <c r="A268" s="105" t="s">
        <v>2638</v>
      </c>
      <c r="B268" s="89"/>
      <c r="C268" s="461"/>
      <c r="D268" s="468"/>
      <c r="E268" s="469"/>
      <c r="F268" s="469"/>
      <c r="G268" s="469"/>
      <c r="H268" s="469"/>
      <c r="I268" s="469"/>
      <c r="J268" s="469"/>
      <c r="K268" s="469"/>
      <c r="L268" s="469"/>
      <c r="M268" s="469"/>
      <c r="N268" s="468"/>
      <c r="O268" s="469"/>
      <c r="P268" s="469"/>
      <c r="Q268" s="469"/>
      <c r="R268" s="469"/>
      <c r="S268" s="469"/>
      <c r="T268" s="469"/>
      <c r="U268" s="469"/>
      <c r="V268" s="469"/>
      <c r="W268" s="469"/>
      <c r="X268" s="468"/>
      <c r="Y268" s="469"/>
      <c r="Z268" s="469"/>
      <c r="AA268" s="469"/>
      <c r="AB268" s="469"/>
      <c r="AC268" s="469"/>
      <c r="AD268" s="469"/>
      <c r="AE268" s="469"/>
      <c r="AF268" s="469"/>
      <c r="AG268" s="469"/>
      <c r="AH268" s="468"/>
      <c r="AI268" s="469"/>
      <c r="AJ268" s="469"/>
      <c r="AK268" s="469"/>
      <c r="AL268" s="469"/>
      <c r="AM268" s="469"/>
      <c r="AN268" s="469"/>
      <c r="AO268" s="469"/>
      <c r="AP268" s="469"/>
      <c r="AQ268" s="469"/>
      <c r="AR268" s="468"/>
      <c r="AS268" s="469"/>
      <c r="AT268" s="469"/>
      <c r="AU268" s="469"/>
      <c r="AV268" s="469"/>
      <c r="AW268" s="469"/>
      <c r="AX268" s="469"/>
      <c r="AY268" s="469"/>
      <c r="AZ268" s="469"/>
      <c r="BA268" s="469"/>
      <c r="BB268" s="468"/>
      <c r="BC268" s="469"/>
      <c r="BD268" s="469"/>
      <c r="BE268" s="469"/>
      <c r="BF268" s="469"/>
      <c r="BG268" s="469"/>
      <c r="BH268" s="469"/>
      <c r="BI268" s="469"/>
      <c r="BJ268" s="469"/>
      <c r="BK268" s="469"/>
      <c r="BL268" s="468"/>
      <c r="BM268" s="469"/>
      <c r="BN268" s="469"/>
      <c r="BO268" s="469"/>
      <c r="BP268" s="469"/>
      <c r="BQ268" s="469"/>
      <c r="BR268" s="469"/>
      <c r="BS268" s="469"/>
      <c r="BT268" s="469"/>
      <c r="BU268" s="469"/>
      <c r="BV268" s="468"/>
      <c r="BW268" s="469"/>
      <c r="BX268" s="469"/>
      <c r="BY268" s="469"/>
      <c r="BZ268" s="469"/>
      <c r="CA268" s="469"/>
      <c r="CB268" s="469"/>
      <c r="CC268" s="469"/>
      <c r="CD268" s="469"/>
      <c r="CE268" s="469"/>
      <c r="CF268" s="468"/>
      <c r="CG268" s="469"/>
      <c r="CH268" s="469"/>
      <c r="CI268" s="469"/>
      <c r="CJ268" s="469"/>
      <c r="CK268" s="469"/>
      <c r="CL268" s="469"/>
      <c r="CM268" s="469"/>
      <c r="CN268" s="469"/>
      <c r="CO268" s="469"/>
      <c r="CP268" s="468"/>
      <c r="CQ268" s="469"/>
      <c r="CR268" s="469"/>
      <c r="CS268" s="469"/>
      <c r="CT268" s="469"/>
      <c r="CU268" s="469"/>
      <c r="CV268" s="469"/>
      <c r="CW268" s="469"/>
      <c r="CX268" s="469"/>
      <c r="CY268" s="469"/>
      <c r="CZ268" s="468"/>
      <c r="DA268" s="469"/>
      <c r="DB268" s="469"/>
      <c r="DC268" s="469"/>
      <c r="DD268" s="469"/>
      <c r="DE268" s="469"/>
      <c r="DF268" s="469"/>
      <c r="DG268" s="469"/>
      <c r="DH268" s="469"/>
      <c r="DI268" s="469"/>
      <c r="DJ268" s="468"/>
      <c r="DK268" s="469"/>
      <c r="DL268" s="469"/>
      <c r="DM268" s="469"/>
      <c r="DN268" s="469"/>
      <c r="DO268" s="469"/>
      <c r="DP268" s="469"/>
      <c r="DQ268" s="469"/>
      <c r="DR268" s="469"/>
      <c r="DS268" s="469"/>
      <c r="DT268" s="468"/>
      <c r="DU268" s="469"/>
      <c r="DV268" s="469"/>
      <c r="DW268" s="469"/>
      <c r="DX268" s="469"/>
      <c r="DY268" s="469"/>
      <c r="DZ268" s="469"/>
      <c r="EA268" s="469"/>
      <c r="EB268" s="469"/>
      <c r="EC268" s="469"/>
      <c r="ED268" s="468"/>
      <c r="EE268" s="469"/>
      <c r="EF268" s="469"/>
      <c r="EG268" s="469"/>
      <c r="EH268" s="469"/>
      <c r="EI268" s="469"/>
      <c r="EJ268" s="469"/>
      <c r="EK268" s="469"/>
      <c r="EL268" s="469"/>
      <c r="EM268" s="469"/>
      <c r="EN268" s="468"/>
      <c r="EO268" s="469"/>
      <c r="EP268" s="469"/>
      <c r="EQ268" s="469"/>
      <c r="ER268" s="469"/>
      <c r="ES268" s="469"/>
      <c r="ET268" s="469"/>
      <c r="EU268" s="469"/>
      <c r="EV268" s="469"/>
      <c r="EW268" s="469"/>
      <c r="EX268" s="468"/>
      <c r="EY268" s="469"/>
      <c r="EZ268" s="469"/>
      <c r="FA268" s="469"/>
      <c r="FB268" s="469"/>
      <c r="FC268" s="469"/>
      <c r="FD268" s="469"/>
      <c r="FE268" s="469"/>
      <c r="FF268" s="469"/>
      <c r="FG268" s="469"/>
      <c r="FH268" s="468"/>
      <c r="FI268" s="469"/>
      <c r="FJ268" s="469"/>
      <c r="FK268" s="469"/>
      <c r="FL268" s="469"/>
      <c r="FM268" s="469"/>
      <c r="FN268" s="469"/>
      <c r="FO268" s="469"/>
      <c r="FP268" s="469"/>
      <c r="FQ268" s="469"/>
      <c r="FR268" s="468"/>
      <c r="FS268" s="469"/>
      <c r="FT268" s="469"/>
      <c r="FU268" s="469"/>
      <c r="FV268" s="469"/>
      <c r="FW268" s="469"/>
      <c r="FX268" s="469"/>
      <c r="FY268" s="469"/>
      <c r="FZ268" s="469"/>
      <c r="GA268" s="469"/>
      <c r="GB268" s="468"/>
      <c r="GC268" s="469"/>
      <c r="GD268" s="469"/>
      <c r="GE268" s="469"/>
      <c r="GF268" s="469"/>
      <c r="GG268" s="469"/>
      <c r="GH268" s="469"/>
      <c r="GI268" s="469"/>
      <c r="GJ268" s="469"/>
      <c r="GK268" s="469"/>
      <c r="GL268" s="468"/>
      <c r="GM268" s="469"/>
      <c r="GN268" s="469"/>
      <c r="GO268" s="469"/>
      <c r="GP268" s="469"/>
      <c r="GQ268" s="469"/>
      <c r="GR268" s="469"/>
      <c r="GS268" s="469"/>
      <c r="GT268" s="469"/>
      <c r="GU268" s="469"/>
      <c r="GV268" s="468"/>
      <c r="GW268" s="469"/>
      <c r="GX268" s="469"/>
      <c r="GY268" s="469"/>
      <c r="GZ268" s="469"/>
      <c r="HA268" s="469"/>
      <c r="HB268" s="469"/>
      <c r="HC268" s="469"/>
      <c r="HD268" s="469"/>
      <c r="HE268" s="469"/>
      <c r="HF268" s="468"/>
      <c r="HG268" s="469"/>
      <c r="HH268" s="469"/>
      <c r="HI268" s="469"/>
      <c r="HJ268" s="469"/>
      <c r="HK268" s="469"/>
      <c r="HL268" s="469"/>
      <c r="HM268" s="469"/>
      <c r="HN268" s="469"/>
      <c r="HO268" s="469"/>
      <c r="HP268" s="106"/>
    </row>
    <row r="269" spans="1:226">
      <c r="A269" s="105"/>
      <c r="B269" s="470" t="str">
        <f>LEFT(VLOOKUP(A268,Planilha!C:L,2,0),23)</f>
        <v>PINTURAS</v>
      </c>
      <c r="C269" s="116"/>
      <c r="D269" s="108"/>
      <c r="E269" s="316">
        <f>VLOOKUP($A268,Planilha!$C:$K,9,0)*D270</f>
        <v>0</v>
      </c>
      <c r="F269" s="316"/>
      <c r="G269" s="316"/>
      <c r="H269" s="316"/>
      <c r="I269" s="316"/>
      <c r="J269" s="316"/>
      <c r="K269" s="316"/>
      <c r="L269" s="316"/>
      <c r="M269" s="316"/>
      <c r="N269" s="317"/>
      <c r="O269" s="316">
        <f>VLOOKUP($A268,Planilha!$C:$K,9,0)*N270</f>
        <v>0</v>
      </c>
      <c r="P269" s="316"/>
      <c r="Q269" s="316"/>
      <c r="R269" s="316"/>
      <c r="S269" s="316"/>
      <c r="T269" s="316"/>
      <c r="U269" s="316"/>
      <c r="V269" s="316"/>
      <c r="W269" s="316"/>
      <c r="X269" s="317"/>
      <c r="Y269" s="316">
        <f>VLOOKUP($A268,Planilha!$C:$K,9,0)*X270</f>
        <v>0</v>
      </c>
      <c r="Z269" s="316"/>
      <c r="AA269" s="316"/>
      <c r="AB269" s="316"/>
      <c r="AC269" s="316"/>
      <c r="AD269" s="316"/>
      <c r="AE269" s="316"/>
      <c r="AF269" s="316"/>
      <c r="AG269" s="316"/>
      <c r="AH269" s="317"/>
      <c r="AI269" s="316">
        <f>VLOOKUP($A268,Planilha!$C:$K,9,0)*AH270</f>
        <v>0</v>
      </c>
      <c r="AJ269" s="316"/>
      <c r="AK269" s="316"/>
      <c r="AL269" s="316"/>
      <c r="AM269" s="316"/>
      <c r="AN269" s="316"/>
      <c r="AO269" s="316"/>
      <c r="AP269" s="316"/>
      <c r="AQ269" s="316"/>
      <c r="AR269" s="317"/>
      <c r="AS269" s="316">
        <f>VLOOKUP($A268,Planilha!$C:$K,9,0)*AR270</f>
        <v>0</v>
      </c>
      <c r="AT269" s="316"/>
      <c r="AU269" s="316"/>
      <c r="AV269" s="316"/>
      <c r="AW269" s="316"/>
      <c r="AX269" s="316"/>
      <c r="AY269" s="316"/>
      <c r="AZ269" s="316"/>
      <c r="BA269" s="316"/>
      <c r="BB269" s="317"/>
      <c r="BC269" s="316">
        <f>VLOOKUP($A268,Planilha!$C:$K,9,0)*BB270</f>
        <v>0</v>
      </c>
      <c r="BD269" s="316"/>
      <c r="BE269" s="316"/>
      <c r="BF269" s="316"/>
      <c r="BG269" s="316"/>
      <c r="BH269" s="316"/>
      <c r="BI269" s="316"/>
      <c r="BJ269" s="316"/>
      <c r="BK269" s="316"/>
      <c r="BL269" s="317"/>
      <c r="BM269" s="316">
        <f>VLOOKUP($A268,Planilha!$C:$K,9,0)*BL270</f>
        <v>0</v>
      </c>
      <c r="BN269" s="316"/>
      <c r="BO269" s="316"/>
      <c r="BP269" s="316"/>
      <c r="BQ269" s="316"/>
      <c r="BR269" s="316"/>
      <c r="BS269" s="316"/>
      <c r="BT269" s="316"/>
      <c r="BU269" s="316"/>
      <c r="BV269" s="317"/>
      <c r="BW269" s="316">
        <f>VLOOKUP($A268,Planilha!$C:$K,9,0)*BV270</f>
        <v>0</v>
      </c>
      <c r="BX269" s="316"/>
      <c r="BY269" s="316"/>
      <c r="BZ269" s="316"/>
      <c r="CA269" s="316"/>
      <c r="CB269" s="316"/>
      <c r="CC269" s="316"/>
      <c r="CD269" s="316"/>
      <c r="CE269" s="316"/>
      <c r="CF269" s="317"/>
      <c r="CG269" s="316">
        <f>VLOOKUP($A268,Planilha!$C:$K,9,0)*CF270</f>
        <v>0</v>
      </c>
      <c r="CH269" s="316"/>
      <c r="CI269" s="316"/>
      <c r="CJ269" s="316"/>
      <c r="CK269" s="316"/>
      <c r="CL269" s="316"/>
      <c r="CM269" s="316"/>
      <c r="CN269" s="316"/>
      <c r="CO269" s="316"/>
      <c r="CP269" s="317"/>
      <c r="CQ269" s="316">
        <f>VLOOKUP($A268,Planilha!$C:$K,9,0)*CP270</f>
        <v>0</v>
      </c>
      <c r="CR269" s="316"/>
      <c r="CS269" s="316"/>
      <c r="CT269" s="316"/>
      <c r="CU269" s="316"/>
      <c r="CV269" s="316"/>
      <c r="CW269" s="316"/>
      <c r="CX269" s="316"/>
      <c r="CY269" s="316"/>
      <c r="CZ269" s="317"/>
      <c r="DA269" s="316">
        <f>VLOOKUP($A268,Planilha!$C:$K,9,0)*CZ270</f>
        <v>0</v>
      </c>
      <c r="DB269" s="316"/>
      <c r="DC269" s="316"/>
      <c r="DD269" s="316"/>
      <c r="DE269" s="316"/>
      <c r="DF269" s="316"/>
      <c r="DG269" s="316"/>
      <c r="DH269" s="316"/>
      <c r="DI269" s="316"/>
      <c r="DJ269" s="317"/>
      <c r="DK269" s="316">
        <f>VLOOKUP($A268,Planilha!$C:$K,9,0)*DJ270</f>
        <v>0</v>
      </c>
      <c r="DL269" s="316"/>
      <c r="DM269" s="316"/>
      <c r="DN269" s="316"/>
      <c r="DO269" s="316"/>
      <c r="DP269" s="316"/>
      <c r="DQ269" s="316"/>
      <c r="DR269" s="316"/>
      <c r="DS269" s="316"/>
      <c r="DT269" s="317"/>
      <c r="DU269" s="316">
        <f>VLOOKUP($A268,Planilha!$C:$K,9,0)*DT270</f>
        <v>0</v>
      </c>
      <c r="DV269" s="316"/>
      <c r="DW269" s="316"/>
      <c r="DX269" s="316"/>
      <c r="DY269" s="316"/>
      <c r="DZ269" s="316"/>
      <c r="EA269" s="316"/>
      <c r="EB269" s="316"/>
      <c r="EC269" s="316"/>
      <c r="ED269" s="317"/>
      <c r="EE269" s="316">
        <f>VLOOKUP($A268,Planilha!$C:$K,9,0)*ED270</f>
        <v>714.83</v>
      </c>
      <c r="EF269" s="316"/>
      <c r="EG269" s="316"/>
      <c r="EH269" s="316"/>
      <c r="EI269" s="316"/>
      <c r="EJ269" s="316"/>
      <c r="EK269" s="316"/>
      <c r="EL269" s="316"/>
      <c r="EM269" s="316"/>
      <c r="EN269" s="317"/>
      <c r="EO269" s="316">
        <f>VLOOKUP($A268,Planilha!$C:$K,9,0)*EN270</f>
        <v>0</v>
      </c>
      <c r="EP269" s="109"/>
      <c r="EQ269" s="109"/>
      <c r="ER269" s="109"/>
      <c r="ES269" s="109"/>
      <c r="ET269" s="109"/>
      <c r="EU269" s="109"/>
      <c r="EV269" s="109"/>
      <c r="EW269" s="109"/>
      <c r="EX269" s="317"/>
      <c r="EY269" s="316">
        <f>VLOOKUP($A268,Planilha!$C:$K,9,0)*EX270</f>
        <v>0</v>
      </c>
      <c r="EZ269" s="109"/>
      <c r="FA269" s="109"/>
      <c r="FB269" s="109"/>
      <c r="FC269" s="109"/>
      <c r="FD269" s="109"/>
      <c r="FE269" s="109"/>
      <c r="FF269" s="109"/>
      <c r="FG269" s="109"/>
      <c r="FH269" s="317"/>
      <c r="FI269" s="316">
        <f>VLOOKUP($A268,Planilha!$C:$K,9,0)*FH270</f>
        <v>0</v>
      </c>
      <c r="FJ269" s="109"/>
      <c r="FK269" s="109"/>
      <c r="FL269" s="109"/>
      <c r="FM269" s="109"/>
      <c r="FN269" s="109"/>
      <c r="FO269" s="109"/>
      <c r="FP269" s="109"/>
      <c r="FQ269" s="109"/>
      <c r="FR269" s="317"/>
      <c r="FS269" s="316">
        <f>VLOOKUP($A268,Planilha!$C:$K,9,0)*FR270</f>
        <v>0</v>
      </c>
      <c r="FT269" s="316"/>
      <c r="FU269" s="316"/>
      <c r="FV269" s="316"/>
      <c r="FW269" s="316"/>
      <c r="FX269" s="316"/>
      <c r="FY269" s="316"/>
      <c r="FZ269" s="316"/>
      <c r="GA269" s="316"/>
      <c r="GB269" s="317"/>
      <c r="GC269" s="316">
        <f>VLOOKUP($A268,Planilha!$C:$K,9,0)*GB270</f>
        <v>0</v>
      </c>
      <c r="GD269" s="109"/>
      <c r="GE269" s="109"/>
      <c r="GF269" s="109"/>
      <c r="GG269" s="109"/>
      <c r="GH269" s="109"/>
      <c r="GI269" s="109"/>
      <c r="GJ269" s="109"/>
      <c r="GK269" s="109"/>
      <c r="GL269" s="317"/>
      <c r="GM269" s="316">
        <f>VLOOKUP($A268,Planilha!$C:$K,9,0)*GL270</f>
        <v>0</v>
      </c>
      <c r="GN269" s="109"/>
      <c r="GO269" s="109"/>
      <c r="GP269" s="109"/>
      <c r="GQ269" s="109"/>
      <c r="GR269" s="109"/>
      <c r="GS269" s="109"/>
      <c r="GT269" s="109"/>
      <c r="GU269" s="109"/>
      <c r="GV269" s="317"/>
      <c r="GW269" s="316">
        <f>VLOOKUP($A268,Planilha!$C:$K,9,0)*GV270</f>
        <v>0</v>
      </c>
      <c r="GX269" s="109"/>
      <c r="GY269" s="109"/>
      <c r="GZ269" s="109"/>
      <c r="HA269" s="109"/>
      <c r="HB269" s="109"/>
      <c r="HC269" s="109"/>
      <c r="HD269" s="109"/>
      <c r="HE269" s="109"/>
      <c r="HF269" s="317"/>
      <c r="HG269" s="316">
        <f>VLOOKUP($A268,Planilha!$C:$K,9,0)*HF270</f>
        <v>0</v>
      </c>
      <c r="HH269" s="109"/>
      <c r="HI269" s="109"/>
      <c r="HJ269" s="109"/>
      <c r="HK269" s="109"/>
      <c r="HL269" s="109"/>
      <c r="HM269" s="109"/>
      <c r="HN269" s="109"/>
      <c r="HO269" s="109"/>
      <c r="HP269" s="110">
        <f>SUM(D269:HO269)</f>
        <v>714.83</v>
      </c>
      <c r="HR269" s="82" t="b">
        <f>VLOOKUP(A268,Planilha!C:L,9,0)=HP269</f>
        <v>1</v>
      </c>
    </row>
    <row r="270" spans="1:226">
      <c r="A270" s="111"/>
      <c r="B270" s="112"/>
      <c r="C270" s="117"/>
      <c r="D270" s="1085">
        <v>0</v>
      </c>
      <c r="E270" s="318"/>
      <c r="F270" s="318"/>
      <c r="G270" s="318"/>
      <c r="H270" s="318"/>
      <c r="I270" s="318"/>
      <c r="J270" s="318"/>
      <c r="K270" s="318"/>
      <c r="L270" s="318"/>
      <c r="M270" s="318"/>
      <c r="N270" s="1085">
        <v>0</v>
      </c>
      <c r="O270" s="318"/>
      <c r="P270" s="318"/>
      <c r="Q270" s="318"/>
      <c r="R270" s="318"/>
      <c r="S270" s="318"/>
      <c r="T270" s="318"/>
      <c r="U270" s="318"/>
      <c r="V270" s="318"/>
      <c r="W270" s="318"/>
      <c r="X270" s="1085">
        <v>0</v>
      </c>
      <c r="Y270" s="318"/>
      <c r="Z270" s="318"/>
      <c r="AA270" s="318"/>
      <c r="AB270" s="318"/>
      <c r="AC270" s="318"/>
      <c r="AD270" s="318"/>
      <c r="AE270" s="318"/>
      <c r="AF270" s="318"/>
      <c r="AG270" s="318"/>
      <c r="AH270" s="1085"/>
      <c r="AI270" s="318"/>
      <c r="AJ270" s="318"/>
      <c r="AK270" s="318"/>
      <c r="AL270" s="318"/>
      <c r="AM270" s="318"/>
      <c r="AN270" s="318"/>
      <c r="AO270" s="318"/>
      <c r="AP270" s="318"/>
      <c r="AQ270" s="318"/>
      <c r="AR270" s="1085"/>
      <c r="AS270" s="318"/>
      <c r="AT270" s="318"/>
      <c r="AU270" s="318"/>
      <c r="AV270" s="318"/>
      <c r="AW270" s="318"/>
      <c r="AX270" s="318"/>
      <c r="AY270" s="318"/>
      <c r="AZ270" s="318"/>
      <c r="BA270" s="318"/>
      <c r="BB270" s="1085">
        <v>0</v>
      </c>
      <c r="BC270" s="318"/>
      <c r="BD270" s="318"/>
      <c r="BE270" s="318"/>
      <c r="BF270" s="318"/>
      <c r="BG270" s="318"/>
      <c r="BH270" s="318"/>
      <c r="BI270" s="318"/>
      <c r="BJ270" s="318"/>
      <c r="BK270" s="318"/>
      <c r="BL270" s="1085">
        <v>0</v>
      </c>
      <c r="BM270" s="318"/>
      <c r="BN270" s="318"/>
      <c r="BO270" s="318"/>
      <c r="BP270" s="318"/>
      <c r="BQ270" s="318"/>
      <c r="BR270" s="318"/>
      <c r="BS270" s="318"/>
      <c r="BT270" s="318"/>
      <c r="BU270" s="318"/>
      <c r="BV270" s="1085">
        <v>0</v>
      </c>
      <c r="BW270" s="318"/>
      <c r="BX270" s="318"/>
      <c r="BY270" s="318"/>
      <c r="BZ270" s="318"/>
      <c r="CA270" s="318"/>
      <c r="CB270" s="318"/>
      <c r="CC270" s="318"/>
      <c r="CD270" s="318"/>
      <c r="CE270" s="318"/>
      <c r="CF270" s="1085">
        <v>0</v>
      </c>
      <c r="CG270" s="318"/>
      <c r="CH270" s="318"/>
      <c r="CI270" s="318"/>
      <c r="CJ270" s="318"/>
      <c r="CK270" s="318"/>
      <c r="CL270" s="318"/>
      <c r="CM270" s="318"/>
      <c r="CN270" s="318"/>
      <c r="CO270" s="318"/>
      <c r="CP270" s="1085">
        <v>0</v>
      </c>
      <c r="CQ270" s="318"/>
      <c r="CR270" s="318"/>
      <c r="CS270" s="318"/>
      <c r="CT270" s="318"/>
      <c r="CU270" s="318"/>
      <c r="CV270" s="318"/>
      <c r="CW270" s="318"/>
      <c r="CX270" s="318"/>
      <c r="CY270" s="318"/>
      <c r="CZ270" s="1085">
        <v>0</v>
      </c>
      <c r="DA270" s="318"/>
      <c r="DB270" s="318"/>
      <c r="DC270" s="318"/>
      <c r="DD270" s="318"/>
      <c r="DE270" s="318"/>
      <c r="DF270" s="318"/>
      <c r="DG270" s="318"/>
      <c r="DH270" s="318"/>
      <c r="DI270" s="318"/>
      <c r="DJ270" s="1085">
        <v>0</v>
      </c>
      <c r="DK270" s="318"/>
      <c r="DL270" s="318"/>
      <c r="DM270" s="318"/>
      <c r="DN270" s="318"/>
      <c r="DO270" s="318"/>
      <c r="DP270" s="318"/>
      <c r="DQ270" s="318"/>
      <c r="DR270" s="318"/>
      <c r="DS270" s="318"/>
      <c r="DT270" s="1085">
        <v>0</v>
      </c>
      <c r="DU270" s="318"/>
      <c r="DV270" s="318"/>
      <c r="DW270" s="318"/>
      <c r="DX270" s="318"/>
      <c r="DY270" s="318"/>
      <c r="DZ270" s="318"/>
      <c r="EA270" s="318"/>
      <c r="EB270" s="318"/>
      <c r="EC270" s="318"/>
      <c r="ED270" s="1085">
        <v>1</v>
      </c>
      <c r="EE270" s="113"/>
      <c r="EF270" s="113"/>
      <c r="EG270" s="113"/>
      <c r="EH270" s="113"/>
      <c r="EI270" s="113"/>
      <c r="EJ270" s="113"/>
      <c r="EK270" s="113"/>
      <c r="EL270" s="113"/>
      <c r="EM270" s="113"/>
      <c r="EN270" s="1084"/>
      <c r="EO270" s="113"/>
      <c r="EP270" s="113"/>
      <c r="EQ270" s="113"/>
      <c r="ER270" s="113"/>
      <c r="ES270" s="113"/>
      <c r="ET270" s="113"/>
      <c r="EU270" s="113"/>
      <c r="EV270" s="113"/>
      <c r="EW270" s="113"/>
      <c r="EX270" s="1084"/>
      <c r="EY270" s="113"/>
      <c r="EZ270" s="113"/>
      <c r="FA270" s="113"/>
      <c r="FB270" s="113"/>
      <c r="FC270" s="113"/>
      <c r="FD270" s="113"/>
      <c r="FE270" s="113"/>
      <c r="FF270" s="113"/>
      <c r="FG270" s="113"/>
      <c r="FH270" s="1084"/>
      <c r="FI270" s="113"/>
      <c r="FJ270" s="113"/>
      <c r="FK270" s="113"/>
      <c r="FL270" s="113"/>
      <c r="FM270" s="113"/>
      <c r="FN270" s="113"/>
      <c r="FO270" s="113"/>
      <c r="FP270" s="113"/>
      <c r="FQ270" s="113"/>
      <c r="FR270" s="1084"/>
      <c r="FS270" s="113"/>
      <c r="FT270" s="113"/>
      <c r="FU270" s="113"/>
      <c r="FV270" s="113"/>
      <c r="FW270" s="113"/>
      <c r="FX270" s="113"/>
      <c r="FY270" s="113"/>
      <c r="FZ270" s="113"/>
      <c r="GA270" s="113"/>
      <c r="GB270" s="1084"/>
      <c r="GC270" s="113"/>
      <c r="GD270" s="113"/>
      <c r="GE270" s="113"/>
      <c r="GF270" s="113"/>
      <c r="GG270" s="113"/>
      <c r="GH270" s="113"/>
      <c r="GI270" s="113"/>
      <c r="GJ270" s="113"/>
      <c r="GK270" s="113"/>
      <c r="GL270" s="1084"/>
      <c r="GM270" s="113"/>
      <c r="GN270" s="113"/>
      <c r="GO270" s="113"/>
      <c r="GP270" s="113"/>
      <c r="GQ270" s="113"/>
      <c r="GR270" s="113"/>
      <c r="GS270" s="113"/>
      <c r="GT270" s="113"/>
      <c r="GU270" s="113"/>
      <c r="GV270" s="1084"/>
      <c r="GW270" s="113"/>
      <c r="GX270" s="113"/>
      <c r="GY270" s="113"/>
      <c r="GZ270" s="113"/>
      <c r="HA270" s="113"/>
      <c r="HB270" s="113"/>
      <c r="HC270" s="113"/>
      <c r="HD270" s="113"/>
      <c r="HE270" s="113"/>
      <c r="HF270" s="1084"/>
      <c r="HG270" s="113"/>
      <c r="HH270" s="113"/>
      <c r="HI270" s="113"/>
      <c r="HJ270" s="113"/>
      <c r="HK270" s="113"/>
      <c r="HL270" s="113"/>
      <c r="HM270" s="113"/>
      <c r="HN270" s="113"/>
      <c r="HO270" s="113"/>
      <c r="HP270" s="114" t="str">
        <f>IF(VLOOKUP($A268,Planilha!C:K,9,0)&lt;&gt;HP269,"VERIFIQUE","")</f>
        <v/>
      </c>
    </row>
    <row r="271" spans="1:226">
      <c r="A271" s="105" t="s">
        <v>2639</v>
      </c>
      <c r="B271" s="89"/>
      <c r="C271" s="461"/>
      <c r="D271" s="468"/>
      <c r="E271" s="469"/>
      <c r="F271" s="469"/>
      <c r="G271" s="469"/>
      <c r="H271" s="469"/>
      <c r="I271" s="469"/>
      <c r="J271" s="469"/>
      <c r="K271" s="469"/>
      <c r="L271" s="469"/>
      <c r="M271" s="469"/>
      <c r="N271" s="468"/>
      <c r="O271" s="469"/>
      <c r="P271" s="469"/>
      <c r="Q271" s="469"/>
      <c r="R271" s="469"/>
      <c r="S271" s="469"/>
      <c r="T271" s="469"/>
      <c r="U271" s="469"/>
      <c r="V271" s="469"/>
      <c r="W271" s="469"/>
      <c r="X271" s="468"/>
      <c r="Y271" s="469"/>
      <c r="Z271" s="469"/>
      <c r="AA271" s="469"/>
      <c r="AB271" s="469"/>
      <c r="AC271" s="469"/>
      <c r="AD271" s="469"/>
      <c r="AE271" s="469"/>
      <c r="AF271" s="469"/>
      <c r="AG271" s="469"/>
      <c r="AH271" s="468"/>
      <c r="AI271" s="469"/>
      <c r="AJ271" s="469"/>
      <c r="AK271" s="469"/>
      <c r="AL271" s="469"/>
      <c r="AM271" s="469"/>
      <c r="AN271" s="469"/>
      <c r="AO271" s="469"/>
      <c r="AP271" s="469"/>
      <c r="AQ271" s="469"/>
      <c r="AR271" s="468"/>
      <c r="AS271" s="469"/>
      <c r="AT271" s="469"/>
      <c r="AU271" s="469"/>
      <c r="AV271" s="469"/>
      <c r="AW271" s="469"/>
      <c r="AX271" s="469"/>
      <c r="AY271" s="469"/>
      <c r="AZ271" s="469"/>
      <c r="BA271" s="469"/>
      <c r="BB271" s="468"/>
      <c r="BC271" s="469"/>
      <c r="BD271" s="469"/>
      <c r="BE271" s="469"/>
      <c r="BF271" s="469"/>
      <c r="BG271" s="469"/>
      <c r="BH271" s="469"/>
      <c r="BI271" s="469"/>
      <c r="BJ271" s="469"/>
      <c r="BK271" s="469"/>
      <c r="BL271" s="468"/>
      <c r="BM271" s="469"/>
      <c r="BN271" s="469"/>
      <c r="BO271" s="469"/>
      <c r="BP271" s="469"/>
      <c r="BQ271" s="469"/>
      <c r="BR271" s="469"/>
      <c r="BS271" s="469"/>
      <c r="BT271" s="469"/>
      <c r="BU271" s="469"/>
      <c r="BV271" s="468"/>
      <c r="BW271" s="469"/>
      <c r="BX271" s="469"/>
      <c r="BY271" s="469"/>
      <c r="BZ271" s="469"/>
      <c r="CA271" s="469"/>
      <c r="CB271" s="469"/>
      <c r="CC271" s="469"/>
      <c r="CD271" s="469"/>
      <c r="CE271" s="469"/>
      <c r="CF271" s="468"/>
      <c r="CG271" s="469"/>
      <c r="CH271" s="469"/>
      <c r="CI271" s="469"/>
      <c r="CJ271" s="469"/>
      <c r="CK271" s="469"/>
      <c r="CL271" s="469"/>
      <c r="CM271" s="469"/>
      <c r="CN271" s="469"/>
      <c r="CO271" s="469"/>
      <c r="CP271" s="468"/>
      <c r="CQ271" s="469"/>
      <c r="CR271" s="469"/>
      <c r="CS271" s="469"/>
      <c r="CT271" s="469"/>
      <c r="CU271" s="469"/>
      <c r="CV271" s="469"/>
      <c r="CW271" s="469"/>
      <c r="CX271" s="469"/>
      <c r="CY271" s="469"/>
      <c r="CZ271" s="468"/>
      <c r="DA271" s="469"/>
      <c r="DB271" s="469"/>
      <c r="DC271" s="469"/>
      <c r="DD271" s="469"/>
      <c r="DE271" s="469"/>
      <c r="DF271" s="469"/>
      <c r="DG271" s="469"/>
      <c r="DH271" s="469"/>
      <c r="DI271" s="469"/>
      <c r="DJ271" s="468"/>
      <c r="DK271" s="469"/>
      <c r="DL271" s="469"/>
      <c r="DM271" s="469"/>
      <c r="DN271" s="469"/>
      <c r="DO271" s="469"/>
      <c r="DP271" s="469"/>
      <c r="DQ271" s="469"/>
      <c r="DR271" s="469"/>
      <c r="DS271" s="469"/>
      <c r="DT271" s="468"/>
      <c r="DU271" s="469"/>
      <c r="DV271" s="469"/>
      <c r="DW271" s="469"/>
      <c r="DX271" s="469"/>
      <c r="DY271" s="469"/>
      <c r="DZ271" s="469"/>
      <c r="EA271" s="469"/>
      <c r="EB271" s="469"/>
      <c r="EC271" s="469"/>
      <c r="ED271" s="468"/>
      <c r="EE271" s="469"/>
      <c r="EF271" s="469"/>
      <c r="EG271" s="469"/>
      <c r="EH271" s="469"/>
      <c r="EI271" s="469"/>
      <c r="EJ271" s="469"/>
      <c r="EK271" s="469"/>
      <c r="EL271" s="469"/>
      <c r="EM271" s="469"/>
      <c r="EN271" s="468"/>
      <c r="EO271" s="469"/>
      <c r="EP271" s="469"/>
      <c r="EQ271" s="469"/>
      <c r="ER271" s="469"/>
      <c r="ES271" s="469"/>
      <c r="ET271" s="469"/>
      <c r="EU271" s="469"/>
      <c r="EV271" s="469"/>
      <c r="EW271" s="469"/>
      <c r="EX271" s="468"/>
      <c r="EY271" s="469"/>
      <c r="EZ271" s="469"/>
      <c r="FA271" s="469"/>
      <c r="FB271" s="469"/>
      <c r="FC271" s="469"/>
      <c r="FD271" s="469"/>
      <c r="FE271" s="469"/>
      <c r="FF271" s="469"/>
      <c r="FG271" s="469"/>
      <c r="FH271" s="468"/>
      <c r="FI271" s="469"/>
      <c r="FJ271" s="469"/>
      <c r="FK271" s="469"/>
      <c r="FL271" s="469"/>
      <c r="FM271" s="469"/>
      <c r="FN271" s="469"/>
      <c r="FO271" s="469"/>
      <c r="FP271" s="469"/>
      <c r="FQ271" s="469"/>
      <c r="FR271" s="468"/>
      <c r="FS271" s="469"/>
      <c r="FT271" s="469"/>
      <c r="FU271" s="469"/>
      <c r="FV271" s="469"/>
      <c r="FW271" s="469"/>
      <c r="FX271" s="469"/>
      <c r="FY271" s="469"/>
      <c r="FZ271" s="469"/>
      <c r="GA271" s="469"/>
      <c r="GB271" s="468"/>
      <c r="GC271" s="469"/>
      <c r="GD271" s="469"/>
      <c r="GE271" s="469"/>
      <c r="GF271" s="469"/>
      <c r="GG271" s="469"/>
      <c r="GH271" s="469"/>
      <c r="GI271" s="469"/>
      <c r="GJ271" s="469"/>
      <c r="GK271" s="469"/>
      <c r="GL271" s="468"/>
      <c r="GM271" s="469"/>
      <c r="GN271" s="469"/>
      <c r="GO271" s="469"/>
      <c r="GP271" s="469"/>
      <c r="GQ271" s="469"/>
      <c r="GR271" s="469"/>
      <c r="GS271" s="469"/>
      <c r="GT271" s="469"/>
      <c r="GU271" s="469"/>
      <c r="GV271" s="468"/>
      <c r="GW271" s="469"/>
      <c r="GX271" s="469"/>
      <c r="GY271" s="469"/>
      <c r="GZ271" s="469"/>
      <c r="HA271" s="469"/>
      <c r="HB271" s="469"/>
      <c r="HC271" s="469"/>
      <c r="HD271" s="469"/>
      <c r="HE271" s="469"/>
      <c r="HF271" s="468"/>
      <c r="HG271" s="469"/>
      <c r="HH271" s="469"/>
      <c r="HI271" s="469"/>
      <c r="HJ271" s="469"/>
      <c r="HK271" s="469"/>
      <c r="HL271" s="469"/>
      <c r="HM271" s="469"/>
      <c r="HN271" s="469"/>
      <c r="HO271" s="469"/>
      <c r="HP271" s="106"/>
    </row>
    <row r="272" spans="1:226">
      <c r="A272" s="105"/>
      <c r="B272" s="470" t="str">
        <f>LEFT(VLOOKUP(A271,Planilha!C:L,2,0),23)</f>
        <v>BANCADAS E BALCÕES</v>
      </c>
      <c r="C272" s="116"/>
      <c r="D272" s="108"/>
      <c r="E272" s="316">
        <f>VLOOKUP($A271,Planilha!$C:$K,9,0)*D273</f>
        <v>0</v>
      </c>
      <c r="F272" s="316"/>
      <c r="G272" s="316"/>
      <c r="H272" s="316"/>
      <c r="I272" s="316"/>
      <c r="J272" s="316"/>
      <c r="K272" s="316"/>
      <c r="L272" s="316"/>
      <c r="M272" s="316"/>
      <c r="N272" s="317"/>
      <c r="O272" s="316">
        <f>VLOOKUP($A271,Planilha!$C:$K,9,0)*N273</f>
        <v>0</v>
      </c>
      <c r="P272" s="316"/>
      <c r="Q272" s="316"/>
      <c r="R272" s="316"/>
      <c r="S272" s="316"/>
      <c r="T272" s="316"/>
      <c r="U272" s="316"/>
      <c r="V272" s="316"/>
      <c r="W272" s="316"/>
      <c r="X272" s="317"/>
      <c r="Y272" s="316">
        <f>VLOOKUP($A271,Planilha!$C:$K,9,0)*X273</f>
        <v>0</v>
      </c>
      <c r="Z272" s="316"/>
      <c r="AA272" s="316"/>
      <c r="AB272" s="316"/>
      <c r="AC272" s="316"/>
      <c r="AD272" s="316"/>
      <c r="AE272" s="316"/>
      <c r="AF272" s="316"/>
      <c r="AG272" s="316"/>
      <c r="AH272" s="317"/>
      <c r="AI272" s="316">
        <f>VLOOKUP($A271,Planilha!$C:$K,9,0)*AH273</f>
        <v>0</v>
      </c>
      <c r="AJ272" s="316"/>
      <c r="AK272" s="316"/>
      <c r="AL272" s="316"/>
      <c r="AM272" s="316"/>
      <c r="AN272" s="316"/>
      <c r="AO272" s="316"/>
      <c r="AP272" s="316"/>
      <c r="AQ272" s="316"/>
      <c r="AR272" s="317"/>
      <c r="AS272" s="316">
        <f>VLOOKUP($A271,Planilha!$C:$K,9,0)*AR273</f>
        <v>0</v>
      </c>
      <c r="AT272" s="316"/>
      <c r="AU272" s="316"/>
      <c r="AV272" s="316"/>
      <c r="AW272" s="316"/>
      <c r="AX272" s="316"/>
      <c r="AY272" s="316"/>
      <c r="AZ272" s="316"/>
      <c r="BA272" s="316"/>
      <c r="BB272" s="317"/>
      <c r="BC272" s="316">
        <f>VLOOKUP($A271,Planilha!$C:$K,9,0)*BB273</f>
        <v>0</v>
      </c>
      <c r="BD272" s="316"/>
      <c r="BE272" s="316"/>
      <c r="BF272" s="316"/>
      <c r="BG272" s="316"/>
      <c r="BH272" s="316"/>
      <c r="BI272" s="316"/>
      <c r="BJ272" s="316"/>
      <c r="BK272" s="316"/>
      <c r="BL272" s="317"/>
      <c r="BM272" s="316">
        <f>VLOOKUP($A271,Planilha!$C:$K,9,0)*BL273</f>
        <v>0</v>
      </c>
      <c r="BN272" s="316"/>
      <c r="BO272" s="316"/>
      <c r="BP272" s="316"/>
      <c r="BQ272" s="316"/>
      <c r="BR272" s="316"/>
      <c r="BS272" s="316"/>
      <c r="BT272" s="316"/>
      <c r="BU272" s="316"/>
      <c r="BV272" s="317"/>
      <c r="BW272" s="316">
        <f>VLOOKUP($A271,Planilha!$C:$K,9,0)*BV273</f>
        <v>0</v>
      </c>
      <c r="BX272" s="316"/>
      <c r="BY272" s="316"/>
      <c r="BZ272" s="316"/>
      <c r="CA272" s="316"/>
      <c r="CB272" s="316"/>
      <c r="CC272" s="316"/>
      <c r="CD272" s="316"/>
      <c r="CE272" s="316"/>
      <c r="CF272" s="317"/>
      <c r="CG272" s="316">
        <f>VLOOKUP($A271,Planilha!$C:$K,9,0)*CF273</f>
        <v>0</v>
      </c>
      <c r="CH272" s="316"/>
      <c r="CI272" s="316"/>
      <c r="CJ272" s="316"/>
      <c r="CK272" s="316"/>
      <c r="CL272" s="316"/>
      <c r="CM272" s="316"/>
      <c r="CN272" s="316"/>
      <c r="CO272" s="316"/>
      <c r="CP272" s="317"/>
      <c r="CQ272" s="316">
        <f>VLOOKUP($A271,Planilha!$C:$K,9,0)*CP273</f>
        <v>0</v>
      </c>
      <c r="CR272" s="316"/>
      <c r="CS272" s="316"/>
      <c r="CT272" s="316"/>
      <c r="CU272" s="316"/>
      <c r="CV272" s="316"/>
      <c r="CW272" s="316"/>
      <c r="CX272" s="316"/>
      <c r="CY272" s="316"/>
      <c r="CZ272" s="317"/>
      <c r="DA272" s="316">
        <f>VLOOKUP($A271,Planilha!$C:$K,9,0)*CZ273</f>
        <v>0</v>
      </c>
      <c r="DB272" s="316"/>
      <c r="DC272" s="316"/>
      <c r="DD272" s="316"/>
      <c r="DE272" s="316"/>
      <c r="DF272" s="316"/>
      <c r="DG272" s="316"/>
      <c r="DH272" s="316"/>
      <c r="DI272" s="316"/>
      <c r="DJ272" s="317"/>
      <c r="DK272" s="316">
        <f>VLOOKUP($A271,Planilha!$C:$K,9,0)*DJ273</f>
        <v>0</v>
      </c>
      <c r="DL272" s="316"/>
      <c r="DM272" s="316"/>
      <c r="DN272" s="316"/>
      <c r="DO272" s="316"/>
      <c r="DP272" s="316"/>
      <c r="DQ272" s="316"/>
      <c r="DR272" s="316"/>
      <c r="DS272" s="316"/>
      <c r="DT272" s="317"/>
      <c r="DU272" s="316">
        <f>VLOOKUP($A271,Planilha!$C:$K,9,0)*DT273</f>
        <v>0</v>
      </c>
      <c r="DV272" s="316"/>
      <c r="DW272" s="316"/>
      <c r="DX272" s="316"/>
      <c r="DY272" s="316"/>
      <c r="DZ272" s="316"/>
      <c r="EA272" s="316"/>
      <c r="EB272" s="316"/>
      <c r="EC272" s="316"/>
      <c r="ED272" s="317"/>
      <c r="EE272" s="316">
        <f>VLOOKUP($A271,Planilha!$C:$K,9,0)*ED273</f>
        <v>1030.32</v>
      </c>
      <c r="EF272" s="316"/>
      <c r="EG272" s="316"/>
      <c r="EH272" s="316"/>
      <c r="EI272" s="316"/>
      <c r="EJ272" s="316"/>
      <c r="EK272" s="316"/>
      <c r="EL272" s="316"/>
      <c r="EM272" s="316"/>
      <c r="EN272" s="317"/>
      <c r="EO272" s="316">
        <f>VLOOKUP($A271,Planilha!$C:$K,9,0)*EN273</f>
        <v>0</v>
      </c>
      <c r="EP272" s="109"/>
      <c r="EQ272" s="109"/>
      <c r="ER272" s="109"/>
      <c r="ES272" s="109"/>
      <c r="ET272" s="109"/>
      <c r="EU272" s="109"/>
      <c r="EV272" s="109"/>
      <c r="EW272" s="109"/>
      <c r="EX272" s="317"/>
      <c r="EY272" s="316">
        <f>VLOOKUP($A271,Planilha!$C:$K,9,0)*EX273</f>
        <v>0</v>
      </c>
      <c r="EZ272" s="109"/>
      <c r="FA272" s="109"/>
      <c r="FB272" s="109"/>
      <c r="FC272" s="109"/>
      <c r="FD272" s="109"/>
      <c r="FE272" s="109"/>
      <c r="FF272" s="109"/>
      <c r="FG272" s="109"/>
      <c r="FH272" s="317"/>
      <c r="FI272" s="316">
        <f>VLOOKUP($A271,Planilha!$C:$K,9,0)*FH273</f>
        <v>0</v>
      </c>
      <c r="FJ272" s="109"/>
      <c r="FK272" s="109"/>
      <c r="FL272" s="109"/>
      <c r="FM272" s="109"/>
      <c r="FN272" s="109"/>
      <c r="FO272" s="109"/>
      <c r="FP272" s="109"/>
      <c r="FQ272" s="109"/>
      <c r="FR272" s="317"/>
      <c r="FS272" s="316">
        <f>VLOOKUP($A271,Planilha!$C:$K,9,0)*FR273</f>
        <v>0</v>
      </c>
      <c r="FT272" s="316"/>
      <c r="FU272" s="316"/>
      <c r="FV272" s="316"/>
      <c r="FW272" s="316"/>
      <c r="FX272" s="316"/>
      <c r="FY272" s="316"/>
      <c r="FZ272" s="316"/>
      <c r="GA272" s="316"/>
      <c r="GB272" s="317"/>
      <c r="GC272" s="316">
        <f>VLOOKUP($A271,Planilha!$C:$K,9,0)*GB273</f>
        <v>0</v>
      </c>
      <c r="GD272" s="109"/>
      <c r="GE272" s="109"/>
      <c r="GF272" s="109"/>
      <c r="GG272" s="109"/>
      <c r="GH272" s="109"/>
      <c r="GI272" s="109"/>
      <c r="GJ272" s="109"/>
      <c r="GK272" s="109"/>
      <c r="GL272" s="317"/>
      <c r="GM272" s="316">
        <f>VLOOKUP($A271,Planilha!$C:$K,9,0)*GL273</f>
        <v>0</v>
      </c>
      <c r="GN272" s="109"/>
      <c r="GO272" s="109"/>
      <c r="GP272" s="109"/>
      <c r="GQ272" s="109"/>
      <c r="GR272" s="109"/>
      <c r="GS272" s="109"/>
      <c r="GT272" s="109"/>
      <c r="GU272" s="109"/>
      <c r="GV272" s="317"/>
      <c r="GW272" s="316">
        <f>VLOOKUP($A271,Planilha!$C:$K,9,0)*GV273</f>
        <v>0</v>
      </c>
      <c r="GX272" s="109"/>
      <c r="GY272" s="109"/>
      <c r="GZ272" s="109"/>
      <c r="HA272" s="109"/>
      <c r="HB272" s="109"/>
      <c r="HC272" s="109"/>
      <c r="HD272" s="109"/>
      <c r="HE272" s="109"/>
      <c r="HF272" s="317"/>
      <c r="HG272" s="316">
        <f>VLOOKUP($A271,Planilha!$C:$K,9,0)*HF273</f>
        <v>0</v>
      </c>
      <c r="HH272" s="109"/>
      <c r="HI272" s="109"/>
      <c r="HJ272" s="109"/>
      <c r="HK272" s="109"/>
      <c r="HL272" s="109"/>
      <c r="HM272" s="109"/>
      <c r="HN272" s="109"/>
      <c r="HO272" s="109"/>
      <c r="HP272" s="110">
        <f>SUM(D272:HO272)</f>
        <v>1030.32</v>
      </c>
      <c r="HR272" s="82" t="b">
        <f>VLOOKUP(A271,Planilha!C:L,9,0)=HP272</f>
        <v>1</v>
      </c>
    </row>
    <row r="273" spans="1:226">
      <c r="A273" s="111"/>
      <c r="B273" s="112"/>
      <c r="C273" s="117"/>
      <c r="D273" s="1085">
        <v>0</v>
      </c>
      <c r="E273" s="318"/>
      <c r="F273" s="318"/>
      <c r="G273" s="318"/>
      <c r="H273" s="318"/>
      <c r="I273" s="318"/>
      <c r="J273" s="318"/>
      <c r="K273" s="318"/>
      <c r="L273" s="318"/>
      <c r="M273" s="318"/>
      <c r="N273" s="1085">
        <v>0</v>
      </c>
      <c r="O273" s="318"/>
      <c r="P273" s="318"/>
      <c r="Q273" s="318"/>
      <c r="R273" s="318"/>
      <c r="S273" s="318"/>
      <c r="T273" s="318"/>
      <c r="U273" s="318"/>
      <c r="V273" s="318"/>
      <c r="W273" s="318"/>
      <c r="X273" s="1085">
        <v>0</v>
      </c>
      <c r="Y273" s="318"/>
      <c r="Z273" s="318"/>
      <c r="AA273" s="318"/>
      <c r="AB273" s="318"/>
      <c r="AC273" s="318"/>
      <c r="AD273" s="318"/>
      <c r="AE273" s="318"/>
      <c r="AF273" s="318"/>
      <c r="AG273" s="318"/>
      <c r="AH273" s="1085"/>
      <c r="AI273" s="318"/>
      <c r="AJ273" s="318"/>
      <c r="AK273" s="318"/>
      <c r="AL273" s="318"/>
      <c r="AM273" s="318"/>
      <c r="AN273" s="318"/>
      <c r="AO273" s="318"/>
      <c r="AP273" s="318"/>
      <c r="AQ273" s="318"/>
      <c r="AR273" s="1085"/>
      <c r="AS273" s="318"/>
      <c r="AT273" s="318"/>
      <c r="AU273" s="318"/>
      <c r="AV273" s="318"/>
      <c r="AW273" s="318"/>
      <c r="AX273" s="318"/>
      <c r="AY273" s="318"/>
      <c r="AZ273" s="318"/>
      <c r="BA273" s="318"/>
      <c r="BB273" s="1085">
        <v>0</v>
      </c>
      <c r="BC273" s="318"/>
      <c r="BD273" s="318"/>
      <c r="BE273" s="318"/>
      <c r="BF273" s="318"/>
      <c r="BG273" s="318"/>
      <c r="BH273" s="318"/>
      <c r="BI273" s="318"/>
      <c r="BJ273" s="318"/>
      <c r="BK273" s="318"/>
      <c r="BL273" s="1085">
        <v>0</v>
      </c>
      <c r="BM273" s="318"/>
      <c r="BN273" s="318"/>
      <c r="BO273" s="318"/>
      <c r="BP273" s="318"/>
      <c r="BQ273" s="318"/>
      <c r="BR273" s="318"/>
      <c r="BS273" s="318"/>
      <c r="BT273" s="318"/>
      <c r="BU273" s="318"/>
      <c r="BV273" s="1085">
        <v>0</v>
      </c>
      <c r="BW273" s="318"/>
      <c r="BX273" s="318"/>
      <c r="BY273" s="318"/>
      <c r="BZ273" s="318"/>
      <c r="CA273" s="318"/>
      <c r="CB273" s="318"/>
      <c r="CC273" s="318"/>
      <c r="CD273" s="318"/>
      <c r="CE273" s="318"/>
      <c r="CF273" s="1085">
        <v>0</v>
      </c>
      <c r="CG273" s="318"/>
      <c r="CH273" s="318"/>
      <c r="CI273" s="318"/>
      <c r="CJ273" s="318"/>
      <c r="CK273" s="318"/>
      <c r="CL273" s="318"/>
      <c r="CM273" s="318"/>
      <c r="CN273" s="318"/>
      <c r="CO273" s="318"/>
      <c r="CP273" s="1085">
        <v>0</v>
      </c>
      <c r="CQ273" s="318"/>
      <c r="CR273" s="318"/>
      <c r="CS273" s="318"/>
      <c r="CT273" s="318"/>
      <c r="CU273" s="318"/>
      <c r="CV273" s="318"/>
      <c r="CW273" s="318"/>
      <c r="CX273" s="318"/>
      <c r="CY273" s="318"/>
      <c r="CZ273" s="1085">
        <v>0</v>
      </c>
      <c r="DA273" s="318"/>
      <c r="DB273" s="318"/>
      <c r="DC273" s="318"/>
      <c r="DD273" s="318"/>
      <c r="DE273" s="318"/>
      <c r="DF273" s="318"/>
      <c r="DG273" s="318"/>
      <c r="DH273" s="318"/>
      <c r="DI273" s="318"/>
      <c r="DJ273" s="1085">
        <v>0</v>
      </c>
      <c r="DK273" s="318"/>
      <c r="DL273" s="318"/>
      <c r="DM273" s="318"/>
      <c r="DN273" s="318"/>
      <c r="DO273" s="318"/>
      <c r="DP273" s="318"/>
      <c r="DQ273" s="318"/>
      <c r="DR273" s="318"/>
      <c r="DS273" s="318"/>
      <c r="DT273" s="1085">
        <v>0</v>
      </c>
      <c r="DU273" s="318"/>
      <c r="DV273" s="318"/>
      <c r="DW273" s="318"/>
      <c r="DX273" s="318"/>
      <c r="DY273" s="318"/>
      <c r="DZ273" s="318"/>
      <c r="EA273" s="318"/>
      <c r="EB273" s="318"/>
      <c r="EC273" s="318"/>
      <c r="ED273" s="1085">
        <v>1</v>
      </c>
      <c r="EE273" s="113"/>
      <c r="EF273" s="113"/>
      <c r="EG273" s="113"/>
      <c r="EH273" s="113"/>
      <c r="EI273" s="113"/>
      <c r="EJ273" s="113"/>
      <c r="EK273" s="113"/>
      <c r="EL273" s="113"/>
      <c r="EM273" s="113"/>
      <c r="EN273" s="1084"/>
      <c r="EO273" s="113"/>
      <c r="EP273" s="113"/>
      <c r="EQ273" s="113"/>
      <c r="ER273" s="113"/>
      <c r="ES273" s="113"/>
      <c r="ET273" s="113"/>
      <c r="EU273" s="113"/>
      <c r="EV273" s="113"/>
      <c r="EW273" s="113"/>
      <c r="EX273" s="1084"/>
      <c r="EY273" s="113"/>
      <c r="EZ273" s="113"/>
      <c r="FA273" s="113"/>
      <c r="FB273" s="113"/>
      <c r="FC273" s="113"/>
      <c r="FD273" s="113"/>
      <c r="FE273" s="113"/>
      <c r="FF273" s="113"/>
      <c r="FG273" s="113"/>
      <c r="FH273" s="1084"/>
      <c r="FI273" s="113"/>
      <c r="FJ273" s="113"/>
      <c r="FK273" s="113"/>
      <c r="FL273" s="113"/>
      <c r="FM273" s="113"/>
      <c r="FN273" s="113"/>
      <c r="FO273" s="113"/>
      <c r="FP273" s="113"/>
      <c r="FQ273" s="113"/>
      <c r="FR273" s="1084"/>
      <c r="FS273" s="113"/>
      <c r="FT273" s="113"/>
      <c r="FU273" s="113"/>
      <c r="FV273" s="113"/>
      <c r="FW273" s="113"/>
      <c r="FX273" s="113"/>
      <c r="FY273" s="113"/>
      <c r="FZ273" s="113"/>
      <c r="GA273" s="113"/>
      <c r="GB273" s="1084"/>
      <c r="GC273" s="113"/>
      <c r="GD273" s="113"/>
      <c r="GE273" s="113"/>
      <c r="GF273" s="113"/>
      <c r="GG273" s="113"/>
      <c r="GH273" s="113"/>
      <c r="GI273" s="113"/>
      <c r="GJ273" s="113"/>
      <c r="GK273" s="113"/>
      <c r="GL273" s="1084"/>
      <c r="GM273" s="113"/>
      <c r="GN273" s="113"/>
      <c r="GO273" s="113"/>
      <c r="GP273" s="113"/>
      <c r="GQ273" s="113"/>
      <c r="GR273" s="113"/>
      <c r="GS273" s="113"/>
      <c r="GT273" s="113"/>
      <c r="GU273" s="113"/>
      <c r="GV273" s="1084"/>
      <c r="GW273" s="113"/>
      <c r="GX273" s="113"/>
      <c r="GY273" s="113"/>
      <c r="GZ273" s="113"/>
      <c r="HA273" s="113"/>
      <c r="HB273" s="113"/>
      <c r="HC273" s="113"/>
      <c r="HD273" s="113"/>
      <c r="HE273" s="113"/>
      <c r="HF273" s="1084"/>
      <c r="HG273" s="113"/>
      <c r="HH273" s="113"/>
      <c r="HI273" s="113"/>
      <c r="HJ273" s="113"/>
      <c r="HK273" s="113"/>
      <c r="HL273" s="113"/>
      <c r="HM273" s="113"/>
      <c r="HN273" s="113"/>
      <c r="HO273" s="113"/>
      <c r="HP273" s="114" t="str">
        <f>IF(VLOOKUP($A271,Planilha!C:K,9,0)&lt;&gt;HP272,"VERIFIQUE","")</f>
        <v/>
      </c>
    </row>
    <row r="274" spans="1:226">
      <c r="A274" s="105" t="s">
        <v>2664</v>
      </c>
      <c r="B274" s="89"/>
      <c r="C274" s="461"/>
      <c r="D274" s="468"/>
      <c r="E274" s="469"/>
      <c r="F274" s="469"/>
      <c r="G274" s="469"/>
      <c r="H274" s="469"/>
      <c r="I274" s="469"/>
      <c r="J274" s="469"/>
      <c r="K274" s="469"/>
      <c r="L274" s="469"/>
      <c r="M274" s="469"/>
      <c r="N274" s="468"/>
      <c r="O274" s="469"/>
      <c r="P274" s="469"/>
      <c r="Q274" s="469"/>
      <c r="R274" s="469"/>
      <c r="S274" s="469"/>
      <c r="T274" s="469"/>
      <c r="U274" s="469"/>
      <c r="V274" s="469"/>
      <c r="W274" s="469"/>
      <c r="X274" s="468"/>
      <c r="Y274" s="469"/>
      <c r="Z274" s="469"/>
      <c r="AA274" s="469"/>
      <c r="AB274" s="469"/>
      <c r="AC274" s="469"/>
      <c r="AD274" s="469"/>
      <c r="AE274" s="469"/>
      <c r="AF274" s="469"/>
      <c r="AG274" s="469"/>
      <c r="AH274" s="468"/>
      <c r="AI274" s="469"/>
      <c r="AJ274" s="469"/>
      <c r="AK274" s="469"/>
      <c r="AL274" s="469"/>
      <c r="AM274" s="469"/>
      <c r="AN274" s="469"/>
      <c r="AO274" s="469"/>
      <c r="AP274" s="469"/>
      <c r="AQ274" s="469"/>
      <c r="AR274" s="468"/>
      <c r="AS274" s="469"/>
      <c r="AT274" s="469"/>
      <c r="AU274" s="469"/>
      <c r="AV274" s="469"/>
      <c r="AW274" s="469"/>
      <c r="AX274" s="469"/>
      <c r="AY274" s="469"/>
      <c r="AZ274" s="469"/>
      <c r="BA274" s="469"/>
      <c r="BB274" s="468"/>
      <c r="BC274" s="469"/>
      <c r="BD274" s="469"/>
      <c r="BE274" s="469"/>
      <c r="BF274" s="469"/>
      <c r="BG274" s="469"/>
      <c r="BH274" s="469"/>
      <c r="BI274" s="469"/>
      <c r="BJ274" s="469"/>
      <c r="BK274" s="469"/>
      <c r="BL274" s="468"/>
      <c r="BM274" s="469"/>
      <c r="BN274" s="469"/>
      <c r="BO274" s="469"/>
      <c r="BP274" s="469"/>
      <c r="BQ274" s="469"/>
      <c r="BR274" s="469"/>
      <c r="BS274" s="469"/>
      <c r="BT274" s="469"/>
      <c r="BU274" s="469"/>
      <c r="BV274" s="468"/>
      <c r="BW274" s="469"/>
      <c r="BX274" s="469"/>
      <c r="BY274" s="469"/>
      <c r="BZ274" s="469"/>
      <c r="CA274" s="469"/>
      <c r="CB274" s="469"/>
      <c r="CC274" s="469"/>
      <c r="CD274" s="469"/>
      <c r="CE274" s="469"/>
      <c r="CF274" s="468"/>
      <c r="CG274" s="469"/>
      <c r="CH274" s="469"/>
      <c r="CI274" s="469"/>
      <c r="CJ274" s="469"/>
      <c r="CK274" s="469"/>
      <c r="CL274" s="469"/>
      <c r="CM274" s="469"/>
      <c r="CN274" s="469"/>
      <c r="CO274" s="469"/>
      <c r="CP274" s="468"/>
      <c r="CQ274" s="469"/>
      <c r="CR274" s="469"/>
      <c r="CS274" s="469"/>
      <c r="CT274" s="469"/>
      <c r="CU274" s="469"/>
      <c r="CV274" s="469"/>
      <c r="CW274" s="469"/>
      <c r="CX274" s="469"/>
      <c r="CY274" s="469"/>
      <c r="CZ274" s="468"/>
      <c r="DA274" s="469"/>
      <c r="DB274" s="469"/>
      <c r="DC274" s="469"/>
      <c r="DD274" s="469"/>
      <c r="DE274" s="469"/>
      <c r="DF274" s="469"/>
      <c r="DG274" s="469"/>
      <c r="DH274" s="469"/>
      <c r="DI274" s="469"/>
      <c r="DJ274" s="468"/>
      <c r="DK274" s="469"/>
      <c r="DL274" s="469"/>
      <c r="DM274" s="469"/>
      <c r="DN274" s="469"/>
      <c r="DO274" s="469"/>
      <c r="DP274" s="469"/>
      <c r="DQ274" s="469"/>
      <c r="DR274" s="469"/>
      <c r="DS274" s="469"/>
      <c r="DT274" s="468"/>
      <c r="DU274" s="469"/>
      <c r="DV274" s="469"/>
      <c r="DW274" s="469"/>
      <c r="DX274" s="469"/>
      <c r="DY274" s="469"/>
      <c r="DZ274" s="469"/>
      <c r="EA274" s="469"/>
      <c r="EB274" s="469"/>
      <c r="EC274" s="469"/>
      <c r="ED274" s="468"/>
      <c r="EE274" s="469"/>
      <c r="EF274" s="469"/>
      <c r="EG274" s="469"/>
      <c r="EH274" s="469"/>
      <c r="EI274" s="469"/>
      <c r="EJ274" s="469"/>
      <c r="EK274" s="469"/>
      <c r="EL274" s="469"/>
      <c r="EM274" s="469"/>
      <c r="EN274" s="468"/>
      <c r="EO274" s="469"/>
      <c r="EP274" s="469"/>
      <c r="EQ274" s="469"/>
      <c r="ER274" s="469"/>
      <c r="ES274" s="469"/>
      <c r="ET274" s="469"/>
      <c r="EU274" s="469"/>
      <c r="EV274" s="469"/>
      <c r="EW274" s="469"/>
      <c r="EX274" s="468"/>
      <c r="EY274" s="469"/>
      <c r="EZ274" s="469"/>
      <c r="FA274" s="469"/>
      <c r="FB274" s="469"/>
      <c r="FC274" s="469"/>
      <c r="FD274" s="469"/>
      <c r="FE274" s="469"/>
      <c r="FF274" s="469"/>
      <c r="FG274" s="469"/>
      <c r="FH274" s="468"/>
      <c r="FI274" s="469"/>
      <c r="FJ274" s="469"/>
      <c r="FK274" s="469"/>
      <c r="FL274" s="469"/>
      <c r="FM274" s="469"/>
      <c r="FN274" s="469"/>
      <c r="FO274" s="469"/>
      <c r="FP274" s="469"/>
      <c r="FQ274" s="469"/>
      <c r="FR274" s="468"/>
      <c r="FS274" s="469"/>
      <c r="FT274" s="469"/>
      <c r="FU274" s="469"/>
      <c r="FV274" s="469"/>
      <c r="FW274" s="469"/>
      <c r="FX274" s="469"/>
      <c r="FY274" s="469"/>
      <c r="FZ274" s="469"/>
      <c r="GA274" s="469"/>
      <c r="GB274" s="468"/>
      <c r="GC274" s="469"/>
      <c r="GD274" s="469"/>
      <c r="GE274" s="469"/>
      <c r="GF274" s="469"/>
      <c r="GG274" s="469"/>
      <c r="GH274" s="469"/>
      <c r="GI274" s="469"/>
      <c r="GJ274" s="469"/>
      <c r="GK274" s="469"/>
      <c r="GL274" s="468"/>
      <c r="GM274" s="469"/>
      <c r="GN274" s="469"/>
      <c r="GO274" s="469"/>
      <c r="GP274" s="469"/>
      <c r="GQ274" s="469"/>
      <c r="GR274" s="469"/>
      <c r="GS274" s="469"/>
      <c r="GT274" s="469"/>
      <c r="GU274" s="469"/>
      <c r="GV274" s="468"/>
      <c r="GW274" s="469"/>
      <c r="GX274" s="469"/>
      <c r="GY274" s="469"/>
      <c r="GZ274" s="469"/>
      <c r="HA274" s="469"/>
      <c r="HB274" s="469"/>
      <c r="HC274" s="469"/>
      <c r="HD274" s="469"/>
      <c r="HE274" s="469"/>
      <c r="HF274" s="468"/>
      <c r="HG274" s="469"/>
      <c r="HH274" s="469"/>
      <c r="HI274" s="469"/>
      <c r="HJ274" s="469"/>
      <c r="HK274" s="469"/>
      <c r="HL274" s="469"/>
      <c r="HM274" s="469"/>
      <c r="HN274" s="469"/>
      <c r="HO274" s="469"/>
      <c r="HP274" s="106"/>
    </row>
    <row r="275" spans="1:226">
      <c r="A275" s="105"/>
      <c r="B275" s="470" t="str">
        <f>LEFT(VLOOKUP(A274,Planilha!C:L,2,0),28)</f>
        <v>LOUÇAS, METAIS E ACESSÓRIOS</v>
      </c>
      <c r="C275" s="116"/>
      <c r="D275" s="108"/>
      <c r="E275" s="316">
        <f>VLOOKUP($A274,Planilha!$C:$K,9,0)*D276</f>
        <v>0</v>
      </c>
      <c r="F275" s="316"/>
      <c r="G275" s="316"/>
      <c r="H275" s="316"/>
      <c r="I275" s="316"/>
      <c r="J275" s="316"/>
      <c r="K275" s="316"/>
      <c r="L275" s="316"/>
      <c r="M275" s="316"/>
      <c r="N275" s="317"/>
      <c r="O275" s="316">
        <f>VLOOKUP($A274,Planilha!$C:$K,9,0)*N276</f>
        <v>0</v>
      </c>
      <c r="P275" s="316"/>
      <c r="Q275" s="316"/>
      <c r="R275" s="316"/>
      <c r="S275" s="316"/>
      <c r="T275" s="316"/>
      <c r="U275" s="316"/>
      <c r="V275" s="316"/>
      <c r="W275" s="316"/>
      <c r="X275" s="317"/>
      <c r="Y275" s="316">
        <f>VLOOKUP($A274,Planilha!$C:$K,9,0)*X276</f>
        <v>0</v>
      </c>
      <c r="Z275" s="316"/>
      <c r="AA275" s="316"/>
      <c r="AB275" s="316"/>
      <c r="AC275" s="316"/>
      <c r="AD275" s="316"/>
      <c r="AE275" s="316"/>
      <c r="AF275" s="316"/>
      <c r="AG275" s="316"/>
      <c r="AH275" s="317"/>
      <c r="AI275" s="316">
        <f>VLOOKUP($A274,Planilha!$C:$K,9,0)*AH276</f>
        <v>0</v>
      </c>
      <c r="AJ275" s="316"/>
      <c r="AK275" s="316"/>
      <c r="AL275" s="316"/>
      <c r="AM275" s="316"/>
      <c r="AN275" s="316"/>
      <c r="AO275" s="316"/>
      <c r="AP275" s="316"/>
      <c r="AQ275" s="316"/>
      <c r="AR275" s="317"/>
      <c r="AS275" s="316">
        <f>VLOOKUP($A274,Planilha!$C:$K,9,0)*AR276</f>
        <v>0</v>
      </c>
      <c r="AT275" s="316"/>
      <c r="AU275" s="316"/>
      <c r="AV275" s="316"/>
      <c r="AW275" s="316"/>
      <c r="AX275" s="316"/>
      <c r="AY275" s="316"/>
      <c r="AZ275" s="316"/>
      <c r="BA275" s="316"/>
      <c r="BB275" s="317"/>
      <c r="BC275" s="316">
        <f>VLOOKUP($A274,Planilha!$C:$K,9,0)*BB276</f>
        <v>0</v>
      </c>
      <c r="BD275" s="316"/>
      <c r="BE275" s="316"/>
      <c r="BF275" s="316"/>
      <c r="BG275" s="316"/>
      <c r="BH275" s="316"/>
      <c r="BI275" s="316"/>
      <c r="BJ275" s="316"/>
      <c r="BK275" s="316"/>
      <c r="BL275" s="317"/>
      <c r="BM275" s="316">
        <f>VLOOKUP($A274,Planilha!$C:$K,9,0)*BL276</f>
        <v>0</v>
      </c>
      <c r="BN275" s="316"/>
      <c r="BO275" s="316"/>
      <c r="BP275" s="316"/>
      <c r="BQ275" s="316"/>
      <c r="BR275" s="316"/>
      <c r="BS275" s="316"/>
      <c r="BT275" s="316"/>
      <c r="BU275" s="316"/>
      <c r="BV275" s="317"/>
      <c r="BW275" s="316">
        <f>VLOOKUP($A274,Planilha!$C:$K,9,0)*BV276</f>
        <v>0</v>
      </c>
      <c r="BX275" s="316"/>
      <c r="BY275" s="316"/>
      <c r="BZ275" s="316"/>
      <c r="CA275" s="316"/>
      <c r="CB275" s="316"/>
      <c r="CC275" s="316"/>
      <c r="CD275" s="316"/>
      <c r="CE275" s="316"/>
      <c r="CF275" s="317"/>
      <c r="CG275" s="316">
        <f>VLOOKUP($A274,Planilha!$C:$K,9,0)*CF276</f>
        <v>0</v>
      </c>
      <c r="CH275" s="316"/>
      <c r="CI275" s="316"/>
      <c r="CJ275" s="316"/>
      <c r="CK275" s="316"/>
      <c r="CL275" s="316"/>
      <c r="CM275" s="316"/>
      <c r="CN275" s="316"/>
      <c r="CO275" s="316"/>
      <c r="CP275" s="317"/>
      <c r="CQ275" s="316">
        <f>VLOOKUP($A274,Planilha!$C:$K,9,0)*CP276</f>
        <v>0</v>
      </c>
      <c r="CR275" s="316"/>
      <c r="CS275" s="316"/>
      <c r="CT275" s="316"/>
      <c r="CU275" s="316"/>
      <c r="CV275" s="316"/>
      <c r="CW275" s="316"/>
      <c r="CX275" s="316"/>
      <c r="CY275" s="316"/>
      <c r="CZ275" s="317"/>
      <c r="DA275" s="316">
        <f>VLOOKUP($A274,Planilha!$C:$K,9,0)*CZ276</f>
        <v>0</v>
      </c>
      <c r="DB275" s="316"/>
      <c r="DC275" s="316"/>
      <c r="DD275" s="316"/>
      <c r="DE275" s="316"/>
      <c r="DF275" s="316"/>
      <c r="DG275" s="316"/>
      <c r="DH275" s="316"/>
      <c r="DI275" s="316"/>
      <c r="DJ275" s="317"/>
      <c r="DK275" s="316">
        <f>VLOOKUP($A274,Planilha!$C:$K,9,0)*DJ276</f>
        <v>0</v>
      </c>
      <c r="DL275" s="316"/>
      <c r="DM275" s="316"/>
      <c r="DN275" s="316"/>
      <c r="DO275" s="316"/>
      <c r="DP275" s="316"/>
      <c r="DQ275" s="316"/>
      <c r="DR275" s="316"/>
      <c r="DS275" s="316"/>
      <c r="DT275" s="317"/>
      <c r="DU275" s="316">
        <f>VLOOKUP($A274,Planilha!$C:$K,9,0)*DT276</f>
        <v>0</v>
      </c>
      <c r="DV275" s="316"/>
      <c r="DW275" s="316"/>
      <c r="DX275" s="316"/>
      <c r="DY275" s="316"/>
      <c r="DZ275" s="316"/>
      <c r="EA275" s="316"/>
      <c r="EB275" s="316"/>
      <c r="EC275" s="316"/>
      <c r="ED275" s="317"/>
      <c r="EE275" s="316">
        <f>VLOOKUP($A274,Planilha!$C:$K,9,0)*ED276</f>
        <v>1104.31</v>
      </c>
      <c r="EF275" s="316"/>
      <c r="EG275" s="316"/>
      <c r="EH275" s="316"/>
      <c r="EI275" s="316"/>
      <c r="EJ275" s="316"/>
      <c r="EK275" s="316"/>
      <c r="EL275" s="316"/>
      <c r="EM275" s="316"/>
      <c r="EN275" s="317"/>
      <c r="EO275" s="316">
        <f>VLOOKUP($A274,Planilha!$C:$K,9,0)*EN276</f>
        <v>0</v>
      </c>
      <c r="EP275" s="109"/>
      <c r="EQ275" s="109"/>
      <c r="ER275" s="109"/>
      <c r="ES275" s="109"/>
      <c r="ET275" s="109"/>
      <c r="EU275" s="109"/>
      <c r="EV275" s="109"/>
      <c r="EW275" s="109"/>
      <c r="EX275" s="317"/>
      <c r="EY275" s="316">
        <f>VLOOKUP($A274,Planilha!$C:$K,9,0)*EX276</f>
        <v>0</v>
      </c>
      <c r="EZ275" s="109"/>
      <c r="FA275" s="109"/>
      <c r="FB275" s="109"/>
      <c r="FC275" s="109"/>
      <c r="FD275" s="109"/>
      <c r="FE275" s="109"/>
      <c r="FF275" s="109"/>
      <c r="FG275" s="109"/>
      <c r="FH275" s="317"/>
      <c r="FI275" s="316">
        <f>VLOOKUP($A274,Planilha!$C:$K,9,0)*FH276</f>
        <v>0</v>
      </c>
      <c r="FJ275" s="109"/>
      <c r="FK275" s="109"/>
      <c r="FL275" s="109"/>
      <c r="FM275" s="109"/>
      <c r="FN275" s="109"/>
      <c r="FO275" s="109"/>
      <c r="FP275" s="109"/>
      <c r="FQ275" s="109"/>
      <c r="FR275" s="317"/>
      <c r="FS275" s="316">
        <f>VLOOKUP($A274,Planilha!$C:$K,9,0)*FR276</f>
        <v>0</v>
      </c>
      <c r="FT275" s="316"/>
      <c r="FU275" s="316"/>
      <c r="FV275" s="316"/>
      <c r="FW275" s="316"/>
      <c r="FX275" s="316"/>
      <c r="FY275" s="316"/>
      <c r="FZ275" s="316"/>
      <c r="GA275" s="316"/>
      <c r="GB275" s="317"/>
      <c r="GC275" s="316">
        <f>VLOOKUP($A274,Planilha!$C:$K,9,0)*GB276</f>
        <v>0</v>
      </c>
      <c r="GD275" s="109"/>
      <c r="GE275" s="109"/>
      <c r="GF275" s="109"/>
      <c r="GG275" s="109"/>
      <c r="GH275" s="109"/>
      <c r="GI275" s="109"/>
      <c r="GJ275" s="109"/>
      <c r="GK275" s="109"/>
      <c r="GL275" s="317"/>
      <c r="GM275" s="316">
        <f>VLOOKUP($A274,Planilha!$C:$K,9,0)*GL276</f>
        <v>0</v>
      </c>
      <c r="GN275" s="109"/>
      <c r="GO275" s="109"/>
      <c r="GP275" s="109"/>
      <c r="GQ275" s="109"/>
      <c r="GR275" s="109"/>
      <c r="GS275" s="109"/>
      <c r="GT275" s="109"/>
      <c r="GU275" s="109"/>
      <c r="GV275" s="317"/>
      <c r="GW275" s="316">
        <f>VLOOKUP($A274,Planilha!$C:$K,9,0)*GV276</f>
        <v>0</v>
      </c>
      <c r="GX275" s="109"/>
      <c r="GY275" s="109"/>
      <c r="GZ275" s="109"/>
      <c r="HA275" s="109"/>
      <c r="HB275" s="109"/>
      <c r="HC275" s="109"/>
      <c r="HD275" s="109"/>
      <c r="HE275" s="109"/>
      <c r="HF275" s="317"/>
      <c r="HG275" s="316">
        <f>VLOOKUP($A274,Planilha!$C:$K,9,0)*HF276</f>
        <v>0</v>
      </c>
      <c r="HH275" s="109"/>
      <c r="HI275" s="109"/>
      <c r="HJ275" s="109"/>
      <c r="HK275" s="109"/>
      <c r="HL275" s="109"/>
      <c r="HM275" s="109"/>
      <c r="HN275" s="109"/>
      <c r="HO275" s="109"/>
      <c r="HP275" s="110">
        <f>SUM(D275:HO275)</f>
        <v>1104.31</v>
      </c>
      <c r="HR275" s="82" t="b">
        <f>VLOOKUP(A274,Planilha!C:L,9,0)=HP275</f>
        <v>1</v>
      </c>
    </row>
    <row r="276" spans="1:226">
      <c r="A276" s="111"/>
      <c r="B276" s="112"/>
      <c r="C276" s="117"/>
      <c r="D276" s="1085">
        <v>0</v>
      </c>
      <c r="E276" s="318"/>
      <c r="F276" s="318"/>
      <c r="G276" s="318"/>
      <c r="H276" s="318"/>
      <c r="I276" s="318"/>
      <c r="J276" s="318"/>
      <c r="K276" s="318"/>
      <c r="L276" s="318"/>
      <c r="M276" s="318"/>
      <c r="N276" s="1085">
        <v>0</v>
      </c>
      <c r="O276" s="318"/>
      <c r="P276" s="318"/>
      <c r="Q276" s="318"/>
      <c r="R276" s="318"/>
      <c r="S276" s="318"/>
      <c r="T276" s="318"/>
      <c r="U276" s="318"/>
      <c r="V276" s="318"/>
      <c r="W276" s="318"/>
      <c r="X276" s="1085">
        <v>0</v>
      </c>
      <c r="Y276" s="318"/>
      <c r="Z276" s="318"/>
      <c r="AA276" s="318"/>
      <c r="AB276" s="318"/>
      <c r="AC276" s="318"/>
      <c r="AD276" s="318"/>
      <c r="AE276" s="318"/>
      <c r="AF276" s="318"/>
      <c r="AG276" s="318"/>
      <c r="AH276" s="1085"/>
      <c r="AI276" s="318"/>
      <c r="AJ276" s="318"/>
      <c r="AK276" s="318"/>
      <c r="AL276" s="318"/>
      <c r="AM276" s="318"/>
      <c r="AN276" s="318"/>
      <c r="AO276" s="318"/>
      <c r="AP276" s="318"/>
      <c r="AQ276" s="318"/>
      <c r="AR276" s="1085"/>
      <c r="AS276" s="318"/>
      <c r="AT276" s="318"/>
      <c r="AU276" s="318"/>
      <c r="AV276" s="318"/>
      <c r="AW276" s="318"/>
      <c r="AX276" s="318"/>
      <c r="AY276" s="318"/>
      <c r="AZ276" s="318"/>
      <c r="BA276" s="318"/>
      <c r="BB276" s="1085">
        <v>0</v>
      </c>
      <c r="BC276" s="318"/>
      <c r="BD276" s="318"/>
      <c r="BE276" s="318"/>
      <c r="BF276" s="318"/>
      <c r="BG276" s="318"/>
      <c r="BH276" s="318"/>
      <c r="BI276" s="318"/>
      <c r="BJ276" s="318"/>
      <c r="BK276" s="318"/>
      <c r="BL276" s="1085">
        <v>0</v>
      </c>
      <c r="BM276" s="318"/>
      <c r="BN276" s="318"/>
      <c r="BO276" s="318"/>
      <c r="BP276" s="318"/>
      <c r="BQ276" s="318"/>
      <c r="BR276" s="318"/>
      <c r="BS276" s="318"/>
      <c r="BT276" s="318"/>
      <c r="BU276" s="318"/>
      <c r="BV276" s="1085">
        <v>0</v>
      </c>
      <c r="BW276" s="318"/>
      <c r="BX276" s="318"/>
      <c r="BY276" s="318"/>
      <c r="BZ276" s="318"/>
      <c r="CA276" s="318"/>
      <c r="CB276" s="318"/>
      <c r="CC276" s="318"/>
      <c r="CD276" s="318"/>
      <c r="CE276" s="318"/>
      <c r="CF276" s="1085">
        <v>0</v>
      </c>
      <c r="CG276" s="318"/>
      <c r="CH276" s="318"/>
      <c r="CI276" s="318"/>
      <c r="CJ276" s="318"/>
      <c r="CK276" s="318"/>
      <c r="CL276" s="318"/>
      <c r="CM276" s="318"/>
      <c r="CN276" s="318"/>
      <c r="CO276" s="318"/>
      <c r="CP276" s="1085">
        <v>0</v>
      </c>
      <c r="CQ276" s="318"/>
      <c r="CR276" s="318"/>
      <c r="CS276" s="318"/>
      <c r="CT276" s="318"/>
      <c r="CU276" s="318"/>
      <c r="CV276" s="318"/>
      <c r="CW276" s="318"/>
      <c r="CX276" s="318"/>
      <c r="CY276" s="318"/>
      <c r="CZ276" s="1085">
        <v>0</v>
      </c>
      <c r="DA276" s="318"/>
      <c r="DB276" s="318"/>
      <c r="DC276" s="318"/>
      <c r="DD276" s="318"/>
      <c r="DE276" s="318"/>
      <c r="DF276" s="318"/>
      <c r="DG276" s="318"/>
      <c r="DH276" s="318"/>
      <c r="DI276" s="318"/>
      <c r="DJ276" s="1085">
        <v>0</v>
      </c>
      <c r="DK276" s="318"/>
      <c r="DL276" s="318"/>
      <c r="DM276" s="318"/>
      <c r="DN276" s="318"/>
      <c r="DO276" s="318"/>
      <c r="DP276" s="318"/>
      <c r="DQ276" s="318"/>
      <c r="DR276" s="318"/>
      <c r="DS276" s="318"/>
      <c r="DT276" s="1085">
        <v>0</v>
      </c>
      <c r="DU276" s="318"/>
      <c r="DV276" s="318"/>
      <c r="DW276" s="318"/>
      <c r="DX276" s="318"/>
      <c r="DY276" s="318"/>
      <c r="DZ276" s="318"/>
      <c r="EA276" s="318"/>
      <c r="EB276" s="318"/>
      <c r="EC276" s="318"/>
      <c r="ED276" s="1085">
        <v>1</v>
      </c>
      <c r="EE276" s="113"/>
      <c r="EF276" s="113"/>
      <c r="EG276" s="113"/>
      <c r="EH276" s="113"/>
      <c r="EI276" s="113"/>
      <c r="EJ276" s="113"/>
      <c r="EK276" s="113"/>
      <c r="EL276" s="113"/>
      <c r="EM276" s="113"/>
      <c r="EN276" s="1084"/>
      <c r="EO276" s="113"/>
      <c r="EP276" s="113"/>
      <c r="EQ276" s="113"/>
      <c r="ER276" s="113"/>
      <c r="ES276" s="113"/>
      <c r="ET276" s="113"/>
      <c r="EU276" s="113"/>
      <c r="EV276" s="113"/>
      <c r="EW276" s="113"/>
      <c r="EX276" s="1084"/>
      <c r="EY276" s="113"/>
      <c r="EZ276" s="113"/>
      <c r="FA276" s="113"/>
      <c r="FB276" s="113"/>
      <c r="FC276" s="113"/>
      <c r="FD276" s="113"/>
      <c r="FE276" s="113"/>
      <c r="FF276" s="113"/>
      <c r="FG276" s="113"/>
      <c r="FH276" s="1084"/>
      <c r="FI276" s="113"/>
      <c r="FJ276" s="113"/>
      <c r="FK276" s="113"/>
      <c r="FL276" s="113"/>
      <c r="FM276" s="113"/>
      <c r="FN276" s="113"/>
      <c r="FO276" s="113"/>
      <c r="FP276" s="113"/>
      <c r="FQ276" s="113"/>
      <c r="FR276" s="1084"/>
      <c r="FS276" s="113"/>
      <c r="FT276" s="113"/>
      <c r="FU276" s="113"/>
      <c r="FV276" s="113"/>
      <c r="FW276" s="113"/>
      <c r="FX276" s="113"/>
      <c r="FY276" s="113"/>
      <c r="FZ276" s="113"/>
      <c r="GA276" s="113"/>
      <c r="GB276" s="1084"/>
      <c r="GC276" s="113"/>
      <c r="GD276" s="113"/>
      <c r="GE276" s="113"/>
      <c r="GF276" s="113"/>
      <c r="GG276" s="113"/>
      <c r="GH276" s="113"/>
      <c r="GI276" s="113"/>
      <c r="GJ276" s="113"/>
      <c r="GK276" s="113"/>
      <c r="GL276" s="1084"/>
      <c r="GM276" s="113"/>
      <c r="GN276" s="113"/>
      <c r="GO276" s="113"/>
      <c r="GP276" s="113"/>
      <c r="GQ276" s="113"/>
      <c r="GR276" s="113"/>
      <c r="GS276" s="113"/>
      <c r="GT276" s="113"/>
      <c r="GU276" s="113"/>
      <c r="GV276" s="1084"/>
      <c r="GW276" s="113"/>
      <c r="GX276" s="113"/>
      <c r="GY276" s="113"/>
      <c r="GZ276" s="113"/>
      <c r="HA276" s="113"/>
      <c r="HB276" s="113"/>
      <c r="HC276" s="113"/>
      <c r="HD276" s="113"/>
      <c r="HE276" s="113"/>
      <c r="HF276" s="1084"/>
      <c r="HG276" s="113"/>
      <c r="HH276" s="113"/>
      <c r="HI276" s="113"/>
      <c r="HJ276" s="113"/>
      <c r="HK276" s="113"/>
      <c r="HL276" s="113"/>
      <c r="HM276" s="113"/>
      <c r="HN276" s="113"/>
      <c r="HO276" s="113"/>
      <c r="HP276" s="114" t="str">
        <f>IF(VLOOKUP($A274,Planilha!C:K,9,0)&lt;&gt;HP275,"VERIFIQUE","")</f>
        <v/>
      </c>
    </row>
    <row r="277" spans="1:226">
      <c r="A277" s="105" t="s">
        <v>2640</v>
      </c>
      <c r="B277" s="89"/>
      <c r="C277" s="461"/>
      <c r="D277" s="468"/>
      <c r="E277" s="469"/>
      <c r="F277" s="469"/>
      <c r="G277" s="469"/>
      <c r="H277" s="469"/>
      <c r="I277" s="469"/>
      <c r="J277" s="469"/>
      <c r="K277" s="469"/>
      <c r="L277" s="469"/>
      <c r="M277" s="469"/>
      <c r="N277" s="468"/>
      <c r="O277" s="469"/>
      <c r="P277" s="469"/>
      <c r="Q277" s="469"/>
      <c r="R277" s="469"/>
      <c r="S277" s="469"/>
      <c r="T277" s="469"/>
      <c r="U277" s="469"/>
      <c r="V277" s="469"/>
      <c r="W277" s="469"/>
      <c r="X277" s="468"/>
      <c r="Y277" s="469"/>
      <c r="Z277" s="469"/>
      <c r="AA277" s="469"/>
      <c r="AB277" s="469"/>
      <c r="AC277" s="469"/>
      <c r="AD277" s="469"/>
      <c r="AE277" s="469"/>
      <c r="AF277" s="469"/>
      <c r="AG277" s="469"/>
      <c r="AH277" s="468"/>
      <c r="AI277" s="469"/>
      <c r="AJ277" s="469"/>
      <c r="AK277" s="469"/>
      <c r="AL277" s="469"/>
      <c r="AM277" s="469"/>
      <c r="AN277" s="469"/>
      <c r="AO277" s="469"/>
      <c r="AP277" s="469"/>
      <c r="AQ277" s="469"/>
      <c r="AR277" s="468"/>
      <c r="AS277" s="469"/>
      <c r="AT277" s="469"/>
      <c r="AU277" s="469"/>
      <c r="AV277" s="469"/>
      <c r="AW277" s="469"/>
      <c r="AX277" s="469"/>
      <c r="AY277" s="469"/>
      <c r="AZ277" s="469"/>
      <c r="BA277" s="469"/>
      <c r="BB277" s="468"/>
      <c r="BC277" s="469"/>
      <c r="BD277" s="469"/>
      <c r="BE277" s="469"/>
      <c r="BF277" s="469"/>
      <c r="BG277" s="469"/>
      <c r="BH277" s="469"/>
      <c r="BI277" s="469"/>
      <c r="BJ277" s="469"/>
      <c r="BK277" s="469"/>
      <c r="BL277" s="468"/>
      <c r="BM277" s="469"/>
      <c r="BN277" s="469"/>
      <c r="BO277" s="469"/>
      <c r="BP277" s="469"/>
      <c r="BQ277" s="469"/>
      <c r="BR277" s="469"/>
      <c r="BS277" s="469"/>
      <c r="BT277" s="469"/>
      <c r="BU277" s="469"/>
      <c r="BV277" s="468"/>
      <c r="BW277" s="469"/>
      <c r="BX277" s="469"/>
      <c r="BY277" s="469"/>
      <c r="BZ277" s="469"/>
      <c r="CA277" s="469"/>
      <c r="CB277" s="469"/>
      <c r="CC277" s="469"/>
      <c r="CD277" s="469"/>
      <c r="CE277" s="469"/>
      <c r="CF277" s="468"/>
      <c r="CG277" s="469"/>
      <c r="CH277" s="469"/>
      <c r="CI277" s="469"/>
      <c r="CJ277" s="469"/>
      <c r="CK277" s="469"/>
      <c r="CL277" s="469"/>
      <c r="CM277" s="469"/>
      <c r="CN277" s="469"/>
      <c r="CO277" s="469"/>
      <c r="CP277" s="468"/>
      <c r="CQ277" s="469"/>
      <c r="CR277" s="469"/>
      <c r="CS277" s="469"/>
      <c r="CT277" s="469"/>
      <c r="CU277" s="469"/>
      <c r="CV277" s="469"/>
      <c r="CW277" s="469"/>
      <c r="CX277" s="469"/>
      <c r="CY277" s="469"/>
      <c r="CZ277" s="468"/>
      <c r="DA277" s="469"/>
      <c r="DB277" s="469"/>
      <c r="DC277" s="469"/>
      <c r="DD277" s="469"/>
      <c r="DE277" s="469"/>
      <c r="DF277" s="469"/>
      <c r="DG277" s="469"/>
      <c r="DH277" s="469"/>
      <c r="DI277" s="469"/>
      <c r="DJ277" s="468"/>
      <c r="DK277" s="469"/>
      <c r="DL277" s="469"/>
      <c r="DM277" s="469"/>
      <c r="DN277" s="469"/>
      <c r="DO277" s="469"/>
      <c r="DP277" s="469"/>
      <c r="DQ277" s="469"/>
      <c r="DR277" s="469"/>
      <c r="DS277" s="469"/>
      <c r="DT277" s="468"/>
      <c r="DU277" s="469"/>
      <c r="DV277" s="469"/>
      <c r="DW277" s="469"/>
      <c r="DX277" s="469"/>
      <c r="DY277" s="469"/>
      <c r="DZ277" s="469"/>
      <c r="EA277" s="469"/>
      <c r="EB277" s="469"/>
      <c r="EC277" s="469"/>
      <c r="ED277" s="468"/>
      <c r="EE277" s="469"/>
      <c r="EF277" s="469"/>
      <c r="EG277" s="469"/>
      <c r="EH277" s="469"/>
      <c r="EI277" s="469"/>
      <c r="EJ277" s="469"/>
      <c r="EK277" s="469"/>
      <c r="EL277" s="469"/>
      <c r="EM277" s="469"/>
      <c r="EN277" s="468"/>
      <c r="EO277" s="469"/>
      <c r="EP277" s="469"/>
      <c r="EQ277" s="469"/>
      <c r="ER277" s="469"/>
      <c r="ES277" s="469"/>
      <c r="ET277" s="469"/>
      <c r="EU277" s="469"/>
      <c r="EV277" s="469"/>
      <c r="EW277" s="469"/>
      <c r="EX277" s="468"/>
      <c r="EY277" s="469"/>
      <c r="EZ277" s="469"/>
      <c r="FA277" s="469"/>
      <c r="FB277" s="469"/>
      <c r="FC277" s="469"/>
      <c r="FD277" s="469"/>
      <c r="FE277" s="469"/>
      <c r="FF277" s="469"/>
      <c r="FG277" s="469"/>
      <c r="FH277" s="468"/>
      <c r="FI277" s="469"/>
      <c r="FJ277" s="469"/>
      <c r="FK277" s="469"/>
      <c r="FL277" s="469"/>
      <c r="FM277" s="469"/>
      <c r="FN277" s="469"/>
      <c r="FO277" s="469"/>
      <c r="FP277" s="469"/>
      <c r="FQ277" s="469"/>
      <c r="FR277" s="468"/>
      <c r="FS277" s="469"/>
      <c r="FT277" s="469"/>
      <c r="FU277" s="469"/>
      <c r="FV277" s="469"/>
      <c r="FW277" s="469"/>
      <c r="FX277" s="469"/>
      <c r="FY277" s="469"/>
      <c r="FZ277" s="469"/>
      <c r="GA277" s="469"/>
      <c r="GB277" s="468"/>
      <c r="GC277" s="469"/>
      <c r="GD277" s="469"/>
      <c r="GE277" s="469"/>
      <c r="GF277" s="469"/>
      <c r="GG277" s="469"/>
      <c r="GH277" s="469"/>
      <c r="GI277" s="469"/>
      <c r="GJ277" s="469"/>
      <c r="GK277" s="469"/>
      <c r="GL277" s="468"/>
      <c r="GM277" s="469"/>
      <c r="GN277" s="469"/>
      <c r="GO277" s="469"/>
      <c r="GP277" s="469"/>
      <c r="GQ277" s="469"/>
      <c r="GR277" s="469"/>
      <c r="GS277" s="469"/>
      <c r="GT277" s="469"/>
      <c r="GU277" s="469"/>
      <c r="GV277" s="468"/>
      <c r="GW277" s="469"/>
      <c r="GX277" s="469"/>
      <c r="GY277" s="469"/>
      <c r="GZ277" s="469"/>
      <c r="HA277" s="469"/>
      <c r="HB277" s="469"/>
      <c r="HC277" s="469"/>
      <c r="HD277" s="469"/>
      <c r="HE277" s="469"/>
      <c r="HF277" s="468"/>
      <c r="HG277" s="469"/>
      <c r="HH277" s="469"/>
      <c r="HI277" s="469"/>
      <c r="HJ277" s="469"/>
      <c r="HK277" s="469"/>
      <c r="HL277" s="469"/>
      <c r="HM277" s="469"/>
      <c r="HN277" s="469"/>
      <c r="HO277" s="469"/>
      <c r="HP277" s="106"/>
    </row>
    <row r="278" spans="1:226">
      <c r="A278" s="105"/>
      <c r="B278" s="470" t="str">
        <f>LEFT(VLOOKUP($A277,Planilha!$C:$L,2,0),29)</f>
        <v>INSTALAÇÕES ELÉTRICAS</v>
      </c>
      <c r="C278" s="116"/>
      <c r="D278" s="108"/>
      <c r="E278" s="316">
        <f>VLOOKUP($A277,Planilha!$C:$K,9,0)*D279</f>
        <v>0</v>
      </c>
      <c r="F278" s="316"/>
      <c r="G278" s="316"/>
      <c r="H278" s="316"/>
      <c r="I278" s="316"/>
      <c r="J278" s="316"/>
      <c r="K278" s="316"/>
      <c r="L278" s="316"/>
      <c r="M278" s="316"/>
      <c r="N278" s="317"/>
      <c r="O278" s="316">
        <f>VLOOKUP($A277,Planilha!$C:$K,9,0)*N279</f>
        <v>0</v>
      </c>
      <c r="P278" s="316"/>
      <c r="Q278" s="316"/>
      <c r="R278" s="316"/>
      <c r="S278" s="316"/>
      <c r="T278" s="316"/>
      <c r="U278" s="316"/>
      <c r="V278" s="316"/>
      <c r="W278" s="316"/>
      <c r="X278" s="317"/>
      <c r="Y278" s="316">
        <f>VLOOKUP($A277,Planilha!$C:$K,9,0)*X279</f>
        <v>0</v>
      </c>
      <c r="Z278" s="316"/>
      <c r="AA278" s="316"/>
      <c r="AB278" s="316"/>
      <c r="AC278" s="316"/>
      <c r="AD278" s="316"/>
      <c r="AE278" s="316"/>
      <c r="AF278" s="316"/>
      <c r="AG278" s="316"/>
      <c r="AH278" s="317"/>
      <c r="AI278" s="316">
        <f>VLOOKUP($A277,Planilha!$C:$K,9,0)*AH279</f>
        <v>0</v>
      </c>
      <c r="AJ278" s="316"/>
      <c r="AK278" s="316"/>
      <c r="AL278" s="316"/>
      <c r="AM278" s="316"/>
      <c r="AN278" s="316"/>
      <c r="AO278" s="316"/>
      <c r="AP278" s="316"/>
      <c r="AQ278" s="316"/>
      <c r="AR278" s="317"/>
      <c r="AS278" s="316">
        <f>VLOOKUP($A277,Planilha!$C:$K,9,0)*AR279</f>
        <v>0</v>
      </c>
      <c r="AT278" s="316"/>
      <c r="AU278" s="316"/>
      <c r="AV278" s="316"/>
      <c r="AW278" s="316"/>
      <c r="AX278" s="316"/>
      <c r="AY278" s="316"/>
      <c r="AZ278" s="316"/>
      <c r="BA278" s="316"/>
      <c r="BB278" s="317"/>
      <c r="BC278" s="316">
        <f>VLOOKUP($A277,Planilha!$C:$K,9,0)*BB279</f>
        <v>0</v>
      </c>
      <c r="BD278" s="316"/>
      <c r="BE278" s="316"/>
      <c r="BF278" s="316"/>
      <c r="BG278" s="316"/>
      <c r="BH278" s="316"/>
      <c r="BI278" s="316"/>
      <c r="BJ278" s="316"/>
      <c r="BK278" s="316"/>
      <c r="BL278" s="317"/>
      <c r="BM278" s="316">
        <f>VLOOKUP($A277,Planilha!$C:$K,9,0)*BL279</f>
        <v>0</v>
      </c>
      <c r="BN278" s="316"/>
      <c r="BO278" s="316"/>
      <c r="BP278" s="316"/>
      <c r="BQ278" s="316"/>
      <c r="BR278" s="316"/>
      <c r="BS278" s="316"/>
      <c r="BT278" s="316"/>
      <c r="BU278" s="316"/>
      <c r="BV278" s="317"/>
      <c r="BW278" s="316">
        <f>VLOOKUP($A277,Planilha!$C:$K,9,0)*BV279</f>
        <v>0</v>
      </c>
      <c r="BX278" s="316"/>
      <c r="BY278" s="316"/>
      <c r="BZ278" s="316"/>
      <c r="CA278" s="316"/>
      <c r="CB278" s="316"/>
      <c r="CC278" s="316"/>
      <c r="CD278" s="316"/>
      <c r="CE278" s="316"/>
      <c r="CF278" s="317"/>
      <c r="CG278" s="316">
        <f>VLOOKUP($A277,Planilha!$C:$K,9,0)*CF279</f>
        <v>0</v>
      </c>
      <c r="CH278" s="316"/>
      <c r="CI278" s="316"/>
      <c r="CJ278" s="316"/>
      <c r="CK278" s="316"/>
      <c r="CL278" s="316"/>
      <c r="CM278" s="316"/>
      <c r="CN278" s="316"/>
      <c r="CO278" s="316"/>
      <c r="CP278" s="317"/>
      <c r="CQ278" s="316">
        <f>VLOOKUP($A277,Planilha!$C:$K,9,0)*CP279</f>
        <v>0</v>
      </c>
      <c r="CR278" s="316"/>
      <c r="CS278" s="316"/>
      <c r="CT278" s="316"/>
      <c r="CU278" s="316"/>
      <c r="CV278" s="316"/>
      <c r="CW278" s="316"/>
      <c r="CX278" s="316"/>
      <c r="CY278" s="316"/>
      <c r="CZ278" s="317"/>
      <c r="DA278" s="316">
        <f>VLOOKUP($A277,Planilha!$C:$K,9,0)*CZ279</f>
        <v>0</v>
      </c>
      <c r="DB278" s="316"/>
      <c r="DC278" s="316"/>
      <c r="DD278" s="316"/>
      <c r="DE278" s="316"/>
      <c r="DF278" s="316"/>
      <c r="DG278" s="316"/>
      <c r="DH278" s="316"/>
      <c r="DI278" s="316"/>
      <c r="DJ278" s="317"/>
      <c r="DK278" s="316">
        <f>VLOOKUP($A277,Planilha!$C:$K,9,0)*DJ279</f>
        <v>0</v>
      </c>
      <c r="DL278" s="316"/>
      <c r="DM278" s="316"/>
      <c r="DN278" s="316"/>
      <c r="DO278" s="316"/>
      <c r="DP278" s="316"/>
      <c r="DQ278" s="316"/>
      <c r="DR278" s="316"/>
      <c r="DS278" s="316"/>
      <c r="DT278" s="317"/>
      <c r="DU278" s="316">
        <f>VLOOKUP($A277,Planilha!$C:$K,9,0)*DT279</f>
        <v>13041.874</v>
      </c>
      <c r="DV278" s="316"/>
      <c r="DW278" s="316"/>
      <c r="DX278" s="316"/>
      <c r="DY278" s="316"/>
      <c r="DZ278" s="316"/>
      <c r="EA278" s="316"/>
      <c r="EB278" s="316"/>
      <c r="EC278" s="316"/>
      <c r="ED278" s="317"/>
      <c r="EE278" s="316">
        <f>VLOOKUP($A277,Planilha!$C:$K,9,0)*ED279</f>
        <v>52167.495999999999</v>
      </c>
      <c r="EF278" s="316"/>
      <c r="EG278" s="316"/>
      <c r="EH278" s="316"/>
      <c r="EI278" s="316"/>
      <c r="EJ278" s="316"/>
      <c r="EK278" s="316"/>
      <c r="EL278" s="316"/>
      <c r="EM278" s="316"/>
      <c r="EN278" s="317"/>
      <c r="EO278" s="316">
        <f>VLOOKUP($A277,Planilha!$C:$K,9,0)*EN279</f>
        <v>0</v>
      </c>
      <c r="EP278" s="109"/>
      <c r="EQ278" s="109"/>
      <c r="ER278" s="109"/>
      <c r="ES278" s="109"/>
      <c r="ET278" s="109"/>
      <c r="EU278" s="109"/>
      <c r="EV278" s="109"/>
      <c r="EW278" s="109"/>
      <c r="EX278" s="317"/>
      <c r="EY278" s="316">
        <f>VLOOKUP($A277,Planilha!$C:$K,9,0)*EX279</f>
        <v>0</v>
      </c>
      <c r="EZ278" s="109"/>
      <c r="FA278" s="109"/>
      <c r="FB278" s="109"/>
      <c r="FC278" s="109"/>
      <c r="FD278" s="109"/>
      <c r="FE278" s="109"/>
      <c r="FF278" s="109"/>
      <c r="FG278" s="109"/>
      <c r="FH278" s="317"/>
      <c r="FI278" s="316">
        <f>VLOOKUP($A277,Planilha!$C:$K,9,0)*FH279</f>
        <v>0</v>
      </c>
      <c r="FJ278" s="109"/>
      <c r="FK278" s="109"/>
      <c r="FL278" s="109"/>
      <c r="FM278" s="109"/>
      <c r="FN278" s="109"/>
      <c r="FO278" s="109"/>
      <c r="FP278" s="109"/>
      <c r="FQ278" s="109"/>
      <c r="FR278" s="317"/>
      <c r="FS278" s="316">
        <f>VLOOKUP($A277,Planilha!$C:$K,9,0)*FR279</f>
        <v>0</v>
      </c>
      <c r="FT278" s="316"/>
      <c r="FU278" s="316"/>
      <c r="FV278" s="316"/>
      <c r="FW278" s="316"/>
      <c r="FX278" s="316"/>
      <c r="FY278" s="316"/>
      <c r="FZ278" s="316"/>
      <c r="GA278" s="316"/>
      <c r="GB278" s="317"/>
      <c r="GC278" s="316">
        <f>VLOOKUP($A277,Planilha!$C:$K,9,0)*GB279</f>
        <v>0</v>
      </c>
      <c r="GD278" s="109"/>
      <c r="GE278" s="109"/>
      <c r="GF278" s="109"/>
      <c r="GG278" s="109"/>
      <c r="GH278" s="109"/>
      <c r="GI278" s="109"/>
      <c r="GJ278" s="109"/>
      <c r="GK278" s="109"/>
      <c r="GL278" s="317"/>
      <c r="GM278" s="316">
        <f>VLOOKUP($A277,Planilha!$C:$K,9,0)*GL279</f>
        <v>0</v>
      </c>
      <c r="GN278" s="109"/>
      <c r="GO278" s="109"/>
      <c r="GP278" s="109"/>
      <c r="GQ278" s="109"/>
      <c r="GR278" s="109"/>
      <c r="GS278" s="109"/>
      <c r="GT278" s="109"/>
      <c r="GU278" s="109"/>
      <c r="GV278" s="317"/>
      <c r="GW278" s="316">
        <f>VLOOKUP($A277,Planilha!$C:$K,9,0)*GV279</f>
        <v>0</v>
      </c>
      <c r="GX278" s="109"/>
      <c r="GY278" s="109"/>
      <c r="GZ278" s="109"/>
      <c r="HA278" s="109"/>
      <c r="HB278" s="109"/>
      <c r="HC278" s="109"/>
      <c r="HD278" s="109"/>
      <c r="HE278" s="109"/>
      <c r="HF278" s="317"/>
      <c r="HG278" s="316">
        <f>VLOOKUP($A277,Planilha!$C:$K,9,0)*HF279</f>
        <v>0</v>
      </c>
      <c r="HH278" s="109"/>
      <c r="HI278" s="109"/>
      <c r="HJ278" s="109"/>
      <c r="HK278" s="109"/>
      <c r="HL278" s="109"/>
      <c r="HM278" s="109"/>
      <c r="HN278" s="109"/>
      <c r="HO278" s="109"/>
      <c r="HP278" s="110">
        <f>SUM(D278:HO278)</f>
        <v>65209.369999999995</v>
      </c>
      <c r="HR278" s="82" t="b">
        <f>VLOOKUP(A277,Planilha!C:L,9,0)=HP278</f>
        <v>1</v>
      </c>
    </row>
    <row r="279" spans="1:226">
      <c r="A279" s="111"/>
      <c r="B279" s="112"/>
      <c r="C279" s="117"/>
      <c r="D279" s="1085">
        <v>0</v>
      </c>
      <c r="E279" s="318"/>
      <c r="F279" s="318"/>
      <c r="G279" s="318"/>
      <c r="H279" s="318"/>
      <c r="I279" s="318"/>
      <c r="J279" s="318"/>
      <c r="K279" s="318"/>
      <c r="L279" s="318"/>
      <c r="M279" s="318"/>
      <c r="N279" s="1085">
        <v>0</v>
      </c>
      <c r="O279" s="318"/>
      <c r="P279" s="318"/>
      <c r="Q279" s="318"/>
      <c r="R279" s="318"/>
      <c r="S279" s="318"/>
      <c r="T279" s="318"/>
      <c r="U279" s="318"/>
      <c r="V279" s="318"/>
      <c r="W279" s="318"/>
      <c r="X279" s="1085"/>
      <c r="Y279" s="318"/>
      <c r="Z279" s="318"/>
      <c r="AA279" s="318"/>
      <c r="AB279" s="318"/>
      <c r="AC279" s="318"/>
      <c r="AD279" s="318"/>
      <c r="AE279" s="318"/>
      <c r="AF279" s="318"/>
      <c r="AG279" s="318"/>
      <c r="AH279" s="1085"/>
      <c r="AI279" s="318"/>
      <c r="AJ279" s="318"/>
      <c r="AK279" s="318"/>
      <c r="AL279" s="318"/>
      <c r="AM279" s="318"/>
      <c r="AN279" s="318"/>
      <c r="AO279" s="318"/>
      <c r="AP279" s="318"/>
      <c r="AQ279" s="318"/>
      <c r="AR279" s="1085">
        <v>0</v>
      </c>
      <c r="AS279" s="318"/>
      <c r="AT279" s="318"/>
      <c r="AU279" s="318"/>
      <c r="AV279" s="318"/>
      <c r="AW279" s="318"/>
      <c r="AX279" s="318"/>
      <c r="AY279" s="318"/>
      <c r="AZ279" s="318"/>
      <c r="BA279" s="318"/>
      <c r="BB279" s="1085">
        <v>0</v>
      </c>
      <c r="BC279" s="318"/>
      <c r="BD279" s="318"/>
      <c r="BE279" s="318"/>
      <c r="BF279" s="318"/>
      <c r="BG279" s="318"/>
      <c r="BH279" s="318"/>
      <c r="BI279" s="318"/>
      <c r="BJ279" s="318"/>
      <c r="BK279" s="318"/>
      <c r="BL279" s="1085">
        <v>0</v>
      </c>
      <c r="BM279" s="318"/>
      <c r="BN279" s="318"/>
      <c r="BO279" s="318"/>
      <c r="BP279" s="318"/>
      <c r="BQ279" s="318"/>
      <c r="BR279" s="318"/>
      <c r="BS279" s="318"/>
      <c r="BT279" s="318"/>
      <c r="BU279" s="318"/>
      <c r="BV279" s="1085">
        <v>0</v>
      </c>
      <c r="BW279" s="318"/>
      <c r="BX279" s="318"/>
      <c r="BY279" s="318"/>
      <c r="BZ279" s="318"/>
      <c r="CA279" s="318"/>
      <c r="CB279" s="318"/>
      <c r="CC279" s="318"/>
      <c r="CD279" s="318"/>
      <c r="CE279" s="318"/>
      <c r="CF279" s="1085">
        <v>0</v>
      </c>
      <c r="CG279" s="318"/>
      <c r="CH279" s="318"/>
      <c r="CI279" s="318"/>
      <c r="CJ279" s="318"/>
      <c r="CK279" s="318"/>
      <c r="CL279" s="318"/>
      <c r="CM279" s="318"/>
      <c r="CN279" s="318"/>
      <c r="CO279" s="318"/>
      <c r="CP279" s="1085">
        <v>0</v>
      </c>
      <c r="CQ279" s="318"/>
      <c r="CR279" s="318"/>
      <c r="CS279" s="318"/>
      <c r="CT279" s="318"/>
      <c r="CU279" s="318"/>
      <c r="CV279" s="318"/>
      <c r="CW279" s="318"/>
      <c r="CX279" s="318"/>
      <c r="CY279" s="318"/>
      <c r="CZ279" s="1085">
        <v>0</v>
      </c>
      <c r="DA279" s="318"/>
      <c r="DB279" s="318"/>
      <c r="DC279" s="318"/>
      <c r="DD279" s="318"/>
      <c r="DE279" s="318"/>
      <c r="DF279" s="318"/>
      <c r="DG279" s="318"/>
      <c r="DH279" s="318"/>
      <c r="DI279" s="318"/>
      <c r="DJ279" s="1085">
        <v>0</v>
      </c>
      <c r="DK279" s="318"/>
      <c r="DL279" s="318"/>
      <c r="DM279" s="318"/>
      <c r="DN279" s="318"/>
      <c r="DO279" s="318"/>
      <c r="DP279" s="318"/>
      <c r="DQ279" s="318"/>
      <c r="DR279" s="318"/>
      <c r="DS279" s="318"/>
      <c r="DT279" s="1085">
        <v>0.2</v>
      </c>
      <c r="DU279" s="318"/>
      <c r="DV279" s="318"/>
      <c r="DW279" s="318"/>
      <c r="DX279" s="318"/>
      <c r="DY279" s="318"/>
      <c r="DZ279" s="318"/>
      <c r="EA279" s="318"/>
      <c r="EB279" s="318"/>
      <c r="EC279" s="318"/>
      <c r="ED279" s="1085">
        <v>0.8</v>
      </c>
      <c r="EE279" s="113"/>
      <c r="EF279" s="113"/>
      <c r="EG279" s="113"/>
      <c r="EH279" s="113"/>
      <c r="EI279" s="113"/>
      <c r="EJ279" s="113"/>
      <c r="EK279" s="113"/>
      <c r="EL279" s="113"/>
      <c r="EM279" s="113"/>
      <c r="EN279" s="1084"/>
      <c r="EO279" s="113"/>
      <c r="EP279" s="113"/>
      <c r="EQ279" s="113"/>
      <c r="ER279" s="113"/>
      <c r="ES279" s="113"/>
      <c r="ET279" s="113"/>
      <c r="EU279" s="113"/>
      <c r="EV279" s="113"/>
      <c r="EW279" s="113"/>
      <c r="EX279" s="1084"/>
      <c r="EY279" s="113"/>
      <c r="EZ279" s="113"/>
      <c r="FA279" s="113"/>
      <c r="FB279" s="113"/>
      <c r="FC279" s="113"/>
      <c r="FD279" s="113"/>
      <c r="FE279" s="113"/>
      <c r="FF279" s="113"/>
      <c r="FG279" s="113"/>
      <c r="FH279" s="1084"/>
      <c r="FI279" s="113"/>
      <c r="FJ279" s="113"/>
      <c r="FK279" s="113"/>
      <c r="FL279" s="113"/>
      <c r="FM279" s="113"/>
      <c r="FN279" s="113"/>
      <c r="FO279" s="113"/>
      <c r="FP279" s="113"/>
      <c r="FQ279" s="113"/>
      <c r="FR279" s="1084"/>
      <c r="FS279" s="113"/>
      <c r="FT279" s="113"/>
      <c r="FU279" s="113"/>
      <c r="FV279" s="113"/>
      <c r="FW279" s="113"/>
      <c r="FX279" s="113"/>
      <c r="FY279" s="113"/>
      <c r="FZ279" s="113"/>
      <c r="GA279" s="113"/>
      <c r="GB279" s="1084"/>
      <c r="GC279" s="113"/>
      <c r="GD279" s="113"/>
      <c r="GE279" s="113"/>
      <c r="GF279" s="113"/>
      <c r="GG279" s="113"/>
      <c r="GH279" s="113"/>
      <c r="GI279" s="113"/>
      <c r="GJ279" s="113"/>
      <c r="GK279" s="113"/>
      <c r="GL279" s="1084"/>
      <c r="GM279" s="113"/>
      <c r="GN279" s="113"/>
      <c r="GO279" s="113"/>
      <c r="GP279" s="113"/>
      <c r="GQ279" s="113"/>
      <c r="GR279" s="113"/>
      <c r="GS279" s="113"/>
      <c r="GT279" s="113"/>
      <c r="GU279" s="113"/>
      <c r="GV279" s="1084"/>
      <c r="GW279" s="113"/>
      <c r="GX279" s="113"/>
      <c r="GY279" s="113"/>
      <c r="GZ279" s="113"/>
      <c r="HA279" s="113"/>
      <c r="HB279" s="113"/>
      <c r="HC279" s="113"/>
      <c r="HD279" s="113"/>
      <c r="HE279" s="113"/>
      <c r="HF279" s="1084"/>
      <c r="HG279" s="113"/>
      <c r="HH279" s="113"/>
      <c r="HI279" s="113"/>
      <c r="HJ279" s="113"/>
      <c r="HK279" s="113"/>
      <c r="HL279" s="113"/>
      <c r="HM279" s="113"/>
      <c r="HN279" s="113"/>
      <c r="HO279" s="113"/>
      <c r="HP279" s="114" t="str">
        <f>IF(VLOOKUP($A277,Planilha!C:K,9,0)&lt;&gt;HP278,"VERIFIQUE","")</f>
        <v/>
      </c>
    </row>
    <row r="280" spans="1:226">
      <c r="A280" s="105" t="s">
        <v>2641</v>
      </c>
      <c r="B280" s="89"/>
      <c r="C280" s="461"/>
      <c r="D280" s="468"/>
      <c r="E280" s="469"/>
      <c r="F280" s="469"/>
      <c r="G280" s="469"/>
      <c r="H280" s="469"/>
      <c r="I280" s="469"/>
      <c r="J280" s="469"/>
      <c r="K280" s="469"/>
      <c r="L280" s="469"/>
      <c r="M280" s="469"/>
      <c r="N280" s="468"/>
      <c r="O280" s="469"/>
      <c r="P280" s="469"/>
      <c r="Q280" s="469"/>
      <c r="R280" s="469"/>
      <c r="S280" s="469"/>
      <c r="T280" s="469"/>
      <c r="U280" s="469"/>
      <c r="V280" s="469"/>
      <c r="W280" s="469"/>
      <c r="X280" s="468"/>
      <c r="Y280" s="469"/>
      <c r="Z280" s="469"/>
      <c r="AA280" s="469"/>
      <c r="AB280" s="469"/>
      <c r="AC280" s="469"/>
      <c r="AD280" s="469"/>
      <c r="AE280" s="469"/>
      <c r="AF280" s="469"/>
      <c r="AG280" s="469"/>
      <c r="AH280" s="468"/>
      <c r="AI280" s="469"/>
      <c r="AJ280" s="469"/>
      <c r="AK280" s="469"/>
      <c r="AL280" s="469"/>
      <c r="AM280" s="469"/>
      <c r="AN280" s="469"/>
      <c r="AO280" s="469"/>
      <c r="AP280" s="469"/>
      <c r="AQ280" s="469"/>
      <c r="AR280" s="468"/>
      <c r="AS280" s="469"/>
      <c r="AT280" s="469"/>
      <c r="AU280" s="469"/>
      <c r="AV280" s="469"/>
      <c r="AW280" s="469"/>
      <c r="AX280" s="469"/>
      <c r="AY280" s="469"/>
      <c r="AZ280" s="469"/>
      <c r="BA280" s="469"/>
      <c r="BB280" s="468"/>
      <c r="BC280" s="469"/>
      <c r="BD280" s="469"/>
      <c r="BE280" s="469"/>
      <c r="BF280" s="469"/>
      <c r="BG280" s="469"/>
      <c r="BH280" s="469"/>
      <c r="BI280" s="469"/>
      <c r="BJ280" s="469"/>
      <c r="BK280" s="469"/>
      <c r="BL280" s="468"/>
      <c r="BM280" s="469"/>
      <c r="BN280" s="469"/>
      <c r="BO280" s="469"/>
      <c r="BP280" s="469"/>
      <c r="BQ280" s="469"/>
      <c r="BR280" s="469"/>
      <c r="BS280" s="469"/>
      <c r="BT280" s="469"/>
      <c r="BU280" s="469"/>
      <c r="BV280" s="468"/>
      <c r="BW280" s="469"/>
      <c r="BX280" s="469"/>
      <c r="BY280" s="469"/>
      <c r="BZ280" s="469"/>
      <c r="CA280" s="469"/>
      <c r="CB280" s="469"/>
      <c r="CC280" s="469"/>
      <c r="CD280" s="469"/>
      <c r="CE280" s="469"/>
      <c r="CF280" s="468"/>
      <c r="CG280" s="469"/>
      <c r="CH280" s="469"/>
      <c r="CI280" s="469"/>
      <c r="CJ280" s="469"/>
      <c r="CK280" s="469"/>
      <c r="CL280" s="469"/>
      <c r="CM280" s="469"/>
      <c r="CN280" s="469"/>
      <c r="CO280" s="469"/>
      <c r="CP280" s="468"/>
      <c r="CQ280" s="469"/>
      <c r="CR280" s="469"/>
      <c r="CS280" s="469"/>
      <c r="CT280" s="469"/>
      <c r="CU280" s="469"/>
      <c r="CV280" s="469"/>
      <c r="CW280" s="469"/>
      <c r="CX280" s="469"/>
      <c r="CY280" s="469"/>
      <c r="CZ280" s="468"/>
      <c r="DA280" s="469"/>
      <c r="DB280" s="469"/>
      <c r="DC280" s="469"/>
      <c r="DD280" s="469"/>
      <c r="DE280" s="469"/>
      <c r="DF280" s="469"/>
      <c r="DG280" s="469"/>
      <c r="DH280" s="469"/>
      <c r="DI280" s="469"/>
      <c r="DJ280" s="468"/>
      <c r="DK280" s="469"/>
      <c r="DL280" s="469"/>
      <c r="DM280" s="469"/>
      <c r="DN280" s="469"/>
      <c r="DO280" s="469"/>
      <c r="DP280" s="469"/>
      <c r="DQ280" s="469"/>
      <c r="DR280" s="469"/>
      <c r="DS280" s="469"/>
      <c r="DT280" s="468"/>
      <c r="DU280" s="469"/>
      <c r="DV280" s="469"/>
      <c r="DW280" s="469"/>
      <c r="DX280" s="469"/>
      <c r="DY280" s="469"/>
      <c r="DZ280" s="469"/>
      <c r="EA280" s="469"/>
      <c r="EB280" s="469"/>
      <c r="EC280" s="469"/>
      <c r="ED280" s="468"/>
      <c r="EE280" s="469"/>
      <c r="EF280" s="469"/>
      <c r="EG280" s="469"/>
      <c r="EH280" s="469"/>
      <c r="EI280" s="469"/>
      <c r="EJ280" s="469"/>
      <c r="EK280" s="469"/>
      <c r="EL280" s="469"/>
      <c r="EM280" s="469"/>
      <c r="EN280" s="468"/>
      <c r="EO280" s="469"/>
      <c r="EP280" s="469"/>
      <c r="EQ280" s="469"/>
      <c r="ER280" s="469"/>
      <c r="ES280" s="469"/>
      <c r="ET280" s="469"/>
      <c r="EU280" s="469"/>
      <c r="EV280" s="469"/>
      <c r="EW280" s="469"/>
      <c r="EX280" s="468"/>
      <c r="EY280" s="469"/>
      <c r="EZ280" s="469"/>
      <c r="FA280" s="469"/>
      <c r="FB280" s="469"/>
      <c r="FC280" s="469"/>
      <c r="FD280" s="469"/>
      <c r="FE280" s="469"/>
      <c r="FF280" s="469"/>
      <c r="FG280" s="469"/>
      <c r="FH280" s="468"/>
      <c r="FI280" s="469"/>
      <c r="FJ280" s="469"/>
      <c r="FK280" s="469"/>
      <c r="FL280" s="469"/>
      <c r="FM280" s="469"/>
      <c r="FN280" s="469"/>
      <c r="FO280" s="469"/>
      <c r="FP280" s="469"/>
      <c r="FQ280" s="469"/>
      <c r="FR280" s="468"/>
      <c r="FS280" s="469"/>
      <c r="FT280" s="469"/>
      <c r="FU280" s="469"/>
      <c r="FV280" s="469"/>
      <c r="FW280" s="469"/>
      <c r="FX280" s="469"/>
      <c r="FY280" s="469"/>
      <c r="FZ280" s="469"/>
      <c r="GA280" s="469"/>
      <c r="GB280" s="468"/>
      <c r="GC280" s="469"/>
      <c r="GD280" s="469"/>
      <c r="GE280" s="469"/>
      <c r="GF280" s="469"/>
      <c r="GG280" s="469"/>
      <c r="GH280" s="469"/>
      <c r="GI280" s="469"/>
      <c r="GJ280" s="469"/>
      <c r="GK280" s="469"/>
      <c r="GL280" s="468"/>
      <c r="GM280" s="469"/>
      <c r="GN280" s="469"/>
      <c r="GO280" s="469"/>
      <c r="GP280" s="469"/>
      <c r="GQ280" s="469"/>
      <c r="GR280" s="469"/>
      <c r="GS280" s="469"/>
      <c r="GT280" s="469"/>
      <c r="GU280" s="469"/>
      <c r="GV280" s="468"/>
      <c r="GW280" s="469"/>
      <c r="GX280" s="469"/>
      <c r="GY280" s="469"/>
      <c r="GZ280" s="469"/>
      <c r="HA280" s="469"/>
      <c r="HB280" s="469"/>
      <c r="HC280" s="469"/>
      <c r="HD280" s="469"/>
      <c r="HE280" s="469"/>
      <c r="HF280" s="468"/>
      <c r="HG280" s="469"/>
      <c r="HH280" s="469"/>
      <c r="HI280" s="469"/>
      <c r="HJ280" s="469"/>
      <c r="HK280" s="469"/>
      <c r="HL280" s="469"/>
      <c r="HM280" s="469"/>
      <c r="HN280" s="469"/>
      <c r="HO280" s="469"/>
      <c r="HP280" s="106"/>
    </row>
    <row r="281" spans="1:226">
      <c r="A281" s="105"/>
      <c r="B281" s="470" t="str">
        <f>LEFT(VLOOKUP(A280,Planilha!C:L,2,0),23)</f>
        <v>INSTALAÇÕES SANITÁRIAS</v>
      </c>
      <c r="C281" s="116"/>
      <c r="D281" s="108"/>
      <c r="E281" s="316">
        <f>VLOOKUP($A280,Planilha!$C:$K,9,0)*D282</f>
        <v>0</v>
      </c>
      <c r="F281" s="316"/>
      <c r="G281" s="316"/>
      <c r="H281" s="316"/>
      <c r="I281" s="316"/>
      <c r="J281" s="316"/>
      <c r="K281" s="316"/>
      <c r="L281" s="316"/>
      <c r="M281" s="316"/>
      <c r="N281" s="317"/>
      <c r="O281" s="316">
        <f>VLOOKUP($A280,Planilha!$C:$K,9,0)*N282</f>
        <v>0</v>
      </c>
      <c r="P281" s="316"/>
      <c r="Q281" s="316"/>
      <c r="R281" s="316"/>
      <c r="S281" s="316"/>
      <c r="T281" s="316"/>
      <c r="U281" s="316"/>
      <c r="V281" s="316"/>
      <c r="W281" s="316"/>
      <c r="X281" s="317"/>
      <c r="Y281" s="316">
        <f>VLOOKUP($A280,Planilha!$C:$K,9,0)*X282</f>
        <v>0</v>
      </c>
      <c r="Z281" s="316"/>
      <c r="AA281" s="316"/>
      <c r="AB281" s="316"/>
      <c r="AC281" s="316"/>
      <c r="AD281" s="316"/>
      <c r="AE281" s="316"/>
      <c r="AF281" s="316"/>
      <c r="AG281" s="316"/>
      <c r="AH281" s="317"/>
      <c r="AI281" s="316">
        <f>VLOOKUP($A280,Planilha!$C:$K,9,0)*AH282</f>
        <v>0</v>
      </c>
      <c r="AJ281" s="316"/>
      <c r="AK281" s="316"/>
      <c r="AL281" s="316"/>
      <c r="AM281" s="316"/>
      <c r="AN281" s="316"/>
      <c r="AO281" s="316"/>
      <c r="AP281" s="316"/>
      <c r="AQ281" s="316"/>
      <c r="AR281" s="317"/>
      <c r="AS281" s="316">
        <f>VLOOKUP($A280,Planilha!$C:$K,9,0)*AR282</f>
        <v>0</v>
      </c>
      <c r="AT281" s="316"/>
      <c r="AU281" s="316"/>
      <c r="AV281" s="316"/>
      <c r="AW281" s="316"/>
      <c r="AX281" s="316"/>
      <c r="AY281" s="316"/>
      <c r="AZ281" s="316"/>
      <c r="BA281" s="316"/>
      <c r="BB281" s="317"/>
      <c r="BC281" s="316">
        <f>VLOOKUP($A280,Planilha!$C:$K,9,0)*BB282</f>
        <v>0</v>
      </c>
      <c r="BD281" s="316"/>
      <c r="BE281" s="316"/>
      <c r="BF281" s="316"/>
      <c r="BG281" s="316"/>
      <c r="BH281" s="316"/>
      <c r="BI281" s="316"/>
      <c r="BJ281" s="316"/>
      <c r="BK281" s="316"/>
      <c r="BL281" s="317"/>
      <c r="BM281" s="316">
        <f>VLOOKUP($A280,Planilha!$C:$K,9,0)*BL282</f>
        <v>0</v>
      </c>
      <c r="BN281" s="316"/>
      <c r="BO281" s="316"/>
      <c r="BP281" s="316"/>
      <c r="BQ281" s="316"/>
      <c r="BR281" s="316"/>
      <c r="BS281" s="316"/>
      <c r="BT281" s="316"/>
      <c r="BU281" s="316"/>
      <c r="BV281" s="317"/>
      <c r="BW281" s="316">
        <f>VLOOKUP($A280,Planilha!$C:$K,9,0)*BV282</f>
        <v>0</v>
      </c>
      <c r="BX281" s="316"/>
      <c r="BY281" s="316"/>
      <c r="BZ281" s="316"/>
      <c r="CA281" s="316"/>
      <c r="CB281" s="316"/>
      <c r="CC281" s="316"/>
      <c r="CD281" s="316"/>
      <c r="CE281" s="316"/>
      <c r="CF281" s="317"/>
      <c r="CG281" s="316">
        <f>VLOOKUP($A280,Planilha!$C:$K,9,0)*CF282</f>
        <v>0</v>
      </c>
      <c r="CH281" s="316"/>
      <c r="CI281" s="316"/>
      <c r="CJ281" s="316"/>
      <c r="CK281" s="316"/>
      <c r="CL281" s="316"/>
      <c r="CM281" s="316"/>
      <c r="CN281" s="316"/>
      <c r="CO281" s="316"/>
      <c r="CP281" s="317"/>
      <c r="CQ281" s="316">
        <f>VLOOKUP($A280,Planilha!$C:$K,9,0)*CP282</f>
        <v>0</v>
      </c>
      <c r="CR281" s="316"/>
      <c r="CS281" s="316"/>
      <c r="CT281" s="316"/>
      <c r="CU281" s="316"/>
      <c r="CV281" s="316"/>
      <c r="CW281" s="316"/>
      <c r="CX281" s="316"/>
      <c r="CY281" s="316"/>
      <c r="CZ281" s="317"/>
      <c r="DA281" s="316">
        <f>VLOOKUP($A280,Planilha!$C:$K,9,0)*CZ282</f>
        <v>0</v>
      </c>
      <c r="DB281" s="316"/>
      <c r="DC281" s="316"/>
      <c r="DD281" s="316"/>
      <c r="DE281" s="316"/>
      <c r="DF281" s="316"/>
      <c r="DG281" s="316"/>
      <c r="DH281" s="316"/>
      <c r="DI281" s="316"/>
      <c r="DJ281" s="317"/>
      <c r="DK281" s="316">
        <f>VLOOKUP($A280,Planilha!$C:$K,9,0)*DJ282</f>
        <v>0</v>
      </c>
      <c r="DL281" s="316"/>
      <c r="DM281" s="316"/>
      <c r="DN281" s="316"/>
      <c r="DO281" s="316"/>
      <c r="DP281" s="316"/>
      <c r="DQ281" s="316"/>
      <c r="DR281" s="316"/>
      <c r="DS281" s="316"/>
      <c r="DT281" s="317"/>
      <c r="DU281" s="316">
        <f>VLOOKUP($A280,Planilha!$C:$K,9,0)*DT282</f>
        <v>466.32200000000006</v>
      </c>
      <c r="DV281" s="316"/>
      <c r="DW281" s="316"/>
      <c r="DX281" s="316"/>
      <c r="DY281" s="316"/>
      <c r="DZ281" s="316"/>
      <c r="EA281" s="316"/>
      <c r="EB281" s="316"/>
      <c r="EC281" s="316"/>
      <c r="ED281" s="317"/>
      <c r="EE281" s="316">
        <f>VLOOKUP($A280,Planilha!$C:$K,9,0)*ED282</f>
        <v>1865.2880000000002</v>
      </c>
      <c r="EF281" s="316"/>
      <c r="EG281" s="316"/>
      <c r="EH281" s="316"/>
      <c r="EI281" s="316"/>
      <c r="EJ281" s="316"/>
      <c r="EK281" s="316"/>
      <c r="EL281" s="316"/>
      <c r="EM281" s="316"/>
      <c r="EN281" s="317"/>
      <c r="EO281" s="316">
        <f>VLOOKUP($A280,Planilha!$C:$K,9,0)*EN282</f>
        <v>0</v>
      </c>
      <c r="EP281" s="109"/>
      <c r="EQ281" s="109"/>
      <c r="ER281" s="109"/>
      <c r="ES281" s="109"/>
      <c r="ET281" s="109"/>
      <c r="EU281" s="109"/>
      <c r="EV281" s="109"/>
      <c r="EW281" s="109"/>
      <c r="EX281" s="317"/>
      <c r="EY281" s="316">
        <f>VLOOKUP($A280,Planilha!$C:$K,9,0)*EX282</f>
        <v>0</v>
      </c>
      <c r="EZ281" s="109"/>
      <c r="FA281" s="109"/>
      <c r="FB281" s="109"/>
      <c r="FC281" s="109"/>
      <c r="FD281" s="109"/>
      <c r="FE281" s="109"/>
      <c r="FF281" s="109"/>
      <c r="FG281" s="109"/>
      <c r="FH281" s="317"/>
      <c r="FI281" s="316">
        <f>VLOOKUP($A280,Planilha!$C:$K,9,0)*FH282</f>
        <v>0</v>
      </c>
      <c r="FJ281" s="109"/>
      <c r="FK281" s="109"/>
      <c r="FL281" s="109"/>
      <c r="FM281" s="109"/>
      <c r="FN281" s="109"/>
      <c r="FO281" s="109"/>
      <c r="FP281" s="109"/>
      <c r="FQ281" s="109"/>
      <c r="FR281" s="317"/>
      <c r="FS281" s="316">
        <f>VLOOKUP($A280,Planilha!$C:$K,9,0)*FR282</f>
        <v>0</v>
      </c>
      <c r="FT281" s="316"/>
      <c r="FU281" s="316"/>
      <c r="FV281" s="316"/>
      <c r="FW281" s="316"/>
      <c r="FX281" s="316"/>
      <c r="FY281" s="316"/>
      <c r="FZ281" s="316"/>
      <c r="GA281" s="316"/>
      <c r="GB281" s="317"/>
      <c r="GC281" s="316">
        <f>VLOOKUP($A280,Planilha!$C:$K,9,0)*GB282</f>
        <v>0</v>
      </c>
      <c r="GD281" s="109"/>
      <c r="GE281" s="109"/>
      <c r="GF281" s="109"/>
      <c r="GG281" s="109"/>
      <c r="GH281" s="109"/>
      <c r="GI281" s="109"/>
      <c r="GJ281" s="109"/>
      <c r="GK281" s="109"/>
      <c r="GL281" s="317"/>
      <c r="GM281" s="316">
        <f>VLOOKUP($A280,Planilha!$C:$K,9,0)*GL282</f>
        <v>0</v>
      </c>
      <c r="GN281" s="109"/>
      <c r="GO281" s="109"/>
      <c r="GP281" s="109"/>
      <c r="GQ281" s="109"/>
      <c r="GR281" s="109"/>
      <c r="GS281" s="109"/>
      <c r="GT281" s="109"/>
      <c r="GU281" s="109"/>
      <c r="GV281" s="317"/>
      <c r="GW281" s="316">
        <f>VLOOKUP($A280,Planilha!$C:$K,9,0)*GV282</f>
        <v>0</v>
      </c>
      <c r="GX281" s="109"/>
      <c r="GY281" s="109"/>
      <c r="GZ281" s="109"/>
      <c r="HA281" s="109"/>
      <c r="HB281" s="109"/>
      <c r="HC281" s="109"/>
      <c r="HD281" s="109"/>
      <c r="HE281" s="109"/>
      <c r="HF281" s="317"/>
      <c r="HG281" s="316">
        <f>VLOOKUP($A280,Planilha!$C:$K,9,0)*HF282</f>
        <v>0</v>
      </c>
      <c r="HH281" s="109"/>
      <c r="HI281" s="109"/>
      <c r="HJ281" s="109"/>
      <c r="HK281" s="109"/>
      <c r="HL281" s="109"/>
      <c r="HM281" s="109"/>
      <c r="HN281" s="109"/>
      <c r="HO281" s="109"/>
      <c r="HP281" s="110">
        <f>SUM(D281:HO281)</f>
        <v>2331.61</v>
      </c>
      <c r="HR281" s="82" t="b">
        <f>VLOOKUP(A280,Planilha!C:L,9,0)=HP281</f>
        <v>1</v>
      </c>
    </row>
    <row r="282" spans="1:226">
      <c r="A282" s="111"/>
      <c r="B282" s="112"/>
      <c r="C282" s="117"/>
      <c r="D282" s="1085">
        <v>0</v>
      </c>
      <c r="E282" s="318"/>
      <c r="F282" s="318"/>
      <c r="G282" s="318"/>
      <c r="H282" s="318"/>
      <c r="I282" s="318"/>
      <c r="J282" s="318"/>
      <c r="K282" s="318"/>
      <c r="L282" s="318"/>
      <c r="M282" s="318"/>
      <c r="N282" s="1085">
        <v>0</v>
      </c>
      <c r="O282" s="318"/>
      <c r="P282" s="318"/>
      <c r="Q282" s="318"/>
      <c r="R282" s="318"/>
      <c r="S282" s="318"/>
      <c r="T282" s="318"/>
      <c r="U282" s="318"/>
      <c r="V282" s="318"/>
      <c r="W282" s="318"/>
      <c r="X282" s="1085"/>
      <c r="Y282" s="318"/>
      <c r="Z282" s="318"/>
      <c r="AA282" s="318"/>
      <c r="AB282" s="318"/>
      <c r="AC282" s="318"/>
      <c r="AD282" s="318"/>
      <c r="AE282" s="318"/>
      <c r="AF282" s="318"/>
      <c r="AG282" s="318"/>
      <c r="AH282" s="1085"/>
      <c r="AI282" s="318"/>
      <c r="AJ282" s="318"/>
      <c r="AK282" s="318"/>
      <c r="AL282" s="318"/>
      <c r="AM282" s="318"/>
      <c r="AN282" s="318"/>
      <c r="AO282" s="318"/>
      <c r="AP282" s="318"/>
      <c r="AQ282" s="318"/>
      <c r="AR282" s="1085">
        <v>0</v>
      </c>
      <c r="AS282" s="318"/>
      <c r="AT282" s="318"/>
      <c r="AU282" s="318"/>
      <c r="AV282" s="318"/>
      <c r="AW282" s="318"/>
      <c r="AX282" s="318"/>
      <c r="AY282" s="318"/>
      <c r="AZ282" s="318"/>
      <c r="BA282" s="318"/>
      <c r="BB282" s="1085">
        <v>0</v>
      </c>
      <c r="BC282" s="318"/>
      <c r="BD282" s="318"/>
      <c r="BE282" s="318"/>
      <c r="BF282" s="318"/>
      <c r="BG282" s="318"/>
      <c r="BH282" s="318"/>
      <c r="BI282" s="318"/>
      <c r="BJ282" s="318"/>
      <c r="BK282" s="318"/>
      <c r="BL282" s="1085">
        <v>0</v>
      </c>
      <c r="BM282" s="318"/>
      <c r="BN282" s="318"/>
      <c r="BO282" s="318"/>
      <c r="BP282" s="318"/>
      <c r="BQ282" s="318"/>
      <c r="BR282" s="318"/>
      <c r="BS282" s="318"/>
      <c r="BT282" s="318"/>
      <c r="BU282" s="318"/>
      <c r="BV282" s="1085">
        <v>0</v>
      </c>
      <c r="BW282" s="318"/>
      <c r="BX282" s="318"/>
      <c r="BY282" s="318"/>
      <c r="BZ282" s="318"/>
      <c r="CA282" s="318"/>
      <c r="CB282" s="318"/>
      <c r="CC282" s="318"/>
      <c r="CD282" s="318"/>
      <c r="CE282" s="318"/>
      <c r="CF282" s="1085">
        <v>0</v>
      </c>
      <c r="CG282" s="318"/>
      <c r="CH282" s="318"/>
      <c r="CI282" s="318"/>
      <c r="CJ282" s="318"/>
      <c r="CK282" s="318"/>
      <c r="CL282" s="318"/>
      <c r="CM282" s="318"/>
      <c r="CN282" s="318"/>
      <c r="CO282" s="318"/>
      <c r="CP282" s="1085">
        <v>0</v>
      </c>
      <c r="CQ282" s="318"/>
      <c r="CR282" s="318"/>
      <c r="CS282" s="318"/>
      <c r="CT282" s="318"/>
      <c r="CU282" s="318"/>
      <c r="CV282" s="318"/>
      <c r="CW282" s="318"/>
      <c r="CX282" s="318"/>
      <c r="CY282" s="318"/>
      <c r="CZ282" s="1085">
        <v>0</v>
      </c>
      <c r="DA282" s="318"/>
      <c r="DB282" s="318"/>
      <c r="DC282" s="318"/>
      <c r="DD282" s="318"/>
      <c r="DE282" s="318"/>
      <c r="DF282" s="318"/>
      <c r="DG282" s="318"/>
      <c r="DH282" s="318"/>
      <c r="DI282" s="318"/>
      <c r="DJ282" s="1085">
        <v>0</v>
      </c>
      <c r="DK282" s="318"/>
      <c r="DL282" s="318"/>
      <c r="DM282" s="318"/>
      <c r="DN282" s="318"/>
      <c r="DO282" s="318"/>
      <c r="DP282" s="318"/>
      <c r="DQ282" s="318"/>
      <c r="DR282" s="318"/>
      <c r="DS282" s="318"/>
      <c r="DT282" s="1085">
        <v>0.2</v>
      </c>
      <c r="DU282" s="318"/>
      <c r="DV282" s="318"/>
      <c r="DW282" s="318"/>
      <c r="DX282" s="318"/>
      <c r="DY282" s="318"/>
      <c r="DZ282" s="318"/>
      <c r="EA282" s="318"/>
      <c r="EB282" s="318"/>
      <c r="EC282" s="318"/>
      <c r="ED282" s="1085">
        <v>0.8</v>
      </c>
      <c r="EE282" s="113"/>
      <c r="EF282" s="113"/>
      <c r="EG282" s="113"/>
      <c r="EH282" s="113"/>
      <c r="EI282" s="113"/>
      <c r="EJ282" s="113"/>
      <c r="EK282" s="113"/>
      <c r="EL282" s="113"/>
      <c r="EM282" s="113"/>
      <c r="EN282" s="1084"/>
      <c r="EO282" s="113"/>
      <c r="EP282" s="113"/>
      <c r="EQ282" s="113"/>
      <c r="ER282" s="113"/>
      <c r="ES282" s="113"/>
      <c r="ET282" s="113"/>
      <c r="EU282" s="113"/>
      <c r="EV282" s="113"/>
      <c r="EW282" s="113"/>
      <c r="EX282" s="1084"/>
      <c r="EY282" s="113"/>
      <c r="EZ282" s="113"/>
      <c r="FA282" s="113"/>
      <c r="FB282" s="113"/>
      <c r="FC282" s="113"/>
      <c r="FD282" s="113"/>
      <c r="FE282" s="113"/>
      <c r="FF282" s="113"/>
      <c r="FG282" s="113"/>
      <c r="FH282" s="1084"/>
      <c r="FI282" s="113"/>
      <c r="FJ282" s="113"/>
      <c r="FK282" s="113"/>
      <c r="FL282" s="113"/>
      <c r="FM282" s="113"/>
      <c r="FN282" s="113"/>
      <c r="FO282" s="113"/>
      <c r="FP282" s="113"/>
      <c r="FQ282" s="113"/>
      <c r="FR282" s="1084"/>
      <c r="FS282" s="113"/>
      <c r="FT282" s="113"/>
      <c r="FU282" s="113"/>
      <c r="FV282" s="113"/>
      <c r="FW282" s="113"/>
      <c r="FX282" s="113"/>
      <c r="FY282" s="113"/>
      <c r="FZ282" s="113"/>
      <c r="GA282" s="113"/>
      <c r="GB282" s="1084"/>
      <c r="GC282" s="113"/>
      <c r="GD282" s="113"/>
      <c r="GE282" s="113"/>
      <c r="GF282" s="113"/>
      <c r="GG282" s="113"/>
      <c r="GH282" s="113"/>
      <c r="GI282" s="113"/>
      <c r="GJ282" s="113"/>
      <c r="GK282" s="113"/>
      <c r="GL282" s="1084"/>
      <c r="GM282" s="113"/>
      <c r="GN282" s="113"/>
      <c r="GO282" s="113"/>
      <c r="GP282" s="113"/>
      <c r="GQ282" s="113"/>
      <c r="GR282" s="113"/>
      <c r="GS282" s="113"/>
      <c r="GT282" s="113"/>
      <c r="GU282" s="113"/>
      <c r="GV282" s="1084"/>
      <c r="GW282" s="113"/>
      <c r="GX282" s="113"/>
      <c r="GY282" s="113"/>
      <c r="GZ282" s="113"/>
      <c r="HA282" s="113"/>
      <c r="HB282" s="113"/>
      <c r="HC282" s="113"/>
      <c r="HD282" s="113"/>
      <c r="HE282" s="113"/>
      <c r="HF282" s="1084"/>
      <c r="HG282" s="113"/>
      <c r="HH282" s="113"/>
      <c r="HI282" s="113"/>
      <c r="HJ282" s="113"/>
      <c r="HK282" s="113"/>
      <c r="HL282" s="113"/>
      <c r="HM282" s="113"/>
      <c r="HN282" s="113"/>
      <c r="HO282" s="113"/>
      <c r="HP282" s="114" t="str">
        <f>IF(VLOOKUP($A280,Planilha!C:K,9,0)&lt;&gt;HP281,"VERIFIQUE","")</f>
        <v/>
      </c>
    </row>
    <row r="283" spans="1:226">
      <c r="A283" s="105" t="s">
        <v>2642</v>
      </c>
      <c r="B283" s="89"/>
      <c r="C283" s="461"/>
      <c r="D283" s="468"/>
      <c r="E283" s="469"/>
      <c r="F283" s="469"/>
      <c r="G283" s="469"/>
      <c r="H283" s="469"/>
      <c r="I283" s="469"/>
      <c r="J283" s="469"/>
      <c r="K283" s="469"/>
      <c r="L283" s="469"/>
      <c r="M283" s="469"/>
      <c r="N283" s="468"/>
      <c r="O283" s="469"/>
      <c r="P283" s="469"/>
      <c r="Q283" s="469"/>
      <c r="R283" s="469"/>
      <c r="S283" s="469"/>
      <c r="T283" s="469"/>
      <c r="U283" s="469"/>
      <c r="V283" s="469"/>
      <c r="W283" s="469"/>
      <c r="X283" s="468"/>
      <c r="Y283" s="469"/>
      <c r="Z283" s="469"/>
      <c r="AA283" s="469"/>
      <c r="AB283" s="469"/>
      <c r="AC283" s="469"/>
      <c r="AD283" s="469"/>
      <c r="AE283" s="469"/>
      <c r="AF283" s="469"/>
      <c r="AG283" s="469"/>
      <c r="AH283" s="468"/>
      <c r="AI283" s="469"/>
      <c r="AJ283" s="469"/>
      <c r="AK283" s="469"/>
      <c r="AL283" s="469"/>
      <c r="AM283" s="469"/>
      <c r="AN283" s="469"/>
      <c r="AO283" s="469"/>
      <c r="AP283" s="469"/>
      <c r="AQ283" s="469"/>
      <c r="AR283" s="468"/>
      <c r="AS283" s="469"/>
      <c r="AT283" s="469"/>
      <c r="AU283" s="469"/>
      <c r="AV283" s="469"/>
      <c r="AW283" s="469"/>
      <c r="AX283" s="469"/>
      <c r="AY283" s="469"/>
      <c r="AZ283" s="469"/>
      <c r="BA283" s="469"/>
      <c r="BB283" s="468"/>
      <c r="BC283" s="469"/>
      <c r="BD283" s="469"/>
      <c r="BE283" s="469"/>
      <c r="BF283" s="469"/>
      <c r="BG283" s="469"/>
      <c r="BH283" s="469"/>
      <c r="BI283" s="469"/>
      <c r="BJ283" s="469"/>
      <c r="BK283" s="469"/>
      <c r="BL283" s="468"/>
      <c r="BM283" s="469"/>
      <c r="BN283" s="469"/>
      <c r="BO283" s="469"/>
      <c r="BP283" s="469"/>
      <c r="BQ283" s="469"/>
      <c r="BR283" s="469"/>
      <c r="BS283" s="469"/>
      <c r="BT283" s="469"/>
      <c r="BU283" s="469"/>
      <c r="BV283" s="468"/>
      <c r="BW283" s="469"/>
      <c r="BX283" s="469"/>
      <c r="BY283" s="469"/>
      <c r="BZ283" s="469"/>
      <c r="CA283" s="469"/>
      <c r="CB283" s="469"/>
      <c r="CC283" s="469"/>
      <c r="CD283" s="469"/>
      <c r="CE283" s="469"/>
      <c r="CF283" s="468"/>
      <c r="CG283" s="469"/>
      <c r="CH283" s="469"/>
      <c r="CI283" s="469"/>
      <c r="CJ283" s="469"/>
      <c r="CK283" s="469"/>
      <c r="CL283" s="469"/>
      <c r="CM283" s="469"/>
      <c r="CN283" s="469"/>
      <c r="CO283" s="469"/>
      <c r="CP283" s="468"/>
      <c r="CQ283" s="469"/>
      <c r="CR283" s="469"/>
      <c r="CS283" s="469"/>
      <c r="CT283" s="469"/>
      <c r="CU283" s="469"/>
      <c r="CV283" s="469"/>
      <c r="CW283" s="469"/>
      <c r="CX283" s="469"/>
      <c r="CY283" s="469"/>
      <c r="CZ283" s="468"/>
      <c r="DA283" s="469"/>
      <c r="DB283" s="469"/>
      <c r="DC283" s="469"/>
      <c r="DD283" s="469"/>
      <c r="DE283" s="469"/>
      <c r="DF283" s="469"/>
      <c r="DG283" s="469"/>
      <c r="DH283" s="469"/>
      <c r="DI283" s="469"/>
      <c r="DJ283" s="468"/>
      <c r="DK283" s="469"/>
      <c r="DL283" s="469"/>
      <c r="DM283" s="469"/>
      <c r="DN283" s="469"/>
      <c r="DO283" s="469"/>
      <c r="DP283" s="469"/>
      <c r="DQ283" s="469"/>
      <c r="DR283" s="469"/>
      <c r="DS283" s="469"/>
      <c r="DT283" s="468"/>
      <c r="DU283" s="469"/>
      <c r="DV283" s="469"/>
      <c r="DW283" s="469"/>
      <c r="DX283" s="469"/>
      <c r="DY283" s="469"/>
      <c r="DZ283" s="469"/>
      <c r="EA283" s="469"/>
      <c r="EB283" s="469"/>
      <c r="EC283" s="469"/>
      <c r="ED283" s="468"/>
      <c r="EE283" s="469"/>
      <c r="EF283" s="469"/>
      <c r="EG283" s="469"/>
      <c r="EH283" s="469"/>
      <c r="EI283" s="469"/>
      <c r="EJ283" s="469"/>
      <c r="EK283" s="469"/>
      <c r="EL283" s="469"/>
      <c r="EM283" s="469"/>
      <c r="EN283" s="468"/>
      <c r="EO283" s="469"/>
      <c r="EP283" s="469"/>
      <c r="EQ283" s="469"/>
      <c r="ER283" s="469"/>
      <c r="ES283" s="469"/>
      <c r="ET283" s="469"/>
      <c r="EU283" s="469"/>
      <c r="EV283" s="469"/>
      <c r="EW283" s="469"/>
      <c r="EX283" s="468"/>
      <c r="EY283" s="469"/>
      <c r="EZ283" s="469"/>
      <c r="FA283" s="469"/>
      <c r="FB283" s="469"/>
      <c r="FC283" s="469"/>
      <c r="FD283" s="469"/>
      <c r="FE283" s="469"/>
      <c r="FF283" s="469"/>
      <c r="FG283" s="469"/>
      <c r="FH283" s="468"/>
      <c r="FI283" s="469"/>
      <c r="FJ283" s="469"/>
      <c r="FK283" s="469"/>
      <c r="FL283" s="469"/>
      <c r="FM283" s="469"/>
      <c r="FN283" s="469"/>
      <c r="FO283" s="469"/>
      <c r="FP283" s="469"/>
      <c r="FQ283" s="469"/>
      <c r="FR283" s="468"/>
      <c r="FS283" s="469"/>
      <c r="FT283" s="469"/>
      <c r="FU283" s="469"/>
      <c r="FV283" s="469"/>
      <c r="FW283" s="469"/>
      <c r="FX283" s="469"/>
      <c r="FY283" s="469"/>
      <c r="FZ283" s="469"/>
      <c r="GA283" s="469"/>
      <c r="GB283" s="468"/>
      <c r="GC283" s="469"/>
      <c r="GD283" s="469"/>
      <c r="GE283" s="469"/>
      <c r="GF283" s="469"/>
      <c r="GG283" s="469"/>
      <c r="GH283" s="469"/>
      <c r="GI283" s="469"/>
      <c r="GJ283" s="469"/>
      <c r="GK283" s="469"/>
      <c r="GL283" s="468"/>
      <c r="GM283" s="469"/>
      <c r="GN283" s="469"/>
      <c r="GO283" s="469"/>
      <c r="GP283" s="469"/>
      <c r="GQ283" s="469"/>
      <c r="GR283" s="469"/>
      <c r="GS283" s="469"/>
      <c r="GT283" s="469"/>
      <c r="GU283" s="469"/>
      <c r="GV283" s="468"/>
      <c r="GW283" s="469"/>
      <c r="GX283" s="469"/>
      <c r="GY283" s="469"/>
      <c r="GZ283" s="469"/>
      <c r="HA283" s="469"/>
      <c r="HB283" s="469"/>
      <c r="HC283" s="469"/>
      <c r="HD283" s="469"/>
      <c r="HE283" s="469"/>
      <c r="HF283" s="468"/>
      <c r="HG283" s="469"/>
      <c r="HH283" s="469"/>
      <c r="HI283" s="469"/>
      <c r="HJ283" s="469"/>
      <c r="HK283" s="469"/>
      <c r="HL283" s="469"/>
      <c r="HM283" s="469"/>
      <c r="HN283" s="469"/>
      <c r="HO283" s="469"/>
      <c r="HP283" s="106"/>
    </row>
    <row r="284" spans="1:226">
      <c r="A284" s="105"/>
      <c r="B284" s="470" t="str">
        <f>LEFT(VLOOKUP(A283,Planilha!C:L,2,0),23)</f>
        <v>INSTALAÇÕES HIDRÁULICAS</v>
      </c>
      <c r="C284" s="116"/>
      <c r="D284" s="108"/>
      <c r="E284" s="316">
        <f>VLOOKUP($A283,Planilha!$C:$K,9,0)*D285</f>
        <v>0</v>
      </c>
      <c r="F284" s="316"/>
      <c r="G284" s="316"/>
      <c r="H284" s="316"/>
      <c r="I284" s="316"/>
      <c r="J284" s="316"/>
      <c r="K284" s="316"/>
      <c r="L284" s="316"/>
      <c r="M284" s="316"/>
      <c r="N284" s="317"/>
      <c r="O284" s="316">
        <f>VLOOKUP($A283,Planilha!$C:$K,9,0)*N285</f>
        <v>0</v>
      </c>
      <c r="P284" s="316"/>
      <c r="Q284" s="316"/>
      <c r="R284" s="316"/>
      <c r="S284" s="316"/>
      <c r="T284" s="316"/>
      <c r="U284" s="316"/>
      <c r="V284" s="316"/>
      <c r="W284" s="316"/>
      <c r="X284" s="317"/>
      <c r="Y284" s="316">
        <f>VLOOKUP($A283,Planilha!$C:$K,9,0)*X285</f>
        <v>0</v>
      </c>
      <c r="Z284" s="316"/>
      <c r="AA284" s="316"/>
      <c r="AB284" s="316"/>
      <c r="AC284" s="316"/>
      <c r="AD284" s="316"/>
      <c r="AE284" s="316"/>
      <c r="AF284" s="316"/>
      <c r="AG284" s="316"/>
      <c r="AH284" s="317"/>
      <c r="AI284" s="316">
        <f>VLOOKUP($A283,Planilha!$C:$K,9,0)*AH285</f>
        <v>0</v>
      </c>
      <c r="AJ284" s="316"/>
      <c r="AK284" s="316"/>
      <c r="AL284" s="316"/>
      <c r="AM284" s="316"/>
      <c r="AN284" s="316"/>
      <c r="AO284" s="316"/>
      <c r="AP284" s="316"/>
      <c r="AQ284" s="316"/>
      <c r="AR284" s="317"/>
      <c r="AS284" s="316">
        <f>VLOOKUP($A283,Planilha!$C:$K,9,0)*AR285</f>
        <v>0</v>
      </c>
      <c r="AT284" s="316"/>
      <c r="AU284" s="316"/>
      <c r="AV284" s="316"/>
      <c r="AW284" s="316"/>
      <c r="AX284" s="316"/>
      <c r="AY284" s="316"/>
      <c r="AZ284" s="316"/>
      <c r="BA284" s="316"/>
      <c r="BB284" s="317"/>
      <c r="BC284" s="316">
        <f>VLOOKUP($A283,Planilha!$C:$K,9,0)*BB285</f>
        <v>0</v>
      </c>
      <c r="BD284" s="316"/>
      <c r="BE284" s="316"/>
      <c r="BF284" s="316"/>
      <c r="BG284" s="316"/>
      <c r="BH284" s="316"/>
      <c r="BI284" s="316"/>
      <c r="BJ284" s="316"/>
      <c r="BK284" s="316"/>
      <c r="BL284" s="317"/>
      <c r="BM284" s="316">
        <f>VLOOKUP($A283,Planilha!$C:$K,9,0)*BL285</f>
        <v>0</v>
      </c>
      <c r="BN284" s="316"/>
      <c r="BO284" s="316"/>
      <c r="BP284" s="316"/>
      <c r="BQ284" s="316"/>
      <c r="BR284" s="316"/>
      <c r="BS284" s="316"/>
      <c r="BT284" s="316"/>
      <c r="BU284" s="316"/>
      <c r="BV284" s="317"/>
      <c r="BW284" s="316">
        <f>VLOOKUP($A283,Planilha!$C:$K,9,0)*BV285</f>
        <v>0</v>
      </c>
      <c r="BX284" s="316"/>
      <c r="BY284" s="316"/>
      <c r="BZ284" s="316"/>
      <c r="CA284" s="316"/>
      <c r="CB284" s="316"/>
      <c r="CC284" s="316"/>
      <c r="CD284" s="316"/>
      <c r="CE284" s="316"/>
      <c r="CF284" s="317"/>
      <c r="CG284" s="316">
        <f>VLOOKUP($A283,Planilha!$C:$K,9,0)*CF285</f>
        <v>0</v>
      </c>
      <c r="CH284" s="316"/>
      <c r="CI284" s="316"/>
      <c r="CJ284" s="316"/>
      <c r="CK284" s="316"/>
      <c r="CL284" s="316"/>
      <c r="CM284" s="316"/>
      <c r="CN284" s="316"/>
      <c r="CO284" s="316"/>
      <c r="CP284" s="317"/>
      <c r="CQ284" s="316">
        <f>VLOOKUP($A283,Planilha!$C:$K,9,0)*CP285</f>
        <v>0</v>
      </c>
      <c r="CR284" s="316"/>
      <c r="CS284" s="316"/>
      <c r="CT284" s="316"/>
      <c r="CU284" s="316"/>
      <c r="CV284" s="316"/>
      <c r="CW284" s="316"/>
      <c r="CX284" s="316"/>
      <c r="CY284" s="316"/>
      <c r="CZ284" s="317"/>
      <c r="DA284" s="316">
        <f>VLOOKUP($A283,Planilha!$C:$K,9,0)*CZ285</f>
        <v>0</v>
      </c>
      <c r="DB284" s="316"/>
      <c r="DC284" s="316"/>
      <c r="DD284" s="316"/>
      <c r="DE284" s="316"/>
      <c r="DF284" s="316"/>
      <c r="DG284" s="316"/>
      <c r="DH284" s="316"/>
      <c r="DI284" s="316"/>
      <c r="DJ284" s="317"/>
      <c r="DK284" s="316">
        <f>VLOOKUP($A283,Planilha!$C:$K,9,0)*DJ285</f>
        <v>0</v>
      </c>
      <c r="DL284" s="316"/>
      <c r="DM284" s="316"/>
      <c r="DN284" s="316"/>
      <c r="DO284" s="316"/>
      <c r="DP284" s="316"/>
      <c r="DQ284" s="316"/>
      <c r="DR284" s="316"/>
      <c r="DS284" s="316"/>
      <c r="DT284" s="317"/>
      <c r="DU284" s="316">
        <f>VLOOKUP($A283,Planilha!$C:$K,9,0)*DT285</f>
        <v>66.362499999999997</v>
      </c>
      <c r="DV284" s="316"/>
      <c r="DW284" s="316"/>
      <c r="DX284" s="316"/>
      <c r="DY284" s="316"/>
      <c r="DZ284" s="316"/>
      <c r="EA284" s="316"/>
      <c r="EB284" s="316"/>
      <c r="EC284" s="316"/>
      <c r="ED284" s="317"/>
      <c r="EE284" s="316">
        <f>VLOOKUP($A283,Planilha!$C:$K,9,0)*ED285</f>
        <v>1260.8875</v>
      </c>
      <c r="EF284" s="316"/>
      <c r="EG284" s="316"/>
      <c r="EH284" s="316"/>
      <c r="EI284" s="316"/>
      <c r="EJ284" s="316"/>
      <c r="EK284" s="316"/>
      <c r="EL284" s="316"/>
      <c r="EM284" s="316"/>
      <c r="EN284" s="317"/>
      <c r="EO284" s="316">
        <f>VLOOKUP($A283,Planilha!$C:$K,9,0)*EN285</f>
        <v>0</v>
      </c>
      <c r="EP284" s="109"/>
      <c r="EQ284" s="109"/>
      <c r="ER284" s="109"/>
      <c r="ES284" s="109"/>
      <c r="ET284" s="109"/>
      <c r="EU284" s="109"/>
      <c r="EV284" s="109"/>
      <c r="EW284" s="109"/>
      <c r="EX284" s="317"/>
      <c r="EY284" s="316">
        <f>VLOOKUP($A283,Planilha!$C:$K,9,0)*EX285</f>
        <v>0</v>
      </c>
      <c r="EZ284" s="109"/>
      <c r="FA284" s="109"/>
      <c r="FB284" s="109"/>
      <c r="FC284" s="109"/>
      <c r="FD284" s="109"/>
      <c r="FE284" s="109"/>
      <c r="FF284" s="109"/>
      <c r="FG284" s="109"/>
      <c r="FH284" s="317"/>
      <c r="FI284" s="316">
        <f>VLOOKUP($A283,Planilha!$C:$K,9,0)*FH285</f>
        <v>0</v>
      </c>
      <c r="FJ284" s="109"/>
      <c r="FK284" s="109"/>
      <c r="FL284" s="109"/>
      <c r="FM284" s="109"/>
      <c r="FN284" s="109"/>
      <c r="FO284" s="109"/>
      <c r="FP284" s="109"/>
      <c r="FQ284" s="109"/>
      <c r="FR284" s="317"/>
      <c r="FS284" s="316">
        <f>VLOOKUP($A283,Planilha!$C:$K,9,0)*FR285</f>
        <v>0</v>
      </c>
      <c r="FT284" s="316"/>
      <c r="FU284" s="316"/>
      <c r="FV284" s="316"/>
      <c r="FW284" s="316"/>
      <c r="FX284" s="316"/>
      <c r="FY284" s="316"/>
      <c r="FZ284" s="316"/>
      <c r="GA284" s="316"/>
      <c r="GB284" s="317"/>
      <c r="GC284" s="316">
        <f>VLOOKUP($A283,Planilha!$C:$K,9,0)*GB285</f>
        <v>0</v>
      </c>
      <c r="GD284" s="109"/>
      <c r="GE284" s="109"/>
      <c r="GF284" s="109"/>
      <c r="GG284" s="109"/>
      <c r="GH284" s="109"/>
      <c r="GI284" s="109"/>
      <c r="GJ284" s="109"/>
      <c r="GK284" s="109"/>
      <c r="GL284" s="317"/>
      <c r="GM284" s="316">
        <f>VLOOKUP($A283,Planilha!$C:$K,9,0)*GL285</f>
        <v>0</v>
      </c>
      <c r="GN284" s="109"/>
      <c r="GO284" s="109"/>
      <c r="GP284" s="109"/>
      <c r="GQ284" s="109"/>
      <c r="GR284" s="109"/>
      <c r="GS284" s="109"/>
      <c r="GT284" s="109"/>
      <c r="GU284" s="109"/>
      <c r="GV284" s="317"/>
      <c r="GW284" s="316">
        <f>VLOOKUP($A283,Planilha!$C:$K,9,0)*GV285</f>
        <v>0</v>
      </c>
      <c r="GX284" s="109"/>
      <c r="GY284" s="109"/>
      <c r="GZ284" s="109"/>
      <c r="HA284" s="109"/>
      <c r="HB284" s="109"/>
      <c r="HC284" s="109"/>
      <c r="HD284" s="109"/>
      <c r="HE284" s="109"/>
      <c r="HF284" s="317"/>
      <c r="HG284" s="316">
        <f>VLOOKUP($A283,Planilha!$C:$K,9,0)*HF285</f>
        <v>0</v>
      </c>
      <c r="HH284" s="109"/>
      <c r="HI284" s="109"/>
      <c r="HJ284" s="109"/>
      <c r="HK284" s="109"/>
      <c r="HL284" s="109"/>
      <c r="HM284" s="109"/>
      <c r="HN284" s="109"/>
      <c r="HO284" s="109"/>
      <c r="HP284" s="110">
        <f>SUM(D284:HO284)</f>
        <v>1327.25</v>
      </c>
      <c r="HR284" s="82" t="b">
        <f>VLOOKUP(A283,Planilha!C:L,9,0)=HP284</f>
        <v>1</v>
      </c>
    </row>
    <row r="285" spans="1:226">
      <c r="A285" s="111"/>
      <c r="B285" s="112"/>
      <c r="C285" s="117"/>
      <c r="D285" s="1085">
        <v>0</v>
      </c>
      <c r="E285" s="318"/>
      <c r="F285" s="318"/>
      <c r="G285" s="318"/>
      <c r="H285" s="318"/>
      <c r="I285" s="318"/>
      <c r="J285" s="318"/>
      <c r="K285" s="318"/>
      <c r="L285" s="318"/>
      <c r="M285" s="318"/>
      <c r="N285" s="1085">
        <v>0</v>
      </c>
      <c r="O285" s="318"/>
      <c r="P285" s="318"/>
      <c r="Q285" s="318"/>
      <c r="R285" s="318"/>
      <c r="S285" s="318"/>
      <c r="T285" s="318"/>
      <c r="U285" s="318"/>
      <c r="V285" s="318"/>
      <c r="W285" s="318"/>
      <c r="X285" s="1085"/>
      <c r="Y285" s="318"/>
      <c r="Z285" s="318"/>
      <c r="AA285" s="318"/>
      <c r="AB285" s="318"/>
      <c r="AC285" s="318"/>
      <c r="AD285" s="318"/>
      <c r="AE285" s="318"/>
      <c r="AF285" s="318"/>
      <c r="AG285" s="318"/>
      <c r="AH285" s="1085"/>
      <c r="AI285" s="318"/>
      <c r="AJ285" s="318"/>
      <c r="AK285" s="318"/>
      <c r="AL285" s="318"/>
      <c r="AM285" s="318"/>
      <c r="AN285" s="318"/>
      <c r="AO285" s="318"/>
      <c r="AP285" s="318"/>
      <c r="AQ285" s="318"/>
      <c r="AR285" s="1085">
        <v>0</v>
      </c>
      <c r="AS285" s="318"/>
      <c r="AT285" s="318"/>
      <c r="AU285" s="318"/>
      <c r="AV285" s="318"/>
      <c r="AW285" s="318"/>
      <c r="AX285" s="318"/>
      <c r="AY285" s="318"/>
      <c r="AZ285" s="318"/>
      <c r="BA285" s="318"/>
      <c r="BB285" s="1085">
        <v>0</v>
      </c>
      <c r="BC285" s="318"/>
      <c r="BD285" s="318"/>
      <c r="BE285" s="318"/>
      <c r="BF285" s="318"/>
      <c r="BG285" s="318"/>
      <c r="BH285" s="318"/>
      <c r="BI285" s="318"/>
      <c r="BJ285" s="318"/>
      <c r="BK285" s="318"/>
      <c r="BL285" s="1085">
        <v>0</v>
      </c>
      <c r="BM285" s="318"/>
      <c r="BN285" s="318"/>
      <c r="BO285" s="318"/>
      <c r="BP285" s="318"/>
      <c r="BQ285" s="318"/>
      <c r="BR285" s="318"/>
      <c r="BS285" s="318"/>
      <c r="BT285" s="318"/>
      <c r="BU285" s="318"/>
      <c r="BV285" s="1085">
        <v>0</v>
      </c>
      <c r="BW285" s="318"/>
      <c r="BX285" s="318"/>
      <c r="BY285" s="318"/>
      <c r="BZ285" s="318"/>
      <c r="CA285" s="318"/>
      <c r="CB285" s="318"/>
      <c r="CC285" s="318"/>
      <c r="CD285" s="318"/>
      <c r="CE285" s="318"/>
      <c r="CF285" s="1085">
        <v>0</v>
      </c>
      <c r="CG285" s="318"/>
      <c r="CH285" s="318"/>
      <c r="CI285" s="318"/>
      <c r="CJ285" s="318"/>
      <c r="CK285" s="318"/>
      <c r="CL285" s="318"/>
      <c r="CM285" s="318"/>
      <c r="CN285" s="318"/>
      <c r="CO285" s="318"/>
      <c r="CP285" s="1085">
        <v>0</v>
      </c>
      <c r="CQ285" s="318"/>
      <c r="CR285" s="318"/>
      <c r="CS285" s="318"/>
      <c r="CT285" s="318"/>
      <c r="CU285" s="318"/>
      <c r="CV285" s="318"/>
      <c r="CW285" s="318"/>
      <c r="CX285" s="318"/>
      <c r="CY285" s="318"/>
      <c r="CZ285" s="1085">
        <v>0</v>
      </c>
      <c r="DA285" s="318"/>
      <c r="DB285" s="318"/>
      <c r="DC285" s="318"/>
      <c r="DD285" s="318"/>
      <c r="DE285" s="318"/>
      <c r="DF285" s="318"/>
      <c r="DG285" s="318"/>
      <c r="DH285" s="318"/>
      <c r="DI285" s="318"/>
      <c r="DJ285" s="1085">
        <v>0</v>
      </c>
      <c r="DK285" s="318"/>
      <c r="DL285" s="318"/>
      <c r="DM285" s="318"/>
      <c r="DN285" s="318"/>
      <c r="DO285" s="318"/>
      <c r="DP285" s="318"/>
      <c r="DQ285" s="318"/>
      <c r="DR285" s="318"/>
      <c r="DS285" s="318"/>
      <c r="DT285" s="1085">
        <v>0.05</v>
      </c>
      <c r="DU285" s="318"/>
      <c r="DV285" s="318"/>
      <c r="DW285" s="318"/>
      <c r="DX285" s="318"/>
      <c r="DY285" s="318"/>
      <c r="DZ285" s="318"/>
      <c r="EA285" s="318"/>
      <c r="EB285" s="318"/>
      <c r="EC285" s="318"/>
      <c r="ED285" s="1085">
        <v>0.95</v>
      </c>
      <c r="EE285" s="113"/>
      <c r="EF285" s="113"/>
      <c r="EG285" s="113"/>
      <c r="EH285" s="113"/>
      <c r="EI285" s="113"/>
      <c r="EJ285" s="113"/>
      <c r="EK285" s="113"/>
      <c r="EL285" s="113"/>
      <c r="EM285" s="113"/>
      <c r="EN285" s="1084"/>
      <c r="EO285" s="113"/>
      <c r="EP285" s="113"/>
      <c r="EQ285" s="113"/>
      <c r="ER285" s="113"/>
      <c r="ES285" s="113"/>
      <c r="ET285" s="113"/>
      <c r="EU285" s="113"/>
      <c r="EV285" s="113"/>
      <c r="EW285" s="113"/>
      <c r="EX285" s="1084"/>
      <c r="EY285" s="113"/>
      <c r="EZ285" s="113"/>
      <c r="FA285" s="113"/>
      <c r="FB285" s="113"/>
      <c r="FC285" s="113"/>
      <c r="FD285" s="113"/>
      <c r="FE285" s="113"/>
      <c r="FF285" s="113"/>
      <c r="FG285" s="113"/>
      <c r="FH285" s="1084"/>
      <c r="FI285" s="113"/>
      <c r="FJ285" s="113"/>
      <c r="FK285" s="113"/>
      <c r="FL285" s="113"/>
      <c r="FM285" s="113"/>
      <c r="FN285" s="113"/>
      <c r="FO285" s="113"/>
      <c r="FP285" s="113"/>
      <c r="FQ285" s="113"/>
      <c r="FR285" s="1084"/>
      <c r="FS285" s="113"/>
      <c r="FT285" s="113"/>
      <c r="FU285" s="113"/>
      <c r="FV285" s="113"/>
      <c r="FW285" s="113"/>
      <c r="FX285" s="113"/>
      <c r="FY285" s="113"/>
      <c r="FZ285" s="113"/>
      <c r="GA285" s="113"/>
      <c r="GB285" s="1084"/>
      <c r="GC285" s="113"/>
      <c r="GD285" s="113"/>
      <c r="GE285" s="113"/>
      <c r="GF285" s="113"/>
      <c r="GG285" s="113"/>
      <c r="GH285" s="113"/>
      <c r="GI285" s="113"/>
      <c r="GJ285" s="113"/>
      <c r="GK285" s="113"/>
      <c r="GL285" s="1084"/>
      <c r="GM285" s="113"/>
      <c r="GN285" s="113"/>
      <c r="GO285" s="113"/>
      <c r="GP285" s="113"/>
      <c r="GQ285" s="113"/>
      <c r="GR285" s="113"/>
      <c r="GS285" s="113"/>
      <c r="GT285" s="113"/>
      <c r="GU285" s="113"/>
      <c r="GV285" s="1084"/>
      <c r="GW285" s="113"/>
      <c r="GX285" s="113"/>
      <c r="GY285" s="113"/>
      <c r="GZ285" s="113"/>
      <c r="HA285" s="113"/>
      <c r="HB285" s="113"/>
      <c r="HC285" s="113"/>
      <c r="HD285" s="113"/>
      <c r="HE285" s="113"/>
      <c r="HF285" s="1084"/>
      <c r="HG285" s="113"/>
      <c r="HH285" s="113"/>
      <c r="HI285" s="113"/>
      <c r="HJ285" s="113"/>
      <c r="HK285" s="113"/>
      <c r="HL285" s="113"/>
      <c r="HM285" s="113"/>
      <c r="HN285" s="113"/>
      <c r="HO285" s="113"/>
      <c r="HP285" s="114" t="str">
        <f>IF(VLOOKUP($A283,Planilha!C:K,9,0)&lt;&gt;HP284,"VERIFIQUE","")</f>
        <v/>
      </c>
    </row>
    <row r="286" spans="1:226">
      <c r="A286" s="105" t="s">
        <v>2643</v>
      </c>
      <c r="B286" s="89"/>
      <c r="C286" s="461"/>
      <c r="D286" s="468"/>
      <c r="E286" s="469"/>
      <c r="F286" s="469"/>
      <c r="G286" s="469"/>
      <c r="H286" s="469"/>
      <c r="I286" s="469"/>
      <c r="J286" s="469"/>
      <c r="K286" s="469"/>
      <c r="L286" s="469"/>
      <c r="M286" s="469"/>
      <c r="N286" s="468"/>
      <c r="O286" s="469"/>
      <c r="P286" s="469"/>
      <c r="Q286" s="469"/>
      <c r="R286" s="469"/>
      <c r="S286" s="469"/>
      <c r="T286" s="469"/>
      <c r="U286" s="469"/>
      <c r="V286" s="469"/>
      <c r="W286" s="469"/>
      <c r="X286" s="468"/>
      <c r="Y286" s="469"/>
      <c r="Z286" s="469"/>
      <c r="AA286" s="469"/>
      <c r="AB286" s="469"/>
      <c r="AC286" s="469"/>
      <c r="AD286" s="469"/>
      <c r="AE286" s="469"/>
      <c r="AF286" s="469"/>
      <c r="AG286" s="469"/>
      <c r="AH286" s="468"/>
      <c r="AI286" s="469"/>
      <c r="AJ286" s="469"/>
      <c r="AK286" s="469"/>
      <c r="AL286" s="469"/>
      <c r="AM286" s="469"/>
      <c r="AN286" s="469"/>
      <c r="AO286" s="469"/>
      <c r="AP286" s="469"/>
      <c r="AQ286" s="469"/>
      <c r="AR286" s="468"/>
      <c r="AS286" s="469"/>
      <c r="AT286" s="469"/>
      <c r="AU286" s="469"/>
      <c r="AV286" s="469"/>
      <c r="AW286" s="469"/>
      <c r="AX286" s="469"/>
      <c r="AY286" s="469"/>
      <c r="AZ286" s="469"/>
      <c r="BA286" s="469"/>
      <c r="BB286" s="468"/>
      <c r="BC286" s="469"/>
      <c r="BD286" s="469"/>
      <c r="BE286" s="469"/>
      <c r="BF286" s="469"/>
      <c r="BG286" s="469"/>
      <c r="BH286" s="469"/>
      <c r="BI286" s="469"/>
      <c r="BJ286" s="469"/>
      <c r="BK286" s="469"/>
      <c r="BL286" s="468"/>
      <c r="BM286" s="469"/>
      <c r="BN286" s="469"/>
      <c r="BO286" s="469"/>
      <c r="BP286" s="469"/>
      <c r="BQ286" s="469"/>
      <c r="BR286" s="469"/>
      <c r="BS286" s="469"/>
      <c r="BT286" s="469"/>
      <c r="BU286" s="469"/>
      <c r="BV286" s="468"/>
      <c r="BW286" s="469"/>
      <c r="BX286" s="469"/>
      <c r="BY286" s="469"/>
      <c r="BZ286" s="469"/>
      <c r="CA286" s="469"/>
      <c r="CB286" s="469"/>
      <c r="CC286" s="469"/>
      <c r="CD286" s="469"/>
      <c r="CE286" s="469"/>
      <c r="CF286" s="468"/>
      <c r="CG286" s="469"/>
      <c r="CH286" s="469"/>
      <c r="CI286" s="469"/>
      <c r="CJ286" s="469"/>
      <c r="CK286" s="469"/>
      <c r="CL286" s="469"/>
      <c r="CM286" s="469"/>
      <c r="CN286" s="469"/>
      <c r="CO286" s="469"/>
      <c r="CP286" s="468"/>
      <c r="CQ286" s="469"/>
      <c r="CR286" s="469"/>
      <c r="CS286" s="469"/>
      <c r="CT286" s="469"/>
      <c r="CU286" s="469"/>
      <c r="CV286" s="469"/>
      <c r="CW286" s="469"/>
      <c r="CX286" s="469"/>
      <c r="CY286" s="469"/>
      <c r="CZ286" s="468"/>
      <c r="DA286" s="469"/>
      <c r="DB286" s="469"/>
      <c r="DC286" s="469"/>
      <c r="DD286" s="469"/>
      <c r="DE286" s="469"/>
      <c r="DF286" s="469"/>
      <c r="DG286" s="469"/>
      <c r="DH286" s="469"/>
      <c r="DI286" s="469"/>
      <c r="DJ286" s="468"/>
      <c r="DK286" s="469"/>
      <c r="DL286" s="469"/>
      <c r="DM286" s="469"/>
      <c r="DN286" s="469"/>
      <c r="DO286" s="469"/>
      <c r="DP286" s="469"/>
      <c r="DQ286" s="469"/>
      <c r="DR286" s="469"/>
      <c r="DS286" s="469"/>
      <c r="DT286" s="468"/>
      <c r="DU286" s="469"/>
      <c r="DV286" s="469"/>
      <c r="DW286" s="469"/>
      <c r="DX286" s="469"/>
      <c r="DY286" s="469"/>
      <c r="DZ286" s="469"/>
      <c r="EA286" s="469"/>
      <c r="EB286" s="469"/>
      <c r="EC286" s="469"/>
      <c r="ED286" s="468"/>
      <c r="EE286" s="469"/>
      <c r="EF286" s="469"/>
      <c r="EG286" s="469"/>
      <c r="EH286" s="469"/>
      <c r="EI286" s="469"/>
      <c r="EJ286" s="469"/>
      <c r="EK286" s="469"/>
      <c r="EL286" s="469"/>
      <c r="EM286" s="469"/>
      <c r="EN286" s="468"/>
      <c r="EO286" s="469"/>
      <c r="EP286" s="469"/>
      <c r="EQ286" s="469"/>
      <c r="ER286" s="469"/>
      <c r="ES286" s="469"/>
      <c r="ET286" s="469"/>
      <c r="EU286" s="469"/>
      <c r="EV286" s="469"/>
      <c r="EW286" s="469"/>
      <c r="EX286" s="468"/>
      <c r="EY286" s="469"/>
      <c r="EZ286" s="469"/>
      <c r="FA286" s="469"/>
      <c r="FB286" s="469"/>
      <c r="FC286" s="469"/>
      <c r="FD286" s="469"/>
      <c r="FE286" s="469"/>
      <c r="FF286" s="469"/>
      <c r="FG286" s="469"/>
      <c r="FH286" s="468"/>
      <c r="FI286" s="469"/>
      <c r="FJ286" s="469"/>
      <c r="FK286" s="469"/>
      <c r="FL286" s="469"/>
      <c r="FM286" s="469"/>
      <c r="FN286" s="469"/>
      <c r="FO286" s="469"/>
      <c r="FP286" s="469"/>
      <c r="FQ286" s="469"/>
      <c r="FR286" s="468"/>
      <c r="FS286" s="469"/>
      <c r="FT286" s="469"/>
      <c r="FU286" s="469"/>
      <c r="FV286" s="469"/>
      <c r="FW286" s="469"/>
      <c r="FX286" s="469"/>
      <c r="FY286" s="469"/>
      <c r="FZ286" s="469"/>
      <c r="GA286" s="469"/>
      <c r="GB286" s="468"/>
      <c r="GC286" s="469"/>
      <c r="GD286" s="469"/>
      <c r="GE286" s="469"/>
      <c r="GF286" s="469"/>
      <c r="GG286" s="469"/>
      <c r="GH286" s="469"/>
      <c r="GI286" s="469"/>
      <c r="GJ286" s="469"/>
      <c r="GK286" s="469"/>
      <c r="GL286" s="468"/>
      <c r="GM286" s="469"/>
      <c r="GN286" s="469"/>
      <c r="GO286" s="469"/>
      <c r="GP286" s="469"/>
      <c r="GQ286" s="469"/>
      <c r="GR286" s="469"/>
      <c r="GS286" s="469"/>
      <c r="GT286" s="469"/>
      <c r="GU286" s="469"/>
      <c r="GV286" s="468"/>
      <c r="GW286" s="469"/>
      <c r="GX286" s="469"/>
      <c r="GY286" s="469"/>
      <c r="GZ286" s="469"/>
      <c r="HA286" s="469"/>
      <c r="HB286" s="469"/>
      <c r="HC286" s="469"/>
      <c r="HD286" s="469"/>
      <c r="HE286" s="469"/>
      <c r="HF286" s="468"/>
      <c r="HG286" s="469"/>
      <c r="HH286" s="469"/>
      <c r="HI286" s="469"/>
      <c r="HJ286" s="469"/>
      <c r="HK286" s="469"/>
      <c r="HL286" s="469"/>
      <c r="HM286" s="469"/>
      <c r="HN286" s="469"/>
      <c r="HO286" s="469"/>
      <c r="HP286" s="106"/>
    </row>
    <row r="287" spans="1:226">
      <c r="A287" s="105"/>
      <c r="B287" s="470" t="str">
        <f>LEFT(VLOOKUP($A286,Planilha!$C:$L,2,0),29)</f>
        <v>INSTALAÇÕES DE ÁGUAS PLUVIAIS</v>
      </c>
      <c r="C287" s="116"/>
      <c r="D287" s="108"/>
      <c r="E287" s="316">
        <f>VLOOKUP($A286,Planilha!$C:$K,9,0)*D288</f>
        <v>0</v>
      </c>
      <c r="F287" s="316"/>
      <c r="G287" s="316"/>
      <c r="H287" s="316"/>
      <c r="I287" s="316"/>
      <c r="J287" s="316"/>
      <c r="K287" s="316"/>
      <c r="L287" s="316"/>
      <c r="M287" s="316"/>
      <c r="N287" s="317"/>
      <c r="O287" s="316">
        <f>VLOOKUP($A286,Planilha!$C:$K,9,0)*N288</f>
        <v>0</v>
      </c>
      <c r="P287" s="316"/>
      <c r="Q287" s="316"/>
      <c r="R287" s="316"/>
      <c r="S287" s="316"/>
      <c r="T287" s="316"/>
      <c r="U287" s="316"/>
      <c r="V287" s="316"/>
      <c r="W287" s="316"/>
      <c r="X287" s="317"/>
      <c r="Y287" s="316">
        <f>VLOOKUP($A286,Planilha!$C:$K,9,0)*X288</f>
        <v>0</v>
      </c>
      <c r="Z287" s="316"/>
      <c r="AA287" s="316"/>
      <c r="AB287" s="316"/>
      <c r="AC287" s="316"/>
      <c r="AD287" s="316"/>
      <c r="AE287" s="316"/>
      <c r="AF287" s="316"/>
      <c r="AG287" s="316"/>
      <c r="AH287" s="317"/>
      <c r="AI287" s="316">
        <f>VLOOKUP($A286,Planilha!$C:$K,9,0)*AH288</f>
        <v>0</v>
      </c>
      <c r="AJ287" s="316"/>
      <c r="AK287" s="316"/>
      <c r="AL287" s="316"/>
      <c r="AM287" s="316"/>
      <c r="AN287" s="316"/>
      <c r="AO287" s="316"/>
      <c r="AP287" s="316"/>
      <c r="AQ287" s="316"/>
      <c r="AR287" s="317"/>
      <c r="AS287" s="316">
        <f>VLOOKUP($A286,Planilha!$C:$K,9,0)*AR288</f>
        <v>0</v>
      </c>
      <c r="AT287" s="316"/>
      <c r="AU287" s="316"/>
      <c r="AV287" s="316"/>
      <c r="AW287" s="316"/>
      <c r="AX287" s="316"/>
      <c r="AY287" s="316"/>
      <c r="AZ287" s="316"/>
      <c r="BA287" s="316"/>
      <c r="BB287" s="317"/>
      <c r="BC287" s="316">
        <f>VLOOKUP($A286,Planilha!$C:$K,9,0)*BB288</f>
        <v>0</v>
      </c>
      <c r="BD287" s="316"/>
      <c r="BE287" s="316"/>
      <c r="BF287" s="316"/>
      <c r="BG287" s="316"/>
      <c r="BH287" s="316"/>
      <c r="BI287" s="316"/>
      <c r="BJ287" s="316"/>
      <c r="BK287" s="316"/>
      <c r="BL287" s="317"/>
      <c r="BM287" s="316">
        <f>VLOOKUP($A286,Planilha!$C:$K,9,0)*BL288</f>
        <v>0</v>
      </c>
      <c r="BN287" s="316"/>
      <c r="BO287" s="316"/>
      <c r="BP287" s="316"/>
      <c r="BQ287" s="316"/>
      <c r="BR287" s="316"/>
      <c r="BS287" s="316"/>
      <c r="BT287" s="316"/>
      <c r="BU287" s="316"/>
      <c r="BV287" s="317"/>
      <c r="BW287" s="316">
        <f>VLOOKUP($A286,Planilha!$C:$K,9,0)*BV288</f>
        <v>0</v>
      </c>
      <c r="BX287" s="316"/>
      <c r="BY287" s="316"/>
      <c r="BZ287" s="316"/>
      <c r="CA287" s="316"/>
      <c r="CB287" s="316"/>
      <c r="CC287" s="316"/>
      <c r="CD287" s="316"/>
      <c r="CE287" s="316"/>
      <c r="CF287" s="317"/>
      <c r="CG287" s="316">
        <f>VLOOKUP($A286,Planilha!$C:$K,9,0)*CF288</f>
        <v>0</v>
      </c>
      <c r="CH287" s="316"/>
      <c r="CI287" s="316"/>
      <c r="CJ287" s="316"/>
      <c r="CK287" s="316"/>
      <c r="CL287" s="316"/>
      <c r="CM287" s="316"/>
      <c r="CN287" s="316"/>
      <c r="CO287" s="316"/>
      <c r="CP287" s="317"/>
      <c r="CQ287" s="316">
        <f>VLOOKUP($A286,Planilha!$C:$K,9,0)*CP288</f>
        <v>0</v>
      </c>
      <c r="CR287" s="316"/>
      <c r="CS287" s="316"/>
      <c r="CT287" s="316"/>
      <c r="CU287" s="316"/>
      <c r="CV287" s="316"/>
      <c r="CW287" s="316"/>
      <c r="CX287" s="316"/>
      <c r="CY287" s="316"/>
      <c r="CZ287" s="317"/>
      <c r="DA287" s="316">
        <f>VLOOKUP($A286,Planilha!$C:$K,9,0)*CZ288</f>
        <v>0</v>
      </c>
      <c r="DB287" s="316"/>
      <c r="DC287" s="316"/>
      <c r="DD287" s="316"/>
      <c r="DE287" s="316"/>
      <c r="DF287" s="316"/>
      <c r="DG287" s="316"/>
      <c r="DH287" s="316"/>
      <c r="DI287" s="316"/>
      <c r="DJ287" s="317"/>
      <c r="DK287" s="316">
        <f>VLOOKUP($A286,Planilha!$C:$K,9,0)*DJ288</f>
        <v>0</v>
      </c>
      <c r="DL287" s="316"/>
      <c r="DM287" s="316"/>
      <c r="DN287" s="316"/>
      <c r="DO287" s="316"/>
      <c r="DP287" s="316"/>
      <c r="DQ287" s="316"/>
      <c r="DR287" s="316"/>
      <c r="DS287" s="316"/>
      <c r="DT287" s="317"/>
      <c r="DU287" s="316">
        <f>VLOOKUP($A286,Planilha!$C:$K,9,0)*DT288</f>
        <v>0</v>
      </c>
      <c r="DV287" s="316"/>
      <c r="DW287" s="316"/>
      <c r="DX287" s="316"/>
      <c r="DY287" s="316"/>
      <c r="DZ287" s="316"/>
      <c r="EA287" s="316"/>
      <c r="EB287" s="316"/>
      <c r="EC287" s="316"/>
      <c r="ED287" s="317"/>
      <c r="EE287" s="316">
        <f>VLOOKUP($A286,Planilha!$C:$K,9,0)*ED288</f>
        <v>3287.67</v>
      </c>
      <c r="EF287" s="316"/>
      <c r="EG287" s="316"/>
      <c r="EH287" s="316"/>
      <c r="EI287" s="316"/>
      <c r="EJ287" s="316"/>
      <c r="EK287" s="316"/>
      <c r="EL287" s="316"/>
      <c r="EM287" s="316"/>
      <c r="EN287" s="317"/>
      <c r="EO287" s="316">
        <f>VLOOKUP($A286,Planilha!$C:$K,9,0)*EN288</f>
        <v>0</v>
      </c>
      <c r="EP287" s="109"/>
      <c r="EQ287" s="109"/>
      <c r="ER287" s="109"/>
      <c r="ES287" s="109"/>
      <c r="ET287" s="109"/>
      <c r="EU287" s="109"/>
      <c r="EV287" s="109"/>
      <c r="EW287" s="109"/>
      <c r="EX287" s="317"/>
      <c r="EY287" s="316">
        <f>VLOOKUP($A286,Planilha!$C:$K,9,0)*EX288</f>
        <v>0</v>
      </c>
      <c r="EZ287" s="109"/>
      <c r="FA287" s="109"/>
      <c r="FB287" s="109"/>
      <c r="FC287" s="109"/>
      <c r="FD287" s="109"/>
      <c r="FE287" s="109"/>
      <c r="FF287" s="109"/>
      <c r="FG287" s="109"/>
      <c r="FH287" s="317"/>
      <c r="FI287" s="316">
        <f>VLOOKUP($A286,Planilha!$C:$K,9,0)*FH288</f>
        <v>0</v>
      </c>
      <c r="FJ287" s="109"/>
      <c r="FK287" s="109"/>
      <c r="FL287" s="109"/>
      <c r="FM287" s="109"/>
      <c r="FN287" s="109"/>
      <c r="FO287" s="109"/>
      <c r="FP287" s="109"/>
      <c r="FQ287" s="109"/>
      <c r="FR287" s="317"/>
      <c r="FS287" s="316">
        <f>VLOOKUP($A286,Planilha!$C:$K,9,0)*FR288</f>
        <v>0</v>
      </c>
      <c r="FT287" s="316"/>
      <c r="FU287" s="316"/>
      <c r="FV287" s="316"/>
      <c r="FW287" s="316"/>
      <c r="FX287" s="316"/>
      <c r="FY287" s="316"/>
      <c r="FZ287" s="316"/>
      <c r="GA287" s="316"/>
      <c r="GB287" s="317"/>
      <c r="GC287" s="316">
        <f>VLOOKUP($A286,Planilha!$C:$K,9,0)*GB288</f>
        <v>0</v>
      </c>
      <c r="GD287" s="109"/>
      <c r="GE287" s="109"/>
      <c r="GF287" s="109"/>
      <c r="GG287" s="109"/>
      <c r="GH287" s="109"/>
      <c r="GI287" s="109"/>
      <c r="GJ287" s="109"/>
      <c r="GK287" s="109"/>
      <c r="GL287" s="317"/>
      <c r="GM287" s="316">
        <f>VLOOKUP($A286,Planilha!$C:$K,9,0)*GL288</f>
        <v>0</v>
      </c>
      <c r="GN287" s="109"/>
      <c r="GO287" s="109"/>
      <c r="GP287" s="109"/>
      <c r="GQ287" s="109"/>
      <c r="GR287" s="109"/>
      <c r="GS287" s="109"/>
      <c r="GT287" s="109"/>
      <c r="GU287" s="109"/>
      <c r="GV287" s="317"/>
      <c r="GW287" s="316">
        <f>VLOOKUP($A286,Planilha!$C:$K,9,0)*GV288</f>
        <v>0</v>
      </c>
      <c r="GX287" s="109"/>
      <c r="GY287" s="109"/>
      <c r="GZ287" s="109"/>
      <c r="HA287" s="109"/>
      <c r="HB287" s="109"/>
      <c r="HC287" s="109"/>
      <c r="HD287" s="109"/>
      <c r="HE287" s="109"/>
      <c r="HF287" s="317"/>
      <c r="HG287" s="316">
        <f>VLOOKUP($A286,Planilha!$C:$K,9,0)*HF288</f>
        <v>0</v>
      </c>
      <c r="HH287" s="109"/>
      <c r="HI287" s="109"/>
      <c r="HJ287" s="109"/>
      <c r="HK287" s="109"/>
      <c r="HL287" s="109"/>
      <c r="HM287" s="109"/>
      <c r="HN287" s="109"/>
      <c r="HO287" s="109"/>
      <c r="HP287" s="110">
        <f>SUM(D287:HO287)</f>
        <v>3287.67</v>
      </c>
      <c r="HR287" s="82" t="b">
        <f>VLOOKUP(A286,Planilha!C:L,9,0)=HP287</f>
        <v>1</v>
      </c>
    </row>
    <row r="288" spans="1:226">
      <c r="A288" s="111"/>
      <c r="B288" s="112"/>
      <c r="C288" s="117"/>
      <c r="D288" s="1085">
        <v>0</v>
      </c>
      <c r="E288" s="318"/>
      <c r="F288" s="318"/>
      <c r="G288" s="318"/>
      <c r="H288" s="318"/>
      <c r="I288" s="318"/>
      <c r="J288" s="318"/>
      <c r="K288" s="318"/>
      <c r="L288" s="318"/>
      <c r="M288" s="318"/>
      <c r="N288" s="1085">
        <v>0</v>
      </c>
      <c r="O288" s="318"/>
      <c r="P288" s="318"/>
      <c r="Q288" s="318"/>
      <c r="R288" s="318"/>
      <c r="S288" s="318"/>
      <c r="T288" s="318"/>
      <c r="U288" s="318"/>
      <c r="V288" s="318"/>
      <c r="W288" s="318"/>
      <c r="X288" s="1085"/>
      <c r="Y288" s="318"/>
      <c r="Z288" s="318"/>
      <c r="AA288" s="318"/>
      <c r="AB288" s="318"/>
      <c r="AC288" s="318"/>
      <c r="AD288" s="318"/>
      <c r="AE288" s="318"/>
      <c r="AF288" s="318"/>
      <c r="AG288" s="318"/>
      <c r="AH288" s="1085"/>
      <c r="AI288" s="318"/>
      <c r="AJ288" s="318"/>
      <c r="AK288" s="318"/>
      <c r="AL288" s="318"/>
      <c r="AM288" s="318"/>
      <c r="AN288" s="318"/>
      <c r="AO288" s="318"/>
      <c r="AP288" s="318"/>
      <c r="AQ288" s="318"/>
      <c r="AR288" s="1085">
        <v>0</v>
      </c>
      <c r="AS288" s="318"/>
      <c r="AT288" s="318"/>
      <c r="AU288" s="318"/>
      <c r="AV288" s="318"/>
      <c r="AW288" s="318"/>
      <c r="AX288" s="318"/>
      <c r="AY288" s="318"/>
      <c r="AZ288" s="318"/>
      <c r="BA288" s="318"/>
      <c r="BB288" s="1085">
        <v>0</v>
      </c>
      <c r="BC288" s="318"/>
      <c r="BD288" s="318"/>
      <c r="BE288" s="318"/>
      <c r="BF288" s="318"/>
      <c r="BG288" s="318"/>
      <c r="BH288" s="318"/>
      <c r="BI288" s="318"/>
      <c r="BJ288" s="318"/>
      <c r="BK288" s="318"/>
      <c r="BL288" s="1085">
        <v>0</v>
      </c>
      <c r="BM288" s="318"/>
      <c r="BN288" s="318"/>
      <c r="BO288" s="318"/>
      <c r="BP288" s="318"/>
      <c r="BQ288" s="318"/>
      <c r="BR288" s="318"/>
      <c r="BS288" s="318"/>
      <c r="BT288" s="318"/>
      <c r="BU288" s="318"/>
      <c r="BV288" s="1085">
        <v>0</v>
      </c>
      <c r="BW288" s="318"/>
      <c r="BX288" s="318"/>
      <c r="BY288" s="318"/>
      <c r="BZ288" s="318"/>
      <c r="CA288" s="318"/>
      <c r="CB288" s="318"/>
      <c r="CC288" s="318"/>
      <c r="CD288" s="318"/>
      <c r="CE288" s="318"/>
      <c r="CF288" s="1085">
        <v>0</v>
      </c>
      <c r="CG288" s="318"/>
      <c r="CH288" s="318"/>
      <c r="CI288" s="318"/>
      <c r="CJ288" s="318"/>
      <c r="CK288" s="318"/>
      <c r="CL288" s="318"/>
      <c r="CM288" s="318"/>
      <c r="CN288" s="318"/>
      <c r="CO288" s="318"/>
      <c r="CP288" s="1085">
        <v>0</v>
      </c>
      <c r="CQ288" s="318"/>
      <c r="CR288" s="318"/>
      <c r="CS288" s="318"/>
      <c r="CT288" s="318"/>
      <c r="CU288" s="318"/>
      <c r="CV288" s="318"/>
      <c r="CW288" s="318"/>
      <c r="CX288" s="318"/>
      <c r="CY288" s="318"/>
      <c r="CZ288" s="1085">
        <v>0</v>
      </c>
      <c r="DA288" s="318"/>
      <c r="DB288" s="318"/>
      <c r="DC288" s="318"/>
      <c r="DD288" s="318"/>
      <c r="DE288" s="318"/>
      <c r="DF288" s="318"/>
      <c r="DG288" s="318"/>
      <c r="DH288" s="318"/>
      <c r="DI288" s="318"/>
      <c r="DJ288" s="1085">
        <v>0</v>
      </c>
      <c r="DK288" s="318"/>
      <c r="DL288" s="318"/>
      <c r="DM288" s="318"/>
      <c r="DN288" s="318"/>
      <c r="DO288" s="318"/>
      <c r="DP288" s="318"/>
      <c r="DQ288" s="318"/>
      <c r="DR288" s="318"/>
      <c r="DS288" s="318"/>
      <c r="DT288" s="1085">
        <v>0</v>
      </c>
      <c r="DU288" s="318"/>
      <c r="DV288" s="318"/>
      <c r="DW288" s="318"/>
      <c r="DX288" s="318"/>
      <c r="DY288" s="318"/>
      <c r="DZ288" s="318"/>
      <c r="EA288" s="318"/>
      <c r="EB288" s="318"/>
      <c r="EC288" s="318"/>
      <c r="ED288" s="1085">
        <v>1</v>
      </c>
      <c r="EE288" s="113"/>
      <c r="EF288" s="113"/>
      <c r="EG288" s="113"/>
      <c r="EH288" s="113"/>
      <c r="EI288" s="113"/>
      <c r="EJ288" s="113"/>
      <c r="EK288" s="113"/>
      <c r="EL288" s="113"/>
      <c r="EM288" s="113"/>
      <c r="EN288" s="1084"/>
      <c r="EO288" s="113"/>
      <c r="EP288" s="113"/>
      <c r="EQ288" s="113"/>
      <c r="ER288" s="113"/>
      <c r="ES288" s="113"/>
      <c r="ET288" s="113"/>
      <c r="EU288" s="113"/>
      <c r="EV288" s="113"/>
      <c r="EW288" s="113"/>
      <c r="EX288" s="1084"/>
      <c r="EY288" s="113"/>
      <c r="EZ288" s="113"/>
      <c r="FA288" s="113"/>
      <c r="FB288" s="113"/>
      <c r="FC288" s="113"/>
      <c r="FD288" s="113"/>
      <c r="FE288" s="113"/>
      <c r="FF288" s="113"/>
      <c r="FG288" s="113"/>
      <c r="FH288" s="1084"/>
      <c r="FI288" s="113"/>
      <c r="FJ288" s="113"/>
      <c r="FK288" s="113"/>
      <c r="FL288" s="113"/>
      <c r="FM288" s="113"/>
      <c r="FN288" s="113"/>
      <c r="FO288" s="113"/>
      <c r="FP288" s="113"/>
      <c r="FQ288" s="113"/>
      <c r="FR288" s="1084"/>
      <c r="FS288" s="113"/>
      <c r="FT288" s="113"/>
      <c r="FU288" s="113"/>
      <c r="FV288" s="113"/>
      <c r="FW288" s="113"/>
      <c r="FX288" s="113"/>
      <c r="FY288" s="113"/>
      <c r="FZ288" s="113"/>
      <c r="GA288" s="113"/>
      <c r="GB288" s="1084"/>
      <c r="GC288" s="113"/>
      <c r="GD288" s="113"/>
      <c r="GE288" s="113"/>
      <c r="GF288" s="113"/>
      <c r="GG288" s="113"/>
      <c r="GH288" s="113"/>
      <c r="GI288" s="113"/>
      <c r="GJ288" s="113"/>
      <c r="GK288" s="113"/>
      <c r="GL288" s="1084"/>
      <c r="GM288" s="113"/>
      <c r="GN288" s="113"/>
      <c r="GO288" s="113"/>
      <c r="GP288" s="113"/>
      <c r="GQ288" s="113"/>
      <c r="GR288" s="113"/>
      <c r="GS288" s="113"/>
      <c r="GT288" s="113"/>
      <c r="GU288" s="113"/>
      <c r="GV288" s="1084"/>
      <c r="GW288" s="113"/>
      <c r="GX288" s="113"/>
      <c r="GY288" s="113"/>
      <c r="GZ288" s="113"/>
      <c r="HA288" s="113"/>
      <c r="HB288" s="113"/>
      <c r="HC288" s="113"/>
      <c r="HD288" s="113"/>
      <c r="HE288" s="113"/>
      <c r="HF288" s="1084"/>
      <c r="HG288" s="113"/>
      <c r="HH288" s="113"/>
      <c r="HI288" s="113"/>
      <c r="HJ288" s="113"/>
      <c r="HK288" s="113"/>
      <c r="HL288" s="113"/>
      <c r="HM288" s="113"/>
      <c r="HN288" s="113"/>
      <c r="HO288" s="113"/>
      <c r="HP288" s="114" t="str">
        <f>IF(VLOOKUP($A286,Planilha!C:K,9,0)&lt;&gt;HP287,"VERIFIQUE","")</f>
        <v/>
      </c>
    </row>
    <row r="289" spans="1:226">
      <c r="A289" s="105" t="s">
        <v>2644</v>
      </c>
      <c r="B289" s="89"/>
      <c r="C289" s="461"/>
      <c r="D289" s="468"/>
      <c r="E289" s="469"/>
      <c r="F289" s="469"/>
      <c r="G289" s="469"/>
      <c r="H289" s="469"/>
      <c r="I289" s="469"/>
      <c r="J289" s="469"/>
      <c r="K289" s="469"/>
      <c r="L289" s="469"/>
      <c r="M289" s="469"/>
      <c r="N289" s="468"/>
      <c r="O289" s="469"/>
      <c r="P289" s="469"/>
      <c r="Q289" s="469"/>
      <c r="R289" s="469"/>
      <c r="S289" s="469"/>
      <c r="T289" s="469"/>
      <c r="U289" s="469"/>
      <c r="V289" s="469"/>
      <c r="W289" s="469"/>
      <c r="X289" s="468"/>
      <c r="Y289" s="469"/>
      <c r="Z289" s="469"/>
      <c r="AA289" s="469"/>
      <c r="AB289" s="469"/>
      <c r="AC289" s="469"/>
      <c r="AD289" s="469"/>
      <c r="AE289" s="469"/>
      <c r="AF289" s="469"/>
      <c r="AG289" s="469"/>
      <c r="AH289" s="468"/>
      <c r="AI289" s="469"/>
      <c r="AJ289" s="469"/>
      <c r="AK289" s="469"/>
      <c r="AL289" s="469"/>
      <c r="AM289" s="469"/>
      <c r="AN289" s="469"/>
      <c r="AO289" s="469"/>
      <c r="AP289" s="469"/>
      <c r="AQ289" s="469"/>
      <c r="AR289" s="468"/>
      <c r="AS289" s="469"/>
      <c r="AT289" s="469"/>
      <c r="AU289" s="469"/>
      <c r="AV289" s="469"/>
      <c r="AW289" s="469"/>
      <c r="AX289" s="469"/>
      <c r="AY289" s="469"/>
      <c r="AZ289" s="469"/>
      <c r="BA289" s="469"/>
      <c r="BB289" s="468"/>
      <c r="BC289" s="469"/>
      <c r="BD289" s="469"/>
      <c r="BE289" s="469"/>
      <c r="BF289" s="469"/>
      <c r="BG289" s="469"/>
      <c r="BH289" s="469"/>
      <c r="BI289" s="469"/>
      <c r="BJ289" s="469"/>
      <c r="BK289" s="469"/>
      <c r="BL289" s="468"/>
      <c r="BM289" s="469"/>
      <c r="BN289" s="469"/>
      <c r="BO289" s="469"/>
      <c r="BP289" s="469"/>
      <c r="BQ289" s="469"/>
      <c r="BR289" s="469"/>
      <c r="BS289" s="469"/>
      <c r="BT289" s="469"/>
      <c r="BU289" s="469"/>
      <c r="BV289" s="468"/>
      <c r="BW289" s="469"/>
      <c r="BX289" s="469"/>
      <c r="BY289" s="469"/>
      <c r="BZ289" s="469"/>
      <c r="CA289" s="469"/>
      <c r="CB289" s="469"/>
      <c r="CC289" s="469"/>
      <c r="CD289" s="469"/>
      <c r="CE289" s="469"/>
      <c r="CF289" s="468"/>
      <c r="CG289" s="469"/>
      <c r="CH289" s="469"/>
      <c r="CI289" s="469"/>
      <c r="CJ289" s="469"/>
      <c r="CK289" s="469"/>
      <c r="CL289" s="469"/>
      <c r="CM289" s="469"/>
      <c r="CN289" s="469"/>
      <c r="CO289" s="469"/>
      <c r="CP289" s="468"/>
      <c r="CQ289" s="469"/>
      <c r="CR289" s="469"/>
      <c r="CS289" s="469"/>
      <c r="CT289" s="469"/>
      <c r="CU289" s="469"/>
      <c r="CV289" s="469"/>
      <c r="CW289" s="469"/>
      <c r="CX289" s="469"/>
      <c r="CY289" s="469"/>
      <c r="CZ289" s="468"/>
      <c r="DA289" s="469"/>
      <c r="DB289" s="469"/>
      <c r="DC289" s="469"/>
      <c r="DD289" s="469"/>
      <c r="DE289" s="469"/>
      <c r="DF289" s="469"/>
      <c r="DG289" s="469"/>
      <c r="DH289" s="469"/>
      <c r="DI289" s="469"/>
      <c r="DJ289" s="468"/>
      <c r="DK289" s="469"/>
      <c r="DL289" s="469"/>
      <c r="DM289" s="469"/>
      <c r="DN289" s="469"/>
      <c r="DO289" s="469"/>
      <c r="DP289" s="469"/>
      <c r="DQ289" s="469"/>
      <c r="DR289" s="469"/>
      <c r="DS289" s="469"/>
      <c r="DT289" s="468"/>
      <c r="DU289" s="469"/>
      <c r="DV289" s="469"/>
      <c r="DW289" s="469"/>
      <c r="DX289" s="469"/>
      <c r="DY289" s="469"/>
      <c r="DZ289" s="469"/>
      <c r="EA289" s="469"/>
      <c r="EB289" s="469"/>
      <c r="EC289" s="469"/>
      <c r="ED289" s="468"/>
      <c r="EE289" s="469"/>
      <c r="EF289" s="469"/>
      <c r="EG289" s="469"/>
      <c r="EH289" s="469"/>
      <c r="EI289" s="469"/>
      <c r="EJ289" s="469"/>
      <c r="EK289" s="469"/>
      <c r="EL289" s="469"/>
      <c r="EM289" s="469"/>
      <c r="EN289" s="468"/>
      <c r="EO289" s="469"/>
      <c r="EP289" s="469"/>
      <c r="EQ289" s="469"/>
      <c r="ER289" s="469"/>
      <c r="ES289" s="469"/>
      <c r="ET289" s="469"/>
      <c r="EU289" s="469"/>
      <c r="EV289" s="469"/>
      <c r="EW289" s="469"/>
      <c r="EX289" s="468"/>
      <c r="EY289" s="469"/>
      <c r="EZ289" s="469"/>
      <c r="FA289" s="469"/>
      <c r="FB289" s="469"/>
      <c r="FC289" s="469"/>
      <c r="FD289" s="469"/>
      <c r="FE289" s="469"/>
      <c r="FF289" s="469"/>
      <c r="FG289" s="469"/>
      <c r="FH289" s="468"/>
      <c r="FI289" s="469"/>
      <c r="FJ289" s="469"/>
      <c r="FK289" s="469"/>
      <c r="FL289" s="469"/>
      <c r="FM289" s="469"/>
      <c r="FN289" s="469"/>
      <c r="FO289" s="469"/>
      <c r="FP289" s="469"/>
      <c r="FQ289" s="469"/>
      <c r="FR289" s="468"/>
      <c r="FS289" s="469"/>
      <c r="FT289" s="469"/>
      <c r="FU289" s="469"/>
      <c r="FV289" s="469"/>
      <c r="FW289" s="469"/>
      <c r="FX289" s="469"/>
      <c r="FY289" s="469"/>
      <c r="FZ289" s="469"/>
      <c r="GA289" s="469"/>
      <c r="GB289" s="468"/>
      <c r="GC289" s="469"/>
      <c r="GD289" s="469"/>
      <c r="GE289" s="469"/>
      <c r="GF289" s="469"/>
      <c r="GG289" s="469"/>
      <c r="GH289" s="469"/>
      <c r="GI289" s="469"/>
      <c r="GJ289" s="469"/>
      <c r="GK289" s="469"/>
      <c r="GL289" s="468"/>
      <c r="GM289" s="469"/>
      <c r="GN289" s="469"/>
      <c r="GO289" s="469"/>
      <c r="GP289" s="469"/>
      <c r="GQ289" s="469"/>
      <c r="GR289" s="469"/>
      <c r="GS289" s="469"/>
      <c r="GT289" s="469"/>
      <c r="GU289" s="469"/>
      <c r="GV289" s="468"/>
      <c r="GW289" s="469"/>
      <c r="GX289" s="469"/>
      <c r="GY289" s="469"/>
      <c r="GZ289" s="469"/>
      <c r="HA289" s="469"/>
      <c r="HB289" s="469"/>
      <c r="HC289" s="469"/>
      <c r="HD289" s="469"/>
      <c r="HE289" s="469"/>
      <c r="HF289" s="468"/>
      <c r="HG289" s="469"/>
      <c r="HH289" s="469"/>
      <c r="HI289" s="469"/>
      <c r="HJ289" s="469"/>
      <c r="HK289" s="469"/>
      <c r="HL289" s="469"/>
      <c r="HM289" s="469"/>
      <c r="HN289" s="469"/>
      <c r="HO289" s="469"/>
      <c r="HP289" s="106"/>
    </row>
    <row r="290" spans="1:226">
      <c r="A290" s="105"/>
      <c r="B290" s="470" t="str">
        <f>LEFT(VLOOKUP(A289,Planilha!C:L,2,0),28)</f>
        <v>INSTALAÇÕES REDE ESTRUTURADA</v>
      </c>
      <c r="C290" s="116"/>
      <c r="D290" s="108"/>
      <c r="E290" s="316">
        <f>VLOOKUP($A289,Planilha!$C:$K,9,0)*D291</f>
        <v>0</v>
      </c>
      <c r="F290" s="316"/>
      <c r="G290" s="316"/>
      <c r="H290" s="316"/>
      <c r="I290" s="316"/>
      <c r="J290" s="316"/>
      <c r="K290" s="316"/>
      <c r="L290" s="316"/>
      <c r="M290" s="316"/>
      <c r="N290" s="317"/>
      <c r="O290" s="316">
        <f>VLOOKUP($A289,Planilha!$C:$K,9,0)*N291</f>
        <v>0</v>
      </c>
      <c r="P290" s="316"/>
      <c r="Q290" s="316"/>
      <c r="R290" s="316"/>
      <c r="S290" s="316"/>
      <c r="T290" s="316"/>
      <c r="U290" s="316"/>
      <c r="V290" s="316"/>
      <c r="W290" s="316"/>
      <c r="X290" s="317"/>
      <c r="Y290" s="316">
        <f>VLOOKUP($A289,Planilha!$C:$K,9,0)*X291</f>
        <v>0</v>
      </c>
      <c r="Z290" s="316"/>
      <c r="AA290" s="316"/>
      <c r="AB290" s="316"/>
      <c r="AC290" s="316"/>
      <c r="AD290" s="316"/>
      <c r="AE290" s="316"/>
      <c r="AF290" s="316"/>
      <c r="AG290" s="316"/>
      <c r="AH290" s="317"/>
      <c r="AI290" s="316">
        <f>VLOOKUP($A289,Planilha!$C:$K,9,0)*AH291</f>
        <v>0</v>
      </c>
      <c r="AJ290" s="316"/>
      <c r="AK290" s="316"/>
      <c r="AL290" s="316"/>
      <c r="AM290" s="316"/>
      <c r="AN290" s="316"/>
      <c r="AO290" s="316"/>
      <c r="AP290" s="316"/>
      <c r="AQ290" s="316"/>
      <c r="AR290" s="317"/>
      <c r="AS290" s="316">
        <f>VLOOKUP($A289,Planilha!$C:$K,9,0)*AR291</f>
        <v>0</v>
      </c>
      <c r="AT290" s="316"/>
      <c r="AU290" s="316"/>
      <c r="AV290" s="316"/>
      <c r="AW290" s="316"/>
      <c r="AX290" s="316"/>
      <c r="AY290" s="316"/>
      <c r="AZ290" s="316"/>
      <c r="BA290" s="316"/>
      <c r="BB290" s="317"/>
      <c r="BC290" s="316">
        <f>VLOOKUP($A289,Planilha!$C:$K,9,0)*BB291</f>
        <v>0</v>
      </c>
      <c r="BD290" s="316"/>
      <c r="BE290" s="316"/>
      <c r="BF290" s="316"/>
      <c r="BG290" s="316"/>
      <c r="BH290" s="316"/>
      <c r="BI290" s="316"/>
      <c r="BJ290" s="316"/>
      <c r="BK290" s="316"/>
      <c r="BL290" s="317"/>
      <c r="BM290" s="316">
        <f>VLOOKUP($A289,Planilha!$C:$K,9,0)*BL291</f>
        <v>0</v>
      </c>
      <c r="BN290" s="316"/>
      <c r="BO290" s="316"/>
      <c r="BP290" s="316"/>
      <c r="BQ290" s="316"/>
      <c r="BR290" s="316"/>
      <c r="BS290" s="316"/>
      <c r="BT290" s="316"/>
      <c r="BU290" s="316"/>
      <c r="BV290" s="317"/>
      <c r="BW290" s="316">
        <f>VLOOKUP($A289,Planilha!$C:$K,9,0)*BV291</f>
        <v>0</v>
      </c>
      <c r="BX290" s="316"/>
      <c r="BY290" s="316"/>
      <c r="BZ290" s="316"/>
      <c r="CA290" s="316"/>
      <c r="CB290" s="316"/>
      <c r="CC290" s="316"/>
      <c r="CD290" s="316"/>
      <c r="CE290" s="316"/>
      <c r="CF290" s="317"/>
      <c r="CG290" s="316">
        <f>VLOOKUP($A289,Planilha!$C:$K,9,0)*CF291</f>
        <v>0</v>
      </c>
      <c r="CH290" s="316"/>
      <c r="CI290" s="316"/>
      <c r="CJ290" s="316"/>
      <c r="CK290" s="316"/>
      <c r="CL290" s="316"/>
      <c r="CM290" s="316"/>
      <c r="CN290" s="316"/>
      <c r="CO290" s="316"/>
      <c r="CP290" s="317"/>
      <c r="CQ290" s="316">
        <f>VLOOKUP($A289,Planilha!$C:$K,9,0)*CP291</f>
        <v>0</v>
      </c>
      <c r="CR290" s="316"/>
      <c r="CS290" s="316"/>
      <c r="CT290" s="316"/>
      <c r="CU290" s="316"/>
      <c r="CV290" s="316"/>
      <c r="CW290" s="316"/>
      <c r="CX290" s="316"/>
      <c r="CY290" s="316"/>
      <c r="CZ290" s="317"/>
      <c r="DA290" s="316">
        <f>VLOOKUP($A289,Planilha!$C:$K,9,0)*CZ291</f>
        <v>0</v>
      </c>
      <c r="DB290" s="316"/>
      <c r="DC290" s="316"/>
      <c r="DD290" s="316"/>
      <c r="DE290" s="316"/>
      <c r="DF290" s="316"/>
      <c r="DG290" s="316"/>
      <c r="DH290" s="316"/>
      <c r="DI290" s="316"/>
      <c r="DJ290" s="317"/>
      <c r="DK290" s="316">
        <f>VLOOKUP($A289,Planilha!$C:$K,9,0)*DJ291</f>
        <v>0</v>
      </c>
      <c r="DL290" s="316"/>
      <c r="DM290" s="316"/>
      <c r="DN290" s="316"/>
      <c r="DO290" s="316"/>
      <c r="DP290" s="316"/>
      <c r="DQ290" s="316"/>
      <c r="DR290" s="316"/>
      <c r="DS290" s="316"/>
      <c r="DT290" s="317"/>
      <c r="DU290" s="316">
        <f>VLOOKUP($A289,Planilha!$C:$K,9,0)*DT291</f>
        <v>0</v>
      </c>
      <c r="DV290" s="316"/>
      <c r="DW290" s="316"/>
      <c r="DX290" s="316"/>
      <c r="DY290" s="316"/>
      <c r="DZ290" s="316"/>
      <c r="EA290" s="316"/>
      <c r="EB290" s="316"/>
      <c r="EC290" s="316"/>
      <c r="ED290" s="317"/>
      <c r="EE290" s="316">
        <f>VLOOKUP($A289,Planilha!$C:$K,9,0)*ED291</f>
        <v>13138.42</v>
      </c>
      <c r="EF290" s="316"/>
      <c r="EG290" s="316"/>
      <c r="EH290" s="316"/>
      <c r="EI290" s="316"/>
      <c r="EJ290" s="316"/>
      <c r="EK290" s="316"/>
      <c r="EL290" s="316"/>
      <c r="EM290" s="316"/>
      <c r="EN290" s="317"/>
      <c r="EO290" s="316">
        <f>VLOOKUP($A289,Planilha!$C:$K,9,0)*EN291</f>
        <v>0</v>
      </c>
      <c r="EP290" s="109"/>
      <c r="EQ290" s="109"/>
      <c r="ER290" s="109"/>
      <c r="ES290" s="109"/>
      <c r="ET290" s="109"/>
      <c r="EU290" s="109"/>
      <c r="EV290" s="109"/>
      <c r="EW290" s="109"/>
      <c r="EX290" s="317"/>
      <c r="EY290" s="316">
        <f>VLOOKUP($A289,Planilha!$C:$K,9,0)*EX291</f>
        <v>0</v>
      </c>
      <c r="EZ290" s="109"/>
      <c r="FA290" s="109"/>
      <c r="FB290" s="109"/>
      <c r="FC290" s="109"/>
      <c r="FD290" s="109"/>
      <c r="FE290" s="109"/>
      <c r="FF290" s="109"/>
      <c r="FG290" s="109"/>
      <c r="FH290" s="317"/>
      <c r="FI290" s="316">
        <f>VLOOKUP($A289,Planilha!$C:$K,9,0)*FH291</f>
        <v>0</v>
      </c>
      <c r="FJ290" s="109"/>
      <c r="FK290" s="109"/>
      <c r="FL290" s="109"/>
      <c r="FM290" s="109"/>
      <c r="FN290" s="109"/>
      <c r="FO290" s="109"/>
      <c r="FP290" s="109"/>
      <c r="FQ290" s="109"/>
      <c r="FR290" s="317"/>
      <c r="FS290" s="316">
        <f>VLOOKUP($A289,Planilha!$C:$K,9,0)*FR291</f>
        <v>0</v>
      </c>
      <c r="FT290" s="316"/>
      <c r="FU290" s="316"/>
      <c r="FV290" s="316"/>
      <c r="FW290" s="316"/>
      <c r="FX290" s="316"/>
      <c r="FY290" s="316"/>
      <c r="FZ290" s="316"/>
      <c r="GA290" s="316"/>
      <c r="GB290" s="317"/>
      <c r="GC290" s="316">
        <f>VLOOKUP($A289,Planilha!$C:$K,9,0)*GB291</f>
        <v>0</v>
      </c>
      <c r="GD290" s="109"/>
      <c r="GE290" s="109"/>
      <c r="GF290" s="109"/>
      <c r="GG290" s="109"/>
      <c r="GH290" s="109"/>
      <c r="GI290" s="109"/>
      <c r="GJ290" s="109"/>
      <c r="GK290" s="109"/>
      <c r="GL290" s="317"/>
      <c r="GM290" s="316">
        <f>VLOOKUP($A289,Planilha!$C:$K,9,0)*GL291</f>
        <v>0</v>
      </c>
      <c r="GN290" s="109"/>
      <c r="GO290" s="109"/>
      <c r="GP290" s="109"/>
      <c r="GQ290" s="109"/>
      <c r="GR290" s="109"/>
      <c r="GS290" s="109"/>
      <c r="GT290" s="109"/>
      <c r="GU290" s="109"/>
      <c r="GV290" s="317"/>
      <c r="GW290" s="316">
        <f>VLOOKUP($A289,Planilha!$C:$K,9,0)*GV291</f>
        <v>0</v>
      </c>
      <c r="GX290" s="109"/>
      <c r="GY290" s="109"/>
      <c r="GZ290" s="109"/>
      <c r="HA290" s="109"/>
      <c r="HB290" s="109"/>
      <c r="HC290" s="109"/>
      <c r="HD290" s="109"/>
      <c r="HE290" s="109"/>
      <c r="HF290" s="317"/>
      <c r="HG290" s="316">
        <f>VLOOKUP($A289,Planilha!$C:$K,9,0)*HF291</f>
        <v>0</v>
      </c>
      <c r="HH290" s="109"/>
      <c r="HI290" s="109"/>
      <c r="HJ290" s="109"/>
      <c r="HK290" s="109"/>
      <c r="HL290" s="109"/>
      <c r="HM290" s="109"/>
      <c r="HN290" s="109"/>
      <c r="HO290" s="109"/>
      <c r="HP290" s="110">
        <f>SUM(D290:HO290)</f>
        <v>13138.42</v>
      </c>
      <c r="HR290" s="82" t="b">
        <f>VLOOKUP(A289,Planilha!C:L,9,0)=HP290</f>
        <v>1</v>
      </c>
    </row>
    <row r="291" spans="1:226">
      <c r="A291" s="111"/>
      <c r="B291" s="462" t="str">
        <f>RIGHT(VLOOKUP($A289,Planilha!$C:$L,2,0),25)</f>
        <v>UITO FECHADO DE TV - CFTV</v>
      </c>
      <c r="C291" s="117"/>
      <c r="D291" s="1085">
        <v>0</v>
      </c>
      <c r="E291" s="318"/>
      <c r="F291" s="318"/>
      <c r="G291" s="318"/>
      <c r="H291" s="318"/>
      <c r="I291" s="318"/>
      <c r="J291" s="318"/>
      <c r="K291" s="318"/>
      <c r="L291" s="318"/>
      <c r="M291" s="318"/>
      <c r="N291" s="1085">
        <v>0</v>
      </c>
      <c r="O291" s="318"/>
      <c r="P291" s="318"/>
      <c r="Q291" s="318"/>
      <c r="R291" s="318"/>
      <c r="S291" s="318"/>
      <c r="T291" s="318"/>
      <c r="U291" s="318"/>
      <c r="V291" s="318"/>
      <c r="W291" s="318"/>
      <c r="X291" s="1085"/>
      <c r="Y291" s="318"/>
      <c r="Z291" s="318"/>
      <c r="AA291" s="318"/>
      <c r="AB291" s="318"/>
      <c r="AC291" s="318"/>
      <c r="AD291" s="318"/>
      <c r="AE291" s="318"/>
      <c r="AF291" s="318"/>
      <c r="AG291" s="318"/>
      <c r="AH291" s="1085"/>
      <c r="AI291" s="318"/>
      <c r="AJ291" s="318"/>
      <c r="AK291" s="318"/>
      <c r="AL291" s="318"/>
      <c r="AM291" s="318"/>
      <c r="AN291" s="318"/>
      <c r="AO291" s="318"/>
      <c r="AP291" s="318"/>
      <c r="AQ291" s="318"/>
      <c r="AR291" s="1085">
        <v>0</v>
      </c>
      <c r="AS291" s="318"/>
      <c r="AT291" s="318"/>
      <c r="AU291" s="318"/>
      <c r="AV291" s="318"/>
      <c r="AW291" s="318"/>
      <c r="AX291" s="318"/>
      <c r="AY291" s="318"/>
      <c r="AZ291" s="318"/>
      <c r="BA291" s="318"/>
      <c r="BB291" s="1085">
        <v>0</v>
      </c>
      <c r="BC291" s="318"/>
      <c r="BD291" s="318"/>
      <c r="BE291" s="318"/>
      <c r="BF291" s="318"/>
      <c r="BG291" s="318"/>
      <c r="BH291" s="318"/>
      <c r="BI291" s="318"/>
      <c r="BJ291" s="318"/>
      <c r="BK291" s="318"/>
      <c r="BL291" s="1085">
        <v>0</v>
      </c>
      <c r="BM291" s="318"/>
      <c r="BN291" s="318"/>
      <c r="BO291" s="318"/>
      <c r="BP291" s="318"/>
      <c r="BQ291" s="318"/>
      <c r="BR291" s="318"/>
      <c r="BS291" s="318"/>
      <c r="BT291" s="318"/>
      <c r="BU291" s="318"/>
      <c r="BV291" s="1085">
        <v>0</v>
      </c>
      <c r="BW291" s="318"/>
      <c r="BX291" s="318"/>
      <c r="BY291" s="318"/>
      <c r="BZ291" s="318"/>
      <c r="CA291" s="318"/>
      <c r="CB291" s="318"/>
      <c r="CC291" s="318"/>
      <c r="CD291" s="318"/>
      <c r="CE291" s="318"/>
      <c r="CF291" s="1085">
        <v>0</v>
      </c>
      <c r="CG291" s="318"/>
      <c r="CH291" s="318"/>
      <c r="CI291" s="318"/>
      <c r="CJ291" s="318"/>
      <c r="CK291" s="318"/>
      <c r="CL291" s="318"/>
      <c r="CM291" s="318"/>
      <c r="CN291" s="318"/>
      <c r="CO291" s="318"/>
      <c r="CP291" s="1085">
        <v>0</v>
      </c>
      <c r="CQ291" s="318"/>
      <c r="CR291" s="318"/>
      <c r="CS291" s="318"/>
      <c r="CT291" s="318"/>
      <c r="CU291" s="318"/>
      <c r="CV291" s="318"/>
      <c r="CW291" s="318"/>
      <c r="CX291" s="318"/>
      <c r="CY291" s="318"/>
      <c r="CZ291" s="1085">
        <v>0</v>
      </c>
      <c r="DA291" s="318"/>
      <c r="DB291" s="318"/>
      <c r="DC291" s="318"/>
      <c r="DD291" s="318"/>
      <c r="DE291" s="318"/>
      <c r="DF291" s="318"/>
      <c r="DG291" s="318"/>
      <c r="DH291" s="318"/>
      <c r="DI291" s="318"/>
      <c r="DJ291" s="1085">
        <v>0</v>
      </c>
      <c r="DK291" s="318"/>
      <c r="DL291" s="318"/>
      <c r="DM291" s="318"/>
      <c r="DN291" s="318"/>
      <c r="DO291" s="318"/>
      <c r="DP291" s="318"/>
      <c r="DQ291" s="318"/>
      <c r="DR291" s="318"/>
      <c r="DS291" s="318"/>
      <c r="DT291" s="1085">
        <v>0</v>
      </c>
      <c r="DU291" s="318"/>
      <c r="DV291" s="318"/>
      <c r="DW291" s="318"/>
      <c r="DX291" s="318"/>
      <c r="DY291" s="318"/>
      <c r="DZ291" s="318"/>
      <c r="EA291" s="318"/>
      <c r="EB291" s="318"/>
      <c r="EC291" s="318"/>
      <c r="ED291" s="1085">
        <v>1</v>
      </c>
      <c r="EE291" s="113"/>
      <c r="EF291" s="113"/>
      <c r="EG291" s="113"/>
      <c r="EH291" s="113"/>
      <c r="EI291" s="113"/>
      <c r="EJ291" s="113"/>
      <c r="EK291" s="113"/>
      <c r="EL291" s="113"/>
      <c r="EM291" s="113"/>
      <c r="EN291" s="1084"/>
      <c r="EO291" s="113"/>
      <c r="EP291" s="113"/>
      <c r="EQ291" s="113"/>
      <c r="ER291" s="113"/>
      <c r="ES291" s="113"/>
      <c r="ET291" s="113"/>
      <c r="EU291" s="113"/>
      <c r="EV291" s="113"/>
      <c r="EW291" s="113"/>
      <c r="EX291" s="1084"/>
      <c r="EY291" s="113"/>
      <c r="EZ291" s="113"/>
      <c r="FA291" s="113"/>
      <c r="FB291" s="113"/>
      <c r="FC291" s="113"/>
      <c r="FD291" s="113"/>
      <c r="FE291" s="113"/>
      <c r="FF291" s="113"/>
      <c r="FG291" s="113"/>
      <c r="FH291" s="1084"/>
      <c r="FI291" s="113"/>
      <c r="FJ291" s="113"/>
      <c r="FK291" s="113"/>
      <c r="FL291" s="113"/>
      <c r="FM291" s="113"/>
      <c r="FN291" s="113"/>
      <c r="FO291" s="113"/>
      <c r="FP291" s="113"/>
      <c r="FQ291" s="113"/>
      <c r="FR291" s="1084"/>
      <c r="FS291" s="113"/>
      <c r="FT291" s="113"/>
      <c r="FU291" s="113"/>
      <c r="FV291" s="113"/>
      <c r="FW291" s="113"/>
      <c r="FX291" s="113"/>
      <c r="FY291" s="113"/>
      <c r="FZ291" s="113"/>
      <c r="GA291" s="113"/>
      <c r="GB291" s="1084"/>
      <c r="GC291" s="113"/>
      <c r="GD291" s="113"/>
      <c r="GE291" s="113"/>
      <c r="GF291" s="113"/>
      <c r="GG291" s="113"/>
      <c r="GH291" s="113"/>
      <c r="GI291" s="113"/>
      <c r="GJ291" s="113"/>
      <c r="GK291" s="113"/>
      <c r="GL291" s="1084"/>
      <c r="GM291" s="113"/>
      <c r="GN291" s="113"/>
      <c r="GO291" s="113"/>
      <c r="GP291" s="113"/>
      <c r="GQ291" s="113"/>
      <c r="GR291" s="113"/>
      <c r="GS291" s="113"/>
      <c r="GT291" s="113"/>
      <c r="GU291" s="113"/>
      <c r="GV291" s="1084"/>
      <c r="GW291" s="113"/>
      <c r="GX291" s="113"/>
      <c r="GY291" s="113"/>
      <c r="GZ291" s="113"/>
      <c r="HA291" s="113"/>
      <c r="HB291" s="113"/>
      <c r="HC291" s="113"/>
      <c r="HD291" s="113"/>
      <c r="HE291" s="113"/>
      <c r="HF291" s="1084"/>
      <c r="HG291" s="113"/>
      <c r="HH291" s="113"/>
      <c r="HI291" s="113"/>
      <c r="HJ291" s="113"/>
      <c r="HK291" s="113"/>
      <c r="HL291" s="113"/>
      <c r="HM291" s="113"/>
      <c r="HN291" s="113"/>
      <c r="HO291" s="113"/>
      <c r="HP291" s="114" t="str">
        <f>IF(VLOOKUP($A289,Planilha!C:K,9,0)&lt;&gt;HP290,"VERIFIQUE","")</f>
        <v/>
      </c>
    </row>
    <row r="292" spans="1:226">
      <c r="A292" s="105" t="s">
        <v>2645</v>
      </c>
      <c r="B292" s="89"/>
      <c r="C292" s="461"/>
      <c r="D292" s="468"/>
      <c r="E292" s="469"/>
      <c r="F292" s="469"/>
      <c r="G292" s="469"/>
      <c r="H292" s="469"/>
      <c r="I292" s="469"/>
      <c r="J292" s="469"/>
      <c r="K292" s="469"/>
      <c r="L292" s="469"/>
      <c r="M292" s="469"/>
      <c r="N292" s="468"/>
      <c r="O292" s="469"/>
      <c r="P292" s="469"/>
      <c r="Q292" s="469"/>
      <c r="R292" s="469"/>
      <c r="S292" s="469"/>
      <c r="T292" s="469"/>
      <c r="U292" s="469"/>
      <c r="V292" s="469"/>
      <c r="W292" s="469"/>
      <c r="X292" s="468"/>
      <c r="Y292" s="469"/>
      <c r="Z292" s="469"/>
      <c r="AA292" s="469"/>
      <c r="AB292" s="469"/>
      <c r="AC292" s="469"/>
      <c r="AD292" s="469"/>
      <c r="AE292" s="469"/>
      <c r="AF292" s="469"/>
      <c r="AG292" s="469"/>
      <c r="AH292" s="468"/>
      <c r="AI292" s="469"/>
      <c r="AJ292" s="469"/>
      <c r="AK292" s="469"/>
      <c r="AL292" s="469"/>
      <c r="AM292" s="469"/>
      <c r="AN292" s="469"/>
      <c r="AO292" s="469"/>
      <c r="AP292" s="469"/>
      <c r="AQ292" s="469"/>
      <c r="AR292" s="468"/>
      <c r="AS292" s="469"/>
      <c r="AT292" s="469"/>
      <c r="AU292" s="469"/>
      <c r="AV292" s="469"/>
      <c r="AW292" s="469"/>
      <c r="AX292" s="469"/>
      <c r="AY292" s="469"/>
      <c r="AZ292" s="469"/>
      <c r="BA292" s="469"/>
      <c r="BB292" s="468"/>
      <c r="BC292" s="469"/>
      <c r="BD292" s="469"/>
      <c r="BE292" s="469"/>
      <c r="BF292" s="469"/>
      <c r="BG292" s="469"/>
      <c r="BH292" s="469"/>
      <c r="BI292" s="469"/>
      <c r="BJ292" s="469"/>
      <c r="BK292" s="469"/>
      <c r="BL292" s="468"/>
      <c r="BM292" s="469"/>
      <c r="BN292" s="469"/>
      <c r="BO292" s="469"/>
      <c r="BP292" s="469"/>
      <c r="BQ292" s="469"/>
      <c r="BR292" s="469"/>
      <c r="BS292" s="469"/>
      <c r="BT292" s="469"/>
      <c r="BU292" s="469"/>
      <c r="BV292" s="468"/>
      <c r="BW292" s="469"/>
      <c r="BX292" s="469"/>
      <c r="BY292" s="469"/>
      <c r="BZ292" s="469"/>
      <c r="CA292" s="469"/>
      <c r="CB292" s="469"/>
      <c r="CC292" s="469"/>
      <c r="CD292" s="469"/>
      <c r="CE292" s="469"/>
      <c r="CF292" s="468"/>
      <c r="CG292" s="469"/>
      <c r="CH292" s="469"/>
      <c r="CI292" s="469"/>
      <c r="CJ292" s="469"/>
      <c r="CK292" s="469"/>
      <c r="CL292" s="469"/>
      <c r="CM292" s="469"/>
      <c r="CN292" s="469"/>
      <c r="CO292" s="469"/>
      <c r="CP292" s="468"/>
      <c r="CQ292" s="469"/>
      <c r="CR292" s="469"/>
      <c r="CS292" s="469"/>
      <c r="CT292" s="469"/>
      <c r="CU292" s="469"/>
      <c r="CV292" s="469"/>
      <c r="CW292" s="469"/>
      <c r="CX292" s="469"/>
      <c r="CY292" s="469"/>
      <c r="CZ292" s="468"/>
      <c r="DA292" s="469"/>
      <c r="DB292" s="469"/>
      <c r="DC292" s="469"/>
      <c r="DD292" s="469"/>
      <c r="DE292" s="469"/>
      <c r="DF292" s="469"/>
      <c r="DG292" s="469"/>
      <c r="DH292" s="469"/>
      <c r="DI292" s="469"/>
      <c r="DJ292" s="468"/>
      <c r="DK292" s="469"/>
      <c r="DL292" s="469"/>
      <c r="DM292" s="469"/>
      <c r="DN292" s="469"/>
      <c r="DO292" s="469"/>
      <c r="DP292" s="469"/>
      <c r="DQ292" s="469"/>
      <c r="DR292" s="469"/>
      <c r="DS292" s="469"/>
      <c r="DT292" s="468"/>
      <c r="DU292" s="469"/>
      <c r="DV292" s="469"/>
      <c r="DW292" s="469"/>
      <c r="DX292" s="469"/>
      <c r="DY292" s="469"/>
      <c r="DZ292" s="469"/>
      <c r="EA292" s="469"/>
      <c r="EB292" s="469"/>
      <c r="EC292" s="469"/>
      <c r="ED292" s="468"/>
      <c r="EE292" s="469"/>
      <c r="EF292" s="469"/>
      <c r="EG292" s="469"/>
      <c r="EH292" s="469"/>
      <c r="EI292" s="469"/>
      <c r="EJ292" s="469"/>
      <c r="EK292" s="469"/>
      <c r="EL292" s="469"/>
      <c r="EM292" s="469"/>
      <c r="EN292" s="468"/>
      <c r="EO292" s="469"/>
      <c r="EP292" s="469"/>
      <c r="EQ292" s="469"/>
      <c r="ER292" s="469"/>
      <c r="ES292" s="469"/>
      <c r="ET292" s="469"/>
      <c r="EU292" s="469"/>
      <c r="EV292" s="469"/>
      <c r="EW292" s="469"/>
      <c r="EX292" s="468"/>
      <c r="EY292" s="469"/>
      <c r="EZ292" s="469"/>
      <c r="FA292" s="469"/>
      <c r="FB292" s="469"/>
      <c r="FC292" s="469"/>
      <c r="FD292" s="469"/>
      <c r="FE292" s="469"/>
      <c r="FF292" s="469"/>
      <c r="FG292" s="469"/>
      <c r="FH292" s="468"/>
      <c r="FI292" s="469"/>
      <c r="FJ292" s="469"/>
      <c r="FK292" s="469"/>
      <c r="FL292" s="469"/>
      <c r="FM292" s="469"/>
      <c r="FN292" s="469"/>
      <c r="FO292" s="469"/>
      <c r="FP292" s="469"/>
      <c r="FQ292" s="469"/>
      <c r="FR292" s="468"/>
      <c r="FS292" s="469"/>
      <c r="FT292" s="469"/>
      <c r="FU292" s="469"/>
      <c r="FV292" s="469"/>
      <c r="FW292" s="469"/>
      <c r="FX292" s="469"/>
      <c r="FY292" s="469"/>
      <c r="FZ292" s="469"/>
      <c r="GA292" s="469"/>
      <c r="GB292" s="468"/>
      <c r="GC292" s="469"/>
      <c r="GD292" s="469"/>
      <c r="GE292" s="469"/>
      <c r="GF292" s="469"/>
      <c r="GG292" s="469"/>
      <c r="GH292" s="469"/>
      <c r="GI292" s="469"/>
      <c r="GJ292" s="469"/>
      <c r="GK292" s="469"/>
      <c r="GL292" s="468"/>
      <c r="GM292" s="469"/>
      <c r="GN292" s="469"/>
      <c r="GO292" s="469"/>
      <c r="GP292" s="469"/>
      <c r="GQ292" s="469"/>
      <c r="GR292" s="469"/>
      <c r="GS292" s="469"/>
      <c r="GT292" s="469"/>
      <c r="GU292" s="469"/>
      <c r="GV292" s="468"/>
      <c r="GW292" s="469"/>
      <c r="GX292" s="469"/>
      <c r="GY292" s="469"/>
      <c r="GZ292" s="469"/>
      <c r="HA292" s="469"/>
      <c r="HB292" s="469"/>
      <c r="HC292" s="469"/>
      <c r="HD292" s="469"/>
      <c r="HE292" s="469"/>
      <c r="HF292" s="468"/>
      <c r="HG292" s="469"/>
      <c r="HH292" s="469"/>
      <c r="HI292" s="469"/>
      <c r="HJ292" s="469"/>
      <c r="HK292" s="469"/>
      <c r="HL292" s="469"/>
      <c r="HM292" s="469"/>
      <c r="HN292" s="469"/>
      <c r="HO292" s="469"/>
      <c r="HP292" s="106"/>
    </row>
    <row r="293" spans="1:226">
      <c r="A293" s="105"/>
      <c r="B293" s="470" t="str">
        <f>LEFT(VLOOKUP(A292,Planilha!C:L,2,0),24)</f>
        <v xml:space="preserve">INSTALAÇÕES CONTROLE DE </v>
      </c>
      <c r="C293" s="116"/>
      <c r="D293" s="108"/>
      <c r="E293" s="316">
        <f>VLOOKUP($A292,Planilha!$C:$K,9,0)*D294</f>
        <v>0</v>
      </c>
      <c r="F293" s="316"/>
      <c r="G293" s="316"/>
      <c r="H293" s="316"/>
      <c r="I293" s="316"/>
      <c r="J293" s="316"/>
      <c r="K293" s="316"/>
      <c r="L293" s="316"/>
      <c r="M293" s="316"/>
      <c r="N293" s="317"/>
      <c r="O293" s="316">
        <f>VLOOKUP($A292,Planilha!$C:$K,9,0)*N294</f>
        <v>0</v>
      </c>
      <c r="P293" s="316"/>
      <c r="Q293" s="316"/>
      <c r="R293" s="316"/>
      <c r="S293" s="316"/>
      <c r="T293" s="316"/>
      <c r="U293" s="316"/>
      <c r="V293" s="316"/>
      <c r="W293" s="316"/>
      <c r="X293" s="317"/>
      <c r="Y293" s="316">
        <f>VLOOKUP($A292,Planilha!$C:$K,9,0)*X294</f>
        <v>0</v>
      </c>
      <c r="Z293" s="316"/>
      <c r="AA293" s="316"/>
      <c r="AB293" s="316"/>
      <c r="AC293" s="316"/>
      <c r="AD293" s="316"/>
      <c r="AE293" s="316"/>
      <c r="AF293" s="316"/>
      <c r="AG293" s="316"/>
      <c r="AH293" s="317"/>
      <c r="AI293" s="316">
        <f>VLOOKUP($A292,Planilha!$C:$K,9,0)*AH294</f>
        <v>0</v>
      </c>
      <c r="AJ293" s="316"/>
      <c r="AK293" s="316"/>
      <c r="AL293" s="316"/>
      <c r="AM293" s="316"/>
      <c r="AN293" s="316"/>
      <c r="AO293" s="316"/>
      <c r="AP293" s="316"/>
      <c r="AQ293" s="316"/>
      <c r="AR293" s="317"/>
      <c r="AS293" s="316">
        <f>VLOOKUP($A292,Planilha!$C:$K,9,0)*AR294</f>
        <v>0</v>
      </c>
      <c r="AT293" s="316"/>
      <c r="AU293" s="316"/>
      <c r="AV293" s="316"/>
      <c r="AW293" s="316"/>
      <c r="AX293" s="316"/>
      <c r="AY293" s="316"/>
      <c r="AZ293" s="316"/>
      <c r="BA293" s="316"/>
      <c r="BB293" s="317"/>
      <c r="BC293" s="316">
        <f>VLOOKUP($A292,Planilha!$C:$K,9,0)*BB294</f>
        <v>0</v>
      </c>
      <c r="BD293" s="316"/>
      <c r="BE293" s="316"/>
      <c r="BF293" s="316"/>
      <c r="BG293" s="316"/>
      <c r="BH293" s="316"/>
      <c r="BI293" s="316"/>
      <c r="BJ293" s="316"/>
      <c r="BK293" s="316"/>
      <c r="BL293" s="317"/>
      <c r="BM293" s="316">
        <f>VLOOKUP($A292,Planilha!$C:$K,9,0)*BL294</f>
        <v>0</v>
      </c>
      <c r="BN293" s="316"/>
      <c r="BO293" s="316"/>
      <c r="BP293" s="316"/>
      <c r="BQ293" s="316"/>
      <c r="BR293" s="316"/>
      <c r="BS293" s="316"/>
      <c r="BT293" s="316"/>
      <c r="BU293" s="316"/>
      <c r="BV293" s="317"/>
      <c r="BW293" s="316">
        <f>VLOOKUP($A292,Planilha!$C:$K,9,0)*BV294</f>
        <v>0</v>
      </c>
      <c r="BX293" s="316"/>
      <c r="BY293" s="316"/>
      <c r="BZ293" s="316"/>
      <c r="CA293" s="316"/>
      <c r="CB293" s="316"/>
      <c r="CC293" s="316"/>
      <c r="CD293" s="316"/>
      <c r="CE293" s="316"/>
      <c r="CF293" s="317"/>
      <c r="CG293" s="316">
        <f>VLOOKUP($A292,Planilha!$C:$K,9,0)*CF294</f>
        <v>0</v>
      </c>
      <c r="CH293" s="316"/>
      <c r="CI293" s="316"/>
      <c r="CJ293" s="316"/>
      <c r="CK293" s="316"/>
      <c r="CL293" s="316"/>
      <c r="CM293" s="316"/>
      <c r="CN293" s="316"/>
      <c r="CO293" s="316"/>
      <c r="CP293" s="317"/>
      <c r="CQ293" s="316">
        <f>VLOOKUP($A292,Planilha!$C:$K,9,0)*CP294</f>
        <v>0</v>
      </c>
      <c r="CR293" s="316"/>
      <c r="CS293" s="316"/>
      <c r="CT293" s="316"/>
      <c r="CU293" s="316"/>
      <c r="CV293" s="316"/>
      <c r="CW293" s="316"/>
      <c r="CX293" s="316"/>
      <c r="CY293" s="316"/>
      <c r="CZ293" s="317"/>
      <c r="DA293" s="316">
        <f>VLOOKUP($A292,Planilha!$C:$K,9,0)*CZ294</f>
        <v>0</v>
      </c>
      <c r="DB293" s="316"/>
      <c r="DC293" s="316"/>
      <c r="DD293" s="316"/>
      <c r="DE293" s="316"/>
      <c r="DF293" s="316"/>
      <c r="DG293" s="316"/>
      <c r="DH293" s="316"/>
      <c r="DI293" s="316"/>
      <c r="DJ293" s="317"/>
      <c r="DK293" s="316">
        <f>VLOOKUP($A292,Planilha!$C:$K,9,0)*DJ294</f>
        <v>0</v>
      </c>
      <c r="DL293" s="316"/>
      <c r="DM293" s="316"/>
      <c r="DN293" s="316"/>
      <c r="DO293" s="316"/>
      <c r="DP293" s="316"/>
      <c r="DQ293" s="316"/>
      <c r="DR293" s="316"/>
      <c r="DS293" s="316"/>
      <c r="DT293" s="317"/>
      <c r="DU293" s="316">
        <f>VLOOKUP($A292,Planilha!$C:$K,9,0)*DT294</f>
        <v>0</v>
      </c>
      <c r="DV293" s="316"/>
      <c r="DW293" s="316"/>
      <c r="DX293" s="316"/>
      <c r="DY293" s="316"/>
      <c r="DZ293" s="316"/>
      <c r="EA293" s="316"/>
      <c r="EB293" s="316"/>
      <c r="EC293" s="316"/>
      <c r="ED293" s="317"/>
      <c r="EE293" s="316">
        <f>VLOOKUP($A292,Planilha!$C:$K,9,0)*ED294</f>
        <v>6932.62</v>
      </c>
      <c r="EF293" s="316"/>
      <c r="EG293" s="316"/>
      <c r="EH293" s="316"/>
      <c r="EI293" s="316"/>
      <c r="EJ293" s="316"/>
      <c r="EK293" s="316"/>
      <c r="EL293" s="316"/>
      <c r="EM293" s="316"/>
      <c r="EN293" s="317"/>
      <c r="EO293" s="316">
        <f>VLOOKUP($A292,Planilha!$C:$K,9,0)*EN294</f>
        <v>0</v>
      </c>
      <c r="EP293" s="109"/>
      <c r="EQ293" s="109"/>
      <c r="ER293" s="109"/>
      <c r="ES293" s="109"/>
      <c r="ET293" s="109"/>
      <c r="EU293" s="109"/>
      <c r="EV293" s="109"/>
      <c r="EW293" s="109"/>
      <c r="EX293" s="317"/>
      <c r="EY293" s="316">
        <f>VLOOKUP($A292,Planilha!$C:$K,9,0)*EX294</f>
        <v>0</v>
      </c>
      <c r="EZ293" s="109"/>
      <c r="FA293" s="109"/>
      <c r="FB293" s="109"/>
      <c r="FC293" s="109"/>
      <c r="FD293" s="109"/>
      <c r="FE293" s="109"/>
      <c r="FF293" s="109"/>
      <c r="FG293" s="109"/>
      <c r="FH293" s="317"/>
      <c r="FI293" s="316">
        <f>VLOOKUP($A292,Planilha!$C:$K,9,0)*FH294</f>
        <v>0</v>
      </c>
      <c r="FJ293" s="109"/>
      <c r="FK293" s="109"/>
      <c r="FL293" s="109"/>
      <c r="FM293" s="109"/>
      <c r="FN293" s="109"/>
      <c r="FO293" s="109"/>
      <c r="FP293" s="109"/>
      <c r="FQ293" s="109"/>
      <c r="FR293" s="317"/>
      <c r="FS293" s="316">
        <f>VLOOKUP($A292,Planilha!$C:$K,9,0)*FR294</f>
        <v>0</v>
      </c>
      <c r="FT293" s="316"/>
      <c r="FU293" s="316"/>
      <c r="FV293" s="316"/>
      <c r="FW293" s="316"/>
      <c r="FX293" s="316"/>
      <c r="FY293" s="316"/>
      <c r="FZ293" s="316"/>
      <c r="GA293" s="316"/>
      <c r="GB293" s="317"/>
      <c r="GC293" s="316">
        <f>VLOOKUP($A292,Planilha!$C:$K,9,0)*GB294</f>
        <v>0</v>
      </c>
      <c r="GD293" s="109"/>
      <c r="GE293" s="109"/>
      <c r="GF293" s="109"/>
      <c r="GG293" s="109"/>
      <c r="GH293" s="109"/>
      <c r="GI293" s="109"/>
      <c r="GJ293" s="109"/>
      <c r="GK293" s="109"/>
      <c r="GL293" s="317"/>
      <c r="GM293" s="316">
        <f>VLOOKUP($A292,Planilha!$C:$K,9,0)*GL294</f>
        <v>0</v>
      </c>
      <c r="GN293" s="109"/>
      <c r="GO293" s="109"/>
      <c r="GP293" s="109"/>
      <c r="GQ293" s="109"/>
      <c r="GR293" s="109"/>
      <c r="GS293" s="109"/>
      <c r="GT293" s="109"/>
      <c r="GU293" s="109"/>
      <c r="GV293" s="317"/>
      <c r="GW293" s="316">
        <f>VLOOKUP($A292,Planilha!$C:$K,9,0)*GV294</f>
        <v>0</v>
      </c>
      <c r="GX293" s="109"/>
      <c r="GY293" s="109"/>
      <c r="GZ293" s="109"/>
      <c r="HA293" s="109"/>
      <c r="HB293" s="109"/>
      <c r="HC293" s="109"/>
      <c r="HD293" s="109"/>
      <c r="HE293" s="109"/>
      <c r="HF293" s="317"/>
      <c r="HG293" s="316">
        <f>VLOOKUP($A292,Planilha!$C:$K,9,0)*HF294</f>
        <v>0</v>
      </c>
      <c r="HH293" s="109"/>
      <c r="HI293" s="109"/>
      <c r="HJ293" s="109"/>
      <c r="HK293" s="109"/>
      <c r="HL293" s="109"/>
      <c r="HM293" s="109"/>
      <c r="HN293" s="109"/>
      <c r="HO293" s="109"/>
      <c r="HP293" s="110">
        <f>SUM(D293:HO293)</f>
        <v>6932.62</v>
      </c>
      <c r="HR293" s="82" t="b">
        <f>VLOOKUP(A292,Planilha!C:L,9,0)=HP293</f>
        <v>1</v>
      </c>
    </row>
    <row r="294" spans="1:226">
      <c r="A294" s="111"/>
      <c r="B294" s="462" t="str">
        <f>RIGHT(VLOOKUP($A292,Planilha!$C:$L,2,0),7)</f>
        <v xml:space="preserve"> ACESSO</v>
      </c>
      <c r="C294" s="117"/>
      <c r="D294" s="1085">
        <v>0</v>
      </c>
      <c r="E294" s="318"/>
      <c r="F294" s="318"/>
      <c r="G294" s="318"/>
      <c r="H294" s="318"/>
      <c r="I294" s="318"/>
      <c r="J294" s="318"/>
      <c r="K294" s="318"/>
      <c r="L294" s="318"/>
      <c r="M294" s="318"/>
      <c r="N294" s="1085">
        <v>0</v>
      </c>
      <c r="O294" s="318"/>
      <c r="P294" s="318"/>
      <c r="Q294" s="318"/>
      <c r="R294" s="318"/>
      <c r="S294" s="318"/>
      <c r="T294" s="318"/>
      <c r="U294" s="318"/>
      <c r="V294" s="318"/>
      <c r="W294" s="318"/>
      <c r="X294" s="1085"/>
      <c r="Y294" s="318"/>
      <c r="Z294" s="318"/>
      <c r="AA294" s="318"/>
      <c r="AB294" s="318"/>
      <c r="AC294" s="318"/>
      <c r="AD294" s="318"/>
      <c r="AE294" s="318"/>
      <c r="AF294" s="318"/>
      <c r="AG294" s="318"/>
      <c r="AH294" s="1085"/>
      <c r="AI294" s="318"/>
      <c r="AJ294" s="318"/>
      <c r="AK294" s="318"/>
      <c r="AL294" s="318"/>
      <c r="AM294" s="318"/>
      <c r="AN294" s="318"/>
      <c r="AO294" s="318"/>
      <c r="AP294" s="318"/>
      <c r="AQ294" s="318"/>
      <c r="AR294" s="1085">
        <v>0</v>
      </c>
      <c r="AS294" s="318"/>
      <c r="AT294" s="318"/>
      <c r="AU294" s="318"/>
      <c r="AV294" s="318"/>
      <c r="AW294" s="318"/>
      <c r="AX294" s="318"/>
      <c r="AY294" s="318"/>
      <c r="AZ294" s="318"/>
      <c r="BA294" s="318"/>
      <c r="BB294" s="1085">
        <v>0</v>
      </c>
      <c r="BC294" s="318"/>
      <c r="BD294" s="318"/>
      <c r="BE294" s="318"/>
      <c r="BF294" s="318"/>
      <c r="BG294" s="318"/>
      <c r="BH294" s="318"/>
      <c r="BI294" s="318"/>
      <c r="BJ294" s="318"/>
      <c r="BK294" s="318"/>
      <c r="BL294" s="1085">
        <v>0</v>
      </c>
      <c r="BM294" s="318"/>
      <c r="BN294" s="318"/>
      <c r="BO294" s="318"/>
      <c r="BP294" s="318"/>
      <c r="BQ294" s="318"/>
      <c r="BR294" s="318"/>
      <c r="BS294" s="318"/>
      <c r="BT294" s="318"/>
      <c r="BU294" s="318"/>
      <c r="BV294" s="1085">
        <v>0</v>
      </c>
      <c r="BW294" s="318"/>
      <c r="BX294" s="318"/>
      <c r="BY294" s="318"/>
      <c r="BZ294" s="318"/>
      <c r="CA294" s="318"/>
      <c r="CB294" s="318"/>
      <c r="CC294" s="318"/>
      <c r="CD294" s="318"/>
      <c r="CE294" s="318"/>
      <c r="CF294" s="1085">
        <v>0</v>
      </c>
      <c r="CG294" s="318"/>
      <c r="CH294" s="318"/>
      <c r="CI294" s="318"/>
      <c r="CJ294" s="318"/>
      <c r="CK294" s="318"/>
      <c r="CL294" s="318"/>
      <c r="CM294" s="318"/>
      <c r="CN294" s="318"/>
      <c r="CO294" s="318"/>
      <c r="CP294" s="1085">
        <v>0</v>
      </c>
      <c r="CQ294" s="318"/>
      <c r="CR294" s="318"/>
      <c r="CS294" s="318"/>
      <c r="CT294" s="318"/>
      <c r="CU294" s="318"/>
      <c r="CV294" s="318"/>
      <c r="CW294" s="318"/>
      <c r="CX294" s="318"/>
      <c r="CY294" s="318"/>
      <c r="CZ294" s="1085">
        <v>0</v>
      </c>
      <c r="DA294" s="318"/>
      <c r="DB294" s="318"/>
      <c r="DC294" s="318"/>
      <c r="DD294" s="318"/>
      <c r="DE294" s="318"/>
      <c r="DF294" s="318"/>
      <c r="DG294" s="318"/>
      <c r="DH294" s="318"/>
      <c r="DI294" s="318"/>
      <c r="DJ294" s="1085">
        <v>0</v>
      </c>
      <c r="DK294" s="318"/>
      <c r="DL294" s="318"/>
      <c r="DM294" s="318"/>
      <c r="DN294" s="318"/>
      <c r="DO294" s="318"/>
      <c r="DP294" s="318"/>
      <c r="DQ294" s="318"/>
      <c r="DR294" s="318"/>
      <c r="DS294" s="318"/>
      <c r="DT294" s="1085">
        <v>0</v>
      </c>
      <c r="DU294" s="318"/>
      <c r="DV294" s="318"/>
      <c r="DW294" s="318"/>
      <c r="DX294" s="318"/>
      <c r="DY294" s="318"/>
      <c r="DZ294" s="318"/>
      <c r="EA294" s="318"/>
      <c r="EB294" s="318"/>
      <c r="EC294" s="318"/>
      <c r="ED294" s="1085">
        <v>1</v>
      </c>
      <c r="EE294" s="113"/>
      <c r="EF294" s="113"/>
      <c r="EG294" s="113"/>
      <c r="EH294" s="113"/>
      <c r="EI294" s="113"/>
      <c r="EJ294" s="113"/>
      <c r="EK294" s="113"/>
      <c r="EL294" s="113"/>
      <c r="EM294" s="113"/>
      <c r="EN294" s="1084"/>
      <c r="EO294" s="113"/>
      <c r="EP294" s="113"/>
      <c r="EQ294" s="113"/>
      <c r="ER294" s="113"/>
      <c r="ES294" s="113"/>
      <c r="ET294" s="113"/>
      <c r="EU294" s="113"/>
      <c r="EV294" s="113"/>
      <c r="EW294" s="113"/>
      <c r="EX294" s="1084"/>
      <c r="EY294" s="113"/>
      <c r="EZ294" s="113"/>
      <c r="FA294" s="113"/>
      <c r="FB294" s="113"/>
      <c r="FC294" s="113"/>
      <c r="FD294" s="113"/>
      <c r="FE294" s="113"/>
      <c r="FF294" s="113"/>
      <c r="FG294" s="113"/>
      <c r="FH294" s="1084"/>
      <c r="FI294" s="113"/>
      <c r="FJ294" s="113"/>
      <c r="FK294" s="113"/>
      <c r="FL294" s="113"/>
      <c r="FM294" s="113"/>
      <c r="FN294" s="113"/>
      <c r="FO294" s="113"/>
      <c r="FP294" s="113"/>
      <c r="FQ294" s="113"/>
      <c r="FR294" s="1084"/>
      <c r="FS294" s="113"/>
      <c r="FT294" s="113"/>
      <c r="FU294" s="113"/>
      <c r="FV294" s="113"/>
      <c r="FW294" s="113"/>
      <c r="FX294" s="113"/>
      <c r="FY294" s="113"/>
      <c r="FZ294" s="113"/>
      <c r="GA294" s="113"/>
      <c r="GB294" s="1084"/>
      <c r="GC294" s="113"/>
      <c r="GD294" s="113"/>
      <c r="GE294" s="113"/>
      <c r="GF294" s="113"/>
      <c r="GG294" s="113"/>
      <c r="GH294" s="113"/>
      <c r="GI294" s="113"/>
      <c r="GJ294" s="113"/>
      <c r="GK294" s="113"/>
      <c r="GL294" s="1084"/>
      <c r="GM294" s="113"/>
      <c r="GN294" s="113"/>
      <c r="GO294" s="113"/>
      <c r="GP294" s="113"/>
      <c r="GQ294" s="113"/>
      <c r="GR294" s="113"/>
      <c r="GS294" s="113"/>
      <c r="GT294" s="113"/>
      <c r="GU294" s="113"/>
      <c r="GV294" s="1084"/>
      <c r="GW294" s="113"/>
      <c r="GX294" s="113"/>
      <c r="GY294" s="113"/>
      <c r="GZ294" s="113"/>
      <c r="HA294" s="113"/>
      <c r="HB294" s="113"/>
      <c r="HC294" s="113"/>
      <c r="HD294" s="113"/>
      <c r="HE294" s="113"/>
      <c r="HF294" s="1084"/>
      <c r="HG294" s="113"/>
      <c r="HH294" s="113"/>
      <c r="HI294" s="113"/>
      <c r="HJ294" s="113"/>
      <c r="HK294" s="113"/>
      <c r="HL294" s="113"/>
      <c r="HM294" s="113"/>
      <c r="HN294" s="113"/>
      <c r="HO294" s="113"/>
      <c r="HP294" s="114" t="str">
        <f>IF(VLOOKUP($A292,Planilha!C:K,9,0)&lt;&gt;HP293,"VERIFIQUE","")</f>
        <v/>
      </c>
    </row>
    <row r="295" spans="1:226">
      <c r="A295" s="105" t="s">
        <v>2646</v>
      </c>
      <c r="B295" s="89"/>
      <c r="C295" s="461"/>
      <c r="D295" s="468"/>
      <c r="E295" s="469"/>
      <c r="F295" s="469"/>
      <c r="G295" s="469"/>
      <c r="H295" s="469"/>
      <c r="I295" s="469"/>
      <c r="J295" s="469"/>
      <c r="K295" s="469"/>
      <c r="L295" s="469"/>
      <c r="M295" s="469"/>
      <c r="N295" s="468"/>
      <c r="O295" s="469"/>
      <c r="P295" s="469"/>
      <c r="Q295" s="469"/>
      <c r="R295" s="469"/>
      <c r="S295" s="469"/>
      <c r="T295" s="469"/>
      <c r="U295" s="469"/>
      <c r="V295" s="469"/>
      <c r="W295" s="469"/>
      <c r="X295" s="468"/>
      <c r="Y295" s="469"/>
      <c r="Z295" s="469"/>
      <c r="AA295" s="469"/>
      <c r="AB295" s="469"/>
      <c r="AC295" s="469"/>
      <c r="AD295" s="469"/>
      <c r="AE295" s="469"/>
      <c r="AF295" s="469"/>
      <c r="AG295" s="469"/>
      <c r="AH295" s="468"/>
      <c r="AI295" s="469"/>
      <c r="AJ295" s="469"/>
      <c r="AK295" s="469"/>
      <c r="AL295" s="469"/>
      <c r="AM295" s="469"/>
      <c r="AN295" s="469"/>
      <c r="AO295" s="469"/>
      <c r="AP295" s="469"/>
      <c r="AQ295" s="469"/>
      <c r="AR295" s="468"/>
      <c r="AS295" s="469"/>
      <c r="AT295" s="469"/>
      <c r="AU295" s="469"/>
      <c r="AV295" s="469"/>
      <c r="AW295" s="469"/>
      <c r="AX295" s="469"/>
      <c r="AY295" s="469"/>
      <c r="AZ295" s="469"/>
      <c r="BA295" s="469"/>
      <c r="BB295" s="468"/>
      <c r="BC295" s="469"/>
      <c r="BD295" s="469"/>
      <c r="BE295" s="469"/>
      <c r="BF295" s="469"/>
      <c r="BG295" s="469"/>
      <c r="BH295" s="469"/>
      <c r="BI295" s="469"/>
      <c r="BJ295" s="469"/>
      <c r="BK295" s="469"/>
      <c r="BL295" s="468"/>
      <c r="BM295" s="469"/>
      <c r="BN295" s="469"/>
      <c r="BO295" s="469"/>
      <c r="BP295" s="469"/>
      <c r="BQ295" s="469"/>
      <c r="BR295" s="469"/>
      <c r="BS295" s="469"/>
      <c r="BT295" s="469"/>
      <c r="BU295" s="469"/>
      <c r="BV295" s="468"/>
      <c r="BW295" s="469"/>
      <c r="BX295" s="469"/>
      <c r="BY295" s="469"/>
      <c r="BZ295" s="469"/>
      <c r="CA295" s="469"/>
      <c r="CB295" s="469"/>
      <c r="CC295" s="469"/>
      <c r="CD295" s="469"/>
      <c r="CE295" s="469"/>
      <c r="CF295" s="468"/>
      <c r="CG295" s="469"/>
      <c r="CH295" s="469"/>
      <c r="CI295" s="469"/>
      <c r="CJ295" s="469"/>
      <c r="CK295" s="469"/>
      <c r="CL295" s="469"/>
      <c r="CM295" s="469"/>
      <c r="CN295" s="469"/>
      <c r="CO295" s="469"/>
      <c r="CP295" s="468"/>
      <c r="CQ295" s="469"/>
      <c r="CR295" s="469"/>
      <c r="CS295" s="469"/>
      <c r="CT295" s="469"/>
      <c r="CU295" s="469"/>
      <c r="CV295" s="469"/>
      <c r="CW295" s="469"/>
      <c r="CX295" s="469"/>
      <c r="CY295" s="469"/>
      <c r="CZ295" s="468"/>
      <c r="DA295" s="469"/>
      <c r="DB295" s="469"/>
      <c r="DC295" s="469"/>
      <c r="DD295" s="469"/>
      <c r="DE295" s="469"/>
      <c r="DF295" s="469"/>
      <c r="DG295" s="469"/>
      <c r="DH295" s="469"/>
      <c r="DI295" s="469"/>
      <c r="DJ295" s="468"/>
      <c r="DK295" s="469"/>
      <c r="DL295" s="469"/>
      <c r="DM295" s="469"/>
      <c r="DN295" s="469"/>
      <c r="DO295" s="469"/>
      <c r="DP295" s="469"/>
      <c r="DQ295" s="469"/>
      <c r="DR295" s="469"/>
      <c r="DS295" s="469"/>
      <c r="DT295" s="468"/>
      <c r="DU295" s="469"/>
      <c r="DV295" s="469"/>
      <c r="DW295" s="469"/>
      <c r="DX295" s="469"/>
      <c r="DY295" s="469"/>
      <c r="DZ295" s="469"/>
      <c r="EA295" s="469"/>
      <c r="EB295" s="469"/>
      <c r="EC295" s="469"/>
      <c r="ED295" s="468"/>
      <c r="EE295" s="469"/>
      <c r="EF295" s="469"/>
      <c r="EG295" s="469"/>
      <c r="EH295" s="469"/>
      <c r="EI295" s="469"/>
      <c r="EJ295" s="469"/>
      <c r="EK295" s="469"/>
      <c r="EL295" s="469"/>
      <c r="EM295" s="469"/>
      <c r="EN295" s="468"/>
      <c r="EO295" s="469"/>
      <c r="EP295" s="469"/>
      <c r="EQ295" s="469"/>
      <c r="ER295" s="469"/>
      <c r="ES295" s="469"/>
      <c r="ET295" s="469"/>
      <c r="EU295" s="469"/>
      <c r="EV295" s="469"/>
      <c r="EW295" s="469"/>
      <c r="EX295" s="468"/>
      <c r="EY295" s="469"/>
      <c r="EZ295" s="469"/>
      <c r="FA295" s="469"/>
      <c r="FB295" s="469"/>
      <c r="FC295" s="469"/>
      <c r="FD295" s="469"/>
      <c r="FE295" s="469"/>
      <c r="FF295" s="469"/>
      <c r="FG295" s="469"/>
      <c r="FH295" s="468"/>
      <c r="FI295" s="469"/>
      <c r="FJ295" s="469"/>
      <c r="FK295" s="469"/>
      <c r="FL295" s="469"/>
      <c r="FM295" s="469"/>
      <c r="FN295" s="469"/>
      <c r="FO295" s="469"/>
      <c r="FP295" s="469"/>
      <c r="FQ295" s="469"/>
      <c r="FR295" s="468"/>
      <c r="FS295" s="469"/>
      <c r="FT295" s="469"/>
      <c r="FU295" s="469"/>
      <c r="FV295" s="469"/>
      <c r="FW295" s="469"/>
      <c r="FX295" s="469"/>
      <c r="FY295" s="469"/>
      <c r="FZ295" s="469"/>
      <c r="GA295" s="469"/>
      <c r="GB295" s="468"/>
      <c r="GC295" s="469"/>
      <c r="GD295" s="469"/>
      <c r="GE295" s="469"/>
      <c r="GF295" s="469"/>
      <c r="GG295" s="469"/>
      <c r="GH295" s="469"/>
      <c r="GI295" s="469"/>
      <c r="GJ295" s="469"/>
      <c r="GK295" s="469"/>
      <c r="GL295" s="468"/>
      <c r="GM295" s="469"/>
      <c r="GN295" s="469"/>
      <c r="GO295" s="469"/>
      <c r="GP295" s="469"/>
      <c r="GQ295" s="469"/>
      <c r="GR295" s="469"/>
      <c r="GS295" s="469"/>
      <c r="GT295" s="469"/>
      <c r="GU295" s="469"/>
      <c r="GV295" s="468"/>
      <c r="GW295" s="469"/>
      <c r="GX295" s="469"/>
      <c r="GY295" s="469"/>
      <c r="GZ295" s="469"/>
      <c r="HA295" s="469"/>
      <c r="HB295" s="469"/>
      <c r="HC295" s="469"/>
      <c r="HD295" s="469"/>
      <c r="HE295" s="469"/>
      <c r="HF295" s="468"/>
      <c r="HG295" s="469"/>
      <c r="HH295" s="469"/>
      <c r="HI295" s="469"/>
      <c r="HJ295" s="469"/>
      <c r="HK295" s="469"/>
      <c r="HL295" s="469"/>
      <c r="HM295" s="469"/>
      <c r="HN295" s="469"/>
      <c r="HO295" s="469"/>
      <c r="HP295" s="106"/>
    </row>
    <row r="296" spans="1:226">
      <c r="A296" s="105"/>
      <c r="B296" s="470" t="str">
        <f>LEFT(VLOOKUP(A295,Planilha!C:L,2,0),25)</f>
        <v xml:space="preserve">INSTALAÇÕES DE COMBATE A </v>
      </c>
      <c r="C296" s="116"/>
      <c r="D296" s="108"/>
      <c r="E296" s="316">
        <f>VLOOKUP($A295,Planilha!$C:$K,9,0)*D297</f>
        <v>0</v>
      </c>
      <c r="F296" s="316"/>
      <c r="G296" s="316"/>
      <c r="H296" s="316"/>
      <c r="I296" s="316"/>
      <c r="J296" s="316"/>
      <c r="K296" s="316"/>
      <c r="L296" s="316"/>
      <c r="M296" s="316"/>
      <c r="N296" s="317"/>
      <c r="O296" s="316">
        <f>VLOOKUP($A295,Planilha!$C:$K,9,0)*N297</f>
        <v>0</v>
      </c>
      <c r="P296" s="316"/>
      <c r="Q296" s="316"/>
      <c r="R296" s="316"/>
      <c r="S296" s="316"/>
      <c r="T296" s="316"/>
      <c r="U296" s="316"/>
      <c r="V296" s="316"/>
      <c r="W296" s="316"/>
      <c r="X296" s="317"/>
      <c r="Y296" s="316">
        <f>VLOOKUP($A295,Planilha!$C:$K,9,0)*X297</f>
        <v>0</v>
      </c>
      <c r="Z296" s="316"/>
      <c r="AA296" s="316"/>
      <c r="AB296" s="316"/>
      <c r="AC296" s="316"/>
      <c r="AD296" s="316"/>
      <c r="AE296" s="316"/>
      <c r="AF296" s="316"/>
      <c r="AG296" s="316"/>
      <c r="AH296" s="317"/>
      <c r="AI296" s="316">
        <f>VLOOKUP($A295,Planilha!$C:$K,9,0)*AH297</f>
        <v>0</v>
      </c>
      <c r="AJ296" s="316"/>
      <c r="AK296" s="316"/>
      <c r="AL296" s="316"/>
      <c r="AM296" s="316"/>
      <c r="AN296" s="316"/>
      <c r="AO296" s="316"/>
      <c r="AP296" s="316"/>
      <c r="AQ296" s="316"/>
      <c r="AR296" s="317"/>
      <c r="AS296" s="316">
        <f>VLOOKUP($A295,Planilha!$C:$K,9,0)*AR297</f>
        <v>0</v>
      </c>
      <c r="AT296" s="316"/>
      <c r="AU296" s="316"/>
      <c r="AV296" s="316"/>
      <c r="AW296" s="316"/>
      <c r="AX296" s="316"/>
      <c r="AY296" s="316"/>
      <c r="AZ296" s="316"/>
      <c r="BA296" s="316"/>
      <c r="BB296" s="317"/>
      <c r="BC296" s="316">
        <f>VLOOKUP($A295,Planilha!$C:$K,9,0)*BB297</f>
        <v>0</v>
      </c>
      <c r="BD296" s="316"/>
      <c r="BE296" s="316"/>
      <c r="BF296" s="316"/>
      <c r="BG296" s="316"/>
      <c r="BH296" s="316"/>
      <c r="BI296" s="316"/>
      <c r="BJ296" s="316"/>
      <c r="BK296" s="316"/>
      <c r="BL296" s="317"/>
      <c r="BM296" s="316">
        <f>VLOOKUP($A295,Planilha!$C:$K,9,0)*BL297</f>
        <v>0</v>
      </c>
      <c r="BN296" s="316"/>
      <c r="BO296" s="316"/>
      <c r="BP296" s="316"/>
      <c r="BQ296" s="316"/>
      <c r="BR296" s="316"/>
      <c r="BS296" s="316"/>
      <c r="BT296" s="316"/>
      <c r="BU296" s="316"/>
      <c r="BV296" s="317"/>
      <c r="BW296" s="316">
        <f>VLOOKUP($A295,Planilha!$C:$K,9,0)*BV297</f>
        <v>0</v>
      </c>
      <c r="BX296" s="316"/>
      <c r="BY296" s="316"/>
      <c r="BZ296" s="316"/>
      <c r="CA296" s="316"/>
      <c r="CB296" s="316"/>
      <c r="CC296" s="316"/>
      <c r="CD296" s="316"/>
      <c r="CE296" s="316"/>
      <c r="CF296" s="317"/>
      <c r="CG296" s="316">
        <f>VLOOKUP($A295,Planilha!$C:$K,9,0)*CF297</f>
        <v>0</v>
      </c>
      <c r="CH296" s="316"/>
      <c r="CI296" s="316"/>
      <c r="CJ296" s="316"/>
      <c r="CK296" s="316"/>
      <c r="CL296" s="316"/>
      <c r="CM296" s="316"/>
      <c r="CN296" s="316"/>
      <c r="CO296" s="316"/>
      <c r="CP296" s="317"/>
      <c r="CQ296" s="316">
        <f>VLOOKUP($A295,Planilha!$C:$K,9,0)*CP297</f>
        <v>0</v>
      </c>
      <c r="CR296" s="316"/>
      <c r="CS296" s="316"/>
      <c r="CT296" s="316"/>
      <c r="CU296" s="316"/>
      <c r="CV296" s="316"/>
      <c r="CW296" s="316"/>
      <c r="CX296" s="316"/>
      <c r="CY296" s="316"/>
      <c r="CZ296" s="317"/>
      <c r="DA296" s="316">
        <f>VLOOKUP($A295,Planilha!$C:$K,9,0)*CZ297</f>
        <v>0</v>
      </c>
      <c r="DB296" s="316"/>
      <c r="DC296" s="316"/>
      <c r="DD296" s="316"/>
      <c r="DE296" s="316"/>
      <c r="DF296" s="316"/>
      <c r="DG296" s="316"/>
      <c r="DH296" s="316"/>
      <c r="DI296" s="316"/>
      <c r="DJ296" s="317"/>
      <c r="DK296" s="316">
        <f>VLOOKUP($A295,Planilha!$C:$K,9,0)*DJ297</f>
        <v>0</v>
      </c>
      <c r="DL296" s="316"/>
      <c r="DM296" s="316"/>
      <c r="DN296" s="316"/>
      <c r="DO296" s="316"/>
      <c r="DP296" s="316"/>
      <c r="DQ296" s="316"/>
      <c r="DR296" s="316"/>
      <c r="DS296" s="316"/>
      <c r="DT296" s="317"/>
      <c r="DU296" s="316">
        <f>VLOOKUP($A295,Planilha!$C:$K,9,0)*DT297</f>
        <v>0</v>
      </c>
      <c r="DV296" s="316"/>
      <c r="DW296" s="316"/>
      <c r="DX296" s="316"/>
      <c r="DY296" s="316"/>
      <c r="DZ296" s="316"/>
      <c r="EA296" s="316"/>
      <c r="EB296" s="316"/>
      <c r="EC296" s="316"/>
      <c r="ED296" s="317"/>
      <c r="EE296" s="316">
        <f>VLOOKUP($A295,Planilha!$C:$K,9,0)*ED297</f>
        <v>1388.6499999999999</v>
      </c>
      <c r="EF296" s="316"/>
      <c r="EG296" s="316"/>
      <c r="EH296" s="316"/>
      <c r="EI296" s="316"/>
      <c r="EJ296" s="316"/>
      <c r="EK296" s="316"/>
      <c r="EL296" s="316"/>
      <c r="EM296" s="316"/>
      <c r="EN296" s="317"/>
      <c r="EO296" s="316">
        <f>VLOOKUP($A295,Planilha!$C:$K,9,0)*EN297</f>
        <v>0</v>
      </c>
      <c r="EP296" s="109"/>
      <c r="EQ296" s="109"/>
      <c r="ER296" s="109"/>
      <c r="ES296" s="109"/>
      <c r="ET296" s="109"/>
      <c r="EU296" s="109"/>
      <c r="EV296" s="109"/>
      <c r="EW296" s="109"/>
      <c r="EX296" s="317"/>
      <c r="EY296" s="316">
        <f>VLOOKUP($A295,Planilha!$C:$K,9,0)*EX297</f>
        <v>0</v>
      </c>
      <c r="EZ296" s="109"/>
      <c r="FA296" s="109"/>
      <c r="FB296" s="109"/>
      <c r="FC296" s="109"/>
      <c r="FD296" s="109"/>
      <c r="FE296" s="109"/>
      <c r="FF296" s="109"/>
      <c r="FG296" s="109"/>
      <c r="FH296" s="317"/>
      <c r="FI296" s="316">
        <f>VLOOKUP($A295,Planilha!$C:$K,9,0)*FH297</f>
        <v>0</v>
      </c>
      <c r="FJ296" s="109"/>
      <c r="FK296" s="109"/>
      <c r="FL296" s="109"/>
      <c r="FM296" s="109"/>
      <c r="FN296" s="109"/>
      <c r="FO296" s="109"/>
      <c r="FP296" s="109"/>
      <c r="FQ296" s="109"/>
      <c r="FR296" s="317"/>
      <c r="FS296" s="316">
        <f>VLOOKUP($A295,Planilha!$C:$K,9,0)*FR297</f>
        <v>0</v>
      </c>
      <c r="FT296" s="316"/>
      <c r="FU296" s="316"/>
      <c r="FV296" s="316"/>
      <c r="FW296" s="316"/>
      <c r="FX296" s="316"/>
      <c r="FY296" s="316"/>
      <c r="FZ296" s="316"/>
      <c r="GA296" s="316"/>
      <c r="GB296" s="317"/>
      <c r="GC296" s="316">
        <f>VLOOKUP($A295,Planilha!$C:$K,9,0)*GB297</f>
        <v>0</v>
      </c>
      <c r="GD296" s="109"/>
      <c r="GE296" s="109"/>
      <c r="GF296" s="109"/>
      <c r="GG296" s="109"/>
      <c r="GH296" s="109"/>
      <c r="GI296" s="109"/>
      <c r="GJ296" s="109"/>
      <c r="GK296" s="109"/>
      <c r="GL296" s="317"/>
      <c r="GM296" s="316">
        <f>VLOOKUP($A295,Planilha!$C:$K,9,0)*GL297</f>
        <v>0</v>
      </c>
      <c r="GN296" s="109"/>
      <c r="GO296" s="109"/>
      <c r="GP296" s="109"/>
      <c r="GQ296" s="109"/>
      <c r="GR296" s="109"/>
      <c r="GS296" s="109"/>
      <c r="GT296" s="109"/>
      <c r="GU296" s="109"/>
      <c r="GV296" s="317"/>
      <c r="GW296" s="316">
        <f>VLOOKUP($A295,Planilha!$C:$K,9,0)*GV297</f>
        <v>0</v>
      </c>
      <c r="GX296" s="109"/>
      <c r="GY296" s="109"/>
      <c r="GZ296" s="109"/>
      <c r="HA296" s="109"/>
      <c r="HB296" s="109"/>
      <c r="HC296" s="109"/>
      <c r="HD296" s="109"/>
      <c r="HE296" s="109"/>
      <c r="HF296" s="317"/>
      <c r="HG296" s="316">
        <f>VLOOKUP($A295,Planilha!$C:$K,9,0)*HF297</f>
        <v>0</v>
      </c>
      <c r="HH296" s="109"/>
      <c r="HI296" s="109"/>
      <c r="HJ296" s="109"/>
      <c r="HK296" s="109"/>
      <c r="HL296" s="109"/>
      <c r="HM296" s="109"/>
      <c r="HN296" s="109"/>
      <c r="HO296" s="109"/>
      <c r="HP296" s="110">
        <f>SUM(D296:HO296)</f>
        <v>1388.6499999999999</v>
      </c>
      <c r="HR296" s="82" t="b">
        <f>VLOOKUP(A295,Planilha!C:L,9,0)=HP296</f>
        <v>1</v>
      </c>
    </row>
    <row r="297" spans="1:226">
      <c r="A297" s="111"/>
      <c r="B297" s="462" t="str">
        <f>RIGHT(VLOOKUP($A295,Planilha!$C:$L,2,0),8)</f>
        <v>INCÊNDIO</v>
      </c>
      <c r="C297" s="117"/>
      <c r="D297" s="1085">
        <v>0</v>
      </c>
      <c r="E297" s="318"/>
      <c r="F297" s="318"/>
      <c r="G297" s="318"/>
      <c r="H297" s="318"/>
      <c r="I297" s="318"/>
      <c r="J297" s="318"/>
      <c r="K297" s="318"/>
      <c r="L297" s="318"/>
      <c r="M297" s="318"/>
      <c r="N297" s="1085">
        <v>0</v>
      </c>
      <c r="O297" s="318"/>
      <c r="P297" s="318"/>
      <c r="Q297" s="318"/>
      <c r="R297" s="318"/>
      <c r="S297" s="318"/>
      <c r="T297" s="318"/>
      <c r="U297" s="318"/>
      <c r="V297" s="318"/>
      <c r="W297" s="318"/>
      <c r="X297" s="1085"/>
      <c r="Y297" s="318"/>
      <c r="Z297" s="318"/>
      <c r="AA297" s="318"/>
      <c r="AB297" s="318"/>
      <c r="AC297" s="318"/>
      <c r="AD297" s="318"/>
      <c r="AE297" s="318"/>
      <c r="AF297" s="318"/>
      <c r="AG297" s="318"/>
      <c r="AH297" s="1085"/>
      <c r="AI297" s="318"/>
      <c r="AJ297" s="318"/>
      <c r="AK297" s="318"/>
      <c r="AL297" s="318"/>
      <c r="AM297" s="318"/>
      <c r="AN297" s="318"/>
      <c r="AO297" s="318"/>
      <c r="AP297" s="318"/>
      <c r="AQ297" s="318"/>
      <c r="AR297" s="1085">
        <v>0</v>
      </c>
      <c r="AS297" s="318"/>
      <c r="AT297" s="318"/>
      <c r="AU297" s="318"/>
      <c r="AV297" s="318"/>
      <c r="AW297" s="318"/>
      <c r="AX297" s="318"/>
      <c r="AY297" s="318"/>
      <c r="AZ297" s="318"/>
      <c r="BA297" s="318"/>
      <c r="BB297" s="1085">
        <v>0</v>
      </c>
      <c r="BC297" s="318"/>
      <c r="BD297" s="318"/>
      <c r="BE297" s="318"/>
      <c r="BF297" s="318"/>
      <c r="BG297" s="318"/>
      <c r="BH297" s="318"/>
      <c r="BI297" s="318"/>
      <c r="BJ297" s="318"/>
      <c r="BK297" s="318"/>
      <c r="BL297" s="1085">
        <v>0</v>
      </c>
      <c r="BM297" s="318"/>
      <c r="BN297" s="318"/>
      <c r="BO297" s="318"/>
      <c r="BP297" s="318"/>
      <c r="BQ297" s="318"/>
      <c r="BR297" s="318"/>
      <c r="BS297" s="318"/>
      <c r="BT297" s="318"/>
      <c r="BU297" s="318"/>
      <c r="BV297" s="1085">
        <v>0</v>
      </c>
      <c r="BW297" s="318"/>
      <c r="BX297" s="318"/>
      <c r="BY297" s="318"/>
      <c r="BZ297" s="318"/>
      <c r="CA297" s="318"/>
      <c r="CB297" s="318"/>
      <c r="CC297" s="318"/>
      <c r="CD297" s="318"/>
      <c r="CE297" s="318"/>
      <c r="CF297" s="1085">
        <v>0</v>
      </c>
      <c r="CG297" s="318"/>
      <c r="CH297" s="318"/>
      <c r="CI297" s="318"/>
      <c r="CJ297" s="318"/>
      <c r="CK297" s="318"/>
      <c r="CL297" s="318"/>
      <c r="CM297" s="318"/>
      <c r="CN297" s="318"/>
      <c r="CO297" s="318"/>
      <c r="CP297" s="1085">
        <v>0</v>
      </c>
      <c r="CQ297" s="318"/>
      <c r="CR297" s="318"/>
      <c r="CS297" s="318"/>
      <c r="CT297" s="318"/>
      <c r="CU297" s="318"/>
      <c r="CV297" s="318"/>
      <c r="CW297" s="318"/>
      <c r="CX297" s="318"/>
      <c r="CY297" s="318"/>
      <c r="CZ297" s="1085">
        <v>0</v>
      </c>
      <c r="DA297" s="318"/>
      <c r="DB297" s="318"/>
      <c r="DC297" s="318"/>
      <c r="DD297" s="318"/>
      <c r="DE297" s="318"/>
      <c r="DF297" s="318"/>
      <c r="DG297" s="318"/>
      <c r="DH297" s="318"/>
      <c r="DI297" s="318"/>
      <c r="DJ297" s="1085">
        <v>0</v>
      </c>
      <c r="DK297" s="318"/>
      <c r="DL297" s="318"/>
      <c r="DM297" s="318"/>
      <c r="DN297" s="318"/>
      <c r="DO297" s="318"/>
      <c r="DP297" s="318"/>
      <c r="DQ297" s="318"/>
      <c r="DR297" s="318"/>
      <c r="DS297" s="318"/>
      <c r="DT297" s="1085">
        <v>0</v>
      </c>
      <c r="DU297" s="318"/>
      <c r="DV297" s="318"/>
      <c r="DW297" s="318"/>
      <c r="DX297" s="318"/>
      <c r="DY297" s="318"/>
      <c r="DZ297" s="318"/>
      <c r="EA297" s="318"/>
      <c r="EB297" s="318"/>
      <c r="EC297" s="318"/>
      <c r="ED297" s="1085">
        <v>1</v>
      </c>
      <c r="EE297" s="113"/>
      <c r="EF297" s="113"/>
      <c r="EG297" s="113"/>
      <c r="EH297" s="113"/>
      <c r="EI297" s="113"/>
      <c r="EJ297" s="113"/>
      <c r="EK297" s="113"/>
      <c r="EL297" s="113"/>
      <c r="EM297" s="113"/>
      <c r="EN297" s="1084"/>
      <c r="EO297" s="113"/>
      <c r="EP297" s="113"/>
      <c r="EQ297" s="113"/>
      <c r="ER297" s="113"/>
      <c r="ES297" s="113"/>
      <c r="ET297" s="113"/>
      <c r="EU297" s="113"/>
      <c r="EV297" s="113"/>
      <c r="EW297" s="113"/>
      <c r="EX297" s="1084"/>
      <c r="EY297" s="113"/>
      <c r="EZ297" s="113"/>
      <c r="FA297" s="113"/>
      <c r="FB297" s="113"/>
      <c r="FC297" s="113"/>
      <c r="FD297" s="113"/>
      <c r="FE297" s="113"/>
      <c r="FF297" s="113"/>
      <c r="FG297" s="113"/>
      <c r="FH297" s="1084"/>
      <c r="FI297" s="113"/>
      <c r="FJ297" s="113"/>
      <c r="FK297" s="113"/>
      <c r="FL297" s="113"/>
      <c r="FM297" s="113"/>
      <c r="FN297" s="113"/>
      <c r="FO297" s="113"/>
      <c r="FP297" s="113"/>
      <c r="FQ297" s="113"/>
      <c r="FR297" s="1084"/>
      <c r="FS297" s="113"/>
      <c r="FT297" s="113"/>
      <c r="FU297" s="113"/>
      <c r="FV297" s="113"/>
      <c r="FW297" s="113"/>
      <c r="FX297" s="113"/>
      <c r="FY297" s="113"/>
      <c r="FZ297" s="113"/>
      <c r="GA297" s="113"/>
      <c r="GB297" s="1084"/>
      <c r="GC297" s="113"/>
      <c r="GD297" s="113"/>
      <c r="GE297" s="113"/>
      <c r="GF297" s="113"/>
      <c r="GG297" s="113"/>
      <c r="GH297" s="113"/>
      <c r="GI297" s="113"/>
      <c r="GJ297" s="113"/>
      <c r="GK297" s="113"/>
      <c r="GL297" s="1084"/>
      <c r="GM297" s="113"/>
      <c r="GN297" s="113"/>
      <c r="GO297" s="113"/>
      <c r="GP297" s="113"/>
      <c r="GQ297" s="113"/>
      <c r="GR297" s="113"/>
      <c r="GS297" s="113"/>
      <c r="GT297" s="113"/>
      <c r="GU297" s="113"/>
      <c r="GV297" s="1084"/>
      <c r="GW297" s="113"/>
      <c r="GX297" s="113"/>
      <c r="GY297" s="113"/>
      <c r="GZ297" s="113"/>
      <c r="HA297" s="113"/>
      <c r="HB297" s="113"/>
      <c r="HC297" s="113"/>
      <c r="HD297" s="113"/>
      <c r="HE297" s="113"/>
      <c r="HF297" s="1084"/>
      <c r="HG297" s="113"/>
      <c r="HH297" s="113"/>
      <c r="HI297" s="113"/>
      <c r="HJ297" s="113"/>
      <c r="HK297" s="113"/>
      <c r="HL297" s="113"/>
      <c r="HM297" s="113"/>
      <c r="HN297" s="113"/>
      <c r="HO297" s="113"/>
      <c r="HP297" s="114" t="str">
        <f>IF(VLOOKUP($A295,Planilha!C:K,9,0)&lt;&gt;HP296,"VERIFIQUE","")</f>
        <v/>
      </c>
    </row>
    <row r="298" spans="1:226">
      <c r="A298" s="105" t="s">
        <v>2647</v>
      </c>
      <c r="B298" s="89"/>
      <c r="C298" s="461"/>
      <c r="D298" s="468"/>
      <c r="E298" s="469"/>
      <c r="F298" s="469"/>
      <c r="G298" s="469"/>
      <c r="H298" s="469"/>
      <c r="I298" s="469"/>
      <c r="J298" s="469"/>
      <c r="K298" s="469"/>
      <c r="L298" s="469"/>
      <c r="M298" s="469"/>
      <c r="N298" s="468"/>
      <c r="O298" s="469"/>
      <c r="P298" s="469"/>
      <c r="Q298" s="469"/>
      <c r="R298" s="469"/>
      <c r="S298" s="469"/>
      <c r="T298" s="469"/>
      <c r="U298" s="469"/>
      <c r="V298" s="469"/>
      <c r="W298" s="469"/>
      <c r="X298" s="468"/>
      <c r="Y298" s="469"/>
      <c r="Z298" s="469"/>
      <c r="AA298" s="469"/>
      <c r="AB298" s="469"/>
      <c r="AC298" s="469"/>
      <c r="AD298" s="469"/>
      <c r="AE298" s="469"/>
      <c r="AF298" s="469"/>
      <c r="AG298" s="469"/>
      <c r="AH298" s="468"/>
      <c r="AI298" s="469"/>
      <c r="AJ298" s="469"/>
      <c r="AK298" s="469"/>
      <c r="AL298" s="469"/>
      <c r="AM298" s="469"/>
      <c r="AN298" s="469"/>
      <c r="AO298" s="469"/>
      <c r="AP298" s="469"/>
      <c r="AQ298" s="469"/>
      <c r="AR298" s="468"/>
      <c r="AS298" s="469"/>
      <c r="AT298" s="469"/>
      <c r="AU298" s="469"/>
      <c r="AV298" s="469"/>
      <c r="AW298" s="469"/>
      <c r="AX298" s="469"/>
      <c r="AY298" s="469"/>
      <c r="AZ298" s="469"/>
      <c r="BA298" s="469"/>
      <c r="BB298" s="468"/>
      <c r="BC298" s="469"/>
      <c r="BD298" s="469"/>
      <c r="BE298" s="469"/>
      <c r="BF298" s="469"/>
      <c r="BG298" s="469"/>
      <c r="BH298" s="469"/>
      <c r="BI298" s="469"/>
      <c r="BJ298" s="469"/>
      <c r="BK298" s="469"/>
      <c r="BL298" s="468"/>
      <c r="BM298" s="469"/>
      <c r="BN298" s="469"/>
      <c r="BO298" s="469"/>
      <c r="BP298" s="469"/>
      <c r="BQ298" s="469"/>
      <c r="BR298" s="469"/>
      <c r="BS298" s="469"/>
      <c r="BT298" s="469"/>
      <c r="BU298" s="469"/>
      <c r="BV298" s="468"/>
      <c r="BW298" s="469"/>
      <c r="BX298" s="469"/>
      <c r="BY298" s="469"/>
      <c r="BZ298" s="469"/>
      <c r="CA298" s="469"/>
      <c r="CB298" s="469"/>
      <c r="CC298" s="469"/>
      <c r="CD298" s="469"/>
      <c r="CE298" s="469"/>
      <c r="CF298" s="468"/>
      <c r="CG298" s="469"/>
      <c r="CH298" s="469"/>
      <c r="CI298" s="469"/>
      <c r="CJ298" s="469"/>
      <c r="CK298" s="469"/>
      <c r="CL298" s="469"/>
      <c r="CM298" s="469"/>
      <c r="CN298" s="469"/>
      <c r="CO298" s="469"/>
      <c r="CP298" s="468"/>
      <c r="CQ298" s="469"/>
      <c r="CR298" s="469"/>
      <c r="CS298" s="469"/>
      <c r="CT298" s="469"/>
      <c r="CU298" s="469"/>
      <c r="CV298" s="469"/>
      <c r="CW298" s="469"/>
      <c r="CX298" s="469"/>
      <c r="CY298" s="469"/>
      <c r="CZ298" s="468"/>
      <c r="DA298" s="469"/>
      <c r="DB298" s="469"/>
      <c r="DC298" s="469"/>
      <c r="DD298" s="469"/>
      <c r="DE298" s="469"/>
      <c r="DF298" s="469"/>
      <c r="DG298" s="469"/>
      <c r="DH298" s="469"/>
      <c r="DI298" s="469"/>
      <c r="DJ298" s="468"/>
      <c r="DK298" s="469"/>
      <c r="DL298" s="469"/>
      <c r="DM298" s="469"/>
      <c r="DN298" s="469"/>
      <c r="DO298" s="469"/>
      <c r="DP298" s="469"/>
      <c r="DQ298" s="469"/>
      <c r="DR298" s="469"/>
      <c r="DS298" s="469"/>
      <c r="DT298" s="468"/>
      <c r="DU298" s="469"/>
      <c r="DV298" s="469"/>
      <c r="DW298" s="469"/>
      <c r="DX298" s="469"/>
      <c r="DY298" s="469"/>
      <c r="DZ298" s="469"/>
      <c r="EA298" s="469"/>
      <c r="EB298" s="469"/>
      <c r="EC298" s="469"/>
      <c r="ED298" s="468"/>
      <c r="EE298" s="469"/>
      <c r="EF298" s="469"/>
      <c r="EG298" s="469"/>
      <c r="EH298" s="469"/>
      <c r="EI298" s="469"/>
      <c r="EJ298" s="469"/>
      <c r="EK298" s="469"/>
      <c r="EL298" s="469"/>
      <c r="EM298" s="469"/>
      <c r="EN298" s="468"/>
      <c r="EO298" s="469"/>
      <c r="EP298" s="469"/>
      <c r="EQ298" s="469"/>
      <c r="ER298" s="469"/>
      <c r="ES298" s="469"/>
      <c r="ET298" s="469"/>
      <c r="EU298" s="469"/>
      <c r="EV298" s="469"/>
      <c r="EW298" s="469"/>
      <c r="EX298" s="468"/>
      <c r="EY298" s="469"/>
      <c r="EZ298" s="469"/>
      <c r="FA298" s="469"/>
      <c r="FB298" s="469"/>
      <c r="FC298" s="469"/>
      <c r="FD298" s="469"/>
      <c r="FE298" s="469"/>
      <c r="FF298" s="469"/>
      <c r="FG298" s="469"/>
      <c r="FH298" s="468"/>
      <c r="FI298" s="469"/>
      <c r="FJ298" s="469"/>
      <c r="FK298" s="469"/>
      <c r="FL298" s="469"/>
      <c r="FM298" s="469"/>
      <c r="FN298" s="469"/>
      <c r="FO298" s="469"/>
      <c r="FP298" s="469"/>
      <c r="FQ298" s="469"/>
      <c r="FR298" s="468"/>
      <c r="FS298" s="469"/>
      <c r="FT298" s="469"/>
      <c r="FU298" s="469"/>
      <c r="FV298" s="469"/>
      <c r="FW298" s="469"/>
      <c r="FX298" s="469"/>
      <c r="FY298" s="469"/>
      <c r="FZ298" s="469"/>
      <c r="GA298" s="469"/>
      <c r="GB298" s="468"/>
      <c r="GC298" s="469"/>
      <c r="GD298" s="469"/>
      <c r="GE298" s="469"/>
      <c r="GF298" s="469"/>
      <c r="GG298" s="469"/>
      <c r="GH298" s="469"/>
      <c r="GI298" s="469"/>
      <c r="GJ298" s="469"/>
      <c r="GK298" s="469"/>
      <c r="GL298" s="468"/>
      <c r="GM298" s="469"/>
      <c r="GN298" s="469"/>
      <c r="GO298" s="469"/>
      <c r="GP298" s="469"/>
      <c r="GQ298" s="469"/>
      <c r="GR298" s="469"/>
      <c r="GS298" s="469"/>
      <c r="GT298" s="469"/>
      <c r="GU298" s="469"/>
      <c r="GV298" s="468"/>
      <c r="GW298" s="469"/>
      <c r="GX298" s="469"/>
      <c r="GY298" s="469"/>
      <c r="GZ298" s="469"/>
      <c r="HA298" s="469"/>
      <c r="HB298" s="469"/>
      <c r="HC298" s="469"/>
      <c r="HD298" s="469"/>
      <c r="HE298" s="469"/>
      <c r="HF298" s="468"/>
      <c r="HG298" s="469"/>
      <c r="HH298" s="469"/>
      <c r="HI298" s="469"/>
      <c r="HJ298" s="469"/>
      <c r="HK298" s="469"/>
      <c r="HL298" s="469"/>
      <c r="HM298" s="469"/>
      <c r="HN298" s="469"/>
      <c r="HO298" s="469"/>
      <c r="HP298" s="106"/>
    </row>
    <row r="299" spans="1:226">
      <c r="A299" s="105"/>
      <c r="B299" s="470" t="str">
        <f>LEFT(VLOOKUP($A298,Planilha!$C:$L,2,0),29)</f>
        <v xml:space="preserve">CLIMATIZAÇÃO </v>
      </c>
      <c r="C299" s="116"/>
      <c r="D299" s="108"/>
      <c r="E299" s="316">
        <f>VLOOKUP($A298,Planilha!$C:$K,9,0)*D300</f>
        <v>0</v>
      </c>
      <c r="F299" s="316"/>
      <c r="G299" s="316"/>
      <c r="H299" s="316"/>
      <c r="I299" s="316"/>
      <c r="J299" s="316"/>
      <c r="K299" s="316"/>
      <c r="L299" s="316"/>
      <c r="M299" s="316"/>
      <c r="N299" s="317"/>
      <c r="O299" s="316">
        <f>VLOOKUP($A298,Planilha!$C:$K,9,0)*N300</f>
        <v>0</v>
      </c>
      <c r="P299" s="316"/>
      <c r="Q299" s="316"/>
      <c r="R299" s="316"/>
      <c r="S299" s="316"/>
      <c r="T299" s="316"/>
      <c r="U299" s="316"/>
      <c r="V299" s="316"/>
      <c r="W299" s="316"/>
      <c r="X299" s="317"/>
      <c r="Y299" s="316">
        <f>VLOOKUP($A298,Planilha!$C:$K,9,0)*X300</f>
        <v>0</v>
      </c>
      <c r="Z299" s="316"/>
      <c r="AA299" s="316"/>
      <c r="AB299" s="316"/>
      <c r="AC299" s="316"/>
      <c r="AD299" s="316"/>
      <c r="AE299" s="316"/>
      <c r="AF299" s="316"/>
      <c r="AG299" s="316"/>
      <c r="AH299" s="317"/>
      <c r="AI299" s="316">
        <f>VLOOKUP($A298,Planilha!$C:$K,9,0)*AH300</f>
        <v>0</v>
      </c>
      <c r="AJ299" s="316"/>
      <c r="AK299" s="316"/>
      <c r="AL299" s="316"/>
      <c r="AM299" s="316"/>
      <c r="AN299" s="316"/>
      <c r="AO299" s="316"/>
      <c r="AP299" s="316"/>
      <c r="AQ299" s="316"/>
      <c r="AR299" s="317"/>
      <c r="AS299" s="316">
        <f>VLOOKUP($A298,Planilha!$C:$K,9,0)*AR300</f>
        <v>0</v>
      </c>
      <c r="AT299" s="316"/>
      <c r="AU299" s="316"/>
      <c r="AV299" s="316"/>
      <c r="AW299" s="316"/>
      <c r="AX299" s="316"/>
      <c r="AY299" s="316"/>
      <c r="AZ299" s="316"/>
      <c r="BA299" s="316"/>
      <c r="BB299" s="317"/>
      <c r="BC299" s="316">
        <f>VLOOKUP($A298,Planilha!$C:$K,9,0)*BB300</f>
        <v>0</v>
      </c>
      <c r="BD299" s="316"/>
      <c r="BE299" s="316"/>
      <c r="BF299" s="316"/>
      <c r="BG299" s="316"/>
      <c r="BH299" s="316"/>
      <c r="BI299" s="316"/>
      <c r="BJ299" s="316"/>
      <c r="BK299" s="316"/>
      <c r="BL299" s="317"/>
      <c r="BM299" s="316">
        <f>VLOOKUP($A298,Planilha!$C:$K,9,0)*BL300</f>
        <v>0</v>
      </c>
      <c r="BN299" s="316"/>
      <c r="BO299" s="316"/>
      <c r="BP299" s="316"/>
      <c r="BQ299" s="316"/>
      <c r="BR299" s="316"/>
      <c r="BS299" s="316"/>
      <c r="BT299" s="316"/>
      <c r="BU299" s="316"/>
      <c r="BV299" s="317"/>
      <c r="BW299" s="316">
        <f>VLOOKUP($A298,Planilha!$C:$K,9,0)*BV300</f>
        <v>0</v>
      </c>
      <c r="BX299" s="316"/>
      <c r="BY299" s="316"/>
      <c r="BZ299" s="316"/>
      <c r="CA299" s="316"/>
      <c r="CB299" s="316"/>
      <c r="CC299" s="316"/>
      <c r="CD299" s="316"/>
      <c r="CE299" s="316"/>
      <c r="CF299" s="317"/>
      <c r="CG299" s="316">
        <f>VLOOKUP($A298,Planilha!$C:$K,9,0)*CF300</f>
        <v>0</v>
      </c>
      <c r="CH299" s="316"/>
      <c r="CI299" s="316"/>
      <c r="CJ299" s="316"/>
      <c r="CK299" s="316"/>
      <c r="CL299" s="316"/>
      <c r="CM299" s="316"/>
      <c r="CN299" s="316"/>
      <c r="CO299" s="316"/>
      <c r="CP299" s="317"/>
      <c r="CQ299" s="316">
        <f>VLOOKUP($A298,Planilha!$C:$K,9,0)*CP300</f>
        <v>0</v>
      </c>
      <c r="CR299" s="316"/>
      <c r="CS299" s="316"/>
      <c r="CT299" s="316"/>
      <c r="CU299" s="316"/>
      <c r="CV299" s="316"/>
      <c r="CW299" s="316"/>
      <c r="CX299" s="316"/>
      <c r="CY299" s="316"/>
      <c r="CZ299" s="317"/>
      <c r="DA299" s="316">
        <f>VLOOKUP($A298,Planilha!$C:$K,9,0)*CZ300</f>
        <v>0</v>
      </c>
      <c r="DB299" s="316"/>
      <c r="DC299" s="316"/>
      <c r="DD299" s="316"/>
      <c r="DE299" s="316"/>
      <c r="DF299" s="316"/>
      <c r="DG299" s="316"/>
      <c r="DH299" s="316"/>
      <c r="DI299" s="316"/>
      <c r="DJ299" s="317"/>
      <c r="DK299" s="316">
        <f>VLOOKUP($A298,Planilha!$C:$K,9,0)*DJ300</f>
        <v>0</v>
      </c>
      <c r="DL299" s="316"/>
      <c r="DM299" s="316"/>
      <c r="DN299" s="316"/>
      <c r="DO299" s="316"/>
      <c r="DP299" s="316"/>
      <c r="DQ299" s="316"/>
      <c r="DR299" s="316"/>
      <c r="DS299" s="316"/>
      <c r="DT299" s="317"/>
      <c r="DU299" s="316">
        <f>VLOOKUP($A298,Planilha!$C:$K,9,0)*DT300</f>
        <v>601.28000000000009</v>
      </c>
      <c r="DV299" s="316"/>
      <c r="DW299" s="316"/>
      <c r="DX299" s="316"/>
      <c r="DY299" s="316"/>
      <c r="DZ299" s="316"/>
      <c r="EA299" s="316"/>
      <c r="EB299" s="316"/>
      <c r="EC299" s="316"/>
      <c r="ED299" s="317"/>
      <c r="EE299" s="316">
        <f>VLOOKUP($A298,Planilha!$C:$K,9,0)*ED300</f>
        <v>901.92</v>
      </c>
      <c r="EF299" s="316"/>
      <c r="EG299" s="316"/>
      <c r="EH299" s="316"/>
      <c r="EI299" s="316"/>
      <c r="EJ299" s="316"/>
      <c r="EK299" s="316"/>
      <c r="EL299" s="316"/>
      <c r="EM299" s="316"/>
      <c r="EN299" s="317"/>
      <c r="EO299" s="316">
        <f>VLOOKUP($A298,Planilha!$C:$K,9,0)*EN300</f>
        <v>0</v>
      </c>
      <c r="EP299" s="109"/>
      <c r="EQ299" s="109"/>
      <c r="ER299" s="109"/>
      <c r="ES299" s="109"/>
      <c r="ET299" s="109"/>
      <c r="EU299" s="109"/>
      <c r="EV299" s="109"/>
      <c r="EW299" s="109"/>
      <c r="EX299" s="317"/>
      <c r="EY299" s="316">
        <f>VLOOKUP($A298,Planilha!$C:$K,9,0)*EX300</f>
        <v>0</v>
      </c>
      <c r="EZ299" s="109"/>
      <c r="FA299" s="109"/>
      <c r="FB299" s="109"/>
      <c r="FC299" s="109"/>
      <c r="FD299" s="109"/>
      <c r="FE299" s="109"/>
      <c r="FF299" s="109"/>
      <c r="FG299" s="109"/>
      <c r="FH299" s="317"/>
      <c r="FI299" s="316">
        <f>VLOOKUP($A298,Planilha!$C:$K,9,0)*FH300</f>
        <v>0</v>
      </c>
      <c r="FJ299" s="109"/>
      <c r="FK299" s="109"/>
      <c r="FL299" s="109"/>
      <c r="FM299" s="109"/>
      <c r="FN299" s="109"/>
      <c r="FO299" s="109"/>
      <c r="FP299" s="109"/>
      <c r="FQ299" s="109"/>
      <c r="FR299" s="317"/>
      <c r="FS299" s="316">
        <f>VLOOKUP($A298,Planilha!$C:$K,9,0)*FR300</f>
        <v>0</v>
      </c>
      <c r="FT299" s="316"/>
      <c r="FU299" s="316"/>
      <c r="FV299" s="316"/>
      <c r="FW299" s="316"/>
      <c r="FX299" s="316"/>
      <c r="FY299" s="316"/>
      <c r="FZ299" s="316"/>
      <c r="GA299" s="316"/>
      <c r="GB299" s="317"/>
      <c r="GC299" s="316">
        <f>VLOOKUP($A298,Planilha!$C:$K,9,0)*GB300</f>
        <v>0</v>
      </c>
      <c r="GD299" s="109"/>
      <c r="GE299" s="109"/>
      <c r="GF299" s="109"/>
      <c r="GG299" s="109"/>
      <c r="GH299" s="109"/>
      <c r="GI299" s="109"/>
      <c r="GJ299" s="109"/>
      <c r="GK299" s="109"/>
      <c r="GL299" s="317"/>
      <c r="GM299" s="316">
        <f>VLOOKUP($A298,Planilha!$C:$K,9,0)*GL300</f>
        <v>0</v>
      </c>
      <c r="GN299" s="109"/>
      <c r="GO299" s="109"/>
      <c r="GP299" s="109"/>
      <c r="GQ299" s="109"/>
      <c r="GR299" s="109"/>
      <c r="GS299" s="109"/>
      <c r="GT299" s="109"/>
      <c r="GU299" s="109"/>
      <c r="GV299" s="317"/>
      <c r="GW299" s="316">
        <f>VLOOKUP($A298,Planilha!$C:$K,9,0)*GV300</f>
        <v>0</v>
      </c>
      <c r="GX299" s="109"/>
      <c r="GY299" s="109"/>
      <c r="GZ299" s="109"/>
      <c r="HA299" s="109"/>
      <c r="HB299" s="109"/>
      <c r="HC299" s="109"/>
      <c r="HD299" s="109"/>
      <c r="HE299" s="109"/>
      <c r="HF299" s="317"/>
      <c r="HG299" s="316">
        <f>VLOOKUP($A298,Planilha!$C:$K,9,0)*HF300</f>
        <v>0</v>
      </c>
      <c r="HH299" s="109"/>
      <c r="HI299" s="109"/>
      <c r="HJ299" s="109"/>
      <c r="HK299" s="109"/>
      <c r="HL299" s="109"/>
      <c r="HM299" s="109"/>
      <c r="HN299" s="109"/>
      <c r="HO299" s="109"/>
      <c r="HP299" s="110">
        <f>SUM(D299:HO299)</f>
        <v>1503.2</v>
      </c>
      <c r="HR299" s="82" t="b">
        <f>VLOOKUP(A298,Planilha!C:L,9,0)=HP299</f>
        <v>1</v>
      </c>
    </row>
    <row r="300" spans="1:226">
      <c r="A300" s="111"/>
      <c r="B300" s="112"/>
      <c r="C300" s="117"/>
      <c r="D300" s="1085">
        <v>0</v>
      </c>
      <c r="E300" s="318"/>
      <c r="F300" s="318"/>
      <c r="G300" s="318"/>
      <c r="H300" s="318"/>
      <c r="I300" s="318"/>
      <c r="J300" s="318"/>
      <c r="K300" s="318"/>
      <c r="L300" s="318"/>
      <c r="M300" s="318"/>
      <c r="N300" s="1085">
        <v>0</v>
      </c>
      <c r="O300" s="318"/>
      <c r="P300" s="318"/>
      <c r="Q300" s="318"/>
      <c r="R300" s="318"/>
      <c r="S300" s="318"/>
      <c r="T300" s="318"/>
      <c r="U300" s="318"/>
      <c r="V300" s="318"/>
      <c r="W300" s="318"/>
      <c r="X300" s="1085"/>
      <c r="Y300" s="318"/>
      <c r="Z300" s="318"/>
      <c r="AA300" s="318"/>
      <c r="AB300" s="318"/>
      <c r="AC300" s="318"/>
      <c r="AD300" s="318"/>
      <c r="AE300" s="318"/>
      <c r="AF300" s="318"/>
      <c r="AG300" s="318"/>
      <c r="AH300" s="1085"/>
      <c r="AI300" s="318"/>
      <c r="AJ300" s="318"/>
      <c r="AK300" s="318"/>
      <c r="AL300" s="318"/>
      <c r="AM300" s="318"/>
      <c r="AN300" s="318"/>
      <c r="AO300" s="318"/>
      <c r="AP300" s="318"/>
      <c r="AQ300" s="318"/>
      <c r="AR300" s="1085">
        <v>0</v>
      </c>
      <c r="AS300" s="318"/>
      <c r="AT300" s="318"/>
      <c r="AU300" s="318"/>
      <c r="AV300" s="318"/>
      <c r="AW300" s="318"/>
      <c r="AX300" s="318"/>
      <c r="AY300" s="318"/>
      <c r="AZ300" s="318"/>
      <c r="BA300" s="318"/>
      <c r="BB300" s="1085">
        <v>0</v>
      </c>
      <c r="BC300" s="318"/>
      <c r="BD300" s="318"/>
      <c r="BE300" s="318"/>
      <c r="BF300" s="318"/>
      <c r="BG300" s="318"/>
      <c r="BH300" s="318"/>
      <c r="BI300" s="318"/>
      <c r="BJ300" s="318"/>
      <c r="BK300" s="318"/>
      <c r="BL300" s="1085">
        <v>0</v>
      </c>
      <c r="BM300" s="318"/>
      <c r="BN300" s="318"/>
      <c r="BO300" s="318"/>
      <c r="BP300" s="318"/>
      <c r="BQ300" s="318"/>
      <c r="BR300" s="318"/>
      <c r="BS300" s="318"/>
      <c r="BT300" s="318"/>
      <c r="BU300" s="318"/>
      <c r="BV300" s="1085">
        <v>0</v>
      </c>
      <c r="BW300" s="318"/>
      <c r="BX300" s="318"/>
      <c r="BY300" s="318"/>
      <c r="BZ300" s="318"/>
      <c r="CA300" s="318"/>
      <c r="CB300" s="318"/>
      <c r="CC300" s="318"/>
      <c r="CD300" s="318"/>
      <c r="CE300" s="318"/>
      <c r="CF300" s="1085">
        <v>0</v>
      </c>
      <c r="CG300" s="318"/>
      <c r="CH300" s="318"/>
      <c r="CI300" s="318"/>
      <c r="CJ300" s="318"/>
      <c r="CK300" s="318"/>
      <c r="CL300" s="318"/>
      <c r="CM300" s="318"/>
      <c r="CN300" s="318"/>
      <c r="CO300" s="318"/>
      <c r="CP300" s="1085">
        <v>0</v>
      </c>
      <c r="CQ300" s="318"/>
      <c r="CR300" s="318"/>
      <c r="CS300" s="318"/>
      <c r="CT300" s="318"/>
      <c r="CU300" s="318"/>
      <c r="CV300" s="318"/>
      <c r="CW300" s="318"/>
      <c r="CX300" s="318"/>
      <c r="CY300" s="318"/>
      <c r="CZ300" s="1085">
        <v>0</v>
      </c>
      <c r="DA300" s="318"/>
      <c r="DB300" s="318"/>
      <c r="DC300" s="318"/>
      <c r="DD300" s="318"/>
      <c r="DE300" s="318"/>
      <c r="DF300" s="318"/>
      <c r="DG300" s="318"/>
      <c r="DH300" s="318"/>
      <c r="DI300" s="318"/>
      <c r="DJ300" s="1085">
        <v>0</v>
      </c>
      <c r="DK300" s="318"/>
      <c r="DL300" s="318"/>
      <c r="DM300" s="318"/>
      <c r="DN300" s="318"/>
      <c r="DO300" s="318"/>
      <c r="DP300" s="318"/>
      <c r="DQ300" s="318"/>
      <c r="DR300" s="318"/>
      <c r="DS300" s="318"/>
      <c r="DT300" s="1085">
        <v>0.4</v>
      </c>
      <c r="DU300" s="318"/>
      <c r="DV300" s="318"/>
      <c r="DW300" s="318"/>
      <c r="DX300" s="318"/>
      <c r="DY300" s="318"/>
      <c r="DZ300" s="318"/>
      <c r="EA300" s="318"/>
      <c r="EB300" s="318"/>
      <c r="EC300" s="318"/>
      <c r="ED300" s="1085">
        <v>0.6</v>
      </c>
      <c r="EE300" s="113"/>
      <c r="EF300" s="113"/>
      <c r="EG300" s="113"/>
      <c r="EH300" s="113"/>
      <c r="EI300" s="113"/>
      <c r="EJ300" s="113"/>
      <c r="EK300" s="113"/>
      <c r="EL300" s="113"/>
      <c r="EM300" s="113"/>
      <c r="EN300" s="1084"/>
      <c r="EO300" s="113"/>
      <c r="EP300" s="113"/>
      <c r="EQ300" s="113"/>
      <c r="ER300" s="113"/>
      <c r="ES300" s="113"/>
      <c r="ET300" s="113"/>
      <c r="EU300" s="113"/>
      <c r="EV300" s="113"/>
      <c r="EW300" s="113"/>
      <c r="EX300" s="1084"/>
      <c r="EY300" s="113"/>
      <c r="EZ300" s="113"/>
      <c r="FA300" s="113"/>
      <c r="FB300" s="113"/>
      <c r="FC300" s="113"/>
      <c r="FD300" s="113"/>
      <c r="FE300" s="113"/>
      <c r="FF300" s="113"/>
      <c r="FG300" s="113"/>
      <c r="FH300" s="1084"/>
      <c r="FI300" s="113"/>
      <c r="FJ300" s="113"/>
      <c r="FK300" s="113"/>
      <c r="FL300" s="113"/>
      <c r="FM300" s="113"/>
      <c r="FN300" s="113"/>
      <c r="FO300" s="113"/>
      <c r="FP300" s="113"/>
      <c r="FQ300" s="113"/>
      <c r="FR300" s="1084"/>
      <c r="FS300" s="113"/>
      <c r="FT300" s="113"/>
      <c r="FU300" s="113"/>
      <c r="FV300" s="113"/>
      <c r="FW300" s="113"/>
      <c r="FX300" s="113"/>
      <c r="FY300" s="113"/>
      <c r="FZ300" s="113"/>
      <c r="GA300" s="113"/>
      <c r="GB300" s="1084"/>
      <c r="GC300" s="113"/>
      <c r="GD300" s="113"/>
      <c r="GE300" s="113"/>
      <c r="GF300" s="113"/>
      <c r="GG300" s="113"/>
      <c r="GH300" s="113"/>
      <c r="GI300" s="113"/>
      <c r="GJ300" s="113"/>
      <c r="GK300" s="113"/>
      <c r="GL300" s="1084"/>
      <c r="GM300" s="113"/>
      <c r="GN300" s="113"/>
      <c r="GO300" s="113"/>
      <c r="GP300" s="113"/>
      <c r="GQ300" s="113"/>
      <c r="GR300" s="113"/>
      <c r="GS300" s="113"/>
      <c r="GT300" s="113"/>
      <c r="GU300" s="113"/>
      <c r="GV300" s="1084"/>
      <c r="GW300" s="113"/>
      <c r="GX300" s="113"/>
      <c r="GY300" s="113"/>
      <c r="GZ300" s="113"/>
      <c r="HA300" s="113"/>
      <c r="HB300" s="113"/>
      <c r="HC300" s="113"/>
      <c r="HD300" s="113"/>
      <c r="HE300" s="113"/>
      <c r="HF300" s="1084"/>
      <c r="HG300" s="113"/>
      <c r="HH300" s="113"/>
      <c r="HI300" s="113"/>
      <c r="HJ300" s="113"/>
      <c r="HK300" s="113"/>
      <c r="HL300" s="113"/>
      <c r="HM300" s="113"/>
      <c r="HN300" s="113"/>
      <c r="HO300" s="113"/>
      <c r="HP300" s="114" t="str">
        <f>IF(VLOOKUP($A298,Planilha!C:K,9,0)&lt;&gt;HP299,"VERIFIQUE","")</f>
        <v/>
      </c>
    </row>
    <row r="301" spans="1:226">
      <c r="A301" s="105" t="s">
        <v>2675</v>
      </c>
      <c r="B301" s="89"/>
      <c r="C301" s="461"/>
      <c r="D301" s="468"/>
      <c r="E301" s="469"/>
      <c r="F301" s="469"/>
      <c r="G301" s="469"/>
      <c r="H301" s="469"/>
      <c r="I301" s="469"/>
      <c r="J301" s="469"/>
      <c r="K301" s="469"/>
      <c r="L301" s="469"/>
      <c r="M301" s="469"/>
      <c r="N301" s="468"/>
      <c r="O301" s="469"/>
      <c r="P301" s="469"/>
      <c r="Q301" s="469"/>
      <c r="R301" s="469"/>
      <c r="S301" s="469"/>
      <c r="T301" s="469"/>
      <c r="U301" s="469"/>
      <c r="V301" s="469"/>
      <c r="W301" s="469"/>
      <c r="X301" s="468"/>
      <c r="Y301" s="469"/>
      <c r="Z301" s="469"/>
      <c r="AA301" s="469"/>
      <c r="AB301" s="469"/>
      <c r="AC301" s="469"/>
      <c r="AD301" s="469"/>
      <c r="AE301" s="469"/>
      <c r="AF301" s="469"/>
      <c r="AG301" s="469"/>
      <c r="AH301" s="468"/>
      <c r="AI301" s="469"/>
      <c r="AJ301" s="469"/>
      <c r="AK301" s="469"/>
      <c r="AL301" s="469"/>
      <c r="AM301" s="469"/>
      <c r="AN301" s="469"/>
      <c r="AO301" s="469"/>
      <c r="AP301" s="469"/>
      <c r="AQ301" s="469"/>
      <c r="AR301" s="468"/>
      <c r="AS301" s="469"/>
      <c r="AT301" s="469"/>
      <c r="AU301" s="469"/>
      <c r="AV301" s="469"/>
      <c r="AW301" s="469"/>
      <c r="AX301" s="469"/>
      <c r="AY301" s="469"/>
      <c r="AZ301" s="469"/>
      <c r="BA301" s="469"/>
      <c r="BB301" s="468"/>
      <c r="BC301" s="469"/>
      <c r="BD301" s="469"/>
      <c r="BE301" s="469"/>
      <c r="BF301" s="469"/>
      <c r="BG301" s="469"/>
      <c r="BH301" s="469"/>
      <c r="BI301" s="469"/>
      <c r="BJ301" s="469"/>
      <c r="BK301" s="469"/>
      <c r="BL301" s="468"/>
      <c r="BM301" s="469"/>
      <c r="BN301" s="469"/>
      <c r="BO301" s="469"/>
      <c r="BP301" s="469"/>
      <c r="BQ301" s="469"/>
      <c r="BR301" s="469"/>
      <c r="BS301" s="469"/>
      <c r="BT301" s="469"/>
      <c r="BU301" s="469"/>
      <c r="BV301" s="468"/>
      <c r="BW301" s="469"/>
      <c r="BX301" s="469"/>
      <c r="BY301" s="469"/>
      <c r="BZ301" s="469"/>
      <c r="CA301" s="469"/>
      <c r="CB301" s="469"/>
      <c r="CC301" s="469"/>
      <c r="CD301" s="469"/>
      <c r="CE301" s="469"/>
      <c r="CF301" s="468"/>
      <c r="CG301" s="469"/>
      <c r="CH301" s="469"/>
      <c r="CI301" s="469"/>
      <c r="CJ301" s="469"/>
      <c r="CK301" s="469"/>
      <c r="CL301" s="469"/>
      <c r="CM301" s="469"/>
      <c r="CN301" s="469"/>
      <c r="CO301" s="469"/>
      <c r="CP301" s="468"/>
      <c r="CQ301" s="469"/>
      <c r="CR301" s="469"/>
      <c r="CS301" s="469"/>
      <c r="CT301" s="469"/>
      <c r="CU301" s="469"/>
      <c r="CV301" s="469"/>
      <c r="CW301" s="469"/>
      <c r="CX301" s="469"/>
      <c r="CY301" s="469"/>
      <c r="CZ301" s="468"/>
      <c r="DA301" s="469"/>
      <c r="DB301" s="469"/>
      <c r="DC301" s="469"/>
      <c r="DD301" s="469"/>
      <c r="DE301" s="469"/>
      <c r="DF301" s="469"/>
      <c r="DG301" s="469"/>
      <c r="DH301" s="469"/>
      <c r="DI301" s="469"/>
      <c r="DJ301" s="468"/>
      <c r="DK301" s="469"/>
      <c r="DL301" s="469"/>
      <c r="DM301" s="469"/>
      <c r="DN301" s="469"/>
      <c r="DO301" s="469"/>
      <c r="DP301" s="469"/>
      <c r="DQ301" s="469"/>
      <c r="DR301" s="469"/>
      <c r="DS301" s="469"/>
      <c r="DT301" s="468"/>
      <c r="DU301" s="469"/>
      <c r="DV301" s="469"/>
      <c r="DW301" s="469"/>
      <c r="DX301" s="469"/>
      <c r="DY301" s="469"/>
      <c r="DZ301" s="469"/>
      <c r="EA301" s="469"/>
      <c r="EB301" s="469"/>
      <c r="EC301" s="469"/>
      <c r="ED301" s="468"/>
      <c r="EE301" s="469"/>
      <c r="EF301" s="469"/>
      <c r="EG301" s="469"/>
      <c r="EH301" s="469"/>
      <c r="EI301" s="469"/>
      <c r="EJ301" s="469"/>
      <c r="EK301" s="469"/>
      <c r="EL301" s="469"/>
      <c r="EM301" s="469"/>
      <c r="EN301" s="468"/>
      <c r="EO301" s="469"/>
      <c r="EP301" s="469"/>
      <c r="EQ301" s="469"/>
      <c r="ER301" s="469"/>
      <c r="ES301" s="469"/>
      <c r="ET301" s="469"/>
      <c r="EU301" s="469"/>
      <c r="EV301" s="469"/>
      <c r="EW301" s="469"/>
      <c r="EX301" s="468"/>
      <c r="EY301" s="469"/>
      <c r="EZ301" s="469"/>
      <c r="FA301" s="469"/>
      <c r="FB301" s="469"/>
      <c r="FC301" s="469"/>
      <c r="FD301" s="469"/>
      <c r="FE301" s="469"/>
      <c r="FF301" s="469"/>
      <c r="FG301" s="469"/>
      <c r="FH301" s="468"/>
      <c r="FI301" s="469"/>
      <c r="FJ301" s="469"/>
      <c r="FK301" s="469"/>
      <c r="FL301" s="469"/>
      <c r="FM301" s="469"/>
      <c r="FN301" s="469"/>
      <c r="FO301" s="469"/>
      <c r="FP301" s="469"/>
      <c r="FQ301" s="469"/>
      <c r="FR301" s="468"/>
      <c r="FS301" s="469"/>
      <c r="FT301" s="469"/>
      <c r="FU301" s="469"/>
      <c r="FV301" s="469"/>
      <c r="FW301" s="469"/>
      <c r="FX301" s="469"/>
      <c r="FY301" s="469"/>
      <c r="FZ301" s="469"/>
      <c r="GA301" s="469"/>
      <c r="GB301" s="468"/>
      <c r="GC301" s="469"/>
      <c r="GD301" s="469"/>
      <c r="GE301" s="469"/>
      <c r="GF301" s="469"/>
      <c r="GG301" s="469"/>
      <c r="GH301" s="469"/>
      <c r="GI301" s="469"/>
      <c r="GJ301" s="469"/>
      <c r="GK301" s="469"/>
      <c r="GL301" s="468"/>
      <c r="GM301" s="469"/>
      <c r="GN301" s="469"/>
      <c r="GO301" s="469"/>
      <c r="GP301" s="469"/>
      <c r="GQ301" s="469"/>
      <c r="GR301" s="469"/>
      <c r="GS301" s="469"/>
      <c r="GT301" s="469"/>
      <c r="GU301" s="469"/>
      <c r="GV301" s="468"/>
      <c r="GW301" s="469"/>
      <c r="GX301" s="469"/>
      <c r="GY301" s="469"/>
      <c r="GZ301" s="469"/>
      <c r="HA301" s="469"/>
      <c r="HB301" s="469"/>
      <c r="HC301" s="469"/>
      <c r="HD301" s="469"/>
      <c r="HE301" s="469"/>
      <c r="HF301" s="468"/>
      <c r="HG301" s="469"/>
      <c r="HH301" s="469"/>
      <c r="HI301" s="469"/>
      <c r="HJ301" s="469"/>
      <c r="HK301" s="469"/>
      <c r="HL301" s="469"/>
      <c r="HM301" s="469"/>
      <c r="HN301" s="469"/>
      <c r="HO301" s="469"/>
      <c r="HP301" s="106"/>
    </row>
    <row r="302" spans="1:226">
      <c r="A302" s="105"/>
      <c r="B302" s="470" t="str">
        <f>LEFT(VLOOKUP(A301,Planilha!C:L,2,0),26)</f>
        <v>INSTALAÇÕES DE AUTOMAÇÃO</v>
      </c>
      <c r="C302" s="116"/>
      <c r="D302" s="108"/>
      <c r="E302" s="316">
        <f>VLOOKUP($A301,Planilha!$C:$K,9,0)*D303</f>
        <v>0</v>
      </c>
      <c r="F302" s="316"/>
      <c r="G302" s="316"/>
      <c r="H302" s="316"/>
      <c r="I302" s="316"/>
      <c r="J302" s="316"/>
      <c r="K302" s="316"/>
      <c r="L302" s="316"/>
      <c r="M302" s="316"/>
      <c r="N302" s="317"/>
      <c r="O302" s="316">
        <f>VLOOKUP($A301,Planilha!$C:$K,9,0)*N303</f>
        <v>0</v>
      </c>
      <c r="P302" s="316"/>
      <c r="Q302" s="316"/>
      <c r="R302" s="316"/>
      <c r="S302" s="316"/>
      <c r="T302" s="316"/>
      <c r="U302" s="316"/>
      <c r="V302" s="316"/>
      <c r="W302" s="316"/>
      <c r="X302" s="317"/>
      <c r="Y302" s="316">
        <f>VLOOKUP($A301,Planilha!$C:$K,9,0)*X303</f>
        <v>0</v>
      </c>
      <c r="Z302" s="316"/>
      <c r="AA302" s="316"/>
      <c r="AB302" s="316"/>
      <c r="AC302" s="316"/>
      <c r="AD302" s="316"/>
      <c r="AE302" s="316"/>
      <c r="AF302" s="316"/>
      <c r="AG302" s="316"/>
      <c r="AH302" s="317"/>
      <c r="AI302" s="316">
        <f>VLOOKUP($A301,Planilha!$C:$K,9,0)*AH303</f>
        <v>0</v>
      </c>
      <c r="AJ302" s="316"/>
      <c r="AK302" s="316"/>
      <c r="AL302" s="316"/>
      <c r="AM302" s="316"/>
      <c r="AN302" s="316"/>
      <c r="AO302" s="316"/>
      <c r="AP302" s="316"/>
      <c r="AQ302" s="316"/>
      <c r="AR302" s="317"/>
      <c r="AS302" s="316">
        <f>VLOOKUP($A301,Planilha!$C:$K,9,0)*AR303</f>
        <v>0</v>
      </c>
      <c r="AT302" s="316"/>
      <c r="AU302" s="316"/>
      <c r="AV302" s="316"/>
      <c r="AW302" s="316"/>
      <c r="AX302" s="316"/>
      <c r="AY302" s="316"/>
      <c r="AZ302" s="316"/>
      <c r="BA302" s="316"/>
      <c r="BB302" s="317"/>
      <c r="BC302" s="316">
        <f>VLOOKUP($A301,Planilha!$C:$K,9,0)*BB303</f>
        <v>0</v>
      </c>
      <c r="BD302" s="316"/>
      <c r="BE302" s="316"/>
      <c r="BF302" s="316"/>
      <c r="BG302" s="316"/>
      <c r="BH302" s="316"/>
      <c r="BI302" s="316"/>
      <c r="BJ302" s="316"/>
      <c r="BK302" s="316"/>
      <c r="BL302" s="317"/>
      <c r="BM302" s="316">
        <f>VLOOKUP($A301,Planilha!$C:$K,9,0)*BL303</f>
        <v>0</v>
      </c>
      <c r="BN302" s="316"/>
      <c r="BO302" s="316"/>
      <c r="BP302" s="316"/>
      <c r="BQ302" s="316"/>
      <c r="BR302" s="316"/>
      <c r="BS302" s="316"/>
      <c r="BT302" s="316"/>
      <c r="BU302" s="316"/>
      <c r="BV302" s="317"/>
      <c r="BW302" s="316">
        <f>VLOOKUP($A301,Planilha!$C:$K,9,0)*BV303</f>
        <v>0</v>
      </c>
      <c r="BX302" s="316"/>
      <c r="BY302" s="316"/>
      <c r="BZ302" s="316"/>
      <c r="CA302" s="316"/>
      <c r="CB302" s="316"/>
      <c r="CC302" s="316"/>
      <c r="CD302" s="316"/>
      <c r="CE302" s="316"/>
      <c r="CF302" s="317"/>
      <c r="CG302" s="316">
        <f>VLOOKUP($A301,Planilha!$C:$K,9,0)*CF303</f>
        <v>0</v>
      </c>
      <c r="CH302" s="316"/>
      <c r="CI302" s="316"/>
      <c r="CJ302" s="316"/>
      <c r="CK302" s="316"/>
      <c r="CL302" s="316"/>
      <c r="CM302" s="316"/>
      <c r="CN302" s="316"/>
      <c r="CO302" s="316"/>
      <c r="CP302" s="317"/>
      <c r="CQ302" s="316">
        <f>VLOOKUP($A301,Planilha!$C:$K,9,0)*CP303</f>
        <v>0</v>
      </c>
      <c r="CR302" s="316"/>
      <c r="CS302" s="316"/>
      <c r="CT302" s="316"/>
      <c r="CU302" s="316"/>
      <c r="CV302" s="316"/>
      <c r="CW302" s="316"/>
      <c r="CX302" s="316"/>
      <c r="CY302" s="316"/>
      <c r="CZ302" s="317"/>
      <c r="DA302" s="316">
        <f>VLOOKUP($A301,Planilha!$C:$K,9,0)*CZ303</f>
        <v>0</v>
      </c>
      <c r="DB302" s="316"/>
      <c r="DC302" s="316"/>
      <c r="DD302" s="316"/>
      <c r="DE302" s="316"/>
      <c r="DF302" s="316"/>
      <c r="DG302" s="316"/>
      <c r="DH302" s="316"/>
      <c r="DI302" s="316"/>
      <c r="DJ302" s="317"/>
      <c r="DK302" s="316">
        <f>VLOOKUP($A301,Planilha!$C:$K,9,0)*DJ303</f>
        <v>0</v>
      </c>
      <c r="DL302" s="316"/>
      <c r="DM302" s="316"/>
      <c r="DN302" s="316"/>
      <c r="DO302" s="316"/>
      <c r="DP302" s="316"/>
      <c r="DQ302" s="316"/>
      <c r="DR302" s="316"/>
      <c r="DS302" s="316"/>
      <c r="DT302" s="317"/>
      <c r="DU302" s="316">
        <f>VLOOKUP($A301,Planilha!$C:$K,9,0)*DT303</f>
        <v>0</v>
      </c>
      <c r="DV302" s="316"/>
      <c r="DW302" s="316"/>
      <c r="DX302" s="316"/>
      <c r="DY302" s="316"/>
      <c r="DZ302" s="316"/>
      <c r="EA302" s="316"/>
      <c r="EB302" s="316"/>
      <c r="EC302" s="316"/>
      <c r="ED302" s="317"/>
      <c r="EE302" s="316">
        <f>VLOOKUP($A301,Planilha!$C:$K,9,0)*ED303</f>
        <v>69573.239999999991</v>
      </c>
      <c r="EF302" s="316"/>
      <c r="EG302" s="316"/>
      <c r="EH302" s="316"/>
      <c r="EI302" s="316"/>
      <c r="EJ302" s="316"/>
      <c r="EK302" s="316"/>
      <c r="EL302" s="316"/>
      <c r="EM302" s="316"/>
      <c r="EN302" s="317"/>
      <c r="EO302" s="316">
        <f>VLOOKUP($A301,Planilha!$C:$K,9,0)*EN303</f>
        <v>0</v>
      </c>
      <c r="EP302" s="109"/>
      <c r="EQ302" s="109"/>
      <c r="ER302" s="109"/>
      <c r="ES302" s="109"/>
      <c r="ET302" s="109"/>
      <c r="EU302" s="109"/>
      <c r="EV302" s="109"/>
      <c r="EW302" s="109"/>
      <c r="EX302" s="317"/>
      <c r="EY302" s="316">
        <f>VLOOKUP($A301,Planilha!$C:$K,9,0)*EX303</f>
        <v>0</v>
      </c>
      <c r="EZ302" s="109"/>
      <c r="FA302" s="109"/>
      <c r="FB302" s="109"/>
      <c r="FC302" s="109"/>
      <c r="FD302" s="109"/>
      <c r="FE302" s="109"/>
      <c r="FF302" s="109"/>
      <c r="FG302" s="109"/>
      <c r="FH302" s="317"/>
      <c r="FI302" s="316">
        <f>VLOOKUP($A301,Planilha!$C:$K,9,0)*FH303</f>
        <v>0</v>
      </c>
      <c r="FJ302" s="109"/>
      <c r="FK302" s="109"/>
      <c r="FL302" s="109"/>
      <c r="FM302" s="109"/>
      <c r="FN302" s="109"/>
      <c r="FO302" s="109"/>
      <c r="FP302" s="109"/>
      <c r="FQ302" s="109"/>
      <c r="FR302" s="317"/>
      <c r="FS302" s="316">
        <f>VLOOKUP($A301,Planilha!$C:$K,9,0)*FR303</f>
        <v>0</v>
      </c>
      <c r="FT302" s="316"/>
      <c r="FU302" s="316"/>
      <c r="FV302" s="316"/>
      <c r="FW302" s="316"/>
      <c r="FX302" s="316"/>
      <c r="FY302" s="316"/>
      <c r="FZ302" s="316"/>
      <c r="GA302" s="316"/>
      <c r="GB302" s="317"/>
      <c r="GC302" s="316">
        <f>VLOOKUP($A301,Planilha!$C:$K,9,0)*GB303</f>
        <v>0</v>
      </c>
      <c r="GD302" s="109"/>
      <c r="GE302" s="109"/>
      <c r="GF302" s="109"/>
      <c r="GG302" s="109"/>
      <c r="GH302" s="109"/>
      <c r="GI302" s="109"/>
      <c r="GJ302" s="109"/>
      <c r="GK302" s="109"/>
      <c r="GL302" s="317"/>
      <c r="GM302" s="316">
        <f>VLOOKUP($A301,Planilha!$C:$K,9,0)*GL303</f>
        <v>0</v>
      </c>
      <c r="GN302" s="109"/>
      <c r="GO302" s="109"/>
      <c r="GP302" s="109"/>
      <c r="GQ302" s="109"/>
      <c r="GR302" s="109"/>
      <c r="GS302" s="109"/>
      <c r="GT302" s="109"/>
      <c r="GU302" s="109"/>
      <c r="GV302" s="317"/>
      <c r="GW302" s="316">
        <f>VLOOKUP($A301,Planilha!$C:$K,9,0)*GV303</f>
        <v>0</v>
      </c>
      <c r="GX302" s="109"/>
      <c r="GY302" s="109"/>
      <c r="GZ302" s="109"/>
      <c r="HA302" s="109"/>
      <c r="HB302" s="109"/>
      <c r="HC302" s="109"/>
      <c r="HD302" s="109"/>
      <c r="HE302" s="109"/>
      <c r="HF302" s="317"/>
      <c r="HG302" s="316">
        <f>VLOOKUP($A301,Planilha!$C:$K,9,0)*HF303</f>
        <v>0</v>
      </c>
      <c r="HH302" s="109"/>
      <c r="HI302" s="109"/>
      <c r="HJ302" s="109"/>
      <c r="HK302" s="109"/>
      <c r="HL302" s="109"/>
      <c r="HM302" s="109"/>
      <c r="HN302" s="109"/>
      <c r="HO302" s="109"/>
      <c r="HP302" s="110">
        <f>SUM(D302:HO302)</f>
        <v>69573.239999999991</v>
      </c>
      <c r="HR302" s="82" t="b">
        <f>VLOOKUP(A301,Planilha!C:L,9,0)=HP302</f>
        <v>1</v>
      </c>
    </row>
    <row r="303" spans="1:226">
      <c r="A303" s="111"/>
      <c r="B303" s="112"/>
      <c r="C303" s="117"/>
      <c r="D303" s="1085">
        <v>0</v>
      </c>
      <c r="E303" s="318"/>
      <c r="F303" s="318"/>
      <c r="G303" s="318"/>
      <c r="H303" s="318"/>
      <c r="I303" s="318"/>
      <c r="J303" s="318"/>
      <c r="K303" s="318"/>
      <c r="L303" s="318"/>
      <c r="M303" s="318"/>
      <c r="N303" s="1085">
        <v>0</v>
      </c>
      <c r="O303" s="318"/>
      <c r="P303" s="318"/>
      <c r="Q303" s="318"/>
      <c r="R303" s="318"/>
      <c r="S303" s="318"/>
      <c r="T303" s="318"/>
      <c r="U303" s="318"/>
      <c r="V303" s="318"/>
      <c r="W303" s="318"/>
      <c r="X303" s="1085">
        <v>0</v>
      </c>
      <c r="Y303" s="318"/>
      <c r="Z303" s="318"/>
      <c r="AA303" s="318"/>
      <c r="AB303" s="318"/>
      <c r="AC303" s="318"/>
      <c r="AD303" s="318"/>
      <c r="AE303" s="318"/>
      <c r="AF303" s="318"/>
      <c r="AG303" s="318"/>
      <c r="AH303" s="1085"/>
      <c r="AI303" s="318"/>
      <c r="AJ303" s="318"/>
      <c r="AK303" s="318"/>
      <c r="AL303" s="318"/>
      <c r="AM303" s="318"/>
      <c r="AN303" s="318"/>
      <c r="AO303" s="318"/>
      <c r="AP303" s="318"/>
      <c r="AQ303" s="318"/>
      <c r="AR303" s="1085">
        <v>0</v>
      </c>
      <c r="AS303" s="318"/>
      <c r="AT303" s="318"/>
      <c r="AU303" s="318"/>
      <c r="AV303" s="318"/>
      <c r="AW303" s="318"/>
      <c r="AX303" s="318"/>
      <c r="AY303" s="318"/>
      <c r="AZ303" s="318"/>
      <c r="BA303" s="318"/>
      <c r="BB303" s="1085">
        <v>0</v>
      </c>
      <c r="BC303" s="318"/>
      <c r="BD303" s="318"/>
      <c r="BE303" s="318"/>
      <c r="BF303" s="318"/>
      <c r="BG303" s="318"/>
      <c r="BH303" s="318"/>
      <c r="BI303" s="318"/>
      <c r="BJ303" s="318"/>
      <c r="BK303" s="318"/>
      <c r="BL303" s="1085">
        <v>0</v>
      </c>
      <c r="BM303" s="318"/>
      <c r="BN303" s="318"/>
      <c r="BO303" s="318"/>
      <c r="BP303" s="318"/>
      <c r="BQ303" s="318"/>
      <c r="BR303" s="318"/>
      <c r="BS303" s="318"/>
      <c r="BT303" s="318"/>
      <c r="BU303" s="318"/>
      <c r="BV303" s="1085">
        <v>0</v>
      </c>
      <c r="BW303" s="318"/>
      <c r="BX303" s="318"/>
      <c r="BY303" s="318"/>
      <c r="BZ303" s="318"/>
      <c r="CA303" s="318"/>
      <c r="CB303" s="318"/>
      <c r="CC303" s="318"/>
      <c r="CD303" s="318"/>
      <c r="CE303" s="318"/>
      <c r="CF303" s="1085">
        <v>0</v>
      </c>
      <c r="CG303" s="318"/>
      <c r="CH303" s="318"/>
      <c r="CI303" s="318"/>
      <c r="CJ303" s="318"/>
      <c r="CK303" s="318"/>
      <c r="CL303" s="318"/>
      <c r="CM303" s="318"/>
      <c r="CN303" s="318"/>
      <c r="CO303" s="318"/>
      <c r="CP303" s="1085">
        <v>0</v>
      </c>
      <c r="CQ303" s="318"/>
      <c r="CR303" s="318"/>
      <c r="CS303" s="318"/>
      <c r="CT303" s="318"/>
      <c r="CU303" s="318"/>
      <c r="CV303" s="318"/>
      <c r="CW303" s="318"/>
      <c r="CX303" s="318"/>
      <c r="CY303" s="318"/>
      <c r="CZ303" s="1085">
        <v>0</v>
      </c>
      <c r="DA303" s="318"/>
      <c r="DB303" s="318"/>
      <c r="DC303" s="318"/>
      <c r="DD303" s="318"/>
      <c r="DE303" s="318"/>
      <c r="DF303" s="318"/>
      <c r="DG303" s="318"/>
      <c r="DH303" s="318"/>
      <c r="DI303" s="318"/>
      <c r="DJ303" s="1085">
        <v>0</v>
      </c>
      <c r="DK303" s="318"/>
      <c r="DL303" s="318"/>
      <c r="DM303" s="318"/>
      <c r="DN303" s="318"/>
      <c r="DO303" s="318"/>
      <c r="DP303" s="318"/>
      <c r="DQ303" s="318"/>
      <c r="DR303" s="318"/>
      <c r="DS303" s="318"/>
      <c r="DT303" s="1085">
        <v>0</v>
      </c>
      <c r="DU303" s="318"/>
      <c r="DV303" s="318"/>
      <c r="DW303" s="318"/>
      <c r="DX303" s="318"/>
      <c r="DY303" s="318"/>
      <c r="DZ303" s="318"/>
      <c r="EA303" s="318"/>
      <c r="EB303" s="318"/>
      <c r="EC303" s="318"/>
      <c r="ED303" s="1085">
        <v>1</v>
      </c>
      <c r="EE303" s="113"/>
      <c r="EF303" s="113"/>
      <c r="EG303" s="113"/>
      <c r="EH303" s="113"/>
      <c r="EI303" s="113"/>
      <c r="EJ303" s="113"/>
      <c r="EK303" s="113"/>
      <c r="EL303" s="113"/>
      <c r="EM303" s="113"/>
      <c r="EN303" s="1084"/>
      <c r="EO303" s="113"/>
      <c r="EP303" s="113"/>
      <c r="EQ303" s="113"/>
      <c r="ER303" s="113"/>
      <c r="ES303" s="113"/>
      <c r="ET303" s="113"/>
      <c r="EU303" s="113"/>
      <c r="EV303" s="113"/>
      <c r="EW303" s="113"/>
      <c r="EX303" s="1084"/>
      <c r="EY303" s="113"/>
      <c r="EZ303" s="113"/>
      <c r="FA303" s="113"/>
      <c r="FB303" s="113"/>
      <c r="FC303" s="113"/>
      <c r="FD303" s="113"/>
      <c r="FE303" s="113"/>
      <c r="FF303" s="113"/>
      <c r="FG303" s="113"/>
      <c r="FH303" s="1084"/>
      <c r="FI303" s="113"/>
      <c r="FJ303" s="113"/>
      <c r="FK303" s="113"/>
      <c r="FL303" s="113"/>
      <c r="FM303" s="113"/>
      <c r="FN303" s="113"/>
      <c r="FO303" s="113"/>
      <c r="FP303" s="113"/>
      <c r="FQ303" s="113"/>
      <c r="FR303" s="1084"/>
      <c r="FS303" s="113"/>
      <c r="FT303" s="113"/>
      <c r="FU303" s="113"/>
      <c r="FV303" s="113"/>
      <c r="FW303" s="113"/>
      <c r="FX303" s="113"/>
      <c r="FY303" s="113"/>
      <c r="FZ303" s="113"/>
      <c r="GA303" s="113"/>
      <c r="GB303" s="1084"/>
      <c r="GC303" s="113"/>
      <c r="GD303" s="113"/>
      <c r="GE303" s="113"/>
      <c r="GF303" s="113"/>
      <c r="GG303" s="113"/>
      <c r="GH303" s="113"/>
      <c r="GI303" s="113"/>
      <c r="GJ303" s="113"/>
      <c r="GK303" s="113"/>
      <c r="GL303" s="1084"/>
      <c r="GM303" s="113"/>
      <c r="GN303" s="113"/>
      <c r="GO303" s="113"/>
      <c r="GP303" s="113"/>
      <c r="GQ303" s="113"/>
      <c r="GR303" s="113"/>
      <c r="GS303" s="113"/>
      <c r="GT303" s="113"/>
      <c r="GU303" s="113"/>
      <c r="GV303" s="1084"/>
      <c r="GW303" s="113"/>
      <c r="GX303" s="113"/>
      <c r="GY303" s="113"/>
      <c r="GZ303" s="113"/>
      <c r="HA303" s="113"/>
      <c r="HB303" s="113"/>
      <c r="HC303" s="113"/>
      <c r="HD303" s="113"/>
      <c r="HE303" s="113"/>
      <c r="HF303" s="1084"/>
      <c r="HG303" s="113"/>
      <c r="HH303" s="113"/>
      <c r="HI303" s="113"/>
      <c r="HJ303" s="113"/>
      <c r="HK303" s="113"/>
      <c r="HL303" s="113"/>
      <c r="HM303" s="113"/>
      <c r="HN303" s="113"/>
      <c r="HO303" s="113"/>
      <c r="HP303" s="114" t="str">
        <f>IF(VLOOKUP($A301,Planilha!C:K,9,0)&lt;&gt;HP302,"VERIFIQUE","")</f>
        <v/>
      </c>
    </row>
    <row r="304" spans="1:226">
      <c r="A304" s="105" t="s">
        <v>2648</v>
      </c>
      <c r="B304" s="89"/>
      <c r="C304" s="461"/>
      <c r="D304" s="468"/>
      <c r="E304" s="469"/>
      <c r="F304" s="469"/>
      <c r="G304" s="469"/>
      <c r="H304" s="469"/>
      <c r="I304" s="469"/>
      <c r="J304" s="469"/>
      <c r="K304" s="469"/>
      <c r="L304" s="469"/>
      <c r="M304" s="469"/>
      <c r="N304" s="468"/>
      <c r="O304" s="469"/>
      <c r="P304" s="469"/>
      <c r="Q304" s="469"/>
      <c r="R304" s="469"/>
      <c r="S304" s="469"/>
      <c r="T304" s="469"/>
      <c r="U304" s="469"/>
      <c r="V304" s="469"/>
      <c r="W304" s="469"/>
      <c r="X304" s="468"/>
      <c r="Y304" s="469"/>
      <c r="Z304" s="469"/>
      <c r="AA304" s="469"/>
      <c r="AB304" s="469"/>
      <c r="AC304" s="469"/>
      <c r="AD304" s="469"/>
      <c r="AE304" s="469"/>
      <c r="AF304" s="469"/>
      <c r="AG304" s="469"/>
      <c r="AH304" s="468"/>
      <c r="AI304" s="469"/>
      <c r="AJ304" s="469"/>
      <c r="AK304" s="469"/>
      <c r="AL304" s="469"/>
      <c r="AM304" s="469"/>
      <c r="AN304" s="469"/>
      <c r="AO304" s="469"/>
      <c r="AP304" s="469"/>
      <c r="AQ304" s="469"/>
      <c r="AR304" s="468"/>
      <c r="AS304" s="469"/>
      <c r="AT304" s="469"/>
      <c r="AU304" s="469"/>
      <c r="AV304" s="469"/>
      <c r="AW304" s="469"/>
      <c r="AX304" s="469"/>
      <c r="AY304" s="469"/>
      <c r="AZ304" s="469"/>
      <c r="BA304" s="469"/>
      <c r="BB304" s="468"/>
      <c r="BC304" s="469"/>
      <c r="BD304" s="469"/>
      <c r="BE304" s="469"/>
      <c r="BF304" s="469"/>
      <c r="BG304" s="469"/>
      <c r="BH304" s="469"/>
      <c r="BI304" s="469"/>
      <c r="BJ304" s="469"/>
      <c r="BK304" s="469"/>
      <c r="BL304" s="468"/>
      <c r="BM304" s="469"/>
      <c r="BN304" s="469"/>
      <c r="BO304" s="469"/>
      <c r="BP304" s="469"/>
      <c r="BQ304" s="469"/>
      <c r="BR304" s="469"/>
      <c r="BS304" s="469"/>
      <c r="BT304" s="469"/>
      <c r="BU304" s="469"/>
      <c r="BV304" s="468"/>
      <c r="BW304" s="469"/>
      <c r="BX304" s="469"/>
      <c r="BY304" s="469"/>
      <c r="BZ304" s="469"/>
      <c r="CA304" s="469"/>
      <c r="CB304" s="469"/>
      <c r="CC304" s="469"/>
      <c r="CD304" s="469"/>
      <c r="CE304" s="469"/>
      <c r="CF304" s="468"/>
      <c r="CG304" s="469"/>
      <c r="CH304" s="469"/>
      <c r="CI304" s="469"/>
      <c r="CJ304" s="469"/>
      <c r="CK304" s="469"/>
      <c r="CL304" s="469"/>
      <c r="CM304" s="469"/>
      <c r="CN304" s="469"/>
      <c r="CO304" s="469"/>
      <c r="CP304" s="468"/>
      <c r="CQ304" s="469"/>
      <c r="CR304" s="469"/>
      <c r="CS304" s="469"/>
      <c r="CT304" s="469"/>
      <c r="CU304" s="469"/>
      <c r="CV304" s="469"/>
      <c r="CW304" s="469"/>
      <c r="CX304" s="469"/>
      <c r="CY304" s="469"/>
      <c r="CZ304" s="468"/>
      <c r="DA304" s="469"/>
      <c r="DB304" s="469"/>
      <c r="DC304" s="469"/>
      <c r="DD304" s="469"/>
      <c r="DE304" s="469"/>
      <c r="DF304" s="469"/>
      <c r="DG304" s="469"/>
      <c r="DH304" s="469"/>
      <c r="DI304" s="469"/>
      <c r="DJ304" s="468"/>
      <c r="DK304" s="469"/>
      <c r="DL304" s="469"/>
      <c r="DM304" s="469"/>
      <c r="DN304" s="469"/>
      <c r="DO304" s="469"/>
      <c r="DP304" s="469"/>
      <c r="DQ304" s="469"/>
      <c r="DR304" s="469"/>
      <c r="DS304" s="469"/>
      <c r="DT304" s="468"/>
      <c r="DU304" s="469"/>
      <c r="DV304" s="469"/>
      <c r="DW304" s="469"/>
      <c r="DX304" s="469"/>
      <c r="DY304" s="469"/>
      <c r="DZ304" s="469"/>
      <c r="EA304" s="469"/>
      <c r="EB304" s="469"/>
      <c r="EC304" s="469"/>
      <c r="ED304" s="468"/>
      <c r="EE304" s="469"/>
      <c r="EF304" s="469"/>
      <c r="EG304" s="469"/>
      <c r="EH304" s="469"/>
      <c r="EI304" s="469"/>
      <c r="EJ304" s="469"/>
      <c r="EK304" s="469"/>
      <c r="EL304" s="469"/>
      <c r="EM304" s="469"/>
      <c r="EN304" s="468"/>
      <c r="EO304" s="469"/>
      <c r="EP304" s="469"/>
      <c r="EQ304" s="469"/>
      <c r="ER304" s="469"/>
      <c r="ES304" s="469"/>
      <c r="ET304" s="469"/>
      <c r="EU304" s="469"/>
      <c r="EV304" s="469"/>
      <c r="EW304" s="469"/>
      <c r="EX304" s="468"/>
      <c r="EY304" s="469"/>
      <c r="EZ304" s="469"/>
      <c r="FA304" s="469"/>
      <c r="FB304" s="469"/>
      <c r="FC304" s="469"/>
      <c r="FD304" s="469"/>
      <c r="FE304" s="469"/>
      <c r="FF304" s="469"/>
      <c r="FG304" s="469"/>
      <c r="FH304" s="468"/>
      <c r="FI304" s="469"/>
      <c r="FJ304" s="469"/>
      <c r="FK304" s="469"/>
      <c r="FL304" s="469"/>
      <c r="FM304" s="469"/>
      <c r="FN304" s="469"/>
      <c r="FO304" s="469"/>
      <c r="FP304" s="469"/>
      <c r="FQ304" s="469"/>
      <c r="FR304" s="468"/>
      <c r="FS304" s="469"/>
      <c r="FT304" s="469"/>
      <c r="FU304" s="469"/>
      <c r="FV304" s="469"/>
      <c r="FW304" s="469"/>
      <c r="FX304" s="469"/>
      <c r="FY304" s="469"/>
      <c r="FZ304" s="469"/>
      <c r="GA304" s="469"/>
      <c r="GB304" s="468"/>
      <c r="GC304" s="469"/>
      <c r="GD304" s="469"/>
      <c r="GE304" s="469"/>
      <c r="GF304" s="469"/>
      <c r="GG304" s="469"/>
      <c r="GH304" s="469"/>
      <c r="GI304" s="469"/>
      <c r="GJ304" s="469"/>
      <c r="GK304" s="469"/>
      <c r="GL304" s="468"/>
      <c r="GM304" s="469"/>
      <c r="GN304" s="469"/>
      <c r="GO304" s="469"/>
      <c r="GP304" s="469"/>
      <c r="GQ304" s="469"/>
      <c r="GR304" s="469"/>
      <c r="GS304" s="469"/>
      <c r="GT304" s="469"/>
      <c r="GU304" s="469"/>
      <c r="GV304" s="468"/>
      <c r="GW304" s="469"/>
      <c r="GX304" s="469"/>
      <c r="GY304" s="469"/>
      <c r="GZ304" s="469"/>
      <c r="HA304" s="469"/>
      <c r="HB304" s="469"/>
      <c r="HC304" s="469"/>
      <c r="HD304" s="469"/>
      <c r="HE304" s="469"/>
      <c r="HF304" s="468"/>
      <c r="HG304" s="469"/>
      <c r="HH304" s="469"/>
      <c r="HI304" s="469"/>
      <c r="HJ304" s="469"/>
      <c r="HK304" s="469"/>
      <c r="HL304" s="469"/>
      <c r="HM304" s="469"/>
      <c r="HN304" s="469"/>
      <c r="HO304" s="469"/>
      <c r="HP304" s="106"/>
    </row>
    <row r="305" spans="1:226">
      <c r="A305" s="105"/>
      <c r="B305" s="470" t="str">
        <f>LEFT(VLOOKUP(A304,Planilha!C:L,2,0),23)</f>
        <v>LIMPEZA FINAL</v>
      </c>
      <c r="C305" s="116"/>
      <c r="D305" s="108"/>
      <c r="E305" s="316">
        <f>VLOOKUP($A304,Planilha!$C:$K,9,0)*D306</f>
        <v>0</v>
      </c>
      <c r="F305" s="316"/>
      <c r="G305" s="316"/>
      <c r="H305" s="316"/>
      <c r="I305" s="316"/>
      <c r="J305" s="316"/>
      <c r="K305" s="316"/>
      <c r="L305" s="316"/>
      <c r="M305" s="316"/>
      <c r="N305" s="317"/>
      <c r="O305" s="316">
        <f>VLOOKUP($A304,Planilha!$C:$K,9,0)*N306</f>
        <v>0</v>
      </c>
      <c r="P305" s="316"/>
      <c r="Q305" s="316"/>
      <c r="R305" s="316"/>
      <c r="S305" s="316"/>
      <c r="T305" s="316"/>
      <c r="U305" s="316"/>
      <c r="V305" s="316"/>
      <c r="W305" s="316"/>
      <c r="X305" s="317"/>
      <c r="Y305" s="316">
        <f>VLOOKUP($A304,Planilha!$C:$K,9,0)*X306</f>
        <v>0</v>
      </c>
      <c r="Z305" s="316"/>
      <c r="AA305" s="316"/>
      <c r="AB305" s="316"/>
      <c r="AC305" s="316"/>
      <c r="AD305" s="316"/>
      <c r="AE305" s="316"/>
      <c r="AF305" s="316"/>
      <c r="AG305" s="316"/>
      <c r="AH305" s="317"/>
      <c r="AI305" s="316">
        <f>VLOOKUP($A304,Planilha!$C:$K,9,0)*AH306</f>
        <v>0</v>
      </c>
      <c r="AJ305" s="316"/>
      <c r="AK305" s="316"/>
      <c r="AL305" s="316"/>
      <c r="AM305" s="316"/>
      <c r="AN305" s="316"/>
      <c r="AO305" s="316"/>
      <c r="AP305" s="316"/>
      <c r="AQ305" s="316"/>
      <c r="AR305" s="317"/>
      <c r="AS305" s="316">
        <f>VLOOKUP($A304,Planilha!$C:$K,9,0)*AR306</f>
        <v>0</v>
      </c>
      <c r="AT305" s="316"/>
      <c r="AU305" s="316"/>
      <c r="AV305" s="316"/>
      <c r="AW305" s="316"/>
      <c r="AX305" s="316"/>
      <c r="AY305" s="316"/>
      <c r="AZ305" s="316"/>
      <c r="BA305" s="316"/>
      <c r="BB305" s="317"/>
      <c r="BC305" s="316">
        <f>VLOOKUP($A304,Planilha!$C:$K,9,0)*BB306</f>
        <v>0</v>
      </c>
      <c r="BD305" s="316"/>
      <c r="BE305" s="316"/>
      <c r="BF305" s="316"/>
      <c r="BG305" s="316"/>
      <c r="BH305" s="316"/>
      <c r="BI305" s="316"/>
      <c r="BJ305" s="316"/>
      <c r="BK305" s="316"/>
      <c r="BL305" s="317"/>
      <c r="BM305" s="316">
        <f>VLOOKUP($A304,Planilha!$C:$K,9,0)*BL306</f>
        <v>0</v>
      </c>
      <c r="BN305" s="316"/>
      <c r="BO305" s="316"/>
      <c r="BP305" s="316"/>
      <c r="BQ305" s="316"/>
      <c r="BR305" s="316"/>
      <c r="BS305" s="316"/>
      <c r="BT305" s="316"/>
      <c r="BU305" s="316"/>
      <c r="BV305" s="317"/>
      <c r="BW305" s="316">
        <f>VLOOKUP($A304,Planilha!$C:$K,9,0)*BV306</f>
        <v>0</v>
      </c>
      <c r="BX305" s="316"/>
      <c r="BY305" s="316"/>
      <c r="BZ305" s="316"/>
      <c r="CA305" s="316"/>
      <c r="CB305" s="316"/>
      <c r="CC305" s="316"/>
      <c r="CD305" s="316"/>
      <c r="CE305" s="316"/>
      <c r="CF305" s="317"/>
      <c r="CG305" s="316">
        <f>VLOOKUP($A304,Planilha!$C:$K,9,0)*CF306</f>
        <v>0</v>
      </c>
      <c r="CH305" s="316"/>
      <c r="CI305" s="316"/>
      <c r="CJ305" s="316"/>
      <c r="CK305" s="316"/>
      <c r="CL305" s="316"/>
      <c r="CM305" s="316"/>
      <c r="CN305" s="316"/>
      <c r="CO305" s="316"/>
      <c r="CP305" s="317"/>
      <c r="CQ305" s="316">
        <f>VLOOKUP($A304,Planilha!$C:$K,9,0)*CP306</f>
        <v>0</v>
      </c>
      <c r="CR305" s="316"/>
      <c r="CS305" s="316"/>
      <c r="CT305" s="316"/>
      <c r="CU305" s="316"/>
      <c r="CV305" s="316"/>
      <c r="CW305" s="316"/>
      <c r="CX305" s="316"/>
      <c r="CY305" s="316"/>
      <c r="CZ305" s="317"/>
      <c r="DA305" s="316">
        <f>VLOOKUP($A304,Planilha!$C:$K,9,0)*CZ306</f>
        <v>0</v>
      </c>
      <c r="DB305" s="316"/>
      <c r="DC305" s="316"/>
      <c r="DD305" s="316"/>
      <c r="DE305" s="316"/>
      <c r="DF305" s="316"/>
      <c r="DG305" s="316"/>
      <c r="DH305" s="316"/>
      <c r="DI305" s="316"/>
      <c r="DJ305" s="317"/>
      <c r="DK305" s="316">
        <f>VLOOKUP($A304,Planilha!$C:$K,9,0)*DJ306</f>
        <v>0</v>
      </c>
      <c r="DL305" s="316"/>
      <c r="DM305" s="316"/>
      <c r="DN305" s="316"/>
      <c r="DO305" s="316"/>
      <c r="DP305" s="316"/>
      <c r="DQ305" s="316"/>
      <c r="DR305" s="316"/>
      <c r="DS305" s="316"/>
      <c r="DT305" s="317"/>
      <c r="DU305" s="316">
        <f>VLOOKUP($A304,Planilha!$C:$K,9,0)*DT306</f>
        <v>0</v>
      </c>
      <c r="DV305" s="316"/>
      <c r="DW305" s="316"/>
      <c r="DX305" s="316"/>
      <c r="DY305" s="316"/>
      <c r="DZ305" s="316"/>
      <c r="EA305" s="316"/>
      <c r="EB305" s="316"/>
      <c r="EC305" s="316"/>
      <c r="ED305" s="317"/>
      <c r="EE305" s="316">
        <f>VLOOKUP($A304,Planilha!$C:$K,9,0)*ED306</f>
        <v>268.76064600000001</v>
      </c>
      <c r="EF305" s="316"/>
      <c r="EG305" s="316"/>
      <c r="EH305" s="316"/>
      <c r="EI305" s="316"/>
      <c r="EJ305" s="316"/>
      <c r="EK305" s="316"/>
      <c r="EL305" s="316"/>
      <c r="EM305" s="316"/>
      <c r="EN305" s="317"/>
      <c r="EO305" s="316">
        <f>VLOOKUP($A304,Planilha!$C:$K,9,0)*EN306</f>
        <v>0</v>
      </c>
      <c r="EP305" s="109"/>
      <c r="EQ305" s="109"/>
      <c r="ER305" s="109"/>
      <c r="ES305" s="109"/>
      <c r="ET305" s="109"/>
      <c r="EU305" s="109"/>
      <c r="EV305" s="109"/>
      <c r="EW305" s="109"/>
      <c r="EX305" s="317"/>
      <c r="EY305" s="316">
        <f>VLOOKUP($A304,Planilha!$C:$K,9,0)*EX306</f>
        <v>0</v>
      </c>
      <c r="EZ305" s="109"/>
      <c r="FA305" s="109"/>
      <c r="FB305" s="109"/>
      <c r="FC305" s="109"/>
      <c r="FD305" s="109"/>
      <c r="FE305" s="109"/>
      <c r="FF305" s="109"/>
      <c r="FG305" s="109"/>
      <c r="FH305" s="317"/>
      <c r="FI305" s="316">
        <f>VLOOKUP($A304,Planilha!$C:$K,9,0)*FH306</f>
        <v>0</v>
      </c>
      <c r="FJ305" s="109"/>
      <c r="FK305" s="109"/>
      <c r="FL305" s="109"/>
      <c r="FM305" s="109"/>
      <c r="FN305" s="109"/>
      <c r="FO305" s="109"/>
      <c r="FP305" s="109"/>
      <c r="FQ305" s="109"/>
      <c r="FR305" s="317"/>
      <c r="FS305" s="316">
        <f>VLOOKUP($A304,Planilha!$C:$K,9,0)*FR306</f>
        <v>0</v>
      </c>
      <c r="FT305" s="316"/>
      <c r="FU305" s="316"/>
      <c r="FV305" s="316"/>
      <c r="FW305" s="316"/>
      <c r="FX305" s="316"/>
      <c r="FY305" s="316"/>
      <c r="FZ305" s="316"/>
      <c r="GA305" s="316"/>
      <c r="GB305" s="317"/>
      <c r="GC305" s="316">
        <f>VLOOKUP($A304,Planilha!$C:$K,9,0)*GB306</f>
        <v>0</v>
      </c>
      <c r="GD305" s="109"/>
      <c r="GE305" s="109"/>
      <c r="GF305" s="109"/>
      <c r="GG305" s="109"/>
      <c r="GH305" s="109"/>
      <c r="GI305" s="109"/>
      <c r="GJ305" s="109"/>
      <c r="GK305" s="109"/>
      <c r="GL305" s="317"/>
      <c r="GM305" s="316">
        <f>VLOOKUP($A304,Planilha!$C:$K,9,0)*GL306</f>
        <v>0</v>
      </c>
      <c r="GN305" s="109"/>
      <c r="GO305" s="109"/>
      <c r="GP305" s="109"/>
      <c r="GQ305" s="109"/>
      <c r="GR305" s="109"/>
      <c r="GS305" s="109"/>
      <c r="GT305" s="109"/>
      <c r="GU305" s="109"/>
      <c r="GV305" s="317"/>
      <c r="GW305" s="316">
        <f>VLOOKUP($A304,Planilha!$C:$K,9,0)*GV306</f>
        <v>0</v>
      </c>
      <c r="GX305" s="109"/>
      <c r="GY305" s="109"/>
      <c r="GZ305" s="109"/>
      <c r="HA305" s="109"/>
      <c r="HB305" s="109"/>
      <c r="HC305" s="109"/>
      <c r="HD305" s="109"/>
      <c r="HE305" s="109"/>
      <c r="HF305" s="317"/>
      <c r="HG305" s="316">
        <f>VLOOKUP($A304,Planilha!$C:$K,9,0)*HF306</f>
        <v>0</v>
      </c>
      <c r="HH305" s="109"/>
      <c r="HI305" s="109"/>
      <c r="HJ305" s="109"/>
      <c r="HK305" s="109"/>
      <c r="HL305" s="109"/>
      <c r="HM305" s="109"/>
      <c r="HN305" s="109"/>
      <c r="HO305" s="109"/>
      <c r="HP305" s="110">
        <f>SUM(D305:HO305)</f>
        <v>268.76064600000001</v>
      </c>
      <c r="HR305" s="82" t="b">
        <f>VLOOKUP(A304,Planilha!C:L,9,0)=HP305</f>
        <v>1</v>
      </c>
    </row>
    <row r="306" spans="1:226">
      <c r="A306" s="111"/>
      <c r="B306" s="112"/>
      <c r="C306" s="117"/>
      <c r="D306" s="1085">
        <v>0</v>
      </c>
      <c r="E306" s="318"/>
      <c r="F306" s="318"/>
      <c r="G306" s="318"/>
      <c r="H306" s="318"/>
      <c r="I306" s="318"/>
      <c r="J306" s="318"/>
      <c r="K306" s="318"/>
      <c r="L306" s="318"/>
      <c r="M306" s="318"/>
      <c r="N306" s="1085">
        <v>0</v>
      </c>
      <c r="O306" s="318"/>
      <c r="P306" s="318"/>
      <c r="Q306" s="318"/>
      <c r="R306" s="318"/>
      <c r="S306" s="318"/>
      <c r="T306" s="318"/>
      <c r="U306" s="318"/>
      <c r="V306" s="318"/>
      <c r="W306" s="318"/>
      <c r="X306" s="1085">
        <v>0</v>
      </c>
      <c r="Y306" s="318"/>
      <c r="Z306" s="318"/>
      <c r="AA306" s="318"/>
      <c r="AB306" s="318"/>
      <c r="AC306" s="318"/>
      <c r="AD306" s="318"/>
      <c r="AE306" s="318"/>
      <c r="AF306" s="318"/>
      <c r="AG306" s="318"/>
      <c r="AH306" s="1085"/>
      <c r="AI306" s="318"/>
      <c r="AJ306" s="318"/>
      <c r="AK306" s="318"/>
      <c r="AL306" s="318"/>
      <c r="AM306" s="318"/>
      <c r="AN306" s="318"/>
      <c r="AO306" s="318"/>
      <c r="AP306" s="318"/>
      <c r="AQ306" s="318"/>
      <c r="AR306" s="1085">
        <v>0</v>
      </c>
      <c r="AS306" s="318"/>
      <c r="AT306" s="318"/>
      <c r="AU306" s="318"/>
      <c r="AV306" s="318"/>
      <c r="AW306" s="318"/>
      <c r="AX306" s="318"/>
      <c r="AY306" s="318"/>
      <c r="AZ306" s="318"/>
      <c r="BA306" s="318"/>
      <c r="BB306" s="1085">
        <v>0</v>
      </c>
      <c r="BC306" s="318"/>
      <c r="BD306" s="318"/>
      <c r="BE306" s="318"/>
      <c r="BF306" s="318"/>
      <c r="BG306" s="318"/>
      <c r="BH306" s="318"/>
      <c r="BI306" s="318"/>
      <c r="BJ306" s="318"/>
      <c r="BK306" s="318"/>
      <c r="BL306" s="1085">
        <v>0</v>
      </c>
      <c r="BM306" s="318"/>
      <c r="BN306" s="318"/>
      <c r="BO306" s="318"/>
      <c r="BP306" s="318"/>
      <c r="BQ306" s="318"/>
      <c r="BR306" s="318"/>
      <c r="BS306" s="318"/>
      <c r="BT306" s="318"/>
      <c r="BU306" s="318"/>
      <c r="BV306" s="1085">
        <v>0</v>
      </c>
      <c r="BW306" s="318"/>
      <c r="BX306" s="318"/>
      <c r="BY306" s="318"/>
      <c r="BZ306" s="318"/>
      <c r="CA306" s="318"/>
      <c r="CB306" s="318"/>
      <c r="CC306" s="318"/>
      <c r="CD306" s="318"/>
      <c r="CE306" s="318"/>
      <c r="CF306" s="1085">
        <v>0</v>
      </c>
      <c r="CG306" s="318"/>
      <c r="CH306" s="318"/>
      <c r="CI306" s="318"/>
      <c r="CJ306" s="318"/>
      <c r="CK306" s="318"/>
      <c r="CL306" s="318"/>
      <c r="CM306" s="318"/>
      <c r="CN306" s="318"/>
      <c r="CO306" s="318"/>
      <c r="CP306" s="1085">
        <v>0</v>
      </c>
      <c r="CQ306" s="318"/>
      <c r="CR306" s="318"/>
      <c r="CS306" s="318"/>
      <c r="CT306" s="318"/>
      <c r="CU306" s="318"/>
      <c r="CV306" s="318"/>
      <c r="CW306" s="318"/>
      <c r="CX306" s="318"/>
      <c r="CY306" s="318"/>
      <c r="CZ306" s="1085">
        <v>0</v>
      </c>
      <c r="DA306" s="318"/>
      <c r="DB306" s="318"/>
      <c r="DC306" s="318"/>
      <c r="DD306" s="318"/>
      <c r="DE306" s="318"/>
      <c r="DF306" s="318"/>
      <c r="DG306" s="318"/>
      <c r="DH306" s="318"/>
      <c r="DI306" s="318"/>
      <c r="DJ306" s="1085">
        <v>0</v>
      </c>
      <c r="DK306" s="318"/>
      <c r="DL306" s="318"/>
      <c r="DM306" s="318"/>
      <c r="DN306" s="318"/>
      <c r="DO306" s="318"/>
      <c r="DP306" s="318"/>
      <c r="DQ306" s="318"/>
      <c r="DR306" s="318"/>
      <c r="DS306" s="318"/>
      <c r="DT306" s="1085">
        <v>0</v>
      </c>
      <c r="DU306" s="318"/>
      <c r="DV306" s="318"/>
      <c r="DW306" s="318"/>
      <c r="DX306" s="318"/>
      <c r="DY306" s="318"/>
      <c r="DZ306" s="318"/>
      <c r="EA306" s="318"/>
      <c r="EB306" s="318"/>
      <c r="EC306" s="318"/>
      <c r="ED306" s="1085">
        <v>1</v>
      </c>
      <c r="EE306" s="113"/>
      <c r="EF306" s="113"/>
      <c r="EG306" s="113"/>
      <c r="EH306" s="113"/>
      <c r="EI306" s="113"/>
      <c r="EJ306" s="113"/>
      <c r="EK306" s="113"/>
      <c r="EL306" s="113"/>
      <c r="EM306" s="113"/>
      <c r="EN306" s="1084"/>
      <c r="EO306" s="113"/>
      <c r="EP306" s="113"/>
      <c r="EQ306" s="113"/>
      <c r="ER306" s="113"/>
      <c r="ES306" s="113"/>
      <c r="ET306" s="113"/>
      <c r="EU306" s="113"/>
      <c r="EV306" s="113"/>
      <c r="EW306" s="113"/>
      <c r="EX306" s="1084"/>
      <c r="EY306" s="113"/>
      <c r="EZ306" s="113"/>
      <c r="FA306" s="113"/>
      <c r="FB306" s="113"/>
      <c r="FC306" s="113"/>
      <c r="FD306" s="113"/>
      <c r="FE306" s="113"/>
      <c r="FF306" s="113"/>
      <c r="FG306" s="113"/>
      <c r="FH306" s="1084"/>
      <c r="FI306" s="113"/>
      <c r="FJ306" s="113"/>
      <c r="FK306" s="113"/>
      <c r="FL306" s="113"/>
      <c r="FM306" s="113"/>
      <c r="FN306" s="113"/>
      <c r="FO306" s="113"/>
      <c r="FP306" s="113"/>
      <c r="FQ306" s="113"/>
      <c r="FR306" s="1084"/>
      <c r="FS306" s="113"/>
      <c r="FT306" s="113"/>
      <c r="FU306" s="113"/>
      <c r="FV306" s="113"/>
      <c r="FW306" s="113"/>
      <c r="FX306" s="113"/>
      <c r="FY306" s="113"/>
      <c r="FZ306" s="113"/>
      <c r="GA306" s="113"/>
      <c r="GB306" s="1084"/>
      <c r="GC306" s="113"/>
      <c r="GD306" s="113"/>
      <c r="GE306" s="113"/>
      <c r="GF306" s="113"/>
      <c r="GG306" s="113"/>
      <c r="GH306" s="113"/>
      <c r="GI306" s="113"/>
      <c r="GJ306" s="113"/>
      <c r="GK306" s="113"/>
      <c r="GL306" s="1084"/>
      <c r="GM306" s="113"/>
      <c r="GN306" s="113"/>
      <c r="GO306" s="113"/>
      <c r="GP306" s="113"/>
      <c r="GQ306" s="113"/>
      <c r="GR306" s="113"/>
      <c r="GS306" s="113"/>
      <c r="GT306" s="113"/>
      <c r="GU306" s="113"/>
      <c r="GV306" s="1084"/>
      <c r="GW306" s="113"/>
      <c r="GX306" s="113"/>
      <c r="GY306" s="113"/>
      <c r="GZ306" s="113"/>
      <c r="HA306" s="113"/>
      <c r="HB306" s="113"/>
      <c r="HC306" s="113"/>
      <c r="HD306" s="113"/>
      <c r="HE306" s="113"/>
      <c r="HF306" s="1084"/>
      <c r="HG306" s="113"/>
      <c r="HH306" s="113"/>
      <c r="HI306" s="113"/>
      <c r="HJ306" s="113"/>
      <c r="HK306" s="113"/>
      <c r="HL306" s="113"/>
      <c r="HM306" s="113"/>
      <c r="HN306" s="113"/>
      <c r="HO306" s="113"/>
      <c r="HP306" s="114" t="str">
        <f>IF(VLOOKUP($A304,Planilha!C:K,9,0)&lt;&gt;HP305,"VERIFIQUE","")</f>
        <v/>
      </c>
    </row>
    <row r="307" spans="1:226">
      <c r="A307" s="105" t="s">
        <v>2649</v>
      </c>
      <c r="B307" s="89"/>
      <c r="C307" s="461"/>
      <c r="D307" s="468"/>
      <c r="E307" s="469"/>
      <c r="F307" s="469"/>
      <c r="G307" s="469"/>
      <c r="H307" s="469"/>
      <c r="I307" s="469"/>
      <c r="J307" s="469"/>
      <c r="K307" s="469"/>
      <c r="L307" s="469"/>
      <c r="M307" s="469"/>
      <c r="N307" s="468"/>
      <c r="O307" s="469"/>
      <c r="P307" s="469"/>
      <c r="Q307" s="469"/>
      <c r="R307" s="469"/>
      <c r="S307" s="469"/>
      <c r="T307" s="469"/>
      <c r="U307" s="469"/>
      <c r="V307" s="469"/>
      <c r="W307" s="469"/>
      <c r="X307" s="468"/>
      <c r="Y307" s="469"/>
      <c r="Z307" s="469"/>
      <c r="AA307" s="469"/>
      <c r="AB307" s="469"/>
      <c r="AC307" s="469"/>
      <c r="AD307" s="469"/>
      <c r="AE307" s="469"/>
      <c r="AF307" s="469"/>
      <c r="AG307" s="469"/>
      <c r="AH307" s="468"/>
      <c r="AI307" s="469"/>
      <c r="AJ307" s="469"/>
      <c r="AK307" s="469"/>
      <c r="AL307" s="469"/>
      <c r="AM307" s="469"/>
      <c r="AN307" s="469"/>
      <c r="AO307" s="469"/>
      <c r="AP307" s="469"/>
      <c r="AQ307" s="469"/>
      <c r="AR307" s="468"/>
      <c r="AS307" s="469"/>
      <c r="AT307" s="469"/>
      <c r="AU307" s="469"/>
      <c r="AV307" s="469"/>
      <c r="AW307" s="469"/>
      <c r="AX307" s="469"/>
      <c r="AY307" s="469"/>
      <c r="AZ307" s="469"/>
      <c r="BA307" s="469"/>
      <c r="BB307" s="468"/>
      <c r="BC307" s="469"/>
      <c r="BD307" s="469"/>
      <c r="BE307" s="469"/>
      <c r="BF307" s="469"/>
      <c r="BG307" s="469"/>
      <c r="BH307" s="469"/>
      <c r="BI307" s="469"/>
      <c r="BJ307" s="469"/>
      <c r="BK307" s="469"/>
      <c r="BL307" s="468"/>
      <c r="BM307" s="469"/>
      <c r="BN307" s="469"/>
      <c r="BO307" s="469"/>
      <c r="BP307" s="469"/>
      <c r="BQ307" s="469"/>
      <c r="BR307" s="469"/>
      <c r="BS307" s="469"/>
      <c r="BT307" s="469"/>
      <c r="BU307" s="469"/>
      <c r="BV307" s="468"/>
      <c r="BW307" s="469"/>
      <c r="BX307" s="469"/>
      <c r="BY307" s="469"/>
      <c r="BZ307" s="469"/>
      <c r="CA307" s="469"/>
      <c r="CB307" s="469"/>
      <c r="CC307" s="469"/>
      <c r="CD307" s="469"/>
      <c r="CE307" s="469"/>
      <c r="CF307" s="468"/>
      <c r="CG307" s="469"/>
      <c r="CH307" s="469"/>
      <c r="CI307" s="469"/>
      <c r="CJ307" s="469"/>
      <c r="CK307" s="469"/>
      <c r="CL307" s="469"/>
      <c r="CM307" s="469"/>
      <c r="CN307" s="469"/>
      <c r="CO307" s="469"/>
      <c r="CP307" s="468"/>
      <c r="CQ307" s="469"/>
      <c r="CR307" s="469"/>
      <c r="CS307" s="469"/>
      <c r="CT307" s="469"/>
      <c r="CU307" s="469"/>
      <c r="CV307" s="469"/>
      <c r="CW307" s="469"/>
      <c r="CX307" s="469"/>
      <c r="CY307" s="469"/>
      <c r="CZ307" s="468"/>
      <c r="DA307" s="469"/>
      <c r="DB307" s="469"/>
      <c r="DC307" s="469"/>
      <c r="DD307" s="469"/>
      <c r="DE307" s="469"/>
      <c r="DF307" s="469"/>
      <c r="DG307" s="469"/>
      <c r="DH307" s="469"/>
      <c r="DI307" s="469"/>
      <c r="DJ307" s="468"/>
      <c r="DK307" s="469"/>
      <c r="DL307" s="469"/>
      <c r="DM307" s="469"/>
      <c r="DN307" s="469"/>
      <c r="DO307" s="469"/>
      <c r="DP307" s="469"/>
      <c r="DQ307" s="469"/>
      <c r="DR307" s="469"/>
      <c r="DS307" s="469"/>
      <c r="DT307" s="468"/>
      <c r="DU307" s="469"/>
      <c r="DV307" s="469"/>
      <c r="DW307" s="469"/>
      <c r="DX307" s="469"/>
      <c r="DY307" s="469"/>
      <c r="DZ307" s="469"/>
      <c r="EA307" s="469"/>
      <c r="EB307" s="469"/>
      <c r="EC307" s="469"/>
      <c r="ED307" s="468"/>
      <c r="EE307" s="469"/>
      <c r="EF307" s="469"/>
      <c r="EG307" s="469"/>
      <c r="EH307" s="469"/>
      <c r="EI307" s="469"/>
      <c r="EJ307" s="469"/>
      <c r="EK307" s="469"/>
      <c r="EL307" s="469"/>
      <c r="EM307" s="469"/>
      <c r="EN307" s="468"/>
      <c r="EO307" s="469"/>
      <c r="EP307" s="469"/>
      <c r="EQ307" s="469"/>
      <c r="ER307" s="469"/>
      <c r="ES307" s="469"/>
      <c r="ET307" s="469"/>
      <c r="EU307" s="469"/>
      <c r="EV307" s="469"/>
      <c r="EW307" s="469"/>
      <c r="EX307" s="468"/>
      <c r="EY307" s="469"/>
      <c r="EZ307" s="469"/>
      <c r="FA307" s="469"/>
      <c r="FB307" s="469"/>
      <c r="FC307" s="469"/>
      <c r="FD307" s="469"/>
      <c r="FE307" s="469"/>
      <c r="FF307" s="469"/>
      <c r="FG307" s="469"/>
      <c r="FH307" s="468"/>
      <c r="FI307" s="469"/>
      <c r="FJ307" s="469"/>
      <c r="FK307" s="469"/>
      <c r="FL307" s="469"/>
      <c r="FM307" s="469"/>
      <c r="FN307" s="469"/>
      <c r="FO307" s="469"/>
      <c r="FP307" s="469"/>
      <c r="FQ307" s="469"/>
      <c r="FR307" s="468"/>
      <c r="FS307" s="469"/>
      <c r="FT307" s="469"/>
      <c r="FU307" s="469"/>
      <c r="FV307" s="469"/>
      <c r="FW307" s="469"/>
      <c r="FX307" s="469"/>
      <c r="FY307" s="469"/>
      <c r="FZ307" s="469"/>
      <c r="GA307" s="469"/>
      <c r="GB307" s="468"/>
      <c r="GC307" s="469"/>
      <c r="GD307" s="469"/>
      <c r="GE307" s="469"/>
      <c r="GF307" s="469"/>
      <c r="GG307" s="469"/>
      <c r="GH307" s="469"/>
      <c r="GI307" s="469"/>
      <c r="GJ307" s="469"/>
      <c r="GK307" s="469"/>
      <c r="GL307" s="468"/>
      <c r="GM307" s="469"/>
      <c r="GN307" s="469"/>
      <c r="GO307" s="469"/>
      <c r="GP307" s="469"/>
      <c r="GQ307" s="469"/>
      <c r="GR307" s="469"/>
      <c r="GS307" s="469"/>
      <c r="GT307" s="469"/>
      <c r="GU307" s="469"/>
      <c r="GV307" s="468"/>
      <c r="GW307" s="469"/>
      <c r="GX307" s="469"/>
      <c r="GY307" s="469"/>
      <c r="GZ307" s="469"/>
      <c r="HA307" s="469"/>
      <c r="HB307" s="469"/>
      <c r="HC307" s="469"/>
      <c r="HD307" s="469"/>
      <c r="HE307" s="469"/>
      <c r="HF307" s="468"/>
      <c r="HG307" s="469"/>
      <c r="HH307" s="469"/>
      <c r="HI307" s="469"/>
      <c r="HJ307" s="469"/>
      <c r="HK307" s="469"/>
      <c r="HL307" s="469"/>
      <c r="HM307" s="469"/>
      <c r="HN307" s="469"/>
      <c r="HO307" s="469"/>
      <c r="HP307" s="106"/>
    </row>
    <row r="308" spans="1:226">
      <c r="A308" s="105"/>
      <c r="B308" s="470" t="str">
        <f>LEFT(VLOOKUP($A307,Planilha!$C:$L,2,0),29)</f>
        <v>MOVIMENTAÇÃO DE TERRA</v>
      </c>
      <c r="C308" s="116"/>
      <c r="D308" s="108"/>
      <c r="E308" s="316">
        <f>VLOOKUP($A307,Planilha!$C:$K,9,0)*D309</f>
        <v>0</v>
      </c>
      <c r="F308" s="316"/>
      <c r="G308" s="316"/>
      <c r="H308" s="316"/>
      <c r="I308" s="316"/>
      <c r="J308" s="316"/>
      <c r="K308" s="316"/>
      <c r="L308" s="316"/>
      <c r="M308" s="316"/>
      <c r="N308" s="317"/>
      <c r="O308" s="316">
        <f>VLOOKUP($A307,Planilha!$C:$K,9,0)*N309</f>
        <v>0</v>
      </c>
      <c r="P308" s="316"/>
      <c r="Q308" s="316"/>
      <c r="R308" s="316"/>
      <c r="S308" s="316"/>
      <c r="T308" s="316"/>
      <c r="U308" s="316"/>
      <c r="V308" s="316"/>
      <c r="W308" s="316"/>
      <c r="X308" s="317"/>
      <c r="Y308" s="316">
        <f>VLOOKUP($A307,Planilha!$C:$K,9,0)*X309</f>
        <v>0</v>
      </c>
      <c r="Z308" s="316"/>
      <c r="AA308" s="316"/>
      <c r="AB308" s="316"/>
      <c r="AC308" s="316"/>
      <c r="AD308" s="316"/>
      <c r="AE308" s="316"/>
      <c r="AF308" s="316"/>
      <c r="AG308" s="316"/>
      <c r="AH308" s="317"/>
      <c r="AI308" s="316">
        <f>VLOOKUP($A307,Planilha!$C:$K,9,0)*AH309</f>
        <v>0</v>
      </c>
      <c r="AJ308" s="316"/>
      <c r="AK308" s="316"/>
      <c r="AL308" s="316"/>
      <c r="AM308" s="316"/>
      <c r="AN308" s="316"/>
      <c r="AO308" s="316"/>
      <c r="AP308" s="316"/>
      <c r="AQ308" s="316"/>
      <c r="AR308" s="317"/>
      <c r="AS308" s="316">
        <f>VLOOKUP($A307,Planilha!$C:$K,9,0)*AR309</f>
        <v>0</v>
      </c>
      <c r="AT308" s="316"/>
      <c r="AU308" s="316"/>
      <c r="AV308" s="316"/>
      <c r="AW308" s="316"/>
      <c r="AX308" s="316"/>
      <c r="AY308" s="316"/>
      <c r="AZ308" s="316"/>
      <c r="BA308" s="316"/>
      <c r="BB308" s="317"/>
      <c r="BC308" s="316">
        <f>VLOOKUP($A307,Planilha!$C:$K,9,0)*BB309</f>
        <v>0</v>
      </c>
      <c r="BD308" s="316"/>
      <c r="BE308" s="316"/>
      <c r="BF308" s="316"/>
      <c r="BG308" s="316"/>
      <c r="BH308" s="316"/>
      <c r="BI308" s="316"/>
      <c r="BJ308" s="316"/>
      <c r="BK308" s="316"/>
      <c r="BL308" s="317"/>
      <c r="BM308" s="316">
        <f>VLOOKUP($A307,Planilha!$C:$K,9,0)*BL309</f>
        <v>1130.0105299999998</v>
      </c>
      <c r="BN308" s="316"/>
      <c r="BO308" s="316"/>
      <c r="BP308" s="316"/>
      <c r="BQ308" s="316"/>
      <c r="BR308" s="316"/>
      <c r="BS308" s="316"/>
      <c r="BT308" s="316"/>
      <c r="BU308" s="316"/>
      <c r="BV308" s="317"/>
      <c r="BW308" s="316">
        <f>VLOOKUP($A307,Planilha!$C:$K,9,0)*BV309</f>
        <v>0</v>
      </c>
      <c r="BX308" s="316"/>
      <c r="BY308" s="316"/>
      <c r="BZ308" s="316"/>
      <c r="CA308" s="316"/>
      <c r="CB308" s="316"/>
      <c r="CC308" s="316"/>
      <c r="CD308" s="316"/>
      <c r="CE308" s="316"/>
      <c r="CF308" s="317"/>
      <c r="CG308" s="316">
        <f>VLOOKUP($A307,Planilha!$C:$K,9,0)*CF309</f>
        <v>0</v>
      </c>
      <c r="CH308" s="316"/>
      <c r="CI308" s="316"/>
      <c r="CJ308" s="316"/>
      <c r="CK308" s="316"/>
      <c r="CL308" s="316"/>
      <c r="CM308" s="316"/>
      <c r="CN308" s="316"/>
      <c r="CO308" s="316"/>
      <c r="CP308" s="317"/>
      <c r="CQ308" s="316">
        <f>VLOOKUP($A307,Planilha!$C:$K,9,0)*CP309</f>
        <v>0</v>
      </c>
      <c r="CR308" s="316"/>
      <c r="CS308" s="316"/>
      <c r="CT308" s="316"/>
      <c r="CU308" s="316"/>
      <c r="CV308" s="316"/>
      <c r="CW308" s="316"/>
      <c r="CX308" s="316"/>
      <c r="CY308" s="316"/>
      <c r="CZ308" s="317"/>
      <c r="DA308" s="316">
        <f>VLOOKUP($A307,Planilha!$C:$K,9,0)*CZ309</f>
        <v>0</v>
      </c>
      <c r="DB308" s="316"/>
      <c r="DC308" s="316"/>
      <c r="DD308" s="316"/>
      <c r="DE308" s="316"/>
      <c r="DF308" s="316"/>
      <c r="DG308" s="316"/>
      <c r="DH308" s="316"/>
      <c r="DI308" s="316"/>
      <c r="DJ308" s="317"/>
      <c r="DK308" s="316">
        <f>VLOOKUP($A307,Planilha!$C:$K,9,0)*DJ309</f>
        <v>0</v>
      </c>
      <c r="DL308" s="316"/>
      <c r="DM308" s="316"/>
      <c r="DN308" s="316"/>
      <c r="DO308" s="316"/>
      <c r="DP308" s="316"/>
      <c r="DQ308" s="316"/>
      <c r="DR308" s="316"/>
      <c r="DS308" s="316"/>
      <c r="DT308" s="317"/>
      <c r="DU308" s="316">
        <f>VLOOKUP($A307,Planilha!$C:$K,9,0)*DT309</f>
        <v>0</v>
      </c>
      <c r="DV308" s="316"/>
      <c r="DW308" s="316"/>
      <c r="DX308" s="316"/>
      <c r="DY308" s="316"/>
      <c r="DZ308" s="316"/>
      <c r="EA308" s="316"/>
      <c r="EB308" s="316"/>
      <c r="EC308" s="316"/>
      <c r="ED308" s="317"/>
      <c r="EE308" s="316">
        <f>VLOOKUP($A307,Planilha!$C:$K,9,0)*ED309</f>
        <v>0</v>
      </c>
      <c r="EF308" s="316"/>
      <c r="EG308" s="316"/>
      <c r="EH308" s="316"/>
      <c r="EI308" s="316"/>
      <c r="EJ308" s="316"/>
      <c r="EK308" s="316"/>
      <c r="EL308" s="316"/>
      <c r="EM308" s="316"/>
      <c r="EN308" s="317"/>
      <c r="EO308" s="316">
        <f>VLOOKUP($A307,Planilha!$C:$K,9,0)*EN309</f>
        <v>0</v>
      </c>
      <c r="EP308" s="109"/>
      <c r="EQ308" s="109"/>
      <c r="ER308" s="109"/>
      <c r="ES308" s="109"/>
      <c r="ET308" s="109"/>
      <c r="EU308" s="109"/>
      <c r="EV308" s="109"/>
      <c r="EW308" s="109"/>
      <c r="EX308" s="317"/>
      <c r="EY308" s="316">
        <f>VLOOKUP($A307,Planilha!$C:$K,9,0)*EX309</f>
        <v>0</v>
      </c>
      <c r="EZ308" s="109"/>
      <c r="FA308" s="109"/>
      <c r="FB308" s="109"/>
      <c r="FC308" s="109"/>
      <c r="FD308" s="109"/>
      <c r="FE308" s="109"/>
      <c r="FF308" s="109"/>
      <c r="FG308" s="109"/>
      <c r="FH308" s="317"/>
      <c r="FI308" s="316">
        <f>VLOOKUP($A307,Planilha!$C:$K,9,0)*FH309</f>
        <v>0</v>
      </c>
      <c r="FJ308" s="109"/>
      <c r="FK308" s="109"/>
      <c r="FL308" s="109"/>
      <c r="FM308" s="109"/>
      <c r="FN308" s="109"/>
      <c r="FO308" s="109"/>
      <c r="FP308" s="109"/>
      <c r="FQ308" s="109"/>
      <c r="FR308" s="317"/>
      <c r="FS308" s="316">
        <f>VLOOKUP($A307,Planilha!$C:$K,9,0)*FR309</f>
        <v>0</v>
      </c>
      <c r="FT308" s="316"/>
      <c r="FU308" s="316"/>
      <c r="FV308" s="316"/>
      <c r="FW308" s="316"/>
      <c r="FX308" s="316"/>
      <c r="FY308" s="316"/>
      <c r="FZ308" s="316"/>
      <c r="GA308" s="316"/>
      <c r="GB308" s="317"/>
      <c r="GC308" s="316">
        <f>VLOOKUP($A307,Planilha!$C:$K,9,0)*GB309</f>
        <v>0</v>
      </c>
      <c r="GD308" s="109"/>
      <c r="GE308" s="109"/>
      <c r="GF308" s="109"/>
      <c r="GG308" s="109"/>
      <c r="GH308" s="109"/>
      <c r="GI308" s="109"/>
      <c r="GJ308" s="109"/>
      <c r="GK308" s="109"/>
      <c r="GL308" s="317"/>
      <c r="GM308" s="316">
        <f>VLOOKUP($A307,Planilha!$C:$K,9,0)*GL309</f>
        <v>0</v>
      </c>
      <c r="GN308" s="109"/>
      <c r="GO308" s="109"/>
      <c r="GP308" s="109"/>
      <c r="GQ308" s="109"/>
      <c r="GR308" s="109"/>
      <c r="GS308" s="109"/>
      <c r="GT308" s="109"/>
      <c r="GU308" s="109"/>
      <c r="GV308" s="317"/>
      <c r="GW308" s="316">
        <f>VLOOKUP($A307,Planilha!$C:$K,9,0)*GV309</f>
        <v>0</v>
      </c>
      <c r="GX308" s="109"/>
      <c r="GY308" s="109"/>
      <c r="GZ308" s="109"/>
      <c r="HA308" s="109"/>
      <c r="HB308" s="109"/>
      <c r="HC308" s="109"/>
      <c r="HD308" s="109"/>
      <c r="HE308" s="109"/>
      <c r="HF308" s="317"/>
      <c r="HG308" s="316">
        <f>VLOOKUP($A307,Planilha!$C:$K,9,0)*HF309</f>
        <v>0</v>
      </c>
      <c r="HH308" s="109"/>
      <c r="HI308" s="109"/>
      <c r="HJ308" s="109"/>
      <c r="HK308" s="109"/>
      <c r="HL308" s="109"/>
      <c r="HM308" s="109"/>
      <c r="HN308" s="109"/>
      <c r="HO308" s="109"/>
      <c r="HP308" s="110">
        <f>SUM(D308:HO308)</f>
        <v>1130.0105299999998</v>
      </c>
      <c r="HR308" s="82" t="b">
        <f>VLOOKUP(A307,Planilha!C:L,9,0)=HP308</f>
        <v>1</v>
      </c>
    </row>
    <row r="309" spans="1:226">
      <c r="A309" s="111"/>
      <c r="B309" s="112"/>
      <c r="C309" s="117"/>
      <c r="D309" s="1085">
        <v>0</v>
      </c>
      <c r="E309" s="318"/>
      <c r="F309" s="318"/>
      <c r="G309" s="318"/>
      <c r="H309" s="318"/>
      <c r="I309" s="318"/>
      <c r="J309" s="318"/>
      <c r="K309" s="318"/>
      <c r="L309" s="318"/>
      <c r="M309" s="318"/>
      <c r="N309" s="1085">
        <v>0</v>
      </c>
      <c r="O309" s="318"/>
      <c r="P309" s="318"/>
      <c r="Q309" s="318"/>
      <c r="R309" s="318"/>
      <c r="S309" s="318"/>
      <c r="T309" s="318"/>
      <c r="U309" s="318"/>
      <c r="V309" s="318"/>
      <c r="W309" s="318"/>
      <c r="X309" s="1085">
        <v>0</v>
      </c>
      <c r="Y309" s="318"/>
      <c r="Z309" s="318"/>
      <c r="AA309" s="318"/>
      <c r="AB309" s="318"/>
      <c r="AC309" s="318"/>
      <c r="AD309" s="318"/>
      <c r="AE309" s="318"/>
      <c r="AF309" s="318"/>
      <c r="AG309" s="318"/>
      <c r="AH309" s="1085">
        <v>0</v>
      </c>
      <c r="AI309" s="318"/>
      <c r="AJ309" s="318"/>
      <c r="AK309" s="318"/>
      <c r="AL309" s="318"/>
      <c r="AM309" s="318"/>
      <c r="AN309" s="318"/>
      <c r="AO309" s="318"/>
      <c r="AP309" s="318"/>
      <c r="AQ309" s="318"/>
      <c r="AR309" s="1085">
        <v>0</v>
      </c>
      <c r="AS309" s="318"/>
      <c r="AT309" s="318"/>
      <c r="AU309" s="318"/>
      <c r="AV309" s="318"/>
      <c r="AW309" s="318"/>
      <c r="AX309" s="318"/>
      <c r="AY309" s="318"/>
      <c r="AZ309" s="318"/>
      <c r="BA309" s="318"/>
      <c r="BB309" s="1085">
        <v>0</v>
      </c>
      <c r="BC309" s="318"/>
      <c r="BD309" s="318"/>
      <c r="BE309" s="318"/>
      <c r="BF309" s="318"/>
      <c r="BG309" s="318"/>
      <c r="BH309" s="318"/>
      <c r="BI309" s="318"/>
      <c r="BJ309" s="318"/>
      <c r="BK309" s="318"/>
      <c r="BL309" s="1085">
        <v>1</v>
      </c>
      <c r="BM309" s="318"/>
      <c r="BN309" s="318"/>
      <c r="BO309" s="318"/>
      <c r="BP309" s="318"/>
      <c r="BQ309" s="318"/>
      <c r="BR309" s="318"/>
      <c r="BS309" s="318"/>
      <c r="BT309" s="318"/>
      <c r="BU309" s="318"/>
      <c r="BV309" s="1085">
        <v>0</v>
      </c>
      <c r="BW309" s="318"/>
      <c r="BX309" s="318"/>
      <c r="BY309" s="318"/>
      <c r="BZ309" s="318"/>
      <c r="CA309" s="318"/>
      <c r="CB309" s="318"/>
      <c r="CC309" s="318"/>
      <c r="CD309" s="318"/>
      <c r="CE309" s="318"/>
      <c r="CF309" s="1085">
        <v>0</v>
      </c>
      <c r="CG309" s="318"/>
      <c r="CH309" s="318"/>
      <c r="CI309" s="318"/>
      <c r="CJ309" s="318"/>
      <c r="CK309" s="318"/>
      <c r="CL309" s="318"/>
      <c r="CM309" s="318"/>
      <c r="CN309" s="318"/>
      <c r="CO309" s="318"/>
      <c r="CP309" s="1085">
        <v>0</v>
      </c>
      <c r="CQ309" s="318"/>
      <c r="CR309" s="318"/>
      <c r="CS309" s="318"/>
      <c r="CT309" s="318"/>
      <c r="CU309" s="318"/>
      <c r="CV309" s="318"/>
      <c r="CW309" s="318"/>
      <c r="CX309" s="318"/>
      <c r="CY309" s="318"/>
      <c r="CZ309" s="1085">
        <v>0</v>
      </c>
      <c r="DA309" s="318"/>
      <c r="DB309" s="318"/>
      <c r="DC309" s="318"/>
      <c r="DD309" s="318"/>
      <c r="DE309" s="318"/>
      <c r="DF309" s="318"/>
      <c r="DG309" s="318"/>
      <c r="DH309" s="318"/>
      <c r="DI309" s="318"/>
      <c r="DJ309" s="1085"/>
      <c r="DK309" s="318"/>
      <c r="DL309" s="318"/>
      <c r="DM309" s="318"/>
      <c r="DN309" s="318"/>
      <c r="DO309" s="318"/>
      <c r="DP309" s="318"/>
      <c r="DQ309" s="318"/>
      <c r="DR309" s="318"/>
      <c r="DS309" s="318"/>
      <c r="DT309" s="1084"/>
      <c r="DU309" s="113"/>
      <c r="DV309" s="113"/>
      <c r="DW309" s="113"/>
      <c r="DX309" s="113"/>
      <c r="DY309" s="113"/>
      <c r="DZ309" s="113"/>
      <c r="EA309" s="113"/>
      <c r="EB309" s="113"/>
      <c r="EC309" s="113"/>
      <c r="ED309" s="1084"/>
      <c r="EE309" s="113"/>
      <c r="EF309" s="113"/>
      <c r="EG309" s="113"/>
      <c r="EH309" s="113"/>
      <c r="EI309" s="113"/>
      <c r="EJ309" s="113"/>
      <c r="EK309" s="113"/>
      <c r="EL309" s="113"/>
      <c r="EM309" s="113"/>
      <c r="EN309" s="1084"/>
      <c r="EO309" s="113"/>
      <c r="EP309" s="113"/>
      <c r="EQ309" s="113"/>
      <c r="ER309" s="113"/>
      <c r="ES309" s="113"/>
      <c r="ET309" s="113"/>
      <c r="EU309" s="113"/>
      <c r="EV309" s="113"/>
      <c r="EW309" s="113"/>
      <c r="EX309" s="1084"/>
      <c r="EY309" s="113"/>
      <c r="EZ309" s="113"/>
      <c r="FA309" s="113"/>
      <c r="FB309" s="113"/>
      <c r="FC309" s="113"/>
      <c r="FD309" s="113"/>
      <c r="FE309" s="113"/>
      <c r="FF309" s="113"/>
      <c r="FG309" s="113"/>
      <c r="FH309" s="1084"/>
      <c r="FI309" s="113"/>
      <c r="FJ309" s="113"/>
      <c r="FK309" s="113"/>
      <c r="FL309" s="113"/>
      <c r="FM309" s="113"/>
      <c r="FN309" s="113"/>
      <c r="FO309" s="113"/>
      <c r="FP309" s="113"/>
      <c r="FQ309" s="113"/>
      <c r="FR309" s="1084"/>
      <c r="FS309" s="113"/>
      <c r="FT309" s="113"/>
      <c r="FU309" s="113"/>
      <c r="FV309" s="113"/>
      <c r="FW309" s="113"/>
      <c r="FX309" s="113"/>
      <c r="FY309" s="113"/>
      <c r="FZ309" s="113"/>
      <c r="GA309" s="113"/>
      <c r="GB309" s="1084"/>
      <c r="GC309" s="113"/>
      <c r="GD309" s="113"/>
      <c r="GE309" s="113"/>
      <c r="GF309" s="113"/>
      <c r="GG309" s="113"/>
      <c r="GH309" s="113"/>
      <c r="GI309" s="113"/>
      <c r="GJ309" s="113"/>
      <c r="GK309" s="113"/>
      <c r="GL309" s="1084"/>
      <c r="GM309" s="113"/>
      <c r="GN309" s="113"/>
      <c r="GO309" s="113"/>
      <c r="GP309" s="113"/>
      <c r="GQ309" s="113"/>
      <c r="GR309" s="113"/>
      <c r="GS309" s="113"/>
      <c r="GT309" s="113"/>
      <c r="GU309" s="113"/>
      <c r="GV309" s="1084"/>
      <c r="GW309" s="113"/>
      <c r="GX309" s="113"/>
      <c r="GY309" s="113"/>
      <c r="GZ309" s="113"/>
      <c r="HA309" s="113"/>
      <c r="HB309" s="113"/>
      <c r="HC309" s="113"/>
      <c r="HD309" s="113"/>
      <c r="HE309" s="113"/>
      <c r="HF309" s="1084"/>
      <c r="HG309" s="113"/>
      <c r="HH309" s="113"/>
      <c r="HI309" s="113"/>
      <c r="HJ309" s="113"/>
      <c r="HK309" s="113"/>
      <c r="HL309" s="113"/>
      <c r="HM309" s="113"/>
      <c r="HN309" s="113"/>
      <c r="HO309" s="113"/>
      <c r="HP309" s="114" t="str">
        <f>IF(VLOOKUP($A307,Planilha!C:K,9,0)&lt;&gt;HP308,"VERIFIQUE","")</f>
        <v/>
      </c>
    </row>
    <row r="310" spans="1:226">
      <c r="A310" s="105" t="s">
        <v>2650</v>
      </c>
      <c r="B310" s="89"/>
      <c r="C310" s="461"/>
      <c r="D310" s="468"/>
      <c r="E310" s="469"/>
      <c r="F310" s="469"/>
      <c r="G310" s="469"/>
      <c r="H310" s="469"/>
      <c r="I310" s="469"/>
      <c r="J310" s="469"/>
      <c r="K310" s="469"/>
      <c r="L310" s="469"/>
      <c r="M310" s="469"/>
      <c r="N310" s="468"/>
      <c r="O310" s="469"/>
      <c r="P310" s="469"/>
      <c r="Q310" s="469"/>
      <c r="R310" s="469"/>
      <c r="S310" s="469"/>
      <c r="T310" s="469"/>
      <c r="U310" s="469"/>
      <c r="V310" s="469"/>
      <c r="W310" s="469"/>
      <c r="X310" s="468"/>
      <c r="Y310" s="469"/>
      <c r="Z310" s="469"/>
      <c r="AA310" s="469"/>
      <c r="AB310" s="469"/>
      <c r="AC310" s="469"/>
      <c r="AD310" s="469"/>
      <c r="AE310" s="469"/>
      <c r="AF310" s="469"/>
      <c r="AG310" s="469"/>
      <c r="AH310" s="468"/>
      <c r="AI310" s="469"/>
      <c r="AJ310" s="469"/>
      <c r="AK310" s="469"/>
      <c r="AL310" s="469"/>
      <c r="AM310" s="469"/>
      <c r="AN310" s="469"/>
      <c r="AO310" s="469"/>
      <c r="AP310" s="469"/>
      <c r="AQ310" s="469"/>
      <c r="AR310" s="468"/>
      <c r="AS310" s="469"/>
      <c r="AT310" s="469"/>
      <c r="AU310" s="469"/>
      <c r="AV310" s="469"/>
      <c r="AW310" s="469"/>
      <c r="AX310" s="469"/>
      <c r="AY310" s="469"/>
      <c r="AZ310" s="469"/>
      <c r="BA310" s="469"/>
      <c r="BB310" s="468"/>
      <c r="BC310" s="469"/>
      <c r="BD310" s="469"/>
      <c r="BE310" s="469"/>
      <c r="BF310" s="469"/>
      <c r="BG310" s="469"/>
      <c r="BH310" s="469"/>
      <c r="BI310" s="469"/>
      <c r="BJ310" s="469"/>
      <c r="BK310" s="469"/>
      <c r="BL310" s="468"/>
      <c r="BM310" s="469"/>
      <c r="BN310" s="469"/>
      <c r="BO310" s="469"/>
      <c r="BP310" s="469"/>
      <c r="BQ310" s="469"/>
      <c r="BR310" s="469"/>
      <c r="BS310" s="469"/>
      <c r="BT310" s="469"/>
      <c r="BU310" s="469"/>
      <c r="BV310" s="468"/>
      <c r="BW310" s="469"/>
      <c r="BX310" s="469"/>
      <c r="BY310" s="469"/>
      <c r="BZ310" s="469"/>
      <c r="CA310" s="469"/>
      <c r="CB310" s="469"/>
      <c r="CC310" s="469"/>
      <c r="CD310" s="469"/>
      <c r="CE310" s="469"/>
      <c r="CF310" s="468"/>
      <c r="CG310" s="469"/>
      <c r="CH310" s="469"/>
      <c r="CI310" s="469"/>
      <c r="CJ310" s="469"/>
      <c r="CK310" s="469"/>
      <c r="CL310" s="469"/>
      <c r="CM310" s="469"/>
      <c r="CN310" s="469"/>
      <c r="CO310" s="469"/>
      <c r="CP310" s="468"/>
      <c r="CQ310" s="469"/>
      <c r="CR310" s="469"/>
      <c r="CS310" s="469"/>
      <c r="CT310" s="469"/>
      <c r="CU310" s="469"/>
      <c r="CV310" s="469"/>
      <c r="CW310" s="469"/>
      <c r="CX310" s="469"/>
      <c r="CY310" s="469"/>
      <c r="CZ310" s="468"/>
      <c r="DA310" s="469"/>
      <c r="DB310" s="469"/>
      <c r="DC310" s="469"/>
      <c r="DD310" s="469"/>
      <c r="DE310" s="469"/>
      <c r="DF310" s="469"/>
      <c r="DG310" s="469"/>
      <c r="DH310" s="469"/>
      <c r="DI310" s="469"/>
      <c r="DJ310" s="468"/>
      <c r="DK310" s="469"/>
      <c r="DL310" s="469"/>
      <c r="DM310" s="469"/>
      <c r="DN310" s="469"/>
      <c r="DO310" s="469"/>
      <c r="DP310" s="469"/>
      <c r="DQ310" s="469"/>
      <c r="DR310" s="469"/>
      <c r="DS310" s="469"/>
      <c r="DT310" s="468"/>
      <c r="DU310" s="469"/>
      <c r="DV310" s="469"/>
      <c r="DW310" s="469"/>
      <c r="DX310" s="469"/>
      <c r="DY310" s="469"/>
      <c r="DZ310" s="469"/>
      <c r="EA310" s="469"/>
      <c r="EB310" s="469"/>
      <c r="EC310" s="469"/>
      <c r="ED310" s="468"/>
      <c r="EE310" s="469"/>
      <c r="EF310" s="469"/>
      <c r="EG310" s="469"/>
      <c r="EH310" s="469"/>
      <c r="EI310" s="469"/>
      <c r="EJ310" s="469"/>
      <c r="EK310" s="469"/>
      <c r="EL310" s="469"/>
      <c r="EM310" s="469"/>
      <c r="EN310" s="468"/>
      <c r="EO310" s="469"/>
      <c r="EP310" s="469"/>
      <c r="EQ310" s="469"/>
      <c r="ER310" s="469"/>
      <c r="ES310" s="469"/>
      <c r="ET310" s="469"/>
      <c r="EU310" s="469"/>
      <c r="EV310" s="469"/>
      <c r="EW310" s="469"/>
      <c r="EX310" s="468"/>
      <c r="EY310" s="469"/>
      <c r="EZ310" s="469"/>
      <c r="FA310" s="469"/>
      <c r="FB310" s="469"/>
      <c r="FC310" s="469"/>
      <c r="FD310" s="469"/>
      <c r="FE310" s="469"/>
      <c r="FF310" s="469"/>
      <c r="FG310" s="469"/>
      <c r="FH310" s="468"/>
      <c r="FI310" s="469"/>
      <c r="FJ310" s="469"/>
      <c r="FK310" s="469"/>
      <c r="FL310" s="469"/>
      <c r="FM310" s="469"/>
      <c r="FN310" s="469"/>
      <c r="FO310" s="469"/>
      <c r="FP310" s="469"/>
      <c r="FQ310" s="469"/>
      <c r="FR310" s="468"/>
      <c r="FS310" s="469"/>
      <c r="FT310" s="469"/>
      <c r="FU310" s="469"/>
      <c r="FV310" s="469"/>
      <c r="FW310" s="469"/>
      <c r="FX310" s="469"/>
      <c r="FY310" s="469"/>
      <c r="FZ310" s="469"/>
      <c r="GA310" s="469"/>
      <c r="GB310" s="468"/>
      <c r="GC310" s="469"/>
      <c r="GD310" s="469"/>
      <c r="GE310" s="469"/>
      <c r="GF310" s="469"/>
      <c r="GG310" s="469"/>
      <c r="GH310" s="469"/>
      <c r="GI310" s="469"/>
      <c r="GJ310" s="469"/>
      <c r="GK310" s="469"/>
      <c r="GL310" s="468"/>
      <c r="GM310" s="469"/>
      <c r="GN310" s="469"/>
      <c r="GO310" s="469"/>
      <c r="GP310" s="469"/>
      <c r="GQ310" s="469"/>
      <c r="GR310" s="469"/>
      <c r="GS310" s="469"/>
      <c r="GT310" s="469"/>
      <c r="GU310" s="469"/>
      <c r="GV310" s="468"/>
      <c r="GW310" s="469"/>
      <c r="GX310" s="469"/>
      <c r="GY310" s="469"/>
      <c r="GZ310" s="469"/>
      <c r="HA310" s="469"/>
      <c r="HB310" s="469"/>
      <c r="HC310" s="469"/>
      <c r="HD310" s="469"/>
      <c r="HE310" s="469"/>
      <c r="HF310" s="468"/>
      <c r="HG310" s="469"/>
      <c r="HH310" s="469"/>
      <c r="HI310" s="469"/>
      <c r="HJ310" s="469"/>
      <c r="HK310" s="469"/>
      <c r="HL310" s="469"/>
      <c r="HM310" s="469"/>
      <c r="HN310" s="469"/>
      <c r="HO310" s="469"/>
      <c r="HP310" s="106"/>
    </row>
    <row r="311" spans="1:226">
      <c r="A311" s="105"/>
      <c r="B311" s="470" t="str">
        <f>LEFT(VLOOKUP(A310,Planilha!C:L,2,0),23)</f>
        <v>INFRAESTRUTURA</v>
      </c>
      <c r="C311" s="116"/>
      <c r="D311" s="108"/>
      <c r="E311" s="316">
        <f>VLOOKUP($A310,Planilha!$C:$K,9,0)*D312</f>
        <v>0</v>
      </c>
      <c r="F311" s="316"/>
      <c r="G311" s="316"/>
      <c r="H311" s="316"/>
      <c r="I311" s="316"/>
      <c r="J311" s="316"/>
      <c r="K311" s="316"/>
      <c r="L311" s="316"/>
      <c r="M311" s="316"/>
      <c r="N311" s="317"/>
      <c r="O311" s="316">
        <f>VLOOKUP($A310,Planilha!$C:$K,9,0)*N312</f>
        <v>0</v>
      </c>
      <c r="P311" s="316"/>
      <c r="Q311" s="316"/>
      <c r="R311" s="316"/>
      <c r="S311" s="316"/>
      <c r="T311" s="316"/>
      <c r="U311" s="316"/>
      <c r="V311" s="316"/>
      <c r="W311" s="316"/>
      <c r="X311" s="317"/>
      <c r="Y311" s="316">
        <f>VLOOKUP($A310,Planilha!$C:$K,9,0)*X312</f>
        <v>0</v>
      </c>
      <c r="Z311" s="316"/>
      <c r="AA311" s="316"/>
      <c r="AB311" s="316"/>
      <c r="AC311" s="316"/>
      <c r="AD311" s="316"/>
      <c r="AE311" s="316"/>
      <c r="AF311" s="316"/>
      <c r="AG311" s="316"/>
      <c r="AH311" s="317"/>
      <c r="AI311" s="316">
        <f>VLOOKUP($A310,Planilha!$C:$K,9,0)*AH312</f>
        <v>0</v>
      </c>
      <c r="AJ311" s="316"/>
      <c r="AK311" s="316"/>
      <c r="AL311" s="316"/>
      <c r="AM311" s="316"/>
      <c r="AN311" s="316"/>
      <c r="AO311" s="316"/>
      <c r="AP311" s="316"/>
      <c r="AQ311" s="316"/>
      <c r="AR311" s="317"/>
      <c r="AS311" s="316">
        <f>VLOOKUP($A310,Planilha!$C:$K,9,0)*AR312</f>
        <v>0</v>
      </c>
      <c r="AT311" s="316"/>
      <c r="AU311" s="316"/>
      <c r="AV311" s="316"/>
      <c r="AW311" s="316"/>
      <c r="AX311" s="316"/>
      <c r="AY311" s="316"/>
      <c r="AZ311" s="316"/>
      <c r="BA311" s="316"/>
      <c r="BB311" s="317"/>
      <c r="BC311" s="316">
        <f>VLOOKUP($A310,Planilha!$C:$K,9,0)*BB312</f>
        <v>0</v>
      </c>
      <c r="BD311" s="316"/>
      <c r="BE311" s="316"/>
      <c r="BF311" s="316"/>
      <c r="BG311" s="316"/>
      <c r="BH311" s="316"/>
      <c r="BI311" s="316"/>
      <c r="BJ311" s="316"/>
      <c r="BK311" s="316"/>
      <c r="BL311" s="317"/>
      <c r="BM311" s="316">
        <f>VLOOKUP($A310,Planilha!$C:$K,9,0)*BL312</f>
        <v>51686.2</v>
      </c>
      <c r="BN311" s="316"/>
      <c r="BO311" s="316"/>
      <c r="BP311" s="316"/>
      <c r="BQ311" s="316"/>
      <c r="BR311" s="316"/>
      <c r="BS311" s="316"/>
      <c r="BT311" s="316"/>
      <c r="BU311" s="316"/>
      <c r="BV311" s="317"/>
      <c r="BW311" s="316">
        <f>VLOOKUP($A310,Planilha!$C:$K,9,0)*BV312</f>
        <v>0</v>
      </c>
      <c r="BX311" s="316"/>
      <c r="BY311" s="316"/>
      <c r="BZ311" s="316"/>
      <c r="CA311" s="316"/>
      <c r="CB311" s="316"/>
      <c r="CC311" s="316"/>
      <c r="CD311" s="316"/>
      <c r="CE311" s="316"/>
      <c r="CF311" s="317"/>
      <c r="CG311" s="316">
        <f>VLOOKUP($A310,Planilha!$C:$K,9,0)*CF312</f>
        <v>0</v>
      </c>
      <c r="CH311" s="316"/>
      <c r="CI311" s="316"/>
      <c r="CJ311" s="316"/>
      <c r="CK311" s="316"/>
      <c r="CL311" s="316"/>
      <c r="CM311" s="316"/>
      <c r="CN311" s="316"/>
      <c r="CO311" s="316"/>
      <c r="CP311" s="317"/>
      <c r="CQ311" s="316">
        <f>VLOOKUP($A310,Planilha!$C:$K,9,0)*CP312</f>
        <v>0</v>
      </c>
      <c r="CR311" s="316"/>
      <c r="CS311" s="316"/>
      <c r="CT311" s="316"/>
      <c r="CU311" s="316"/>
      <c r="CV311" s="316"/>
      <c r="CW311" s="316"/>
      <c r="CX311" s="316"/>
      <c r="CY311" s="316"/>
      <c r="CZ311" s="317"/>
      <c r="DA311" s="316">
        <f>VLOOKUP($A310,Planilha!$C:$K,9,0)*CZ312</f>
        <v>0</v>
      </c>
      <c r="DB311" s="316"/>
      <c r="DC311" s="316"/>
      <c r="DD311" s="316"/>
      <c r="DE311" s="316"/>
      <c r="DF311" s="316"/>
      <c r="DG311" s="316"/>
      <c r="DH311" s="316"/>
      <c r="DI311" s="316"/>
      <c r="DJ311" s="317"/>
      <c r="DK311" s="316">
        <f>VLOOKUP($A310,Planilha!$C:$K,9,0)*DJ312</f>
        <v>0</v>
      </c>
      <c r="DL311" s="316"/>
      <c r="DM311" s="316"/>
      <c r="DN311" s="316"/>
      <c r="DO311" s="316"/>
      <c r="DP311" s="316"/>
      <c r="DQ311" s="316"/>
      <c r="DR311" s="316"/>
      <c r="DS311" s="316"/>
      <c r="DT311" s="317"/>
      <c r="DU311" s="316">
        <f>VLOOKUP($A310,Planilha!$C:$K,9,0)*DT312</f>
        <v>0</v>
      </c>
      <c r="DV311" s="316"/>
      <c r="DW311" s="316"/>
      <c r="DX311" s="316"/>
      <c r="DY311" s="316"/>
      <c r="DZ311" s="316"/>
      <c r="EA311" s="316"/>
      <c r="EB311" s="316"/>
      <c r="EC311" s="316"/>
      <c r="ED311" s="317"/>
      <c r="EE311" s="316">
        <f>VLOOKUP($A310,Planilha!$C:$K,9,0)*ED312</f>
        <v>0</v>
      </c>
      <c r="EF311" s="316"/>
      <c r="EG311" s="316"/>
      <c r="EH311" s="316"/>
      <c r="EI311" s="316"/>
      <c r="EJ311" s="316"/>
      <c r="EK311" s="316"/>
      <c r="EL311" s="316"/>
      <c r="EM311" s="316"/>
      <c r="EN311" s="317"/>
      <c r="EO311" s="316">
        <f>VLOOKUP($A310,Planilha!$C:$K,9,0)*EN312</f>
        <v>0</v>
      </c>
      <c r="EP311" s="109"/>
      <c r="EQ311" s="109"/>
      <c r="ER311" s="109"/>
      <c r="ES311" s="109"/>
      <c r="ET311" s="109"/>
      <c r="EU311" s="109"/>
      <c r="EV311" s="109"/>
      <c r="EW311" s="109"/>
      <c r="EX311" s="317"/>
      <c r="EY311" s="316">
        <f>VLOOKUP($A310,Planilha!$C:$K,9,0)*EX312</f>
        <v>0</v>
      </c>
      <c r="EZ311" s="109"/>
      <c r="FA311" s="109"/>
      <c r="FB311" s="109"/>
      <c r="FC311" s="109"/>
      <c r="FD311" s="109"/>
      <c r="FE311" s="109"/>
      <c r="FF311" s="109"/>
      <c r="FG311" s="109"/>
      <c r="FH311" s="317"/>
      <c r="FI311" s="316">
        <f>VLOOKUP($A310,Planilha!$C:$K,9,0)*FH312</f>
        <v>0</v>
      </c>
      <c r="FJ311" s="109"/>
      <c r="FK311" s="109"/>
      <c r="FL311" s="109"/>
      <c r="FM311" s="109"/>
      <c r="FN311" s="109"/>
      <c r="FO311" s="109"/>
      <c r="FP311" s="109"/>
      <c r="FQ311" s="109"/>
      <c r="FR311" s="317"/>
      <c r="FS311" s="316">
        <f>VLOOKUP($A310,Planilha!$C:$K,9,0)*FR312</f>
        <v>0</v>
      </c>
      <c r="FT311" s="316"/>
      <c r="FU311" s="316"/>
      <c r="FV311" s="316"/>
      <c r="FW311" s="316"/>
      <c r="FX311" s="316"/>
      <c r="FY311" s="316"/>
      <c r="FZ311" s="316"/>
      <c r="GA311" s="316"/>
      <c r="GB311" s="317"/>
      <c r="GC311" s="316">
        <f>VLOOKUP($A310,Planilha!$C:$K,9,0)*GB312</f>
        <v>0</v>
      </c>
      <c r="GD311" s="109"/>
      <c r="GE311" s="109"/>
      <c r="GF311" s="109"/>
      <c r="GG311" s="109"/>
      <c r="GH311" s="109"/>
      <c r="GI311" s="109"/>
      <c r="GJ311" s="109"/>
      <c r="GK311" s="109"/>
      <c r="GL311" s="317"/>
      <c r="GM311" s="316">
        <f>VLOOKUP($A310,Planilha!$C:$K,9,0)*GL312</f>
        <v>0</v>
      </c>
      <c r="GN311" s="109"/>
      <c r="GO311" s="109"/>
      <c r="GP311" s="109"/>
      <c r="GQ311" s="109"/>
      <c r="GR311" s="109"/>
      <c r="GS311" s="109"/>
      <c r="GT311" s="109"/>
      <c r="GU311" s="109"/>
      <c r="GV311" s="317"/>
      <c r="GW311" s="316">
        <f>VLOOKUP($A310,Planilha!$C:$K,9,0)*GV312</f>
        <v>0</v>
      </c>
      <c r="GX311" s="109"/>
      <c r="GY311" s="109"/>
      <c r="GZ311" s="109"/>
      <c r="HA311" s="109"/>
      <c r="HB311" s="109"/>
      <c r="HC311" s="109"/>
      <c r="HD311" s="109"/>
      <c r="HE311" s="109"/>
      <c r="HF311" s="317"/>
      <c r="HG311" s="316">
        <f>VLOOKUP($A310,Planilha!$C:$K,9,0)*HF312</f>
        <v>0</v>
      </c>
      <c r="HH311" s="109"/>
      <c r="HI311" s="109"/>
      <c r="HJ311" s="109"/>
      <c r="HK311" s="109"/>
      <c r="HL311" s="109"/>
      <c r="HM311" s="109"/>
      <c r="HN311" s="109"/>
      <c r="HO311" s="109"/>
      <c r="HP311" s="110">
        <f>SUM(D311:HO311)</f>
        <v>51686.2</v>
      </c>
      <c r="HR311" s="82" t="b">
        <f>VLOOKUP(A310,Planilha!C:L,9,0)=HP311</f>
        <v>1</v>
      </c>
    </row>
    <row r="312" spans="1:226">
      <c r="A312" s="111"/>
      <c r="B312" s="112"/>
      <c r="C312" s="117"/>
      <c r="D312" s="1085">
        <v>0</v>
      </c>
      <c r="E312" s="318"/>
      <c r="F312" s="318"/>
      <c r="G312" s="318"/>
      <c r="H312" s="318"/>
      <c r="I312" s="318"/>
      <c r="J312" s="318"/>
      <c r="K312" s="318"/>
      <c r="L312" s="318"/>
      <c r="M312" s="318"/>
      <c r="N312" s="1085">
        <v>0</v>
      </c>
      <c r="O312" s="318"/>
      <c r="P312" s="318"/>
      <c r="Q312" s="318"/>
      <c r="R312" s="318"/>
      <c r="S312" s="318"/>
      <c r="T312" s="318"/>
      <c r="U312" s="318"/>
      <c r="V312" s="318"/>
      <c r="W312" s="318"/>
      <c r="X312" s="1085">
        <v>0</v>
      </c>
      <c r="Y312" s="318"/>
      <c r="Z312" s="318"/>
      <c r="AA312" s="318"/>
      <c r="AB312" s="318"/>
      <c r="AC312" s="318"/>
      <c r="AD312" s="318"/>
      <c r="AE312" s="318"/>
      <c r="AF312" s="318"/>
      <c r="AG312" s="318"/>
      <c r="AH312" s="1085">
        <v>0</v>
      </c>
      <c r="AI312" s="318"/>
      <c r="AJ312" s="318"/>
      <c r="AK312" s="318"/>
      <c r="AL312" s="318"/>
      <c r="AM312" s="318"/>
      <c r="AN312" s="318"/>
      <c r="AO312" s="318"/>
      <c r="AP312" s="318"/>
      <c r="AQ312" s="318"/>
      <c r="AR312" s="1085">
        <v>0</v>
      </c>
      <c r="AS312" s="318"/>
      <c r="AT312" s="318"/>
      <c r="AU312" s="318"/>
      <c r="AV312" s="318"/>
      <c r="AW312" s="318"/>
      <c r="AX312" s="318"/>
      <c r="AY312" s="318"/>
      <c r="AZ312" s="318"/>
      <c r="BA312" s="318"/>
      <c r="BB312" s="1085">
        <v>0</v>
      </c>
      <c r="BC312" s="318"/>
      <c r="BD312" s="318"/>
      <c r="BE312" s="318"/>
      <c r="BF312" s="318"/>
      <c r="BG312" s="318"/>
      <c r="BH312" s="318"/>
      <c r="BI312" s="318"/>
      <c r="BJ312" s="318"/>
      <c r="BK312" s="318"/>
      <c r="BL312" s="1085">
        <v>1</v>
      </c>
      <c r="BM312" s="318"/>
      <c r="BN312" s="318"/>
      <c r="BO312" s="318"/>
      <c r="BP312" s="318"/>
      <c r="BQ312" s="318"/>
      <c r="BR312" s="318"/>
      <c r="BS312" s="318"/>
      <c r="BT312" s="318"/>
      <c r="BU312" s="318"/>
      <c r="BV312" s="1085">
        <v>0</v>
      </c>
      <c r="BW312" s="318"/>
      <c r="BX312" s="318"/>
      <c r="BY312" s="318"/>
      <c r="BZ312" s="318"/>
      <c r="CA312" s="318"/>
      <c r="CB312" s="318"/>
      <c r="CC312" s="318"/>
      <c r="CD312" s="318"/>
      <c r="CE312" s="318"/>
      <c r="CF312" s="1085">
        <v>0</v>
      </c>
      <c r="CG312" s="318"/>
      <c r="CH312" s="318"/>
      <c r="CI312" s="318"/>
      <c r="CJ312" s="318"/>
      <c r="CK312" s="318"/>
      <c r="CL312" s="318"/>
      <c r="CM312" s="318"/>
      <c r="CN312" s="318"/>
      <c r="CO312" s="318"/>
      <c r="CP312" s="1085">
        <v>0</v>
      </c>
      <c r="CQ312" s="318"/>
      <c r="CR312" s="318"/>
      <c r="CS312" s="318"/>
      <c r="CT312" s="318"/>
      <c r="CU312" s="318"/>
      <c r="CV312" s="318"/>
      <c r="CW312" s="318"/>
      <c r="CX312" s="318"/>
      <c r="CY312" s="318"/>
      <c r="CZ312" s="1085"/>
      <c r="DA312" s="318"/>
      <c r="DB312" s="318"/>
      <c r="DC312" s="318"/>
      <c r="DD312" s="318"/>
      <c r="DE312" s="318"/>
      <c r="DF312" s="318"/>
      <c r="DG312" s="318"/>
      <c r="DH312" s="318"/>
      <c r="DI312" s="318"/>
      <c r="DJ312" s="1085"/>
      <c r="DK312" s="318"/>
      <c r="DL312" s="318"/>
      <c r="DM312" s="318"/>
      <c r="DN312" s="318"/>
      <c r="DO312" s="318"/>
      <c r="DP312" s="318"/>
      <c r="DQ312" s="318"/>
      <c r="DR312" s="318"/>
      <c r="DS312" s="318"/>
      <c r="DT312" s="1084"/>
      <c r="DU312" s="113"/>
      <c r="DV312" s="113"/>
      <c r="DW312" s="113"/>
      <c r="DX312" s="113"/>
      <c r="DY312" s="113"/>
      <c r="DZ312" s="113"/>
      <c r="EA312" s="113"/>
      <c r="EB312" s="113"/>
      <c r="EC312" s="113"/>
      <c r="ED312" s="1084"/>
      <c r="EE312" s="113"/>
      <c r="EF312" s="113"/>
      <c r="EG312" s="113"/>
      <c r="EH312" s="113"/>
      <c r="EI312" s="113"/>
      <c r="EJ312" s="113"/>
      <c r="EK312" s="113"/>
      <c r="EL312" s="113"/>
      <c r="EM312" s="113"/>
      <c r="EN312" s="1084"/>
      <c r="EO312" s="113"/>
      <c r="EP312" s="113"/>
      <c r="EQ312" s="113"/>
      <c r="ER312" s="113"/>
      <c r="ES312" s="113"/>
      <c r="ET312" s="113"/>
      <c r="EU312" s="113"/>
      <c r="EV312" s="113"/>
      <c r="EW312" s="113"/>
      <c r="EX312" s="1084"/>
      <c r="EY312" s="113"/>
      <c r="EZ312" s="113"/>
      <c r="FA312" s="113"/>
      <c r="FB312" s="113"/>
      <c r="FC312" s="113"/>
      <c r="FD312" s="113"/>
      <c r="FE312" s="113"/>
      <c r="FF312" s="113"/>
      <c r="FG312" s="113"/>
      <c r="FH312" s="1084"/>
      <c r="FI312" s="113"/>
      <c r="FJ312" s="113"/>
      <c r="FK312" s="113"/>
      <c r="FL312" s="113"/>
      <c r="FM312" s="113"/>
      <c r="FN312" s="113"/>
      <c r="FO312" s="113"/>
      <c r="FP312" s="113"/>
      <c r="FQ312" s="113"/>
      <c r="FR312" s="1084"/>
      <c r="FS312" s="113"/>
      <c r="FT312" s="113"/>
      <c r="FU312" s="113"/>
      <c r="FV312" s="113"/>
      <c r="FW312" s="113"/>
      <c r="FX312" s="113"/>
      <c r="FY312" s="113"/>
      <c r="FZ312" s="113"/>
      <c r="GA312" s="113"/>
      <c r="GB312" s="1084"/>
      <c r="GC312" s="113"/>
      <c r="GD312" s="113"/>
      <c r="GE312" s="113"/>
      <c r="GF312" s="113"/>
      <c r="GG312" s="113"/>
      <c r="GH312" s="113"/>
      <c r="GI312" s="113"/>
      <c r="GJ312" s="113"/>
      <c r="GK312" s="113"/>
      <c r="GL312" s="1084"/>
      <c r="GM312" s="113"/>
      <c r="GN312" s="113"/>
      <c r="GO312" s="113"/>
      <c r="GP312" s="113"/>
      <c r="GQ312" s="113"/>
      <c r="GR312" s="113"/>
      <c r="GS312" s="113"/>
      <c r="GT312" s="113"/>
      <c r="GU312" s="113"/>
      <c r="GV312" s="1084"/>
      <c r="GW312" s="113"/>
      <c r="GX312" s="113"/>
      <c r="GY312" s="113"/>
      <c r="GZ312" s="113"/>
      <c r="HA312" s="113"/>
      <c r="HB312" s="113"/>
      <c r="HC312" s="113"/>
      <c r="HD312" s="113"/>
      <c r="HE312" s="113"/>
      <c r="HF312" s="1084"/>
      <c r="HG312" s="113"/>
      <c r="HH312" s="113"/>
      <c r="HI312" s="113"/>
      <c r="HJ312" s="113"/>
      <c r="HK312" s="113"/>
      <c r="HL312" s="113"/>
      <c r="HM312" s="113"/>
      <c r="HN312" s="113"/>
      <c r="HO312" s="113"/>
      <c r="HP312" s="114" t="str">
        <f>IF(VLOOKUP($A310,Planilha!C:K,9,0)&lt;&gt;HP311,"VERIFIQUE","")</f>
        <v/>
      </c>
    </row>
    <row r="313" spans="1:226">
      <c r="A313" s="105" t="s">
        <v>2651</v>
      </c>
      <c r="B313" s="89"/>
      <c r="C313" s="461"/>
      <c r="D313" s="468"/>
      <c r="E313" s="469"/>
      <c r="F313" s="469"/>
      <c r="G313" s="469"/>
      <c r="H313" s="469"/>
      <c r="I313" s="469"/>
      <c r="J313" s="469"/>
      <c r="K313" s="469"/>
      <c r="L313" s="469"/>
      <c r="M313" s="469"/>
      <c r="N313" s="468"/>
      <c r="O313" s="469"/>
      <c r="P313" s="469"/>
      <c r="Q313" s="469"/>
      <c r="R313" s="469"/>
      <c r="S313" s="469"/>
      <c r="T313" s="469"/>
      <c r="U313" s="469"/>
      <c r="V313" s="469"/>
      <c r="W313" s="469"/>
      <c r="X313" s="468"/>
      <c r="Y313" s="469"/>
      <c r="Z313" s="469"/>
      <c r="AA313" s="469"/>
      <c r="AB313" s="469"/>
      <c r="AC313" s="469"/>
      <c r="AD313" s="469"/>
      <c r="AE313" s="469"/>
      <c r="AF313" s="469"/>
      <c r="AG313" s="469"/>
      <c r="AH313" s="468"/>
      <c r="AI313" s="469"/>
      <c r="AJ313" s="469"/>
      <c r="AK313" s="469"/>
      <c r="AL313" s="469"/>
      <c r="AM313" s="469"/>
      <c r="AN313" s="469"/>
      <c r="AO313" s="469"/>
      <c r="AP313" s="469"/>
      <c r="AQ313" s="469"/>
      <c r="AR313" s="468"/>
      <c r="AS313" s="469"/>
      <c r="AT313" s="469"/>
      <c r="AU313" s="469"/>
      <c r="AV313" s="469"/>
      <c r="AW313" s="469"/>
      <c r="AX313" s="469"/>
      <c r="AY313" s="469"/>
      <c r="AZ313" s="469"/>
      <c r="BA313" s="469"/>
      <c r="BB313" s="468"/>
      <c r="BC313" s="469"/>
      <c r="BD313" s="469"/>
      <c r="BE313" s="469"/>
      <c r="BF313" s="469"/>
      <c r="BG313" s="469"/>
      <c r="BH313" s="469"/>
      <c r="BI313" s="469"/>
      <c r="BJ313" s="469"/>
      <c r="BK313" s="469"/>
      <c r="BL313" s="468"/>
      <c r="BM313" s="469"/>
      <c r="BN313" s="469"/>
      <c r="BO313" s="469"/>
      <c r="BP313" s="469"/>
      <c r="BQ313" s="469"/>
      <c r="BR313" s="469"/>
      <c r="BS313" s="469"/>
      <c r="BT313" s="469"/>
      <c r="BU313" s="469"/>
      <c r="BV313" s="468"/>
      <c r="BW313" s="469"/>
      <c r="BX313" s="469"/>
      <c r="BY313" s="469"/>
      <c r="BZ313" s="469"/>
      <c r="CA313" s="469"/>
      <c r="CB313" s="469"/>
      <c r="CC313" s="469"/>
      <c r="CD313" s="469"/>
      <c r="CE313" s="469"/>
      <c r="CF313" s="468"/>
      <c r="CG313" s="469"/>
      <c r="CH313" s="469"/>
      <c r="CI313" s="469"/>
      <c r="CJ313" s="469"/>
      <c r="CK313" s="469"/>
      <c r="CL313" s="469"/>
      <c r="CM313" s="469"/>
      <c r="CN313" s="469"/>
      <c r="CO313" s="469"/>
      <c r="CP313" s="468"/>
      <c r="CQ313" s="469"/>
      <c r="CR313" s="469"/>
      <c r="CS313" s="469"/>
      <c r="CT313" s="469"/>
      <c r="CU313" s="469"/>
      <c r="CV313" s="469"/>
      <c r="CW313" s="469"/>
      <c r="CX313" s="469"/>
      <c r="CY313" s="469"/>
      <c r="CZ313" s="468"/>
      <c r="DA313" s="469"/>
      <c r="DB313" s="469"/>
      <c r="DC313" s="469"/>
      <c r="DD313" s="469"/>
      <c r="DE313" s="469"/>
      <c r="DF313" s="469"/>
      <c r="DG313" s="469"/>
      <c r="DH313" s="469"/>
      <c r="DI313" s="469"/>
      <c r="DJ313" s="468"/>
      <c r="DK313" s="469"/>
      <c r="DL313" s="469"/>
      <c r="DM313" s="469"/>
      <c r="DN313" s="469"/>
      <c r="DO313" s="469"/>
      <c r="DP313" s="469"/>
      <c r="DQ313" s="469"/>
      <c r="DR313" s="469"/>
      <c r="DS313" s="469"/>
      <c r="DT313" s="468"/>
      <c r="DU313" s="469"/>
      <c r="DV313" s="469"/>
      <c r="DW313" s="469"/>
      <c r="DX313" s="469"/>
      <c r="DY313" s="469"/>
      <c r="DZ313" s="469"/>
      <c r="EA313" s="469"/>
      <c r="EB313" s="469"/>
      <c r="EC313" s="469"/>
      <c r="ED313" s="468"/>
      <c r="EE313" s="469"/>
      <c r="EF313" s="469"/>
      <c r="EG313" s="469"/>
      <c r="EH313" s="469"/>
      <c r="EI313" s="469"/>
      <c r="EJ313" s="469"/>
      <c r="EK313" s="469"/>
      <c r="EL313" s="469"/>
      <c r="EM313" s="469"/>
      <c r="EN313" s="468"/>
      <c r="EO313" s="469"/>
      <c r="EP313" s="469"/>
      <c r="EQ313" s="469"/>
      <c r="ER313" s="469"/>
      <c r="ES313" s="469"/>
      <c r="ET313" s="469"/>
      <c r="EU313" s="469"/>
      <c r="EV313" s="469"/>
      <c r="EW313" s="469"/>
      <c r="EX313" s="468"/>
      <c r="EY313" s="469"/>
      <c r="EZ313" s="469"/>
      <c r="FA313" s="469"/>
      <c r="FB313" s="469"/>
      <c r="FC313" s="469"/>
      <c r="FD313" s="469"/>
      <c r="FE313" s="469"/>
      <c r="FF313" s="469"/>
      <c r="FG313" s="469"/>
      <c r="FH313" s="468"/>
      <c r="FI313" s="469"/>
      <c r="FJ313" s="469"/>
      <c r="FK313" s="469"/>
      <c r="FL313" s="469"/>
      <c r="FM313" s="469"/>
      <c r="FN313" s="469"/>
      <c r="FO313" s="469"/>
      <c r="FP313" s="469"/>
      <c r="FQ313" s="469"/>
      <c r="FR313" s="468"/>
      <c r="FS313" s="469"/>
      <c r="FT313" s="469"/>
      <c r="FU313" s="469"/>
      <c r="FV313" s="469"/>
      <c r="FW313" s="469"/>
      <c r="FX313" s="469"/>
      <c r="FY313" s="469"/>
      <c r="FZ313" s="469"/>
      <c r="GA313" s="469"/>
      <c r="GB313" s="468"/>
      <c r="GC313" s="469"/>
      <c r="GD313" s="469"/>
      <c r="GE313" s="469"/>
      <c r="GF313" s="469"/>
      <c r="GG313" s="469"/>
      <c r="GH313" s="469"/>
      <c r="GI313" s="469"/>
      <c r="GJ313" s="469"/>
      <c r="GK313" s="469"/>
      <c r="GL313" s="468"/>
      <c r="GM313" s="469"/>
      <c r="GN313" s="469"/>
      <c r="GO313" s="469"/>
      <c r="GP313" s="469"/>
      <c r="GQ313" s="469"/>
      <c r="GR313" s="469"/>
      <c r="GS313" s="469"/>
      <c r="GT313" s="469"/>
      <c r="GU313" s="469"/>
      <c r="GV313" s="468"/>
      <c r="GW313" s="469"/>
      <c r="GX313" s="469"/>
      <c r="GY313" s="469"/>
      <c r="GZ313" s="469"/>
      <c r="HA313" s="469"/>
      <c r="HB313" s="469"/>
      <c r="HC313" s="469"/>
      <c r="HD313" s="469"/>
      <c r="HE313" s="469"/>
      <c r="HF313" s="468"/>
      <c r="HG313" s="469"/>
      <c r="HH313" s="469"/>
      <c r="HI313" s="469"/>
      <c r="HJ313" s="469"/>
      <c r="HK313" s="469"/>
      <c r="HL313" s="469"/>
      <c r="HM313" s="469"/>
      <c r="HN313" s="469"/>
      <c r="HO313" s="469"/>
      <c r="HP313" s="106"/>
    </row>
    <row r="314" spans="1:226">
      <c r="A314" s="105"/>
      <c r="B314" s="470" t="str">
        <f>LEFT(VLOOKUP(A313,Planilha!C:L,2,0),23)</f>
        <v>SUPERESTRUTURA</v>
      </c>
      <c r="C314" s="116"/>
      <c r="D314" s="108"/>
      <c r="E314" s="316">
        <f>VLOOKUP($A313,Planilha!$C:$K,9,0)*D315</f>
        <v>0</v>
      </c>
      <c r="F314" s="316"/>
      <c r="G314" s="316"/>
      <c r="H314" s="316"/>
      <c r="I314" s="316"/>
      <c r="J314" s="316"/>
      <c r="K314" s="316"/>
      <c r="L314" s="316"/>
      <c r="M314" s="316"/>
      <c r="N314" s="317"/>
      <c r="O314" s="316">
        <f>VLOOKUP($A313,Planilha!$C:$K,9,0)*N315</f>
        <v>0</v>
      </c>
      <c r="P314" s="316"/>
      <c r="Q314" s="316"/>
      <c r="R314" s="316"/>
      <c r="S314" s="316"/>
      <c r="T314" s="316"/>
      <c r="U314" s="316"/>
      <c r="V314" s="316"/>
      <c r="W314" s="316"/>
      <c r="X314" s="317"/>
      <c r="Y314" s="316">
        <f>VLOOKUP($A313,Planilha!$C:$K,9,0)*X315</f>
        <v>0</v>
      </c>
      <c r="Z314" s="316"/>
      <c r="AA314" s="316"/>
      <c r="AB314" s="316"/>
      <c r="AC314" s="316"/>
      <c r="AD314" s="316"/>
      <c r="AE314" s="316"/>
      <c r="AF314" s="316"/>
      <c r="AG314" s="316"/>
      <c r="AH314" s="317"/>
      <c r="AI314" s="316">
        <f>VLOOKUP($A313,Planilha!$C:$K,9,0)*AH315</f>
        <v>0</v>
      </c>
      <c r="AJ314" s="316"/>
      <c r="AK314" s="316"/>
      <c r="AL314" s="316"/>
      <c r="AM314" s="316"/>
      <c r="AN314" s="316"/>
      <c r="AO314" s="316"/>
      <c r="AP314" s="316"/>
      <c r="AQ314" s="316"/>
      <c r="AR314" s="317"/>
      <c r="AS314" s="316">
        <f>VLOOKUP($A313,Planilha!$C:$K,9,0)*AR315</f>
        <v>0</v>
      </c>
      <c r="AT314" s="316"/>
      <c r="AU314" s="316"/>
      <c r="AV314" s="316"/>
      <c r="AW314" s="316"/>
      <c r="AX314" s="316"/>
      <c r="AY314" s="316"/>
      <c r="AZ314" s="316"/>
      <c r="BA314" s="316"/>
      <c r="BB314" s="317"/>
      <c r="BC314" s="316">
        <f>VLOOKUP($A313,Planilha!$C:$K,9,0)*BB315</f>
        <v>0</v>
      </c>
      <c r="BD314" s="316"/>
      <c r="BE314" s="316"/>
      <c r="BF314" s="316"/>
      <c r="BG314" s="316"/>
      <c r="BH314" s="316"/>
      <c r="BI314" s="316"/>
      <c r="BJ314" s="316"/>
      <c r="BK314" s="316"/>
      <c r="BL314" s="317"/>
      <c r="BM314" s="316">
        <f>VLOOKUP($A313,Planilha!$C:$K,9,0)*BL315</f>
        <v>0</v>
      </c>
      <c r="BN314" s="316"/>
      <c r="BO314" s="316"/>
      <c r="BP314" s="316"/>
      <c r="BQ314" s="316"/>
      <c r="BR314" s="316"/>
      <c r="BS314" s="316"/>
      <c r="BT314" s="316"/>
      <c r="BU314" s="316"/>
      <c r="BV314" s="317"/>
      <c r="BW314" s="316">
        <f>VLOOKUP($A313,Planilha!$C:$K,9,0)*BV315</f>
        <v>8071.0400000000009</v>
      </c>
      <c r="BX314" s="316"/>
      <c r="BY314" s="316"/>
      <c r="BZ314" s="316"/>
      <c r="CA314" s="316"/>
      <c r="CB314" s="316"/>
      <c r="CC314" s="316"/>
      <c r="CD314" s="316"/>
      <c r="CE314" s="316"/>
      <c r="CF314" s="317"/>
      <c r="CG314" s="316">
        <f>VLOOKUP($A313,Planilha!$C:$K,9,0)*CF315</f>
        <v>0</v>
      </c>
      <c r="CH314" s="316"/>
      <c r="CI314" s="316"/>
      <c r="CJ314" s="316"/>
      <c r="CK314" s="316"/>
      <c r="CL314" s="316"/>
      <c r="CM314" s="316"/>
      <c r="CN314" s="316"/>
      <c r="CO314" s="316"/>
      <c r="CP314" s="317"/>
      <c r="CQ314" s="316">
        <f>VLOOKUP($A313,Planilha!$C:$K,9,0)*CP315</f>
        <v>0</v>
      </c>
      <c r="CR314" s="316"/>
      <c r="CS314" s="316"/>
      <c r="CT314" s="316"/>
      <c r="CU314" s="316"/>
      <c r="CV314" s="316"/>
      <c r="CW314" s="316"/>
      <c r="CX314" s="316"/>
      <c r="CY314" s="316"/>
      <c r="CZ314" s="317"/>
      <c r="DA314" s="316">
        <f>VLOOKUP($A313,Planilha!$C:$K,9,0)*CZ315</f>
        <v>0</v>
      </c>
      <c r="DB314" s="316"/>
      <c r="DC314" s="316"/>
      <c r="DD314" s="316"/>
      <c r="DE314" s="316"/>
      <c r="DF314" s="316"/>
      <c r="DG314" s="316"/>
      <c r="DH314" s="316"/>
      <c r="DI314" s="316"/>
      <c r="DJ314" s="317"/>
      <c r="DK314" s="316">
        <f>VLOOKUP($A313,Planilha!$C:$K,9,0)*DJ315</f>
        <v>0</v>
      </c>
      <c r="DL314" s="316"/>
      <c r="DM314" s="316"/>
      <c r="DN314" s="316"/>
      <c r="DO314" s="316"/>
      <c r="DP314" s="316"/>
      <c r="DQ314" s="316"/>
      <c r="DR314" s="316"/>
      <c r="DS314" s="316"/>
      <c r="DT314" s="317"/>
      <c r="DU314" s="316">
        <f>VLOOKUP($A313,Planilha!$C:$K,9,0)*DT315</f>
        <v>0</v>
      </c>
      <c r="DV314" s="316"/>
      <c r="DW314" s="316"/>
      <c r="DX314" s="316"/>
      <c r="DY314" s="316"/>
      <c r="DZ314" s="316"/>
      <c r="EA314" s="316"/>
      <c r="EB314" s="316"/>
      <c r="EC314" s="316"/>
      <c r="ED314" s="317"/>
      <c r="EE314" s="316">
        <f>VLOOKUP($A313,Planilha!$C:$K,9,0)*ED315</f>
        <v>0</v>
      </c>
      <c r="EF314" s="316"/>
      <c r="EG314" s="316"/>
      <c r="EH314" s="316"/>
      <c r="EI314" s="316"/>
      <c r="EJ314" s="316"/>
      <c r="EK314" s="316"/>
      <c r="EL314" s="316"/>
      <c r="EM314" s="316"/>
      <c r="EN314" s="317"/>
      <c r="EO314" s="316">
        <f>VLOOKUP($A313,Planilha!$C:$K,9,0)*EN315</f>
        <v>0</v>
      </c>
      <c r="EP314" s="109"/>
      <c r="EQ314" s="109"/>
      <c r="ER314" s="109"/>
      <c r="ES314" s="109"/>
      <c r="ET314" s="109"/>
      <c r="EU314" s="109"/>
      <c r="EV314" s="109"/>
      <c r="EW314" s="109"/>
      <c r="EX314" s="317"/>
      <c r="EY314" s="316">
        <f>VLOOKUP($A313,Planilha!$C:$K,9,0)*EX315</f>
        <v>0</v>
      </c>
      <c r="EZ314" s="109"/>
      <c r="FA314" s="109"/>
      <c r="FB314" s="109"/>
      <c r="FC314" s="109"/>
      <c r="FD314" s="109"/>
      <c r="FE314" s="109"/>
      <c r="FF314" s="109"/>
      <c r="FG314" s="109"/>
      <c r="FH314" s="317"/>
      <c r="FI314" s="316">
        <f>VLOOKUP($A313,Planilha!$C:$K,9,0)*FH315</f>
        <v>0</v>
      </c>
      <c r="FJ314" s="109"/>
      <c r="FK314" s="109"/>
      <c r="FL314" s="109"/>
      <c r="FM314" s="109"/>
      <c r="FN314" s="109"/>
      <c r="FO314" s="109"/>
      <c r="FP314" s="109"/>
      <c r="FQ314" s="109"/>
      <c r="FR314" s="317"/>
      <c r="FS314" s="316">
        <f>VLOOKUP($A313,Planilha!$C:$K,9,0)*FR315</f>
        <v>0</v>
      </c>
      <c r="FT314" s="316"/>
      <c r="FU314" s="316"/>
      <c r="FV314" s="316"/>
      <c r="FW314" s="316"/>
      <c r="FX314" s="316"/>
      <c r="FY314" s="316"/>
      <c r="FZ314" s="316"/>
      <c r="GA314" s="316"/>
      <c r="GB314" s="317"/>
      <c r="GC314" s="316">
        <f>VLOOKUP($A313,Planilha!$C:$K,9,0)*GB315</f>
        <v>0</v>
      </c>
      <c r="GD314" s="109"/>
      <c r="GE314" s="109"/>
      <c r="GF314" s="109"/>
      <c r="GG314" s="109"/>
      <c r="GH314" s="109"/>
      <c r="GI314" s="109"/>
      <c r="GJ314" s="109"/>
      <c r="GK314" s="109"/>
      <c r="GL314" s="317"/>
      <c r="GM314" s="316">
        <f>VLOOKUP($A313,Planilha!$C:$K,9,0)*GL315</f>
        <v>0</v>
      </c>
      <c r="GN314" s="109"/>
      <c r="GO314" s="109"/>
      <c r="GP314" s="109"/>
      <c r="GQ314" s="109"/>
      <c r="GR314" s="109"/>
      <c r="GS314" s="109"/>
      <c r="GT314" s="109"/>
      <c r="GU314" s="109"/>
      <c r="GV314" s="317"/>
      <c r="GW314" s="316">
        <f>VLOOKUP($A313,Planilha!$C:$K,9,0)*GV315</f>
        <v>0</v>
      </c>
      <c r="GX314" s="109"/>
      <c r="GY314" s="109"/>
      <c r="GZ314" s="109"/>
      <c r="HA314" s="109"/>
      <c r="HB314" s="109"/>
      <c r="HC314" s="109"/>
      <c r="HD314" s="109"/>
      <c r="HE314" s="109"/>
      <c r="HF314" s="317"/>
      <c r="HG314" s="316">
        <f>VLOOKUP($A313,Planilha!$C:$K,9,0)*HF315</f>
        <v>0</v>
      </c>
      <c r="HH314" s="109"/>
      <c r="HI314" s="109"/>
      <c r="HJ314" s="109"/>
      <c r="HK314" s="109"/>
      <c r="HL314" s="109"/>
      <c r="HM314" s="109"/>
      <c r="HN314" s="109"/>
      <c r="HO314" s="109"/>
      <c r="HP314" s="110">
        <f>SUM(D314:HO314)</f>
        <v>8071.0400000000009</v>
      </c>
      <c r="HR314" s="82" t="b">
        <f>VLOOKUP(A313,Planilha!C:L,9,0)=HP314</f>
        <v>1</v>
      </c>
    </row>
    <row r="315" spans="1:226">
      <c r="A315" s="111"/>
      <c r="B315" s="112"/>
      <c r="C315" s="117"/>
      <c r="D315" s="1085">
        <v>0</v>
      </c>
      <c r="E315" s="318"/>
      <c r="F315" s="318"/>
      <c r="G315" s="318"/>
      <c r="H315" s="318"/>
      <c r="I315" s="318"/>
      <c r="J315" s="318"/>
      <c r="K315" s="318"/>
      <c r="L315" s="318"/>
      <c r="M315" s="318"/>
      <c r="N315" s="1085">
        <v>0</v>
      </c>
      <c r="O315" s="318"/>
      <c r="P315" s="318"/>
      <c r="Q315" s="318"/>
      <c r="R315" s="318"/>
      <c r="S315" s="318"/>
      <c r="T315" s="318"/>
      <c r="U315" s="318"/>
      <c r="V315" s="318"/>
      <c r="W315" s="318"/>
      <c r="X315" s="1085">
        <v>0</v>
      </c>
      <c r="Y315" s="318"/>
      <c r="Z315" s="318"/>
      <c r="AA315" s="318"/>
      <c r="AB315" s="318"/>
      <c r="AC315" s="318"/>
      <c r="AD315" s="318"/>
      <c r="AE315" s="318"/>
      <c r="AF315" s="318"/>
      <c r="AG315" s="318"/>
      <c r="AH315" s="1085">
        <v>0</v>
      </c>
      <c r="AI315" s="318"/>
      <c r="AJ315" s="318"/>
      <c r="AK315" s="318"/>
      <c r="AL315" s="318"/>
      <c r="AM315" s="318"/>
      <c r="AN315" s="318"/>
      <c r="AO315" s="318"/>
      <c r="AP315" s="318"/>
      <c r="AQ315" s="318"/>
      <c r="AR315" s="1085">
        <v>0</v>
      </c>
      <c r="AS315" s="318"/>
      <c r="AT315" s="318"/>
      <c r="AU315" s="318"/>
      <c r="AV315" s="318"/>
      <c r="AW315" s="318"/>
      <c r="AX315" s="318"/>
      <c r="AY315" s="318"/>
      <c r="AZ315" s="318"/>
      <c r="BA315" s="318"/>
      <c r="BB315" s="1085">
        <v>0</v>
      </c>
      <c r="BC315" s="318"/>
      <c r="BD315" s="318"/>
      <c r="BE315" s="318"/>
      <c r="BF315" s="318"/>
      <c r="BG315" s="318"/>
      <c r="BH315" s="318"/>
      <c r="BI315" s="318"/>
      <c r="BJ315" s="318"/>
      <c r="BK315" s="318"/>
      <c r="BL315" s="1085">
        <v>0</v>
      </c>
      <c r="BM315" s="318"/>
      <c r="BN315" s="318"/>
      <c r="BO315" s="318"/>
      <c r="BP315" s="318"/>
      <c r="BQ315" s="318"/>
      <c r="BR315" s="318"/>
      <c r="BS315" s="318"/>
      <c r="BT315" s="318"/>
      <c r="BU315" s="318"/>
      <c r="BV315" s="1085">
        <v>1</v>
      </c>
      <c r="BW315" s="318"/>
      <c r="BX315" s="318"/>
      <c r="BY315" s="318"/>
      <c r="BZ315" s="318"/>
      <c r="CA315" s="318"/>
      <c r="CB315" s="318"/>
      <c r="CC315" s="318"/>
      <c r="CD315" s="318"/>
      <c r="CE315" s="318"/>
      <c r="CF315" s="1085">
        <v>0</v>
      </c>
      <c r="CG315" s="318"/>
      <c r="CH315" s="318"/>
      <c r="CI315" s="318"/>
      <c r="CJ315" s="318"/>
      <c r="CK315" s="318"/>
      <c r="CL315" s="318"/>
      <c r="CM315" s="318"/>
      <c r="CN315" s="318"/>
      <c r="CO315" s="318"/>
      <c r="CP315" s="1085">
        <v>0</v>
      </c>
      <c r="CQ315" s="318"/>
      <c r="CR315" s="318"/>
      <c r="CS315" s="318"/>
      <c r="CT315" s="318"/>
      <c r="CU315" s="318"/>
      <c r="CV315" s="318"/>
      <c r="CW315" s="318"/>
      <c r="CX315" s="318"/>
      <c r="CY315" s="318"/>
      <c r="CZ315" s="1085">
        <v>0</v>
      </c>
      <c r="DA315" s="318"/>
      <c r="DB315" s="318"/>
      <c r="DC315" s="318"/>
      <c r="DD315" s="318"/>
      <c r="DE315" s="318"/>
      <c r="DF315" s="318"/>
      <c r="DG315" s="318"/>
      <c r="DH315" s="318"/>
      <c r="DI315" s="318"/>
      <c r="DJ315" s="1085"/>
      <c r="DK315" s="318"/>
      <c r="DL315" s="318"/>
      <c r="DM315" s="318"/>
      <c r="DN315" s="318"/>
      <c r="DO315" s="318"/>
      <c r="DP315" s="318"/>
      <c r="DQ315" s="318"/>
      <c r="DR315" s="318"/>
      <c r="DS315" s="318"/>
      <c r="DT315" s="1084"/>
      <c r="DU315" s="113"/>
      <c r="DV315" s="113"/>
      <c r="DW315" s="113"/>
      <c r="DX315" s="113"/>
      <c r="DY315" s="113"/>
      <c r="DZ315" s="113"/>
      <c r="EA315" s="113"/>
      <c r="EB315" s="113"/>
      <c r="EC315" s="113"/>
      <c r="ED315" s="1084"/>
      <c r="EE315" s="113"/>
      <c r="EF315" s="113"/>
      <c r="EG315" s="113"/>
      <c r="EH315" s="113"/>
      <c r="EI315" s="113"/>
      <c r="EJ315" s="113"/>
      <c r="EK315" s="113"/>
      <c r="EL315" s="113"/>
      <c r="EM315" s="113"/>
      <c r="EN315" s="1084"/>
      <c r="EO315" s="113"/>
      <c r="EP315" s="113"/>
      <c r="EQ315" s="113"/>
      <c r="ER315" s="113"/>
      <c r="ES315" s="113"/>
      <c r="ET315" s="113"/>
      <c r="EU315" s="113"/>
      <c r="EV315" s="113"/>
      <c r="EW315" s="113"/>
      <c r="EX315" s="1084"/>
      <c r="EY315" s="113"/>
      <c r="EZ315" s="113"/>
      <c r="FA315" s="113"/>
      <c r="FB315" s="113"/>
      <c r="FC315" s="113"/>
      <c r="FD315" s="113"/>
      <c r="FE315" s="113"/>
      <c r="FF315" s="113"/>
      <c r="FG315" s="113"/>
      <c r="FH315" s="1084"/>
      <c r="FI315" s="113"/>
      <c r="FJ315" s="113"/>
      <c r="FK315" s="113"/>
      <c r="FL315" s="113"/>
      <c r="FM315" s="113"/>
      <c r="FN315" s="113"/>
      <c r="FO315" s="113"/>
      <c r="FP315" s="113"/>
      <c r="FQ315" s="113"/>
      <c r="FR315" s="1084"/>
      <c r="FS315" s="113"/>
      <c r="FT315" s="113"/>
      <c r="FU315" s="113"/>
      <c r="FV315" s="113"/>
      <c r="FW315" s="113"/>
      <c r="FX315" s="113"/>
      <c r="FY315" s="113"/>
      <c r="FZ315" s="113"/>
      <c r="GA315" s="113"/>
      <c r="GB315" s="1084"/>
      <c r="GC315" s="113"/>
      <c r="GD315" s="113"/>
      <c r="GE315" s="113"/>
      <c r="GF315" s="113"/>
      <c r="GG315" s="113"/>
      <c r="GH315" s="113"/>
      <c r="GI315" s="113"/>
      <c r="GJ315" s="113"/>
      <c r="GK315" s="113"/>
      <c r="GL315" s="1084"/>
      <c r="GM315" s="113"/>
      <c r="GN315" s="113"/>
      <c r="GO315" s="113"/>
      <c r="GP315" s="113"/>
      <c r="GQ315" s="113"/>
      <c r="GR315" s="113"/>
      <c r="GS315" s="113"/>
      <c r="GT315" s="113"/>
      <c r="GU315" s="113"/>
      <c r="GV315" s="1084"/>
      <c r="GW315" s="113"/>
      <c r="GX315" s="113"/>
      <c r="GY315" s="113"/>
      <c r="GZ315" s="113"/>
      <c r="HA315" s="113"/>
      <c r="HB315" s="113"/>
      <c r="HC315" s="113"/>
      <c r="HD315" s="113"/>
      <c r="HE315" s="113"/>
      <c r="HF315" s="1084"/>
      <c r="HG315" s="113"/>
      <c r="HH315" s="113"/>
      <c r="HI315" s="113"/>
      <c r="HJ315" s="113"/>
      <c r="HK315" s="113"/>
      <c r="HL315" s="113"/>
      <c r="HM315" s="113"/>
      <c r="HN315" s="113"/>
      <c r="HO315" s="113"/>
      <c r="HP315" s="114" t="str">
        <f>IF(VLOOKUP($A313,Planilha!C:K,9,0)&lt;&gt;HP314,"VERIFIQUE","")</f>
        <v/>
      </c>
    </row>
    <row r="316" spans="1:226">
      <c r="A316" s="105" t="s">
        <v>2652</v>
      </c>
      <c r="B316" s="89"/>
      <c r="C316" s="461"/>
      <c r="D316" s="468"/>
      <c r="E316" s="469"/>
      <c r="F316" s="469"/>
      <c r="G316" s="469"/>
      <c r="H316" s="469"/>
      <c r="I316" s="469"/>
      <c r="J316" s="469"/>
      <c r="K316" s="469"/>
      <c r="L316" s="469"/>
      <c r="M316" s="469"/>
      <c r="N316" s="468"/>
      <c r="O316" s="469"/>
      <c r="P316" s="469"/>
      <c r="Q316" s="469"/>
      <c r="R316" s="469"/>
      <c r="S316" s="469"/>
      <c r="T316" s="469"/>
      <c r="U316" s="469"/>
      <c r="V316" s="469"/>
      <c r="W316" s="469"/>
      <c r="X316" s="468"/>
      <c r="Y316" s="469"/>
      <c r="Z316" s="469"/>
      <c r="AA316" s="469"/>
      <c r="AB316" s="469"/>
      <c r="AC316" s="469"/>
      <c r="AD316" s="469"/>
      <c r="AE316" s="469"/>
      <c r="AF316" s="469"/>
      <c r="AG316" s="469"/>
      <c r="AH316" s="468"/>
      <c r="AI316" s="469"/>
      <c r="AJ316" s="469"/>
      <c r="AK316" s="469"/>
      <c r="AL316" s="469"/>
      <c r="AM316" s="469"/>
      <c r="AN316" s="469"/>
      <c r="AO316" s="469"/>
      <c r="AP316" s="469"/>
      <c r="AQ316" s="469"/>
      <c r="AR316" s="468"/>
      <c r="AS316" s="469"/>
      <c r="AT316" s="469"/>
      <c r="AU316" s="469"/>
      <c r="AV316" s="469"/>
      <c r="AW316" s="469"/>
      <c r="AX316" s="469"/>
      <c r="AY316" s="469"/>
      <c r="AZ316" s="469"/>
      <c r="BA316" s="469"/>
      <c r="BB316" s="468"/>
      <c r="BC316" s="469"/>
      <c r="BD316" s="469"/>
      <c r="BE316" s="469"/>
      <c r="BF316" s="469"/>
      <c r="BG316" s="469"/>
      <c r="BH316" s="469"/>
      <c r="BI316" s="469"/>
      <c r="BJ316" s="469"/>
      <c r="BK316" s="469"/>
      <c r="BL316" s="468"/>
      <c r="BM316" s="469"/>
      <c r="BN316" s="469"/>
      <c r="BO316" s="469"/>
      <c r="BP316" s="469"/>
      <c r="BQ316" s="469"/>
      <c r="BR316" s="469"/>
      <c r="BS316" s="469"/>
      <c r="BT316" s="469"/>
      <c r="BU316" s="469"/>
      <c r="BV316" s="468"/>
      <c r="BW316" s="469"/>
      <c r="BX316" s="469"/>
      <c r="BY316" s="469"/>
      <c r="BZ316" s="469"/>
      <c r="CA316" s="469"/>
      <c r="CB316" s="469"/>
      <c r="CC316" s="469"/>
      <c r="CD316" s="469"/>
      <c r="CE316" s="469"/>
      <c r="CF316" s="468"/>
      <c r="CG316" s="469"/>
      <c r="CH316" s="469"/>
      <c r="CI316" s="469"/>
      <c r="CJ316" s="469"/>
      <c r="CK316" s="469"/>
      <c r="CL316" s="469"/>
      <c r="CM316" s="469"/>
      <c r="CN316" s="469"/>
      <c r="CO316" s="469"/>
      <c r="CP316" s="468"/>
      <c r="CQ316" s="469"/>
      <c r="CR316" s="469"/>
      <c r="CS316" s="469"/>
      <c r="CT316" s="469"/>
      <c r="CU316" s="469"/>
      <c r="CV316" s="469"/>
      <c r="CW316" s="469"/>
      <c r="CX316" s="469"/>
      <c r="CY316" s="469"/>
      <c r="CZ316" s="468"/>
      <c r="DA316" s="469"/>
      <c r="DB316" s="469"/>
      <c r="DC316" s="469"/>
      <c r="DD316" s="469"/>
      <c r="DE316" s="469"/>
      <c r="DF316" s="469"/>
      <c r="DG316" s="469"/>
      <c r="DH316" s="469"/>
      <c r="DI316" s="469"/>
      <c r="DJ316" s="468"/>
      <c r="DK316" s="469"/>
      <c r="DL316" s="469"/>
      <c r="DM316" s="469"/>
      <c r="DN316" s="469"/>
      <c r="DO316" s="469"/>
      <c r="DP316" s="469"/>
      <c r="DQ316" s="469"/>
      <c r="DR316" s="469"/>
      <c r="DS316" s="469"/>
      <c r="DT316" s="468"/>
      <c r="DU316" s="469"/>
      <c r="DV316" s="469"/>
      <c r="DW316" s="469"/>
      <c r="DX316" s="469"/>
      <c r="DY316" s="469"/>
      <c r="DZ316" s="469"/>
      <c r="EA316" s="469"/>
      <c r="EB316" s="469"/>
      <c r="EC316" s="469"/>
      <c r="ED316" s="468"/>
      <c r="EE316" s="469"/>
      <c r="EF316" s="469"/>
      <c r="EG316" s="469"/>
      <c r="EH316" s="469"/>
      <c r="EI316" s="469"/>
      <c r="EJ316" s="469"/>
      <c r="EK316" s="469"/>
      <c r="EL316" s="469"/>
      <c r="EM316" s="469"/>
      <c r="EN316" s="468"/>
      <c r="EO316" s="469"/>
      <c r="EP316" s="469"/>
      <c r="EQ316" s="469"/>
      <c r="ER316" s="469"/>
      <c r="ES316" s="469"/>
      <c r="ET316" s="469"/>
      <c r="EU316" s="469"/>
      <c r="EV316" s="469"/>
      <c r="EW316" s="469"/>
      <c r="EX316" s="468"/>
      <c r="EY316" s="469"/>
      <c r="EZ316" s="469"/>
      <c r="FA316" s="469"/>
      <c r="FB316" s="469"/>
      <c r="FC316" s="469"/>
      <c r="FD316" s="469"/>
      <c r="FE316" s="469"/>
      <c r="FF316" s="469"/>
      <c r="FG316" s="469"/>
      <c r="FH316" s="468"/>
      <c r="FI316" s="469"/>
      <c r="FJ316" s="469"/>
      <c r="FK316" s="469"/>
      <c r="FL316" s="469"/>
      <c r="FM316" s="469"/>
      <c r="FN316" s="469"/>
      <c r="FO316" s="469"/>
      <c r="FP316" s="469"/>
      <c r="FQ316" s="469"/>
      <c r="FR316" s="468"/>
      <c r="FS316" s="469"/>
      <c r="FT316" s="469"/>
      <c r="FU316" s="469"/>
      <c r="FV316" s="469"/>
      <c r="FW316" s="469"/>
      <c r="FX316" s="469"/>
      <c r="FY316" s="469"/>
      <c r="FZ316" s="469"/>
      <c r="GA316" s="469"/>
      <c r="GB316" s="468"/>
      <c r="GC316" s="469"/>
      <c r="GD316" s="469"/>
      <c r="GE316" s="469"/>
      <c r="GF316" s="469"/>
      <c r="GG316" s="469"/>
      <c r="GH316" s="469"/>
      <c r="GI316" s="469"/>
      <c r="GJ316" s="469"/>
      <c r="GK316" s="469"/>
      <c r="GL316" s="468"/>
      <c r="GM316" s="469"/>
      <c r="GN316" s="469"/>
      <c r="GO316" s="469"/>
      <c r="GP316" s="469"/>
      <c r="GQ316" s="469"/>
      <c r="GR316" s="469"/>
      <c r="GS316" s="469"/>
      <c r="GT316" s="469"/>
      <c r="GU316" s="469"/>
      <c r="GV316" s="468"/>
      <c r="GW316" s="469"/>
      <c r="GX316" s="469"/>
      <c r="GY316" s="469"/>
      <c r="GZ316" s="469"/>
      <c r="HA316" s="469"/>
      <c r="HB316" s="469"/>
      <c r="HC316" s="469"/>
      <c r="HD316" s="469"/>
      <c r="HE316" s="469"/>
      <c r="HF316" s="468"/>
      <c r="HG316" s="469"/>
      <c r="HH316" s="469"/>
      <c r="HI316" s="469"/>
      <c r="HJ316" s="469"/>
      <c r="HK316" s="469"/>
      <c r="HL316" s="469"/>
      <c r="HM316" s="469"/>
      <c r="HN316" s="469"/>
      <c r="HO316" s="469"/>
      <c r="HP316" s="106"/>
    </row>
    <row r="317" spans="1:226">
      <c r="A317" s="105"/>
      <c r="B317" s="470" t="str">
        <f>LEFT(VLOOKUP(A316,Planilha!C:L,2,0),23)</f>
        <v>PAREDES E PAINÉIS</v>
      </c>
      <c r="C317" s="116"/>
      <c r="D317" s="108"/>
      <c r="E317" s="316">
        <f>VLOOKUP($A316,Planilha!$C:$K,9,0)*D318</f>
        <v>0</v>
      </c>
      <c r="F317" s="316"/>
      <c r="G317" s="316"/>
      <c r="H317" s="316"/>
      <c r="I317" s="316"/>
      <c r="J317" s="316"/>
      <c r="K317" s="316"/>
      <c r="L317" s="316"/>
      <c r="M317" s="316"/>
      <c r="N317" s="317"/>
      <c r="O317" s="316">
        <f>VLOOKUP($A316,Planilha!$C:$K,9,0)*N318</f>
        <v>0</v>
      </c>
      <c r="P317" s="316"/>
      <c r="Q317" s="316"/>
      <c r="R317" s="316"/>
      <c r="S317" s="316"/>
      <c r="T317" s="316"/>
      <c r="U317" s="316"/>
      <c r="V317" s="316"/>
      <c r="W317" s="316"/>
      <c r="X317" s="317"/>
      <c r="Y317" s="316">
        <f>VLOOKUP($A316,Planilha!$C:$K,9,0)*X318</f>
        <v>0</v>
      </c>
      <c r="Z317" s="316"/>
      <c r="AA317" s="316"/>
      <c r="AB317" s="316"/>
      <c r="AC317" s="316"/>
      <c r="AD317" s="316"/>
      <c r="AE317" s="316"/>
      <c r="AF317" s="316"/>
      <c r="AG317" s="316"/>
      <c r="AH317" s="317"/>
      <c r="AI317" s="316">
        <f>VLOOKUP($A316,Planilha!$C:$K,9,0)*AH318</f>
        <v>0</v>
      </c>
      <c r="AJ317" s="316"/>
      <c r="AK317" s="316"/>
      <c r="AL317" s="316"/>
      <c r="AM317" s="316"/>
      <c r="AN317" s="316"/>
      <c r="AO317" s="316"/>
      <c r="AP317" s="316"/>
      <c r="AQ317" s="316"/>
      <c r="AR317" s="317"/>
      <c r="AS317" s="316">
        <f>VLOOKUP($A316,Planilha!$C:$K,9,0)*AR318</f>
        <v>0</v>
      </c>
      <c r="AT317" s="316"/>
      <c r="AU317" s="316"/>
      <c r="AV317" s="316"/>
      <c r="AW317" s="316"/>
      <c r="AX317" s="316"/>
      <c r="AY317" s="316"/>
      <c r="AZ317" s="316"/>
      <c r="BA317" s="316"/>
      <c r="BB317" s="317"/>
      <c r="BC317" s="316">
        <f>VLOOKUP($A316,Planilha!$C:$K,9,0)*BB318</f>
        <v>0</v>
      </c>
      <c r="BD317" s="316"/>
      <c r="BE317" s="316"/>
      <c r="BF317" s="316"/>
      <c r="BG317" s="316"/>
      <c r="BH317" s="316"/>
      <c r="BI317" s="316"/>
      <c r="BJ317" s="316"/>
      <c r="BK317" s="316"/>
      <c r="BL317" s="317"/>
      <c r="BM317" s="316">
        <f>VLOOKUP($A316,Planilha!$C:$K,9,0)*BL318</f>
        <v>0</v>
      </c>
      <c r="BN317" s="316"/>
      <c r="BO317" s="316"/>
      <c r="BP317" s="316"/>
      <c r="BQ317" s="316"/>
      <c r="BR317" s="316"/>
      <c r="BS317" s="316"/>
      <c r="BT317" s="316"/>
      <c r="BU317" s="316"/>
      <c r="BV317" s="317"/>
      <c r="BW317" s="316">
        <f>VLOOKUP($A316,Planilha!$C:$K,9,0)*BV318</f>
        <v>2097.9520000000002</v>
      </c>
      <c r="BX317" s="316"/>
      <c r="BY317" s="316"/>
      <c r="BZ317" s="316"/>
      <c r="CA317" s="316"/>
      <c r="CB317" s="316"/>
      <c r="CC317" s="316"/>
      <c r="CD317" s="316"/>
      <c r="CE317" s="316"/>
      <c r="CF317" s="317"/>
      <c r="CG317" s="316">
        <f>VLOOKUP($A316,Planilha!$C:$K,9,0)*CF318</f>
        <v>524.48800000000006</v>
      </c>
      <c r="CH317" s="316"/>
      <c r="CI317" s="316"/>
      <c r="CJ317" s="316"/>
      <c r="CK317" s="316"/>
      <c r="CL317" s="316"/>
      <c r="CM317" s="316"/>
      <c r="CN317" s="316"/>
      <c r="CO317" s="316"/>
      <c r="CP317" s="317"/>
      <c r="CQ317" s="316">
        <f>VLOOKUP($A316,Planilha!$C:$K,9,0)*CP318</f>
        <v>0</v>
      </c>
      <c r="CR317" s="316"/>
      <c r="CS317" s="316"/>
      <c r="CT317" s="316"/>
      <c r="CU317" s="316"/>
      <c r="CV317" s="316"/>
      <c r="CW317" s="316"/>
      <c r="CX317" s="316"/>
      <c r="CY317" s="316"/>
      <c r="CZ317" s="317"/>
      <c r="DA317" s="316">
        <f>VLOOKUP($A316,Planilha!$C:$K,9,0)*CZ318</f>
        <v>0</v>
      </c>
      <c r="DB317" s="316"/>
      <c r="DC317" s="316"/>
      <c r="DD317" s="316"/>
      <c r="DE317" s="316"/>
      <c r="DF317" s="316"/>
      <c r="DG317" s="316"/>
      <c r="DH317" s="316"/>
      <c r="DI317" s="316"/>
      <c r="DJ317" s="317"/>
      <c r="DK317" s="316">
        <f>VLOOKUP($A316,Planilha!$C:$K,9,0)*DJ318</f>
        <v>0</v>
      </c>
      <c r="DL317" s="316"/>
      <c r="DM317" s="316"/>
      <c r="DN317" s="316"/>
      <c r="DO317" s="316"/>
      <c r="DP317" s="316"/>
      <c r="DQ317" s="316"/>
      <c r="DR317" s="316"/>
      <c r="DS317" s="316"/>
      <c r="DT317" s="317"/>
      <c r="DU317" s="316">
        <f>VLOOKUP($A316,Planilha!$C:$K,9,0)*DT318</f>
        <v>0</v>
      </c>
      <c r="DV317" s="316"/>
      <c r="DW317" s="316"/>
      <c r="DX317" s="316"/>
      <c r="DY317" s="316"/>
      <c r="DZ317" s="316"/>
      <c r="EA317" s="316"/>
      <c r="EB317" s="316"/>
      <c r="EC317" s="316"/>
      <c r="ED317" s="317"/>
      <c r="EE317" s="316">
        <f>VLOOKUP($A316,Planilha!$C:$K,9,0)*ED318</f>
        <v>0</v>
      </c>
      <c r="EF317" s="316"/>
      <c r="EG317" s="316"/>
      <c r="EH317" s="316"/>
      <c r="EI317" s="316"/>
      <c r="EJ317" s="316"/>
      <c r="EK317" s="316"/>
      <c r="EL317" s="316"/>
      <c r="EM317" s="316"/>
      <c r="EN317" s="317"/>
      <c r="EO317" s="316">
        <f>VLOOKUP($A316,Planilha!$C:$K,9,0)*EN318</f>
        <v>0</v>
      </c>
      <c r="EP317" s="109"/>
      <c r="EQ317" s="109"/>
      <c r="ER317" s="109"/>
      <c r="ES317" s="109"/>
      <c r="ET317" s="109"/>
      <c r="EU317" s="109"/>
      <c r="EV317" s="109"/>
      <c r="EW317" s="109"/>
      <c r="EX317" s="317"/>
      <c r="EY317" s="316">
        <f>VLOOKUP($A316,Planilha!$C:$K,9,0)*EX318</f>
        <v>0</v>
      </c>
      <c r="EZ317" s="109"/>
      <c r="FA317" s="109"/>
      <c r="FB317" s="109"/>
      <c r="FC317" s="109"/>
      <c r="FD317" s="109"/>
      <c r="FE317" s="109"/>
      <c r="FF317" s="109"/>
      <c r="FG317" s="109"/>
      <c r="FH317" s="317"/>
      <c r="FI317" s="316">
        <f>VLOOKUP($A316,Planilha!$C:$K,9,0)*FH318</f>
        <v>0</v>
      </c>
      <c r="FJ317" s="109"/>
      <c r="FK317" s="109"/>
      <c r="FL317" s="109"/>
      <c r="FM317" s="109"/>
      <c r="FN317" s="109"/>
      <c r="FO317" s="109"/>
      <c r="FP317" s="109"/>
      <c r="FQ317" s="109"/>
      <c r="FR317" s="317"/>
      <c r="FS317" s="316">
        <f>VLOOKUP($A316,Planilha!$C:$K,9,0)*FR318</f>
        <v>0</v>
      </c>
      <c r="FT317" s="316"/>
      <c r="FU317" s="316"/>
      <c r="FV317" s="316"/>
      <c r="FW317" s="316"/>
      <c r="FX317" s="316"/>
      <c r="FY317" s="316"/>
      <c r="FZ317" s="316"/>
      <c r="GA317" s="316"/>
      <c r="GB317" s="317"/>
      <c r="GC317" s="316">
        <f>VLOOKUP($A316,Planilha!$C:$K,9,0)*GB318</f>
        <v>0</v>
      </c>
      <c r="GD317" s="109"/>
      <c r="GE317" s="109"/>
      <c r="GF317" s="109"/>
      <c r="GG317" s="109"/>
      <c r="GH317" s="109"/>
      <c r="GI317" s="109"/>
      <c r="GJ317" s="109"/>
      <c r="GK317" s="109"/>
      <c r="GL317" s="317"/>
      <c r="GM317" s="316">
        <f>VLOOKUP($A316,Planilha!$C:$K,9,0)*GL318</f>
        <v>0</v>
      </c>
      <c r="GN317" s="109"/>
      <c r="GO317" s="109"/>
      <c r="GP317" s="109"/>
      <c r="GQ317" s="109"/>
      <c r="GR317" s="109"/>
      <c r="GS317" s="109"/>
      <c r="GT317" s="109"/>
      <c r="GU317" s="109"/>
      <c r="GV317" s="317"/>
      <c r="GW317" s="316">
        <f>VLOOKUP($A316,Planilha!$C:$K,9,0)*GV318</f>
        <v>0</v>
      </c>
      <c r="GX317" s="109"/>
      <c r="GY317" s="109"/>
      <c r="GZ317" s="109"/>
      <c r="HA317" s="109"/>
      <c r="HB317" s="109"/>
      <c r="HC317" s="109"/>
      <c r="HD317" s="109"/>
      <c r="HE317" s="109"/>
      <c r="HF317" s="317"/>
      <c r="HG317" s="316">
        <f>VLOOKUP($A316,Planilha!$C:$K,9,0)*HF318</f>
        <v>0</v>
      </c>
      <c r="HH317" s="109"/>
      <c r="HI317" s="109"/>
      <c r="HJ317" s="109"/>
      <c r="HK317" s="109"/>
      <c r="HL317" s="109"/>
      <c r="HM317" s="109"/>
      <c r="HN317" s="109"/>
      <c r="HO317" s="109"/>
      <c r="HP317" s="110">
        <f>SUM(D317:HO317)</f>
        <v>2622.4400000000005</v>
      </c>
      <c r="HR317" s="82" t="b">
        <f>VLOOKUP(A316,Planilha!C:L,9,0)=HP317</f>
        <v>1</v>
      </c>
    </row>
    <row r="318" spans="1:226">
      <c r="A318" s="111"/>
      <c r="B318" s="112"/>
      <c r="C318" s="117"/>
      <c r="D318" s="1085">
        <v>0</v>
      </c>
      <c r="E318" s="318"/>
      <c r="F318" s="318"/>
      <c r="G318" s="318"/>
      <c r="H318" s="318"/>
      <c r="I318" s="318"/>
      <c r="J318" s="318"/>
      <c r="K318" s="318"/>
      <c r="L318" s="318"/>
      <c r="M318" s="318"/>
      <c r="N318" s="1085">
        <v>0</v>
      </c>
      <c r="O318" s="318"/>
      <c r="P318" s="318"/>
      <c r="Q318" s="318"/>
      <c r="R318" s="318"/>
      <c r="S318" s="318"/>
      <c r="T318" s="318"/>
      <c r="U318" s="318"/>
      <c r="V318" s="318"/>
      <c r="W318" s="318"/>
      <c r="X318" s="1085">
        <v>0</v>
      </c>
      <c r="Y318" s="318"/>
      <c r="Z318" s="318"/>
      <c r="AA318" s="318"/>
      <c r="AB318" s="318"/>
      <c r="AC318" s="318"/>
      <c r="AD318" s="318"/>
      <c r="AE318" s="318"/>
      <c r="AF318" s="318"/>
      <c r="AG318" s="318"/>
      <c r="AH318" s="1085">
        <v>0</v>
      </c>
      <c r="AI318" s="318"/>
      <c r="AJ318" s="318"/>
      <c r="AK318" s="318"/>
      <c r="AL318" s="318"/>
      <c r="AM318" s="318"/>
      <c r="AN318" s="318"/>
      <c r="AO318" s="318"/>
      <c r="AP318" s="318"/>
      <c r="AQ318" s="318"/>
      <c r="AR318" s="1085">
        <v>0</v>
      </c>
      <c r="AS318" s="318"/>
      <c r="AT318" s="318"/>
      <c r="AU318" s="318"/>
      <c r="AV318" s="318"/>
      <c r="AW318" s="318"/>
      <c r="AX318" s="318"/>
      <c r="AY318" s="318"/>
      <c r="AZ318" s="318"/>
      <c r="BA318" s="318"/>
      <c r="BB318" s="1085">
        <v>0</v>
      </c>
      <c r="BC318" s="318"/>
      <c r="BD318" s="318"/>
      <c r="BE318" s="318"/>
      <c r="BF318" s="318"/>
      <c r="BG318" s="318"/>
      <c r="BH318" s="318"/>
      <c r="BI318" s="318"/>
      <c r="BJ318" s="318"/>
      <c r="BK318" s="318"/>
      <c r="BL318" s="1085">
        <v>0</v>
      </c>
      <c r="BM318" s="318"/>
      <c r="BN318" s="318"/>
      <c r="BO318" s="318"/>
      <c r="BP318" s="318"/>
      <c r="BQ318" s="318"/>
      <c r="BR318" s="318"/>
      <c r="BS318" s="318"/>
      <c r="BT318" s="318"/>
      <c r="BU318" s="318"/>
      <c r="BV318" s="1085">
        <v>0.8</v>
      </c>
      <c r="BW318" s="318"/>
      <c r="BX318" s="318"/>
      <c r="BY318" s="318"/>
      <c r="BZ318" s="318"/>
      <c r="CA318" s="318"/>
      <c r="CB318" s="318"/>
      <c r="CC318" s="318"/>
      <c r="CD318" s="318"/>
      <c r="CE318" s="318"/>
      <c r="CF318" s="1085">
        <v>0.2</v>
      </c>
      <c r="CG318" s="318"/>
      <c r="CH318" s="318"/>
      <c r="CI318" s="318"/>
      <c r="CJ318" s="318"/>
      <c r="CK318" s="318"/>
      <c r="CL318" s="318"/>
      <c r="CM318" s="318"/>
      <c r="CN318" s="318"/>
      <c r="CO318" s="318"/>
      <c r="CP318" s="1085">
        <v>0</v>
      </c>
      <c r="CQ318" s="318"/>
      <c r="CR318" s="318"/>
      <c r="CS318" s="318"/>
      <c r="CT318" s="318"/>
      <c r="CU318" s="318"/>
      <c r="CV318" s="318"/>
      <c r="CW318" s="318"/>
      <c r="CX318" s="318"/>
      <c r="CY318" s="318"/>
      <c r="CZ318" s="1085">
        <v>0</v>
      </c>
      <c r="DA318" s="318"/>
      <c r="DB318" s="318"/>
      <c r="DC318" s="318"/>
      <c r="DD318" s="318"/>
      <c r="DE318" s="318"/>
      <c r="DF318" s="318"/>
      <c r="DG318" s="318"/>
      <c r="DH318" s="318"/>
      <c r="DI318" s="318"/>
      <c r="DJ318" s="1085"/>
      <c r="DK318" s="318"/>
      <c r="DL318" s="318"/>
      <c r="DM318" s="318"/>
      <c r="DN318" s="318"/>
      <c r="DO318" s="318"/>
      <c r="DP318" s="318"/>
      <c r="DQ318" s="318"/>
      <c r="DR318" s="318"/>
      <c r="DS318" s="318"/>
      <c r="DT318" s="1084"/>
      <c r="DU318" s="113"/>
      <c r="DV318" s="113"/>
      <c r="DW318" s="113"/>
      <c r="DX318" s="113"/>
      <c r="DY318" s="113"/>
      <c r="DZ318" s="113"/>
      <c r="EA318" s="113"/>
      <c r="EB318" s="113"/>
      <c r="EC318" s="113"/>
      <c r="ED318" s="1084"/>
      <c r="EE318" s="113"/>
      <c r="EF318" s="113"/>
      <c r="EG318" s="113"/>
      <c r="EH318" s="113"/>
      <c r="EI318" s="113"/>
      <c r="EJ318" s="113"/>
      <c r="EK318" s="113"/>
      <c r="EL318" s="113"/>
      <c r="EM318" s="113"/>
      <c r="EN318" s="1084"/>
      <c r="EO318" s="113"/>
      <c r="EP318" s="113"/>
      <c r="EQ318" s="113"/>
      <c r="ER318" s="113"/>
      <c r="ES318" s="113"/>
      <c r="ET318" s="113"/>
      <c r="EU318" s="113"/>
      <c r="EV318" s="113"/>
      <c r="EW318" s="113"/>
      <c r="EX318" s="1084"/>
      <c r="EY318" s="113"/>
      <c r="EZ318" s="113"/>
      <c r="FA318" s="113"/>
      <c r="FB318" s="113"/>
      <c r="FC318" s="113"/>
      <c r="FD318" s="113"/>
      <c r="FE318" s="113"/>
      <c r="FF318" s="113"/>
      <c r="FG318" s="113"/>
      <c r="FH318" s="1084"/>
      <c r="FI318" s="113"/>
      <c r="FJ318" s="113"/>
      <c r="FK318" s="113"/>
      <c r="FL318" s="113"/>
      <c r="FM318" s="113"/>
      <c r="FN318" s="113"/>
      <c r="FO318" s="113"/>
      <c r="FP318" s="113"/>
      <c r="FQ318" s="113"/>
      <c r="FR318" s="1084"/>
      <c r="FS318" s="113"/>
      <c r="FT318" s="113"/>
      <c r="FU318" s="113"/>
      <c r="FV318" s="113"/>
      <c r="FW318" s="113"/>
      <c r="FX318" s="113"/>
      <c r="FY318" s="113"/>
      <c r="FZ318" s="113"/>
      <c r="GA318" s="113"/>
      <c r="GB318" s="1084"/>
      <c r="GC318" s="113"/>
      <c r="GD318" s="113"/>
      <c r="GE318" s="113"/>
      <c r="GF318" s="113"/>
      <c r="GG318" s="113"/>
      <c r="GH318" s="113"/>
      <c r="GI318" s="113"/>
      <c r="GJ318" s="113"/>
      <c r="GK318" s="113"/>
      <c r="GL318" s="1084"/>
      <c r="GM318" s="113"/>
      <c r="GN318" s="113"/>
      <c r="GO318" s="113"/>
      <c r="GP318" s="113"/>
      <c r="GQ318" s="113"/>
      <c r="GR318" s="113"/>
      <c r="GS318" s="113"/>
      <c r="GT318" s="113"/>
      <c r="GU318" s="113"/>
      <c r="GV318" s="1084"/>
      <c r="GW318" s="113"/>
      <c r="GX318" s="113"/>
      <c r="GY318" s="113"/>
      <c r="GZ318" s="113"/>
      <c r="HA318" s="113"/>
      <c r="HB318" s="113"/>
      <c r="HC318" s="113"/>
      <c r="HD318" s="113"/>
      <c r="HE318" s="113"/>
      <c r="HF318" s="1084"/>
      <c r="HG318" s="113"/>
      <c r="HH318" s="113"/>
      <c r="HI318" s="113"/>
      <c r="HJ318" s="113"/>
      <c r="HK318" s="113"/>
      <c r="HL318" s="113"/>
      <c r="HM318" s="113"/>
      <c r="HN318" s="113"/>
      <c r="HO318" s="113"/>
      <c r="HP318" s="114" t="str">
        <f>IF(VLOOKUP($A316,Planilha!C:K,9,0)&lt;&gt;HP317,"VERIFIQUE","")</f>
        <v/>
      </c>
    </row>
    <row r="319" spans="1:226">
      <c r="A319" s="105" t="s">
        <v>2653</v>
      </c>
      <c r="B319" s="89"/>
      <c r="C319" s="461"/>
      <c r="D319" s="468"/>
      <c r="E319" s="469"/>
      <c r="F319" s="469"/>
      <c r="G319" s="469"/>
      <c r="H319" s="469"/>
      <c r="I319" s="469"/>
      <c r="J319" s="469"/>
      <c r="K319" s="469"/>
      <c r="L319" s="469"/>
      <c r="M319" s="469"/>
      <c r="N319" s="468"/>
      <c r="O319" s="469"/>
      <c r="P319" s="469"/>
      <c r="Q319" s="469"/>
      <c r="R319" s="469"/>
      <c r="S319" s="469"/>
      <c r="T319" s="469"/>
      <c r="U319" s="469"/>
      <c r="V319" s="469"/>
      <c r="W319" s="469"/>
      <c r="X319" s="468"/>
      <c r="Y319" s="469"/>
      <c r="Z319" s="469"/>
      <c r="AA319" s="469"/>
      <c r="AB319" s="469"/>
      <c r="AC319" s="469"/>
      <c r="AD319" s="469"/>
      <c r="AE319" s="469"/>
      <c r="AF319" s="469"/>
      <c r="AG319" s="469"/>
      <c r="AH319" s="468"/>
      <c r="AI319" s="469"/>
      <c r="AJ319" s="469"/>
      <c r="AK319" s="469"/>
      <c r="AL319" s="469"/>
      <c r="AM319" s="469"/>
      <c r="AN319" s="469"/>
      <c r="AO319" s="469"/>
      <c r="AP319" s="469"/>
      <c r="AQ319" s="469"/>
      <c r="AR319" s="468"/>
      <c r="AS319" s="469"/>
      <c r="AT319" s="469"/>
      <c r="AU319" s="469"/>
      <c r="AV319" s="469"/>
      <c r="AW319" s="469"/>
      <c r="AX319" s="469"/>
      <c r="AY319" s="469"/>
      <c r="AZ319" s="469"/>
      <c r="BA319" s="469"/>
      <c r="BB319" s="468"/>
      <c r="BC319" s="469"/>
      <c r="BD319" s="469"/>
      <c r="BE319" s="469"/>
      <c r="BF319" s="469"/>
      <c r="BG319" s="469"/>
      <c r="BH319" s="469"/>
      <c r="BI319" s="469"/>
      <c r="BJ319" s="469"/>
      <c r="BK319" s="469"/>
      <c r="BL319" s="468"/>
      <c r="BM319" s="469"/>
      <c r="BN319" s="469"/>
      <c r="BO319" s="469"/>
      <c r="BP319" s="469"/>
      <c r="BQ319" s="469"/>
      <c r="BR319" s="469"/>
      <c r="BS319" s="469"/>
      <c r="BT319" s="469"/>
      <c r="BU319" s="469"/>
      <c r="BV319" s="468"/>
      <c r="BW319" s="469"/>
      <c r="BX319" s="469"/>
      <c r="BY319" s="469"/>
      <c r="BZ319" s="469"/>
      <c r="CA319" s="469"/>
      <c r="CB319" s="469"/>
      <c r="CC319" s="469"/>
      <c r="CD319" s="469"/>
      <c r="CE319" s="469"/>
      <c r="CF319" s="468"/>
      <c r="CG319" s="469"/>
      <c r="CH319" s="469"/>
      <c r="CI319" s="469"/>
      <c r="CJ319" s="469"/>
      <c r="CK319" s="469"/>
      <c r="CL319" s="469"/>
      <c r="CM319" s="469"/>
      <c r="CN319" s="469"/>
      <c r="CO319" s="469"/>
      <c r="CP319" s="468"/>
      <c r="CQ319" s="469"/>
      <c r="CR319" s="469"/>
      <c r="CS319" s="469"/>
      <c r="CT319" s="469"/>
      <c r="CU319" s="469"/>
      <c r="CV319" s="469"/>
      <c r="CW319" s="469"/>
      <c r="CX319" s="469"/>
      <c r="CY319" s="469"/>
      <c r="CZ319" s="468"/>
      <c r="DA319" s="469"/>
      <c r="DB319" s="469"/>
      <c r="DC319" s="469"/>
      <c r="DD319" s="469"/>
      <c r="DE319" s="469"/>
      <c r="DF319" s="469"/>
      <c r="DG319" s="469"/>
      <c r="DH319" s="469"/>
      <c r="DI319" s="469"/>
      <c r="DJ319" s="468"/>
      <c r="DK319" s="469"/>
      <c r="DL319" s="469"/>
      <c r="DM319" s="469"/>
      <c r="DN319" s="469"/>
      <c r="DO319" s="469"/>
      <c r="DP319" s="469"/>
      <c r="DQ319" s="469"/>
      <c r="DR319" s="469"/>
      <c r="DS319" s="469"/>
      <c r="DT319" s="468"/>
      <c r="DU319" s="469"/>
      <c r="DV319" s="469"/>
      <c r="DW319" s="469"/>
      <c r="DX319" s="469"/>
      <c r="DY319" s="469"/>
      <c r="DZ319" s="469"/>
      <c r="EA319" s="469"/>
      <c r="EB319" s="469"/>
      <c r="EC319" s="469"/>
      <c r="ED319" s="468"/>
      <c r="EE319" s="469"/>
      <c r="EF319" s="469"/>
      <c r="EG319" s="469"/>
      <c r="EH319" s="469"/>
      <c r="EI319" s="469"/>
      <c r="EJ319" s="469"/>
      <c r="EK319" s="469"/>
      <c r="EL319" s="469"/>
      <c r="EM319" s="469"/>
      <c r="EN319" s="468"/>
      <c r="EO319" s="469"/>
      <c r="EP319" s="469"/>
      <c r="EQ319" s="469"/>
      <c r="ER319" s="469"/>
      <c r="ES319" s="469"/>
      <c r="ET319" s="469"/>
      <c r="EU319" s="469"/>
      <c r="EV319" s="469"/>
      <c r="EW319" s="469"/>
      <c r="EX319" s="468"/>
      <c r="EY319" s="469"/>
      <c r="EZ319" s="469"/>
      <c r="FA319" s="469"/>
      <c r="FB319" s="469"/>
      <c r="FC319" s="469"/>
      <c r="FD319" s="469"/>
      <c r="FE319" s="469"/>
      <c r="FF319" s="469"/>
      <c r="FG319" s="469"/>
      <c r="FH319" s="468"/>
      <c r="FI319" s="469"/>
      <c r="FJ319" s="469"/>
      <c r="FK319" s="469"/>
      <c r="FL319" s="469"/>
      <c r="FM319" s="469"/>
      <c r="FN319" s="469"/>
      <c r="FO319" s="469"/>
      <c r="FP319" s="469"/>
      <c r="FQ319" s="469"/>
      <c r="FR319" s="468"/>
      <c r="FS319" s="469"/>
      <c r="FT319" s="469"/>
      <c r="FU319" s="469"/>
      <c r="FV319" s="469"/>
      <c r="FW319" s="469"/>
      <c r="FX319" s="469"/>
      <c r="FY319" s="469"/>
      <c r="FZ319" s="469"/>
      <c r="GA319" s="469"/>
      <c r="GB319" s="468"/>
      <c r="GC319" s="469"/>
      <c r="GD319" s="469"/>
      <c r="GE319" s="469"/>
      <c r="GF319" s="469"/>
      <c r="GG319" s="469"/>
      <c r="GH319" s="469"/>
      <c r="GI319" s="469"/>
      <c r="GJ319" s="469"/>
      <c r="GK319" s="469"/>
      <c r="GL319" s="468"/>
      <c r="GM319" s="469"/>
      <c r="GN319" s="469"/>
      <c r="GO319" s="469"/>
      <c r="GP319" s="469"/>
      <c r="GQ319" s="469"/>
      <c r="GR319" s="469"/>
      <c r="GS319" s="469"/>
      <c r="GT319" s="469"/>
      <c r="GU319" s="469"/>
      <c r="GV319" s="468"/>
      <c r="GW319" s="469"/>
      <c r="GX319" s="469"/>
      <c r="GY319" s="469"/>
      <c r="GZ319" s="469"/>
      <c r="HA319" s="469"/>
      <c r="HB319" s="469"/>
      <c r="HC319" s="469"/>
      <c r="HD319" s="469"/>
      <c r="HE319" s="469"/>
      <c r="HF319" s="468"/>
      <c r="HG319" s="469"/>
      <c r="HH319" s="469"/>
      <c r="HI319" s="469"/>
      <c r="HJ319" s="469"/>
      <c r="HK319" s="469"/>
      <c r="HL319" s="469"/>
      <c r="HM319" s="469"/>
      <c r="HN319" s="469"/>
      <c r="HO319" s="469"/>
      <c r="HP319" s="106"/>
    </row>
    <row r="320" spans="1:226">
      <c r="A320" s="105"/>
      <c r="B320" s="470" t="str">
        <f>LEFT(VLOOKUP($A319,Planilha!$C:$L,2,0),29)</f>
        <v>REVESTIMENTOS</v>
      </c>
      <c r="C320" s="116"/>
      <c r="D320" s="108"/>
      <c r="E320" s="316">
        <f>VLOOKUP($A319,Planilha!$C:$K,9,0)*D321</f>
        <v>0</v>
      </c>
      <c r="F320" s="316"/>
      <c r="G320" s="316"/>
      <c r="H320" s="316"/>
      <c r="I320" s="316"/>
      <c r="J320" s="316"/>
      <c r="K320" s="316"/>
      <c r="L320" s="316"/>
      <c r="M320" s="316"/>
      <c r="N320" s="317"/>
      <c r="O320" s="316">
        <f>VLOOKUP($A319,Planilha!$C:$K,9,0)*N321</f>
        <v>0</v>
      </c>
      <c r="P320" s="316"/>
      <c r="Q320" s="316"/>
      <c r="R320" s="316"/>
      <c r="S320" s="316"/>
      <c r="T320" s="316"/>
      <c r="U320" s="316"/>
      <c r="V320" s="316"/>
      <c r="W320" s="316"/>
      <c r="X320" s="317"/>
      <c r="Y320" s="316">
        <f>VLOOKUP($A319,Planilha!$C:$K,9,0)*X321</f>
        <v>0</v>
      </c>
      <c r="Z320" s="316"/>
      <c r="AA320" s="316"/>
      <c r="AB320" s="316"/>
      <c r="AC320" s="316"/>
      <c r="AD320" s="316"/>
      <c r="AE320" s="316"/>
      <c r="AF320" s="316"/>
      <c r="AG320" s="316"/>
      <c r="AH320" s="317"/>
      <c r="AI320" s="316">
        <f>VLOOKUP($A319,Planilha!$C:$K,9,0)*AH321</f>
        <v>0</v>
      </c>
      <c r="AJ320" s="316"/>
      <c r="AK320" s="316"/>
      <c r="AL320" s="316"/>
      <c r="AM320" s="316"/>
      <c r="AN320" s="316"/>
      <c r="AO320" s="316"/>
      <c r="AP320" s="316"/>
      <c r="AQ320" s="316"/>
      <c r="AR320" s="317"/>
      <c r="AS320" s="316">
        <f>VLOOKUP($A319,Planilha!$C:$K,9,0)*AR321</f>
        <v>0</v>
      </c>
      <c r="AT320" s="316"/>
      <c r="AU320" s="316"/>
      <c r="AV320" s="316"/>
      <c r="AW320" s="316"/>
      <c r="AX320" s="316"/>
      <c r="AY320" s="316"/>
      <c r="AZ320" s="316"/>
      <c r="BA320" s="316"/>
      <c r="BB320" s="317"/>
      <c r="BC320" s="316">
        <f>VLOOKUP($A319,Planilha!$C:$K,9,0)*BB321</f>
        <v>0</v>
      </c>
      <c r="BD320" s="316"/>
      <c r="BE320" s="316"/>
      <c r="BF320" s="316"/>
      <c r="BG320" s="316"/>
      <c r="BH320" s="316"/>
      <c r="BI320" s="316"/>
      <c r="BJ320" s="316"/>
      <c r="BK320" s="316"/>
      <c r="BL320" s="317"/>
      <c r="BM320" s="316">
        <f>VLOOKUP($A319,Planilha!$C:$K,9,0)*BL321</f>
        <v>0</v>
      </c>
      <c r="BN320" s="316"/>
      <c r="BO320" s="316"/>
      <c r="BP320" s="316"/>
      <c r="BQ320" s="316"/>
      <c r="BR320" s="316"/>
      <c r="BS320" s="316"/>
      <c r="BT320" s="316"/>
      <c r="BU320" s="316"/>
      <c r="BV320" s="317"/>
      <c r="BW320" s="316">
        <f>VLOOKUP($A319,Planilha!$C:$K,9,0)*BV321</f>
        <v>0</v>
      </c>
      <c r="BX320" s="316"/>
      <c r="BY320" s="316"/>
      <c r="BZ320" s="316"/>
      <c r="CA320" s="316"/>
      <c r="CB320" s="316"/>
      <c r="CC320" s="316"/>
      <c r="CD320" s="316"/>
      <c r="CE320" s="316"/>
      <c r="CF320" s="317"/>
      <c r="CG320" s="316">
        <f>VLOOKUP($A319,Planilha!$C:$K,9,0)*CF321</f>
        <v>3431.98</v>
      </c>
      <c r="CH320" s="316"/>
      <c r="CI320" s="316"/>
      <c r="CJ320" s="316"/>
      <c r="CK320" s="316"/>
      <c r="CL320" s="316"/>
      <c r="CM320" s="316"/>
      <c r="CN320" s="316"/>
      <c r="CO320" s="316"/>
      <c r="CP320" s="317"/>
      <c r="CQ320" s="316">
        <f>VLOOKUP($A319,Planilha!$C:$K,9,0)*CP321</f>
        <v>0</v>
      </c>
      <c r="CR320" s="316"/>
      <c r="CS320" s="316"/>
      <c r="CT320" s="316"/>
      <c r="CU320" s="316"/>
      <c r="CV320" s="316"/>
      <c r="CW320" s="316"/>
      <c r="CX320" s="316"/>
      <c r="CY320" s="316"/>
      <c r="CZ320" s="317"/>
      <c r="DA320" s="316">
        <f>VLOOKUP($A319,Planilha!$C:$K,9,0)*CZ321</f>
        <v>0</v>
      </c>
      <c r="DB320" s="316"/>
      <c r="DC320" s="316"/>
      <c r="DD320" s="316"/>
      <c r="DE320" s="316"/>
      <c r="DF320" s="316"/>
      <c r="DG320" s="316"/>
      <c r="DH320" s="316"/>
      <c r="DI320" s="316"/>
      <c r="DJ320" s="317"/>
      <c r="DK320" s="316">
        <f>VLOOKUP($A319,Planilha!$C:$K,9,0)*DJ321</f>
        <v>0</v>
      </c>
      <c r="DL320" s="316"/>
      <c r="DM320" s="316"/>
      <c r="DN320" s="316"/>
      <c r="DO320" s="316"/>
      <c r="DP320" s="316"/>
      <c r="DQ320" s="316"/>
      <c r="DR320" s="316"/>
      <c r="DS320" s="316"/>
      <c r="DT320" s="317"/>
      <c r="DU320" s="316">
        <f>VLOOKUP($A319,Planilha!$C:$K,9,0)*DT321</f>
        <v>0</v>
      </c>
      <c r="DV320" s="316"/>
      <c r="DW320" s="316"/>
      <c r="DX320" s="316"/>
      <c r="DY320" s="316"/>
      <c r="DZ320" s="316"/>
      <c r="EA320" s="316"/>
      <c r="EB320" s="316"/>
      <c r="EC320" s="316"/>
      <c r="ED320" s="317"/>
      <c r="EE320" s="316">
        <f>VLOOKUP($A319,Planilha!$C:$K,9,0)*ED321</f>
        <v>0</v>
      </c>
      <c r="EF320" s="316"/>
      <c r="EG320" s="316"/>
      <c r="EH320" s="316"/>
      <c r="EI320" s="316"/>
      <c r="EJ320" s="316"/>
      <c r="EK320" s="316"/>
      <c r="EL320" s="316"/>
      <c r="EM320" s="316"/>
      <c r="EN320" s="317"/>
      <c r="EO320" s="316">
        <f>VLOOKUP($A319,Planilha!$C:$K,9,0)*EN321</f>
        <v>0</v>
      </c>
      <c r="EP320" s="109"/>
      <c r="EQ320" s="109"/>
      <c r="ER320" s="109"/>
      <c r="ES320" s="109"/>
      <c r="ET320" s="109"/>
      <c r="EU320" s="109"/>
      <c r="EV320" s="109"/>
      <c r="EW320" s="109"/>
      <c r="EX320" s="317"/>
      <c r="EY320" s="316">
        <f>VLOOKUP($A319,Planilha!$C:$K,9,0)*EX321</f>
        <v>0</v>
      </c>
      <c r="EZ320" s="109"/>
      <c r="FA320" s="109"/>
      <c r="FB320" s="109"/>
      <c r="FC320" s="109"/>
      <c r="FD320" s="109"/>
      <c r="FE320" s="109"/>
      <c r="FF320" s="109"/>
      <c r="FG320" s="109"/>
      <c r="FH320" s="317"/>
      <c r="FI320" s="316">
        <f>VLOOKUP($A319,Planilha!$C:$K,9,0)*FH321</f>
        <v>0</v>
      </c>
      <c r="FJ320" s="109"/>
      <c r="FK320" s="109"/>
      <c r="FL320" s="109"/>
      <c r="FM320" s="109"/>
      <c r="FN320" s="109"/>
      <c r="FO320" s="109"/>
      <c r="FP320" s="109"/>
      <c r="FQ320" s="109"/>
      <c r="FR320" s="317"/>
      <c r="FS320" s="316">
        <f>VLOOKUP($A319,Planilha!$C:$K,9,0)*FR321</f>
        <v>0</v>
      </c>
      <c r="FT320" s="316"/>
      <c r="FU320" s="316"/>
      <c r="FV320" s="316"/>
      <c r="FW320" s="316"/>
      <c r="FX320" s="316"/>
      <c r="FY320" s="316"/>
      <c r="FZ320" s="316"/>
      <c r="GA320" s="316"/>
      <c r="GB320" s="317"/>
      <c r="GC320" s="316">
        <f>VLOOKUP($A319,Planilha!$C:$K,9,0)*GB321</f>
        <v>0</v>
      </c>
      <c r="GD320" s="109"/>
      <c r="GE320" s="109"/>
      <c r="GF320" s="109"/>
      <c r="GG320" s="109"/>
      <c r="GH320" s="109"/>
      <c r="GI320" s="109"/>
      <c r="GJ320" s="109"/>
      <c r="GK320" s="109"/>
      <c r="GL320" s="317"/>
      <c r="GM320" s="316">
        <f>VLOOKUP($A319,Planilha!$C:$K,9,0)*GL321</f>
        <v>0</v>
      </c>
      <c r="GN320" s="109"/>
      <c r="GO320" s="109"/>
      <c r="GP320" s="109"/>
      <c r="GQ320" s="109"/>
      <c r="GR320" s="109"/>
      <c r="GS320" s="109"/>
      <c r="GT320" s="109"/>
      <c r="GU320" s="109"/>
      <c r="GV320" s="317"/>
      <c r="GW320" s="316">
        <f>VLOOKUP($A319,Planilha!$C:$K,9,0)*GV321</f>
        <v>0</v>
      </c>
      <c r="GX320" s="109"/>
      <c r="GY320" s="109"/>
      <c r="GZ320" s="109"/>
      <c r="HA320" s="109"/>
      <c r="HB320" s="109"/>
      <c r="HC320" s="109"/>
      <c r="HD320" s="109"/>
      <c r="HE320" s="109"/>
      <c r="HF320" s="317"/>
      <c r="HG320" s="316">
        <f>VLOOKUP($A319,Planilha!$C:$K,9,0)*HF321</f>
        <v>0</v>
      </c>
      <c r="HH320" s="109"/>
      <c r="HI320" s="109"/>
      <c r="HJ320" s="109"/>
      <c r="HK320" s="109"/>
      <c r="HL320" s="109"/>
      <c r="HM320" s="109"/>
      <c r="HN320" s="109"/>
      <c r="HO320" s="109"/>
      <c r="HP320" s="110">
        <f>SUM(D320:HO320)</f>
        <v>3431.98</v>
      </c>
      <c r="HR320" s="82" t="b">
        <f>VLOOKUP(A319,Planilha!C:L,9,0)=HP320</f>
        <v>1</v>
      </c>
    </row>
    <row r="321" spans="1:226">
      <c r="A321" s="111"/>
      <c r="B321" s="112"/>
      <c r="C321" s="117"/>
      <c r="D321" s="1085">
        <v>0</v>
      </c>
      <c r="E321" s="318"/>
      <c r="F321" s="318"/>
      <c r="G321" s="318"/>
      <c r="H321" s="318"/>
      <c r="I321" s="318"/>
      <c r="J321" s="318"/>
      <c r="K321" s="318"/>
      <c r="L321" s="318"/>
      <c r="M321" s="318"/>
      <c r="N321" s="1085">
        <v>0</v>
      </c>
      <c r="O321" s="318"/>
      <c r="P321" s="318"/>
      <c r="Q321" s="318"/>
      <c r="R321" s="318"/>
      <c r="S321" s="318"/>
      <c r="T321" s="318"/>
      <c r="U321" s="318"/>
      <c r="V321" s="318"/>
      <c r="W321" s="318"/>
      <c r="X321" s="1085">
        <v>0</v>
      </c>
      <c r="Y321" s="318"/>
      <c r="Z321" s="318"/>
      <c r="AA321" s="318"/>
      <c r="AB321" s="318"/>
      <c r="AC321" s="318"/>
      <c r="AD321" s="318"/>
      <c r="AE321" s="318"/>
      <c r="AF321" s="318"/>
      <c r="AG321" s="318"/>
      <c r="AH321" s="1085">
        <v>0</v>
      </c>
      <c r="AI321" s="318"/>
      <c r="AJ321" s="318"/>
      <c r="AK321" s="318"/>
      <c r="AL321" s="318"/>
      <c r="AM321" s="318"/>
      <c r="AN321" s="318"/>
      <c r="AO321" s="318"/>
      <c r="AP321" s="318"/>
      <c r="AQ321" s="318"/>
      <c r="AR321" s="1085">
        <v>0</v>
      </c>
      <c r="AS321" s="318"/>
      <c r="AT321" s="318"/>
      <c r="AU321" s="318"/>
      <c r="AV321" s="318"/>
      <c r="AW321" s="318"/>
      <c r="AX321" s="318"/>
      <c r="AY321" s="318"/>
      <c r="AZ321" s="318"/>
      <c r="BA321" s="318"/>
      <c r="BB321" s="1085">
        <v>0</v>
      </c>
      <c r="BC321" s="318"/>
      <c r="BD321" s="318"/>
      <c r="BE321" s="318"/>
      <c r="BF321" s="318"/>
      <c r="BG321" s="318"/>
      <c r="BH321" s="318"/>
      <c r="BI321" s="318"/>
      <c r="BJ321" s="318"/>
      <c r="BK321" s="318"/>
      <c r="BL321" s="1085">
        <v>0</v>
      </c>
      <c r="BM321" s="318"/>
      <c r="BN321" s="318"/>
      <c r="BO321" s="318"/>
      <c r="BP321" s="318"/>
      <c r="BQ321" s="318"/>
      <c r="BR321" s="318"/>
      <c r="BS321" s="318"/>
      <c r="BT321" s="318"/>
      <c r="BU321" s="318"/>
      <c r="BV321" s="1085">
        <v>0</v>
      </c>
      <c r="BW321" s="318"/>
      <c r="BX321" s="318"/>
      <c r="BY321" s="318"/>
      <c r="BZ321" s="318"/>
      <c r="CA321" s="318"/>
      <c r="CB321" s="318"/>
      <c r="CC321" s="318"/>
      <c r="CD321" s="318"/>
      <c r="CE321" s="318"/>
      <c r="CF321" s="1085">
        <v>1</v>
      </c>
      <c r="CG321" s="318"/>
      <c r="CH321" s="318"/>
      <c r="CI321" s="318"/>
      <c r="CJ321" s="318"/>
      <c r="CK321" s="318"/>
      <c r="CL321" s="318"/>
      <c r="CM321" s="318"/>
      <c r="CN321" s="318"/>
      <c r="CO321" s="318"/>
      <c r="CP321" s="1085">
        <v>0</v>
      </c>
      <c r="CQ321" s="318"/>
      <c r="CR321" s="318"/>
      <c r="CS321" s="318"/>
      <c r="CT321" s="318"/>
      <c r="CU321" s="318"/>
      <c r="CV321" s="318"/>
      <c r="CW321" s="318"/>
      <c r="CX321" s="318"/>
      <c r="CY321" s="318"/>
      <c r="CZ321" s="1085">
        <v>0</v>
      </c>
      <c r="DA321" s="318"/>
      <c r="DB321" s="318"/>
      <c r="DC321" s="318"/>
      <c r="DD321" s="318"/>
      <c r="DE321" s="318"/>
      <c r="DF321" s="318"/>
      <c r="DG321" s="318"/>
      <c r="DH321" s="318"/>
      <c r="DI321" s="318"/>
      <c r="DJ321" s="1085"/>
      <c r="DK321" s="318"/>
      <c r="DL321" s="318"/>
      <c r="DM321" s="318"/>
      <c r="DN321" s="318"/>
      <c r="DO321" s="318"/>
      <c r="DP321" s="318"/>
      <c r="DQ321" s="318"/>
      <c r="DR321" s="318"/>
      <c r="DS321" s="318"/>
      <c r="DT321" s="1084"/>
      <c r="DU321" s="113"/>
      <c r="DV321" s="113"/>
      <c r="DW321" s="113"/>
      <c r="DX321" s="113"/>
      <c r="DY321" s="113"/>
      <c r="DZ321" s="113"/>
      <c r="EA321" s="113"/>
      <c r="EB321" s="113"/>
      <c r="EC321" s="113"/>
      <c r="ED321" s="1084"/>
      <c r="EE321" s="113"/>
      <c r="EF321" s="113"/>
      <c r="EG321" s="113"/>
      <c r="EH321" s="113"/>
      <c r="EI321" s="113"/>
      <c r="EJ321" s="113"/>
      <c r="EK321" s="113"/>
      <c r="EL321" s="113"/>
      <c r="EM321" s="113"/>
      <c r="EN321" s="1084"/>
      <c r="EO321" s="113"/>
      <c r="EP321" s="113"/>
      <c r="EQ321" s="113"/>
      <c r="ER321" s="113"/>
      <c r="ES321" s="113"/>
      <c r="ET321" s="113"/>
      <c r="EU321" s="113"/>
      <c r="EV321" s="113"/>
      <c r="EW321" s="113"/>
      <c r="EX321" s="1084"/>
      <c r="EY321" s="113"/>
      <c r="EZ321" s="113"/>
      <c r="FA321" s="113"/>
      <c r="FB321" s="113"/>
      <c r="FC321" s="113"/>
      <c r="FD321" s="113"/>
      <c r="FE321" s="113"/>
      <c r="FF321" s="113"/>
      <c r="FG321" s="113"/>
      <c r="FH321" s="1084"/>
      <c r="FI321" s="113"/>
      <c r="FJ321" s="113"/>
      <c r="FK321" s="113"/>
      <c r="FL321" s="113"/>
      <c r="FM321" s="113"/>
      <c r="FN321" s="113"/>
      <c r="FO321" s="113"/>
      <c r="FP321" s="113"/>
      <c r="FQ321" s="113"/>
      <c r="FR321" s="1084"/>
      <c r="FS321" s="113"/>
      <c r="FT321" s="113"/>
      <c r="FU321" s="113"/>
      <c r="FV321" s="113"/>
      <c r="FW321" s="113"/>
      <c r="FX321" s="113"/>
      <c r="FY321" s="113"/>
      <c r="FZ321" s="113"/>
      <c r="GA321" s="113"/>
      <c r="GB321" s="1084"/>
      <c r="GC321" s="113"/>
      <c r="GD321" s="113"/>
      <c r="GE321" s="113"/>
      <c r="GF321" s="113"/>
      <c r="GG321" s="113"/>
      <c r="GH321" s="113"/>
      <c r="GI321" s="113"/>
      <c r="GJ321" s="113"/>
      <c r="GK321" s="113"/>
      <c r="GL321" s="1084"/>
      <c r="GM321" s="113"/>
      <c r="GN321" s="113"/>
      <c r="GO321" s="113"/>
      <c r="GP321" s="113"/>
      <c r="GQ321" s="113"/>
      <c r="GR321" s="113"/>
      <c r="GS321" s="113"/>
      <c r="GT321" s="113"/>
      <c r="GU321" s="113"/>
      <c r="GV321" s="1084"/>
      <c r="GW321" s="113"/>
      <c r="GX321" s="113"/>
      <c r="GY321" s="113"/>
      <c r="GZ321" s="113"/>
      <c r="HA321" s="113"/>
      <c r="HB321" s="113"/>
      <c r="HC321" s="113"/>
      <c r="HD321" s="113"/>
      <c r="HE321" s="113"/>
      <c r="HF321" s="1084"/>
      <c r="HG321" s="113"/>
      <c r="HH321" s="113"/>
      <c r="HI321" s="113"/>
      <c r="HJ321" s="113"/>
      <c r="HK321" s="113"/>
      <c r="HL321" s="113"/>
      <c r="HM321" s="113"/>
      <c r="HN321" s="113"/>
      <c r="HO321" s="113"/>
      <c r="HP321" s="114" t="str">
        <f>IF(VLOOKUP($A319,Planilha!C:K,9,0)&lt;&gt;HP320,"VERIFIQUE","")</f>
        <v/>
      </c>
    </row>
    <row r="322" spans="1:226">
      <c r="A322" s="105" t="s">
        <v>2654</v>
      </c>
      <c r="B322" s="89"/>
      <c r="C322" s="461"/>
      <c r="D322" s="468"/>
      <c r="E322" s="469"/>
      <c r="F322" s="469"/>
      <c r="G322" s="469"/>
      <c r="H322" s="469"/>
      <c r="I322" s="469"/>
      <c r="J322" s="469"/>
      <c r="K322" s="469"/>
      <c r="L322" s="469"/>
      <c r="M322" s="469"/>
      <c r="N322" s="468"/>
      <c r="O322" s="469"/>
      <c r="P322" s="469"/>
      <c r="Q322" s="469"/>
      <c r="R322" s="469"/>
      <c r="S322" s="469"/>
      <c r="T322" s="469"/>
      <c r="U322" s="469"/>
      <c r="V322" s="469"/>
      <c r="W322" s="469"/>
      <c r="X322" s="468"/>
      <c r="Y322" s="469"/>
      <c r="Z322" s="469"/>
      <c r="AA322" s="469"/>
      <c r="AB322" s="469"/>
      <c r="AC322" s="469"/>
      <c r="AD322" s="469"/>
      <c r="AE322" s="469"/>
      <c r="AF322" s="469"/>
      <c r="AG322" s="469"/>
      <c r="AH322" s="468"/>
      <c r="AI322" s="469"/>
      <c r="AJ322" s="469"/>
      <c r="AK322" s="469"/>
      <c r="AL322" s="469"/>
      <c r="AM322" s="469"/>
      <c r="AN322" s="469"/>
      <c r="AO322" s="469"/>
      <c r="AP322" s="469"/>
      <c r="AQ322" s="469"/>
      <c r="AR322" s="468"/>
      <c r="AS322" s="469"/>
      <c r="AT322" s="469"/>
      <c r="AU322" s="469"/>
      <c r="AV322" s="469"/>
      <c r="AW322" s="469"/>
      <c r="AX322" s="469"/>
      <c r="AY322" s="469"/>
      <c r="AZ322" s="469"/>
      <c r="BA322" s="469"/>
      <c r="BB322" s="468"/>
      <c r="BC322" s="469"/>
      <c r="BD322" s="469"/>
      <c r="BE322" s="469"/>
      <c r="BF322" s="469"/>
      <c r="BG322" s="469"/>
      <c r="BH322" s="469"/>
      <c r="BI322" s="469"/>
      <c r="BJ322" s="469"/>
      <c r="BK322" s="469"/>
      <c r="BL322" s="468"/>
      <c r="BM322" s="469"/>
      <c r="BN322" s="469"/>
      <c r="BO322" s="469"/>
      <c r="BP322" s="469"/>
      <c r="BQ322" s="469"/>
      <c r="BR322" s="469"/>
      <c r="BS322" s="469"/>
      <c r="BT322" s="469"/>
      <c r="BU322" s="469"/>
      <c r="BV322" s="468"/>
      <c r="BW322" s="469"/>
      <c r="BX322" s="469"/>
      <c r="BY322" s="469"/>
      <c r="BZ322" s="469"/>
      <c r="CA322" s="469"/>
      <c r="CB322" s="469"/>
      <c r="CC322" s="469"/>
      <c r="CD322" s="469"/>
      <c r="CE322" s="469"/>
      <c r="CF322" s="468"/>
      <c r="CG322" s="469"/>
      <c r="CH322" s="469"/>
      <c r="CI322" s="469"/>
      <c r="CJ322" s="469"/>
      <c r="CK322" s="469"/>
      <c r="CL322" s="469"/>
      <c r="CM322" s="469"/>
      <c r="CN322" s="469"/>
      <c r="CO322" s="469"/>
      <c r="CP322" s="468"/>
      <c r="CQ322" s="469"/>
      <c r="CR322" s="469"/>
      <c r="CS322" s="469"/>
      <c r="CT322" s="469"/>
      <c r="CU322" s="469"/>
      <c r="CV322" s="469"/>
      <c r="CW322" s="469"/>
      <c r="CX322" s="469"/>
      <c r="CY322" s="469"/>
      <c r="CZ322" s="468"/>
      <c r="DA322" s="469"/>
      <c r="DB322" s="469"/>
      <c r="DC322" s="469"/>
      <c r="DD322" s="469"/>
      <c r="DE322" s="469"/>
      <c r="DF322" s="469"/>
      <c r="DG322" s="469"/>
      <c r="DH322" s="469"/>
      <c r="DI322" s="469"/>
      <c r="DJ322" s="468"/>
      <c r="DK322" s="469"/>
      <c r="DL322" s="469"/>
      <c r="DM322" s="469"/>
      <c r="DN322" s="469"/>
      <c r="DO322" s="469"/>
      <c r="DP322" s="469"/>
      <c r="DQ322" s="469"/>
      <c r="DR322" s="469"/>
      <c r="DS322" s="469"/>
      <c r="DT322" s="468"/>
      <c r="DU322" s="469"/>
      <c r="DV322" s="469"/>
      <c r="DW322" s="469"/>
      <c r="DX322" s="469"/>
      <c r="DY322" s="469"/>
      <c r="DZ322" s="469"/>
      <c r="EA322" s="469"/>
      <c r="EB322" s="469"/>
      <c r="EC322" s="469"/>
      <c r="ED322" s="468"/>
      <c r="EE322" s="469"/>
      <c r="EF322" s="469"/>
      <c r="EG322" s="469"/>
      <c r="EH322" s="469"/>
      <c r="EI322" s="469"/>
      <c r="EJ322" s="469"/>
      <c r="EK322" s="469"/>
      <c r="EL322" s="469"/>
      <c r="EM322" s="469"/>
      <c r="EN322" s="468"/>
      <c r="EO322" s="469"/>
      <c r="EP322" s="469"/>
      <c r="EQ322" s="469"/>
      <c r="ER322" s="469"/>
      <c r="ES322" s="469"/>
      <c r="ET322" s="469"/>
      <c r="EU322" s="469"/>
      <c r="EV322" s="469"/>
      <c r="EW322" s="469"/>
      <c r="EX322" s="468"/>
      <c r="EY322" s="469"/>
      <c r="EZ322" s="469"/>
      <c r="FA322" s="469"/>
      <c r="FB322" s="469"/>
      <c r="FC322" s="469"/>
      <c r="FD322" s="469"/>
      <c r="FE322" s="469"/>
      <c r="FF322" s="469"/>
      <c r="FG322" s="469"/>
      <c r="FH322" s="468"/>
      <c r="FI322" s="469"/>
      <c r="FJ322" s="469"/>
      <c r="FK322" s="469"/>
      <c r="FL322" s="469"/>
      <c r="FM322" s="469"/>
      <c r="FN322" s="469"/>
      <c r="FO322" s="469"/>
      <c r="FP322" s="469"/>
      <c r="FQ322" s="469"/>
      <c r="FR322" s="468"/>
      <c r="FS322" s="469"/>
      <c r="FT322" s="469"/>
      <c r="FU322" s="469"/>
      <c r="FV322" s="469"/>
      <c r="FW322" s="469"/>
      <c r="FX322" s="469"/>
      <c r="FY322" s="469"/>
      <c r="FZ322" s="469"/>
      <c r="GA322" s="469"/>
      <c r="GB322" s="468"/>
      <c r="GC322" s="469"/>
      <c r="GD322" s="469"/>
      <c r="GE322" s="469"/>
      <c r="GF322" s="469"/>
      <c r="GG322" s="469"/>
      <c r="GH322" s="469"/>
      <c r="GI322" s="469"/>
      <c r="GJ322" s="469"/>
      <c r="GK322" s="469"/>
      <c r="GL322" s="468"/>
      <c r="GM322" s="469"/>
      <c r="GN322" s="469"/>
      <c r="GO322" s="469"/>
      <c r="GP322" s="469"/>
      <c r="GQ322" s="469"/>
      <c r="GR322" s="469"/>
      <c r="GS322" s="469"/>
      <c r="GT322" s="469"/>
      <c r="GU322" s="469"/>
      <c r="GV322" s="468"/>
      <c r="GW322" s="469"/>
      <c r="GX322" s="469"/>
      <c r="GY322" s="469"/>
      <c r="GZ322" s="469"/>
      <c r="HA322" s="469"/>
      <c r="HB322" s="469"/>
      <c r="HC322" s="469"/>
      <c r="HD322" s="469"/>
      <c r="HE322" s="469"/>
      <c r="HF322" s="468"/>
      <c r="HG322" s="469"/>
      <c r="HH322" s="469"/>
      <c r="HI322" s="469"/>
      <c r="HJ322" s="469"/>
      <c r="HK322" s="469"/>
      <c r="HL322" s="469"/>
      <c r="HM322" s="469"/>
      <c r="HN322" s="469"/>
      <c r="HO322" s="469"/>
      <c r="HP322" s="106"/>
    </row>
    <row r="323" spans="1:226">
      <c r="A323" s="105"/>
      <c r="B323" s="470" t="str">
        <f>LEFT(VLOOKUP(A322,Planilha!C:L,2,0),28)</f>
        <v>ESQUADRIAS</v>
      </c>
      <c r="C323" s="116"/>
      <c r="D323" s="108"/>
      <c r="E323" s="316">
        <f>VLOOKUP($A322,Planilha!$C:$K,9,0)*D324</f>
        <v>0</v>
      </c>
      <c r="F323" s="316"/>
      <c r="G323" s="316"/>
      <c r="H323" s="316"/>
      <c r="I323" s="316"/>
      <c r="J323" s="316"/>
      <c r="K323" s="316"/>
      <c r="L323" s="316"/>
      <c r="M323" s="316"/>
      <c r="N323" s="317"/>
      <c r="O323" s="316">
        <f>VLOOKUP($A322,Planilha!$C:$K,9,0)*N324</f>
        <v>0</v>
      </c>
      <c r="P323" s="316"/>
      <c r="Q323" s="316"/>
      <c r="R323" s="316"/>
      <c r="S323" s="316"/>
      <c r="T323" s="316"/>
      <c r="U323" s="316"/>
      <c r="V323" s="316"/>
      <c r="W323" s="316"/>
      <c r="X323" s="317"/>
      <c r="Y323" s="316">
        <f>VLOOKUP($A322,Planilha!$C:$K,9,0)*X324</f>
        <v>0</v>
      </c>
      <c r="Z323" s="316"/>
      <c r="AA323" s="316"/>
      <c r="AB323" s="316"/>
      <c r="AC323" s="316"/>
      <c r="AD323" s="316"/>
      <c r="AE323" s="316"/>
      <c r="AF323" s="316"/>
      <c r="AG323" s="316"/>
      <c r="AH323" s="317"/>
      <c r="AI323" s="316">
        <f>VLOOKUP($A322,Planilha!$C:$K,9,0)*AH324</f>
        <v>0</v>
      </c>
      <c r="AJ323" s="316"/>
      <c r="AK323" s="316"/>
      <c r="AL323" s="316"/>
      <c r="AM323" s="316"/>
      <c r="AN323" s="316"/>
      <c r="AO323" s="316"/>
      <c r="AP323" s="316"/>
      <c r="AQ323" s="316"/>
      <c r="AR323" s="317"/>
      <c r="AS323" s="316">
        <f>VLOOKUP($A322,Planilha!$C:$K,9,0)*AR324</f>
        <v>0</v>
      </c>
      <c r="AT323" s="316"/>
      <c r="AU323" s="316"/>
      <c r="AV323" s="316"/>
      <c r="AW323" s="316"/>
      <c r="AX323" s="316"/>
      <c r="AY323" s="316"/>
      <c r="AZ323" s="316"/>
      <c r="BA323" s="316"/>
      <c r="BB323" s="317"/>
      <c r="BC323" s="316">
        <f>VLOOKUP($A322,Planilha!$C:$K,9,0)*BB324</f>
        <v>0</v>
      </c>
      <c r="BD323" s="316"/>
      <c r="BE323" s="316"/>
      <c r="BF323" s="316"/>
      <c r="BG323" s="316"/>
      <c r="BH323" s="316"/>
      <c r="BI323" s="316"/>
      <c r="BJ323" s="316"/>
      <c r="BK323" s="316"/>
      <c r="BL323" s="317"/>
      <c r="BM323" s="316">
        <f>VLOOKUP($A322,Planilha!$C:$K,9,0)*BL324</f>
        <v>0</v>
      </c>
      <c r="BN323" s="316"/>
      <c r="BO323" s="316"/>
      <c r="BP323" s="316"/>
      <c r="BQ323" s="316"/>
      <c r="BR323" s="316"/>
      <c r="BS323" s="316"/>
      <c r="BT323" s="316"/>
      <c r="BU323" s="316"/>
      <c r="BV323" s="317"/>
      <c r="BW323" s="316">
        <f>VLOOKUP($A322,Planilha!$C:$K,9,0)*BV324</f>
        <v>0</v>
      </c>
      <c r="BX323" s="316"/>
      <c r="BY323" s="316"/>
      <c r="BZ323" s="316"/>
      <c r="CA323" s="316"/>
      <c r="CB323" s="316"/>
      <c r="CC323" s="316"/>
      <c r="CD323" s="316"/>
      <c r="CE323" s="316"/>
      <c r="CF323" s="317"/>
      <c r="CG323" s="316">
        <f>VLOOKUP($A322,Planilha!$C:$K,9,0)*CF324</f>
        <v>2592.9300000000003</v>
      </c>
      <c r="CH323" s="316"/>
      <c r="CI323" s="316"/>
      <c r="CJ323" s="316"/>
      <c r="CK323" s="316"/>
      <c r="CL323" s="316"/>
      <c r="CM323" s="316"/>
      <c r="CN323" s="316"/>
      <c r="CO323" s="316"/>
      <c r="CP323" s="317"/>
      <c r="CQ323" s="316">
        <f>VLOOKUP($A322,Planilha!$C:$K,9,0)*CP324</f>
        <v>0</v>
      </c>
      <c r="CR323" s="316"/>
      <c r="CS323" s="316"/>
      <c r="CT323" s="316"/>
      <c r="CU323" s="316"/>
      <c r="CV323" s="316"/>
      <c r="CW323" s="316"/>
      <c r="CX323" s="316"/>
      <c r="CY323" s="316"/>
      <c r="CZ323" s="317"/>
      <c r="DA323" s="316">
        <f>VLOOKUP($A322,Planilha!$C:$K,9,0)*CZ324</f>
        <v>0</v>
      </c>
      <c r="DB323" s="316"/>
      <c r="DC323" s="316"/>
      <c r="DD323" s="316"/>
      <c r="DE323" s="316"/>
      <c r="DF323" s="316"/>
      <c r="DG323" s="316"/>
      <c r="DH323" s="316"/>
      <c r="DI323" s="316"/>
      <c r="DJ323" s="317"/>
      <c r="DK323" s="316">
        <f>VLOOKUP($A322,Planilha!$C:$K,9,0)*DJ324</f>
        <v>0</v>
      </c>
      <c r="DL323" s="316"/>
      <c r="DM323" s="316"/>
      <c r="DN323" s="316"/>
      <c r="DO323" s="316"/>
      <c r="DP323" s="316"/>
      <c r="DQ323" s="316"/>
      <c r="DR323" s="316"/>
      <c r="DS323" s="316"/>
      <c r="DT323" s="317"/>
      <c r="DU323" s="316">
        <f>VLOOKUP($A322,Planilha!$C:$K,9,0)*DT324</f>
        <v>0</v>
      </c>
      <c r="DV323" s="316"/>
      <c r="DW323" s="316"/>
      <c r="DX323" s="316"/>
      <c r="DY323" s="316"/>
      <c r="DZ323" s="316"/>
      <c r="EA323" s="316"/>
      <c r="EB323" s="316"/>
      <c r="EC323" s="316"/>
      <c r="ED323" s="317"/>
      <c r="EE323" s="316">
        <f>VLOOKUP($A322,Planilha!$C:$K,9,0)*ED324</f>
        <v>0</v>
      </c>
      <c r="EF323" s="316"/>
      <c r="EG323" s="316"/>
      <c r="EH323" s="316"/>
      <c r="EI323" s="316"/>
      <c r="EJ323" s="316"/>
      <c r="EK323" s="316"/>
      <c r="EL323" s="316"/>
      <c r="EM323" s="316"/>
      <c r="EN323" s="317"/>
      <c r="EO323" s="316">
        <f>VLOOKUP($A322,Planilha!$C:$K,9,0)*EN324</f>
        <v>0</v>
      </c>
      <c r="EP323" s="109"/>
      <c r="EQ323" s="109"/>
      <c r="ER323" s="109"/>
      <c r="ES323" s="109"/>
      <c r="ET323" s="109"/>
      <c r="EU323" s="109"/>
      <c r="EV323" s="109"/>
      <c r="EW323" s="109"/>
      <c r="EX323" s="317"/>
      <c r="EY323" s="316">
        <f>VLOOKUP($A322,Planilha!$C:$K,9,0)*EX324</f>
        <v>0</v>
      </c>
      <c r="EZ323" s="109"/>
      <c r="FA323" s="109"/>
      <c r="FB323" s="109"/>
      <c r="FC323" s="109"/>
      <c r="FD323" s="109"/>
      <c r="FE323" s="109"/>
      <c r="FF323" s="109"/>
      <c r="FG323" s="109"/>
      <c r="FH323" s="317"/>
      <c r="FI323" s="316">
        <f>VLOOKUP($A322,Planilha!$C:$K,9,0)*FH324</f>
        <v>0</v>
      </c>
      <c r="FJ323" s="109"/>
      <c r="FK323" s="109"/>
      <c r="FL323" s="109"/>
      <c r="FM323" s="109"/>
      <c r="FN323" s="109"/>
      <c r="FO323" s="109"/>
      <c r="FP323" s="109"/>
      <c r="FQ323" s="109"/>
      <c r="FR323" s="317"/>
      <c r="FS323" s="316">
        <f>VLOOKUP($A322,Planilha!$C:$K,9,0)*FR324</f>
        <v>0</v>
      </c>
      <c r="FT323" s="316"/>
      <c r="FU323" s="316"/>
      <c r="FV323" s="316"/>
      <c r="FW323" s="316"/>
      <c r="FX323" s="316"/>
      <c r="FY323" s="316"/>
      <c r="FZ323" s="316"/>
      <c r="GA323" s="316"/>
      <c r="GB323" s="317"/>
      <c r="GC323" s="316">
        <f>VLOOKUP($A322,Planilha!$C:$K,9,0)*GB324</f>
        <v>0</v>
      </c>
      <c r="GD323" s="109"/>
      <c r="GE323" s="109"/>
      <c r="GF323" s="109"/>
      <c r="GG323" s="109"/>
      <c r="GH323" s="109"/>
      <c r="GI323" s="109"/>
      <c r="GJ323" s="109"/>
      <c r="GK323" s="109"/>
      <c r="GL323" s="317"/>
      <c r="GM323" s="316">
        <f>VLOOKUP($A322,Planilha!$C:$K,9,0)*GL324</f>
        <v>0</v>
      </c>
      <c r="GN323" s="109"/>
      <c r="GO323" s="109"/>
      <c r="GP323" s="109"/>
      <c r="GQ323" s="109"/>
      <c r="GR323" s="109"/>
      <c r="GS323" s="109"/>
      <c r="GT323" s="109"/>
      <c r="GU323" s="109"/>
      <c r="GV323" s="317"/>
      <c r="GW323" s="316">
        <f>VLOOKUP($A322,Planilha!$C:$K,9,0)*GV324</f>
        <v>0</v>
      </c>
      <c r="GX323" s="109"/>
      <c r="GY323" s="109"/>
      <c r="GZ323" s="109"/>
      <c r="HA323" s="109"/>
      <c r="HB323" s="109"/>
      <c r="HC323" s="109"/>
      <c r="HD323" s="109"/>
      <c r="HE323" s="109"/>
      <c r="HF323" s="317"/>
      <c r="HG323" s="316">
        <f>VLOOKUP($A322,Planilha!$C:$K,9,0)*HF324</f>
        <v>0</v>
      </c>
      <c r="HH323" s="109"/>
      <c r="HI323" s="109"/>
      <c r="HJ323" s="109"/>
      <c r="HK323" s="109"/>
      <c r="HL323" s="109"/>
      <c r="HM323" s="109"/>
      <c r="HN323" s="109"/>
      <c r="HO323" s="109"/>
      <c r="HP323" s="110">
        <f>SUM(D323:HO323)</f>
        <v>2592.9300000000003</v>
      </c>
      <c r="HR323" s="82" t="b">
        <f>VLOOKUP(A322,Planilha!C:L,9,0)=HP323</f>
        <v>1</v>
      </c>
    </row>
    <row r="324" spans="1:226">
      <c r="A324" s="111"/>
      <c r="B324" s="462"/>
      <c r="C324" s="117"/>
      <c r="D324" s="1085">
        <v>0</v>
      </c>
      <c r="E324" s="318"/>
      <c r="F324" s="318"/>
      <c r="G324" s="318"/>
      <c r="H324" s="318"/>
      <c r="I324" s="318"/>
      <c r="J324" s="318"/>
      <c r="K324" s="318"/>
      <c r="L324" s="318"/>
      <c r="M324" s="318"/>
      <c r="N324" s="1085">
        <v>0</v>
      </c>
      <c r="O324" s="318"/>
      <c r="P324" s="318"/>
      <c r="Q324" s="318"/>
      <c r="R324" s="318"/>
      <c r="S324" s="318"/>
      <c r="T324" s="318"/>
      <c r="U324" s="318"/>
      <c r="V324" s="318"/>
      <c r="W324" s="318"/>
      <c r="X324" s="1085">
        <v>0</v>
      </c>
      <c r="Y324" s="318"/>
      <c r="Z324" s="318"/>
      <c r="AA324" s="318"/>
      <c r="AB324" s="318"/>
      <c r="AC324" s="318"/>
      <c r="AD324" s="318"/>
      <c r="AE324" s="318"/>
      <c r="AF324" s="318"/>
      <c r="AG324" s="318"/>
      <c r="AH324" s="1085">
        <v>0</v>
      </c>
      <c r="AI324" s="318"/>
      <c r="AJ324" s="318"/>
      <c r="AK324" s="318"/>
      <c r="AL324" s="318"/>
      <c r="AM324" s="318"/>
      <c r="AN324" s="318"/>
      <c r="AO324" s="318"/>
      <c r="AP324" s="318"/>
      <c r="AQ324" s="318"/>
      <c r="AR324" s="1085">
        <v>0</v>
      </c>
      <c r="AS324" s="318"/>
      <c r="AT324" s="318"/>
      <c r="AU324" s="318"/>
      <c r="AV324" s="318"/>
      <c r="AW324" s="318"/>
      <c r="AX324" s="318"/>
      <c r="AY324" s="318"/>
      <c r="AZ324" s="318"/>
      <c r="BA324" s="318"/>
      <c r="BB324" s="1085">
        <v>0</v>
      </c>
      <c r="BC324" s="318"/>
      <c r="BD324" s="318"/>
      <c r="BE324" s="318"/>
      <c r="BF324" s="318"/>
      <c r="BG324" s="318"/>
      <c r="BH324" s="318"/>
      <c r="BI324" s="318"/>
      <c r="BJ324" s="318"/>
      <c r="BK324" s="318"/>
      <c r="BL324" s="1085">
        <v>0</v>
      </c>
      <c r="BM324" s="318"/>
      <c r="BN324" s="318"/>
      <c r="BO324" s="318"/>
      <c r="BP324" s="318"/>
      <c r="BQ324" s="318"/>
      <c r="BR324" s="318"/>
      <c r="BS324" s="318"/>
      <c r="BT324" s="318"/>
      <c r="BU324" s="318"/>
      <c r="BV324" s="1085">
        <v>0</v>
      </c>
      <c r="BW324" s="318"/>
      <c r="BX324" s="318"/>
      <c r="BY324" s="318"/>
      <c r="BZ324" s="318"/>
      <c r="CA324" s="318"/>
      <c r="CB324" s="318"/>
      <c r="CC324" s="318"/>
      <c r="CD324" s="318"/>
      <c r="CE324" s="318"/>
      <c r="CF324" s="1085">
        <v>1</v>
      </c>
      <c r="CG324" s="318"/>
      <c r="CH324" s="318"/>
      <c r="CI324" s="318"/>
      <c r="CJ324" s="318"/>
      <c r="CK324" s="318"/>
      <c r="CL324" s="318"/>
      <c r="CM324" s="318"/>
      <c r="CN324" s="318"/>
      <c r="CO324" s="318"/>
      <c r="CP324" s="1085">
        <v>0</v>
      </c>
      <c r="CQ324" s="318"/>
      <c r="CR324" s="318"/>
      <c r="CS324" s="318"/>
      <c r="CT324" s="318"/>
      <c r="CU324" s="318"/>
      <c r="CV324" s="318"/>
      <c r="CW324" s="318"/>
      <c r="CX324" s="318"/>
      <c r="CY324" s="318"/>
      <c r="CZ324" s="1085">
        <v>0</v>
      </c>
      <c r="DA324" s="318"/>
      <c r="DB324" s="318"/>
      <c r="DC324" s="318"/>
      <c r="DD324" s="318"/>
      <c r="DE324" s="318"/>
      <c r="DF324" s="318"/>
      <c r="DG324" s="318"/>
      <c r="DH324" s="318"/>
      <c r="DI324" s="318"/>
      <c r="DJ324" s="1085"/>
      <c r="DK324" s="318"/>
      <c r="DL324" s="318"/>
      <c r="DM324" s="318"/>
      <c r="DN324" s="318"/>
      <c r="DO324" s="318"/>
      <c r="DP324" s="318"/>
      <c r="DQ324" s="318"/>
      <c r="DR324" s="318"/>
      <c r="DS324" s="318"/>
      <c r="DT324" s="1084"/>
      <c r="DU324" s="113"/>
      <c r="DV324" s="113"/>
      <c r="DW324" s="113"/>
      <c r="DX324" s="113"/>
      <c r="DY324" s="113"/>
      <c r="DZ324" s="113"/>
      <c r="EA324" s="113"/>
      <c r="EB324" s="113"/>
      <c r="EC324" s="113"/>
      <c r="ED324" s="1084"/>
      <c r="EE324" s="113"/>
      <c r="EF324" s="113"/>
      <c r="EG324" s="113"/>
      <c r="EH324" s="113"/>
      <c r="EI324" s="113"/>
      <c r="EJ324" s="113"/>
      <c r="EK324" s="113"/>
      <c r="EL324" s="113"/>
      <c r="EM324" s="113"/>
      <c r="EN324" s="1084"/>
      <c r="EO324" s="113"/>
      <c r="EP324" s="113"/>
      <c r="EQ324" s="113"/>
      <c r="ER324" s="113"/>
      <c r="ES324" s="113"/>
      <c r="ET324" s="113"/>
      <c r="EU324" s="113"/>
      <c r="EV324" s="113"/>
      <c r="EW324" s="113"/>
      <c r="EX324" s="1084"/>
      <c r="EY324" s="113"/>
      <c r="EZ324" s="113"/>
      <c r="FA324" s="113"/>
      <c r="FB324" s="113"/>
      <c r="FC324" s="113"/>
      <c r="FD324" s="113"/>
      <c r="FE324" s="113"/>
      <c r="FF324" s="113"/>
      <c r="FG324" s="113"/>
      <c r="FH324" s="1084"/>
      <c r="FI324" s="113"/>
      <c r="FJ324" s="113"/>
      <c r="FK324" s="113"/>
      <c r="FL324" s="113"/>
      <c r="FM324" s="113"/>
      <c r="FN324" s="113"/>
      <c r="FO324" s="113"/>
      <c r="FP324" s="113"/>
      <c r="FQ324" s="113"/>
      <c r="FR324" s="1084"/>
      <c r="FS324" s="113"/>
      <c r="FT324" s="113"/>
      <c r="FU324" s="113"/>
      <c r="FV324" s="113"/>
      <c r="FW324" s="113"/>
      <c r="FX324" s="113"/>
      <c r="FY324" s="113"/>
      <c r="FZ324" s="113"/>
      <c r="GA324" s="113"/>
      <c r="GB324" s="1084"/>
      <c r="GC324" s="113"/>
      <c r="GD324" s="113"/>
      <c r="GE324" s="113"/>
      <c r="GF324" s="113"/>
      <c r="GG324" s="113"/>
      <c r="GH324" s="113"/>
      <c r="GI324" s="113"/>
      <c r="GJ324" s="113"/>
      <c r="GK324" s="113"/>
      <c r="GL324" s="1084"/>
      <c r="GM324" s="113"/>
      <c r="GN324" s="113"/>
      <c r="GO324" s="113"/>
      <c r="GP324" s="113"/>
      <c r="GQ324" s="113"/>
      <c r="GR324" s="113"/>
      <c r="GS324" s="113"/>
      <c r="GT324" s="113"/>
      <c r="GU324" s="113"/>
      <c r="GV324" s="1084"/>
      <c r="GW324" s="113"/>
      <c r="GX324" s="113"/>
      <c r="GY324" s="113"/>
      <c r="GZ324" s="113"/>
      <c r="HA324" s="113"/>
      <c r="HB324" s="113"/>
      <c r="HC324" s="113"/>
      <c r="HD324" s="113"/>
      <c r="HE324" s="113"/>
      <c r="HF324" s="1084"/>
      <c r="HG324" s="113"/>
      <c r="HH324" s="113"/>
      <c r="HI324" s="113"/>
      <c r="HJ324" s="113"/>
      <c r="HK324" s="113"/>
      <c r="HL324" s="113"/>
      <c r="HM324" s="113"/>
      <c r="HN324" s="113"/>
      <c r="HO324" s="113"/>
      <c r="HP324" s="114" t="str">
        <f>IF(VLOOKUP($A322,Planilha!C:K,9,0)&lt;&gt;HP323,"VERIFIQUE","")</f>
        <v/>
      </c>
    </row>
    <row r="325" spans="1:226">
      <c r="A325" s="105" t="s">
        <v>2655</v>
      </c>
      <c r="B325" s="89"/>
      <c r="C325" s="461"/>
      <c r="D325" s="468"/>
      <c r="E325" s="469"/>
      <c r="F325" s="469"/>
      <c r="G325" s="469"/>
      <c r="H325" s="469"/>
      <c r="I325" s="469"/>
      <c r="J325" s="469"/>
      <c r="K325" s="469"/>
      <c r="L325" s="469"/>
      <c r="M325" s="469"/>
      <c r="N325" s="468"/>
      <c r="O325" s="469"/>
      <c r="P325" s="469"/>
      <c r="Q325" s="469"/>
      <c r="R325" s="469"/>
      <c r="S325" s="469"/>
      <c r="T325" s="469"/>
      <c r="U325" s="469"/>
      <c r="V325" s="469"/>
      <c r="W325" s="469"/>
      <c r="X325" s="468"/>
      <c r="Y325" s="469"/>
      <c r="Z325" s="469"/>
      <c r="AA325" s="469"/>
      <c r="AB325" s="469"/>
      <c r="AC325" s="469"/>
      <c r="AD325" s="469"/>
      <c r="AE325" s="469"/>
      <c r="AF325" s="469"/>
      <c r="AG325" s="469"/>
      <c r="AH325" s="468"/>
      <c r="AI325" s="469"/>
      <c r="AJ325" s="469"/>
      <c r="AK325" s="469"/>
      <c r="AL325" s="469"/>
      <c r="AM325" s="469"/>
      <c r="AN325" s="469"/>
      <c r="AO325" s="469"/>
      <c r="AP325" s="469"/>
      <c r="AQ325" s="469"/>
      <c r="AR325" s="468"/>
      <c r="AS325" s="469"/>
      <c r="AT325" s="469"/>
      <c r="AU325" s="469"/>
      <c r="AV325" s="469"/>
      <c r="AW325" s="469"/>
      <c r="AX325" s="469"/>
      <c r="AY325" s="469"/>
      <c r="AZ325" s="469"/>
      <c r="BA325" s="469"/>
      <c r="BB325" s="468"/>
      <c r="BC325" s="469"/>
      <c r="BD325" s="469"/>
      <c r="BE325" s="469"/>
      <c r="BF325" s="469"/>
      <c r="BG325" s="469"/>
      <c r="BH325" s="469"/>
      <c r="BI325" s="469"/>
      <c r="BJ325" s="469"/>
      <c r="BK325" s="469"/>
      <c r="BL325" s="468"/>
      <c r="BM325" s="469"/>
      <c r="BN325" s="469"/>
      <c r="BO325" s="469"/>
      <c r="BP325" s="469"/>
      <c r="BQ325" s="469"/>
      <c r="BR325" s="469"/>
      <c r="BS325" s="469"/>
      <c r="BT325" s="469"/>
      <c r="BU325" s="469"/>
      <c r="BV325" s="468"/>
      <c r="BW325" s="469"/>
      <c r="BX325" s="469"/>
      <c r="BY325" s="469"/>
      <c r="BZ325" s="469"/>
      <c r="CA325" s="469"/>
      <c r="CB325" s="469"/>
      <c r="CC325" s="469"/>
      <c r="CD325" s="469"/>
      <c r="CE325" s="469"/>
      <c r="CF325" s="468"/>
      <c r="CG325" s="469"/>
      <c r="CH325" s="469"/>
      <c r="CI325" s="469"/>
      <c r="CJ325" s="469"/>
      <c r="CK325" s="469"/>
      <c r="CL325" s="469"/>
      <c r="CM325" s="469"/>
      <c r="CN325" s="469"/>
      <c r="CO325" s="469"/>
      <c r="CP325" s="468"/>
      <c r="CQ325" s="469"/>
      <c r="CR325" s="469"/>
      <c r="CS325" s="469"/>
      <c r="CT325" s="469"/>
      <c r="CU325" s="469"/>
      <c r="CV325" s="469"/>
      <c r="CW325" s="469"/>
      <c r="CX325" s="469"/>
      <c r="CY325" s="469"/>
      <c r="CZ325" s="468"/>
      <c r="DA325" s="469"/>
      <c r="DB325" s="469"/>
      <c r="DC325" s="469"/>
      <c r="DD325" s="469"/>
      <c r="DE325" s="469"/>
      <c r="DF325" s="469"/>
      <c r="DG325" s="469"/>
      <c r="DH325" s="469"/>
      <c r="DI325" s="469"/>
      <c r="DJ325" s="468"/>
      <c r="DK325" s="469"/>
      <c r="DL325" s="469"/>
      <c r="DM325" s="469"/>
      <c r="DN325" s="469"/>
      <c r="DO325" s="469"/>
      <c r="DP325" s="469"/>
      <c r="DQ325" s="469"/>
      <c r="DR325" s="469"/>
      <c r="DS325" s="469"/>
      <c r="DT325" s="468"/>
      <c r="DU325" s="469"/>
      <c r="DV325" s="469"/>
      <c r="DW325" s="469"/>
      <c r="DX325" s="469"/>
      <c r="DY325" s="469"/>
      <c r="DZ325" s="469"/>
      <c r="EA325" s="469"/>
      <c r="EB325" s="469"/>
      <c r="EC325" s="469"/>
      <c r="ED325" s="468"/>
      <c r="EE325" s="469"/>
      <c r="EF325" s="469"/>
      <c r="EG325" s="469"/>
      <c r="EH325" s="469"/>
      <c r="EI325" s="469"/>
      <c r="EJ325" s="469"/>
      <c r="EK325" s="469"/>
      <c r="EL325" s="469"/>
      <c r="EM325" s="469"/>
      <c r="EN325" s="468"/>
      <c r="EO325" s="469"/>
      <c r="EP325" s="469"/>
      <c r="EQ325" s="469"/>
      <c r="ER325" s="469"/>
      <c r="ES325" s="469"/>
      <c r="ET325" s="469"/>
      <c r="EU325" s="469"/>
      <c r="EV325" s="469"/>
      <c r="EW325" s="469"/>
      <c r="EX325" s="468"/>
      <c r="EY325" s="469"/>
      <c r="EZ325" s="469"/>
      <c r="FA325" s="469"/>
      <c r="FB325" s="469"/>
      <c r="FC325" s="469"/>
      <c r="FD325" s="469"/>
      <c r="FE325" s="469"/>
      <c r="FF325" s="469"/>
      <c r="FG325" s="469"/>
      <c r="FH325" s="468"/>
      <c r="FI325" s="469"/>
      <c r="FJ325" s="469"/>
      <c r="FK325" s="469"/>
      <c r="FL325" s="469"/>
      <c r="FM325" s="469"/>
      <c r="FN325" s="469"/>
      <c r="FO325" s="469"/>
      <c r="FP325" s="469"/>
      <c r="FQ325" s="469"/>
      <c r="FR325" s="468"/>
      <c r="FS325" s="469"/>
      <c r="FT325" s="469"/>
      <c r="FU325" s="469"/>
      <c r="FV325" s="469"/>
      <c r="FW325" s="469"/>
      <c r="FX325" s="469"/>
      <c r="FY325" s="469"/>
      <c r="FZ325" s="469"/>
      <c r="GA325" s="469"/>
      <c r="GB325" s="468"/>
      <c r="GC325" s="469"/>
      <c r="GD325" s="469"/>
      <c r="GE325" s="469"/>
      <c r="GF325" s="469"/>
      <c r="GG325" s="469"/>
      <c r="GH325" s="469"/>
      <c r="GI325" s="469"/>
      <c r="GJ325" s="469"/>
      <c r="GK325" s="469"/>
      <c r="GL325" s="468"/>
      <c r="GM325" s="469"/>
      <c r="GN325" s="469"/>
      <c r="GO325" s="469"/>
      <c r="GP325" s="469"/>
      <c r="GQ325" s="469"/>
      <c r="GR325" s="469"/>
      <c r="GS325" s="469"/>
      <c r="GT325" s="469"/>
      <c r="GU325" s="469"/>
      <c r="GV325" s="468"/>
      <c r="GW325" s="469"/>
      <c r="GX325" s="469"/>
      <c r="GY325" s="469"/>
      <c r="GZ325" s="469"/>
      <c r="HA325" s="469"/>
      <c r="HB325" s="469"/>
      <c r="HC325" s="469"/>
      <c r="HD325" s="469"/>
      <c r="HE325" s="469"/>
      <c r="HF325" s="468"/>
      <c r="HG325" s="469"/>
      <c r="HH325" s="469"/>
      <c r="HI325" s="469"/>
      <c r="HJ325" s="469"/>
      <c r="HK325" s="469"/>
      <c r="HL325" s="469"/>
      <c r="HM325" s="469"/>
      <c r="HN325" s="469"/>
      <c r="HO325" s="469"/>
      <c r="HP325" s="106"/>
    </row>
    <row r="326" spans="1:226">
      <c r="A326" s="105"/>
      <c r="B326" s="470" t="str">
        <f>LEFT(VLOOKUP(A325,Planilha!C:L,2,0),25)</f>
        <v>PINTURAS</v>
      </c>
      <c r="C326" s="116"/>
      <c r="D326" s="108"/>
      <c r="E326" s="316">
        <f>VLOOKUP($A325,Planilha!$C:$K,9,0)*D327</f>
        <v>0</v>
      </c>
      <c r="F326" s="316"/>
      <c r="G326" s="316"/>
      <c r="H326" s="316"/>
      <c r="I326" s="316"/>
      <c r="J326" s="316"/>
      <c r="K326" s="316"/>
      <c r="L326" s="316"/>
      <c r="M326" s="316"/>
      <c r="N326" s="317"/>
      <c r="O326" s="316">
        <f>VLOOKUP($A325,Planilha!$C:$K,9,0)*N327</f>
        <v>0</v>
      </c>
      <c r="P326" s="316"/>
      <c r="Q326" s="316"/>
      <c r="R326" s="316"/>
      <c r="S326" s="316"/>
      <c r="T326" s="316"/>
      <c r="U326" s="316"/>
      <c r="V326" s="316"/>
      <c r="W326" s="316"/>
      <c r="X326" s="317"/>
      <c r="Y326" s="316">
        <f>VLOOKUP($A325,Planilha!$C:$K,9,0)*X327</f>
        <v>0</v>
      </c>
      <c r="Z326" s="316"/>
      <c r="AA326" s="316"/>
      <c r="AB326" s="316"/>
      <c r="AC326" s="316"/>
      <c r="AD326" s="316"/>
      <c r="AE326" s="316"/>
      <c r="AF326" s="316"/>
      <c r="AG326" s="316"/>
      <c r="AH326" s="317"/>
      <c r="AI326" s="316">
        <f>VLOOKUP($A325,Planilha!$C:$K,9,0)*AH327</f>
        <v>0</v>
      </c>
      <c r="AJ326" s="316"/>
      <c r="AK326" s="316"/>
      <c r="AL326" s="316"/>
      <c r="AM326" s="316"/>
      <c r="AN326" s="316"/>
      <c r="AO326" s="316"/>
      <c r="AP326" s="316"/>
      <c r="AQ326" s="316"/>
      <c r="AR326" s="317"/>
      <c r="AS326" s="316">
        <f>VLOOKUP($A325,Planilha!$C:$K,9,0)*AR327</f>
        <v>0</v>
      </c>
      <c r="AT326" s="316"/>
      <c r="AU326" s="316"/>
      <c r="AV326" s="316"/>
      <c r="AW326" s="316"/>
      <c r="AX326" s="316"/>
      <c r="AY326" s="316"/>
      <c r="AZ326" s="316"/>
      <c r="BA326" s="316"/>
      <c r="BB326" s="317"/>
      <c r="BC326" s="316">
        <f>VLOOKUP($A325,Planilha!$C:$K,9,0)*BB327</f>
        <v>0</v>
      </c>
      <c r="BD326" s="316"/>
      <c r="BE326" s="316"/>
      <c r="BF326" s="316"/>
      <c r="BG326" s="316"/>
      <c r="BH326" s="316"/>
      <c r="BI326" s="316"/>
      <c r="BJ326" s="316"/>
      <c r="BK326" s="316"/>
      <c r="BL326" s="317"/>
      <c r="BM326" s="316">
        <f>VLOOKUP($A325,Planilha!$C:$K,9,0)*BL327</f>
        <v>0</v>
      </c>
      <c r="BN326" s="316"/>
      <c r="BO326" s="316"/>
      <c r="BP326" s="316"/>
      <c r="BQ326" s="316"/>
      <c r="BR326" s="316"/>
      <c r="BS326" s="316"/>
      <c r="BT326" s="316"/>
      <c r="BU326" s="316"/>
      <c r="BV326" s="317"/>
      <c r="BW326" s="316">
        <f>VLOOKUP($A325,Planilha!$C:$K,9,0)*BV327</f>
        <v>0</v>
      </c>
      <c r="BX326" s="316"/>
      <c r="BY326" s="316"/>
      <c r="BZ326" s="316"/>
      <c r="CA326" s="316"/>
      <c r="CB326" s="316"/>
      <c r="CC326" s="316"/>
      <c r="CD326" s="316"/>
      <c r="CE326" s="316"/>
      <c r="CF326" s="317"/>
      <c r="CG326" s="316">
        <f>VLOOKUP($A325,Planilha!$C:$K,9,0)*CF327</f>
        <v>1561.02</v>
      </c>
      <c r="CH326" s="316"/>
      <c r="CI326" s="316"/>
      <c r="CJ326" s="316"/>
      <c r="CK326" s="316"/>
      <c r="CL326" s="316"/>
      <c r="CM326" s="316"/>
      <c r="CN326" s="316"/>
      <c r="CO326" s="316"/>
      <c r="CP326" s="317"/>
      <c r="CQ326" s="316">
        <f>VLOOKUP($A325,Planilha!$C:$K,9,0)*CP327</f>
        <v>0</v>
      </c>
      <c r="CR326" s="316"/>
      <c r="CS326" s="316"/>
      <c r="CT326" s="316"/>
      <c r="CU326" s="316"/>
      <c r="CV326" s="316"/>
      <c r="CW326" s="316"/>
      <c r="CX326" s="316"/>
      <c r="CY326" s="316"/>
      <c r="CZ326" s="317"/>
      <c r="DA326" s="316">
        <f>VLOOKUP($A325,Planilha!$C:$K,9,0)*CZ327</f>
        <v>0</v>
      </c>
      <c r="DB326" s="316"/>
      <c r="DC326" s="316"/>
      <c r="DD326" s="316"/>
      <c r="DE326" s="316"/>
      <c r="DF326" s="316"/>
      <c r="DG326" s="316"/>
      <c r="DH326" s="316"/>
      <c r="DI326" s="316"/>
      <c r="DJ326" s="317"/>
      <c r="DK326" s="316">
        <f>VLOOKUP($A325,Planilha!$C:$K,9,0)*DJ327</f>
        <v>0</v>
      </c>
      <c r="DL326" s="316"/>
      <c r="DM326" s="316"/>
      <c r="DN326" s="316"/>
      <c r="DO326" s="316"/>
      <c r="DP326" s="316"/>
      <c r="DQ326" s="316"/>
      <c r="DR326" s="316"/>
      <c r="DS326" s="316"/>
      <c r="DT326" s="317"/>
      <c r="DU326" s="316">
        <f>VLOOKUP($A325,Planilha!$C:$K,9,0)*DT327</f>
        <v>0</v>
      </c>
      <c r="DV326" s="316"/>
      <c r="DW326" s="316"/>
      <c r="DX326" s="316"/>
      <c r="DY326" s="316"/>
      <c r="DZ326" s="316"/>
      <c r="EA326" s="316"/>
      <c r="EB326" s="316"/>
      <c r="EC326" s="316"/>
      <c r="ED326" s="317"/>
      <c r="EE326" s="316">
        <f>VLOOKUP($A325,Planilha!$C:$K,9,0)*ED327</f>
        <v>0</v>
      </c>
      <c r="EF326" s="316"/>
      <c r="EG326" s="316"/>
      <c r="EH326" s="316"/>
      <c r="EI326" s="316"/>
      <c r="EJ326" s="316"/>
      <c r="EK326" s="316"/>
      <c r="EL326" s="316"/>
      <c r="EM326" s="316"/>
      <c r="EN326" s="317"/>
      <c r="EO326" s="316">
        <f>VLOOKUP($A325,Planilha!$C:$K,9,0)*EN327</f>
        <v>0</v>
      </c>
      <c r="EP326" s="109"/>
      <c r="EQ326" s="109"/>
      <c r="ER326" s="109"/>
      <c r="ES326" s="109"/>
      <c r="ET326" s="109"/>
      <c r="EU326" s="109"/>
      <c r="EV326" s="109"/>
      <c r="EW326" s="109"/>
      <c r="EX326" s="317"/>
      <c r="EY326" s="316">
        <f>VLOOKUP($A325,Planilha!$C:$K,9,0)*EX327</f>
        <v>0</v>
      </c>
      <c r="EZ326" s="109"/>
      <c r="FA326" s="109"/>
      <c r="FB326" s="109"/>
      <c r="FC326" s="109"/>
      <c r="FD326" s="109"/>
      <c r="FE326" s="109"/>
      <c r="FF326" s="109"/>
      <c r="FG326" s="109"/>
      <c r="FH326" s="317"/>
      <c r="FI326" s="316">
        <f>VLOOKUP($A325,Planilha!$C:$K,9,0)*FH327</f>
        <v>0</v>
      </c>
      <c r="FJ326" s="109"/>
      <c r="FK326" s="109"/>
      <c r="FL326" s="109"/>
      <c r="FM326" s="109"/>
      <c r="FN326" s="109"/>
      <c r="FO326" s="109"/>
      <c r="FP326" s="109"/>
      <c r="FQ326" s="109"/>
      <c r="FR326" s="317"/>
      <c r="FS326" s="316">
        <f>VLOOKUP($A325,Planilha!$C:$K,9,0)*FR327</f>
        <v>0</v>
      </c>
      <c r="FT326" s="316"/>
      <c r="FU326" s="316"/>
      <c r="FV326" s="316"/>
      <c r="FW326" s="316"/>
      <c r="FX326" s="316"/>
      <c r="FY326" s="316"/>
      <c r="FZ326" s="316"/>
      <c r="GA326" s="316"/>
      <c r="GB326" s="317"/>
      <c r="GC326" s="316">
        <f>VLOOKUP($A325,Planilha!$C:$K,9,0)*GB327</f>
        <v>0</v>
      </c>
      <c r="GD326" s="109"/>
      <c r="GE326" s="109"/>
      <c r="GF326" s="109"/>
      <c r="GG326" s="109"/>
      <c r="GH326" s="109"/>
      <c r="GI326" s="109"/>
      <c r="GJ326" s="109"/>
      <c r="GK326" s="109"/>
      <c r="GL326" s="317"/>
      <c r="GM326" s="316">
        <f>VLOOKUP($A325,Planilha!$C:$K,9,0)*GL327</f>
        <v>0</v>
      </c>
      <c r="GN326" s="109"/>
      <c r="GO326" s="109"/>
      <c r="GP326" s="109"/>
      <c r="GQ326" s="109"/>
      <c r="GR326" s="109"/>
      <c r="GS326" s="109"/>
      <c r="GT326" s="109"/>
      <c r="GU326" s="109"/>
      <c r="GV326" s="317"/>
      <c r="GW326" s="316">
        <f>VLOOKUP($A325,Planilha!$C:$K,9,0)*GV327</f>
        <v>0</v>
      </c>
      <c r="GX326" s="109"/>
      <c r="GY326" s="109"/>
      <c r="GZ326" s="109"/>
      <c r="HA326" s="109"/>
      <c r="HB326" s="109"/>
      <c r="HC326" s="109"/>
      <c r="HD326" s="109"/>
      <c r="HE326" s="109"/>
      <c r="HF326" s="317"/>
      <c r="HG326" s="316">
        <f>VLOOKUP($A325,Planilha!$C:$K,9,0)*HF327</f>
        <v>0</v>
      </c>
      <c r="HH326" s="109"/>
      <c r="HI326" s="109"/>
      <c r="HJ326" s="109"/>
      <c r="HK326" s="109"/>
      <c r="HL326" s="109"/>
      <c r="HM326" s="109"/>
      <c r="HN326" s="109"/>
      <c r="HO326" s="109"/>
      <c r="HP326" s="110">
        <f>SUM(D326:HO326)</f>
        <v>1561.02</v>
      </c>
      <c r="HR326" s="82" t="b">
        <f>VLOOKUP(A325,Planilha!C:L,9,0)=HP326</f>
        <v>1</v>
      </c>
    </row>
    <row r="327" spans="1:226">
      <c r="A327" s="111"/>
      <c r="B327" s="462"/>
      <c r="C327" s="117"/>
      <c r="D327" s="1085">
        <v>0</v>
      </c>
      <c r="E327" s="318"/>
      <c r="F327" s="318"/>
      <c r="G327" s="318"/>
      <c r="H327" s="318"/>
      <c r="I327" s="318"/>
      <c r="J327" s="318"/>
      <c r="K327" s="318"/>
      <c r="L327" s="318"/>
      <c r="M327" s="318"/>
      <c r="N327" s="1085">
        <v>0</v>
      </c>
      <c r="O327" s="318"/>
      <c r="P327" s="318"/>
      <c r="Q327" s="318"/>
      <c r="R327" s="318"/>
      <c r="S327" s="318"/>
      <c r="T327" s="318"/>
      <c r="U327" s="318"/>
      <c r="V327" s="318"/>
      <c r="W327" s="318"/>
      <c r="X327" s="1085">
        <v>0</v>
      </c>
      <c r="Y327" s="318"/>
      <c r="Z327" s="318"/>
      <c r="AA327" s="318"/>
      <c r="AB327" s="318"/>
      <c r="AC327" s="318"/>
      <c r="AD327" s="318"/>
      <c r="AE327" s="318"/>
      <c r="AF327" s="318"/>
      <c r="AG327" s="318"/>
      <c r="AH327" s="1085">
        <v>0</v>
      </c>
      <c r="AI327" s="318"/>
      <c r="AJ327" s="318"/>
      <c r="AK327" s="318"/>
      <c r="AL327" s="318"/>
      <c r="AM327" s="318"/>
      <c r="AN327" s="318"/>
      <c r="AO327" s="318"/>
      <c r="AP327" s="318"/>
      <c r="AQ327" s="318"/>
      <c r="AR327" s="1085">
        <v>0</v>
      </c>
      <c r="AS327" s="318"/>
      <c r="AT327" s="318"/>
      <c r="AU327" s="318"/>
      <c r="AV327" s="318"/>
      <c r="AW327" s="318"/>
      <c r="AX327" s="318"/>
      <c r="AY327" s="318"/>
      <c r="AZ327" s="318"/>
      <c r="BA327" s="318"/>
      <c r="BB327" s="1085">
        <v>0</v>
      </c>
      <c r="BC327" s="318"/>
      <c r="BD327" s="318"/>
      <c r="BE327" s="318"/>
      <c r="BF327" s="318"/>
      <c r="BG327" s="318"/>
      <c r="BH327" s="318"/>
      <c r="BI327" s="318"/>
      <c r="BJ327" s="318"/>
      <c r="BK327" s="318"/>
      <c r="BL327" s="1085">
        <v>0</v>
      </c>
      <c r="BM327" s="318"/>
      <c r="BN327" s="318"/>
      <c r="BO327" s="318"/>
      <c r="BP327" s="318"/>
      <c r="BQ327" s="318"/>
      <c r="BR327" s="318"/>
      <c r="BS327" s="318"/>
      <c r="BT327" s="318"/>
      <c r="BU327" s="318"/>
      <c r="BV327" s="1085">
        <v>0</v>
      </c>
      <c r="BW327" s="318"/>
      <c r="BX327" s="318"/>
      <c r="BY327" s="318"/>
      <c r="BZ327" s="318"/>
      <c r="CA327" s="318"/>
      <c r="CB327" s="318"/>
      <c r="CC327" s="318"/>
      <c r="CD327" s="318"/>
      <c r="CE327" s="318"/>
      <c r="CF327" s="1085">
        <v>1</v>
      </c>
      <c r="CG327" s="318"/>
      <c r="CH327" s="318"/>
      <c r="CI327" s="318"/>
      <c r="CJ327" s="318"/>
      <c r="CK327" s="318"/>
      <c r="CL327" s="318"/>
      <c r="CM327" s="318"/>
      <c r="CN327" s="318"/>
      <c r="CO327" s="318"/>
      <c r="CP327" s="1085">
        <v>0</v>
      </c>
      <c r="CQ327" s="318"/>
      <c r="CR327" s="318"/>
      <c r="CS327" s="318"/>
      <c r="CT327" s="318"/>
      <c r="CU327" s="318"/>
      <c r="CV327" s="318"/>
      <c r="CW327" s="318"/>
      <c r="CX327" s="318"/>
      <c r="CY327" s="318"/>
      <c r="CZ327" s="1085">
        <v>0</v>
      </c>
      <c r="DA327" s="318"/>
      <c r="DB327" s="318"/>
      <c r="DC327" s="318"/>
      <c r="DD327" s="318"/>
      <c r="DE327" s="318"/>
      <c r="DF327" s="318"/>
      <c r="DG327" s="318"/>
      <c r="DH327" s="318"/>
      <c r="DI327" s="318"/>
      <c r="DJ327" s="1085"/>
      <c r="DK327" s="318"/>
      <c r="DL327" s="318"/>
      <c r="DM327" s="318"/>
      <c r="DN327" s="318"/>
      <c r="DO327" s="318"/>
      <c r="DP327" s="318"/>
      <c r="DQ327" s="318"/>
      <c r="DR327" s="318"/>
      <c r="DS327" s="318"/>
      <c r="DT327" s="1084"/>
      <c r="DU327" s="113"/>
      <c r="DV327" s="113"/>
      <c r="DW327" s="113"/>
      <c r="DX327" s="113"/>
      <c r="DY327" s="113"/>
      <c r="DZ327" s="113"/>
      <c r="EA327" s="113"/>
      <c r="EB327" s="113"/>
      <c r="EC327" s="113"/>
      <c r="ED327" s="1084"/>
      <c r="EE327" s="113"/>
      <c r="EF327" s="113"/>
      <c r="EG327" s="113"/>
      <c r="EH327" s="113"/>
      <c r="EI327" s="113"/>
      <c r="EJ327" s="113"/>
      <c r="EK327" s="113"/>
      <c r="EL327" s="113"/>
      <c r="EM327" s="113"/>
      <c r="EN327" s="1084"/>
      <c r="EO327" s="113"/>
      <c r="EP327" s="113"/>
      <c r="EQ327" s="113"/>
      <c r="ER327" s="113"/>
      <c r="ES327" s="113"/>
      <c r="ET327" s="113"/>
      <c r="EU327" s="113"/>
      <c r="EV327" s="113"/>
      <c r="EW327" s="113"/>
      <c r="EX327" s="1084"/>
      <c r="EY327" s="113"/>
      <c r="EZ327" s="113"/>
      <c r="FA327" s="113"/>
      <c r="FB327" s="113"/>
      <c r="FC327" s="113"/>
      <c r="FD327" s="113"/>
      <c r="FE327" s="113"/>
      <c r="FF327" s="113"/>
      <c r="FG327" s="113"/>
      <c r="FH327" s="1084"/>
      <c r="FI327" s="113"/>
      <c r="FJ327" s="113"/>
      <c r="FK327" s="113"/>
      <c r="FL327" s="113"/>
      <c r="FM327" s="113"/>
      <c r="FN327" s="113"/>
      <c r="FO327" s="113"/>
      <c r="FP327" s="113"/>
      <c r="FQ327" s="113"/>
      <c r="FR327" s="1084"/>
      <c r="FS327" s="113"/>
      <c r="FT327" s="113"/>
      <c r="FU327" s="113"/>
      <c r="FV327" s="113"/>
      <c r="FW327" s="113"/>
      <c r="FX327" s="113"/>
      <c r="FY327" s="113"/>
      <c r="FZ327" s="113"/>
      <c r="GA327" s="113"/>
      <c r="GB327" s="1084"/>
      <c r="GC327" s="113"/>
      <c r="GD327" s="113"/>
      <c r="GE327" s="113"/>
      <c r="GF327" s="113"/>
      <c r="GG327" s="113"/>
      <c r="GH327" s="113"/>
      <c r="GI327" s="113"/>
      <c r="GJ327" s="113"/>
      <c r="GK327" s="113"/>
      <c r="GL327" s="1084"/>
      <c r="GM327" s="113"/>
      <c r="GN327" s="113"/>
      <c r="GO327" s="113"/>
      <c r="GP327" s="113"/>
      <c r="GQ327" s="113"/>
      <c r="GR327" s="113"/>
      <c r="GS327" s="113"/>
      <c r="GT327" s="113"/>
      <c r="GU327" s="113"/>
      <c r="GV327" s="1084"/>
      <c r="GW327" s="113"/>
      <c r="GX327" s="113"/>
      <c r="GY327" s="113"/>
      <c r="GZ327" s="113"/>
      <c r="HA327" s="113"/>
      <c r="HB327" s="113"/>
      <c r="HC327" s="113"/>
      <c r="HD327" s="113"/>
      <c r="HE327" s="113"/>
      <c r="HF327" s="1084"/>
      <c r="HG327" s="113"/>
      <c r="HH327" s="113"/>
      <c r="HI327" s="113"/>
      <c r="HJ327" s="113"/>
      <c r="HK327" s="113"/>
      <c r="HL327" s="113"/>
      <c r="HM327" s="113"/>
      <c r="HN327" s="113"/>
      <c r="HO327" s="113"/>
      <c r="HP327" s="114" t="str">
        <f>IF(VLOOKUP($A325,Planilha!C:K,9,0)&lt;&gt;HP326,"VERIFIQUE","")</f>
        <v/>
      </c>
    </row>
    <row r="328" spans="1:226">
      <c r="A328" s="105" t="s">
        <v>2656</v>
      </c>
      <c r="B328" s="89"/>
      <c r="C328" s="461"/>
      <c r="D328" s="468"/>
      <c r="E328" s="469"/>
      <c r="F328" s="469"/>
      <c r="G328" s="469"/>
      <c r="H328" s="469"/>
      <c r="I328" s="469"/>
      <c r="J328" s="469"/>
      <c r="K328" s="469"/>
      <c r="L328" s="469"/>
      <c r="M328" s="469"/>
      <c r="N328" s="468"/>
      <c r="O328" s="469"/>
      <c r="P328" s="469"/>
      <c r="Q328" s="469"/>
      <c r="R328" s="469"/>
      <c r="S328" s="469"/>
      <c r="T328" s="469"/>
      <c r="U328" s="469"/>
      <c r="V328" s="469"/>
      <c r="W328" s="469"/>
      <c r="X328" s="468"/>
      <c r="Y328" s="469"/>
      <c r="Z328" s="469"/>
      <c r="AA328" s="469"/>
      <c r="AB328" s="469"/>
      <c r="AC328" s="469"/>
      <c r="AD328" s="469"/>
      <c r="AE328" s="469"/>
      <c r="AF328" s="469"/>
      <c r="AG328" s="469"/>
      <c r="AH328" s="468"/>
      <c r="AI328" s="469"/>
      <c r="AJ328" s="469"/>
      <c r="AK328" s="469"/>
      <c r="AL328" s="469"/>
      <c r="AM328" s="469"/>
      <c r="AN328" s="469"/>
      <c r="AO328" s="469"/>
      <c r="AP328" s="469"/>
      <c r="AQ328" s="469"/>
      <c r="AR328" s="468"/>
      <c r="AS328" s="469"/>
      <c r="AT328" s="469"/>
      <c r="AU328" s="469"/>
      <c r="AV328" s="469"/>
      <c r="AW328" s="469"/>
      <c r="AX328" s="469"/>
      <c r="AY328" s="469"/>
      <c r="AZ328" s="469"/>
      <c r="BA328" s="469"/>
      <c r="BB328" s="468"/>
      <c r="BC328" s="469"/>
      <c r="BD328" s="469"/>
      <c r="BE328" s="469"/>
      <c r="BF328" s="469"/>
      <c r="BG328" s="469"/>
      <c r="BH328" s="469"/>
      <c r="BI328" s="469"/>
      <c r="BJ328" s="469"/>
      <c r="BK328" s="469"/>
      <c r="BL328" s="468"/>
      <c r="BM328" s="469"/>
      <c r="BN328" s="469"/>
      <c r="BO328" s="469"/>
      <c r="BP328" s="469"/>
      <c r="BQ328" s="469"/>
      <c r="BR328" s="469"/>
      <c r="BS328" s="469"/>
      <c r="BT328" s="469"/>
      <c r="BU328" s="469"/>
      <c r="BV328" s="468"/>
      <c r="BW328" s="469"/>
      <c r="BX328" s="469"/>
      <c r="BY328" s="469"/>
      <c r="BZ328" s="469"/>
      <c r="CA328" s="469"/>
      <c r="CB328" s="469"/>
      <c r="CC328" s="469"/>
      <c r="CD328" s="469"/>
      <c r="CE328" s="469"/>
      <c r="CF328" s="468"/>
      <c r="CG328" s="469"/>
      <c r="CH328" s="469"/>
      <c r="CI328" s="469"/>
      <c r="CJ328" s="469"/>
      <c r="CK328" s="469"/>
      <c r="CL328" s="469"/>
      <c r="CM328" s="469"/>
      <c r="CN328" s="469"/>
      <c r="CO328" s="469"/>
      <c r="CP328" s="468"/>
      <c r="CQ328" s="469"/>
      <c r="CR328" s="469"/>
      <c r="CS328" s="469"/>
      <c r="CT328" s="469"/>
      <c r="CU328" s="469"/>
      <c r="CV328" s="469"/>
      <c r="CW328" s="469"/>
      <c r="CX328" s="469"/>
      <c r="CY328" s="469"/>
      <c r="CZ328" s="468"/>
      <c r="DA328" s="469"/>
      <c r="DB328" s="469"/>
      <c r="DC328" s="469"/>
      <c r="DD328" s="469"/>
      <c r="DE328" s="469"/>
      <c r="DF328" s="469"/>
      <c r="DG328" s="469"/>
      <c r="DH328" s="469"/>
      <c r="DI328" s="469"/>
      <c r="DJ328" s="468"/>
      <c r="DK328" s="469"/>
      <c r="DL328" s="469"/>
      <c r="DM328" s="469"/>
      <c r="DN328" s="469"/>
      <c r="DO328" s="469"/>
      <c r="DP328" s="469"/>
      <c r="DQ328" s="469"/>
      <c r="DR328" s="469"/>
      <c r="DS328" s="469"/>
      <c r="DT328" s="468"/>
      <c r="DU328" s="469"/>
      <c r="DV328" s="469"/>
      <c r="DW328" s="469"/>
      <c r="DX328" s="469"/>
      <c r="DY328" s="469"/>
      <c r="DZ328" s="469"/>
      <c r="EA328" s="469"/>
      <c r="EB328" s="469"/>
      <c r="EC328" s="469"/>
      <c r="ED328" s="468"/>
      <c r="EE328" s="469"/>
      <c r="EF328" s="469"/>
      <c r="EG328" s="469"/>
      <c r="EH328" s="469"/>
      <c r="EI328" s="469"/>
      <c r="EJ328" s="469"/>
      <c r="EK328" s="469"/>
      <c r="EL328" s="469"/>
      <c r="EM328" s="469"/>
      <c r="EN328" s="468"/>
      <c r="EO328" s="469"/>
      <c r="EP328" s="469"/>
      <c r="EQ328" s="469"/>
      <c r="ER328" s="469"/>
      <c r="ES328" s="469"/>
      <c r="ET328" s="469"/>
      <c r="EU328" s="469"/>
      <c r="EV328" s="469"/>
      <c r="EW328" s="469"/>
      <c r="EX328" s="468"/>
      <c r="EY328" s="469"/>
      <c r="EZ328" s="469"/>
      <c r="FA328" s="469"/>
      <c r="FB328" s="469"/>
      <c r="FC328" s="469"/>
      <c r="FD328" s="469"/>
      <c r="FE328" s="469"/>
      <c r="FF328" s="469"/>
      <c r="FG328" s="469"/>
      <c r="FH328" s="468"/>
      <c r="FI328" s="469"/>
      <c r="FJ328" s="469"/>
      <c r="FK328" s="469"/>
      <c r="FL328" s="469"/>
      <c r="FM328" s="469"/>
      <c r="FN328" s="469"/>
      <c r="FO328" s="469"/>
      <c r="FP328" s="469"/>
      <c r="FQ328" s="469"/>
      <c r="FR328" s="468"/>
      <c r="FS328" s="469"/>
      <c r="FT328" s="469"/>
      <c r="FU328" s="469"/>
      <c r="FV328" s="469"/>
      <c r="FW328" s="469"/>
      <c r="FX328" s="469"/>
      <c r="FY328" s="469"/>
      <c r="FZ328" s="469"/>
      <c r="GA328" s="469"/>
      <c r="GB328" s="468"/>
      <c r="GC328" s="469"/>
      <c r="GD328" s="469"/>
      <c r="GE328" s="469"/>
      <c r="GF328" s="469"/>
      <c r="GG328" s="469"/>
      <c r="GH328" s="469"/>
      <c r="GI328" s="469"/>
      <c r="GJ328" s="469"/>
      <c r="GK328" s="469"/>
      <c r="GL328" s="468"/>
      <c r="GM328" s="469"/>
      <c r="GN328" s="469"/>
      <c r="GO328" s="469"/>
      <c r="GP328" s="469"/>
      <c r="GQ328" s="469"/>
      <c r="GR328" s="469"/>
      <c r="GS328" s="469"/>
      <c r="GT328" s="469"/>
      <c r="GU328" s="469"/>
      <c r="GV328" s="468"/>
      <c r="GW328" s="469"/>
      <c r="GX328" s="469"/>
      <c r="GY328" s="469"/>
      <c r="GZ328" s="469"/>
      <c r="HA328" s="469"/>
      <c r="HB328" s="469"/>
      <c r="HC328" s="469"/>
      <c r="HD328" s="469"/>
      <c r="HE328" s="469"/>
      <c r="HF328" s="468"/>
      <c r="HG328" s="469"/>
      <c r="HH328" s="469"/>
      <c r="HI328" s="469"/>
      <c r="HJ328" s="469"/>
      <c r="HK328" s="469"/>
      <c r="HL328" s="469"/>
      <c r="HM328" s="469"/>
      <c r="HN328" s="469"/>
      <c r="HO328" s="469"/>
      <c r="HP328" s="106"/>
    </row>
    <row r="329" spans="1:226">
      <c r="A329" s="105"/>
      <c r="B329" s="470" t="str">
        <f>LEFT(VLOOKUP($A328,Planilha!$C:$L,2,0),29)</f>
        <v>INSTALAÇÕES ELÉTRICAS</v>
      </c>
      <c r="C329" s="116"/>
      <c r="D329" s="108"/>
      <c r="E329" s="316">
        <f>VLOOKUP($A328,Planilha!$C:$K,9,0)*D330</f>
        <v>0</v>
      </c>
      <c r="F329" s="316"/>
      <c r="G329" s="316"/>
      <c r="H329" s="316"/>
      <c r="I329" s="316"/>
      <c r="J329" s="316"/>
      <c r="K329" s="316"/>
      <c r="L329" s="316"/>
      <c r="M329" s="316"/>
      <c r="N329" s="317"/>
      <c r="O329" s="316">
        <f>VLOOKUP($A328,Planilha!$C:$K,9,0)*N330</f>
        <v>0</v>
      </c>
      <c r="P329" s="316"/>
      <c r="Q329" s="316"/>
      <c r="R329" s="316"/>
      <c r="S329" s="316"/>
      <c r="T329" s="316"/>
      <c r="U329" s="316"/>
      <c r="V329" s="316"/>
      <c r="W329" s="316"/>
      <c r="X329" s="317"/>
      <c r="Y329" s="316">
        <f>VLOOKUP($A328,Planilha!$C:$K,9,0)*X330</f>
        <v>0</v>
      </c>
      <c r="Z329" s="316"/>
      <c r="AA329" s="316"/>
      <c r="AB329" s="316"/>
      <c r="AC329" s="316"/>
      <c r="AD329" s="316"/>
      <c r="AE329" s="316"/>
      <c r="AF329" s="316"/>
      <c r="AG329" s="316"/>
      <c r="AH329" s="317"/>
      <c r="AI329" s="316">
        <f>VLOOKUP($A328,Planilha!$C:$K,9,0)*AH330</f>
        <v>0</v>
      </c>
      <c r="AJ329" s="316"/>
      <c r="AK329" s="316"/>
      <c r="AL329" s="316"/>
      <c r="AM329" s="316"/>
      <c r="AN329" s="316"/>
      <c r="AO329" s="316"/>
      <c r="AP329" s="316"/>
      <c r="AQ329" s="316"/>
      <c r="AR329" s="317"/>
      <c r="AS329" s="316">
        <f>VLOOKUP($A328,Planilha!$C:$K,9,0)*AR330</f>
        <v>0</v>
      </c>
      <c r="AT329" s="316"/>
      <c r="AU329" s="316"/>
      <c r="AV329" s="316"/>
      <c r="AW329" s="316"/>
      <c r="AX329" s="316"/>
      <c r="AY329" s="316"/>
      <c r="AZ329" s="316"/>
      <c r="BA329" s="316"/>
      <c r="BB329" s="317"/>
      <c r="BC329" s="316">
        <f>VLOOKUP($A328,Planilha!$C:$K,9,0)*BB330</f>
        <v>0</v>
      </c>
      <c r="BD329" s="316"/>
      <c r="BE329" s="316"/>
      <c r="BF329" s="316"/>
      <c r="BG329" s="316"/>
      <c r="BH329" s="316"/>
      <c r="BI329" s="316"/>
      <c r="BJ329" s="316"/>
      <c r="BK329" s="316"/>
      <c r="BL329" s="317"/>
      <c r="BM329" s="316">
        <f>VLOOKUP($A328,Planilha!$C:$K,9,0)*BL330</f>
        <v>0</v>
      </c>
      <c r="BN329" s="316"/>
      <c r="BO329" s="316"/>
      <c r="BP329" s="316"/>
      <c r="BQ329" s="316"/>
      <c r="BR329" s="316"/>
      <c r="BS329" s="316"/>
      <c r="BT329" s="316"/>
      <c r="BU329" s="316"/>
      <c r="BV329" s="317"/>
      <c r="BW329" s="316">
        <f>VLOOKUP($A328,Planilha!$C:$K,9,0)*BV330</f>
        <v>894.81600000000003</v>
      </c>
      <c r="BX329" s="316"/>
      <c r="BY329" s="316"/>
      <c r="BZ329" s="316"/>
      <c r="CA329" s="316"/>
      <c r="CB329" s="316"/>
      <c r="CC329" s="316"/>
      <c r="CD329" s="316"/>
      <c r="CE329" s="316"/>
      <c r="CF329" s="317"/>
      <c r="CG329" s="316">
        <f>VLOOKUP($A328,Planilha!$C:$K,9,0)*CF330</f>
        <v>1093.664</v>
      </c>
      <c r="CH329" s="316"/>
      <c r="CI329" s="316"/>
      <c r="CJ329" s="316"/>
      <c r="CK329" s="316"/>
      <c r="CL329" s="316"/>
      <c r="CM329" s="316"/>
      <c r="CN329" s="316"/>
      <c r="CO329" s="316"/>
      <c r="CP329" s="317"/>
      <c r="CQ329" s="316">
        <f>VLOOKUP($A328,Planilha!$C:$K,9,0)*CP330</f>
        <v>0</v>
      </c>
      <c r="CR329" s="316"/>
      <c r="CS329" s="316"/>
      <c r="CT329" s="316"/>
      <c r="CU329" s="316"/>
      <c r="CV329" s="316"/>
      <c r="CW329" s="316"/>
      <c r="CX329" s="316"/>
      <c r="CY329" s="316"/>
      <c r="CZ329" s="317"/>
      <c r="DA329" s="316">
        <f>VLOOKUP($A328,Planilha!$C:$K,9,0)*CZ330</f>
        <v>0</v>
      </c>
      <c r="DB329" s="316"/>
      <c r="DC329" s="316"/>
      <c r="DD329" s="316"/>
      <c r="DE329" s="316"/>
      <c r="DF329" s="316"/>
      <c r="DG329" s="316"/>
      <c r="DH329" s="316"/>
      <c r="DI329" s="316"/>
      <c r="DJ329" s="317"/>
      <c r="DK329" s="316">
        <f>VLOOKUP($A328,Planilha!$C:$K,9,0)*DJ330</f>
        <v>0</v>
      </c>
      <c r="DL329" s="316"/>
      <c r="DM329" s="316"/>
      <c r="DN329" s="316"/>
      <c r="DO329" s="316"/>
      <c r="DP329" s="316"/>
      <c r="DQ329" s="316"/>
      <c r="DR329" s="316"/>
      <c r="DS329" s="316"/>
      <c r="DT329" s="317"/>
      <c r="DU329" s="316">
        <f>VLOOKUP($A328,Planilha!$C:$K,9,0)*DT330</f>
        <v>0</v>
      </c>
      <c r="DV329" s="316"/>
      <c r="DW329" s="316"/>
      <c r="DX329" s="316"/>
      <c r="DY329" s="316"/>
      <c r="DZ329" s="316"/>
      <c r="EA329" s="316"/>
      <c r="EB329" s="316"/>
      <c r="EC329" s="316"/>
      <c r="ED329" s="317"/>
      <c r="EE329" s="316">
        <f>VLOOKUP($A328,Planilha!$C:$K,9,0)*ED330</f>
        <v>0</v>
      </c>
      <c r="EF329" s="316"/>
      <c r="EG329" s="316"/>
      <c r="EH329" s="316"/>
      <c r="EI329" s="316"/>
      <c r="EJ329" s="316"/>
      <c r="EK329" s="316"/>
      <c r="EL329" s="316"/>
      <c r="EM329" s="316"/>
      <c r="EN329" s="317"/>
      <c r="EO329" s="316">
        <f>VLOOKUP($A328,Planilha!$C:$K,9,0)*EN330</f>
        <v>0</v>
      </c>
      <c r="EP329" s="109"/>
      <c r="EQ329" s="109"/>
      <c r="ER329" s="109"/>
      <c r="ES329" s="109"/>
      <c r="ET329" s="109"/>
      <c r="EU329" s="109"/>
      <c r="EV329" s="109"/>
      <c r="EW329" s="109"/>
      <c r="EX329" s="317"/>
      <c r="EY329" s="316">
        <f>VLOOKUP($A328,Planilha!$C:$K,9,0)*EX330</f>
        <v>0</v>
      </c>
      <c r="EZ329" s="109"/>
      <c r="FA329" s="109"/>
      <c r="FB329" s="109"/>
      <c r="FC329" s="109"/>
      <c r="FD329" s="109"/>
      <c r="FE329" s="109"/>
      <c r="FF329" s="109"/>
      <c r="FG329" s="109"/>
      <c r="FH329" s="317"/>
      <c r="FI329" s="316">
        <f>VLOOKUP($A328,Planilha!$C:$K,9,0)*FH330</f>
        <v>0</v>
      </c>
      <c r="FJ329" s="109"/>
      <c r="FK329" s="109"/>
      <c r="FL329" s="109"/>
      <c r="FM329" s="109"/>
      <c r="FN329" s="109"/>
      <c r="FO329" s="109"/>
      <c r="FP329" s="109"/>
      <c r="FQ329" s="109"/>
      <c r="FR329" s="317"/>
      <c r="FS329" s="316">
        <f>VLOOKUP($A328,Planilha!$C:$K,9,0)*FR330</f>
        <v>0</v>
      </c>
      <c r="FT329" s="316"/>
      <c r="FU329" s="316"/>
      <c r="FV329" s="316"/>
      <c r="FW329" s="316"/>
      <c r="FX329" s="316"/>
      <c r="FY329" s="316"/>
      <c r="FZ329" s="316"/>
      <c r="GA329" s="316"/>
      <c r="GB329" s="317"/>
      <c r="GC329" s="316">
        <f>VLOOKUP($A328,Planilha!$C:$K,9,0)*GB330</f>
        <v>0</v>
      </c>
      <c r="GD329" s="109"/>
      <c r="GE329" s="109"/>
      <c r="GF329" s="109"/>
      <c r="GG329" s="109"/>
      <c r="GH329" s="109"/>
      <c r="GI329" s="109"/>
      <c r="GJ329" s="109"/>
      <c r="GK329" s="109"/>
      <c r="GL329" s="317"/>
      <c r="GM329" s="316">
        <f>VLOOKUP($A328,Planilha!$C:$K,9,0)*GL330</f>
        <v>0</v>
      </c>
      <c r="GN329" s="109"/>
      <c r="GO329" s="109"/>
      <c r="GP329" s="109"/>
      <c r="GQ329" s="109"/>
      <c r="GR329" s="109"/>
      <c r="GS329" s="109"/>
      <c r="GT329" s="109"/>
      <c r="GU329" s="109"/>
      <c r="GV329" s="317"/>
      <c r="GW329" s="316">
        <f>VLOOKUP($A328,Planilha!$C:$K,9,0)*GV330</f>
        <v>0</v>
      </c>
      <c r="GX329" s="109"/>
      <c r="GY329" s="109"/>
      <c r="GZ329" s="109"/>
      <c r="HA329" s="109"/>
      <c r="HB329" s="109"/>
      <c r="HC329" s="109"/>
      <c r="HD329" s="109"/>
      <c r="HE329" s="109"/>
      <c r="HF329" s="317"/>
      <c r="HG329" s="316">
        <f>VLOOKUP($A328,Planilha!$C:$K,9,0)*HF330</f>
        <v>0</v>
      </c>
      <c r="HH329" s="109"/>
      <c r="HI329" s="109"/>
      <c r="HJ329" s="109"/>
      <c r="HK329" s="109"/>
      <c r="HL329" s="109"/>
      <c r="HM329" s="109"/>
      <c r="HN329" s="109"/>
      <c r="HO329" s="109"/>
      <c r="HP329" s="110">
        <f>SUM(D329:HO329)</f>
        <v>1988.48</v>
      </c>
      <c r="HR329" s="82" t="b">
        <f>VLOOKUP(A328,Planilha!C:L,9,0)=HP329</f>
        <v>1</v>
      </c>
    </row>
    <row r="330" spans="1:226">
      <c r="A330" s="111"/>
      <c r="B330" s="112"/>
      <c r="C330" s="117"/>
      <c r="D330" s="1085">
        <v>0</v>
      </c>
      <c r="E330" s="318"/>
      <c r="F330" s="318"/>
      <c r="G330" s="318"/>
      <c r="H330" s="318"/>
      <c r="I330" s="318"/>
      <c r="J330" s="318"/>
      <c r="K330" s="318"/>
      <c r="L330" s="318"/>
      <c r="M330" s="318"/>
      <c r="N330" s="1085">
        <v>0</v>
      </c>
      <c r="O330" s="318"/>
      <c r="P330" s="318"/>
      <c r="Q330" s="318"/>
      <c r="R330" s="318"/>
      <c r="S330" s="318"/>
      <c r="T330" s="318"/>
      <c r="U330" s="318"/>
      <c r="V330" s="318"/>
      <c r="W330" s="318"/>
      <c r="X330" s="1085">
        <v>0</v>
      </c>
      <c r="Y330" s="318"/>
      <c r="Z330" s="318"/>
      <c r="AA330" s="318"/>
      <c r="AB330" s="318"/>
      <c r="AC330" s="318"/>
      <c r="AD330" s="318"/>
      <c r="AE330" s="318"/>
      <c r="AF330" s="318"/>
      <c r="AG330" s="318"/>
      <c r="AH330" s="1085">
        <v>0</v>
      </c>
      <c r="AI330" s="318"/>
      <c r="AJ330" s="318"/>
      <c r="AK330" s="318"/>
      <c r="AL330" s="318"/>
      <c r="AM330" s="318"/>
      <c r="AN330" s="318"/>
      <c r="AO330" s="318"/>
      <c r="AP330" s="318"/>
      <c r="AQ330" s="318"/>
      <c r="AR330" s="1085">
        <v>0</v>
      </c>
      <c r="AS330" s="318"/>
      <c r="AT330" s="318"/>
      <c r="AU330" s="318"/>
      <c r="AV330" s="318"/>
      <c r="AW330" s="318"/>
      <c r="AX330" s="318"/>
      <c r="AY330" s="318"/>
      <c r="AZ330" s="318"/>
      <c r="BA330" s="318"/>
      <c r="BB330" s="1085">
        <v>0</v>
      </c>
      <c r="BC330" s="318"/>
      <c r="BD330" s="318"/>
      <c r="BE330" s="318"/>
      <c r="BF330" s="318"/>
      <c r="BG330" s="318"/>
      <c r="BH330" s="318"/>
      <c r="BI330" s="318"/>
      <c r="BJ330" s="318"/>
      <c r="BK330" s="318"/>
      <c r="BL330" s="1085">
        <v>0</v>
      </c>
      <c r="BM330" s="318"/>
      <c r="BN330" s="318"/>
      <c r="BO330" s="318"/>
      <c r="BP330" s="318"/>
      <c r="BQ330" s="318"/>
      <c r="BR330" s="318"/>
      <c r="BS330" s="318"/>
      <c r="BT330" s="318"/>
      <c r="BU330" s="318"/>
      <c r="BV330" s="1085">
        <v>0.45</v>
      </c>
      <c r="BW330" s="318"/>
      <c r="BX330" s="318"/>
      <c r="BY330" s="318"/>
      <c r="BZ330" s="318"/>
      <c r="CA330" s="318"/>
      <c r="CB330" s="318"/>
      <c r="CC330" s="318"/>
      <c r="CD330" s="318"/>
      <c r="CE330" s="318"/>
      <c r="CF330" s="1085">
        <v>0.55000000000000004</v>
      </c>
      <c r="CG330" s="318"/>
      <c r="CH330" s="318"/>
      <c r="CI330" s="318"/>
      <c r="CJ330" s="318"/>
      <c r="CK330" s="318"/>
      <c r="CL330" s="318"/>
      <c r="CM330" s="318"/>
      <c r="CN330" s="318"/>
      <c r="CO330" s="318"/>
      <c r="CP330" s="1085">
        <v>0</v>
      </c>
      <c r="CQ330" s="318"/>
      <c r="CR330" s="318"/>
      <c r="CS330" s="318"/>
      <c r="CT330" s="318"/>
      <c r="CU330" s="318"/>
      <c r="CV330" s="318"/>
      <c r="CW330" s="318"/>
      <c r="CX330" s="318"/>
      <c r="CY330" s="318"/>
      <c r="CZ330" s="1085">
        <v>0</v>
      </c>
      <c r="DA330" s="318"/>
      <c r="DB330" s="318"/>
      <c r="DC330" s="318"/>
      <c r="DD330" s="318"/>
      <c r="DE330" s="318"/>
      <c r="DF330" s="318"/>
      <c r="DG330" s="318"/>
      <c r="DH330" s="318"/>
      <c r="DI330" s="318"/>
      <c r="DJ330" s="1085"/>
      <c r="DK330" s="318"/>
      <c r="DL330" s="318"/>
      <c r="DM330" s="318"/>
      <c r="DN330" s="318"/>
      <c r="DO330" s="318"/>
      <c r="DP330" s="318"/>
      <c r="DQ330" s="318"/>
      <c r="DR330" s="318"/>
      <c r="DS330" s="318"/>
      <c r="DT330" s="1084"/>
      <c r="DU330" s="113"/>
      <c r="DV330" s="113"/>
      <c r="DW330" s="113"/>
      <c r="DX330" s="113"/>
      <c r="DY330" s="113"/>
      <c r="DZ330" s="113"/>
      <c r="EA330" s="113"/>
      <c r="EB330" s="113"/>
      <c r="EC330" s="113"/>
      <c r="ED330" s="1084"/>
      <c r="EE330" s="113"/>
      <c r="EF330" s="113"/>
      <c r="EG330" s="113"/>
      <c r="EH330" s="113"/>
      <c r="EI330" s="113"/>
      <c r="EJ330" s="113"/>
      <c r="EK330" s="113"/>
      <c r="EL330" s="113"/>
      <c r="EM330" s="113"/>
      <c r="EN330" s="1084"/>
      <c r="EO330" s="113"/>
      <c r="EP330" s="113"/>
      <c r="EQ330" s="113"/>
      <c r="ER330" s="113"/>
      <c r="ES330" s="113"/>
      <c r="ET330" s="113"/>
      <c r="EU330" s="113"/>
      <c r="EV330" s="113"/>
      <c r="EW330" s="113"/>
      <c r="EX330" s="1084"/>
      <c r="EY330" s="113"/>
      <c r="EZ330" s="113"/>
      <c r="FA330" s="113"/>
      <c r="FB330" s="113"/>
      <c r="FC330" s="113"/>
      <c r="FD330" s="113"/>
      <c r="FE330" s="113"/>
      <c r="FF330" s="113"/>
      <c r="FG330" s="113"/>
      <c r="FH330" s="1084"/>
      <c r="FI330" s="113"/>
      <c r="FJ330" s="113"/>
      <c r="FK330" s="113"/>
      <c r="FL330" s="113"/>
      <c r="FM330" s="113"/>
      <c r="FN330" s="113"/>
      <c r="FO330" s="113"/>
      <c r="FP330" s="113"/>
      <c r="FQ330" s="113"/>
      <c r="FR330" s="1084"/>
      <c r="FS330" s="113"/>
      <c r="FT330" s="113"/>
      <c r="FU330" s="113"/>
      <c r="FV330" s="113"/>
      <c r="FW330" s="113"/>
      <c r="FX330" s="113"/>
      <c r="FY330" s="113"/>
      <c r="FZ330" s="113"/>
      <c r="GA330" s="113"/>
      <c r="GB330" s="1084"/>
      <c r="GC330" s="113"/>
      <c r="GD330" s="113"/>
      <c r="GE330" s="113"/>
      <c r="GF330" s="113"/>
      <c r="GG330" s="113"/>
      <c r="GH330" s="113"/>
      <c r="GI330" s="113"/>
      <c r="GJ330" s="113"/>
      <c r="GK330" s="113"/>
      <c r="GL330" s="1084"/>
      <c r="GM330" s="113"/>
      <c r="GN330" s="113"/>
      <c r="GO330" s="113"/>
      <c r="GP330" s="113"/>
      <c r="GQ330" s="113"/>
      <c r="GR330" s="113"/>
      <c r="GS330" s="113"/>
      <c r="GT330" s="113"/>
      <c r="GU330" s="113"/>
      <c r="GV330" s="1084"/>
      <c r="GW330" s="113"/>
      <c r="GX330" s="113"/>
      <c r="GY330" s="113"/>
      <c r="GZ330" s="113"/>
      <c r="HA330" s="113"/>
      <c r="HB330" s="113"/>
      <c r="HC330" s="113"/>
      <c r="HD330" s="113"/>
      <c r="HE330" s="113"/>
      <c r="HF330" s="1084"/>
      <c r="HG330" s="113"/>
      <c r="HH330" s="113"/>
      <c r="HI330" s="113"/>
      <c r="HJ330" s="113"/>
      <c r="HK330" s="113"/>
      <c r="HL330" s="113"/>
      <c r="HM330" s="113"/>
      <c r="HN330" s="113"/>
      <c r="HO330" s="113"/>
      <c r="HP330" s="114" t="str">
        <f>IF(VLOOKUP($A328,Planilha!C:K,9,0)&lt;&gt;HP329,"VERIFIQUE","")</f>
        <v/>
      </c>
    </row>
    <row r="331" spans="1:226">
      <c r="A331" s="105" t="s">
        <v>2657</v>
      </c>
      <c r="B331" s="89"/>
      <c r="C331" s="461"/>
      <c r="D331" s="468"/>
      <c r="E331" s="469"/>
      <c r="F331" s="469"/>
      <c r="G331" s="469"/>
      <c r="H331" s="469"/>
      <c r="I331" s="469"/>
      <c r="J331" s="469"/>
      <c r="K331" s="469"/>
      <c r="L331" s="469"/>
      <c r="M331" s="469"/>
      <c r="N331" s="468"/>
      <c r="O331" s="469"/>
      <c r="P331" s="469"/>
      <c r="Q331" s="469"/>
      <c r="R331" s="469"/>
      <c r="S331" s="469"/>
      <c r="T331" s="469"/>
      <c r="U331" s="469"/>
      <c r="V331" s="469"/>
      <c r="W331" s="469"/>
      <c r="X331" s="468"/>
      <c r="Y331" s="469"/>
      <c r="Z331" s="469"/>
      <c r="AA331" s="469"/>
      <c r="AB331" s="469"/>
      <c r="AC331" s="469"/>
      <c r="AD331" s="469"/>
      <c r="AE331" s="469"/>
      <c r="AF331" s="469"/>
      <c r="AG331" s="469"/>
      <c r="AH331" s="468"/>
      <c r="AI331" s="469"/>
      <c r="AJ331" s="469"/>
      <c r="AK331" s="469"/>
      <c r="AL331" s="469"/>
      <c r="AM331" s="469"/>
      <c r="AN331" s="469"/>
      <c r="AO331" s="469"/>
      <c r="AP331" s="469"/>
      <c r="AQ331" s="469"/>
      <c r="AR331" s="468"/>
      <c r="AS331" s="469"/>
      <c r="AT331" s="469"/>
      <c r="AU331" s="469"/>
      <c r="AV331" s="469"/>
      <c r="AW331" s="469"/>
      <c r="AX331" s="469"/>
      <c r="AY331" s="469"/>
      <c r="AZ331" s="469"/>
      <c r="BA331" s="469"/>
      <c r="BB331" s="468"/>
      <c r="BC331" s="469"/>
      <c r="BD331" s="469"/>
      <c r="BE331" s="469"/>
      <c r="BF331" s="469"/>
      <c r="BG331" s="469"/>
      <c r="BH331" s="469"/>
      <c r="BI331" s="469"/>
      <c r="BJ331" s="469"/>
      <c r="BK331" s="469"/>
      <c r="BL331" s="468"/>
      <c r="BM331" s="469"/>
      <c r="BN331" s="469"/>
      <c r="BO331" s="469"/>
      <c r="BP331" s="469"/>
      <c r="BQ331" s="469"/>
      <c r="BR331" s="469"/>
      <c r="BS331" s="469"/>
      <c r="BT331" s="469"/>
      <c r="BU331" s="469"/>
      <c r="BV331" s="468"/>
      <c r="BW331" s="469"/>
      <c r="BX331" s="469"/>
      <c r="BY331" s="469"/>
      <c r="BZ331" s="469"/>
      <c r="CA331" s="469"/>
      <c r="CB331" s="469"/>
      <c r="CC331" s="469"/>
      <c r="CD331" s="469"/>
      <c r="CE331" s="469"/>
      <c r="CF331" s="468"/>
      <c r="CG331" s="469"/>
      <c r="CH331" s="469"/>
      <c r="CI331" s="469"/>
      <c r="CJ331" s="469"/>
      <c r="CK331" s="469"/>
      <c r="CL331" s="469"/>
      <c r="CM331" s="469"/>
      <c r="CN331" s="469"/>
      <c r="CO331" s="469"/>
      <c r="CP331" s="468"/>
      <c r="CQ331" s="469"/>
      <c r="CR331" s="469"/>
      <c r="CS331" s="469"/>
      <c r="CT331" s="469"/>
      <c r="CU331" s="469"/>
      <c r="CV331" s="469"/>
      <c r="CW331" s="469"/>
      <c r="CX331" s="469"/>
      <c r="CY331" s="469"/>
      <c r="CZ331" s="468"/>
      <c r="DA331" s="469"/>
      <c r="DB331" s="469"/>
      <c r="DC331" s="469"/>
      <c r="DD331" s="469"/>
      <c r="DE331" s="469"/>
      <c r="DF331" s="469"/>
      <c r="DG331" s="469"/>
      <c r="DH331" s="469"/>
      <c r="DI331" s="469"/>
      <c r="DJ331" s="468"/>
      <c r="DK331" s="469"/>
      <c r="DL331" s="469"/>
      <c r="DM331" s="469"/>
      <c r="DN331" s="469"/>
      <c r="DO331" s="469"/>
      <c r="DP331" s="469"/>
      <c r="DQ331" s="469"/>
      <c r="DR331" s="469"/>
      <c r="DS331" s="469"/>
      <c r="DT331" s="468"/>
      <c r="DU331" s="469"/>
      <c r="DV331" s="469"/>
      <c r="DW331" s="469"/>
      <c r="DX331" s="469"/>
      <c r="DY331" s="469"/>
      <c r="DZ331" s="469"/>
      <c r="EA331" s="469"/>
      <c r="EB331" s="469"/>
      <c r="EC331" s="469"/>
      <c r="ED331" s="468"/>
      <c r="EE331" s="469"/>
      <c r="EF331" s="469"/>
      <c r="EG331" s="469"/>
      <c r="EH331" s="469"/>
      <c r="EI331" s="469"/>
      <c r="EJ331" s="469"/>
      <c r="EK331" s="469"/>
      <c r="EL331" s="469"/>
      <c r="EM331" s="469"/>
      <c r="EN331" s="468"/>
      <c r="EO331" s="469"/>
      <c r="EP331" s="469"/>
      <c r="EQ331" s="469"/>
      <c r="ER331" s="469"/>
      <c r="ES331" s="469"/>
      <c r="ET331" s="469"/>
      <c r="EU331" s="469"/>
      <c r="EV331" s="469"/>
      <c r="EW331" s="469"/>
      <c r="EX331" s="468"/>
      <c r="EY331" s="469"/>
      <c r="EZ331" s="469"/>
      <c r="FA331" s="469"/>
      <c r="FB331" s="469"/>
      <c r="FC331" s="469"/>
      <c r="FD331" s="469"/>
      <c r="FE331" s="469"/>
      <c r="FF331" s="469"/>
      <c r="FG331" s="469"/>
      <c r="FH331" s="468"/>
      <c r="FI331" s="469"/>
      <c r="FJ331" s="469"/>
      <c r="FK331" s="469"/>
      <c r="FL331" s="469"/>
      <c r="FM331" s="469"/>
      <c r="FN331" s="469"/>
      <c r="FO331" s="469"/>
      <c r="FP331" s="469"/>
      <c r="FQ331" s="469"/>
      <c r="FR331" s="468"/>
      <c r="FS331" s="469"/>
      <c r="FT331" s="469"/>
      <c r="FU331" s="469"/>
      <c r="FV331" s="469"/>
      <c r="FW331" s="469"/>
      <c r="FX331" s="469"/>
      <c r="FY331" s="469"/>
      <c r="FZ331" s="469"/>
      <c r="GA331" s="469"/>
      <c r="GB331" s="468"/>
      <c r="GC331" s="469"/>
      <c r="GD331" s="469"/>
      <c r="GE331" s="469"/>
      <c r="GF331" s="469"/>
      <c r="GG331" s="469"/>
      <c r="GH331" s="469"/>
      <c r="GI331" s="469"/>
      <c r="GJ331" s="469"/>
      <c r="GK331" s="469"/>
      <c r="GL331" s="468"/>
      <c r="GM331" s="469"/>
      <c r="GN331" s="469"/>
      <c r="GO331" s="469"/>
      <c r="GP331" s="469"/>
      <c r="GQ331" s="469"/>
      <c r="GR331" s="469"/>
      <c r="GS331" s="469"/>
      <c r="GT331" s="469"/>
      <c r="GU331" s="469"/>
      <c r="GV331" s="468"/>
      <c r="GW331" s="469"/>
      <c r="GX331" s="469"/>
      <c r="GY331" s="469"/>
      <c r="GZ331" s="469"/>
      <c r="HA331" s="469"/>
      <c r="HB331" s="469"/>
      <c r="HC331" s="469"/>
      <c r="HD331" s="469"/>
      <c r="HE331" s="469"/>
      <c r="HF331" s="468"/>
      <c r="HG331" s="469"/>
      <c r="HH331" s="469"/>
      <c r="HI331" s="469"/>
      <c r="HJ331" s="469"/>
      <c r="HK331" s="469"/>
      <c r="HL331" s="469"/>
      <c r="HM331" s="469"/>
      <c r="HN331" s="469"/>
      <c r="HO331" s="469"/>
      <c r="HP331" s="106"/>
    </row>
    <row r="332" spans="1:226">
      <c r="A332" s="105"/>
      <c r="B332" s="470" t="str">
        <f>LEFT(VLOOKUP(A331,Planilha!C:L,2,0),26)</f>
        <v>INSTALAÇÕES DE AUTOMAÇÃO</v>
      </c>
      <c r="C332" s="116"/>
      <c r="D332" s="108"/>
      <c r="E332" s="316">
        <f>VLOOKUP($A331,Planilha!$C:$K,9,0)*D333</f>
        <v>0</v>
      </c>
      <c r="F332" s="316"/>
      <c r="G332" s="316"/>
      <c r="H332" s="316"/>
      <c r="I332" s="316"/>
      <c r="J332" s="316"/>
      <c r="K332" s="316"/>
      <c r="L332" s="316"/>
      <c r="M332" s="316"/>
      <c r="N332" s="317"/>
      <c r="O332" s="316">
        <f>VLOOKUP($A331,Planilha!$C:$K,9,0)*N333</f>
        <v>0</v>
      </c>
      <c r="P332" s="316"/>
      <c r="Q332" s="316"/>
      <c r="R332" s="316"/>
      <c r="S332" s="316"/>
      <c r="T332" s="316"/>
      <c r="U332" s="316"/>
      <c r="V332" s="316"/>
      <c r="W332" s="316"/>
      <c r="X332" s="317"/>
      <c r="Y332" s="316">
        <f>VLOOKUP($A331,Planilha!$C:$K,9,0)*X333</f>
        <v>0</v>
      </c>
      <c r="Z332" s="316"/>
      <c r="AA332" s="316"/>
      <c r="AB332" s="316"/>
      <c r="AC332" s="316"/>
      <c r="AD332" s="316"/>
      <c r="AE332" s="316"/>
      <c r="AF332" s="316"/>
      <c r="AG332" s="316"/>
      <c r="AH332" s="317"/>
      <c r="AI332" s="316">
        <f>VLOOKUP($A331,Planilha!$C:$K,9,0)*AH333</f>
        <v>0</v>
      </c>
      <c r="AJ332" s="316"/>
      <c r="AK332" s="316"/>
      <c r="AL332" s="316"/>
      <c r="AM332" s="316"/>
      <c r="AN332" s="316"/>
      <c r="AO332" s="316"/>
      <c r="AP332" s="316"/>
      <c r="AQ332" s="316"/>
      <c r="AR332" s="317"/>
      <c r="AS332" s="316">
        <f>VLOOKUP($A331,Planilha!$C:$K,9,0)*AR333</f>
        <v>0</v>
      </c>
      <c r="AT332" s="316"/>
      <c r="AU332" s="316"/>
      <c r="AV332" s="316"/>
      <c r="AW332" s="316"/>
      <c r="AX332" s="316"/>
      <c r="AY332" s="316"/>
      <c r="AZ332" s="316"/>
      <c r="BA332" s="316"/>
      <c r="BB332" s="317"/>
      <c r="BC332" s="316">
        <f>VLOOKUP($A331,Planilha!$C:$K,9,0)*BB333</f>
        <v>0</v>
      </c>
      <c r="BD332" s="316"/>
      <c r="BE332" s="316"/>
      <c r="BF332" s="316"/>
      <c r="BG332" s="316"/>
      <c r="BH332" s="316"/>
      <c r="BI332" s="316"/>
      <c r="BJ332" s="316"/>
      <c r="BK332" s="316"/>
      <c r="BL332" s="317"/>
      <c r="BM332" s="316">
        <f>VLOOKUP($A331,Planilha!$C:$K,9,0)*BL333</f>
        <v>0</v>
      </c>
      <c r="BN332" s="316"/>
      <c r="BO332" s="316"/>
      <c r="BP332" s="316"/>
      <c r="BQ332" s="316"/>
      <c r="BR332" s="316"/>
      <c r="BS332" s="316"/>
      <c r="BT332" s="316"/>
      <c r="BU332" s="316"/>
      <c r="BV332" s="317"/>
      <c r="BW332" s="316">
        <f>VLOOKUP($A331,Planilha!$C:$K,9,0)*BV333</f>
        <v>0</v>
      </c>
      <c r="BX332" s="316"/>
      <c r="BY332" s="316"/>
      <c r="BZ332" s="316"/>
      <c r="CA332" s="316"/>
      <c r="CB332" s="316"/>
      <c r="CC332" s="316"/>
      <c r="CD332" s="316"/>
      <c r="CE332" s="316"/>
      <c r="CF332" s="317"/>
      <c r="CG332" s="316">
        <f>VLOOKUP($A331,Planilha!$C:$K,9,0)*CF333</f>
        <v>401.4</v>
      </c>
      <c r="CH332" s="316"/>
      <c r="CI332" s="316"/>
      <c r="CJ332" s="316"/>
      <c r="CK332" s="316"/>
      <c r="CL332" s="316"/>
      <c r="CM332" s="316"/>
      <c r="CN332" s="316"/>
      <c r="CO332" s="316"/>
      <c r="CP332" s="317"/>
      <c r="CQ332" s="316">
        <f>VLOOKUP($A331,Planilha!$C:$K,9,0)*CP333</f>
        <v>0</v>
      </c>
      <c r="CR332" s="316"/>
      <c r="CS332" s="316"/>
      <c r="CT332" s="316"/>
      <c r="CU332" s="316"/>
      <c r="CV332" s="316"/>
      <c r="CW332" s="316"/>
      <c r="CX332" s="316"/>
      <c r="CY332" s="316"/>
      <c r="CZ332" s="317"/>
      <c r="DA332" s="316">
        <f>VLOOKUP($A331,Planilha!$C:$K,9,0)*CZ333</f>
        <v>0</v>
      </c>
      <c r="DB332" s="316"/>
      <c r="DC332" s="316"/>
      <c r="DD332" s="316"/>
      <c r="DE332" s="316"/>
      <c r="DF332" s="316"/>
      <c r="DG332" s="316"/>
      <c r="DH332" s="316"/>
      <c r="DI332" s="316"/>
      <c r="DJ332" s="317"/>
      <c r="DK332" s="316">
        <f>VLOOKUP($A331,Planilha!$C:$K,9,0)*DJ333</f>
        <v>0</v>
      </c>
      <c r="DL332" s="316"/>
      <c r="DM332" s="316"/>
      <c r="DN332" s="316"/>
      <c r="DO332" s="316"/>
      <c r="DP332" s="316"/>
      <c r="DQ332" s="316"/>
      <c r="DR332" s="316"/>
      <c r="DS332" s="316"/>
      <c r="DT332" s="317"/>
      <c r="DU332" s="316">
        <f>VLOOKUP($A331,Planilha!$C:$K,9,0)*DT333</f>
        <v>0</v>
      </c>
      <c r="DV332" s="316"/>
      <c r="DW332" s="316"/>
      <c r="DX332" s="316"/>
      <c r="DY332" s="316"/>
      <c r="DZ332" s="316"/>
      <c r="EA332" s="316"/>
      <c r="EB332" s="316"/>
      <c r="EC332" s="316"/>
      <c r="ED332" s="317"/>
      <c r="EE332" s="316">
        <f>VLOOKUP($A331,Planilha!$C:$K,9,0)*ED333</f>
        <v>0</v>
      </c>
      <c r="EF332" s="316"/>
      <c r="EG332" s="316"/>
      <c r="EH332" s="316"/>
      <c r="EI332" s="316"/>
      <c r="EJ332" s="316"/>
      <c r="EK332" s="316"/>
      <c r="EL332" s="316"/>
      <c r="EM332" s="316"/>
      <c r="EN332" s="317"/>
      <c r="EO332" s="316">
        <f>VLOOKUP($A331,Planilha!$C:$K,9,0)*EN333</f>
        <v>0</v>
      </c>
      <c r="EP332" s="109"/>
      <c r="EQ332" s="109"/>
      <c r="ER332" s="109"/>
      <c r="ES332" s="109"/>
      <c r="ET332" s="109"/>
      <c r="EU332" s="109"/>
      <c r="EV332" s="109"/>
      <c r="EW332" s="109"/>
      <c r="EX332" s="317"/>
      <c r="EY332" s="316">
        <f>VLOOKUP($A331,Planilha!$C:$K,9,0)*EX333</f>
        <v>0</v>
      </c>
      <c r="EZ332" s="109"/>
      <c r="FA332" s="109"/>
      <c r="FB332" s="109"/>
      <c r="FC332" s="109"/>
      <c r="FD332" s="109"/>
      <c r="FE332" s="109"/>
      <c r="FF332" s="109"/>
      <c r="FG332" s="109"/>
      <c r="FH332" s="317"/>
      <c r="FI332" s="316">
        <f>VLOOKUP($A331,Planilha!$C:$K,9,0)*FH333</f>
        <v>0</v>
      </c>
      <c r="FJ332" s="109"/>
      <c r="FK332" s="109"/>
      <c r="FL332" s="109"/>
      <c r="FM332" s="109"/>
      <c r="FN332" s="109"/>
      <c r="FO332" s="109"/>
      <c r="FP332" s="109"/>
      <c r="FQ332" s="109"/>
      <c r="FR332" s="317"/>
      <c r="FS332" s="316">
        <f>VLOOKUP($A331,Planilha!$C:$K,9,0)*FR333</f>
        <v>0</v>
      </c>
      <c r="FT332" s="316"/>
      <c r="FU332" s="316"/>
      <c r="FV332" s="316"/>
      <c r="FW332" s="316"/>
      <c r="FX332" s="316"/>
      <c r="FY332" s="316"/>
      <c r="FZ332" s="316"/>
      <c r="GA332" s="316"/>
      <c r="GB332" s="317"/>
      <c r="GC332" s="316">
        <f>VLOOKUP($A331,Planilha!$C:$K,9,0)*GB333</f>
        <v>0</v>
      </c>
      <c r="GD332" s="109"/>
      <c r="GE332" s="109"/>
      <c r="GF332" s="109"/>
      <c r="GG332" s="109"/>
      <c r="GH332" s="109"/>
      <c r="GI332" s="109"/>
      <c r="GJ332" s="109"/>
      <c r="GK332" s="109"/>
      <c r="GL332" s="317"/>
      <c r="GM332" s="316">
        <f>VLOOKUP($A331,Planilha!$C:$K,9,0)*GL333</f>
        <v>0</v>
      </c>
      <c r="GN332" s="109"/>
      <c r="GO332" s="109"/>
      <c r="GP332" s="109"/>
      <c r="GQ332" s="109"/>
      <c r="GR332" s="109"/>
      <c r="GS332" s="109"/>
      <c r="GT332" s="109"/>
      <c r="GU332" s="109"/>
      <c r="GV332" s="317"/>
      <c r="GW332" s="316">
        <f>VLOOKUP($A331,Planilha!$C:$K,9,0)*GV333</f>
        <v>0</v>
      </c>
      <c r="GX332" s="109"/>
      <c r="GY332" s="109"/>
      <c r="GZ332" s="109"/>
      <c r="HA332" s="109"/>
      <c r="HB332" s="109"/>
      <c r="HC332" s="109"/>
      <c r="HD332" s="109"/>
      <c r="HE332" s="109"/>
      <c r="HF332" s="317"/>
      <c r="HG332" s="316">
        <f>VLOOKUP($A331,Planilha!$C:$K,9,0)*HF333</f>
        <v>0</v>
      </c>
      <c r="HH332" s="109"/>
      <c r="HI332" s="109"/>
      <c r="HJ332" s="109"/>
      <c r="HK332" s="109"/>
      <c r="HL332" s="109"/>
      <c r="HM332" s="109"/>
      <c r="HN332" s="109"/>
      <c r="HO332" s="109"/>
      <c r="HP332" s="110">
        <f>SUM(D332:HO332)</f>
        <v>401.4</v>
      </c>
      <c r="HR332" s="82" t="b">
        <f>VLOOKUP(A331,Planilha!C:L,9,0)=HP332</f>
        <v>1</v>
      </c>
    </row>
    <row r="333" spans="1:226">
      <c r="A333" s="111"/>
      <c r="B333" s="112"/>
      <c r="C333" s="117"/>
      <c r="D333" s="1085">
        <v>0</v>
      </c>
      <c r="E333" s="318"/>
      <c r="F333" s="318"/>
      <c r="G333" s="318"/>
      <c r="H333" s="318"/>
      <c r="I333" s="318"/>
      <c r="J333" s="318"/>
      <c r="K333" s="318"/>
      <c r="L333" s="318"/>
      <c r="M333" s="318"/>
      <c r="N333" s="1085">
        <v>0</v>
      </c>
      <c r="O333" s="318"/>
      <c r="P333" s="318"/>
      <c r="Q333" s="318"/>
      <c r="R333" s="318"/>
      <c r="S333" s="318"/>
      <c r="T333" s="318"/>
      <c r="U333" s="318"/>
      <c r="V333" s="318"/>
      <c r="W333" s="318"/>
      <c r="X333" s="1085">
        <v>0</v>
      </c>
      <c r="Y333" s="318"/>
      <c r="Z333" s="318"/>
      <c r="AA333" s="318"/>
      <c r="AB333" s="318"/>
      <c r="AC333" s="318"/>
      <c r="AD333" s="318"/>
      <c r="AE333" s="318"/>
      <c r="AF333" s="318"/>
      <c r="AG333" s="318"/>
      <c r="AH333" s="1085">
        <v>0</v>
      </c>
      <c r="AI333" s="318"/>
      <c r="AJ333" s="318"/>
      <c r="AK333" s="318"/>
      <c r="AL333" s="318"/>
      <c r="AM333" s="318"/>
      <c r="AN333" s="318"/>
      <c r="AO333" s="318"/>
      <c r="AP333" s="318"/>
      <c r="AQ333" s="318"/>
      <c r="AR333" s="1085">
        <v>0</v>
      </c>
      <c r="AS333" s="318"/>
      <c r="AT333" s="318"/>
      <c r="AU333" s="318"/>
      <c r="AV333" s="318"/>
      <c r="AW333" s="318"/>
      <c r="AX333" s="318"/>
      <c r="AY333" s="318"/>
      <c r="AZ333" s="318"/>
      <c r="BA333" s="318"/>
      <c r="BB333" s="1085">
        <v>0</v>
      </c>
      <c r="BC333" s="318"/>
      <c r="BD333" s="318"/>
      <c r="BE333" s="318"/>
      <c r="BF333" s="318"/>
      <c r="BG333" s="318"/>
      <c r="BH333" s="318"/>
      <c r="BI333" s="318"/>
      <c r="BJ333" s="318"/>
      <c r="BK333" s="318"/>
      <c r="BL333" s="1085">
        <v>0</v>
      </c>
      <c r="BM333" s="318"/>
      <c r="BN333" s="318"/>
      <c r="BO333" s="318"/>
      <c r="BP333" s="318"/>
      <c r="BQ333" s="318"/>
      <c r="BR333" s="318"/>
      <c r="BS333" s="318"/>
      <c r="BT333" s="318"/>
      <c r="BU333" s="318"/>
      <c r="BV333" s="1085">
        <v>0</v>
      </c>
      <c r="BW333" s="318"/>
      <c r="BX333" s="318"/>
      <c r="BY333" s="318"/>
      <c r="BZ333" s="318"/>
      <c r="CA333" s="318"/>
      <c r="CB333" s="318"/>
      <c r="CC333" s="318"/>
      <c r="CD333" s="318"/>
      <c r="CE333" s="318"/>
      <c r="CF333" s="1085">
        <v>1</v>
      </c>
      <c r="CG333" s="318"/>
      <c r="CH333" s="318"/>
      <c r="CI333" s="318"/>
      <c r="CJ333" s="318"/>
      <c r="CK333" s="318"/>
      <c r="CL333" s="318"/>
      <c r="CM333" s="318"/>
      <c r="CN333" s="318"/>
      <c r="CO333" s="318"/>
      <c r="CP333" s="1085">
        <v>0</v>
      </c>
      <c r="CQ333" s="318"/>
      <c r="CR333" s="318"/>
      <c r="CS333" s="318"/>
      <c r="CT333" s="318"/>
      <c r="CU333" s="318"/>
      <c r="CV333" s="318"/>
      <c r="CW333" s="318"/>
      <c r="CX333" s="318"/>
      <c r="CY333" s="318"/>
      <c r="CZ333" s="1085">
        <v>0</v>
      </c>
      <c r="DA333" s="318"/>
      <c r="DB333" s="318"/>
      <c r="DC333" s="318"/>
      <c r="DD333" s="318"/>
      <c r="DE333" s="318"/>
      <c r="DF333" s="318"/>
      <c r="DG333" s="318"/>
      <c r="DH333" s="318"/>
      <c r="DI333" s="318"/>
      <c r="DJ333" s="1085"/>
      <c r="DK333" s="318"/>
      <c r="DL333" s="318"/>
      <c r="DM333" s="318"/>
      <c r="DN333" s="318"/>
      <c r="DO333" s="318"/>
      <c r="DP333" s="318"/>
      <c r="DQ333" s="318"/>
      <c r="DR333" s="318"/>
      <c r="DS333" s="318"/>
      <c r="DT333" s="1084"/>
      <c r="DU333" s="113"/>
      <c r="DV333" s="113"/>
      <c r="DW333" s="113"/>
      <c r="DX333" s="113"/>
      <c r="DY333" s="113"/>
      <c r="DZ333" s="113"/>
      <c r="EA333" s="113"/>
      <c r="EB333" s="113"/>
      <c r="EC333" s="113"/>
      <c r="ED333" s="1084"/>
      <c r="EE333" s="113"/>
      <c r="EF333" s="113"/>
      <c r="EG333" s="113"/>
      <c r="EH333" s="113"/>
      <c r="EI333" s="113"/>
      <c r="EJ333" s="113"/>
      <c r="EK333" s="113"/>
      <c r="EL333" s="113"/>
      <c r="EM333" s="113"/>
      <c r="EN333" s="1084"/>
      <c r="EO333" s="113"/>
      <c r="EP333" s="113"/>
      <c r="EQ333" s="113"/>
      <c r="ER333" s="113"/>
      <c r="ES333" s="113"/>
      <c r="ET333" s="113"/>
      <c r="EU333" s="113"/>
      <c r="EV333" s="113"/>
      <c r="EW333" s="113"/>
      <c r="EX333" s="1084"/>
      <c r="EY333" s="113"/>
      <c r="EZ333" s="113"/>
      <c r="FA333" s="113"/>
      <c r="FB333" s="113"/>
      <c r="FC333" s="113"/>
      <c r="FD333" s="113"/>
      <c r="FE333" s="113"/>
      <c r="FF333" s="113"/>
      <c r="FG333" s="113"/>
      <c r="FH333" s="1084"/>
      <c r="FI333" s="113"/>
      <c r="FJ333" s="113"/>
      <c r="FK333" s="113"/>
      <c r="FL333" s="113"/>
      <c r="FM333" s="113"/>
      <c r="FN333" s="113"/>
      <c r="FO333" s="113"/>
      <c r="FP333" s="113"/>
      <c r="FQ333" s="113"/>
      <c r="FR333" s="1084"/>
      <c r="FS333" s="113"/>
      <c r="FT333" s="113"/>
      <c r="FU333" s="113"/>
      <c r="FV333" s="113"/>
      <c r="FW333" s="113"/>
      <c r="FX333" s="113"/>
      <c r="FY333" s="113"/>
      <c r="FZ333" s="113"/>
      <c r="GA333" s="113"/>
      <c r="GB333" s="1084"/>
      <c r="GC333" s="113"/>
      <c r="GD333" s="113"/>
      <c r="GE333" s="113"/>
      <c r="GF333" s="113"/>
      <c r="GG333" s="113"/>
      <c r="GH333" s="113"/>
      <c r="GI333" s="113"/>
      <c r="GJ333" s="113"/>
      <c r="GK333" s="113"/>
      <c r="GL333" s="1084"/>
      <c r="GM333" s="113"/>
      <c r="GN333" s="113"/>
      <c r="GO333" s="113"/>
      <c r="GP333" s="113"/>
      <c r="GQ333" s="113"/>
      <c r="GR333" s="113"/>
      <c r="GS333" s="113"/>
      <c r="GT333" s="113"/>
      <c r="GU333" s="113"/>
      <c r="GV333" s="1084"/>
      <c r="GW333" s="113"/>
      <c r="GX333" s="113"/>
      <c r="GY333" s="113"/>
      <c r="GZ333" s="113"/>
      <c r="HA333" s="113"/>
      <c r="HB333" s="113"/>
      <c r="HC333" s="113"/>
      <c r="HD333" s="113"/>
      <c r="HE333" s="113"/>
      <c r="HF333" s="1084"/>
      <c r="HG333" s="113"/>
      <c r="HH333" s="113"/>
      <c r="HI333" s="113"/>
      <c r="HJ333" s="113"/>
      <c r="HK333" s="113"/>
      <c r="HL333" s="113"/>
      <c r="HM333" s="113"/>
      <c r="HN333" s="113"/>
      <c r="HO333" s="113"/>
      <c r="HP333" s="114" t="str">
        <f>IF(VLOOKUP($A331,Planilha!C:K,9,0)&lt;&gt;HP332,"VERIFIQUE","")</f>
        <v/>
      </c>
    </row>
    <row r="334" spans="1:226">
      <c r="A334" s="105" t="s">
        <v>2658</v>
      </c>
      <c r="B334" s="89"/>
      <c r="C334" s="461"/>
      <c r="D334" s="468"/>
      <c r="E334" s="469"/>
      <c r="F334" s="469"/>
      <c r="G334" s="469"/>
      <c r="H334" s="469"/>
      <c r="I334" s="469"/>
      <c r="J334" s="469"/>
      <c r="K334" s="469"/>
      <c r="L334" s="469"/>
      <c r="M334" s="469"/>
      <c r="N334" s="468"/>
      <c r="O334" s="469"/>
      <c r="P334" s="469"/>
      <c r="Q334" s="469"/>
      <c r="R334" s="469"/>
      <c r="S334" s="469"/>
      <c r="T334" s="469"/>
      <c r="U334" s="469"/>
      <c r="V334" s="469"/>
      <c r="W334" s="469"/>
      <c r="X334" s="468"/>
      <c r="Y334" s="469"/>
      <c r="Z334" s="469"/>
      <c r="AA334" s="469"/>
      <c r="AB334" s="469"/>
      <c r="AC334" s="469"/>
      <c r="AD334" s="469"/>
      <c r="AE334" s="469"/>
      <c r="AF334" s="469"/>
      <c r="AG334" s="469"/>
      <c r="AH334" s="468"/>
      <c r="AI334" s="469"/>
      <c r="AJ334" s="469"/>
      <c r="AK334" s="469"/>
      <c r="AL334" s="469"/>
      <c r="AM334" s="469"/>
      <c r="AN334" s="469"/>
      <c r="AO334" s="469"/>
      <c r="AP334" s="469"/>
      <c r="AQ334" s="469"/>
      <c r="AR334" s="468"/>
      <c r="AS334" s="469"/>
      <c r="AT334" s="469"/>
      <c r="AU334" s="469"/>
      <c r="AV334" s="469"/>
      <c r="AW334" s="469"/>
      <c r="AX334" s="469"/>
      <c r="AY334" s="469"/>
      <c r="AZ334" s="469"/>
      <c r="BA334" s="469"/>
      <c r="BB334" s="468"/>
      <c r="BC334" s="469"/>
      <c r="BD334" s="469"/>
      <c r="BE334" s="469"/>
      <c r="BF334" s="469"/>
      <c r="BG334" s="469"/>
      <c r="BH334" s="469"/>
      <c r="BI334" s="469"/>
      <c r="BJ334" s="469"/>
      <c r="BK334" s="469"/>
      <c r="BL334" s="468"/>
      <c r="BM334" s="469"/>
      <c r="BN334" s="469"/>
      <c r="BO334" s="469"/>
      <c r="BP334" s="469"/>
      <c r="BQ334" s="469"/>
      <c r="BR334" s="469"/>
      <c r="BS334" s="469"/>
      <c r="BT334" s="469"/>
      <c r="BU334" s="469"/>
      <c r="BV334" s="468"/>
      <c r="BW334" s="469"/>
      <c r="BX334" s="469"/>
      <c r="BY334" s="469"/>
      <c r="BZ334" s="469"/>
      <c r="CA334" s="469"/>
      <c r="CB334" s="469"/>
      <c r="CC334" s="469"/>
      <c r="CD334" s="469"/>
      <c r="CE334" s="469"/>
      <c r="CF334" s="468"/>
      <c r="CG334" s="469"/>
      <c r="CH334" s="469"/>
      <c r="CI334" s="469"/>
      <c r="CJ334" s="469"/>
      <c r="CK334" s="469"/>
      <c r="CL334" s="469"/>
      <c r="CM334" s="469"/>
      <c r="CN334" s="469"/>
      <c r="CO334" s="469"/>
      <c r="CP334" s="468"/>
      <c r="CQ334" s="469"/>
      <c r="CR334" s="469"/>
      <c r="CS334" s="469"/>
      <c r="CT334" s="469"/>
      <c r="CU334" s="469"/>
      <c r="CV334" s="469"/>
      <c r="CW334" s="469"/>
      <c r="CX334" s="469"/>
      <c r="CY334" s="469"/>
      <c r="CZ334" s="468"/>
      <c r="DA334" s="469"/>
      <c r="DB334" s="469"/>
      <c r="DC334" s="469"/>
      <c r="DD334" s="469"/>
      <c r="DE334" s="469"/>
      <c r="DF334" s="469"/>
      <c r="DG334" s="469"/>
      <c r="DH334" s="469"/>
      <c r="DI334" s="469"/>
      <c r="DJ334" s="468"/>
      <c r="DK334" s="469"/>
      <c r="DL334" s="469"/>
      <c r="DM334" s="469"/>
      <c r="DN334" s="469"/>
      <c r="DO334" s="469"/>
      <c r="DP334" s="469"/>
      <c r="DQ334" s="469"/>
      <c r="DR334" s="469"/>
      <c r="DS334" s="469"/>
      <c r="DT334" s="468"/>
      <c r="DU334" s="469"/>
      <c r="DV334" s="469"/>
      <c r="DW334" s="469"/>
      <c r="DX334" s="469"/>
      <c r="DY334" s="469"/>
      <c r="DZ334" s="469"/>
      <c r="EA334" s="469"/>
      <c r="EB334" s="469"/>
      <c r="EC334" s="469"/>
      <c r="ED334" s="468"/>
      <c r="EE334" s="469"/>
      <c r="EF334" s="469"/>
      <c r="EG334" s="469"/>
      <c r="EH334" s="469"/>
      <c r="EI334" s="469"/>
      <c r="EJ334" s="469"/>
      <c r="EK334" s="469"/>
      <c r="EL334" s="469"/>
      <c r="EM334" s="469"/>
      <c r="EN334" s="468"/>
      <c r="EO334" s="469"/>
      <c r="EP334" s="469"/>
      <c r="EQ334" s="469"/>
      <c r="ER334" s="469"/>
      <c r="ES334" s="469"/>
      <c r="ET334" s="469"/>
      <c r="EU334" s="469"/>
      <c r="EV334" s="469"/>
      <c r="EW334" s="469"/>
      <c r="EX334" s="468"/>
      <c r="EY334" s="469"/>
      <c r="EZ334" s="469"/>
      <c r="FA334" s="469"/>
      <c r="FB334" s="469"/>
      <c r="FC334" s="469"/>
      <c r="FD334" s="469"/>
      <c r="FE334" s="469"/>
      <c r="FF334" s="469"/>
      <c r="FG334" s="469"/>
      <c r="FH334" s="468"/>
      <c r="FI334" s="469"/>
      <c r="FJ334" s="469"/>
      <c r="FK334" s="469"/>
      <c r="FL334" s="469"/>
      <c r="FM334" s="469"/>
      <c r="FN334" s="469"/>
      <c r="FO334" s="469"/>
      <c r="FP334" s="469"/>
      <c r="FQ334" s="469"/>
      <c r="FR334" s="468"/>
      <c r="FS334" s="469"/>
      <c r="FT334" s="469"/>
      <c r="FU334" s="469"/>
      <c r="FV334" s="469"/>
      <c r="FW334" s="469"/>
      <c r="FX334" s="469"/>
      <c r="FY334" s="469"/>
      <c r="FZ334" s="469"/>
      <c r="GA334" s="469"/>
      <c r="GB334" s="468"/>
      <c r="GC334" s="469"/>
      <c r="GD334" s="469"/>
      <c r="GE334" s="469"/>
      <c r="GF334" s="469"/>
      <c r="GG334" s="469"/>
      <c r="GH334" s="469"/>
      <c r="GI334" s="469"/>
      <c r="GJ334" s="469"/>
      <c r="GK334" s="469"/>
      <c r="GL334" s="468"/>
      <c r="GM334" s="469"/>
      <c r="GN334" s="469"/>
      <c r="GO334" s="469"/>
      <c r="GP334" s="469"/>
      <c r="GQ334" s="469"/>
      <c r="GR334" s="469"/>
      <c r="GS334" s="469"/>
      <c r="GT334" s="469"/>
      <c r="GU334" s="469"/>
      <c r="GV334" s="468"/>
      <c r="GW334" s="469"/>
      <c r="GX334" s="469"/>
      <c r="GY334" s="469"/>
      <c r="GZ334" s="469"/>
      <c r="HA334" s="469"/>
      <c r="HB334" s="469"/>
      <c r="HC334" s="469"/>
      <c r="HD334" s="469"/>
      <c r="HE334" s="469"/>
      <c r="HF334" s="468"/>
      <c r="HG334" s="469"/>
      <c r="HH334" s="469"/>
      <c r="HI334" s="469"/>
      <c r="HJ334" s="469"/>
      <c r="HK334" s="469"/>
      <c r="HL334" s="469"/>
      <c r="HM334" s="469"/>
      <c r="HN334" s="469"/>
      <c r="HO334" s="469"/>
      <c r="HP334" s="106"/>
    </row>
    <row r="335" spans="1:226">
      <c r="A335" s="105"/>
      <c r="B335" s="470" t="str">
        <f>LEFT(VLOOKUP(A334,Planilha!C:L,2,0),23)</f>
        <v>SUPERESTRUTURA</v>
      </c>
      <c r="C335" s="116"/>
      <c r="D335" s="108"/>
      <c r="E335" s="316">
        <f>VLOOKUP($A334,Planilha!$C:$K,9,0)*D336</f>
        <v>0</v>
      </c>
      <c r="F335" s="316"/>
      <c r="G335" s="316"/>
      <c r="H335" s="316"/>
      <c r="I335" s="316"/>
      <c r="J335" s="316"/>
      <c r="K335" s="316"/>
      <c r="L335" s="316"/>
      <c r="M335" s="316"/>
      <c r="N335" s="317"/>
      <c r="O335" s="316">
        <f>VLOOKUP($A334,Planilha!$C:$K,9,0)*N336</f>
        <v>0</v>
      </c>
      <c r="P335" s="316"/>
      <c r="Q335" s="316"/>
      <c r="R335" s="316"/>
      <c r="S335" s="316"/>
      <c r="T335" s="316"/>
      <c r="U335" s="316"/>
      <c r="V335" s="316"/>
      <c r="W335" s="316"/>
      <c r="X335" s="317"/>
      <c r="Y335" s="316">
        <f>VLOOKUP($A334,Planilha!$C:$K,9,0)*X336</f>
        <v>0</v>
      </c>
      <c r="Z335" s="316"/>
      <c r="AA335" s="316"/>
      <c r="AB335" s="316"/>
      <c r="AC335" s="316"/>
      <c r="AD335" s="316"/>
      <c r="AE335" s="316"/>
      <c r="AF335" s="316"/>
      <c r="AG335" s="316"/>
      <c r="AH335" s="317"/>
      <c r="AI335" s="316">
        <f>VLOOKUP($A334,Planilha!$C:$K,9,0)*AH336</f>
        <v>0</v>
      </c>
      <c r="AJ335" s="316"/>
      <c r="AK335" s="316"/>
      <c r="AL335" s="316"/>
      <c r="AM335" s="316"/>
      <c r="AN335" s="316"/>
      <c r="AO335" s="316"/>
      <c r="AP335" s="316"/>
      <c r="AQ335" s="316"/>
      <c r="AR335" s="317"/>
      <c r="AS335" s="316">
        <f>VLOOKUP($A334,Planilha!$C:$K,9,0)*AR336</f>
        <v>0</v>
      </c>
      <c r="AT335" s="316"/>
      <c r="AU335" s="316"/>
      <c r="AV335" s="316"/>
      <c r="AW335" s="316"/>
      <c r="AX335" s="316"/>
      <c r="AY335" s="316"/>
      <c r="AZ335" s="316"/>
      <c r="BA335" s="316"/>
      <c r="BB335" s="317"/>
      <c r="BC335" s="316">
        <f>VLOOKUP($A334,Planilha!$C:$K,9,0)*BB336</f>
        <v>0</v>
      </c>
      <c r="BD335" s="316"/>
      <c r="BE335" s="316"/>
      <c r="BF335" s="316"/>
      <c r="BG335" s="316"/>
      <c r="BH335" s="316"/>
      <c r="BI335" s="316"/>
      <c r="BJ335" s="316"/>
      <c r="BK335" s="316"/>
      <c r="BL335" s="317"/>
      <c r="BM335" s="316">
        <f>VLOOKUP($A334,Planilha!$C:$K,9,0)*BL336</f>
        <v>0</v>
      </c>
      <c r="BN335" s="316"/>
      <c r="BO335" s="316"/>
      <c r="BP335" s="316"/>
      <c r="BQ335" s="316"/>
      <c r="BR335" s="316"/>
      <c r="BS335" s="316"/>
      <c r="BT335" s="316"/>
      <c r="BU335" s="316"/>
      <c r="BV335" s="317"/>
      <c r="BW335" s="316">
        <f>VLOOKUP($A334,Planilha!$C:$K,9,0)*BV336</f>
        <v>0</v>
      </c>
      <c r="BX335" s="316"/>
      <c r="BY335" s="316"/>
      <c r="BZ335" s="316"/>
      <c r="CA335" s="316"/>
      <c r="CB335" s="316"/>
      <c r="CC335" s="316"/>
      <c r="CD335" s="316"/>
      <c r="CE335" s="316"/>
      <c r="CF335" s="317"/>
      <c r="CG335" s="316">
        <f>VLOOKUP($A334,Planilha!$C:$K,9,0)*CF336</f>
        <v>17772.3315</v>
      </c>
      <c r="CH335" s="316"/>
      <c r="CI335" s="316"/>
      <c r="CJ335" s="316"/>
      <c r="CK335" s="316"/>
      <c r="CL335" s="316"/>
      <c r="CM335" s="316"/>
      <c r="CN335" s="316"/>
      <c r="CO335" s="316"/>
      <c r="CP335" s="317"/>
      <c r="CQ335" s="316">
        <f>VLOOKUP($A334,Planilha!$C:$K,9,0)*CP336</f>
        <v>21721.738500000003</v>
      </c>
      <c r="CR335" s="316"/>
      <c r="CS335" s="316"/>
      <c r="CT335" s="316"/>
      <c r="CU335" s="316"/>
      <c r="CV335" s="316"/>
      <c r="CW335" s="316"/>
      <c r="CX335" s="316"/>
      <c r="CY335" s="316"/>
      <c r="CZ335" s="317"/>
      <c r="DA335" s="316">
        <f>VLOOKUP($A334,Planilha!$C:$K,9,0)*CZ336</f>
        <v>0</v>
      </c>
      <c r="DB335" s="316"/>
      <c r="DC335" s="316"/>
      <c r="DD335" s="316"/>
      <c r="DE335" s="316"/>
      <c r="DF335" s="316"/>
      <c r="DG335" s="316"/>
      <c r="DH335" s="316"/>
      <c r="DI335" s="316"/>
      <c r="DJ335" s="317"/>
      <c r="DK335" s="316">
        <f>VLOOKUP($A334,Planilha!$C:$K,9,0)*DJ336</f>
        <v>0</v>
      </c>
      <c r="DL335" s="316"/>
      <c r="DM335" s="316"/>
      <c r="DN335" s="316"/>
      <c r="DO335" s="316"/>
      <c r="DP335" s="316"/>
      <c r="DQ335" s="316"/>
      <c r="DR335" s="316"/>
      <c r="DS335" s="316"/>
      <c r="DT335" s="317"/>
      <c r="DU335" s="316">
        <f>VLOOKUP($A334,Planilha!$C:$K,9,0)*DT336</f>
        <v>0</v>
      </c>
      <c r="DV335" s="316"/>
      <c r="DW335" s="316"/>
      <c r="DX335" s="316"/>
      <c r="DY335" s="316"/>
      <c r="DZ335" s="316"/>
      <c r="EA335" s="316"/>
      <c r="EB335" s="316"/>
      <c r="EC335" s="316"/>
      <c r="ED335" s="317"/>
      <c r="EE335" s="316">
        <f>VLOOKUP($A334,Planilha!$C:$K,9,0)*ED336</f>
        <v>0</v>
      </c>
      <c r="EF335" s="316"/>
      <c r="EG335" s="316"/>
      <c r="EH335" s="316"/>
      <c r="EI335" s="316"/>
      <c r="EJ335" s="316"/>
      <c r="EK335" s="316"/>
      <c r="EL335" s="316"/>
      <c r="EM335" s="316"/>
      <c r="EN335" s="317"/>
      <c r="EO335" s="316">
        <f>VLOOKUP($A334,Planilha!$C:$K,9,0)*EN336</f>
        <v>0</v>
      </c>
      <c r="EP335" s="109"/>
      <c r="EQ335" s="109"/>
      <c r="ER335" s="109"/>
      <c r="ES335" s="109"/>
      <c r="ET335" s="109"/>
      <c r="EU335" s="109"/>
      <c r="EV335" s="109"/>
      <c r="EW335" s="109"/>
      <c r="EX335" s="317"/>
      <c r="EY335" s="316">
        <f>VLOOKUP($A334,Planilha!$C:$K,9,0)*EX336</f>
        <v>0</v>
      </c>
      <c r="EZ335" s="109"/>
      <c r="FA335" s="109"/>
      <c r="FB335" s="109"/>
      <c r="FC335" s="109"/>
      <c r="FD335" s="109"/>
      <c r="FE335" s="109"/>
      <c r="FF335" s="109"/>
      <c r="FG335" s="109"/>
      <c r="FH335" s="317"/>
      <c r="FI335" s="316">
        <f>VLOOKUP($A334,Planilha!$C:$K,9,0)*FH336</f>
        <v>0</v>
      </c>
      <c r="FJ335" s="109"/>
      <c r="FK335" s="109"/>
      <c r="FL335" s="109"/>
      <c r="FM335" s="109"/>
      <c r="FN335" s="109"/>
      <c r="FO335" s="109"/>
      <c r="FP335" s="109"/>
      <c r="FQ335" s="109"/>
      <c r="FR335" s="317"/>
      <c r="FS335" s="316">
        <f>VLOOKUP($A334,Planilha!$C:$K,9,0)*FR336</f>
        <v>0</v>
      </c>
      <c r="FT335" s="316"/>
      <c r="FU335" s="316"/>
      <c r="FV335" s="316"/>
      <c r="FW335" s="316"/>
      <c r="FX335" s="316"/>
      <c r="FY335" s="316"/>
      <c r="FZ335" s="316"/>
      <c r="GA335" s="316"/>
      <c r="GB335" s="317"/>
      <c r="GC335" s="316">
        <f>VLOOKUP($A334,Planilha!$C:$K,9,0)*GB336</f>
        <v>0</v>
      </c>
      <c r="GD335" s="109"/>
      <c r="GE335" s="109"/>
      <c r="GF335" s="109"/>
      <c r="GG335" s="109"/>
      <c r="GH335" s="109"/>
      <c r="GI335" s="109"/>
      <c r="GJ335" s="109"/>
      <c r="GK335" s="109"/>
      <c r="GL335" s="317"/>
      <c r="GM335" s="316">
        <f>VLOOKUP($A334,Planilha!$C:$K,9,0)*GL336</f>
        <v>0</v>
      </c>
      <c r="GN335" s="109"/>
      <c r="GO335" s="109"/>
      <c r="GP335" s="109"/>
      <c r="GQ335" s="109"/>
      <c r="GR335" s="109"/>
      <c r="GS335" s="109"/>
      <c r="GT335" s="109"/>
      <c r="GU335" s="109"/>
      <c r="GV335" s="317"/>
      <c r="GW335" s="316">
        <f>VLOOKUP($A334,Planilha!$C:$K,9,0)*GV336</f>
        <v>0</v>
      </c>
      <c r="GX335" s="109"/>
      <c r="GY335" s="109"/>
      <c r="GZ335" s="109"/>
      <c r="HA335" s="109"/>
      <c r="HB335" s="109"/>
      <c r="HC335" s="109"/>
      <c r="HD335" s="109"/>
      <c r="HE335" s="109"/>
      <c r="HF335" s="317"/>
      <c r="HG335" s="316">
        <f>VLOOKUP($A334,Planilha!$C:$K,9,0)*HF336</f>
        <v>0</v>
      </c>
      <c r="HH335" s="109"/>
      <c r="HI335" s="109"/>
      <c r="HJ335" s="109"/>
      <c r="HK335" s="109"/>
      <c r="HL335" s="109"/>
      <c r="HM335" s="109"/>
      <c r="HN335" s="109"/>
      <c r="HO335" s="109"/>
      <c r="HP335" s="110">
        <f>SUM(D335:HO335)</f>
        <v>39494.070000000007</v>
      </c>
      <c r="HR335" s="82" t="b">
        <f>VLOOKUP(A334,Planilha!C:L,9,0)=HP335</f>
        <v>1</v>
      </c>
    </row>
    <row r="336" spans="1:226">
      <c r="A336" s="111"/>
      <c r="B336" s="112"/>
      <c r="C336" s="117"/>
      <c r="D336" s="1085">
        <v>0</v>
      </c>
      <c r="E336" s="318"/>
      <c r="F336" s="318"/>
      <c r="G336" s="318"/>
      <c r="H336" s="318"/>
      <c r="I336" s="318"/>
      <c r="J336" s="318"/>
      <c r="K336" s="318"/>
      <c r="L336" s="318"/>
      <c r="M336" s="318"/>
      <c r="N336" s="1085">
        <v>0</v>
      </c>
      <c r="O336" s="318"/>
      <c r="P336" s="318"/>
      <c r="Q336" s="318"/>
      <c r="R336" s="318"/>
      <c r="S336" s="318"/>
      <c r="T336" s="318"/>
      <c r="U336" s="318"/>
      <c r="V336" s="318"/>
      <c r="W336" s="318"/>
      <c r="X336" s="1085">
        <v>0</v>
      </c>
      <c r="Y336" s="318"/>
      <c r="Z336" s="318"/>
      <c r="AA336" s="318"/>
      <c r="AB336" s="318"/>
      <c r="AC336" s="318"/>
      <c r="AD336" s="318"/>
      <c r="AE336" s="318"/>
      <c r="AF336" s="318"/>
      <c r="AG336" s="318"/>
      <c r="AH336" s="1085">
        <v>0</v>
      </c>
      <c r="AI336" s="318"/>
      <c r="AJ336" s="318"/>
      <c r="AK336" s="318"/>
      <c r="AL336" s="318"/>
      <c r="AM336" s="318"/>
      <c r="AN336" s="318"/>
      <c r="AO336" s="318"/>
      <c r="AP336" s="318"/>
      <c r="AQ336" s="318"/>
      <c r="AR336" s="1085">
        <v>0</v>
      </c>
      <c r="AS336" s="318"/>
      <c r="AT336" s="318"/>
      <c r="AU336" s="318"/>
      <c r="AV336" s="318"/>
      <c r="AW336" s="318"/>
      <c r="AX336" s="318"/>
      <c r="AY336" s="318"/>
      <c r="AZ336" s="318"/>
      <c r="BA336" s="318"/>
      <c r="BB336" s="1085">
        <v>0</v>
      </c>
      <c r="BC336" s="318"/>
      <c r="BD336" s="318"/>
      <c r="BE336" s="318"/>
      <c r="BF336" s="318"/>
      <c r="BG336" s="318"/>
      <c r="BH336" s="318"/>
      <c r="BI336" s="318"/>
      <c r="BJ336" s="318"/>
      <c r="BK336" s="318"/>
      <c r="BL336" s="1085">
        <v>0</v>
      </c>
      <c r="BM336" s="318"/>
      <c r="BN336" s="318"/>
      <c r="BO336" s="318"/>
      <c r="BP336" s="318"/>
      <c r="BQ336" s="318"/>
      <c r="BR336" s="318"/>
      <c r="BS336" s="318"/>
      <c r="BT336" s="318"/>
      <c r="BU336" s="318"/>
      <c r="BV336" s="1085">
        <v>0</v>
      </c>
      <c r="BW336" s="318"/>
      <c r="BX336" s="318"/>
      <c r="BY336" s="318"/>
      <c r="BZ336" s="318"/>
      <c r="CA336" s="318"/>
      <c r="CB336" s="318"/>
      <c r="CC336" s="318"/>
      <c r="CD336" s="318"/>
      <c r="CE336" s="318"/>
      <c r="CF336" s="1085">
        <v>0.45</v>
      </c>
      <c r="CG336" s="318"/>
      <c r="CH336" s="318"/>
      <c r="CI336" s="318"/>
      <c r="CJ336" s="318"/>
      <c r="CK336" s="318"/>
      <c r="CL336" s="318"/>
      <c r="CM336" s="318"/>
      <c r="CN336" s="318"/>
      <c r="CO336" s="318"/>
      <c r="CP336" s="1085">
        <v>0.55000000000000004</v>
      </c>
      <c r="CQ336" s="318"/>
      <c r="CR336" s="318"/>
      <c r="CS336" s="318"/>
      <c r="CT336" s="318"/>
      <c r="CU336" s="318"/>
      <c r="CV336" s="318"/>
      <c r="CW336" s="318"/>
      <c r="CX336" s="318"/>
      <c r="CY336" s="318"/>
      <c r="CZ336" s="1085">
        <v>0</v>
      </c>
      <c r="DA336" s="318"/>
      <c r="DB336" s="318"/>
      <c r="DC336" s="318"/>
      <c r="DD336" s="318"/>
      <c r="DE336" s="318"/>
      <c r="DF336" s="318"/>
      <c r="DG336" s="318"/>
      <c r="DH336" s="318"/>
      <c r="DI336" s="318"/>
      <c r="DJ336" s="1085"/>
      <c r="DK336" s="318"/>
      <c r="DL336" s="318"/>
      <c r="DM336" s="318"/>
      <c r="DN336" s="318"/>
      <c r="DO336" s="318"/>
      <c r="DP336" s="318"/>
      <c r="DQ336" s="318"/>
      <c r="DR336" s="318"/>
      <c r="DS336" s="318"/>
      <c r="DT336" s="1084"/>
      <c r="DU336" s="113"/>
      <c r="DV336" s="113"/>
      <c r="DW336" s="113"/>
      <c r="DX336" s="113"/>
      <c r="DY336" s="113"/>
      <c r="DZ336" s="113"/>
      <c r="EA336" s="113"/>
      <c r="EB336" s="113"/>
      <c r="EC336" s="113"/>
      <c r="ED336" s="1084"/>
      <c r="EE336" s="113"/>
      <c r="EF336" s="113"/>
      <c r="EG336" s="113"/>
      <c r="EH336" s="113"/>
      <c r="EI336" s="113"/>
      <c r="EJ336" s="113"/>
      <c r="EK336" s="113"/>
      <c r="EL336" s="113"/>
      <c r="EM336" s="113"/>
      <c r="EN336" s="1084"/>
      <c r="EO336" s="113"/>
      <c r="EP336" s="113"/>
      <c r="EQ336" s="113"/>
      <c r="ER336" s="113"/>
      <c r="ES336" s="113"/>
      <c r="ET336" s="113"/>
      <c r="EU336" s="113"/>
      <c r="EV336" s="113"/>
      <c r="EW336" s="113"/>
      <c r="EX336" s="1084"/>
      <c r="EY336" s="113"/>
      <c r="EZ336" s="113"/>
      <c r="FA336" s="113"/>
      <c r="FB336" s="113"/>
      <c r="FC336" s="113"/>
      <c r="FD336" s="113"/>
      <c r="FE336" s="113"/>
      <c r="FF336" s="113"/>
      <c r="FG336" s="113"/>
      <c r="FH336" s="1084"/>
      <c r="FI336" s="113"/>
      <c r="FJ336" s="113"/>
      <c r="FK336" s="113"/>
      <c r="FL336" s="113"/>
      <c r="FM336" s="113"/>
      <c r="FN336" s="113"/>
      <c r="FO336" s="113"/>
      <c r="FP336" s="113"/>
      <c r="FQ336" s="113"/>
      <c r="FR336" s="1084"/>
      <c r="FS336" s="113"/>
      <c r="FT336" s="113"/>
      <c r="FU336" s="113"/>
      <c r="FV336" s="113"/>
      <c r="FW336" s="113"/>
      <c r="FX336" s="113"/>
      <c r="FY336" s="113"/>
      <c r="FZ336" s="113"/>
      <c r="GA336" s="113"/>
      <c r="GB336" s="1084"/>
      <c r="GC336" s="113"/>
      <c r="GD336" s="113"/>
      <c r="GE336" s="113"/>
      <c r="GF336" s="113"/>
      <c r="GG336" s="113"/>
      <c r="GH336" s="113"/>
      <c r="GI336" s="113"/>
      <c r="GJ336" s="113"/>
      <c r="GK336" s="113"/>
      <c r="GL336" s="1084"/>
      <c r="GM336" s="113"/>
      <c r="GN336" s="113"/>
      <c r="GO336" s="113"/>
      <c r="GP336" s="113"/>
      <c r="GQ336" s="113"/>
      <c r="GR336" s="113"/>
      <c r="GS336" s="113"/>
      <c r="GT336" s="113"/>
      <c r="GU336" s="113"/>
      <c r="GV336" s="1084"/>
      <c r="GW336" s="113"/>
      <c r="GX336" s="113"/>
      <c r="GY336" s="113"/>
      <c r="GZ336" s="113"/>
      <c r="HA336" s="113"/>
      <c r="HB336" s="113"/>
      <c r="HC336" s="113"/>
      <c r="HD336" s="113"/>
      <c r="HE336" s="113"/>
      <c r="HF336" s="1084"/>
      <c r="HG336" s="113"/>
      <c r="HH336" s="113"/>
      <c r="HI336" s="113"/>
      <c r="HJ336" s="113"/>
      <c r="HK336" s="113"/>
      <c r="HL336" s="113"/>
      <c r="HM336" s="113"/>
      <c r="HN336" s="113"/>
      <c r="HO336" s="113"/>
      <c r="HP336" s="114" t="str">
        <f>IF(VLOOKUP($A334,Planilha!C:K,9,0)&lt;&gt;HP335,"VERIFIQUE","")</f>
        <v/>
      </c>
    </row>
    <row r="337" spans="1:226">
      <c r="A337" s="105" t="s">
        <v>2659</v>
      </c>
      <c r="B337" s="89"/>
      <c r="C337" s="461"/>
      <c r="D337" s="468"/>
      <c r="E337" s="469"/>
      <c r="F337" s="469"/>
      <c r="G337" s="469"/>
      <c r="H337" s="469"/>
      <c r="I337" s="469"/>
      <c r="J337" s="469"/>
      <c r="K337" s="469"/>
      <c r="L337" s="469"/>
      <c r="M337" s="469"/>
      <c r="N337" s="468"/>
      <c r="O337" s="469"/>
      <c r="P337" s="469"/>
      <c r="Q337" s="469"/>
      <c r="R337" s="469"/>
      <c r="S337" s="469"/>
      <c r="T337" s="469"/>
      <c r="U337" s="469"/>
      <c r="V337" s="469"/>
      <c r="W337" s="469"/>
      <c r="X337" s="468"/>
      <c r="Y337" s="469"/>
      <c r="Z337" s="469"/>
      <c r="AA337" s="469"/>
      <c r="AB337" s="469"/>
      <c r="AC337" s="469"/>
      <c r="AD337" s="469"/>
      <c r="AE337" s="469"/>
      <c r="AF337" s="469"/>
      <c r="AG337" s="469"/>
      <c r="AH337" s="468"/>
      <c r="AI337" s="469"/>
      <c r="AJ337" s="469"/>
      <c r="AK337" s="469"/>
      <c r="AL337" s="469"/>
      <c r="AM337" s="469"/>
      <c r="AN337" s="469"/>
      <c r="AO337" s="469"/>
      <c r="AP337" s="469"/>
      <c r="AQ337" s="469"/>
      <c r="AR337" s="468"/>
      <c r="AS337" s="469"/>
      <c r="AT337" s="469"/>
      <c r="AU337" s="469"/>
      <c r="AV337" s="469"/>
      <c r="AW337" s="469"/>
      <c r="AX337" s="469"/>
      <c r="AY337" s="469"/>
      <c r="AZ337" s="469"/>
      <c r="BA337" s="469"/>
      <c r="BB337" s="468"/>
      <c r="BC337" s="469"/>
      <c r="BD337" s="469"/>
      <c r="BE337" s="469"/>
      <c r="BF337" s="469"/>
      <c r="BG337" s="469"/>
      <c r="BH337" s="469"/>
      <c r="BI337" s="469"/>
      <c r="BJ337" s="469"/>
      <c r="BK337" s="469"/>
      <c r="BL337" s="468"/>
      <c r="BM337" s="469"/>
      <c r="BN337" s="469"/>
      <c r="BO337" s="469"/>
      <c r="BP337" s="469"/>
      <c r="BQ337" s="469"/>
      <c r="BR337" s="469"/>
      <c r="BS337" s="469"/>
      <c r="BT337" s="469"/>
      <c r="BU337" s="469"/>
      <c r="BV337" s="468"/>
      <c r="BW337" s="469"/>
      <c r="BX337" s="469"/>
      <c r="BY337" s="469"/>
      <c r="BZ337" s="469"/>
      <c r="CA337" s="469"/>
      <c r="CB337" s="469"/>
      <c r="CC337" s="469"/>
      <c r="CD337" s="469"/>
      <c r="CE337" s="469"/>
      <c r="CF337" s="468"/>
      <c r="CG337" s="469"/>
      <c r="CH337" s="469"/>
      <c r="CI337" s="469"/>
      <c r="CJ337" s="469"/>
      <c r="CK337" s="469"/>
      <c r="CL337" s="469"/>
      <c r="CM337" s="469"/>
      <c r="CN337" s="469"/>
      <c r="CO337" s="469"/>
      <c r="CP337" s="468"/>
      <c r="CQ337" s="469"/>
      <c r="CR337" s="469"/>
      <c r="CS337" s="469"/>
      <c r="CT337" s="469"/>
      <c r="CU337" s="469"/>
      <c r="CV337" s="469"/>
      <c r="CW337" s="469"/>
      <c r="CX337" s="469"/>
      <c r="CY337" s="469"/>
      <c r="CZ337" s="468"/>
      <c r="DA337" s="469"/>
      <c r="DB337" s="469"/>
      <c r="DC337" s="469"/>
      <c r="DD337" s="469"/>
      <c r="DE337" s="469"/>
      <c r="DF337" s="469"/>
      <c r="DG337" s="469"/>
      <c r="DH337" s="469"/>
      <c r="DI337" s="469"/>
      <c r="DJ337" s="468"/>
      <c r="DK337" s="469"/>
      <c r="DL337" s="469"/>
      <c r="DM337" s="469"/>
      <c r="DN337" s="469"/>
      <c r="DO337" s="469"/>
      <c r="DP337" s="469"/>
      <c r="DQ337" s="469"/>
      <c r="DR337" s="469"/>
      <c r="DS337" s="469"/>
      <c r="DT337" s="468"/>
      <c r="DU337" s="469"/>
      <c r="DV337" s="469"/>
      <c r="DW337" s="469"/>
      <c r="DX337" s="469"/>
      <c r="DY337" s="469"/>
      <c r="DZ337" s="469"/>
      <c r="EA337" s="469"/>
      <c r="EB337" s="469"/>
      <c r="EC337" s="469"/>
      <c r="ED337" s="468"/>
      <c r="EE337" s="469"/>
      <c r="EF337" s="469"/>
      <c r="EG337" s="469"/>
      <c r="EH337" s="469"/>
      <c r="EI337" s="469"/>
      <c r="EJ337" s="469"/>
      <c r="EK337" s="469"/>
      <c r="EL337" s="469"/>
      <c r="EM337" s="469"/>
      <c r="EN337" s="468"/>
      <c r="EO337" s="469"/>
      <c r="EP337" s="469"/>
      <c r="EQ337" s="469"/>
      <c r="ER337" s="469"/>
      <c r="ES337" s="469"/>
      <c r="ET337" s="469"/>
      <c r="EU337" s="469"/>
      <c r="EV337" s="469"/>
      <c r="EW337" s="469"/>
      <c r="EX337" s="468"/>
      <c r="EY337" s="469"/>
      <c r="EZ337" s="469"/>
      <c r="FA337" s="469"/>
      <c r="FB337" s="469"/>
      <c r="FC337" s="469"/>
      <c r="FD337" s="469"/>
      <c r="FE337" s="469"/>
      <c r="FF337" s="469"/>
      <c r="FG337" s="469"/>
      <c r="FH337" s="468"/>
      <c r="FI337" s="469"/>
      <c r="FJ337" s="469"/>
      <c r="FK337" s="469"/>
      <c r="FL337" s="469"/>
      <c r="FM337" s="469"/>
      <c r="FN337" s="469"/>
      <c r="FO337" s="469"/>
      <c r="FP337" s="469"/>
      <c r="FQ337" s="469"/>
      <c r="FR337" s="468"/>
      <c r="FS337" s="469"/>
      <c r="FT337" s="469"/>
      <c r="FU337" s="469"/>
      <c r="FV337" s="469"/>
      <c r="FW337" s="469"/>
      <c r="FX337" s="469"/>
      <c r="FY337" s="469"/>
      <c r="FZ337" s="469"/>
      <c r="GA337" s="469"/>
      <c r="GB337" s="468"/>
      <c r="GC337" s="469"/>
      <c r="GD337" s="469"/>
      <c r="GE337" s="469"/>
      <c r="GF337" s="469"/>
      <c r="GG337" s="469"/>
      <c r="GH337" s="469"/>
      <c r="GI337" s="469"/>
      <c r="GJ337" s="469"/>
      <c r="GK337" s="469"/>
      <c r="GL337" s="468"/>
      <c r="GM337" s="469"/>
      <c r="GN337" s="469"/>
      <c r="GO337" s="469"/>
      <c r="GP337" s="469"/>
      <c r="GQ337" s="469"/>
      <c r="GR337" s="469"/>
      <c r="GS337" s="469"/>
      <c r="GT337" s="469"/>
      <c r="GU337" s="469"/>
      <c r="GV337" s="468"/>
      <c r="GW337" s="469"/>
      <c r="GX337" s="469"/>
      <c r="GY337" s="469"/>
      <c r="GZ337" s="469"/>
      <c r="HA337" s="469"/>
      <c r="HB337" s="469"/>
      <c r="HC337" s="469"/>
      <c r="HD337" s="469"/>
      <c r="HE337" s="469"/>
      <c r="HF337" s="468"/>
      <c r="HG337" s="469"/>
      <c r="HH337" s="469"/>
      <c r="HI337" s="469"/>
      <c r="HJ337" s="469"/>
      <c r="HK337" s="469"/>
      <c r="HL337" s="469"/>
      <c r="HM337" s="469"/>
      <c r="HN337" s="469"/>
      <c r="HO337" s="469"/>
      <c r="HP337" s="106"/>
    </row>
    <row r="338" spans="1:226">
      <c r="A338" s="105"/>
      <c r="B338" s="470" t="str">
        <f>LEFT(VLOOKUP(A337,Planilha!C:L,2,0),23)</f>
        <v>PAREDES E PAINÉIS</v>
      </c>
      <c r="C338" s="116"/>
      <c r="D338" s="108"/>
      <c r="E338" s="316">
        <f>VLOOKUP($A337,Planilha!$C:$K,9,0)*D339</f>
        <v>0</v>
      </c>
      <c r="F338" s="316"/>
      <c r="G338" s="316"/>
      <c r="H338" s="316"/>
      <c r="I338" s="316"/>
      <c r="J338" s="316"/>
      <c r="K338" s="316"/>
      <c r="L338" s="316"/>
      <c r="M338" s="316"/>
      <c r="N338" s="317"/>
      <c r="O338" s="316">
        <f>VLOOKUP($A337,Planilha!$C:$K,9,0)*N339</f>
        <v>0</v>
      </c>
      <c r="P338" s="316"/>
      <c r="Q338" s="316"/>
      <c r="R338" s="316"/>
      <c r="S338" s="316"/>
      <c r="T338" s="316"/>
      <c r="U338" s="316"/>
      <c r="V338" s="316"/>
      <c r="W338" s="316"/>
      <c r="X338" s="317"/>
      <c r="Y338" s="316">
        <f>VLOOKUP($A337,Planilha!$C:$K,9,0)*X339</f>
        <v>0</v>
      </c>
      <c r="Z338" s="316"/>
      <c r="AA338" s="316"/>
      <c r="AB338" s="316"/>
      <c r="AC338" s="316"/>
      <c r="AD338" s="316"/>
      <c r="AE338" s="316"/>
      <c r="AF338" s="316"/>
      <c r="AG338" s="316"/>
      <c r="AH338" s="317"/>
      <c r="AI338" s="316">
        <f>VLOOKUP($A337,Planilha!$C:$K,9,0)*AH339</f>
        <v>0</v>
      </c>
      <c r="AJ338" s="316"/>
      <c r="AK338" s="316"/>
      <c r="AL338" s="316"/>
      <c r="AM338" s="316"/>
      <c r="AN338" s="316"/>
      <c r="AO338" s="316"/>
      <c r="AP338" s="316"/>
      <c r="AQ338" s="316"/>
      <c r="AR338" s="317"/>
      <c r="AS338" s="316">
        <f>VLOOKUP($A337,Planilha!$C:$K,9,0)*AR339</f>
        <v>0</v>
      </c>
      <c r="AT338" s="316"/>
      <c r="AU338" s="316"/>
      <c r="AV338" s="316"/>
      <c r="AW338" s="316"/>
      <c r="AX338" s="316"/>
      <c r="AY338" s="316"/>
      <c r="AZ338" s="316"/>
      <c r="BA338" s="316"/>
      <c r="BB338" s="317"/>
      <c r="BC338" s="316">
        <f>VLOOKUP($A337,Planilha!$C:$K,9,0)*BB339</f>
        <v>0</v>
      </c>
      <c r="BD338" s="316"/>
      <c r="BE338" s="316"/>
      <c r="BF338" s="316"/>
      <c r="BG338" s="316"/>
      <c r="BH338" s="316"/>
      <c r="BI338" s="316"/>
      <c r="BJ338" s="316"/>
      <c r="BK338" s="316"/>
      <c r="BL338" s="317"/>
      <c r="BM338" s="316">
        <f>VLOOKUP($A337,Planilha!$C:$K,9,0)*BL339</f>
        <v>0</v>
      </c>
      <c r="BN338" s="316"/>
      <c r="BO338" s="316"/>
      <c r="BP338" s="316"/>
      <c r="BQ338" s="316"/>
      <c r="BR338" s="316"/>
      <c r="BS338" s="316"/>
      <c r="BT338" s="316"/>
      <c r="BU338" s="316"/>
      <c r="BV338" s="317"/>
      <c r="BW338" s="316">
        <f>VLOOKUP($A337,Planilha!$C:$K,9,0)*BV339</f>
        <v>0</v>
      </c>
      <c r="BX338" s="316"/>
      <c r="BY338" s="316"/>
      <c r="BZ338" s="316"/>
      <c r="CA338" s="316"/>
      <c r="CB338" s="316"/>
      <c r="CC338" s="316"/>
      <c r="CD338" s="316"/>
      <c r="CE338" s="316"/>
      <c r="CF338" s="317"/>
      <c r="CG338" s="316">
        <f>VLOOKUP($A337,Planilha!$C:$K,9,0)*CF339</f>
        <v>26429.58</v>
      </c>
      <c r="CH338" s="316"/>
      <c r="CI338" s="316"/>
      <c r="CJ338" s="316"/>
      <c r="CK338" s="316"/>
      <c r="CL338" s="316"/>
      <c r="CM338" s="316"/>
      <c r="CN338" s="316"/>
      <c r="CO338" s="316"/>
      <c r="CP338" s="317"/>
      <c r="CQ338" s="316">
        <f>VLOOKUP($A337,Planilha!$C:$K,9,0)*CP339</f>
        <v>32302.820000000003</v>
      </c>
      <c r="CR338" s="316"/>
      <c r="CS338" s="316"/>
      <c r="CT338" s="316"/>
      <c r="CU338" s="316"/>
      <c r="CV338" s="316"/>
      <c r="CW338" s="316"/>
      <c r="CX338" s="316"/>
      <c r="CY338" s="316"/>
      <c r="CZ338" s="317"/>
      <c r="DA338" s="316">
        <f>VLOOKUP($A337,Planilha!$C:$K,9,0)*CZ339</f>
        <v>0</v>
      </c>
      <c r="DB338" s="316"/>
      <c r="DC338" s="316"/>
      <c r="DD338" s="316"/>
      <c r="DE338" s="316"/>
      <c r="DF338" s="316"/>
      <c r="DG338" s="316"/>
      <c r="DH338" s="316"/>
      <c r="DI338" s="316"/>
      <c r="DJ338" s="317"/>
      <c r="DK338" s="316">
        <f>VLOOKUP($A337,Planilha!$C:$K,9,0)*DJ339</f>
        <v>0</v>
      </c>
      <c r="DL338" s="316"/>
      <c r="DM338" s="316"/>
      <c r="DN338" s="316"/>
      <c r="DO338" s="316"/>
      <c r="DP338" s="316"/>
      <c r="DQ338" s="316"/>
      <c r="DR338" s="316"/>
      <c r="DS338" s="316"/>
      <c r="DT338" s="317"/>
      <c r="DU338" s="316">
        <f>VLOOKUP($A337,Planilha!$C:$K,9,0)*DT339</f>
        <v>0</v>
      </c>
      <c r="DV338" s="316"/>
      <c r="DW338" s="316"/>
      <c r="DX338" s="316"/>
      <c r="DY338" s="316"/>
      <c r="DZ338" s="316"/>
      <c r="EA338" s="316"/>
      <c r="EB338" s="316"/>
      <c r="EC338" s="316"/>
      <c r="ED338" s="317"/>
      <c r="EE338" s="316">
        <f>VLOOKUP($A337,Planilha!$C:$K,9,0)*ED339</f>
        <v>0</v>
      </c>
      <c r="EF338" s="316"/>
      <c r="EG338" s="316"/>
      <c r="EH338" s="316"/>
      <c r="EI338" s="316"/>
      <c r="EJ338" s="316"/>
      <c r="EK338" s="316"/>
      <c r="EL338" s="316"/>
      <c r="EM338" s="316"/>
      <c r="EN338" s="317"/>
      <c r="EO338" s="316">
        <f>VLOOKUP($A337,Planilha!$C:$K,9,0)*EN339</f>
        <v>0</v>
      </c>
      <c r="EP338" s="109"/>
      <c r="EQ338" s="109"/>
      <c r="ER338" s="109"/>
      <c r="ES338" s="109"/>
      <c r="ET338" s="109"/>
      <c r="EU338" s="109"/>
      <c r="EV338" s="109"/>
      <c r="EW338" s="109"/>
      <c r="EX338" s="317"/>
      <c r="EY338" s="316">
        <f>VLOOKUP($A337,Planilha!$C:$K,9,0)*EX339</f>
        <v>0</v>
      </c>
      <c r="EZ338" s="109"/>
      <c r="FA338" s="109"/>
      <c r="FB338" s="109"/>
      <c r="FC338" s="109"/>
      <c r="FD338" s="109"/>
      <c r="FE338" s="109"/>
      <c r="FF338" s="109"/>
      <c r="FG338" s="109"/>
      <c r="FH338" s="317"/>
      <c r="FI338" s="316">
        <f>VLOOKUP($A337,Planilha!$C:$K,9,0)*FH339</f>
        <v>0</v>
      </c>
      <c r="FJ338" s="109"/>
      <c r="FK338" s="109"/>
      <c r="FL338" s="109"/>
      <c r="FM338" s="109"/>
      <c r="FN338" s="109"/>
      <c r="FO338" s="109"/>
      <c r="FP338" s="109"/>
      <c r="FQ338" s="109"/>
      <c r="FR338" s="317"/>
      <c r="FS338" s="316">
        <f>VLOOKUP($A337,Planilha!$C:$K,9,0)*FR339</f>
        <v>0</v>
      </c>
      <c r="FT338" s="316"/>
      <c r="FU338" s="316"/>
      <c r="FV338" s="316"/>
      <c r="FW338" s="316"/>
      <c r="FX338" s="316"/>
      <c r="FY338" s="316"/>
      <c r="FZ338" s="316"/>
      <c r="GA338" s="316"/>
      <c r="GB338" s="317"/>
      <c r="GC338" s="316">
        <f>VLOOKUP($A337,Planilha!$C:$K,9,0)*GB339</f>
        <v>0</v>
      </c>
      <c r="GD338" s="109"/>
      <c r="GE338" s="109"/>
      <c r="GF338" s="109"/>
      <c r="GG338" s="109"/>
      <c r="GH338" s="109"/>
      <c r="GI338" s="109"/>
      <c r="GJ338" s="109"/>
      <c r="GK338" s="109"/>
      <c r="GL338" s="317"/>
      <c r="GM338" s="316">
        <f>VLOOKUP($A337,Planilha!$C:$K,9,0)*GL339</f>
        <v>0</v>
      </c>
      <c r="GN338" s="109"/>
      <c r="GO338" s="109"/>
      <c r="GP338" s="109"/>
      <c r="GQ338" s="109"/>
      <c r="GR338" s="109"/>
      <c r="GS338" s="109"/>
      <c r="GT338" s="109"/>
      <c r="GU338" s="109"/>
      <c r="GV338" s="317"/>
      <c r="GW338" s="316">
        <f>VLOOKUP($A337,Planilha!$C:$K,9,0)*GV339</f>
        <v>0</v>
      </c>
      <c r="GX338" s="109"/>
      <c r="GY338" s="109"/>
      <c r="GZ338" s="109"/>
      <c r="HA338" s="109"/>
      <c r="HB338" s="109"/>
      <c r="HC338" s="109"/>
      <c r="HD338" s="109"/>
      <c r="HE338" s="109"/>
      <c r="HF338" s="317"/>
      <c r="HG338" s="316">
        <f>VLOOKUP($A337,Planilha!$C:$K,9,0)*HF339</f>
        <v>0</v>
      </c>
      <c r="HH338" s="109"/>
      <c r="HI338" s="109"/>
      <c r="HJ338" s="109"/>
      <c r="HK338" s="109"/>
      <c r="HL338" s="109"/>
      <c r="HM338" s="109"/>
      <c r="HN338" s="109"/>
      <c r="HO338" s="109"/>
      <c r="HP338" s="110">
        <f>SUM(D338:HO338)</f>
        <v>58732.400000000009</v>
      </c>
      <c r="HR338" s="82" t="b">
        <f>VLOOKUP(A337,Planilha!C:L,9,0)=HP338</f>
        <v>1</v>
      </c>
    </row>
    <row r="339" spans="1:226">
      <c r="A339" s="111"/>
      <c r="B339" s="112"/>
      <c r="C339" s="117"/>
      <c r="D339" s="1085">
        <v>0</v>
      </c>
      <c r="E339" s="318"/>
      <c r="F339" s="318"/>
      <c r="G339" s="318"/>
      <c r="H339" s="318"/>
      <c r="I339" s="318"/>
      <c r="J339" s="318"/>
      <c r="K339" s="318"/>
      <c r="L339" s="318"/>
      <c r="M339" s="318"/>
      <c r="N339" s="1085">
        <v>0</v>
      </c>
      <c r="O339" s="318"/>
      <c r="P339" s="318"/>
      <c r="Q339" s="318"/>
      <c r="R339" s="318"/>
      <c r="S339" s="318"/>
      <c r="T339" s="318"/>
      <c r="U339" s="318"/>
      <c r="V339" s="318"/>
      <c r="W339" s="318"/>
      <c r="X339" s="1085">
        <v>0</v>
      </c>
      <c r="Y339" s="318"/>
      <c r="Z339" s="318"/>
      <c r="AA339" s="318"/>
      <c r="AB339" s="318"/>
      <c r="AC339" s="318"/>
      <c r="AD339" s="318"/>
      <c r="AE339" s="318"/>
      <c r="AF339" s="318"/>
      <c r="AG339" s="318"/>
      <c r="AH339" s="1085">
        <v>0</v>
      </c>
      <c r="AI339" s="318"/>
      <c r="AJ339" s="318"/>
      <c r="AK339" s="318"/>
      <c r="AL339" s="318"/>
      <c r="AM339" s="318"/>
      <c r="AN339" s="318"/>
      <c r="AO339" s="318"/>
      <c r="AP339" s="318"/>
      <c r="AQ339" s="318"/>
      <c r="AR339" s="1085">
        <v>0</v>
      </c>
      <c r="AS339" s="318"/>
      <c r="AT339" s="318"/>
      <c r="AU339" s="318"/>
      <c r="AV339" s="318"/>
      <c r="AW339" s="318"/>
      <c r="AX339" s="318"/>
      <c r="AY339" s="318"/>
      <c r="AZ339" s="318"/>
      <c r="BA339" s="318"/>
      <c r="BB339" s="1085">
        <v>0</v>
      </c>
      <c r="BC339" s="318"/>
      <c r="BD339" s="318"/>
      <c r="BE339" s="318"/>
      <c r="BF339" s="318"/>
      <c r="BG339" s="318"/>
      <c r="BH339" s="318"/>
      <c r="BI339" s="318"/>
      <c r="BJ339" s="318"/>
      <c r="BK339" s="318"/>
      <c r="BL339" s="1085">
        <v>0</v>
      </c>
      <c r="BM339" s="318"/>
      <c r="BN339" s="318"/>
      <c r="BO339" s="318"/>
      <c r="BP339" s="318"/>
      <c r="BQ339" s="318"/>
      <c r="BR339" s="318"/>
      <c r="BS339" s="318"/>
      <c r="BT339" s="318"/>
      <c r="BU339" s="318"/>
      <c r="BV339" s="1085">
        <v>0</v>
      </c>
      <c r="BW339" s="318"/>
      <c r="BX339" s="318"/>
      <c r="BY339" s="318"/>
      <c r="BZ339" s="318"/>
      <c r="CA339" s="318"/>
      <c r="CB339" s="318"/>
      <c r="CC339" s="318"/>
      <c r="CD339" s="318"/>
      <c r="CE339" s="318"/>
      <c r="CF339" s="1085">
        <v>0.45</v>
      </c>
      <c r="CG339" s="318"/>
      <c r="CH339" s="318"/>
      <c r="CI339" s="318"/>
      <c r="CJ339" s="318"/>
      <c r="CK339" s="318"/>
      <c r="CL339" s="318"/>
      <c r="CM339" s="318"/>
      <c r="CN339" s="318"/>
      <c r="CO339" s="318"/>
      <c r="CP339" s="1085">
        <v>0.55000000000000004</v>
      </c>
      <c r="CQ339" s="318"/>
      <c r="CR339" s="318"/>
      <c r="CS339" s="318"/>
      <c r="CT339" s="318"/>
      <c r="CU339" s="318"/>
      <c r="CV339" s="318"/>
      <c r="CW339" s="318"/>
      <c r="CX339" s="318"/>
      <c r="CY339" s="318"/>
      <c r="CZ339" s="1085">
        <v>0</v>
      </c>
      <c r="DA339" s="318"/>
      <c r="DB339" s="318"/>
      <c r="DC339" s="318"/>
      <c r="DD339" s="318"/>
      <c r="DE339" s="318"/>
      <c r="DF339" s="318"/>
      <c r="DG339" s="318"/>
      <c r="DH339" s="318"/>
      <c r="DI339" s="318"/>
      <c r="DJ339" s="1085"/>
      <c r="DK339" s="318"/>
      <c r="DL339" s="318"/>
      <c r="DM339" s="318"/>
      <c r="DN339" s="318"/>
      <c r="DO339" s="318"/>
      <c r="DP339" s="318"/>
      <c r="DQ339" s="318"/>
      <c r="DR339" s="318"/>
      <c r="DS339" s="318"/>
      <c r="DT339" s="1084"/>
      <c r="DU339" s="113"/>
      <c r="DV339" s="113"/>
      <c r="DW339" s="113"/>
      <c r="DX339" s="113"/>
      <c r="DY339" s="113"/>
      <c r="DZ339" s="113"/>
      <c r="EA339" s="113"/>
      <c r="EB339" s="113"/>
      <c r="EC339" s="113"/>
      <c r="ED339" s="1084"/>
      <c r="EE339" s="113"/>
      <c r="EF339" s="113"/>
      <c r="EG339" s="113"/>
      <c r="EH339" s="113"/>
      <c r="EI339" s="113"/>
      <c r="EJ339" s="113"/>
      <c r="EK339" s="113"/>
      <c r="EL339" s="113"/>
      <c r="EM339" s="113"/>
      <c r="EN339" s="1084"/>
      <c r="EO339" s="113"/>
      <c r="EP339" s="113"/>
      <c r="EQ339" s="113"/>
      <c r="ER339" s="113"/>
      <c r="ES339" s="113"/>
      <c r="ET339" s="113"/>
      <c r="EU339" s="113"/>
      <c r="EV339" s="113"/>
      <c r="EW339" s="113"/>
      <c r="EX339" s="1084"/>
      <c r="EY339" s="113"/>
      <c r="EZ339" s="113"/>
      <c r="FA339" s="113"/>
      <c r="FB339" s="113"/>
      <c r="FC339" s="113"/>
      <c r="FD339" s="113"/>
      <c r="FE339" s="113"/>
      <c r="FF339" s="113"/>
      <c r="FG339" s="113"/>
      <c r="FH339" s="1084"/>
      <c r="FI339" s="113"/>
      <c r="FJ339" s="113"/>
      <c r="FK339" s="113"/>
      <c r="FL339" s="113"/>
      <c r="FM339" s="113"/>
      <c r="FN339" s="113"/>
      <c r="FO339" s="113"/>
      <c r="FP339" s="113"/>
      <c r="FQ339" s="113"/>
      <c r="FR339" s="1084"/>
      <c r="FS339" s="113"/>
      <c r="FT339" s="113"/>
      <c r="FU339" s="113"/>
      <c r="FV339" s="113"/>
      <c r="FW339" s="113"/>
      <c r="FX339" s="113"/>
      <c r="FY339" s="113"/>
      <c r="FZ339" s="113"/>
      <c r="GA339" s="113"/>
      <c r="GB339" s="1084"/>
      <c r="GC339" s="113"/>
      <c r="GD339" s="113"/>
      <c r="GE339" s="113"/>
      <c r="GF339" s="113"/>
      <c r="GG339" s="113"/>
      <c r="GH339" s="113"/>
      <c r="GI339" s="113"/>
      <c r="GJ339" s="113"/>
      <c r="GK339" s="113"/>
      <c r="GL339" s="1084"/>
      <c r="GM339" s="113"/>
      <c r="GN339" s="113"/>
      <c r="GO339" s="113"/>
      <c r="GP339" s="113"/>
      <c r="GQ339" s="113"/>
      <c r="GR339" s="113"/>
      <c r="GS339" s="113"/>
      <c r="GT339" s="113"/>
      <c r="GU339" s="113"/>
      <c r="GV339" s="1084"/>
      <c r="GW339" s="113"/>
      <c r="GX339" s="113"/>
      <c r="GY339" s="113"/>
      <c r="GZ339" s="113"/>
      <c r="HA339" s="113"/>
      <c r="HB339" s="113"/>
      <c r="HC339" s="113"/>
      <c r="HD339" s="113"/>
      <c r="HE339" s="113"/>
      <c r="HF339" s="1084"/>
      <c r="HG339" s="113"/>
      <c r="HH339" s="113"/>
      <c r="HI339" s="113"/>
      <c r="HJ339" s="113"/>
      <c r="HK339" s="113"/>
      <c r="HL339" s="113"/>
      <c r="HM339" s="113"/>
      <c r="HN339" s="113"/>
      <c r="HO339" s="113"/>
      <c r="HP339" s="114" t="str">
        <f>IF(VLOOKUP($A337,Planilha!C:K,9,0)&lt;&gt;HP338,"VERIFIQUE","")</f>
        <v/>
      </c>
    </row>
    <row r="340" spans="1:226">
      <c r="A340" s="105" t="s">
        <v>2660</v>
      </c>
      <c r="B340" s="89"/>
      <c r="C340" s="461"/>
      <c r="D340" s="468"/>
      <c r="E340" s="469"/>
      <c r="F340" s="469"/>
      <c r="G340" s="469"/>
      <c r="H340" s="469"/>
      <c r="I340" s="469"/>
      <c r="J340" s="469"/>
      <c r="K340" s="469"/>
      <c r="L340" s="469"/>
      <c r="M340" s="469"/>
      <c r="N340" s="468"/>
      <c r="O340" s="469"/>
      <c r="P340" s="469"/>
      <c r="Q340" s="469"/>
      <c r="R340" s="469"/>
      <c r="S340" s="469"/>
      <c r="T340" s="469"/>
      <c r="U340" s="469"/>
      <c r="V340" s="469"/>
      <c r="W340" s="469"/>
      <c r="X340" s="468"/>
      <c r="Y340" s="469"/>
      <c r="Z340" s="469"/>
      <c r="AA340" s="469"/>
      <c r="AB340" s="469"/>
      <c r="AC340" s="469"/>
      <c r="AD340" s="469"/>
      <c r="AE340" s="469"/>
      <c r="AF340" s="469"/>
      <c r="AG340" s="469"/>
      <c r="AH340" s="468"/>
      <c r="AI340" s="469"/>
      <c r="AJ340" s="469"/>
      <c r="AK340" s="469"/>
      <c r="AL340" s="469"/>
      <c r="AM340" s="469"/>
      <c r="AN340" s="469"/>
      <c r="AO340" s="469"/>
      <c r="AP340" s="469"/>
      <c r="AQ340" s="469"/>
      <c r="AR340" s="468"/>
      <c r="AS340" s="469"/>
      <c r="AT340" s="469"/>
      <c r="AU340" s="469"/>
      <c r="AV340" s="469"/>
      <c r="AW340" s="469"/>
      <c r="AX340" s="469"/>
      <c r="AY340" s="469"/>
      <c r="AZ340" s="469"/>
      <c r="BA340" s="469"/>
      <c r="BB340" s="468"/>
      <c r="BC340" s="469"/>
      <c r="BD340" s="469"/>
      <c r="BE340" s="469"/>
      <c r="BF340" s="469"/>
      <c r="BG340" s="469"/>
      <c r="BH340" s="469"/>
      <c r="BI340" s="469"/>
      <c r="BJ340" s="469"/>
      <c r="BK340" s="469"/>
      <c r="BL340" s="468"/>
      <c r="BM340" s="469"/>
      <c r="BN340" s="469"/>
      <c r="BO340" s="469"/>
      <c r="BP340" s="469"/>
      <c r="BQ340" s="469"/>
      <c r="BR340" s="469"/>
      <c r="BS340" s="469"/>
      <c r="BT340" s="469"/>
      <c r="BU340" s="469"/>
      <c r="BV340" s="468"/>
      <c r="BW340" s="469"/>
      <c r="BX340" s="469"/>
      <c r="BY340" s="469"/>
      <c r="BZ340" s="469"/>
      <c r="CA340" s="469"/>
      <c r="CB340" s="469"/>
      <c r="CC340" s="469"/>
      <c r="CD340" s="469"/>
      <c r="CE340" s="469"/>
      <c r="CF340" s="468"/>
      <c r="CG340" s="469"/>
      <c r="CH340" s="469"/>
      <c r="CI340" s="469"/>
      <c r="CJ340" s="469"/>
      <c r="CK340" s="469"/>
      <c r="CL340" s="469"/>
      <c r="CM340" s="469"/>
      <c r="CN340" s="469"/>
      <c r="CO340" s="469"/>
      <c r="CP340" s="468"/>
      <c r="CQ340" s="469"/>
      <c r="CR340" s="469"/>
      <c r="CS340" s="469"/>
      <c r="CT340" s="469"/>
      <c r="CU340" s="469"/>
      <c r="CV340" s="469"/>
      <c r="CW340" s="469"/>
      <c r="CX340" s="469"/>
      <c r="CY340" s="469"/>
      <c r="CZ340" s="468"/>
      <c r="DA340" s="469"/>
      <c r="DB340" s="469"/>
      <c r="DC340" s="469"/>
      <c r="DD340" s="469"/>
      <c r="DE340" s="469"/>
      <c r="DF340" s="469"/>
      <c r="DG340" s="469"/>
      <c r="DH340" s="469"/>
      <c r="DI340" s="469"/>
      <c r="DJ340" s="468"/>
      <c r="DK340" s="469"/>
      <c r="DL340" s="469"/>
      <c r="DM340" s="469"/>
      <c r="DN340" s="469"/>
      <c r="DO340" s="469"/>
      <c r="DP340" s="469"/>
      <c r="DQ340" s="469"/>
      <c r="DR340" s="469"/>
      <c r="DS340" s="469"/>
      <c r="DT340" s="468"/>
      <c r="DU340" s="469"/>
      <c r="DV340" s="469"/>
      <c r="DW340" s="469"/>
      <c r="DX340" s="469"/>
      <c r="DY340" s="469"/>
      <c r="DZ340" s="469"/>
      <c r="EA340" s="469"/>
      <c r="EB340" s="469"/>
      <c r="EC340" s="469"/>
      <c r="ED340" s="468"/>
      <c r="EE340" s="469"/>
      <c r="EF340" s="469"/>
      <c r="EG340" s="469"/>
      <c r="EH340" s="469"/>
      <c r="EI340" s="469"/>
      <c r="EJ340" s="469"/>
      <c r="EK340" s="469"/>
      <c r="EL340" s="469"/>
      <c r="EM340" s="469"/>
      <c r="EN340" s="468"/>
      <c r="EO340" s="469"/>
      <c r="EP340" s="469"/>
      <c r="EQ340" s="469"/>
      <c r="ER340" s="469"/>
      <c r="ES340" s="469"/>
      <c r="ET340" s="469"/>
      <c r="EU340" s="469"/>
      <c r="EV340" s="469"/>
      <c r="EW340" s="469"/>
      <c r="EX340" s="468"/>
      <c r="EY340" s="469"/>
      <c r="EZ340" s="469"/>
      <c r="FA340" s="469"/>
      <c r="FB340" s="469"/>
      <c r="FC340" s="469"/>
      <c r="FD340" s="469"/>
      <c r="FE340" s="469"/>
      <c r="FF340" s="469"/>
      <c r="FG340" s="469"/>
      <c r="FH340" s="468"/>
      <c r="FI340" s="469"/>
      <c r="FJ340" s="469"/>
      <c r="FK340" s="469"/>
      <c r="FL340" s="469"/>
      <c r="FM340" s="469"/>
      <c r="FN340" s="469"/>
      <c r="FO340" s="469"/>
      <c r="FP340" s="469"/>
      <c r="FQ340" s="469"/>
      <c r="FR340" s="468"/>
      <c r="FS340" s="469"/>
      <c r="FT340" s="469"/>
      <c r="FU340" s="469"/>
      <c r="FV340" s="469"/>
      <c r="FW340" s="469"/>
      <c r="FX340" s="469"/>
      <c r="FY340" s="469"/>
      <c r="FZ340" s="469"/>
      <c r="GA340" s="469"/>
      <c r="GB340" s="468"/>
      <c r="GC340" s="469"/>
      <c r="GD340" s="469"/>
      <c r="GE340" s="469"/>
      <c r="GF340" s="469"/>
      <c r="GG340" s="469"/>
      <c r="GH340" s="469"/>
      <c r="GI340" s="469"/>
      <c r="GJ340" s="469"/>
      <c r="GK340" s="469"/>
      <c r="GL340" s="468"/>
      <c r="GM340" s="469"/>
      <c r="GN340" s="469"/>
      <c r="GO340" s="469"/>
      <c r="GP340" s="469"/>
      <c r="GQ340" s="469"/>
      <c r="GR340" s="469"/>
      <c r="GS340" s="469"/>
      <c r="GT340" s="469"/>
      <c r="GU340" s="469"/>
      <c r="GV340" s="468"/>
      <c r="GW340" s="469"/>
      <c r="GX340" s="469"/>
      <c r="GY340" s="469"/>
      <c r="GZ340" s="469"/>
      <c r="HA340" s="469"/>
      <c r="HB340" s="469"/>
      <c r="HC340" s="469"/>
      <c r="HD340" s="469"/>
      <c r="HE340" s="469"/>
      <c r="HF340" s="468"/>
      <c r="HG340" s="469"/>
      <c r="HH340" s="469"/>
      <c r="HI340" s="469"/>
      <c r="HJ340" s="469"/>
      <c r="HK340" s="469"/>
      <c r="HL340" s="469"/>
      <c r="HM340" s="469"/>
      <c r="HN340" s="469"/>
      <c r="HO340" s="469"/>
      <c r="HP340" s="106"/>
    </row>
    <row r="341" spans="1:226">
      <c r="A341" s="105"/>
      <c r="B341" s="470" t="str">
        <f>LEFT(VLOOKUP($A340,Planilha!$C:$L,2,0),29)</f>
        <v>ESQUADRIAS</v>
      </c>
      <c r="C341" s="116"/>
      <c r="D341" s="108"/>
      <c r="E341" s="316">
        <f>VLOOKUP($A340,Planilha!$C:$K,9,0)*D342</f>
        <v>0</v>
      </c>
      <c r="F341" s="316"/>
      <c r="G341" s="316"/>
      <c r="H341" s="316"/>
      <c r="I341" s="316"/>
      <c r="J341" s="316"/>
      <c r="K341" s="316"/>
      <c r="L341" s="316"/>
      <c r="M341" s="316"/>
      <c r="N341" s="317"/>
      <c r="O341" s="316">
        <f>VLOOKUP($A340,Planilha!$C:$K,9,0)*N342</f>
        <v>0</v>
      </c>
      <c r="P341" s="316"/>
      <c r="Q341" s="316"/>
      <c r="R341" s="316"/>
      <c r="S341" s="316"/>
      <c r="T341" s="316"/>
      <c r="U341" s="316"/>
      <c r="V341" s="316"/>
      <c r="W341" s="316"/>
      <c r="X341" s="317"/>
      <c r="Y341" s="316">
        <f>VLOOKUP($A340,Planilha!$C:$K,9,0)*X342</f>
        <v>0</v>
      </c>
      <c r="Z341" s="316"/>
      <c r="AA341" s="316"/>
      <c r="AB341" s="316"/>
      <c r="AC341" s="316"/>
      <c r="AD341" s="316"/>
      <c r="AE341" s="316"/>
      <c r="AF341" s="316"/>
      <c r="AG341" s="316"/>
      <c r="AH341" s="317"/>
      <c r="AI341" s="316">
        <f>VLOOKUP($A340,Planilha!$C:$K,9,0)*AH342</f>
        <v>0</v>
      </c>
      <c r="AJ341" s="316"/>
      <c r="AK341" s="316"/>
      <c r="AL341" s="316"/>
      <c r="AM341" s="316"/>
      <c r="AN341" s="316"/>
      <c r="AO341" s="316"/>
      <c r="AP341" s="316"/>
      <c r="AQ341" s="316"/>
      <c r="AR341" s="317"/>
      <c r="AS341" s="316">
        <f>VLOOKUP($A340,Planilha!$C:$K,9,0)*AR342</f>
        <v>0</v>
      </c>
      <c r="AT341" s="316"/>
      <c r="AU341" s="316"/>
      <c r="AV341" s="316"/>
      <c r="AW341" s="316"/>
      <c r="AX341" s="316"/>
      <c r="AY341" s="316"/>
      <c r="AZ341" s="316"/>
      <c r="BA341" s="316"/>
      <c r="BB341" s="317"/>
      <c r="BC341" s="316">
        <f>VLOOKUP($A340,Planilha!$C:$K,9,0)*BB342</f>
        <v>0</v>
      </c>
      <c r="BD341" s="316"/>
      <c r="BE341" s="316"/>
      <c r="BF341" s="316"/>
      <c r="BG341" s="316"/>
      <c r="BH341" s="316"/>
      <c r="BI341" s="316"/>
      <c r="BJ341" s="316"/>
      <c r="BK341" s="316"/>
      <c r="BL341" s="317"/>
      <c r="BM341" s="316">
        <f>VLOOKUP($A340,Planilha!$C:$K,9,0)*BL342</f>
        <v>0</v>
      </c>
      <c r="BN341" s="316"/>
      <c r="BO341" s="316"/>
      <c r="BP341" s="316"/>
      <c r="BQ341" s="316"/>
      <c r="BR341" s="316"/>
      <c r="BS341" s="316"/>
      <c r="BT341" s="316"/>
      <c r="BU341" s="316"/>
      <c r="BV341" s="317"/>
      <c r="BW341" s="316">
        <f>VLOOKUP($A340,Planilha!$C:$K,9,0)*BV342</f>
        <v>0</v>
      </c>
      <c r="BX341" s="316"/>
      <c r="BY341" s="316"/>
      <c r="BZ341" s="316"/>
      <c r="CA341" s="316"/>
      <c r="CB341" s="316"/>
      <c r="CC341" s="316"/>
      <c r="CD341" s="316"/>
      <c r="CE341" s="316"/>
      <c r="CF341" s="317"/>
      <c r="CG341" s="316">
        <f>VLOOKUP($A340,Planilha!$C:$K,9,0)*CF342</f>
        <v>0</v>
      </c>
      <c r="CH341" s="316"/>
      <c r="CI341" s="316"/>
      <c r="CJ341" s="316"/>
      <c r="CK341" s="316"/>
      <c r="CL341" s="316"/>
      <c r="CM341" s="316"/>
      <c r="CN341" s="316"/>
      <c r="CO341" s="316"/>
      <c r="CP341" s="317"/>
      <c r="CQ341" s="316">
        <f>VLOOKUP($A340,Planilha!$C:$K,9,0)*CP342</f>
        <v>217609.36</v>
      </c>
      <c r="CR341" s="316"/>
      <c r="CS341" s="316"/>
      <c r="CT341" s="316"/>
      <c r="CU341" s="316"/>
      <c r="CV341" s="316"/>
      <c r="CW341" s="316"/>
      <c r="CX341" s="316"/>
      <c r="CY341" s="316"/>
      <c r="CZ341" s="317"/>
      <c r="DA341" s="316">
        <f>VLOOKUP($A340,Planilha!$C:$K,9,0)*CZ342</f>
        <v>0</v>
      </c>
      <c r="DB341" s="316"/>
      <c r="DC341" s="316"/>
      <c r="DD341" s="316"/>
      <c r="DE341" s="316"/>
      <c r="DF341" s="316"/>
      <c r="DG341" s="316"/>
      <c r="DH341" s="316"/>
      <c r="DI341" s="316"/>
      <c r="DJ341" s="317"/>
      <c r="DK341" s="316">
        <f>VLOOKUP($A340,Planilha!$C:$K,9,0)*DJ342</f>
        <v>0</v>
      </c>
      <c r="DL341" s="316"/>
      <c r="DM341" s="316"/>
      <c r="DN341" s="316"/>
      <c r="DO341" s="316"/>
      <c r="DP341" s="316"/>
      <c r="DQ341" s="316"/>
      <c r="DR341" s="316"/>
      <c r="DS341" s="316"/>
      <c r="DT341" s="317"/>
      <c r="DU341" s="316">
        <f>VLOOKUP($A340,Planilha!$C:$K,9,0)*DT342</f>
        <v>0</v>
      </c>
      <c r="DV341" s="316"/>
      <c r="DW341" s="316"/>
      <c r="DX341" s="316"/>
      <c r="DY341" s="316"/>
      <c r="DZ341" s="316"/>
      <c r="EA341" s="316"/>
      <c r="EB341" s="316"/>
      <c r="EC341" s="316"/>
      <c r="ED341" s="317"/>
      <c r="EE341" s="316">
        <f>VLOOKUP($A340,Planilha!$C:$K,9,0)*ED342</f>
        <v>0</v>
      </c>
      <c r="EF341" s="316"/>
      <c r="EG341" s="316"/>
      <c r="EH341" s="316"/>
      <c r="EI341" s="316"/>
      <c r="EJ341" s="316"/>
      <c r="EK341" s="316"/>
      <c r="EL341" s="316"/>
      <c r="EM341" s="316"/>
      <c r="EN341" s="317"/>
      <c r="EO341" s="316">
        <f>VLOOKUP($A340,Planilha!$C:$K,9,0)*EN342</f>
        <v>0</v>
      </c>
      <c r="EP341" s="109"/>
      <c r="EQ341" s="109"/>
      <c r="ER341" s="109"/>
      <c r="ES341" s="109"/>
      <c r="ET341" s="109"/>
      <c r="EU341" s="109"/>
      <c r="EV341" s="109"/>
      <c r="EW341" s="109"/>
      <c r="EX341" s="317"/>
      <c r="EY341" s="316">
        <f>VLOOKUP($A340,Planilha!$C:$K,9,0)*EX342</f>
        <v>0</v>
      </c>
      <c r="EZ341" s="109"/>
      <c r="FA341" s="109"/>
      <c r="FB341" s="109"/>
      <c r="FC341" s="109"/>
      <c r="FD341" s="109"/>
      <c r="FE341" s="109"/>
      <c r="FF341" s="109"/>
      <c r="FG341" s="109"/>
      <c r="FH341" s="317"/>
      <c r="FI341" s="316">
        <f>VLOOKUP($A340,Planilha!$C:$K,9,0)*FH342</f>
        <v>0</v>
      </c>
      <c r="FJ341" s="109"/>
      <c r="FK341" s="109"/>
      <c r="FL341" s="109"/>
      <c r="FM341" s="109"/>
      <c r="FN341" s="109"/>
      <c r="FO341" s="109"/>
      <c r="FP341" s="109"/>
      <c r="FQ341" s="109"/>
      <c r="FR341" s="317"/>
      <c r="FS341" s="316">
        <f>VLOOKUP($A340,Planilha!$C:$K,9,0)*FR342</f>
        <v>0</v>
      </c>
      <c r="FT341" s="316"/>
      <c r="FU341" s="316"/>
      <c r="FV341" s="316"/>
      <c r="FW341" s="316"/>
      <c r="FX341" s="316"/>
      <c r="FY341" s="316"/>
      <c r="FZ341" s="316"/>
      <c r="GA341" s="316"/>
      <c r="GB341" s="317"/>
      <c r="GC341" s="316">
        <f>VLOOKUP($A340,Planilha!$C:$K,9,0)*GB342</f>
        <v>0</v>
      </c>
      <c r="GD341" s="109"/>
      <c r="GE341" s="109"/>
      <c r="GF341" s="109"/>
      <c r="GG341" s="109"/>
      <c r="GH341" s="109"/>
      <c r="GI341" s="109"/>
      <c r="GJ341" s="109"/>
      <c r="GK341" s="109"/>
      <c r="GL341" s="317"/>
      <c r="GM341" s="316">
        <f>VLOOKUP($A340,Planilha!$C:$K,9,0)*GL342</f>
        <v>0</v>
      </c>
      <c r="GN341" s="109"/>
      <c r="GO341" s="109"/>
      <c r="GP341" s="109"/>
      <c r="GQ341" s="109"/>
      <c r="GR341" s="109"/>
      <c r="GS341" s="109"/>
      <c r="GT341" s="109"/>
      <c r="GU341" s="109"/>
      <c r="GV341" s="317"/>
      <c r="GW341" s="316">
        <f>VLOOKUP($A340,Planilha!$C:$K,9,0)*GV342</f>
        <v>0</v>
      </c>
      <c r="GX341" s="109"/>
      <c r="GY341" s="109"/>
      <c r="GZ341" s="109"/>
      <c r="HA341" s="109"/>
      <c r="HB341" s="109"/>
      <c r="HC341" s="109"/>
      <c r="HD341" s="109"/>
      <c r="HE341" s="109"/>
      <c r="HF341" s="317"/>
      <c r="HG341" s="316">
        <f>VLOOKUP($A340,Planilha!$C:$K,9,0)*HF342</f>
        <v>0</v>
      </c>
      <c r="HH341" s="109"/>
      <c r="HI341" s="109"/>
      <c r="HJ341" s="109"/>
      <c r="HK341" s="109"/>
      <c r="HL341" s="109"/>
      <c r="HM341" s="109"/>
      <c r="HN341" s="109"/>
      <c r="HO341" s="109"/>
      <c r="HP341" s="110">
        <f>SUM(D341:HO341)</f>
        <v>217609.36</v>
      </c>
      <c r="HR341" s="82" t="b">
        <f>VLOOKUP(A340,Planilha!C:L,9,0)=HP341</f>
        <v>1</v>
      </c>
    </row>
    <row r="342" spans="1:226">
      <c r="A342" s="111"/>
      <c r="B342" s="112"/>
      <c r="C342" s="117"/>
      <c r="D342" s="1085">
        <v>0</v>
      </c>
      <c r="E342" s="318"/>
      <c r="F342" s="318"/>
      <c r="G342" s="318"/>
      <c r="H342" s="318"/>
      <c r="I342" s="318"/>
      <c r="J342" s="318"/>
      <c r="K342" s="318"/>
      <c r="L342" s="318"/>
      <c r="M342" s="318"/>
      <c r="N342" s="1085">
        <v>0</v>
      </c>
      <c r="O342" s="318"/>
      <c r="P342" s="318"/>
      <c r="Q342" s="318"/>
      <c r="R342" s="318"/>
      <c r="S342" s="318"/>
      <c r="T342" s="318"/>
      <c r="U342" s="318"/>
      <c r="V342" s="318"/>
      <c r="W342" s="318"/>
      <c r="X342" s="1085">
        <v>0</v>
      </c>
      <c r="Y342" s="318"/>
      <c r="Z342" s="318"/>
      <c r="AA342" s="318"/>
      <c r="AB342" s="318"/>
      <c r="AC342" s="318"/>
      <c r="AD342" s="318"/>
      <c r="AE342" s="318"/>
      <c r="AF342" s="318"/>
      <c r="AG342" s="318"/>
      <c r="AH342" s="1085">
        <v>0</v>
      </c>
      <c r="AI342" s="318"/>
      <c r="AJ342" s="318"/>
      <c r="AK342" s="318"/>
      <c r="AL342" s="318"/>
      <c r="AM342" s="318"/>
      <c r="AN342" s="318"/>
      <c r="AO342" s="318"/>
      <c r="AP342" s="318"/>
      <c r="AQ342" s="318"/>
      <c r="AR342" s="1085">
        <v>0</v>
      </c>
      <c r="AS342" s="318"/>
      <c r="AT342" s="318"/>
      <c r="AU342" s="318"/>
      <c r="AV342" s="318"/>
      <c r="AW342" s="318"/>
      <c r="AX342" s="318"/>
      <c r="AY342" s="318"/>
      <c r="AZ342" s="318"/>
      <c r="BA342" s="318"/>
      <c r="BB342" s="1085">
        <v>0</v>
      </c>
      <c r="BC342" s="318"/>
      <c r="BD342" s="318"/>
      <c r="BE342" s="318"/>
      <c r="BF342" s="318"/>
      <c r="BG342" s="318"/>
      <c r="BH342" s="318"/>
      <c r="BI342" s="318"/>
      <c r="BJ342" s="318"/>
      <c r="BK342" s="318"/>
      <c r="BL342" s="1085">
        <v>0</v>
      </c>
      <c r="BM342" s="318"/>
      <c r="BN342" s="318"/>
      <c r="BO342" s="318"/>
      <c r="BP342" s="318"/>
      <c r="BQ342" s="318"/>
      <c r="BR342" s="318"/>
      <c r="BS342" s="318"/>
      <c r="BT342" s="318"/>
      <c r="BU342" s="318"/>
      <c r="BV342" s="1085">
        <v>0</v>
      </c>
      <c r="BW342" s="318"/>
      <c r="BX342" s="318"/>
      <c r="BY342" s="318"/>
      <c r="BZ342" s="318"/>
      <c r="CA342" s="318"/>
      <c r="CB342" s="318"/>
      <c r="CC342" s="318"/>
      <c r="CD342" s="318"/>
      <c r="CE342" s="318"/>
      <c r="CF342" s="1085">
        <v>0</v>
      </c>
      <c r="CG342" s="318"/>
      <c r="CH342" s="318"/>
      <c r="CI342" s="318"/>
      <c r="CJ342" s="318"/>
      <c r="CK342" s="318"/>
      <c r="CL342" s="318"/>
      <c r="CM342" s="318"/>
      <c r="CN342" s="318"/>
      <c r="CO342" s="318"/>
      <c r="CP342" s="1085">
        <v>1</v>
      </c>
      <c r="CQ342" s="318"/>
      <c r="CR342" s="318"/>
      <c r="CS342" s="318"/>
      <c r="CT342" s="318"/>
      <c r="CU342" s="318"/>
      <c r="CV342" s="318"/>
      <c r="CW342" s="318"/>
      <c r="CX342" s="318"/>
      <c r="CY342" s="318"/>
      <c r="CZ342" s="1085">
        <v>0</v>
      </c>
      <c r="DA342" s="318"/>
      <c r="DB342" s="318"/>
      <c r="DC342" s="318"/>
      <c r="DD342" s="318"/>
      <c r="DE342" s="318"/>
      <c r="DF342" s="318"/>
      <c r="DG342" s="318"/>
      <c r="DH342" s="318"/>
      <c r="DI342" s="318"/>
      <c r="DJ342" s="1085"/>
      <c r="DK342" s="318"/>
      <c r="DL342" s="318"/>
      <c r="DM342" s="318"/>
      <c r="DN342" s="318"/>
      <c r="DO342" s="318"/>
      <c r="DP342" s="318"/>
      <c r="DQ342" s="318"/>
      <c r="DR342" s="318"/>
      <c r="DS342" s="318"/>
      <c r="DT342" s="1084"/>
      <c r="DU342" s="113"/>
      <c r="DV342" s="113"/>
      <c r="DW342" s="113"/>
      <c r="DX342" s="113"/>
      <c r="DY342" s="113"/>
      <c r="DZ342" s="113"/>
      <c r="EA342" s="113"/>
      <c r="EB342" s="113"/>
      <c r="EC342" s="113"/>
      <c r="ED342" s="1084"/>
      <c r="EE342" s="113"/>
      <c r="EF342" s="113"/>
      <c r="EG342" s="113"/>
      <c r="EH342" s="113"/>
      <c r="EI342" s="113"/>
      <c r="EJ342" s="113"/>
      <c r="EK342" s="113"/>
      <c r="EL342" s="113"/>
      <c r="EM342" s="113"/>
      <c r="EN342" s="1084"/>
      <c r="EO342" s="113"/>
      <c r="EP342" s="113"/>
      <c r="EQ342" s="113"/>
      <c r="ER342" s="113"/>
      <c r="ES342" s="113"/>
      <c r="ET342" s="113"/>
      <c r="EU342" s="113"/>
      <c r="EV342" s="113"/>
      <c r="EW342" s="113"/>
      <c r="EX342" s="1084"/>
      <c r="EY342" s="113"/>
      <c r="EZ342" s="113"/>
      <c r="FA342" s="113"/>
      <c r="FB342" s="113"/>
      <c r="FC342" s="113"/>
      <c r="FD342" s="113"/>
      <c r="FE342" s="113"/>
      <c r="FF342" s="113"/>
      <c r="FG342" s="113"/>
      <c r="FH342" s="1084"/>
      <c r="FI342" s="113"/>
      <c r="FJ342" s="113"/>
      <c r="FK342" s="113"/>
      <c r="FL342" s="113"/>
      <c r="FM342" s="113"/>
      <c r="FN342" s="113"/>
      <c r="FO342" s="113"/>
      <c r="FP342" s="113"/>
      <c r="FQ342" s="113"/>
      <c r="FR342" s="1084"/>
      <c r="FS342" s="113"/>
      <c r="FT342" s="113"/>
      <c r="FU342" s="113"/>
      <c r="FV342" s="113"/>
      <c r="FW342" s="113"/>
      <c r="FX342" s="113"/>
      <c r="FY342" s="113"/>
      <c r="FZ342" s="113"/>
      <c r="GA342" s="113"/>
      <c r="GB342" s="1084"/>
      <c r="GC342" s="113"/>
      <c r="GD342" s="113"/>
      <c r="GE342" s="113"/>
      <c r="GF342" s="113"/>
      <c r="GG342" s="113"/>
      <c r="GH342" s="113"/>
      <c r="GI342" s="113"/>
      <c r="GJ342" s="113"/>
      <c r="GK342" s="113"/>
      <c r="GL342" s="1084"/>
      <c r="GM342" s="113"/>
      <c r="GN342" s="113"/>
      <c r="GO342" s="113"/>
      <c r="GP342" s="113"/>
      <c r="GQ342" s="113"/>
      <c r="GR342" s="113"/>
      <c r="GS342" s="113"/>
      <c r="GT342" s="113"/>
      <c r="GU342" s="113"/>
      <c r="GV342" s="1084"/>
      <c r="GW342" s="113"/>
      <c r="GX342" s="113"/>
      <c r="GY342" s="113"/>
      <c r="GZ342" s="113"/>
      <c r="HA342" s="113"/>
      <c r="HB342" s="113"/>
      <c r="HC342" s="113"/>
      <c r="HD342" s="113"/>
      <c r="HE342" s="113"/>
      <c r="HF342" s="1084"/>
      <c r="HG342" s="113"/>
      <c r="HH342" s="113"/>
      <c r="HI342" s="113"/>
      <c r="HJ342" s="113"/>
      <c r="HK342" s="113"/>
      <c r="HL342" s="113"/>
      <c r="HM342" s="113"/>
      <c r="HN342" s="113"/>
      <c r="HO342" s="113"/>
      <c r="HP342" s="114" t="str">
        <f>IF(VLOOKUP($A340,Planilha!C:K,9,0)&lt;&gt;HP341,"VERIFIQUE","")</f>
        <v/>
      </c>
    </row>
    <row r="343" spans="1:226">
      <c r="A343" s="105" t="s">
        <v>2661</v>
      </c>
      <c r="B343" s="89"/>
      <c r="C343" s="461"/>
      <c r="D343" s="468"/>
      <c r="E343" s="469"/>
      <c r="F343" s="469"/>
      <c r="G343" s="469"/>
      <c r="H343" s="469"/>
      <c r="I343" s="469"/>
      <c r="J343" s="469"/>
      <c r="K343" s="469"/>
      <c r="L343" s="469"/>
      <c r="M343" s="469"/>
      <c r="N343" s="468"/>
      <c r="O343" s="469"/>
      <c r="P343" s="469"/>
      <c r="Q343" s="469"/>
      <c r="R343" s="469"/>
      <c r="S343" s="469"/>
      <c r="T343" s="469"/>
      <c r="U343" s="469"/>
      <c r="V343" s="469"/>
      <c r="W343" s="469"/>
      <c r="X343" s="468"/>
      <c r="Y343" s="469"/>
      <c r="Z343" s="469"/>
      <c r="AA343" s="469"/>
      <c r="AB343" s="469"/>
      <c r="AC343" s="469"/>
      <c r="AD343" s="469"/>
      <c r="AE343" s="469"/>
      <c r="AF343" s="469"/>
      <c r="AG343" s="469"/>
      <c r="AH343" s="468"/>
      <c r="AI343" s="469"/>
      <c r="AJ343" s="469"/>
      <c r="AK343" s="469"/>
      <c r="AL343" s="469"/>
      <c r="AM343" s="469"/>
      <c r="AN343" s="469"/>
      <c r="AO343" s="469"/>
      <c r="AP343" s="469"/>
      <c r="AQ343" s="469"/>
      <c r="AR343" s="468"/>
      <c r="AS343" s="469"/>
      <c r="AT343" s="469"/>
      <c r="AU343" s="469"/>
      <c r="AV343" s="469"/>
      <c r="AW343" s="469"/>
      <c r="AX343" s="469"/>
      <c r="AY343" s="469"/>
      <c r="AZ343" s="469"/>
      <c r="BA343" s="469"/>
      <c r="BB343" s="468"/>
      <c r="BC343" s="469"/>
      <c r="BD343" s="469"/>
      <c r="BE343" s="469"/>
      <c r="BF343" s="469"/>
      <c r="BG343" s="469"/>
      <c r="BH343" s="469"/>
      <c r="BI343" s="469"/>
      <c r="BJ343" s="469"/>
      <c r="BK343" s="469"/>
      <c r="BL343" s="468"/>
      <c r="BM343" s="469"/>
      <c r="BN343" s="469"/>
      <c r="BO343" s="469"/>
      <c r="BP343" s="469"/>
      <c r="BQ343" s="469"/>
      <c r="BR343" s="469"/>
      <c r="BS343" s="469"/>
      <c r="BT343" s="469"/>
      <c r="BU343" s="469"/>
      <c r="BV343" s="468"/>
      <c r="BW343" s="469"/>
      <c r="BX343" s="469"/>
      <c r="BY343" s="469"/>
      <c r="BZ343" s="469"/>
      <c r="CA343" s="469"/>
      <c r="CB343" s="469"/>
      <c r="CC343" s="469"/>
      <c r="CD343" s="469"/>
      <c r="CE343" s="469"/>
      <c r="CF343" s="468"/>
      <c r="CG343" s="469"/>
      <c r="CH343" s="469"/>
      <c r="CI343" s="469"/>
      <c r="CJ343" s="469"/>
      <c r="CK343" s="469"/>
      <c r="CL343" s="469"/>
      <c r="CM343" s="469"/>
      <c r="CN343" s="469"/>
      <c r="CO343" s="469"/>
      <c r="CP343" s="468"/>
      <c r="CQ343" s="469"/>
      <c r="CR343" s="469"/>
      <c r="CS343" s="469"/>
      <c r="CT343" s="469"/>
      <c r="CU343" s="469"/>
      <c r="CV343" s="469"/>
      <c r="CW343" s="469"/>
      <c r="CX343" s="469"/>
      <c r="CY343" s="469"/>
      <c r="CZ343" s="468"/>
      <c r="DA343" s="469"/>
      <c r="DB343" s="469"/>
      <c r="DC343" s="469"/>
      <c r="DD343" s="469"/>
      <c r="DE343" s="469"/>
      <c r="DF343" s="469"/>
      <c r="DG343" s="469"/>
      <c r="DH343" s="469"/>
      <c r="DI343" s="469"/>
      <c r="DJ343" s="468"/>
      <c r="DK343" s="469"/>
      <c r="DL343" s="469"/>
      <c r="DM343" s="469"/>
      <c r="DN343" s="469"/>
      <c r="DO343" s="469"/>
      <c r="DP343" s="469"/>
      <c r="DQ343" s="469"/>
      <c r="DR343" s="469"/>
      <c r="DS343" s="469"/>
      <c r="DT343" s="468"/>
      <c r="DU343" s="469"/>
      <c r="DV343" s="469"/>
      <c r="DW343" s="469"/>
      <c r="DX343" s="469"/>
      <c r="DY343" s="469"/>
      <c r="DZ343" s="469"/>
      <c r="EA343" s="469"/>
      <c r="EB343" s="469"/>
      <c r="EC343" s="469"/>
      <c r="ED343" s="468"/>
      <c r="EE343" s="469"/>
      <c r="EF343" s="469"/>
      <c r="EG343" s="469"/>
      <c r="EH343" s="469"/>
      <c r="EI343" s="469"/>
      <c r="EJ343" s="469"/>
      <c r="EK343" s="469"/>
      <c r="EL343" s="469"/>
      <c r="EM343" s="469"/>
      <c r="EN343" s="468"/>
      <c r="EO343" s="469"/>
      <c r="EP343" s="469"/>
      <c r="EQ343" s="469"/>
      <c r="ER343" s="469"/>
      <c r="ES343" s="469"/>
      <c r="ET343" s="469"/>
      <c r="EU343" s="469"/>
      <c r="EV343" s="469"/>
      <c r="EW343" s="469"/>
      <c r="EX343" s="468"/>
      <c r="EY343" s="469"/>
      <c r="EZ343" s="469"/>
      <c r="FA343" s="469"/>
      <c r="FB343" s="469"/>
      <c r="FC343" s="469"/>
      <c r="FD343" s="469"/>
      <c r="FE343" s="469"/>
      <c r="FF343" s="469"/>
      <c r="FG343" s="469"/>
      <c r="FH343" s="468"/>
      <c r="FI343" s="469"/>
      <c r="FJ343" s="469"/>
      <c r="FK343" s="469"/>
      <c r="FL343" s="469"/>
      <c r="FM343" s="469"/>
      <c r="FN343" s="469"/>
      <c r="FO343" s="469"/>
      <c r="FP343" s="469"/>
      <c r="FQ343" s="469"/>
      <c r="FR343" s="468"/>
      <c r="FS343" s="469"/>
      <c r="FT343" s="469"/>
      <c r="FU343" s="469"/>
      <c r="FV343" s="469"/>
      <c r="FW343" s="469"/>
      <c r="FX343" s="469"/>
      <c r="FY343" s="469"/>
      <c r="FZ343" s="469"/>
      <c r="GA343" s="469"/>
      <c r="GB343" s="468"/>
      <c r="GC343" s="469"/>
      <c r="GD343" s="469"/>
      <c r="GE343" s="469"/>
      <c r="GF343" s="469"/>
      <c r="GG343" s="469"/>
      <c r="GH343" s="469"/>
      <c r="GI343" s="469"/>
      <c r="GJ343" s="469"/>
      <c r="GK343" s="469"/>
      <c r="GL343" s="468"/>
      <c r="GM343" s="469"/>
      <c r="GN343" s="469"/>
      <c r="GO343" s="469"/>
      <c r="GP343" s="469"/>
      <c r="GQ343" s="469"/>
      <c r="GR343" s="469"/>
      <c r="GS343" s="469"/>
      <c r="GT343" s="469"/>
      <c r="GU343" s="469"/>
      <c r="GV343" s="468"/>
      <c r="GW343" s="469"/>
      <c r="GX343" s="469"/>
      <c r="GY343" s="469"/>
      <c r="GZ343" s="469"/>
      <c r="HA343" s="469"/>
      <c r="HB343" s="469"/>
      <c r="HC343" s="469"/>
      <c r="HD343" s="469"/>
      <c r="HE343" s="469"/>
      <c r="HF343" s="468"/>
      <c r="HG343" s="469"/>
      <c r="HH343" s="469"/>
      <c r="HI343" s="469"/>
      <c r="HJ343" s="469"/>
      <c r="HK343" s="469"/>
      <c r="HL343" s="469"/>
      <c r="HM343" s="469"/>
      <c r="HN343" s="469"/>
      <c r="HO343" s="469"/>
      <c r="HP343" s="106"/>
    </row>
    <row r="344" spans="1:226">
      <c r="A344" s="105"/>
      <c r="B344" s="470" t="str">
        <f>LEFT(VLOOKUP(A343,Planilha!C:L,2,0),23)</f>
        <v>PINTURAS</v>
      </c>
      <c r="C344" s="116"/>
      <c r="D344" s="108"/>
      <c r="E344" s="316">
        <f>VLOOKUP($A343,Planilha!$C:$K,9,0)*D345</f>
        <v>0</v>
      </c>
      <c r="F344" s="316"/>
      <c r="G344" s="316"/>
      <c r="H344" s="316"/>
      <c r="I344" s="316"/>
      <c r="J344" s="316"/>
      <c r="K344" s="316"/>
      <c r="L344" s="316"/>
      <c r="M344" s="316"/>
      <c r="N344" s="317"/>
      <c r="O344" s="316">
        <f>VLOOKUP($A343,Planilha!$C:$K,9,0)*N345</f>
        <v>0</v>
      </c>
      <c r="P344" s="316"/>
      <c r="Q344" s="316"/>
      <c r="R344" s="316"/>
      <c r="S344" s="316"/>
      <c r="T344" s="316"/>
      <c r="U344" s="316"/>
      <c r="V344" s="316"/>
      <c r="W344" s="316"/>
      <c r="X344" s="317"/>
      <c r="Y344" s="316">
        <f>VLOOKUP($A343,Planilha!$C:$K,9,0)*X345</f>
        <v>0</v>
      </c>
      <c r="Z344" s="316"/>
      <c r="AA344" s="316"/>
      <c r="AB344" s="316"/>
      <c r="AC344" s="316"/>
      <c r="AD344" s="316"/>
      <c r="AE344" s="316"/>
      <c r="AF344" s="316"/>
      <c r="AG344" s="316"/>
      <c r="AH344" s="317"/>
      <c r="AI344" s="316">
        <f>VLOOKUP($A343,Planilha!$C:$K,9,0)*AH345</f>
        <v>0</v>
      </c>
      <c r="AJ344" s="316"/>
      <c r="AK344" s="316"/>
      <c r="AL344" s="316"/>
      <c r="AM344" s="316"/>
      <c r="AN344" s="316"/>
      <c r="AO344" s="316"/>
      <c r="AP344" s="316"/>
      <c r="AQ344" s="316"/>
      <c r="AR344" s="317"/>
      <c r="AS344" s="316">
        <f>VLOOKUP($A343,Planilha!$C:$K,9,0)*AR345</f>
        <v>0</v>
      </c>
      <c r="AT344" s="316"/>
      <c r="AU344" s="316"/>
      <c r="AV344" s="316"/>
      <c r="AW344" s="316"/>
      <c r="AX344" s="316"/>
      <c r="AY344" s="316"/>
      <c r="AZ344" s="316"/>
      <c r="BA344" s="316"/>
      <c r="BB344" s="317"/>
      <c r="BC344" s="316">
        <f>VLOOKUP($A343,Planilha!$C:$K,9,0)*BB345</f>
        <v>0</v>
      </c>
      <c r="BD344" s="316"/>
      <c r="BE344" s="316"/>
      <c r="BF344" s="316"/>
      <c r="BG344" s="316"/>
      <c r="BH344" s="316"/>
      <c r="BI344" s="316"/>
      <c r="BJ344" s="316"/>
      <c r="BK344" s="316"/>
      <c r="BL344" s="317"/>
      <c r="BM344" s="316">
        <f>VLOOKUP($A343,Planilha!$C:$K,9,0)*BL345</f>
        <v>0</v>
      </c>
      <c r="BN344" s="316"/>
      <c r="BO344" s="316"/>
      <c r="BP344" s="316"/>
      <c r="BQ344" s="316"/>
      <c r="BR344" s="316"/>
      <c r="BS344" s="316"/>
      <c r="BT344" s="316"/>
      <c r="BU344" s="316"/>
      <c r="BV344" s="317"/>
      <c r="BW344" s="316">
        <f>VLOOKUP($A343,Planilha!$C:$K,9,0)*BV345</f>
        <v>0</v>
      </c>
      <c r="BX344" s="316"/>
      <c r="BY344" s="316"/>
      <c r="BZ344" s="316"/>
      <c r="CA344" s="316"/>
      <c r="CB344" s="316"/>
      <c r="CC344" s="316"/>
      <c r="CD344" s="316"/>
      <c r="CE344" s="316"/>
      <c r="CF344" s="317"/>
      <c r="CG344" s="316">
        <f>VLOOKUP($A343,Planilha!$C:$K,9,0)*CF345</f>
        <v>0</v>
      </c>
      <c r="CH344" s="316"/>
      <c r="CI344" s="316"/>
      <c r="CJ344" s="316"/>
      <c r="CK344" s="316"/>
      <c r="CL344" s="316"/>
      <c r="CM344" s="316"/>
      <c r="CN344" s="316"/>
      <c r="CO344" s="316"/>
      <c r="CP344" s="317"/>
      <c r="CQ344" s="316">
        <f>VLOOKUP($A343,Planilha!$C:$K,9,0)*CP345</f>
        <v>0</v>
      </c>
      <c r="CR344" s="316"/>
      <c r="CS344" s="316"/>
      <c r="CT344" s="316"/>
      <c r="CU344" s="316"/>
      <c r="CV344" s="316"/>
      <c r="CW344" s="316"/>
      <c r="CX344" s="316"/>
      <c r="CY344" s="316"/>
      <c r="CZ344" s="317"/>
      <c r="DA344" s="316">
        <f>VLOOKUP($A343,Planilha!$C:$K,9,0)*CZ345</f>
        <v>28861.38</v>
      </c>
      <c r="DB344" s="316"/>
      <c r="DC344" s="316"/>
      <c r="DD344" s="316"/>
      <c r="DE344" s="316"/>
      <c r="DF344" s="316"/>
      <c r="DG344" s="316"/>
      <c r="DH344" s="316"/>
      <c r="DI344" s="316"/>
      <c r="DJ344" s="317"/>
      <c r="DK344" s="316">
        <f>VLOOKUP($A343,Planilha!$C:$K,9,0)*DJ345</f>
        <v>0</v>
      </c>
      <c r="DL344" s="316"/>
      <c r="DM344" s="316"/>
      <c r="DN344" s="316"/>
      <c r="DO344" s="316"/>
      <c r="DP344" s="316"/>
      <c r="DQ344" s="316"/>
      <c r="DR344" s="316"/>
      <c r="DS344" s="316"/>
      <c r="DT344" s="317"/>
      <c r="DU344" s="316">
        <f>VLOOKUP($A343,Planilha!$C:$K,9,0)*DT345</f>
        <v>0</v>
      </c>
      <c r="DV344" s="316"/>
      <c r="DW344" s="316"/>
      <c r="DX344" s="316"/>
      <c r="DY344" s="316"/>
      <c r="DZ344" s="316"/>
      <c r="EA344" s="316"/>
      <c r="EB344" s="316"/>
      <c r="EC344" s="316"/>
      <c r="ED344" s="317"/>
      <c r="EE344" s="316">
        <f>VLOOKUP($A343,Planilha!$C:$K,9,0)*ED345</f>
        <v>0</v>
      </c>
      <c r="EF344" s="316"/>
      <c r="EG344" s="316"/>
      <c r="EH344" s="316"/>
      <c r="EI344" s="316"/>
      <c r="EJ344" s="316"/>
      <c r="EK344" s="316"/>
      <c r="EL344" s="316"/>
      <c r="EM344" s="316"/>
      <c r="EN344" s="317"/>
      <c r="EO344" s="316">
        <f>VLOOKUP($A343,Planilha!$C:$K,9,0)*EN345</f>
        <v>0</v>
      </c>
      <c r="EP344" s="109"/>
      <c r="EQ344" s="109"/>
      <c r="ER344" s="109"/>
      <c r="ES344" s="109"/>
      <c r="ET344" s="109"/>
      <c r="EU344" s="109"/>
      <c r="EV344" s="109"/>
      <c r="EW344" s="109"/>
      <c r="EX344" s="317"/>
      <c r="EY344" s="316">
        <f>VLOOKUP($A343,Planilha!$C:$K,9,0)*EX345</f>
        <v>0</v>
      </c>
      <c r="EZ344" s="109"/>
      <c r="FA344" s="109"/>
      <c r="FB344" s="109"/>
      <c r="FC344" s="109"/>
      <c r="FD344" s="109"/>
      <c r="FE344" s="109"/>
      <c r="FF344" s="109"/>
      <c r="FG344" s="109"/>
      <c r="FH344" s="317"/>
      <c r="FI344" s="316">
        <f>VLOOKUP($A343,Planilha!$C:$K,9,0)*FH345</f>
        <v>0</v>
      </c>
      <c r="FJ344" s="109"/>
      <c r="FK344" s="109"/>
      <c r="FL344" s="109"/>
      <c r="FM344" s="109"/>
      <c r="FN344" s="109"/>
      <c r="FO344" s="109"/>
      <c r="FP344" s="109"/>
      <c r="FQ344" s="109"/>
      <c r="FR344" s="317"/>
      <c r="FS344" s="316">
        <f>VLOOKUP($A343,Planilha!$C:$K,9,0)*FR345</f>
        <v>0</v>
      </c>
      <c r="FT344" s="316"/>
      <c r="FU344" s="316"/>
      <c r="FV344" s="316"/>
      <c r="FW344" s="316"/>
      <c r="FX344" s="316"/>
      <c r="FY344" s="316"/>
      <c r="FZ344" s="316"/>
      <c r="GA344" s="316"/>
      <c r="GB344" s="317"/>
      <c r="GC344" s="316">
        <f>VLOOKUP($A343,Planilha!$C:$K,9,0)*GB345</f>
        <v>0</v>
      </c>
      <c r="GD344" s="109"/>
      <c r="GE344" s="109"/>
      <c r="GF344" s="109"/>
      <c r="GG344" s="109"/>
      <c r="GH344" s="109"/>
      <c r="GI344" s="109"/>
      <c r="GJ344" s="109"/>
      <c r="GK344" s="109"/>
      <c r="GL344" s="317"/>
      <c r="GM344" s="316">
        <f>VLOOKUP($A343,Planilha!$C:$K,9,0)*GL345</f>
        <v>0</v>
      </c>
      <c r="GN344" s="109"/>
      <c r="GO344" s="109"/>
      <c r="GP344" s="109"/>
      <c r="GQ344" s="109"/>
      <c r="GR344" s="109"/>
      <c r="GS344" s="109"/>
      <c r="GT344" s="109"/>
      <c r="GU344" s="109"/>
      <c r="GV344" s="317"/>
      <c r="GW344" s="316">
        <f>VLOOKUP($A343,Planilha!$C:$K,9,0)*GV345</f>
        <v>0</v>
      </c>
      <c r="GX344" s="109"/>
      <c r="GY344" s="109"/>
      <c r="GZ344" s="109"/>
      <c r="HA344" s="109"/>
      <c r="HB344" s="109"/>
      <c r="HC344" s="109"/>
      <c r="HD344" s="109"/>
      <c r="HE344" s="109"/>
      <c r="HF344" s="317"/>
      <c r="HG344" s="316">
        <f>VLOOKUP($A343,Planilha!$C:$K,9,0)*HF345</f>
        <v>0</v>
      </c>
      <c r="HH344" s="109"/>
      <c r="HI344" s="109"/>
      <c r="HJ344" s="109"/>
      <c r="HK344" s="109"/>
      <c r="HL344" s="109"/>
      <c r="HM344" s="109"/>
      <c r="HN344" s="109"/>
      <c r="HO344" s="109"/>
      <c r="HP344" s="110">
        <f>SUM(D344:HO344)</f>
        <v>28861.38</v>
      </c>
      <c r="HR344" s="82" t="b">
        <f>VLOOKUP(A343,Planilha!C:L,9,0)=HP344</f>
        <v>1</v>
      </c>
    </row>
    <row r="345" spans="1:226">
      <c r="A345" s="111"/>
      <c r="B345" s="112"/>
      <c r="C345" s="117"/>
      <c r="D345" s="1085">
        <v>0</v>
      </c>
      <c r="E345" s="318"/>
      <c r="F345" s="318"/>
      <c r="G345" s="318"/>
      <c r="H345" s="318"/>
      <c r="I345" s="318"/>
      <c r="J345" s="318"/>
      <c r="K345" s="318"/>
      <c r="L345" s="318"/>
      <c r="M345" s="318"/>
      <c r="N345" s="1085">
        <v>0</v>
      </c>
      <c r="O345" s="318"/>
      <c r="P345" s="318"/>
      <c r="Q345" s="318"/>
      <c r="R345" s="318"/>
      <c r="S345" s="318"/>
      <c r="T345" s="318"/>
      <c r="U345" s="318"/>
      <c r="V345" s="318"/>
      <c r="W345" s="318"/>
      <c r="X345" s="1085">
        <v>0</v>
      </c>
      <c r="Y345" s="318"/>
      <c r="Z345" s="318"/>
      <c r="AA345" s="318"/>
      <c r="AB345" s="318"/>
      <c r="AC345" s="318"/>
      <c r="AD345" s="318"/>
      <c r="AE345" s="318"/>
      <c r="AF345" s="318"/>
      <c r="AG345" s="318"/>
      <c r="AH345" s="1085">
        <v>0</v>
      </c>
      <c r="AI345" s="318"/>
      <c r="AJ345" s="318"/>
      <c r="AK345" s="318"/>
      <c r="AL345" s="318"/>
      <c r="AM345" s="318"/>
      <c r="AN345" s="318"/>
      <c r="AO345" s="318"/>
      <c r="AP345" s="318"/>
      <c r="AQ345" s="318"/>
      <c r="AR345" s="1085">
        <v>0</v>
      </c>
      <c r="AS345" s="318"/>
      <c r="AT345" s="318"/>
      <c r="AU345" s="318"/>
      <c r="AV345" s="318"/>
      <c r="AW345" s="318"/>
      <c r="AX345" s="318"/>
      <c r="AY345" s="318"/>
      <c r="AZ345" s="318"/>
      <c r="BA345" s="318"/>
      <c r="BB345" s="1085">
        <v>0</v>
      </c>
      <c r="BC345" s="318"/>
      <c r="BD345" s="318"/>
      <c r="BE345" s="318"/>
      <c r="BF345" s="318"/>
      <c r="BG345" s="318"/>
      <c r="BH345" s="318"/>
      <c r="BI345" s="318"/>
      <c r="BJ345" s="318"/>
      <c r="BK345" s="318"/>
      <c r="BL345" s="1085">
        <v>0</v>
      </c>
      <c r="BM345" s="318"/>
      <c r="BN345" s="318"/>
      <c r="BO345" s="318"/>
      <c r="BP345" s="318"/>
      <c r="BQ345" s="318"/>
      <c r="BR345" s="318"/>
      <c r="BS345" s="318"/>
      <c r="BT345" s="318"/>
      <c r="BU345" s="318"/>
      <c r="BV345" s="1085">
        <v>0</v>
      </c>
      <c r="BW345" s="318"/>
      <c r="BX345" s="318"/>
      <c r="BY345" s="318"/>
      <c r="BZ345" s="318"/>
      <c r="CA345" s="318"/>
      <c r="CB345" s="318"/>
      <c r="CC345" s="318"/>
      <c r="CD345" s="318"/>
      <c r="CE345" s="318"/>
      <c r="CF345" s="1085">
        <v>0</v>
      </c>
      <c r="CG345" s="318"/>
      <c r="CH345" s="318"/>
      <c r="CI345" s="318"/>
      <c r="CJ345" s="318"/>
      <c r="CK345" s="318"/>
      <c r="CL345" s="318"/>
      <c r="CM345" s="318"/>
      <c r="CN345" s="318"/>
      <c r="CO345" s="318"/>
      <c r="CP345" s="1085">
        <v>0</v>
      </c>
      <c r="CQ345" s="318"/>
      <c r="CR345" s="318"/>
      <c r="CS345" s="318"/>
      <c r="CT345" s="318"/>
      <c r="CU345" s="318"/>
      <c r="CV345" s="318"/>
      <c r="CW345" s="318"/>
      <c r="CX345" s="318"/>
      <c r="CY345" s="318"/>
      <c r="CZ345" s="1085">
        <v>1</v>
      </c>
      <c r="DA345" s="318"/>
      <c r="DB345" s="318"/>
      <c r="DC345" s="318"/>
      <c r="DD345" s="318"/>
      <c r="DE345" s="318"/>
      <c r="DF345" s="318"/>
      <c r="DG345" s="318"/>
      <c r="DH345" s="318"/>
      <c r="DI345" s="318"/>
      <c r="DJ345" s="1085"/>
      <c r="DK345" s="318"/>
      <c r="DL345" s="318"/>
      <c r="DM345" s="318"/>
      <c r="DN345" s="318"/>
      <c r="DO345" s="318"/>
      <c r="DP345" s="318"/>
      <c r="DQ345" s="318"/>
      <c r="DR345" s="318"/>
      <c r="DS345" s="318"/>
      <c r="DT345" s="1084"/>
      <c r="DU345" s="113"/>
      <c r="DV345" s="113"/>
      <c r="DW345" s="113"/>
      <c r="DX345" s="113"/>
      <c r="DY345" s="113"/>
      <c r="DZ345" s="113"/>
      <c r="EA345" s="113"/>
      <c r="EB345" s="113"/>
      <c r="EC345" s="113"/>
      <c r="ED345" s="1084"/>
      <c r="EE345" s="113"/>
      <c r="EF345" s="113"/>
      <c r="EG345" s="113"/>
      <c r="EH345" s="113"/>
      <c r="EI345" s="113"/>
      <c r="EJ345" s="113"/>
      <c r="EK345" s="113"/>
      <c r="EL345" s="113"/>
      <c r="EM345" s="113"/>
      <c r="EN345" s="1084"/>
      <c r="EO345" s="113"/>
      <c r="EP345" s="113"/>
      <c r="EQ345" s="113"/>
      <c r="ER345" s="113"/>
      <c r="ES345" s="113"/>
      <c r="ET345" s="113"/>
      <c r="EU345" s="113"/>
      <c r="EV345" s="113"/>
      <c r="EW345" s="113"/>
      <c r="EX345" s="1084"/>
      <c r="EY345" s="113"/>
      <c r="EZ345" s="113"/>
      <c r="FA345" s="113"/>
      <c r="FB345" s="113"/>
      <c r="FC345" s="113"/>
      <c r="FD345" s="113"/>
      <c r="FE345" s="113"/>
      <c r="FF345" s="113"/>
      <c r="FG345" s="113"/>
      <c r="FH345" s="1084"/>
      <c r="FI345" s="113"/>
      <c r="FJ345" s="113"/>
      <c r="FK345" s="113"/>
      <c r="FL345" s="113"/>
      <c r="FM345" s="113"/>
      <c r="FN345" s="113"/>
      <c r="FO345" s="113"/>
      <c r="FP345" s="113"/>
      <c r="FQ345" s="113"/>
      <c r="FR345" s="1084"/>
      <c r="FS345" s="113"/>
      <c r="FT345" s="113"/>
      <c r="FU345" s="113"/>
      <c r="FV345" s="113"/>
      <c r="FW345" s="113"/>
      <c r="FX345" s="113"/>
      <c r="FY345" s="113"/>
      <c r="FZ345" s="113"/>
      <c r="GA345" s="113"/>
      <c r="GB345" s="1084"/>
      <c r="GC345" s="113"/>
      <c r="GD345" s="113"/>
      <c r="GE345" s="113"/>
      <c r="GF345" s="113"/>
      <c r="GG345" s="113"/>
      <c r="GH345" s="113"/>
      <c r="GI345" s="113"/>
      <c r="GJ345" s="113"/>
      <c r="GK345" s="113"/>
      <c r="GL345" s="1084"/>
      <c r="GM345" s="113"/>
      <c r="GN345" s="113"/>
      <c r="GO345" s="113"/>
      <c r="GP345" s="113"/>
      <c r="GQ345" s="113"/>
      <c r="GR345" s="113"/>
      <c r="GS345" s="113"/>
      <c r="GT345" s="113"/>
      <c r="GU345" s="113"/>
      <c r="GV345" s="1084"/>
      <c r="GW345" s="113"/>
      <c r="GX345" s="113"/>
      <c r="GY345" s="113"/>
      <c r="GZ345" s="113"/>
      <c r="HA345" s="113"/>
      <c r="HB345" s="113"/>
      <c r="HC345" s="113"/>
      <c r="HD345" s="113"/>
      <c r="HE345" s="113"/>
      <c r="HF345" s="1084"/>
      <c r="HG345" s="113"/>
      <c r="HH345" s="113"/>
      <c r="HI345" s="113"/>
      <c r="HJ345" s="113"/>
      <c r="HK345" s="113"/>
      <c r="HL345" s="113"/>
      <c r="HM345" s="113"/>
      <c r="HN345" s="113"/>
      <c r="HO345" s="113"/>
      <c r="HP345" s="114" t="str">
        <f>IF(VLOOKUP($A343,Planilha!C:K,9,0)&lt;&gt;HP344,"VERIFIQUE","")</f>
        <v/>
      </c>
    </row>
    <row r="346" spans="1:226">
      <c r="A346" s="105" t="s">
        <v>2662</v>
      </c>
      <c r="B346" s="89"/>
      <c r="C346" s="461"/>
      <c r="D346" s="468"/>
      <c r="E346" s="469"/>
      <c r="F346" s="469"/>
      <c r="G346" s="469"/>
      <c r="H346" s="469"/>
      <c r="I346" s="469"/>
      <c r="J346" s="469"/>
      <c r="K346" s="469"/>
      <c r="L346" s="469"/>
      <c r="M346" s="469"/>
      <c r="N346" s="468"/>
      <c r="O346" s="469"/>
      <c r="P346" s="469"/>
      <c r="Q346" s="469"/>
      <c r="R346" s="469"/>
      <c r="S346" s="469"/>
      <c r="T346" s="469"/>
      <c r="U346" s="469"/>
      <c r="V346" s="469"/>
      <c r="W346" s="469"/>
      <c r="X346" s="468"/>
      <c r="Y346" s="469"/>
      <c r="Z346" s="469"/>
      <c r="AA346" s="469"/>
      <c r="AB346" s="469"/>
      <c r="AC346" s="469"/>
      <c r="AD346" s="469"/>
      <c r="AE346" s="469"/>
      <c r="AF346" s="469"/>
      <c r="AG346" s="469"/>
      <c r="AH346" s="468"/>
      <c r="AI346" s="469"/>
      <c r="AJ346" s="469"/>
      <c r="AK346" s="469"/>
      <c r="AL346" s="469"/>
      <c r="AM346" s="469"/>
      <c r="AN346" s="469"/>
      <c r="AO346" s="469"/>
      <c r="AP346" s="469"/>
      <c r="AQ346" s="469"/>
      <c r="AR346" s="468"/>
      <c r="AS346" s="469"/>
      <c r="AT346" s="469"/>
      <c r="AU346" s="469"/>
      <c r="AV346" s="469"/>
      <c r="AW346" s="469"/>
      <c r="AX346" s="469"/>
      <c r="AY346" s="469"/>
      <c r="AZ346" s="469"/>
      <c r="BA346" s="469"/>
      <c r="BB346" s="468"/>
      <c r="BC346" s="469"/>
      <c r="BD346" s="469"/>
      <c r="BE346" s="469"/>
      <c r="BF346" s="469"/>
      <c r="BG346" s="469"/>
      <c r="BH346" s="469"/>
      <c r="BI346" s="469"/>
      <c r="BJ346" s="469"/>
      <c r="BK346" s="469"/>
      <c r="BL346" s="468"/>
      <c r="BM346" s="469"/>
      <c r="BN346" s="469"/>
      <c r="BO346" s="469"/>
      <c r="BP346" s="469"/>
      <c r="BQ346" s="469"/>
      <c r="BR346" s="469"/>
      <c r="BS346" s="469"/>
      <c r="BT346" s="469"/>
      <c r="BU346" s="469"/>
      <c r="BV346" s="468"/>
      <c r="BW346" s="469"/>
      <c r="BX346" s="469"/>
      <c r="BY346" s="469"/>
      <c r="BZ346" s="469"/>
      <c r="CA346" s="469"/>
      <c r="CB346" s="469"/>
      <c r="CC346" s="469"/>
      <c r="CD346" s="469"/>
      <c r="CE346" s="469"/>
      <c r="CF346" s="468"/>
      <c r="CG346" s="469"/>
      <c r="CH346" s="469"/>
      <c r="CI346" s="469"/>
      <c r="CJ346" s="469"/>
      <c r="CK346" s="469"/>
      <c r="CL346" s="469"/>
      <c r="CM346" s="469"/>
      <c r="CN346" s="469"/>
      <c r="CO346" s="469"/>
      <c r="CP346" s="468"/>
      <c r="CQ346" s="469"/>
      <c r="CR346" s="469"/>
      <c r="CS346" s="469"/>
      <c r="CT346" s="469"/>
      <c r="CU346" s="469"/>
      <c r="CV346" s="469"/>
      <c r="CW346" s="469"/>
      <c r="CX346" s="469"/>
      <c r="CY346" s="469"/>
      <c r="CZ346" s="468"/>
      <c r="DA346" s="469"/>
      <c r="DB346" s="469"/>
      <c r="DC346" s="469"/>
      <c r="DD346" s="469"/>
      <c r="DE346" s="469"/>
      <c r="DF346" s="469"/>
      <c r="DG346" s="469"/>
      <c r="DH346" s="469"/>
      <c r="DI346" s="469"/>
      <c r="DJ346" s="468"/>
      <c r="DK346" s="469"/>
      <c r="DL346" s="469"/>
      <c r="DM346" s="469"/>
      <c r="DN346" s="469"/>
      <c r="DO346" s="469"/>
      <c r="DP346" s="469"/>
      <c r="DQ346" s="469"/>
      <c r="DR346" s="469"/>
      <c r="DS346" s="469"/>
      <c r="DT346" s="468"/>
      <c r="DU346" s="469"/>
      <c r="DV346" s="469"/>
      <c r="DW346" s="469"/>
      <c r="DX346" s="469"/>
      <c r="DY346" s="469"/>
      <c r="DZ346" s="469"/>
      <c r="EA346" s="469"/>
      <c r="EB346" s="469"/>
      <c r="EC346" s="469"/>
      <c r="ED346" s="468"/>
      <c r="EE346" s="469"/>
      <c r="EF346" s="469"/>
      <c r="EG346" s="469"/>
      <c r="EH346" s="469"/>
      <c r="EI346" s="469"/>
      <c r="EJ346" s="469"/>
      <c r="EK346" s="469"/>
      <c r="EL346" s="469"/>
      <c r="EM346" s="469"/>
      <c r="EN346" s="468"/>
      <c r="EO346" s="469"/>
      <c r="EP346" s="469"/>
      <c r="EQ346" s="469"/>
      <c r="ER346" s="469"/>
      <c r="ES346" s="469"/>
      <c r="ET346" s="469"/>
      <c r="EU346" s="469"/>
      <c r="EV346" s="469"/>
      <c r="EW346" s="469"/>
      <c r="EX346" s="468"/>
      <c r="EY346" s="469"/>
      <c r="EZ346" s="469"/>
      <c r="FA346" s="469"/>
      <c r="FB346" s="469"/>
      <c r="FC346" s="469"/>
      <c r="FD346" s="469"/>
      <c r="FE346" s="469"/>
      <c r="FF346" s="469"/>
      <c r="FG346" s="469"/>
      <c r="FH346" s="468"/>
      <c r="FI346" s="469"/>
      <c r="FJ346" s="469"/>
      <c r="FK346" s="469"/>
      <c r="FL346" s="469"/>
      <c r="FM346" s="469"/>
      <c r="FN346" s="469"/>
      <c r="FO346" s="469"/>
      <c r="FP346" s="469"/>
      <c r="FQ346" s="469"/>
      <c r="FR346" s="468"/>
      <c r="FS346" s="469"/>
      <c r="FT346" s="469"/>
      <c r="FU346" s="469"/>
      <c r="FV346" s="469"/>
      <c r="FW346" s="469"/>
      <c r="FX346" s="469"/>
      <c r="FY346" s="469"/>
      <c r="FZ346" s="469"/>
      <c r="GA346" s="469"/>
      <c r="GB346" s="468"/>
      <c r="GC346" s="469"/>
      <c r="GD346" s="469"/>
      <c r="GE346" s="469"/>
      <c r="GF346" s="469"/>
      <c r="GG346" s="469"/>
      <c r="GH346" s="469"/>
      <c r="GI346" s="469"/>
      <c r="GJ346" s="469"/>
      <c r="GK346" s="469"/>
      <c r="GL346" s="468"/>
      <c r="GM346" s="469"/>
      <c r="GN346" s="469"/>
      <c r="GO346" s="469"/>
      <c r="GP346" s="469"/>
      <c r="GQ346" s="469"/>
      <c r="GR346" s="469"/>
      <c r="GS346" s="469"/>
      <c r="GT346" s="469"/>
      <c r="GU346" s="469"/>
      <c r="GV346" s="468"/>
      <c r="GW346" s="469"/>
      <c r="GX346" s="469"/>
      <c r="GY346" s="469"/>
      <c r="GZ346" s="469"/>
      <c r="HA346" s="469"/>
      <c r="HB346" s="469"/>
      <c r="HC346" s="469"/>
      <c r="HD346" s="469"/>
      <c r="HE346" s="469"/>
      <c r="HF346" s="468"/>
      <c r="HG346" s="469"/>
      <c r="HH346" s="469"/>
      <c r="HI346" s="469"/>
      <c r="HJ346" s="469"/>
      <c r="HK346" s="469"/>
      <c r="HL346" s="469"/>
      <c r="HM346" s="469"/>
      <c r="HN346" s="469"/>
      <c r="HO346" s="469"/>
      <c r="HP346" s="106"/>
    </row>
    <row r="347" spans="1:226">
      <c r="A347" s="105"/>
      <c r="B347" s="470" t="str">
        <f>LEFT(VLOOKUP($A346,Planilha!$C:$L,2,0),29)</f>
        <v>SERVIÇOS COMPLEMENTARES</v>
      </c>
      <c r="C347" s="116"/>
      <c r="D347" s="108"/>
      <c r="E347" s="316">
        <f>VLOOKUP($A346,Planilha!$C:$K,9,0)*D348</f>
        <v>0</v>
      </c>
      <c r="F347" s="316"/>
      <c r="G347" s="316"/>
      <c r="H347" s="316"/>
      <c r="I347" s="316"/>
      <c r="J347" s="316"/>
      <c r="K347" s="316"/>
      <c r="L347" s="316"/>
      <c r="M347" s="316"/>
      <c r="N347" s="317"/>
      <c r="O347" s="316">
        <f>VLOOKUP($A346,Planilha!$C:$K,9,0)*N348</f>
        <v>0</v>
      </c>
      <c r="P347" s="316"/>
      <c r="Q347" s="316"/>
      <c r="R347" s="316"/>
      <c r="S347" s="316"/>
      <c r="T347" s="316"/>
      <c r="U347" s="316"/>
      <c r="V347" s="316"/>
      <c r="W347" s="316"/>
      <c r="X347" s="317"/>
      <c r="Y347" s="316">
        <f>VLOOKUP($A346,Planilha!$C:$K,9,0)*X348</f>
        <v>0</v>
      </c>
      <c r="Z347" s="316"/>
      <c r="AA347" s="316"/>
      <c r="AB347" s="316"/>
      <c r="AC347" s="316"/>
      <c r="AD347" s="316"/>
      <c r="AE347" s="316"/>
      <c r="AF347" s="316"/>
      <c r="AG347" s="316"/>
      <c r="AH347" s="317"/>
      <c r="AI347" s="316">
        <f>VLOOKUP($A346,Planilha!$C:$K,9,0)*AH348</f>
        <v>0</v>
      </c>
      <c r="AJ347" s="316"/>
      <c r="AK347" s="316"/>
      <c r="AL347" s="316"/>
      <c r="AM347" s="316"/>
      <c r="AN347" s="316"/>
      <c r="AO347" s="316"/>
      <c r="AP347" s="316"/>
      <c r="AQ347" s="316"/>
      <c r="AR347" s="317"/>
      <c r="AS347" s="316">
        <f>VLOOKUP($A346,Planilha!$C:$K,9,0)*AR348</f>
        <v>0</v>
      </c>
      <c r="AT347" s="316"/>
      <c r="AU347" s="316"/>
      <c r="AV347" s="316"/>
      <c r="AW347" s="316"/>
      <c r="AX347" s="316"/>
      <c r="AY347" s="316"/>
      <c r="AZ347" s="316"/>
      <c r="BA347" s="316"/>
      <c r="BB347" s="317"/>
      <c r="BC347" s="316">
        <f>VLOOKUP($A346,Planilha!$C:$K,9,0)*BB348</f>
        <v>0</v>
      </c>
      <c r="BD347" s="316"/>
      <c r="BE347" s="316"/>
      <c r="BF347" s="316"/>
      <c r="BG347" s="316"/>
      <c r="BH347" s="316"/>
      <c r="BI347" s="316"/>
      <c r="BJ347" s="316"/>
      <c r="BK347" s="316"/>
      <c r="BL347" s="317"/>
      <c r="BM347" s="316">
        <f>VLOOKUP($A346,Planilha!$C:$K,9,0)*BL348</f>
        <v>0</v>
      </c>
      <c r="BN347" s="316"/>
      <c r="BO347" s="316"/>
      <c r="BP347" s="316"/>
      <c r="BQ347" s="316"/>
      <c r="BR347" s="316"/>
      <c r="BS347" s="316"/>
      <c r="BT347" s="316"/>
      <c r="BU347" s="316"/>
      <c r="BV347" s="317"/>
      <c r="BW347" s="316">
        <f>VLOOKUP($A346,Planilha!$C:$K,9,0)*BV348</f>
        <v>0</v>
      </c>
      <c r="BX347" s="316"/>
      <c r="BY347" s="316"/>
      <c r="BZ347" s="316"/>
      <c r="CA347" s="316"/>
      <c r="CB347" s="316"/>
      <c r="CC347" s="316"/>
      <c r="CD347" s="316"/>
      <c r="CE347" s="316"/>
      <c r="CF347" s="317"/>
      <c r="CG347" s="316">
        <f>VLOOKUP($A346,Planilha!$C:$K,9,0)*CF348</f>
        <v>0</v>
      </c>
      <c r="CH347" s="316"/>
      <c r="CI347" s="316"/>
      <c r="CJ347" s="316"/>
      <c r="CK347" s="316"/>
      <c r="CL347" s="316"/>
      <c r="CM347" s="316"/>
      <c r="CN347" s="316"/>
      <c r="CO347" s="316"/>
      <c r="CP347" s="317"/>
      <c r="CQ347" s="316">
        <f>VLOOKUP($A346,Planilha!$C:$K,9,0)*CP348</f>
        <v>0</v>
      </c>
      <c r="CR347" s="316"/>
      <c r="CS347" s="316"/>
      <c r="CT347" s="316"/>
      <c r="CU347" s="316"/>
      <c r="CV347" s="316"/>
      <c r="CW347" s="316"/>
      <c r="CX347" s="316"/>
      <c r="CY347" s="316"/>
      <c r="CZ347" s="317"/>
      <c r="DA347" s="316">
        <f>VLOOKUP($A346,Planilha!$C:$K,9,0)*CZ348</f>
        <v>9345.76</v>
      </c>
      <c r="DB347" s="316"/>
      <c r="DC347" s="316"/>
      <c r="DD347" s="316"/>
      <c r="DE347" s="316"/>
      <c r="DF347" s="316"/>
      <c r="DG347" s="316"/>
      <c r="DH347" s="316"/>
      <c r="DI347" s="316"/>
      <c r="DJ347" s="317"/>
      <c r="DK347" s="316">
        <f>VLOOKUP($A346,Planilha!$C:$K,9,0)*DJ348</f>
        <v>0</v>
      </c>
      <c r="DL347" s="316"/>
      <c r="DM347" s="316"/>
      <c r="DN347" s="316"/>
      <c r="DO347" s="316"/>
      <c r="DP347" s="316"/>
      <c r="DQ347" s="316"/>
      <c r="DR347" s="316"/>
      <c r="DS347" s="316"/>
      <c r="DT347" s="317"/>
      <c r="DU347" s="316">
        <f>VLOOKUP($A346,Planilha!$C:$K,9,0)*DT348</f>
        <v>0</v>
      </c>
      <c r="DV347" s="316"/>
      <c r="DW347" s="316"/>
      <c r="DX347" s="316"/>
      <c r="DY347" s="316"/>
      <c r="DZ347" s="316"/>
      <c r="EA347" s="316"/>
      <c r="EB347" s="316"/>
      <c r="EC347" s="316"/>
      <c r="ED347" s="317"/>
      <c r="EE347" s="316">
        <f>VLOOKUP($A346,Planilha!$C:$K,9,0)*ED348</f>
        <v>0</v>
      </c>
      <c r="EF347" s="316"/>
      <c r="EG347" s="316"/>
      <c r="EH347" s="316"/>
      <c r="EI347" s="316"/>
      <c r="EJ347" s="316"/>
      <c r="EK347" s="316"/>
      <c r="EL347" s="316"/>
      <c r="EM347" s="316"/>
      <c r="EN347" s="317"/>
      <c r="EO347" s="316">
        <f>VLOOKUP($A346,Planilha!$C:$K,9,0)*EN348</f>
        <v>0</v>
      </c>
      <c r="EP347" s="109"/>
      <c r="EQ347" s="109"/>
      <c r="ER347" s="109"/>
      <c r="ES347" s="109"/>
      <c r="ET347" s="109"/>
      <c r="EU347" s="109"/>
      <c r="EV347" s="109"/>
      <c r="EW347" s="109"/>
      <c r="EX347" s="317"/>
      <c r="EY347" s="316">
        <f>VLOOKUP($A346,Planilha!$C:$K,9,0)*EX348</f>
        <v>0</v>
      </c>
      <c r="EZ347" s="109"/>
      <c r="FA347" s="109"/>
      <c r="FB347" s="109"/>
      <c r="FC347" s="109"/>
      <c r="FD347" s="109"/>
      <c r="FE347" s="109"/>
      <c r="FF347" s="109"/>
      <c r="FG347" s="109"/>
      <c r="FH347" s="317"/>
      <c r="FI347" s="316">
        <f>VLOOKUP($A346,Planilha!$C:$K,9,0)*FH348</f>
        <v>0</v>
      </c>
      <c r="FJ347" s="109"/>
      <c r="FK347" s="109"/>
      <c r="FL347" s="109"/>
      <c r="FM347" s="109"/>
      <c r="FN347" s="109"/>
      <c r="FO347" s="109"/>
      <c r="FP347" s="109"/>
      <c r="FQ347" s="109"/>
      <c r="FR347" s="317"/>
      <c r="FS347" s="316">
        <f>VLOOKUP($A346,Planilha!$C:$K,9,0)*FR348</f>
        <v>0</v>
      </c>
      <c r="FT347" s="316"/>
      <c r="FU347" s="316"/>
      <c r="FV347" s="316"/>
      <c r="FW347" s="316"/>
      <c r="FX347" s="316"/>
      <c r="FY347" s="316"/>
      <c r="FZ347" s="316"/>
      <c r="GA347" s="316"/>
      <c r="GB347" s="317"/>
      <c r="GC347" s="316">
        <f>VLOOKUP($A346,Planilha!$C:$K,9,0)*GB348</f>
        <v>0</v>
      </c>
      <c r="GD347" s="109"/>
      <c r="GE347" s="109"/>
      <c r="GF347" s="109"/>
      <c r="GG347" s="109"/>
      <c r="GH347" s="109"/>
      <c r="GI347" s="109"/>
      <c r="GJ347" s="109"/>
      <c r="GK347" s="109"/>
      <c r="GL347" s="317"/>
      <c r="GM347" s="316">
        <f>VLOOKUP($A346,Planilha!$C:$K,9,0)*GL348</f>
        <v>0</v>
      </c>
      <c r="GN347" s="109"/>
      <c r="GO347" s="109"/>
      <c r="GP347" s="109"/>
      <c r="GQ347" s="109"/>
      <c r="GR347" s="109"/>
      <c r="GS347" s="109"/>
      <c r="GT347" s="109"/>
      <c r="GU347" s="109"/>
      <c r="GV347" s="317"/>
      <c r="GW347" s="316">
        <f>VLOOKUP($A346,Planilha!$C:$K,9,0)*GV348</f>
        <v>0</v>
      </c>
      <c r="GX347" s="109"/>
      <c r="GY347" s="109"/>
      <c r="GZ347" s="109"/>
      <c r="HA347" s="109"/>
      <c r="HB347" s="109"/>
      <c r="HC347" s="109"/>
      <c r="HD347" s="109"/>
      <c r="HE347" s="109"/>
      <c r="HF347" s="317"/>
      <c r="HG347" s="316">
        <f>VLOOKUP($A346,Planilha!$C:$K,9,0)*HF348</f>
        <v>0</v>
      </c>
      <c r="HH347" s="109"/>
      <c r="HI347" s="109"/>
      <c r="HJ347" s="109"/>
      <c r="HK347" s="109"/>
      <c r="HL347" s="109"/>
      <c r="HM347" s="109"/>
      <c r="HN347" s="109"/>
      <c r="HO347" s="109"/>
      <c r="HP347" s="110">
        <f>SUM(D347:HO347)</f>
        <v>9345.76</v>
      </c>
      <c r="HR347" s="82" t="b">
        <f>VLOOKUP(A346,Planilha!C:L,9,0)=HP347</f>
        <v>1</v>
      </c>
    </row>
    <row r="348" spans="1:226">
      <c r="A348" s="111"/>
      <c r="B348" s="112"/>
      <c r="C348" s="117"/>
      <c r="D348" s="1085">
        <v>0</v>
      </c>
      <c r="E348" s="318"/>
      <c r="F348" s="318"/>
      <c r="G348" s="318"/>
      <c r="H348" s="318"/>
      <c r="I348" s="318"/>
      <c r="J348" s="318"/>
      <c r="K348" s="318"/>
      <c r="L348" s="318"/>
      <c r="M348" s="318"/>
      <c r="N348" s="1085">
        <v>0</v>
      </c>
      <c r="O348" s="318"/>
      <c r="P348" s="318"/>
      <c r="Q348" s="318"/>
      <c r="R348" s="318"/>
      <c r="S348" s="318"/>
      <c r="T348" s="318"/>
      <c r="U348" s="318"/>
      <c r="V348" s="318"/>
      <c r="W348" s="318"/>
      <c r="X348" s="1085">
        <v>0</v>
      </c>
      <c r="Y348" s="318"/>
      <c r="Z348" s="318"/>
      <c r="AA348" s="318"/>
      <c r="AB348" s="318"/>
      <c r="AC348" s="318"/>
      <c r="AD348" s="318"/>
      <c r="AE348" s="318"/>
      <c r="AF348" s="318"/>
      <c r="AG348" s="318"/>
      <c r="AH348" s="1085">
        <v>0</v>
      </c>
      <c r="AI348" s="318"/>
      <c r="AJ348" s="318"/>
      <c r="AK348" s="318"/>
      <c r="AL348" s="318"/>
      <c r="AM348" s="318"/>
      <c r="AN348" s="318"/>
      <c r="AO348" s="318"/>
      <c r="AP348" s="318"/>
      <c r="AQ348" s="318"/>
      <c r="AR348" s="1085">
        <v>0</v>
      </c>
      <c r="AS348" s="318"/>
      <c r="AT348" s="318"/>
      <c r="AU348" s="318"/>
      <c r="AV348" s="318"/>
      <c r="AW348" s="318"/>
      <c r="AX348" s="318"/>
      <c r="AY348" s="318"/>
      <c r="AZ348" s="318"/>
      <c r="BA348" s="318"/>
      <c r="BB348" s="1085">
        <v>0</v>
      </c>
      <c r="BC348" s="318"/>
      <c r="BD348" s="318"/>
      <c r="BE348" s="318"/>
      <c r="BF348" s="318"/>
      <c r="BG348" s="318"/>
      <c r="BH348" s="318"/>
      <c r="BI348" s="318"/>
      <c r="BJ348" s="318"/>
      <c r="BK348" s="318"/>
      <c r="BL348" s="1085">
        <v>0</v>
      </c>
      <c r="BM348" s="318"/>
      <c r="BN348" s="318"/>
      <c r="BO348" s="318"/>
      <c r="BP348" s="318"/>
      <c r="BQ348" s="318"/>
      <c r="BR348" s="318"/>
      <c r="BS348" s="318"/>
      <c r="BT348" s="318"/>
      <c r="BU348" s="318"/>
      <c r="BV348" s="1085">
        <v>0</v>
      </c>
      <c r="BW348" s="318"/>
      <c r="BX348" s="318"/>
      <c r="BY348" s="318"/>
      <c r="BZ348" s="318"/>
      <c r="CA348" s="318"/>
      <c r="CB348" s="318"/>
      <c r="CC348" s="318"/>
      <c r="CD348" s="318"/>
      <c r="CE348" s="318"/>
      <c r="CF348" s="1085">
        <v>0</v>
      </c>
      <c r="CG348" s="318"/>
      <c r="CH348" s="318"/>
      <c r="CI348" s="318"/>
      <c r="CJ348" s="318"/>
      <c r="CK348" s="318"/>
      <c r="CL348" s="318"/>
      <c r="CM348" s="318"/>
      <c r="CN348" s="318"/>
      <c r="CO348" s="318"/>
      <c r="CP348" s="1085">
        <v>0</v>
      </c>
      <c r="CQ348" s="318"/>
      <c r="CR348" s="318"/>
      <c r="CS348" s="318"/>
      <c r="CT348" s="318"/>
      <c r="CU348" s="318"/>
      <c r="CV348" s="318"/>
      <c r="CW348" s="318"/>
      <c r="CX348" s="318"/>
      <c r="CY348" s="318"/>
      <c r="CZ348" s="1085">
        <v>1</v>
      </c>
      <c r="DA348" s="318"/>
      <c r="DB348" s="318"/>
      <c r="DC348" s="318"/>
      <c r="DD348" s="318"/>
      <c r="DE348" s="318"/>
      <c r="DF348" s="318"/>
      <c r="DG348" s="318"/>
      <c r="DH348" s="318"/>
      <c r="DI348" s="318"/>
      <c r="DJ348" s="1085"/>
      <c r="DK348" s="318"/>
      <c r="DL348" s="318"/>
      <c r="DM348" s="318"/>
      <c r="DN348" s="318"/>
      <c r="DO348" s="318"/>
      <c r="DP348" s="318"/>
      <c r="DQ348" s="318"/>
      <c r="DR348" s="318"/>
      <c r="DS348" s="318"/>
      <c r="DT348" s="1084"/>
      <c r="DU348" s="113"/>
      <c r="DV348" s="113"/>
      <c r="DW348" s="113"/>
      <c r="DX348" s="113"/>
      <c r="DY348" s="113"/>
      <c r="DZ348" s="113"/>
      <c r="EA348" s="113"/>
      <c r="EB348" s="113"/>
      <c r="EC348" s="113"/>
      <c r="ED348" s="1084"/>
      <c r="EE348" s="113"/>
      <c r="EF348" s="113"/>
      <c r="EG348" s="113"/>
      <c r="EH348" s="113"/>
      <c r="EI348" s="113"/>
      <c r="EJ348" s="113"/>
      <c r="EK348" s="113"/>
      <c r="EL348" s="113"/>
      <c r="EM348" s="113"/>
      <c r="EN348" s="1084"/>
      <c r="EO348" s="113"/>
      <c r="EP348" s="113"/>
      <c r="EQ348" s="113"/>
      <c r="ER348" s="113"/>
      <c r="ES348" s="113"/>
      <c r="ET348" s="113"/>
      <c r="EU348" s="113"/>
      <c r="EV348" s="113"/>
      <c r="EW348" s="113"/>
      <c r="EX348" s="1084"/>
      <c r="EY348" s="113"/>
      <c r="EZ348" s="113"/>
      <c r="FA348" s="113"/>
      <c r="FB348" s="113"/>
      <c r="FC348" s="113"/>
      <c r="FD348" s="113"/>
      <c r="FE348" s="113"/>
      <c r="FF348" s="113"/>
      <c r="FG348" s="113"/>
      <c r="FH348" s="1084"/>
      <c r="FI348" s="113"/>
      <c r="FJ348" s="113"/>
      <c r="FK348" s="113"/>
      <c r="FL348" s="113"/>
      <c r="FM348" s="113"/>
      <c r="FN348" s="113"/>
      <c r="FO348" s="113"/>
      <c r="FP348" s="113"/>
      <c r="FQ348" s="113"/>
      <c r="FR348" s="1084"/>
      <c r="FS348" s="113"/>
      <c r="FT348" s="113"/>
      <c r="FU348" s="113"/>
      <c r="FV348" s="113"/>
      <c r="FW348" s="113"/>
      <c r="FX348" s="113"/>
      <c r="FY348" s="113"/>
      <c r="FZ348" s="113"/>
      <c r="GA348" s="113"/>
      <c r="GB348" s="1084"/>
      <c r="GC348" s="113"/>
      <c r="GD348" s="113"/>
      <c r="GE348" s="113"/>
      <c r="GF348" s="113"/>
      <c r="GG348" s="113"/>
      <c r="GH348" s="113"/>
      <c r="GI348" s="113"/>
      <c r="GJ348" s="113"/>
      <c r="GK348" s="113"/>
      <c r="GL348" s="1084"/>
      <c r="GM348" s="113"/>
      <c r="GN348" s="113"/>
      <c r="GO348" s="113"/>
      <c r="GP348" s="113"/>
      <c r="GQ348" s="113"/>
      <c r="GR348" s="113"/>
      <c r="GS348" s="113"/>
      <c r="GT348" s="113"/>
      <c r="GU348" s="113"/>
      <c r="GV348" s="1084"/>
      <c r="GW348" s="113"/>
      <c r="GX348" s="113"/>
      <c r="GY348" s="113"/>
      <c r="GZ348" s="113"/>
      <c r="HA348" s="113"/>
      <c r="HB348" s="113"/>
      <c r="HC348" s="113"/>
      <c r="HD348" s="113"/>
      <c r="HE348" s="113"/>
      <c r="HF348" s="1084"/>
      <c r="HG348" s="113"/>
      <c r="HH348" s="113"/>
      <c r="HI348" s="113"/>
      <c r="HJ348" s="113"/>
      <c r="HK348" s="113"/>
      <c r="HL348" s="113"/>
      <c r="HM348" s="113"/>
      <c r="HN348" s="113"/>
      <c r="HO348" s="113"/>
      <c r="HP348" s="114" t="str">
        <f>IF(VLOOKUP($A346,Planilha!C:K,9,0)&lt;&gt;HP347,"VERIFIQUE","")</f>
        <v/>
      </c>
    </row>
    <row r="349" spans="1:226">
      <c r="A349" s="105" t="s">
        <v>2663</v>
      </c>
      <c r="B349" s="89"/>
      <c r="C349" s="461"/>
      <c r="D349" s="468"/>
      <c r="E349" s="469"/>
      <c r="F349" s="469"/>
      <c r="G349" s="469"/>
      <c r="H349" s="469"/>
      <c r="I349" s="469"/>
      <c r="J349" s="469"/>
      <c r="K349" s="469"/>
      <c r="L349" s="469"/>
      <c r="M349" s="469"/>
      <c r="N349" s="468"/>
      <c r="O349" s="469"/>
      <c r="P349" s="469"/>
      <c r="Q349" s="469"/>
      <c r="R349" s="469"/>
      <c r="S349" s="469"/>
      <c r="T349" s="469"/>
      <c r="U349" s="469"/>
      <c r="V349" s="469"/>
      <c r="W349" s="469"/>
      <c r="X349" s="468"/>
      <c r="Y349" s="469"/>
      <c r="Z349" s="469"/>
      <c r="AA349" s="469"/>
      <c r="AB349" s="469"/>
      <c r="AC349" s="469"/>
      <c r="AD349" s="469"/>
      <c r="AE349" s="469"/>
      <c r="AF349" s="469"/>
      <c r="AG349" s="469"/>
      <c r="AH349" s="468"/>
      <c r="AI349" s="469"/>
      <c r="AJ349" s="469"/>
      <c r="AK349" s="469"/>
      <c r="AL349" s="469"/>
      <c r="AM349" s="469"/>
      <c r="AN349" s="469"/>
      <c r="AO349" s="469"/>
      <c r="AP349" s="469"/>
      <c r="AQ349" s="469"/>
      <c r="AR349" s="468"/>
      <c r="AS349" s="469"/>
      <c r="AT349" s="469"/>
      <c r="AU349" s="469"/>
      <c r="AV349" s="469"/>
      <c r="AW349" s="469"/>
      <c r="AX349" s="469"/>
      <c r="AY349" s="469"/>
      <c r="AZ349" s="469"/>
      <c r="BA349" s="469"/>
      <c r="BB349" s="468"/>
      <c r="BC349" s="469"/>
      <c r="BD349" s="469"/>
      <c r="BE349" s="469"/>
      <c r="BF349" s="469"/>
      <c r="BG349" s="469"/>
      <c r="BH349" s="469"/>
      <c r="BI349" s="469"/>
      <c r="BJ349" s="469"/>
      <c r="BK349" s="469"/>
      <c r="BL349" s="468"/>
      <c r="BM349" s="469"/>
      <c r="BN349" s="469"/>
      <c r="BO349" s="469"/>
      <c r="BP349" s="469"/>
      <c r="BQ349" s="469"/>
      <c r="BR349" s="469"/>
      <c r="BS349" s="469"/>
      <c r="BT349" s="469"/>
      <c r="BU349" s="469"/>
      <c r="BV349" s="468"/>
      <c r="BW349" s="469"/>
      <c r="BX349" s="469"/>
      <c r="BY349" s="469"/>
      <c r="BZ349" s="469"/>
      <c r="CA349" s="469"/>
      <c r="CB349" s="469"/>
      <c r="CC349" s="469"/>
      <c r="CD349" s="469"/>
      <c r="CE349" s="469"/>
      <c r="CF349" s="468"/>
      <c r="CG349" s="469"/>
      <c r="CH349" s="469"/>
      <c r="CI349" s="469"/>
      <c r="CJ349" s="469"/>
      <c r="CK349" s="469"/>
      <c r="CL349" s="469"/>
      <c r="CM349" s="469"/>
      <c r="CN349" s="469"/>
      <c r="CO349" s="469"/>
      <c r="CP349" s="468"/>
      <c r="CQ349" s="469"/>
      <c r="CR349" s="469"/>
      <c r="CS349" s="469"/>
      <c r="CT349" s="469"/>
      <c r="CU349" s="469"/>
      <c r="CV349" s="469"/>
      <c r="CW349" s="469"/>
      <c r="CX349" s="469"/>
      <c r="CY349" s="469"/>
      <c r="CZ349" s="468"/>
      <c r="DA349" s="469"/>
      <c r="DB349" s="469"/>
      <c r="DC349" s="469"/>
      <c r="DD349" s="469"/>
      <c r="DE349" s="469"/>
      <c r="DF349" s="469"/>
      <c r="DG349" s="469"/>
      <c r="DH349" s="469"/>
      <c r="DI349" s="469"/>
      <c r="DJ349" s="468"/>
      <c r="DK349" s="469"/>
      <c r="DL349" s="469"/>
      <c r="DM349" s="469"/>
      <c r="DN349" s="469"/>
      <c r="DO349" s="469"/>
      <c r="DP349" s="469"/>
      <c r="DQ349" s="469"/>
      <c r="DR349" s="469"/>
      <c r="DS349" s="469"/>
      <c r="DT349" s="468"/>
      <c r="DU349" s="469"/>
      <c r="DV349" s="469"/>
      <c r="DW349" s="469"/>
      <c r="DX349" s="469"/>
      <c r="DY349" s="469"/>
      <c r="DZ349" s="469"/>
      <c r="EA349" s="469"/>
      <c r="EB349" s="469"/>
      <c r="EC349" s="469"/>
      <c r="ED349" s="468"/>
      <c r="EE349" s="469"/>
      <c r="EF349" s="469"/>
      <c r="EG349" s="469"/>
      <c r="EH349" s="469"/>
      <c r="EI349" s="469"/>
      <c r="EJ349" s="469"/>
      <c r="EK349" s="469"/>
      <c r="EL349" s="469"/>
      <c r="EM349" s="469"/>
      <c r="EN349" s="468"/>
      <c r="EO349" s="469"/>
      <c r="EP349" s="469"/>
      <c r="EQ349" s="469"/>
      <c r="ER349" s="469"/>
      <c r="ES349" s="469"/>
      <c r="ET349" s="469"/>
      <c r="EU349" s="469"/>
      <c r="EV349" s="469"/>
      <c r="EW349" s="469"/>
      <c r="EX349" s="468"/>
      <c r="EY349" s="469"/>
      <c r="EZ349" s="469"/>
      <c r="FA349" s="469"/>
      <c r="FB349" s="469"/>
      <c r="FC349" s="469"/>
      <c r="FD349" s="469"/>
      <c r="FE349" s="469"/>
      <c r="FF349" s="469"/>
      <c r="FG349" s="469"/>
      <c r="FH349" s="468"/>
      <c r="FI349" s="469"/>
      <c r="FJ349" s="469"/>
      <c r="FK349" s="469"/>
      <c r="FL349" s="469"/>
      <c r="FM349" s="469"/>
      <c r="FN349" s="469"/>
      <c r="FO349" s="469"/>
      <c r="FP349" s="469"/>
      <c r="FQ349" s="469"/>
      <c r="FR349" s="468"/>
      <c r="FS349" s="469"/>
      <c r="FT349" s="469"/>
      <c r="FU349" s="469"/>
      <c r="FV349" s="469"/>
      <c r="FW349" s="469"/>
      <c r="FX349" s="469"/>
      <c r="FY349" s="469"/>
      <c r="FZ349" s="469"/>
      <c r="GA349" s="469"/>
      <c r="GB349" s="468"/>
      <c r="GC349" s="469"/>
      <c r="GD349" s="469"/>
      <c r="GE349" s="469"/>
      <c r="GF349" s="469"/>
      <c r="GG349" s="469"/>
      <c r="GH349" s="469"/>
      <c r="GI349" s="469"/>
      <c r="GJ349" s="469"/>
      <c r="GK349" s="469"/>
      <c r="GL349" s="468"/>
      <c r="GM349" s="469"/>
      <c r="GN349" s="469"/>
      <c r="GO349" s="469"/>
      <c r="GP349" s="469"/>
      <c r="GQ349" s="469"/>
      <c r="GR349" s="469"/>
      <c r="GS349" s="469"/>
      <c r="GT349" s="469"/>
      <c r="GU349" s="469"/>
      <c r="GV349" s="468"/>
      <c r="GW349" s="469"/>
      <c r="GX349" s="469"/>
      <c r="GY349" s="469"/>
      <c r="GZ349" s="469"/>
      <c r="HA349" s="469"/>
      <c r="HB349" s="469"/>
      <c r="HC349" s="469"/>
      <c r="HD349" s="469"/>
      <c r="HE349" s="469"/>
      <c r="HF349" s="468"/>
      <c r="HG349" s="469"/>
      <c r="HH349" s="469"/>
      <c r="HI349" s="469"/>
      <c r="HJ349" s="469"/>
      <c r="HK349" s="469"/>
      <c r="HL349" s="469"/>
      <c r="HM349" s="469"/>
      <c r="HN349" s="469"/>
      <c r="HO349" s="469"/>
      <c r="HP349" s="106"/>
    </row>
    <row r="350" spans="1:226">
      <c r="A350" s="105"/>
      <c r="B350" s="470" t="str">
        <f>LEFT(VLOOKUP(A349,Planilha!C:L,2,0),23)</f>
        <v>PAVIMENTAÇÃO EXTERNA</v>
      </c>
      <c r="C350" s="116"/>
      <c r="D350" s="108"/>
      <c r="E350" s="316">
        <f>VLOOKUP($A349,Planilha!$C:$K,9,0)*D351</f>
        <v>0</v>
      </c>
      <c r="F350" s="316"/>
      <c r="G350" s="316"/>
      <c r="H350" s="316"/>
      <c r="I350" s="316"/>
      <c r="J350" s="316"/>
      <c r="K350" s="316"/>
      <c r="L350" s="316"/>
      <c r="M350" s="316"/>
      <c r="N350" s="317"/>
      <c r="O350" s="316">
        <f>VLOOKUP($A349,Planilha!$C:$K,9,0)*N351</f>
        <v>0</v>
      </c>
      <c r="P350" s="316"/>
      <c r="Q350" s="316"/>
      <c r="R350" s="316"/>
      <c r="S350" s="316"/>
      <c r="T350" s="316"/>
      <c r="U350" s="316"/>
      <c r="V350" s="316"/>
      <c r="W350" s="316"/>
      <c r="X350" s="317"/>
      <c r="Y350" s="316">
        <f>VLOOKUP($A349,Planilha!$C:$K,9,0)*X351</f>
        <v>0</v>
      </c>
      <c r="Z350" s="316"/>
      <c r="AA350" s="316"/>
      <c r="AB350" s="316"/>
      <c r="AC350" s="316"/>
      <c r="AD350" s="316"/>
      <c r="AE350" s="316"/>
      <c r="AF350" s="316"/>
      <c r="AG350" s="316"/>
      <c r="AH350" s="317"/>
      <c r="AI350" s="316">
        <f>VLOOKUP($A349,Planilha!$C:$K,9,0)*AH351</f>
        <v>0</v>
      </c>
      <c r="AJ350" s="316"/>
      <c r="AK350" s="316"/>
      <c r="AL350" s="316"/>
      <c r="AM350" s="316"/>
      <c r="AN350" s="316"/>
      <c r="AO350" s="316"/>
      <c r="AP350" s="316"/>
      <c r="AQ350" s="316"/>
      <c r="AR350" s="317"/>
      <c r="AS350" s="316">
        <f>VLOOKUP($A349,Planilha!$C:$K,9,0)*AR351</f>
        <v>0</v>
      </c>
      <c r="AT350" s="316"/>
      <c r="AU350" s="316"/>
      <c r="AV350" s="316"/>
      <c r="AW350" s="316"/>
      <c r="AX350" s="316"/>
      <c r="AY350" s="316"/>
      <c r="AZ350" s="316"/>
      <c r="BA350" s="316"/>
      <c r="BB350" s="317"/>
      <c r="BC350" s="316">
        <f>VLOOKUP($A349,Planilha!$C:$K,9,0)*BB351</f>
        <v>0</v>
      </c>
      <c r="BD350" s="316"/>
      <c r="BE350" s="316"/>
      <c r="BF350" s="316"/>
      <c r="BG350" s="316"/>
      <c r="BH350" s="316"/>
      <c r="BI350" s="316"/>
      <c r="BJ350" s="316"/>
      <c r="BK350" s="316"/>
      <c r="BL350" s="317"/>
      <c r="BM350" s="316">
        <f>VLOOKUP($A349,Planilha!$C:$K,9,0)*BL351</f>
        <v>0</v>
      </c>
      <c r="BN350" s="316"/>
      <c r="BO350" s="316"/>
      <c r="BP350" s="316"/>
      <c r="BQ350" s="316"/>
      <c r="BR350" s="316"/>
      <c r="BS350" s="316"/>
      <c r="BT350" s="316"/>
      <c r="BU350" s="316"/>
      <c r="BV350" s="317"/>
      <c r="BW350" s="316">
        <f>VLOOKUP($A349,Planilha!$C:$K,9,0)*BV351</f>
        <v>0</v>
      </c>
      <c r="BX350" s="316"/>
      <c r="BY350" s="316"/>
      <c r="BZ350" s="316"/>
      <c r="CA350" s="316"/>
      <c r="CB350" s="316"/>
      <c r="CC350" s="316"/>
      <c r="CD350" s="316"/>
      <c r="CE350" s="316"/>
      <c r="CF350" s="317"/>
      <c r="CG350" s="316">
        <f>VLOOKUP($A349,Planilha!$C:$K,9,0)*CF351</f>
        <v>0</v>
      </c>
      <c r="CH350" s="316"/>
      <c r="CI350" s="316"/>
      <c r="CJ350" s="316"/>
      <c r="CK350" s="316"/>
      <c r="CL350" s="316"/>
      <c r="CM350" s="316"/>
      <c r="CN350" s="316"/>
      <c r="CO350" s="316"/>
      <c r="CP350" s="317"/>
      <c r="CQ350" s="316">
        <f>VLOOKUP($A349,Planilha!$C:$K,9,0)*CP351</f>
        <v>17155.567999999999</v>
      </c>
      <c r="CR350" s="316"/>
      <c r="CS350" s="316"/>
      <c r="CT350" s="316"/>
      <c r="CU350" s="316"/>
      <c r="CV350" s="316"/>
      <c r="CW350" s="316"/>
      <c r="CX350" s="316"/>
      <c r="CY350" s="316"/>
      <c r="CZ350" s="317"/>
      <c r="DA350" s="316">
        <f>VLOOKUP($A349,Planilha!$C:$K,9,0)*CZ351</f>
        <v>25733.351999999999</v>
      </c>
      <c r="DB350" s="316"/>
      <c r="DC350" s="316"/>
      <c r="DD350" s="316"/>
      <c r="DE350" s="316"/>
      <c r="DF350" s="316"/>
      <c r="DG350" s="316"/>
      <c r="DH350" s="316"/>
      <c r="DI350" s="316"/>
      <c r="DJ350" s="317"/>
      <c r="DK350" s="316">
        <f>VLOOKUP($A349,Planilha!$C:$K,9,0)*DJ351</f>
        <v>0</v>
      </c>
      <c r="DL350" s="316"/>
      <c r="DM350" s="316"/>
      <c r="DN350" s="316"/>
      <c r="DO350" s="316"/>
      <c r="DP350" s="316"/>
      <c r="DQ350" s="316"/>
      <c r="DR350" s="316"/>
      <c r="DS350" s="316"/>
      <c r="DT350" s="317"/>
      <c r="DU350" s="316">
        <f>VLOOKUP($A349,Planilha!$C:$K,9,0)*DT351</f>
        <v>0</v>
      </c>
      <c r="DV350" s="316"/>
      <c r="DW350" s="316"/>
      <c r="DX350" s="316"/>
      <c r="DY350" s="316"/>
      <c r="DZ350" s="316"/>
      <c r="EA350" s="316"/>
      <c r="EB350" s="316"/>
      <c r="EC350" s="316"/>
      <c r="ED350" s="317"/>
      <c r="EE350" s="316">
        <f>VLOOKUP($A349,Planilha!$C:$K,9,0)*ED351</f>
        <v>0</v>
      </c>
      <c r="EF350" s="316"/>
      <c r="EG350" s="316"/>
      <c r="EH350" s="316"/>
      <c r="EI350" s="316"/>
      <c r="EJ350" s="316"/>
      <c r="EK350" s="316"/>
      <c r="EL350" s="316"/>
      <c r="EM350" s="316"/>
      <c r="EN350" s="317"/>
      <c r="EO350" s="316">
        <f>VLOOKUP($A349,Planilha!$C:$K,9,0)*EN351</f>
        <v>0</v>
      </c>
      <c r="EP350" s="109"/>
      <c r="EQ350" s="109"/>
      <c r="ER350" s="109"/>
      <c r="ES350" s="109"/>
      <c r="ET350" s="109"/>
      <c r="EU350" s="109"/>
      <c r="EV350" s="109"/>
      <c r="EW350" s="109"/>
      <c r="EX350" s="317"/>
      <c r="EY350" s="316">
        <f>VLOOKUP($A349,Planilha!$C:$K,9,0)*EX351</f>
        <v>0</v>
      </c>
      <c r="EZ350" s="109"/>
      <c r="FA350" s="109"/>
      <c r="FB350" s="109"/>
      <c r="FC350" s="109"/>
      <c r="FD350" s="109"/>
      <c r="FE350" s="109"/>
      <c r="FF350" s="109"/>
      <c r="FG350" s="109"/>
      <c r="FH350" s="317"/>
      <c r="FI350" s="316">
        <f>VLOOKUP($A349,Planilha!$C:$K,9,0)*FH351</f>
        <v>0</v>
      </c>
      <c r="FJ350" s="109"/>
      <c r="FK350" s="109"/>
      <c r="FL350" s="109"/>
      <c r="FM350" s="109"/>
      <c r="FN350" s="109"/>
      <c r="FO350" s="109"/>
      <c r="FP350" s="109"/>
      <c r="FQ350" s="109"/>
      <c r="FR350" s="317"/>
      <c r="FS350" s="316">
        <f>VLOOKUP($A349,Planilha!$C:$K,9,0)*FR351</f>
        <v>0</v>
      </c>
      <c r="FT350" s="316"/>
      <c r="FU350" s="316"/>
      <c r="FV350" s="316"/>
      <c r="FW350" s="316"/>
      <c r="FX350" s="316"/>
      <c r="FY350" s="316"/>
      <c r="FZ350" s="316"/>
      <c r="GA350" s="316"/>
      <c r="GB350" s="317"/>
      <c r="GC350" s="316">
        <f>VLOOKUP($A349,Planilha!$C:$K,9,0)*GB351</f>
        <v>0</v>
      </c>
      <c r="GD350" s="109"/>
      <c r="GE350" s="109"/>
      <c r="GF350" s="109"/>
      <c r="GG350" s="109"/>
      <c r="GH350" s="109"/>
      <c r="GI350" s="109"/>
      <c r="GJ350" s="109"/>
      <c r="GK350" s="109"/>
      <c r="GL350" s="317"/>
      <c r="GM350" s="316">
        <f>VLOOKUP($A349,Planilha!$C:$K,9,0)*GL351</f>
        <v>0</v>
      </c>
      <c r="GN350" s="109"/>
      <c r="GO350" s="109"/>
      <c r="GP350" s="109"/>
      <c r="GQ350" s="109"/>
      <c r="GR350" s="109"/>
      <c r="GS350" s="109"/>
      <c r="GT350" s="109"/>
      <c r="GU350" s="109"/>
      <c r="GV350" s="317"/>
      <c r="GW350" s="316">
        <f>VLOOKUP($A349,Planilha!$C:$K,9,0)*GV351</f>
        <v>0</v>
      </c>
      <c r="GX350" s="109"/>
      <c r="GY350" s="109"/>
      <c r="GZ350" s="109"/>
      <c r="HA350" s="109"/>
      <c r="HB350" s="109"/>
      <c r="HC350" s="109"/>
      <c r="HD350" s="109"/>
      <c r="HE350" s="109"/>
      <c r="HF350" s="317"/>
      <c r="HG350" s="316">
        <f>VLOOKUP($A349,Planilha!$C:$K,9,0)*HF351</f>
        <v>0</v>
      </c>
      <c r="HH350" s="109"/>
      <c r="HI350" s="109"/>
      <c r="HJ350" s="109"/>
      <c r="HK350" s="109"/>
      <c r="HL350" s="109"/>
      <c r="HM350" s="109"/>
      <c r="HN350" s="109"/>
      <c r="HO350" s="109"/>
      <c r="HP350" s="110">
        <f>SUM(D350:HO350)</f>
        <v>42888.92</v>
      </c>
      <c r="HR350" s="82" t="b">
        <f>VLOOKUP(A349,Planilha!C:L,9,0)=HP350</f>
        <v>1</v>
      </c>
    </row>
    <row r="351" spans="1:226">
      <c r="A351" s="111"/>
      <c r="B351" s="112"/>
      <c r="C351" s="117"/>
      <c r="D351" s="1085">
        <v>0</v>
      </c>
      <c r="E351" s="318"/>
      <c r="F351" s="318"/>
      <c r="G351" s="318"/>
      <c r="H351" s="318"/>
      <c r="I351" s="318"/>
      <c r="J351" s="318"/>
      <c r="K351" s="318"/>
      <c r="L351" s="318"/>
      <c r="M351" s="318"/>
      <c r="N351" s="1085">
        <v>0</v>
      </c>
      <c r="O351" s="318"/>
      <c r="P351" s="318"/>
      <c r="Q351" s="318"/>
      <c r="R351" s="318"/>
      <c r="S351" s="318"/>
      <c r="T351" s="318"/>
      <c r="U351" s="318"/>
      <c r="V351" s="318"/>
      <c r="W351" s="318"/>
      <c r="X351" s="1085">
        <v>0</v>
      </c>
      <c r="Y351" s="318"/>
      <c r="Z351" s="318"/>
      <c r="AA351" s="318"/>
      <c r="AB351" s="318"/>
      <c r="AC351" s="318"/>
      <c r="AD351" s="318"/>
      <c r="AE351" s="318"/>
      <c r="AF351" s="318"/>
      <c r="AG351" s="318"/>
      <c r="AH351" s="1085">
        <v>0</v>
      </c>
      <c r="AI351" s="318"/>
      <c r="AJ351" s="318"/>
      <c r="AK351" s="318"/>
      <c r="AL351" s="318"/>
      <c r="AM351" s="318"/>
      <c r="AN351" s="318"/>
      <c r="AO351" s="318"/>
      <c r="AP351" s="318"/>
      <c r="AQ351" s="318"/>
      <c r="AR351" s="1085">
        <v>0</v>
      </c>
      <c r="AS351" s="318"/>
      <c r="AT351" s="318"/>
      <c r="AU351" s="318"/>
      <c r="AV351" s="318"/>
      <c r="AW351" s="318"/>
      <c r="AX351" s="318"/>
      <c r="AY351" s="318"/>
      <c r="AZ351" s="318"/>
      <c r="BA351" s="318"/>
      <c r="BB351" s="1085">
        <v>0</v>
      </c>
      <c r="BC351" s="318"/>
      <c r="BD351" s="318"/>
      <c r="BE351" s="318"/>
      <c r="BF351" s="318"/>
      <c r="BG351" s="318"/>
      <c r="BH351" s="318"/>
      <c r="BI351" s="318"/>
      <c r="BJ351" s="318"/>
      <c r="BK351" s="318"/>
      <c r="BL351" s="1085">
        <v>0</v>
      </c>
      <c r="BM351" s="318"/>
      <c r="BN351" s="318"/>
      <c r="BO351" s="318"/>
      <c r="BP351" s="318"/>
      <c r="BQ351" s="318"/>
      <c r="BR351" s="318"/>
      <c r="BS351" s="318"/>
      <c r="BT351" s="318"/>
      <c r="BU351" s="318"/>
      <c r="BV351" s="1085">
        <v>0</v>
      </c>
      <c r="BW351" s="318"/>
      <c r="BX351" s="318"/>
      <c r="BY351" s="318"/>
      <c r="BZ351" s="318"/>
      <c r="CA351" s="318"/>
      <c r="CB351" s="318"/>
      <c r="CC351" s="318"/>
      <c r="CD351" s="318"/>
      <c r="CE351" s="318"/>
      <c r="CF351" s="1085">
        <v>0</v>
      </c>
      <c r="CG351" s="318"/>
      <c r="CH351" s="318"/>
      <c r="CI351" s="318"/>
      <c r="CJ351" s="318"/>
      <c r="CK351" s="318"/>
      <c r="CL351" s="318"/>
      <c r="CM351" s="318"/>
      <c r="CN351" s="318"/>
      <c r="CO351" s="318"/>
      <c r="CP351" s="1085">
        <v>0.4</v>
      </c>
      <c r="CQ351" s="318"/>
      <c r="CR351" s="318"/>
      <c r="CS351" s="318"/>
      <c r="CT351" s="318"/>
      <c r="CU351" s="318"/>
      <c r="CV351" s="318"/>
      <c r="CW351" s="318"/>
      <c r="CX351" s="318"/>
      <c r="CY351" s="318"/>
      <c r="CZ351" s="1085">
        <v>0.6</v>
      </c>
      <c r="DA351" s="318"/>
      <c r="DB351" s="318"/>
      <c r="DC351" s="318"/>
      <c r="DD351" s="318"/>
      <c r="DE351" s="318"/>
      <c r="DF351" s="318"/>
      <c r="DG351" s="318"/>
      <c r="DH351" s="318"/>
      <c r="DI351" s="318"/>
      <c r="DJ351" s="1085"/>
      <c r="DK351" s="318"/>
      <c r="DL351" s="318"/>
      <c r="DM351" s="318"/>
      <c r="DN351" s="318"/>
      <c r="DO351" s="318"/>
      <c r="DP351" s="318"/>
      <c r="DQ351" s="318"/>
      <c r="DR351" s="318"/>
      <c r="DS351" s="318"/>
      <c r="DT351" s="1084"/>
      <c r="DU351" s="113"/>
      <c r="DV351" s="113"/>
      <c r="DW351" s="113"/>
      <c r="DX351" s="113"/>
      <c r="DY351" s="113"/>
      <c r="DZ351" s="113"/>
      <c r="EA351" s="113"/>
      <c r="EB351" s="113"/>
      <c r="EC351" s="113"/>
      <c r="ED351" s="1084"/>
      <c r="EE351" s="113"/>
      <c r="EF351" s="113"/>
      <c r="EG351" s="113"/>
      <c r="EH351" s="113"/>
      <c r="EI351" s="113"/>
      <c r="EJ351" s="113"/>
      <c r="EK351" s="113"/>
      <c r="EL351" s="113"/>
      <c r="EM351" s="113"/>
      <c r="EN351" s="1084"/>
      <c r="EO351" s="113"/>
      <c r="EP351" s="113"/>
      <c r="EQ351" s="113"/>
      <c r="ER351" s="113"/>
      <c r="ES351" s="113"/>
      <c r="ET351" s="113"/>
      <c r="EU351" s="113"/>
      <c r="EV351" s="113"/>
      <c r="EW351" s="113"/>
      <c r="EX351" s="1084"/>
      <c r="EY351" s="113"/>
      <c r="EZ351" s="113"/>
      <c r="FA351" s="113"/>
      <c r="FB351" s="113"/>
      <c r="FC351" s="113"/>
      <c r="FD351" s="113"/>
      <c r="FE351" s="113"/>
      <c r="FF351" s="113"/>
      <c r="FG351" s="113"/>
      <c r="FH351" s="1084"/>
      <c r="FI351" s="113"/>
      <c r="FJ351" s="113"/>
      <c r="FK351" s="113"/>
      <c r="FL351" s="113"/>
      <c r="FM351" s="113"/>
      <c r="FN351" s="113"/>
      <c r="FO351" s="113"/>
      <c r="FP351" s="113"/>
      <c r="FQ351" s="113"/>
      <c r="FR351" s="1084"/>
      <c r="FS351" s="113"/>
      <c r="FT351" s="113"/>
      <c r="FU351" s="113"/>
      <c r="FV351" s="113"/>
      <c r="FW351" s="113"/>
      <c r="FX351" s="113"/>
      <c r="FY351" s="113"/>
      <c r="FZ351" s="113"/>
      <c r="GA351" s="113"/>
      <c r="GB351" s="1084"/>
      <c r="GC351" s="113"/>
      <c r="GD351" s="113"/>
      <c r="GE351" s="113"/>
      <c r="GF351" s="113"/>
      <c r="GG351" s="113"/>
      <c r="GH351" s="113"/>
      <c r="GI351" s="113"/>
      <c r="GJ351" s="113"/>
      <c r="GK351" s="113"/>
      <c r="GL351" s="1084"/>
      <c r="GM351" s="113"/>
      <c r="GN351" s="113"/>
      <c r="GO351" s="113"/>
      <c r="GP351" s="113"/>
      <c r="GQ351" s="113"/>
      <c r="GR351" s="113"/>
      <c r="GS351" s="113"/>
      <c r="GT351" s="113"/>
      <c r="GU351" s="113"/>
      <c r="GV351" s="1084"/>
      <c r="GW351" s="113"/>
      <c r="GX351" s="113"/>
      <c r="GY351" s="113"/>
      <c r="GZ351" s="113"/>
      <c r="HA351" s="113"/>
      <c r="HB351" s="113"/>
      <c r="HC351" s="113"/>
      <c r="HD351" s="113"/>
      <c r="HE351" s="113"/>
      <c r="HF351" s="1084"/>
      <c r="HG351" s="113"/>
      <c r="HH351" s="113"/>
      <c r="HI351" s="113"/>
      <c r="HJ351" s="113"/>
      <c r="HK351" s="113"/>
      <c r="HL351" s="113"/>
      <c r="HM351" s="113"/>
      <c r="HN351" s="113"/>
      <c r="HO351" s="113"/>
      <c r="HP351" s="114" t="str">
        <f>IF(VLOOKUP($A349,Planilha!C:K,9,0)&lt;&gt;HP350,"VERIFIQUE","")</f>
        <v/>
      </c>
    </row>
    <row r="352" spans="1:226">
      <c r="A352" s="105" t="s">
        <v>2583</v>
      </c>
      <c r="B352" s="89"/>
      <c r="C352" s="461"/>
      <c r="D352" s="468"/>
      <c r="E352" s="469"/>
      <c r="F352" s="469"/>
      <c r="G352" s="469"/>
      <c r="H352" s="469"/>
      <c r="I352" s="469"/>
      <c r="J352" s="469"/>
      <c r="K352" s="469"/>
      <c r="L352" s="469"/>
      <c r="M352" s="469"/>
      <c r="N352" s="468"/>
      <c r="O352" s="469"/>
      <c r="P352" s="469"/>
      <c r="Q352" s="469"/>
      <c r="R352" s="469"/>
      <c r="S352" s="469"/>
      <c r="T352" s="469"/>
      <c r="U352" s="469"/>
      <c r="V352" s="469"/>
      <c r="W352" s="469"/>
      <c r="X352" s="468"/>
      <c r="Y352" s="469"/>
      <c r="Z352" s="469"/>
      <c r="AA352" s="469"/>
      <c r="AB352" s="469"/>
      <c r="AC352" s="469"/>
      <c r="AD352" s="469"/>
      <c r="AE352" s="469"/>
      <c r="AF352" s="469"/>
      <c r="AG352" s="469"/>
      <c r="AH352" s="468"/>
      <c r="AI352" s="469"/>
      <c r="AJ352" s="469"/>
      <c r="AK352" s="469"/>
      <c r="AL352" s="469"/>
      <c r="AM352" s="469"/>
      <c r="AN352" s="469"/>
      <c r="AO352" s="469"/>
      <c r="AP352" s="469"/>
      <c r="AQ352" s="469"/>
      <c r="AR352" s="468"/>
      <c r="AS352" s="469"/>
      <c r="AT352" s="469"/>
      <c r="AU352" s="469"/>
      <c r="AV352" s="469"/>
      <c r="AW352" s="469"/>
      <c r="AX352" s="469"/>
      <c r="AY352" s="469"/>
      <c r="AZ352" s="469"/>
      <c r="BA352" s="469"/>
      <c r="BB352" s="468"/>
      <c r="BC352" s="469"/>
      <c r="BD352" s="469"/>
      <c r="BE352" s="469"/>
      <c r="BF352" s="469"/>
      <c r="BG352" s="469"/>
      <c r="BH352" s="469"/>
      <c r="BI352" s="469"/>
      <c r="BJ352" s="469"/>
      <c r="BK352" s="469"/>
      <c r="BL352" s="468"/>
      <c r="BM352" s="469"/>
      <c r="BN352" s="469"/>
      <c r="BO352" s="469"/>
      <c r="BP352" s="469"/>
      <c r="BQ352" s="469"/>
      <c r="BR352" s="469"/>
      <c r="BS352" s="469"/>
      <c r="BT352" s="469"/>
      <c r="BU352" s="469"/>
      <c r="BV352" s="468"/>
      <c r="BW352" s="469"/>
      <c r="BX352" s="469"/>
      <c r="BY352" s="469"/>
      <c r="BZ352" s="469"/>
      <c r="CA352" s="469"/>
      <c r="CB352" s="469"/>
      <c r="CC352" s="469"/>
      <c r="CD352" s="469"/>
      <c r="CE352" s="469"/>
      <c r="CF352" s="468"/>
      <c r="CG352" s="469"/>
      <c r="CH352" s="469"/>
      <c r="CI352" s="469"/>
      <c r="CJ352" s="469"/>
      <c r="CK352" s="469"/>
      <c r="CL352" s="469"/>
      <c r="CM352" s="469"/>
      <c r="CN352" s="469"/>
      <c r="CO352" s="469"/>
      <c r="CP352" s="468"/>
      <c r="CQ352" s="469"/>
      <c r="CR352" s="469"/>
      <c r="CS352" s="469"/>
      <c r="CT352" s="469"/>
      <c r="CU352" s="469"/>
      <c r="CV352" s="469"/>
      <c r="CW352" s="469"/>
      <c r="CX352" s="469"/>
      <c r="CY352" s="469"/>
      <c r="CZ352" s="468"/>
      <c r="DA352" s="469"/>
      <c r="DB352" s="469"/>
      <c r="DC352" s="469"/>
      <c r="DD352" s="469"/>
      <c r="DE352" s="469"/>
      <c r="DF352" s="469"/>
      <c r="DG352" s="469"/>
      <c r="DH352" s="469"/>
      <c r="DI352" s="469"/>
      <c r="DJ352" s="468"/>
      <c r="DK352" s="469"/>
      <c r="DL352" s="469"/>
      <c r="DM352" s="469"/>
      <c r="DN352" s="469"/>
      <c r="DO352" s="469"/>
      <c r="DP352" s="469"/>
      <c r="DQ352" s="469"/>
      <c r="DR352" s="469"/>
      <c r="DS352" s="469"/>
      <c r="DT352" s="468"/>
      <c r="DU352" s="469"/>
      <c r="DV352" s="469"/>
      <c r="DW352" s="469"/>
      <c r="DX352" s="469"/>
      <c r="DY352" s="469"/>
      <c r="DZ352" s="469"/>
      <c r="EA352" s="469"/>
      <c r="EB352" s="469"/>
      <c r="EC352" s="469"/>
      <c r="ED352" s="468"/>
      <c r="EE352" s="469"/>
      <c r="EF352" s="469"/>
      <c r="EG352" s="469"/>
      <c r="EH352" s="469"/>
      <c r="EI352" s="469"/>
      <c r="EJ352" s="469"/>
      <c r="EK352" s="469"/>
      <c r="EL352" s="469"/>
      <c r="EM352" s="469"/>
      <c r="EN352" s="468"/>
      <c r="EO352" s="469"/>
      <c r="EP352" s="469"/>
      <c r="EQ352" s="469"/>
      <c r="ER352" s="469"/>
      <c r="ES352" s="469"/>
      <c r="ET352" s="469"/>
      <c r="EU352" s="469"/>
      <c r="EV352" s="469"/>
      <c r="EW352" s="469"/>
      <c r="EX352" s="468"/>
      <c r="EY352" s="469"/>
      <c r="EZ352" s="469"/>
      <c r="FA352" s="469"/>
      <c r="FB352" s="469"/>
      <c r="FC352" s="469"/>
      <c r="FD352" s="469"/>
      <c r="FE352" s="469"/>
      <c r="FF352" s="469"/>
      <c r="FG352" s="469"/>
      <c r="FH352" s="468"/>
      <c r="FI352" s="469"/>
      <c r="FJ352" s="469"/>
      <c r="FK352" s="469"/>
      <c r="FL352" s="469"/>
      <c r="FM352" s="469"/>
      <c r="FN352" s="469"/>
      <c r="FO352" s="469"/>
      <c r="FP352" s="469"/>
      <c r="FQ352" s="469"/>
      <c r="FR352" s="468"/>
      <c r="FS352" s="469"/>
      <c r="FT352" s="469"/>
      <c r="FU352" s="469"/>
      <c r="FV352" s="469"/>
      <c r="FW352" s="469"/>
      <c r="FX352" s="469"/>
      <c r="FY352" s="469"/>
      <c r="FZ352" s="469"/>
      <c r="GA352" s="469"/>
      <c r="GB352" s="468"/>
      <c r="GC352" s="469"/>
      <c r="GD352" s="469"/>
      <c r="GE352" s="469"/>
      <c r="GF352" s="469"/>
      <c r="GG352" s="469"/>
      <c r="GH352" s="469"/>
      <c r="GI352" s="469"/>
      <c r="GJ352" s="469"/>
      <c r="GK352" s="469"/>
      <c r="GL352" s="468"/>
      <c r="GM352" s="469"/>
      <c r="GN352" s="469"/>
      <c r="GO352" s="469"/>
      <c r="GP352" s="469"/>
      <c r="GQ352" s="469"/>
      <c r="GR352" s="469"/>
      <c r="GS352" s="469"/>
      <c r="GT352" s="469"/>
      <c r="GU352" s="469"/>
      <c r="GV352" s="468"/>
      <c r="GW352" s="469"/>
      <c r="GX352" s="469"/>
      <c r="GY352" s="469"/>
      <c r="GZ352" s="469"/>
      <c r="HA352" s="469"/>
      <c r="HB352" s="469"/>
      <c r="HC352" s="469"/>
      <c r="HD352" s="469"/>
      <c r="HE352" s="469"/>
      <c r="HF352" s="468"/>
      <c r="HG352" s="469"/>
      <c r="HH352" s="469"/>
      <c r="HI352" s="469"/>
      <c r="HJ352" s="469"/>
      <c r="HK352" s="469"/>
      <c r="HL352" s="469"/>
      <c r="HM352" s="469"/>
      <c r="HN352" s="469"/>
      <c r="HO352" s="469"/>
      <c r="HP352" s="106"/>
    </row>
    <row r="353" spans="1:226">
      <c r="A353" s="105"/>
      <c r="B353" s="470" t="str">
        <f>LEFT(VLOOKUP(A352,Planilha!C:L,2,0),23)</f>
        <v>COMUNICAÇÃO VISUAL</v>
      </c>
      <c r="C353" s="116"/>
      <c r="D353" s="108"/>
      <c r="E353" s="316">
        <f>VLOOKUP($A352,Planilha!$C:$K,9,0)*D354</f>
        <v>0</v>
      </c>
      <c r="F353" s="316"/>
      <c r="G353" s="316"/>
      <c r="H353" s="316"/>
      <c r="I353" s="316"/>
      <c r="J353" s="316"/>
      <c r="K353" s="316"/>
      <c r="L353" s="316"/>
      <c r="M353" s="316"/>
      <c r="N353" s="317"/>
      <c r="O353" s="316">
        <f>VLOOKUP($A352,Planilha!$C:$K,9,0)*N354</f>
        <v>0</v>
      </c>
      <c r="P353" s="316"/>
      <c r="Q353" s="316"/>
      <c r="R353" s="316"/>
      <c r="S353" s="316"/>
      <c r="T353" s="316"/>
      <c r="U353" s="316"/>
      <c r="V353" s="316"/>
      <c r="W353" s="316"/>
      <c r="X353" s="317"/>
      <c r="Y353" s="316">
        <f>VLOOKUP($A352,Planilha!$C:$K,9,0)*X354</f>
        <v>0</v>
      </c>
      <c r="Z353" s="316"/>
      <c r="AA353" s="316"/>
      <c r="AB353" s="316"/>
      <c r="AC353" s="316"/>
      <c r="AD353" s="316"/>
      <c r="AE353" s="316"/>
      <c r="AF353" s="316"/>
      <c r="AG353" s="316"/>
      <c r="AH353" s="317"/>
      <c r="AI353" s="316">
        <f>VLOOKUP($A352,Planilha!$C:$K,9,0)*AH354</f>
        <v>0</v>
      </c>
      <c r="AJ353" s="316"/>
      <c r="AK353" s="316"/>
      <c r="AL353" s="316"/>
      <c r="AM353" s="316"/>
      <c r="AN353" s="316"/>
      <c r="AO353" s="316"/>
      <c r="AP353" s="316"/>
      <c r="AQ353" s="316"/>
      <c r="AR353" s="317"/>
      <c r="AS353" s="316">
        <f>VLOOKUP($A352,Planilha!$C:$K,9,0)*AR354</f>
        <v>0</v>
      </c>
      <c r="AT353" s="316"/>
      <c r="AU353" s="316"/>
      <c r="AV353" s="316"/>
      <c r="AW353" s="316"/>
      <c r="AX353" s="316"/>
      <c r="AY353" s="316"/>
      <c r="AZ353" s="316"/>
      <c r="BA353" s="316"/>
      <c r="BB353" s="317"/>
      <c r="BC353" s="316">
        <f>VLOOKUP($A352,Planilha!$C:$K,9,0)*BB354</f>
        <v>0</v>
      </c>
      <c r="BD353" s="316"/>
      <c r="BE353" s="316"/>
      <c r="BF353" s="316"/>
      <c r="BG353" s="316"/>
      <c r="BH353" s="316"/>
      <c r="BI353" s="316"/>
      <c r="BJ353" s="316"/>
      <c r="BK353" s="316"/>
      <c r="BL353" s="317"/>
      <c r="BM353" s="316">
        <f>VLOOKUP($A352,Planilha!$C:$K,9,0)*BL354</f>
        <v>0</v>
      </c>
      <c r="BN353" s="316"/>
      <c r="BO353" s="316"/>
      <c r="BP353" s="316"/>
      <c r="BQ353" s="316"/>
      <c r="BR353" s="316"/>
      <c r="BS353" s="316"/>
      <c r="BT353" s="316"/>
      <c r="BU353" s="316"/>
      <c r="BV353" s="317"/>
      <c r="BW353" s="316">
        <f>VLOOKUP($A352,Planilha!$C:$K,9,0)*BV354</f>
        <v>0</v>
      </c>
      <c r="BX353" s="316"/>
      <c r="BY353" s="316"/>
      <c r="BZ353" s="316"/>
      <c r="CA353" s="316"/>
      <c r="CB353" s="316"/>
      <c r="CC353" s="316"/>
      <c r="CD353" s="316"/>
      <c r="CE353" s="316"/>
      <c r="CF353" s="317"/>
      <c r="CG353" s="316">
        <f>VLOOKUP($A352,Planilha!$C:$K,9,0)*CF354</f>
        <v>0</v>
      </c>
      <c r="CH353" s="316"/>
      <c r="CI353" s="316"/>
      <c r="CJ353" s="316"/>
      <c r="CK353" s="316"/>
      <c r="CL353" s="316"/>
      <c r="CM353" s="316"/>
      <c r="CN353" s="316"/>
      <c r="CO353" s="316"/>
      <c r="CP353" s="317"/>
      <c r="CQ353" s="316">
        <f>VLOOKUP($A352,Planilha!$C:$K,9,0)*CP354</f>
        <v>0</v>
      </c>
      <c r="CR353" s="316"/>
      <c r="CS353" s="316"/>
      <c r="CT353" s="316"/>
      <c r="CU353" s="316"/>
      <c r="CV353" s="316"/>
      <c r="CW353" s="316"/>
      <c r="CX353" s="316"/>
      <c r="CY353" s="316"/>
      <c r="CZ353" s="317"/>
      <c r="DA353" s="316">
        <f>VLOOKUP($A352,Planilha!$C:$K,9,0)*CZ354</f>
        <v>55478.52</v>
      </c>
      <c r="DB353" s="316"/>
      <c r="DC353" s="316"/>
      <c r="DD353" s="316"/>
      <c r="DE353" s="316"/>
      <c r="DF353" s="316"/>
      <c r="DG353" s="316"/>
      <c r="DH353" s="316"/>
      <c r="DI353" s="316"/>
      <c r="DJ353" s="317"/>
      <c r="DK353" s="316">
        <f>VLOOKUP($A352,Planilha!$C:$K,9,0)*DJ354</f>
        <v>0</v>
      </c>
      <c r="DL353" s="316"/>
      <c r="DM353" s="316"/>
      <c r="DN353" s="316"/>
      <c r="DO353" s="316"/>
      <c r="DP353" s="316"/>
      <c r="DQ353" s="316"/>
      <c r="DR353" s="316"/>
      <c r="DS353" s="316"/>
      <c r="DT353" s="317"/>
      <c r="DU353" s="316">
        <f>VLOOKUP($A352,Planilha!$C:$K,9,0)*DT354</f>
        <v>0</v>
      </c>
      <c r="DV353" s="316"/>
      <c r="DW353" s="316"/>
      <c r="DX353" s="316"/>
      <c r="DY353" s="316"/>
      <c r="DZ353" s="316"/>
      <c r="EA353" s="316"/>
      <c r="EB353" s="316"/>
      <c r="EC353" s="316"/>
      <c r="ED353" s="317"/>
      <c r="EE353" s="316">
        <f>VLOOKUP($A352,Planilha!$C:$K,9,0)*ED354</f>
        <v>0</v>
      </c>
      <c r="EF353" s="316"/>
      <c r="EG353" s="316"/>
      <c r="EH353" s="316"/>
      <c r="EI353" s="316"/>
      <c r="EJ353" s="316"/>
      <c r="EK353" s="316"/>
      <c r="EL353" s="316"/>
      <c r="EM353" s="316"/>
      <c r="EN353" s="317"/>
      <c r="EO353" s="316">
        <f>VLOOKUP($A352,Planilha!$C:$K,9,0)*EN354</f>
        <v>0</v>
      </c>
      <c r="EP353" s="109"/>
      <c r="EQ353" s="109"/>
      <c r="ER353" s="109"/>
      <c r="ES353" s="109"/>
      <c r="ET353" s="109"/>
      <c r="EU353" s="109"/>
      <c r="EV353" s="109"/>
      <c r="EW353" s="109"/>
      <c r="EX353" s="317"/>
      <c r="EY353" s="316">
        <f>VLOOKUP($A352,Planilha!$C:$K,9,0)*EX354</f>
        <v>0</v>
      </c>
      <c r="EZ353" s="109"/>
      <c r="FA353" s="109"/>
      <c r="FB353" s="109"/>
      <c r="FC353" s="109"/>
      <c r="FD353" s="109"/>
      <c r="FE353" s="109"/>
      <c r="FF353" s="109"/>
      <c r="FG353" s="109"/>
      <c r="FH353" s="317"/>
      <c r="FI353" s="316">
        <f>VLOOKUP($A352,Planilha!$C:$K,9,0)*FH354</f>
        <v>0</v>
      </c>
      <c r="FJ353" s="109"/>
      <c r="FK353" s="109"/>
      <c r="FL353" s="109"/>
      <c r="FM353" s="109"/>
      <c r="FN353" s="109"/>
      <c r="FO353" s="109"/>
      <c r="FP353" s="109"/>
      <c r="FQ353" s="109"/>
      <c r="FR353" s="317"/>
      <c r="FS353" s="316">
        <f>VLOOKUP($A352,Planilha!$C:$K,9,0)*FR354</f>
        <v>0</v>
      </c>
      <c r="FT353" s="316"/>
      <c r="FU353" s="316"/>
      <c r="FV353" s="316"/>
      <c r="FW353" s="316"/>
      <c r="FX353" s="316"/>
      <c r="FY353" s="316"/>
      <c r="FZ353" s="316"/>
      <c r="GA353" s="316"/>
      <c r="GB353" s="317"/>
      <c r="GC353" s="316">
        <f>VLOOKUP($A352,Planilha!$C:$K,9,0)*GB354</f>
        <v>0</v>
      </c>
      <c r="GD353" s="109"/>
      <c r="GE353" s="109"/>
      <c r="GF353" s="109"/>
      <c r="GG353" s="109"/>
      <c r="GH353" s="109"/>
      <c r="GI353" s="109"/>
      <c r="GJ353" s="109"/>
      <c r="GK353" s="109"/>
      <c r="GL353" s="317"/>
      <c r="GM353" s="316">
        <f>VLOOKUP($A352,Planilha!$C:$K,9,0)*GL354</f>
        <v>0</v>
      </c>
      <c r="GN353" s="109"/>
      <c r="GO353" s="109"/>
      <c r="GP353" s="109"/>
      <c r="GQ353" s="109"/>
      <c r="GR353" s="109"/>
      <c r="GS353" s="109"/>
      <c r="GT353" s="109"/>
      <c r="GU353" s="109"/>
      <c r="GV353" s="317"/>
      <c r="GW353" s="316">
        <f>VLOOKUP($A352,Planilha!$C:$K,9,0)*GV354</f>
        <v>0</v>
      </c>
      <c r="GX353" s="109"/>
      <c r="GY353" s="109"/>
      <c r="GZ353" s="109"/>
      <c r="HA353" s="109"/>
      <c r="HB353" s="109"/>
      <c r="HC353" s="109"/>
      <c r="HD353" s="109"/>
      <c r="HE353" s="109"/>
      <c r="HF353" s="317"/>
      <c r="HG353" s="316">
        <f>VLOOKUP($A352,Planilha!$C:$K,9,0)*HF354</f>
        <v>0</v>
      </c>
      <c r="HH353" s="109"/>
      <c r="HI353" s="109"/>
      <c r="HJ353" s="109"/>
      <c r="HK353" s="109"/>
      <c r="HL353" s="109"/>
      <c r="HM353" s="109"/>
      <c r="HN353" s="109"/>
      <c r="HO353" s="109"/>
      <c r="HP353" s="110">
        <f>SUM(D353:HO353)</f>
        <v>55478.52</v>
      </c>
      <c r="HR353" s="82" t="b">
        <f>VLOOKUP(A352,Planilha!C:L,9,0)=HP353</f>
        <v>1</v>
      </c>
    </row>
    <row r="354" spans="1:226">
      <c r="A354" s="111"/>
      <c r="B354" s="112"/>
      <c r="C354" s="117"/>
      <c r="D354" s="1085">
        <v>0</v>
      </c>
      <c r="E354" s="318"/>
      <c r="F354" s="318"/>
      <c r="G354" s="318"/>
      <c r="H354" s="318"/>
      <c r="I354" s="318"/>
      <c r="J354" s="318"/>
      <c r="K354" s="318"/>
      <c r="L354" s="318"/>
      <c r="M354" s="318"/>
      <c r="N354" s="1085">
        <v>0</v>
      </c>
      <c r="O354" s="318"/>
      <c r="P354" s="318"/>
      <c r="Q354" s="318"/>
      <c r="R354" s="318"/>
      <c r="S354" s="318"/>
      <c r="T354" s="318"/>
      <c r="U354" s="318"/>
      <c r="V354" s="318"/>
      <c r="W354" s="318"/>
      <c r="X354" s="1085">
        <v>0</v>
      </c>
      <c r="Y354" s="318"/>
      <c r="Z354" s="318"/>
      <c r="AA354" s="318"/>
      <c r="AB354" s="318"/>
      <c r="AC354" s="318"/>
      <c r="AD354" s="318"/>
      <c r="AE354" s="318"/>
      <c r="AF354" s="318"/>
      <c r="AG354" s="318"/>
      <c r="AH354" s="1085">
        <v>0</v>
      </c>
      <c r="AI354" s="318"/>
      <c r="AJ354" s="318"/>
      <c r="AK354" s="318"/>
      <c r="AL354" s="318"/>
      <c r="AM354" s="318"/>
      <c r="AN354" s="318"/>
      <c r="AO354" s="318"/>
      <c r="AP354" s="318"/>
      <c r="AQ354" s="318"/>
      <c r="AR354" s="1085">
        <v>0</v>
      </c>
      <c r="AS354" s="318"/>
      <c r="AT354" s="318"/>
      <c r="AU354" s="318"/>
      <c r="AV354" s="318"/>
      <c r="AW354" s="318"/>
      <c r="AX354" s="318"/>
      <c r="AY354" s="318"/>
      <c r="AZ354" s="318"/>
      <c r="BA354" s="318"/>
      <c r="BB354" s="1085">
        <v>0</v>
      </c>
      <c r="BC354" s="318"/>
      <c r="BD354" s="318"/>
      <c r="BE354" s="318"/>
      <c r="BF354" s="318"/>
      <c r="BG354" s="318"/>
      <c r="BH354" s="318"/>
      <c r="BI354" s="318"/>
      <c r="BJ354" s="318"/>
      <c r="BK354" s="318"/>
      <c r="BL354" s="1085">
        <v>0</v>
      </c>
      <c r="BM354" s="318"/>
      <c r="BN354" s="318"/>
      <c r="BO354" s="318"/>
      <c r="BP354" s="318"/>
      <c r="BQ354" s="318"/>
      <c r="BR354" s="318"/>
      <c r="BS354" s="318"/>
      <c r="BT354" s="318"/>
      <c r="BU354" s="318"/>
      <c r="BV354" s="1085">
        <v>0</v>
      </c>
      <c r="BW354" s="318"/>
      <c r="BX354" s="318"/>
      <c r="BY354" s="318"/>
      <c r="BZ354" s="318"/>
      <c r="CA354" s="318"/>
      <c r="CB354" s="318"/>
      <c r="CC354" s="318"/>
      <c r="CD354" s="318"/>
      <c r="CE354" s="318"/>
      <c r="CF354" s="1085">
        <v>0</v>
      </c>
      <c r="CG354" s="318"/>
      <c r="CH354" s="318"/>
      <c r="CI354" s="318"/>
      <c r="CJ354" s="318"/>
      <c r="CK354" s="318"/>
      <c r="CL354" s="318"/>
      <c r="CM354" s="318"/>
      <c r="CN354" s="318"/>
      <c r="CO354" s="318"/>
      <c r="CP354" s="1085">
        <v>0</v>
      </c>
      <c r="CQ354" s="318"/>
      <c r="CR354" s="318"/>
      <c r="CS354" s="318"/>
      <c r="CT354" s="318"/>
      <c r="CU354" s="318"/>
      <c r="CV354" s="318"/>
      <c r="CW354" s="318"/>
      <c r="CX354" s="318"/>
      <c r="CY354" s="318"/>
      <c r="CZ354" s="1085">
        <v>1</v>
      </c>
      <c r="DA354" s="318"/>
      <c r="DB354" s="318"/>
      <c r="DC354" s="318"/>
      <c r="DD354" s="318"/>
      <c r="DE354" s="318"/>
      <c r="DF354" s="318"/>
      <c r="DG354" s="318"/>
      <c r="DH354" s="318"/>
      <c r="DI354" s="318"/>
      <c r="DJ354" s="1085"/>
      <c r="DK354" s="318"/>
      <c r="DL354" s="318"/>
      <c r="DM354" s="318"/>
      <c r="DN354" s="318"/>
      <c r="DO354" s="318"/>
      <c r="DP354" s="318"/>
      <c r="DQ354" s="318"/>
      <c r="DR354" s="318"/>
      <c r="DS354" s="318"/>
      <c r="DT354" s="1084"/>
      <c r="DU354" s="113"/>
      <c r="DV354" s="113"/>
      <c r="DW354" s="113"/>
      <c r="DX354" s="113"/>
      <c r="DY354" s="113"/>
      <c r="DZ354" s="113"/>
      <c r="EA354" s="113"/>
      <c r="EB354" s="113"/>
      <c r="EC354" s="113"/>
      <c r="ED354" s="1084"/>
      <c r="EE354" s="113"/>
      <c r="EF354" s="113"/>
      <c r="EG354" s="113"/>
      <c r="EH354" s="113"/>
      <c r="EI354" s="113"/>
      <c r="EJ354" s="113"/>
      <c r="EK354" s="113"/>
      <c r="EL354" s="113"/>
      <c r="EM354" s="113"/>
      <c r="EN354" s="1084"/>
      <c r="EO354" s="113"/>
      <c r="EP354" s="113"/>
      <c r="EQ354" s="113"/>
      <c r="ER354" s="113"/>
      <c r="ES354" s="113"/>
      <c r="ET354" s="113"/>
      <c r="EU354" s="113"/>
      <c r="EV354" s="113"/>
      <c r="EW354" s="113"/>
      <c r="EX354" s="1084"/>
      <c r="EY354" s="113"/>
      <c r="EZ354" s="113"/>
      <c r="FA354" s="113"/>
      <c r="FB354" s="113"/>
      <c r="FC354" s="113"/>
      <c r="FD354" s="113"/>
      <c r="FE354" s="113"/>
      <c r="FF354" s="113"/>
      <c r="FG354" s="113"/>
      <c r="FH354" s="1084"/>
      <c r="FI354" s="113"/>
      <c r="FJ354" s="113"/>
      <c r="FK354" s="113"/>
      <c r="FL354" s="113"/>
      <c r="FM354" s="113"/>
      <c r="FN354" s="113"/>
      <c r="FO354" s="113"/>
      <c r="FP354" s="113"/>
      <c r="FQ354" s="113"/>
      <c r="FR354" s="1084"/>
      <c r="FS354" s="113"/>
      <c r="FT354" s="113"/>
      <c r="FU354" s="113"/>
      <c r="FV354" s="113"/>
      <c r="FW354" s="113"/>
      <c r="FX354" s="113"/>
      <c r="FY354" s="113"/>
      <c r="FZ354" s="113"/>
      <c r="GA354" s="113"/>
      <c r="GB354" s="1084"/>
      <c r="GC354" s="113"/>
      <c r="GD354" s="113"/>
      <c r="GE354" s="113"/>
      <c r="GF354" s="113"/>
      <c r="GG354" s="113"/>
      <c r="GH354" s="113"/>
      <c r="GI354" s="113"/>
      <c r="GJ354" s="113"/>
      <c r="GK354" s="113"/>
      <c r="GL354" s="1084"/>
      <c r="GM354" s="113"/>
      <c r="GN354" s="113"/>
      <c r="GO354" s="113"/>
      <c r="GP354" s="113"/>
      <c r="GQ354" s="113"/>
      <c r="GR354" s="113"/>
      <c r="GS354" s="113"/>
      <c r="GT354" s="113"/>
      <c r="GU354" s="113"/>
      <c r="GV354" s="1084"/>
      <c r="GW354" s="113"/>
      <c r="GX354" s="113"/>
      <c r="GY354" s="113"/>
      <c r="GZ354" s="113"/>
      <c r="HA354" s="113"/>
      <c r="HB354" s="113"/>
      <c r="HC354" s="113"/>
      <c r="HD354" s="113"/>
      <c r="HE354" s="113"/>
      <c r="HF354" s="1084"/>
      <c r="HG354" s="113"/>
      <c r="HH354" s="113"/>
      <c r="HI354" s="113"/>
      <c r="HJ354" s="113"/>
      <c r="HK354" s="113"/>
      <c r="HL354" s="113"/>
      <c r="HM354" s="113"/>
      <c r="HN354" s="113"/>
      <c r="HO354" s="113"/>
      <c r="HP354" s="114" t="str">
        <f>IF(VLOOKUP($A352,Planilha!C:K,9,0)&lt;&gt;HP353,"VERIFIQUE","")</f>
        <v/>
      </c>
    </row>
    <row r="355" spans="1:226">
      <c r="A355" s="105" t="s">
        <v>2588</v>
      </c>
      <c r="B355" s="89"/>
      <c r="C355" s="461"/>
      <c r="D355" s="468"/>
      <c r="E355" s="469"/>
      <c r="F355" s="469"/>
      <c r="G355" s="469"/>
      <c r="H355" s="469"/>
      <c r="I355" s="469"/>
      <c r="J355" s="469"/>
      <c r="K355" s="469"/>
      <c r="L355" s="469"/>
      <c r="M355" s="469"/>
      <c r="N355" s="468"/>
      <c r="O355" s="469"/>
      <c r="P355" s="469"/>
      <c r="Q355" s="469"/>
      <c r="R355" s="469"/>
      <c r="S355" s="469"/>
      <c r="T355" s="469"/>
      <c r="U355" s="469"/>
      <c r="V355" s="469"/>
      <c r="W355" s="469"/>
      <c r="X355" s="468"/>
      <c r="Y355" s="469"/>
      <c r="Z355" s="469"/>
      <c r="AA355" s="469"/>
      <c r="AB355" s="469"/>
      <c r="AC355" s="469"/>
      <c r="AD355" s="469"/>
      <c r="AE355" s="469"/>
      <c r="AF355" s="469"/>
      <c r="AG355" s="469"/>
      <c r="AH355" s="468"/>
      <c r="AI355" s="469"/>
      <c r="AJ355" s="469"/>
      <c r="AK355" s="469"/>
      <c r="AL355" s="469"/>
      <c r="AM355" s="469"/>
      <c r="AN355" s="469"/>
      <c r="AO355" s="469"/>
      <c r="AP355" s="469"/>
      <c r="AQ355" s="469"/>
      <c r="AR355" s="468"/>
      <c r="AS355" s="469"/>
      <c r="AT355" s="469"/>
      <c r="AU355" s="469"/>
      <c r="AV355" s="469"/>
      <c r="AW355" s="469"/>
      <c r="AX355" s="469"/>
      <c r="AY355" s="469"/>
      <c r="AZ355" s="469"/>
      <c r="BA355" s="469"/>
      <c r="BB355" s="468"/>
      <c r="BC355" s="469"/>
      <c r="BD355" s="469"/>
      <c r="BE355" s="469"/>
      <c r="BF355" s="469"/>
      <c r="BG355" s="469"/>
      <c r="BH355" s="469"/>
      <c r="BI355" s="469"/>
      <c r="BJ355" s="469"/>
      <c r="BK355" s="469"/>
      <c r="BL355" s="468"/>
      <c r="BM355" s="469"/>
      <c r="BN355" s="469"/>
      <c r="BO355" s="469"/>
      <c r="BP355" s="469"/>
      <c r="BQ355" s="469"/>
      <c r="BR355" s="469"/>
      <c r="BS355" s="469"/>
      <c r="BT355" s="469"/>
      <c r="BU355" s="469"/>
      <c r="BV355" s="468"/>
      <c r="BW355" s="469"/>
      <c r="BX355" s="469"/>
      <c r="BY355" s="469"/>
      <c r="BZ355" s="469"/>
      <c r="CA355" s="469"/>
      <c r="CB355" s="469"/>
      <c r="CC355" s="469"/>
      <c r="CD355" s="469"/>
      <c r="CE355" s="469"/>
      <c r="CF355" s="468"/>
      <c r="CG355" s="469"/>
      <c r="CH355" s="469"/>
      <c r="CI355" s="469"/>
      <c r="CJ355" s="469"/>
      <c r="CK355" s="469"/>
      <c r="CL355" s="469"/>
      <c r="CM355" s="469"/>
      <c r="CN355" s="469"/>
      <c r="CO355" s="469"/>
      <c r="CP355" s="468"/>
      <c r="CQ355" s="469"/>
      <c r="CR355" s="469"/>
      <c r="CS355" s="469"/>
      <c r="CT355" s="469"/>
      <c r="CU355" s="469"/>
      <c r="CV355" s="469"/>
      <c r="CW355" s="469"/>
      <c r="CX355" s="469"/>
      <c r="CY355" s="469"/>
      <c r="CZ355" s="468"/>
      <c r="DA355" s="469"/>
      <c r="DB355" s="469"/>
      <c r="DC355" s="469"/>
      <c r="DD355" s="469"/>
      <c r="DE355" s="469"/>
      <c r="DF355" s="469"/>
      <c r="DG355" s="469"/>
      <c r="DH355" s="469"/>
      <c r="DI355" s="469"/>
      <c r="DJ355" s="468"/>
      <c r="DK355" s="469"/>
      <c r="DL355" s="469"/>
      <c r="DM355" s="469"/>
      <c r="DN355" s="469"/>
      <c r="DO355" s="469"/>
      <c r="DP355" s="469"/>
      <c r="DQ355" s="469"/>
      <c r="DR355" s="469"/>
      <c r="DS355" s="469"/>
      <c r="DT355" s="468"/>
      <c r="DU355" s="469"/>
      <c r="DV355" s="469"/>
      <c r="DW355" s="469"/>
      <c r="DX355" s="469"/>
      <c r="DY355" s="469"/>
      <c r="DZ355" s="469"/>
      <c r="EA355" s="469"/>
      <c r="EB355" s="469"/>
      <c r="EC355" s="469"/>
      <c r="ED355" s="468"/>
      <c r="EE355" s="469"/>
      <c r="EF355" s="469"/>
      <c r="EG355" s="469"/>
      <c r="EH355" s="469"/>
      <c r="EI355" s="469"/>
      <c r="EJ355" s="469"/>
      <c r="EK355" s="469"/>
      <c r="EL355" s="469"/>
      <c r="EM355" s="469"/>
      <c r="EN355" s="468"/>
      <c r="EO355" s="469"/>
      <c r="EP355" s="469"/>
      <c r="EQ355" s="469"/>
      <c r="ER355" s="469"/>
      <c r="ES355" s="469"/>
      <c r="ET355" s="469"/>
      <c r="EU355" s="469"/>
      <c r="EV355" s="469"/>
      <c r="EW355" s="469"/>
      <c r="EX355" s="468"/>
      <c r="EY355" s="469"/>
      <c r="EZ355" s="469"/>
      <c r="FA355" s="469"/>
      <c r="FB355" s="469"/>
      <c r="FC355" s="469"/>
      <c r="FD355" s="469"/>
      <c r="FE355" s="469"/>
      <c r="FF355" s="469"/>
      <c r="FG355" s="469"/>
      <c r="FH355" s="468"/>
      <c r="FI355" s="469"/>
      <c r="FJ355" s="469"/>
      <c r="FK355" s="469"/>
      <c r="FL355" s="469"/>
      <c r="FM355" s="469"/>
      <c r="FN355" s="469"/>
      <c r="FO355" s="469"/>
      <c r="FP355" s="469"/>
      <c r="FQ355" s="469"/>
      <c r="FR355" s="468"/>
      <c r="FS355" s="469"/>
      <c r="FT355" s="469"/>
      <c r="FU355" s="469"/>
      <c r="FV355" s="469"/>
      <c r="FW355" s="469"/>
      <c r="FX355" s="469"/>
      <c r="FY355" s="469"/>
      <c r="FZ355" s="469"/>
      <c r="GA355" s="469"/>
      <c r="GB355" s="468"/>
      <c r="GC355" s="469"/>
      <c r="GD355" s="469"/>
      <c r="GE355" s="469"/>
      <c r="GF355" s="469"/>
      <c r="GG355" s="469"/>
      <c r="GH355" s="469"/>
      <c r="GI355" s="469"/>
      <c r="GJ355" s="469"/>
      <c r="GK355" s="469"/>
      <c r="GL355" s="468"/>
      <c r="GM355" s="469"/>
      <c r="GN355" s="469"/>
      <c r="GO355" s="469"/>
      <c r="GP355" s="469"/>
      <c r="GQ355" s="469"/>
      <c r="GR355" s="469"/>
      <c r="GS355" s="469"/>
      <c r="GT355" s="469"/>
      <c r="GU355" s="469"/>
      <c r="GV355" s="468"/>
      <c r="GW355" s="469"/>
      <c r="GX355" s="469"/>
      <c r="GY355" s="469"/>
      <c r="GZ355" s="469"/>
      <c r="HA355" s="469"/>
      <c r="HB355" s="469"/>
      <c r="HC355" s="469"/>
      <c r="HD355" s="469"/>
      <c r="HE355" s="469"/>
      <c r="HF355" s="468"/>
      <c r="HG355" s="469"/>
      <c r="HH355" s="469"/>
      <c r="HI355" s="469"/>
      <c r="HJ355" s="469"/>
      <c r="HK355" s="469"/>
      <c r="HL355" s="469"/>
      <c r="HM355" s="469"/>
      <c r="HN355" s="469"/>
      <c r="HO355" s="469"/>
      <c r="HP355" s="106"/>
    </row>
    <row r="356" spans="1:226">
      <c r="A356" s="105"/>
      <c r="B356" s="470" t="str">
        <f>LEFT(VLOOKUP(A355,Planilha!C:L,2,0),23)</f>
        <v>URBANISMO E PAISAGISMO</v>
      </c>
      <c r="C356" s="116"/>
      <c r="D356" s="108"/>
      <c r="E356" s="316">
        <f>VLOOKUP($A355,Planilha!$C:$K,9,0)*D357</f>
        <v>0</v>
      </c>
      <c r="F356" s="316"/>
      <c r="G356" s="316"/>
      <c r="H356" s="316"/>
      <c r="I356" s="316"/>
      <c r="J356" s="316"/>
      <c r="K356" s="316"/>
      <c r="L356" s="316"/>
      <c r="M356" s="316"/>
      <c r="N356" s="317"/>
      <c r="O356" s="316">
        <f>VLOOKUP($A355,Planilha!$C:$K,9,0)*N357</f>
        <v>0</v>
      </c>
      <c r="P356" s="316"/>
      <c r="Q356" s="316"/>
      <c r="R356" s="316"/>
      <c r="S356" s="316"/>
      <c r="T356" s="316"/>
      <c r="U356" s="316"/>
      <c r="V356" s="316"/>
      <c r="W356" s="316"/>
      <c r="X356" s="317"/>
      <c r="Y356" s="316">
        <f>VLOOKUP($A355,Planilha!$C:$K,9,0)*X357</f>
        <v>0</v>
      </c>
      <c r="Z356" s="316"/>
      <c r="AA356" s="316"/>
      <c r="AB356" s="316"/>
      <c r="AC356" s="316"/>
      <c r="AD356" s="316"/>
      <c r="AE356" s="316"/>
      <c r="AF356" s="316"/>
      <c r="AG356" s="316"/>
      <c r="AH356" s="317"/>
      <c r="AI356" s="316">
        <f>VLOOKUP($A355,Planilha!$C:$K,9,0)*AH357</f>
        <v>0</v>
      </c>
      <c r="AJ356" s="316"/>
      <c r="AK356" s="316"/>
      <c r="AL356" s="316"/>
      <c r="AM356" s="316"/>
      <c r="AN356" s="316"/>
      <c r="AO356" s="316"/>
      <c r="AP356" s="316"/>
      <c r="AQ356" s="316"/>
      <c r="AR356" s="317"/>
      <c r="AS356" s="316">
        <f>VLOOKUP($A355,Planilha!$C:$K,9,0)*AR357</f>
        <v>0</v>
      </c>
      <c r="AT356" s="316"/>
      <c r="AU356" s="316"/>
      <c r="AV356" s="316"/>
      <c r="AW356" s="316"/>
      <c r="AX356" s="316"/>
      <c r="AY356" s="316"/>
      <c r="AZ356" s="316"/>
      <c r="BA356" s="316"/>
      <c r="BB356" s="317"/>
      <c r="BC356" s="316">
        <f>VLOOKUP($A355,Planilha!$C:$K,9,0)*BB357</f>
        <v>0</v>
      </c>
      <c r="BD356" s="316"/>
      <c r="BE356" s="316"/>
      <c r="BF356" s="316"/>
      <c r="BG356" s="316"/>
      <c r="BH356" s="316"/>
      <c r="BI356" s="316"/>
      <c r="BJ356" s="316"/>
      <c r="BK356" s="316"/>
      <c r="BL356" s="317"/>
      <c r="BM356" s="316">
        <f>VLOOKUP($A355,Planilha!$C:$K,9,0)*BL357</f>
        <v>0</v>
      </c>
      <c r="BN356" s="316"/>
      <c r="BO356" s="316"/>
      <c r="BP356" s="316"/>
      <c r="BQ356" s="316"/>
      <c r="BR356" s="316"/>
      <c r="BS356" s="316"/>
      <c r="BT356" s="316"/>
      <c r="BU356" s="316"/>
      <c r="BV356" s="317"/>
      <c r="BW356" s="316">
        <f>VLOOKUP($A355,Planilha!$C:$K,9,0)*BV357</f>
        <v>0</v>
      </c>
      <c r="BX356" s="316"/>
      <c r="BY356" s="316"/>
      <c r="BZ356" s="316"/>
      <c r="CA356" s="316"/>
      <c r="CB356" s="316"/>
      <c r="CC356" s="316"/>
      <c r="CD356" s="316"/>
      <c r="CE356" s="316"/>
      <c r="CF356" s="317"/>
      <c r="CG356" s="316">
        <f>VLOOKUP($A355,Planilha!$C:$K,9,0)*CF357</f>
        <v>0</v>
      </c>
      <c r="CH356" s="316"/>
      <c r="CI356" s="316"/>
      <c r="CJ356" s="316"/>
      <c r="CK356" s="316"/>
      <c r="CL356" s="316"/>
      <c r="CM356" s="316"/>
      <c r="CN356" s="316"/>
      <c r="CO356" s="316"/>
      <c r="CP356" s="317"/>
      <c r="CQ356" s="316">
        <f>VLOOKUP($A355,Planilha!$C:$K,9,0)*CP357</f>
        <v>22053.539999999997</v>
      </c>
      <c r="CR356" s="316"/>
      <c r="CS356" s="316"/>
      <c r="CT356" s="316"/>
      <c r="CU356" s="316"/>
      <c r="CV356" s="316"/>
      <c r="CW356" s="316"/>
      <c r="CX356" s="316"/>
      <c r="CY356" s="316"/>
      <c r="CZ356" s="317"/>
      <c r="DA356" s="316">
        <f>VLOOKUP($A355,Planilha!$C:$K,9,0)*CZ357</f>
        <v>33080.30999999999</v>
      </c>
      <c r="DB356" s="316"/>
      <c r="DC356" s="316"/>
      <c r="DD356" s="316"/>
      <c r="DE356" s="316"/>
      <c r="DF356" s="316"/>
      <c r="DG356" s="316"/>
      <c r="DH356" s="316"/>
      <c r="DI356" s="316"/>
      <c r="DJ356" s="317"/>
      <c r="DK356" s="316">
        <f>VLOOKUP($A355,Planilha!$C:$K,9,0)*DJ357</f>
        <v>0</v>
      </c>
      <c r="DL356" s="316"/>
      <c r="DM356" s="316"/>
      <c r="DN356" s="316"/>
      <c r="DO356" s="316"/>
      <c r="DP356" s="316"/>
      <c r="DQ356" s="316"/>
      <c r="DR356" s="316"/>
      <c r="DS356" s="316"/>
      <c r="DT356" s="317"/>
      <c r="DU356" s="316">
        <f>VLOOKUP($A355,Planilha!$C:$K,9,0)*DT357</f>
        <v>0</v>
      </c>
      <c r="DV356" s="316"/>
      <c r="DW356" s="316"/>
      <c r="DX356" s="316"/>
      <c r="DY356" s="316"/>
      <c r="DZ356" s="316"/>
      <c r="EA356" s="316"/>
      <c r="EB356" s="316"/>
      <c r="EC356" s="316"/>
      <c r="ED356" s="317"/>
      <c r="EE356" s="316">
        <f>VLOOKUP($A355,Planilha!$C:$K,9,0)*ED357</f>
        <v>0</v>
      </c>
      <c r="EF356" s="316"/>
      <c r="EG356" s="316"/>
      <c r="EH356" s="316"/>
      <c r="EI356" s="316"/>
      <c r="EJ356" s="316"/>
      <c r="EK356" s="316"/>
      <c r="EL356" s="316"/>
      <c r="EM356" s="316"/>
      <c r="EN356" s="317"/>
      <c r="EO356" s="316">
        <f>VLOOKUP($A355,Planilha!$C:$K,9,0)*EN357</f>
        <v>0</v>
      </c>
      <c r="EP356" s="109"/>
      <c r="EQ356" s="109"/>
      <c r="ER356" s="109"/>
      <c r="ES356" s="109"/>
      <c r="ET356" s="109"/>
      <c r="EU356" s="109"/>
      <c r="EV356" s="109"/>
      <c r="EW356" s="109"/>
      <c r="EX356" s="317"/>
      <c r="EY356" s="316">
        <f>VLOOKUP($A355,Planilha!$C:$K,9,0)*EX357</f>
        <v>0</v>
      </c>
      <c r="EZ356" s="109"/>
      <c r="FA356" s="109"/>
      <c r="FB356" s="109"/>
      <c r="FC356" s="109"/>
      <c r="FD356" s="109"/>
      <c r="FE356" s="109"/>
      <c r="FF356" s="109"/>
      <c r="FG356" s="109"/>
      <c r="FH356" s="317"/>
      <c r="FI356" s="316">
        <f>VLOOKUP($A355,Planilha!$C:$K,9,0)*FH357</f>
        <v>0</v>
      </c>
      <c r="FJ356" s="109"/>
      <c r="FK356" s="109"/>
      <c r="FL356" s="109"/>
      <c r="FM356" s="109"/>
      <c r="FN356" s="109"/>
      <c r="FO356" s="109"/>
      <c r="FP356" s="109"/>
      <c r="FQ356" s="109"/>
      <c r="FR356" s="317"/>
      <c r="FS356" s="316">
        <f>VLOOKUP($A355,Planilha!$C:$K,9,0)*FR357</f>
        <v>0</v>
      </c>
      <c r="FT356" s="316"/>
      <c r="FU356" s="316"/>
      <c r="FV356" s="316"/>
      <c r="FW356" s="316"/>
      <c r="FX356" s="316"/>
      <c r="FY356" s="316"/>
      <c r="FZ356" s="316"/>
      <c r="GA356" s="316"/>
      <c r="GB356" s="317"/>
      <c r="GC356" s="316">
        <f>VLOOKUP($A355,Planilha!$C:$K,9,0)*GB357</f>
        <v>0</v>
      </c>
      <c r="GD356" s="109"/>
      <c r="GE356" s="109"/>
      <c r="GF356" s="109"/>
      <c r="GG356" s="109"/>
      <c r="GH356" s="109"/>
      <c r="GI356" s="109"/>
      <c r="GJ356" s="109"/>
      <c r="GK356" s="109"/>
      <c r="GL356" s="317"/>
      <c r="GM356" s="316">
        <f>VLOOKUP($A355,Planilha!$C:$K,9,0)*GL357</f>
        <v>0</v>
      </c>
      <c r="GN356" s="109"/>
      <c r="GO356" s="109"/>
      <c r="GP356" s="109"/>
      <c r="GQ356" s="109"/>
      <c r="GR356" s="109"/>
      <c r="GS356" s="109"/>
      <c r="GT356" s="109"/>
      <c r="GU356" s="109"/>
      <c r="GV356" s="317"/>
      <c r="GW356" s="316">
        <f>VLOOKUP($A355,Planilha!$C:$K,9,0)*GV357</f>
        <v>0</v>
      </c>
      <c r="GX356" s="109"/>
      <c r="GY356" s="109"/>
      <c r="GZ356" s="109"/>
      <c r="HA356" s="109"/>
      <c r="HB356" s="109"/>
      <c r="HC356" s="109"/>
      <c r="HD356" s="109"/>
      <c r="HE356" s="109"/>
      <c r="HF356" s="317"/>
      <c r="HG356" s="316">
        <f>VLOOKUP($A355,Planilha!$C:$K,9,0)*HF357</f>
        <v>0</v>
      </c>
      <c r="HH356" s="109"/>
      <c r="HI356" s="109"/>
      <c r="HJ356" s="109"/>
      <c r="HK356" s="109"/>
      <c r="HL356" s="109"/>
      <c r="HM356" s="109"/>
      <c r="HN356" s="109"/>
      <c r="HO356" s="109"/>
      <c r="HP356" s="110">
        <f>SUM(D356:HO356)</f>
        <v>55133.849999999991</v>
      </c>
      <c r="HR356" s="82" t="b">
        <f>VLOOKUP(A355,Planilha!C:L,9,0)=HP356</f>
        <v>1</v>
      </c>
    </row>
    <row r="357" spans="1:226">
      <c r="A357" s="111"/>
      <c r="B357" s="112"/>
      <c r="C357" s="117"/>
      <c r="D357" s="1085">
        <v>0</v>
      </c>
      <c r="E357" s="318"/>
      <c r="F357" s="318"/>
      <c r="G357" s="318"/>
      <c r="H357" s="318"/>
      <c r="I357" s="318"/>
      <c r="J357" s="318"/>
      <c r="K357" s="318"/>
      <c r="L357" s="318"/>
      <c r="M357" s="318"/>
      <c r="N357" s="1085">
        <v>0</v>
      </c>
      <c r="O357" s="318"/>
      <c r="P357" s="318"/>
      <c r="Q357" s="318"/>
      <c r="R357" s="318"/>
      <c r="S357" s="318"/>
      <c r="T357" s="318"/>
      <c r="U357" s="318"/>
      <c r="V357" s="318"/>
      <c r="W357" s="318"/>
      <c r="X357" s="1085">
        <v>0</v>
      </c>
      <c r="Y357" s="318"/>
      <c r="Z357" s="318"/>
      <c r="AA357" s="318"/>
      <c r="AB357" s="318"/>
      <c r="AC357" s="318"/>
      <c r="AD357" s="318"/>
      <c r="AE357" s="318"/>
      <c r="AF357" s="318"/>
      <c r="AG357" s="318"/>
      <c r="AH357" s="1085">
        <v>0</v>
      </c>
      <c r="AI357" s="318"/>
      <c r="AJ357" s="318"/>
      <c r="AK357" s="318"/>
      <c r="AL357" s="318"/>
      <c r="AM357" s="318"/>
      <c r="AN357" s="318"/>
      <c r="AO357" s="318"/>
      <c r="AP357" s="318"/>
      <c r="AQ357" s="318"/>
      <c r="AR357" s="1085">
        <v>0</v>
      </c>
      <c r="AS357" s="318"/>
      <c r="AT357" s="318"/>
      <c r="AU357" s="318"/>
      <c r="AV357" s="318"/>
      <c r="AW357" s="318"/>
      <c r="AX357" s="318"/>
      <c r="AY357" s="318"/>
      <c r="AZ357" s="318"/>
      <c r="BA357" s="318"/>
      <c r="BB357" s="1085">
        <v>0</v>
      </c>
      <c r="BC357" s="318"/>
      <c r="BD357" s="318"/>
      <c r="BE357" s="318"/>
      <c r="BF357" s="318"/>
      <c r="BG357" s="318"/>
      <c r="BH357" s="318"/>
      <c r="BI357" s="318"/>
      <c r="BJ357" s="318"/>
      <c r="BK357" s="318"/>
      <c r="BL357" s="1085">
        <v>0</v>
      </c>
      <c r="BM357" s="318"/>
      <c r="BN357" s="318"/>
      <c r="BO357" s="318"/>
      <c r="BP357" s="318"/>
      <c r="BQ357" s="318"/>
      <c r="BR357" s="318"/>
      <c r="BS357" s="318"/>
      <c r="BT357" s="318"/>
      <c r="BU357" s="318"/>
      <c r="BV357" s="1085">
        <v>0</v>
      </c>
      <c r="BW357" s="318"/>
      <c r="BX357" s="318"/>
      <c r="BY357" s="318"/>
      <c r="BZ357" s="318"/>
      <c r="CA357" s="318"/>
      <c r="CB357" s="318"/>
      <c r="CC357" s="318"/>
      <c r="CD357" s="318"/>
      <c r="CE357" s="318"/>
      <c r="CF357" s="1085">
        <v>0</v>
      </c>
      <c r="CG357" s="318"/>
      <c r="CH357" s="318"/>
      <c r="CI357" s="318"/>
      <c r="CJ357" s="318"/>
      <c r="CK357" s="318"/>
      <c r="CL357" s="318"/>
      <c r="CM357" s="318"/>
      <c r="CN357" s="318"/>
      <c r="CO357" s="318"/>
      <c r="CP357" s="1085">
        <v>0.4</v>
      </c>
      <c r="CQ357" s="318"/>
      <c r="CR357" s="318"/>
      <c r="CS357" s="318"/>
      <c r="CT357" s="318"/>
      <c r="CU357" s="318"/>
      <c r="CV357" s="318"/>
      <c r="CW357" s="318"/>
      <c r="CX357" s="318"/>
      <c r="CY357" s="318"/>
      <c r="CZ357" s="1085">
        <v>0.6</v>
      </c>
      <c r="DA357" s="318"/>
      <c r="DB357" s="318"/>
      <c r="DC357" s="318"/>
      <c r="DD357" s="318"/>
      <c r="DE357" s="318"/>
      <c r="DF357" s="318"/>
      <c r="DG357" s="318"/>
      <c r="DH357" s="318"/>
      <c r="DI357" s="318"/>
      <c r="DJ357" s="1085"/>
      <c r="DK357" s="318"/>
      <c r="DL357" s="318"/>
      <c r="DM357" s="318"/>
      <c r="DN357" s="318"/>
      <c r="DO357" s="318"/>
      <c r="DP357" s="318"/>
      <c r="DQ357" s="318"/>
      <c r="DR357" s="318"/>
      <c r="DS357" s="318"/>
      <c r="DT357" s="1084"/>
      <c r="DU357" s="113"/>
      <c r="DV357" s="113"/>
      <c r="DW357" s="113"/>
      <c r="DX357" s="113"/>
      <c r="DY357" s="113"/>
      <c r="DZ357" s="113"/>
      <c r="EA357" s="113"/>
      <c r="EB357" s="113"/>
      <c r="EC357" s="113"/>
      <c r="ED357" s="1084"/>
      <c r="EE357" s="113"/>
      <c r="EF357" s="113"/>
      <c r="EG357" s="113"/>
      <c r="EH357" s="113"/>
      <c r="EI357" s="113"/>
      <c r="EJ357" s="113"/>
      <c r="EK357" s="113"/>
      <c r="EL357" s="113"/>
      <c r="EM357" s="113"/>
      <c r="EN357" s="1084"/>
      <c r="EO357" s="113"/>
      <c r="EP357" s="113"/>
      <c r="EQ357" s="113"/>
      <c r="ER357" s="113"/>
      <c r="ES357" s="113"/>
      <c r="ET357" s="113"/>
      <c r="EU357" s="113"/>
      <c r="EV357" s="113"/>
      <c r="EW357" s="113"/>
      <c r="EX357" s="1084"/>
      <c r="EY357" s="113"/>
      <c r="EZ357" s="113"/>
      <c r="FA357" s="113"/>
      <c r="FB357" s="113"/>
      <c r="FC357" s="113"/>
      <c r="FD357" s="113"/>
      <c r="FE357" s="113"/>
      <c r="FF357" s="113"/>
      <c r="FG357" s="113"/>
      <c r="FH357" s="1084"/>
      <c r="FI357" s="113"/>
      <c r="FJ357" s="113"/>
      <c r="FK357" s="113"/>
      <c r="FL357" s="113"/>
      <c r="FM357" s="113"/>
      <c r="FN357" s="113"/>
      <c r="FO357" s="113"/>
      <c r="FP357" s="113"/>
      <c r="FQ357" s="113"/>
      <c r="FR357" s="1084"/>
      <c r="FS357" s="113"/>
      <c r="FT357" s="113"/>
      <c r="FU357" s="113"/>
      <c r="FV357" s="113"/>
      <c r="FW357" s="113"/>
      <c r="FX357" s="113"/>
      <c r="FY357" s="113"/>
      <c r="FZ357" s="113"/>
      <c r="GA357" s="113"/>
      <c r="GB357" s="1084"/>
      <c r="GC357" s="113"/>
      <c r="GD357" s="113"/>
      <c r="GE357" s="113"/>
      <c r="GF357" s="113"/>
      <c r="GG357" s="113"/>
      <c r="GH357" s="113"/>
      <c r="GI357" s="113"/>
      <c r="GJ357" s="113"/>
      <c r="GK357" s="113"/>
      <c r="GL357" s="1084"/>
      <c r="GM357" s="113"/>
      <c r="GN357" s="113"/>
      <c r="GO357" s="113"/>
      <c r="GP357" s="113"/>
      <c r="GQ357" s="113"/>
      <c r="GR357" s="113"/>
      <c r="GS357" s="113"/>
      <c r="GT357" s="113"/>
      <c r="GU357" s="113"/>
      <c r="GV357" s="1084"/>
      <c r="GW357" s="113"/>
      <c r="GX357" s="113"/>
      <c r="GY357" s="113"/>
      <c r="GZ357" s="113"/>
      <c r="HA357" s="113"/>
      <c r="HB357" s="113"/>
      <c r="HC357" s="113"/>
      <c r="HD357" s="113"/>
      <c r="HE357" s="113"/>
      <c r="HF357" s="1084"/>
      <c r="HG357" s="113"/>
      <c r="HH357" s="113"/>
      <c r="HI357" s="113"/>
      <c r="HJ357" s="113"/>
      <c r="HK357" s="113"/>
      <c r="HL357" s="113"/>
      <c r="HM357" s="113"/>
      <c r="HN357" s="113"/>
      <c r="HO357" s="113"/>
      <c r="HP357" s="114" t="str">
        <f>IF(VLOOKUP($A355,Planilha!C:K,9,0)&lt;&gt;HP356,"VERIFIQUE","")</f>
        <v/>
      </c>
    </row>
    <row r="358" spans="1:226">
      <c r="A358" s="105" t="s">
        <v>2676</v>
      </c>
      <c r="B358" s="89"/>
      <c r="C358" s="461"/>
      <c r="D358" s="468"/>
      <c r="E358" s="469"/>
      <c r="F358" s="469"/>
      <c r="G358" s="469"/>
      <c r="H358" s="469"/>
      <c r="I358" s="469"/>
      <c r="J358" s="469"/>
      <c r="K358" s="469"/>
      <c r="L358" s="469"/>
      <c r="M358" s="469"/>
      <c r="N358" s="468"/>
      <c r="O358" s="469"/>
      <c r="P358" s="469"/>
      <c r="Q358" s="469"/>
      <c r="R358" s="469"/>
      <c r="S358" s="469"/>
      <c r="T358" s="469"/>
      <c r="U358" s="469"/>
      <c r="V358" s="469"/>
      <c r="W358" s="469"/>
      <c r="X358" s="468"/>
      <c r="Y358" s="469"/>
      <c r="Z358" s="469"/>
      <c r="AA358" s="469"/>
      <c r="AB358" s="469"/>
      <c r="AC358" s="469"/>
      <c r="AD358" s="469"/>
      <c r="AE358" s="469"/>
      <c r="AF358" s="469"/>
      <c r="AG358" s="469"/>
      <c r="AH358" s="468"/>
      <c r="AI358" s="469"/>
      <c r="AJ358" s="469"/>
      <c r="AK358" s="469"/>
      <c r="AL358" s="469"/>
      <c r="AM358" s="469"/>
      <c r="AN358" s="469"/>
      <c r="AO358" s="469"/>
      <c r="AP358" s="469"/>
      <c r="AQ358" s="469"/>
      <c r="AR358" s="468"/>
      <c r="AS358" s="469"/>
      <c r="AT358" s="469"/>
      <c r="AU358" s="469"/>
      <c r="AV358" s="469"/>
      <c r="AW358" s="469"/>
      <c r="AX358" s="469"/>
      <c r="AY358" s="469"/>
      <c r="AZ358" s="469"/>
      <c r="BA358" s="469"/>
      <c r="BB358" s="468"/>
      <c r="BC358" s="469"/>
      <c r="BD358" s="469"/>
      <c r="BE358" s="469"/>
      <c r="BF358" s="469"/>
      <c r="BG358" s="469"/>
      <c r="BH358" s="469"/>
      <c r="BI358" s="469"/>
      <c r="BJ358" s="469"/>
      <c r="BK358" s="469"/>
      <c r="BL358" s="468"/>
      <c r="BM358" s="469"/>
      <c r="BN358" s="469"/>
      <c r="BO358" s="469"/>
      <c r="BP358" s="469"/>
      <c r="BQ358" s="469"/>
      <c r="BR358" s="469"/>
      <c r="BS358" s="469"/>
      <c r="BT358" s="469"/>
      <c r="BU358" s="469"/>
      <c r="BV358" s="468"/>
      <c r="BW358" s="469"/>
      <c r="BX358" s="469"/>
      <c r="BY358" s="469"/>
      <c r="BZ358" s="469"/>
      <c r="CA358" s="469"/>
      <c r="CB358" s="469"/>
      <c r="CC358" s="469"/>
      <c r="CD358" s="469"/>
      <c r="CE358" s="469"/>
      <c r="CF358" s="468"/>
      <c r="CG358" s="469"/>
      <c r="CH358" s="469"/>
      <c r="CI358" s="469"/>
      <c r="CJ358" s="469"/>
      <c r="CK358" s="469"/>
      <c r="CL358" s="469"/>
      <c r="CM358" s="469"/>
      <c r="CN358" s="469"/>
      <c r="CO358" s="469"/>
      <c r="CP358" s="468"/>
      <c r="CQ358" s="469"/>
      <c r="CR358" s="469"/>
      <c r="CS358" s="469"/>
      <c r="CT358" s="469"/>
      <c r="CU358" s="469"/>
      <c r="CV358" s="469"/>
      <c r="CW358" s="469"/>
      <c r="CX358" s="469"/>
      <c r="CY358" s="469"/>
      <c r="CZ358" s="468"/>
      <c r="DA358" s="469"/>
      <c r="DB358" s="469"/>
      <c r="DC358" s="469"/>
      <c r="DD358" s="469"/>
      <c r="DE358" s="469"/>
      <c r="DF358" s="469"/>
      <c r="DG358" s="469"/>
      <c r="DH358" s="469"/>
      <c r="DI358" s="469"/>
      <c r="DJ358" s="468"/>
      <c r="DK358" s="469"/>
      <c r="DL358" s="469"/>
      <c r="DM358" s="469"/>
      <c r="DN358" s="469"/>
      <c r="DO358" s="469"/>
      <c r="DP358" s="469"/>
      <c r="DQ358" s="469"/>
      <c r="DR358" s="469"/>
      <c r="DS358" s="469"/>
      <c r="DT358" s="468"/>
      <c r="DU358" s="469"/>
      <c r="DV358" s="469"/>
      <c r="DW358" s="469"/>
      <c r="DX358" s="469"/>
      <c r="DY358" s="469"/>
      <c r="DZ358" s="469"/>
      <c r="EA358" s="469"/>
      <c r="EB358" s="469"/>
      <c r="EC358" s="469"/>
      <c r="ED358" s="468"/>
      <c r="EE358" s="469"/>
      <c r="EF358" s="469"/>
      <c r="EG358" s="469"/>
      <c r="EH358" s="469"/>
      <c r="EI358" s="469"/>
      <c r="EJ358" s="469"/>
      <c r="EK358" s="469"/>
      <c r="EL358" s="469"/>
      <c r="EM358" s="469"/>
      <c r="EN358" s="468"/>
      <c r="EO358" s="469"/>
      <c r="EP358" s="469"/>
      <c r="EQ358" s="469"/>
      <c r="ER358" s="469"/>
      <c r="ES358" s="469"/>
      <c r="ET358" s="469"/>
      <c r="EU358" s="469"/>
      <c r="EV358" s="469"/>
      <c r="EW358" s="469"/>
      <c r="EX358" s="468"/>
      <c r="EY358" s="469"/>
      <c r="EZ358" s="469"/>
      <c r="FA358" s="469"/>
      <c r="FB358" s="469"/>
      <c r="FC358" s="469"/>
      <c r="FD358" s="469"/>
      <c r="FE358" s="469"/>
      <c r="FF358" s="469"/>
      <c r="FG358" s="469"/>
      <c r="FH358" s="468"/>
      <c r="FI358" s="469"/>
      <c r="FJ358" s="469"/>
      <c r="FK358" s="469"/>
      <c r="FL358" s="469"/>
      <c r="FM358" s="469"/>
      <c r="FN358" s="469"/>
      <c r="FO358" s="469"/>
      <c r="FP358" s="469"/>
      <c r="FQ358" s="469"/>
      <c r="FR358" s="468"/>
      <c r="FS358" s="469"/>
      <c r="FT358" s="469"/>
      <c r="FU358" s="469"/>
      <c r="FV358" s="469"/>
      <c r="FW358" s="469"/>
      <c r="FX358" s="469"/>
      <c r="FY358" s="469"/>
      <c r="FZ358" s="469"/>
      <c r="GA358" s="469"/>
      <c r="GB358" s="468"/>
      <c r="GC358" s="469"/>
      <c r="GD358" s="469"/>
      <c r="GE358" s="469"/>
      <c r="GF358" s="469"/>
      <c r="GG358" s="469"/>
      <c r="GH358" s="469"/>
      <c r="GI358" s="469"/>
      <c r="GJ358" s="469"/>
      <c r="GK358" s="469"/>
      <c r="GL358" s="468"/>
      <c r="GM358" s="469"/>
      <c r="GN358" s="469"/>
      <c r="GO358" s="469"/>
      <c r="GP358" s="469"/>
      <c r="GQ358" s="469"/>
      <c r="GR358" s="469"/>
      <c r="GS358" s="469"/>
      <c r="GT358" s="469"/>
      <c r="GU358" s="469"/>
      <c r="GV358" s="468"/>
      <c r="GW358" s="469"/>
      <c r="GX358" s="469"/>
      <c r="GY358" s="469"/>
      <c r="GZ358" s="469"/>
      <c r="HA358" s="469"/>
      <c r="HB358" s="469"/>
      <c r="HC358" s="469"/>
      <c r="HD358" s="469"/>
      <c r="HE358" s="469"/>
      <c r="HF358" s="468"/>
      <c r="HG358" s="469"/>
      <c r="HH358" s="469"/>
      <c r="HI358" s="469"/>
      <c r="HJ358" s="469"/>
      <c r="HK358" s="469"/>
      <c r="HL358" s="469"/>
      <c r="HM358" s="469"/>
      <c r="HN358" s="469"/>
      <c r="HO358" s="469"/>
      <c r="HP358" s="106"/>
    </row>
    <row r="359" spans="1:226">
      <c r="A359" s="105"/>
      <c r="B359" s="470" t="str">
        <f>LEFT(VLOOKUP($A358,Planilha!$C:$L,2,0),29)</f>
        <v>LIMPEZA FINAL</v>
      </c>
      <c r="C359" s="116"/>
      <c r="D359" s="108"/>
      <c r="E359" s="316">
        <f>VLOOKUP($A358,Planilha!$C:$K,9,0)*D360</f>
        <v>0</v>
      </c>
      <c r="F359" s="316"/>
      <c r="G359" s="316"/>
      <c r="H359" s="316"/>
      <c r="I359" s="316"/>
      <c r="J359" s="316"/>
      <c r="K359" s="316"/>
      <c r="L359" s="316"/>
      <c r="M359" s="316"/>
      <c r="N359" s="317"/>
      <c r="O359" s="316">
        <f>VLOOKUP($A358,Planilha!$C:$K,9,0)*N360</f>
        <v>0</v>
      </c>
      <c r="P359" s="316"/>
      <c r="Q359" s="316"/>
      <c r="R359" s="316"/>
      <c r="S359" s="316"/>
      <c r="T359" s="316"/>
      <c r="U359" s="316"/>
      <c r="V359" s="316"/>
      <c r="W359" s="316"/>
      <c r="X359" s="317"/>
      <c r="Y359" s="316">
        <f>VLOOKUP($A358,Planilha!$C:$K,9,0)*X360</f>
        <v>0</v>
      </c>
      <c r="Z359" s="316"/>
      <c r="AA359" s="316"/>
      <c r="AB359" s="316"/>
      <c r="AC359" s="316"/>
      <c r="AD359" s="316"/>
      <c r="AE359" s="316"/>
      <c r="AF359" s="316"/>
      <c r="AG359" s="316"/>
      <c r="AH359" s="317"/>
      <c r="AI359" s="316">
        <f>VLOOKUP($A358,Planilha!$C:$K,9,0)*AH360</f>
        <v>0</v>
      </c>
      <c r="AJ359" s="316"/>
      <c r="AK359" s="316"/>
      <c r="AL359" s="316"/>
      <c r="AM359" s="316"/>
      <c r="AN359" s="316"/>
      <c r="AO359" s="316"/>
      <c r="AP359" s="316"/>
      <c r="AQ359" s="316"/>
      <c r="AR359" s="317"/>
      <c r="AS359" s="316">
        <f>VLOOKUP($A358,Planilha!$C:$K,9,0)*AR360</f>
        <v>0</v>
      </c>
      <c r="AT359" s="316"/>
      <c r="AU359" s="316"/>
      <c r="AV359" s="316"/>
      <c r="AW359" s="316"/>
      <c r="AX359" s="316"/>
      <c r="AY359" s="316"/>
      <c r="AZ359" s="316"/>
      <c r="BA359" s="316"/>
      <c r="BB359" s="317"/>
      <c r="BC359" s="316">
        <f>VLOOKUP($A358,Planilha!$C:$K,9,0)*BB360</f>
        <v>0</v>
      </c>
      <c r="BD359" s="316"/>
      <c r="BE359" s="316"/>
      <c r="BF359" s="316"/>
      <c r="BG359" s="316"/>
      <c r="BH359" s="316"/>
      <c r="BI359" s="316"/>
      <c r="BJ359" s="316"/>
      <c r="BK359" s="316"/>
      <c r="BL359" s="317"/>
      <c r="BM359" s="316">
        <f>VLOOKUP($A358,Planilha!$C:$K,9,0)*BL360</f>
        <v>0</v>
      </c>
      <c r="BN359" s="316"/>
      <c r="BO359" s="316"/>
      <c r="BP359" s="316"/>
      <c r="BQ359" s="316"/>
      <c r="BR359" s="316"/>
      <c r="BS359" s="316"/>
      <c r="BT359" s="316"/>
      <c r="BU359" s="316"/>
      <c r="BV359" s="317"/>
      <c r="BW359" s="316">
        <f>VLOOKUP($A358,Planilha!$C:$K,9,0)*BV360</f>
        <v>0</v>
      </c>
      <c r="BX359" s="316"/>
      <c r="BY359" s="316"/>
      <c r="BZ359" s="316"/>
      <c r="CA359" s="316"/>
      <c r="CB359" s="316"/>
      <c r="CC359" s="316"/>
      <c r="CD359" s="316"/>
      <c r="CE359" s="316"/>
      <c r="CF359" s="317"/>
      <c r="CG359" s="316">
        <f>VLOOKUP($A358,Planilha!$C:$K,9,0)*CF360</f>
        <v>0</v>
      </c>
      <c r="CH359" s="316"/>
      <c r="CI359" s="316"/>
      <c r="CJ359" s="316"/>
      <c r="CK359" s="316"/>
      <c r="CL359" s="316"/>
      <c r="CM359" s="316"/>
      <c r="CN359" s="316"/>
      <c r="CO359" s="316"/>
      <c r="CP359" s="317"/>
      <c r="CQ359" s="316">
        <f>VLOOKUP($A358,Planilha!$C:$K,9,0)*CP360</f>
        <v>75.196183600000026</v>
      </c>
      <c r="CR359" s="316"/>
      <c r="CS359" s="316"/>
      <c r="CT359" s="316"/>
      <c r="CU359" s="316"/>
      <c r="CV359" s="316"/>
      <c r="CW359" s="316"/>
      <c r="CX359" s="316"/>
      <c r="CY359" s="316"/>
      <c r="CZ359" s="317"/>
      <c r="DA359" s="316">
        <f>VLOOKUP($A358,Planilha!$C:$K,9,0)*CZ360</f>
        <v>977.5503868000003</v>
      </c>
      <c r="DB359" s="316"/>
      <c r="DC359" s="316"/>
      <c r="DD359" s="316"/>
      <c r="DE359" s="316"/>
      <c r="DF359" s="316"/>
      <c r="DG359" s="316"/>
      <c r="DH359" s="316"/>
      <c r="DI359" s="316"/>
      <c r="DJ359" s="317"/>
      <c r="DK359" s="316">
        <f>VLOOKUP($A358,Planilha!$C:$K,9,0)*DJ360</f>
        <v>451.17710160000007</v>
      </c>
      <c r="DL359" s="316"/>
      <c r="DM359" s="316"/>
      <c r="DN359" s="316"/>
      <c r="DO359" s="316"/>
      <c r="DP359" s="316"/>
      <c r="DQ359" s="316"/>
      <c r="DR359" s="316"/>
      <c r="DS359" s="316"/>
      <c r="DT359" s="317"/>
      <c r="DU359" s="316">
        <f>VLOOKUP($A358,Planilha!$C:$K,9,0)*DT360</f>
        <v>0</v>
      </c>
      <c r="DV359" s="316"/>
      <c r="DW359" s="316"/>
      <c r="DX359" s="316"/>
      <c r="DY359" s="316"/>
      <c r="DZ359" s="316"/>
      <c r="EA359" s="316"/>
      <c r="EB359" s="316"/>
      <c r="EC359" s="316"/>
      <c r="ED359" s="317"/>
      <c r="EE359" s="316">
        <f>VLOOKUP($A358,Planilha!$C:$K,9,0)*ED360</f>
        <v>0</v>
      </c>
      <c r="EF359" s="316"/>
      <c r="EG359" s="316"/>
      <c r="EH359" s="316"/>
      <c r="EI359" s="316"/>
      <c r="EJ359" s="316"/>
      <c r="EK359" s="316"/>
      <c r="EL359" s="316"/>
      <c r="EM359" s="316"/>
      <c r="EN359" s="317"/>
      <c r="EO359" s="316">
        <f>VLOOKUP($A358,Planilha!$C:$K,9,0)*EN360</f>
        <v>0</v>
      </c>
      <c r="EP359" s="109"/>
      <c r="EQ359" s="109"/>
      <c r="ER359" s="109"/>
      <c r="ES359" s="109"/>
      <c r="ET359" s="109"/>
      <c r="EU359" s="109"/>
      <c r="EV359" s="109"/>
      <c r="EW359" s="109"/>
      <c r="EX359" s="317"/>
      <c r="EY359" s="316">
        <f>VLOOKUP($A358,Planilha!$C:$K,9,0)*EX360</f>
        <v>0</v>
      </c>
      <c r="EZ359" s="109"/>
      <c r="FA359" s="109"/>
      <c r="FB359" s="109"/>
      <c r="FC359" s="109"/>
      <c r="FD359" s="109"/>
      <c r="FE359" s="109"/>
      <c r="FF359" s="109"/>
      <c r="FG359" s="109"/>
      <c r="FH359" s="317"/>
      <c r="FI359" s="316">
        <f>VLOOKUP($A358,Planilha!$C:$K,9,0)*FH360</f>
        <v>0</v>
      </c>
      <c r="FJ359" s="109"/>
      <c r="FK359" s="109"/>
      <c r="FL359" s="109"/>
      <c r="FM359" s="109"/>
      <c r="FN359" s="109"/>
      <c r="FO359" s="109"/>
      <c r="FP359" s="109"/>
      <c r="FQ359" s="109"/>
      <c r="FR359" s="317"/>
      <c r="FS359" s="316">
        <f>VLOOKUP($A358,Planilha!$C:$K,9,0)*FR360</f>
        <v>0</v>
      </c>
      <c r="FT359" s="316"/>
      <c r="FU359" s="316"/>
      <c r="FV359" s="316"/>
      <c r="FW359" s="316"/>
      <c r="FX359" s="316"/>
      <c r="FY359" s="316"/>
      <c r="FZ359" s="316"/>
      <c r="GA359" s="316"/>
      <c r="GB359" s="317"/>
      <c r="GC359" s="316">
        <f>VLOOKUP($A358,Planilha!$C:$K,9,0)*GB360</f>
        <v>0</v>
      </c>
      <c r="GD359" s="109"/>
      <c r="GE359" s="109"/>
      <c r="GF359" s="109"/>
      <c r="GG359" s="109"/>
      <c r="GH359" s="109"/>
      <c r="GI359" s="109"/>
      <c r="GJ359" s="109"/>
      <c r="GK359" s="109"/>
      <c r="GL359" s="317"/>
      <c r="GM359" s="316">
        <f>VLOOKUP($A358,Planilha!$C:$K,9,0)*GL360</f>
        <v>0</v>
      </c>
      <c r="GN359" s="109"/>
      <c r="GO359" s="109"/>
      <c r="GP359" s="109"/>
      <c r="GQ359" s="109"/>
      <c r="GR359" s="109"/>
      <c r="GS359" s="109"/>
      <c r="GT359" s="109"/>
      <c r="GU359" s="109"/>
      <c r="GV359" s="317"/>
      <c r="GW359" s="316">
        <f>VLOOKUP($A358,Planilha!$C:$K,9,0)*GV360</f>
        <v>0</v>
      </c>
      <c r="GX359" s="109"/>
      <c r="GY359" s="109"/>
      <c r="GZ359" s="109"/>
      <c r="HA359" s="109"/>
      <c r="HB359" s="109"/>
      <c r="HC359" s="109"/>
      <c r="HD359" s="109"/>
      <c r="HE359" s="109"/>
      <c r="HF359" s="317"/>
      <c r="HG359" s="316">
        <f>VLOOKUP($A358,Planilha!$C:$K,9,0)*HF360</f>
        <v>0</v>
      </c>
      <c r="HH359" s="109"/>
      <c r="HI359" s="109"/>
      <c r="HJ359" s="109"/>
      <c r="HK359" s="109"/>
      <c r="HL359" s="109"/>
      <c r="HM359" s="109"/>
      <c r="HN359" s="109"/>
      <c r="HO359" s="109"/>
      <c r="HP359" s="110">
        <f>SUM(D359:HO359)</f>
        <v>1503.9236720000004</v>
      </c>
      <c r="HR359" s="82" t="b">
        <f>VLOOKUP(A358,Planilha!C:L,9,0)=HP359</f>
        <v>1</v>
      </c>
    </row>
    <row r="360" spans="1:226">
      <c r="A360" s="111"/>
      <c r="B360" s="112"/>
      <c r="C360" s="117"/>
      <c r="D360" s="1085">
        <v>0</v>
      </c>
      <c r="E360" s="318"/>
      <c r="F360" s="318"/>
      <c r="G360" s="318"/>
      <c r="H360" s="318"/>
      <c r="I360" s="318"/>
      <c r="J360" s="318"/>
      <c r="K360" s="318"/>
      <c r="L360" s="318"/>
      <c r="M360" s="318"/>
      <c r="N360" s="1085">
        <v>0</v>
      </c>
      <c r="O360" s="318"/>
      <c r="P360" s="318"/>
      <c r="Q360" s="318"/>
      <c r="R360" s="318"/>
      <c r="S360" s="318"/>
      <c r="T360" s="318"/>
      <c r="U360" s="318"/>
      <c r="V360" s="318"/>
      <c r="W360" s="318"/>
      <c r="X360" s="1085">
        <v>0</v>
      </c>
      <c r="Y360" s="318"/>
      <c r="Z360" s="318"/>
      <c r="AA360" s="318"/>
      <c r="AB360" s="318"/>
      <c r="AC360" s="318"/>
      <c r="AD360" s="318"/>
      <c r="AE360" s="318"/>
      <c r="AF360" s="318"/>
      <c r="AG360" s="318"/>
      <c r="AH360" s="1085">
        <v>0</v>
      </c>
      <c r="AI360" s="318"/>
      <c r="AJ360" s="318"/>
      <c r="AK360" s="318"/>
      <c r="AL360" s="318"/>
      <c r="AM360" s="318"/>
      <c r="AN360" s="318"/>
      <c r="AO360" s="318"/>
      <c r="AP360" s="318"/>
      <c r="AQ360" s="318"/>
      <c r="AR360" s="1085">
        <v>0</v>
      </c>
      <c r="AS360" s="318"/>
      <c r="AT360" s="318"/>
      <c r="AU360" s="318"/>
      <c r="AV360" s="318"/>
      <c r="AW360" s="318"/>
      <c r="AX360" s="318"/>
      <c r="AY360" s="318"/>
      <c r="AZ360" s="318"/>
      <c r="BA360" s="318"/>
      <c r="BB360" s="1085">
        <v>0</v>
      </c>
      <c r="BC360" s="318"/>
      <c r="BD360" s="318"/>
      <c r="BE360" s="318"/>
      <c r="BF360" s="318"/>
      <c r="BG360" s="318"/>
      <c r="BH360" s="318"/>
      <c r="BI360" s="318"/>
      <c r="BJ360" s="318"/>
      <c r="BK360" s="318"/>
      <c r="BL360" s="1085">
        <v>0</v>
      </c>
      <c r="BM360" s="318"/>
      <c r="BN360" s="318"/>
      <c r="BO360" s="318"/>
      <c r="BP360" s="318"/>
      <c r="BQ360" s="318"/>
      <c r="BR360" s="318"/>
      <c r="BS360" s="318"/>
      <c r="BT360" s="318"/>
      <c r="BU360" s="318"/>
      <c r="BV360" s="1085">
        <v>0</v>
      </c>
      <c r="BW360" s="318"/>
      <c r="BX360" s="318"/>
      <c r="BY360" s="318"/>
      <c r="BZ360" s="318"/>
      <c r="CA360" s="318"/>
      <c r="CB360" s="318"/>
      <c r="CC360" s="318"/>
      <c r="CD360" s="318"/>
      <c r="CE360" s="318"/>
      <c r="CF360" s="1085">
        <v>0</v>
      </c>
      <c r="CG360" s="318"/>
      <c r="CH360" s="318"/>
      <c r="CI360" s="318"/>
      <c r="CJ360" s="318"/>
      <c r="CK360" s="318"/>
      <c r="CL360" s="318"/>
      <c r="CM360" s="318"/>
      <c r="CN360" s="318"/>
      <c r="CO360" s="318"/>
      <c r="CP360" s="1085">
        <v>0.05</v>
      </c>
      <c r="CQ360" s="318"/>
      <c r="CR360" s="318"/>
      <c r="CS360" s="318"/>
      <c r="CT360" s="318"/>
      <c r="CU360" s="318"/>
      <c r="CV360" s="318"/>
      <c r="CW360" s="318"/>
      <c r="CX360" s="318"/>
      <c r="CY360" s="318"/>
      <c r="CZ360" s="1085">
        <v>0.65</v>
      </c>
      <c r="DA360" s="318"/>
      <c r="DB360" s="318"/>
      <c r="DC360" s="318"/>
      <c r="DD360" s="318"/>
      <c r="DE360" s="318"/>
      <c r="DF360" s="318"/>
      <c r="DG360" s="318"/>
      <c r="DH360" s="318"/>
      <c r="DI360" s="318"/>
      <c r="DJ360" s="1085">
        <v>0.3</v>
      </c>
      <c r="DK360" s="318"/>
      <c r="DL360" s="318"/>
      <c r="DM360" s="318"/>
      <c r="DN360" s="318"/>
      <c r="DO360" s="318"/>
      <c r="DP360" s="318"/>
      <c r="DQ360" s="318"/>
      <c r="DR360" s="318"/>
      <c r="DS360" s="318"/>
      <c r="DT360" s="1084"/>
      <c r="DU360" s="113"/>
      <c r="DV360" s="113"/>
      <c r="DW360" s="113"/>
      <c r="DX360" s="113"/>
      <c r="DY360" s="113"/>
      <c r="DZ360" s="113"/>
      <c r="EA360" s="113"/>
      <c r="EB360" s="113"/>
      <c r="EC360" s="113"/>
      <c r="ED360" s="1084"/>
      <c r="EE360" s="113"/>
      <c r="EF360" s="113"/>
      <c r="EG360" s="113"/>
      <c r="EH360" s="113"/>
      <c r="EI360" s="113"/>
      <c r="EJ360" s="113"/>
      <c r="EK360" s="113"/>
      <c r="EL360" s="113"/>
      <c r="EM360" s="113"/>
      <c r="EN360" s="1084"/>
      <c r="EO360" s="113"/>
      <c r="EP360" s="113"/>
      <c r="EQ360" s="113"/>
      <c r="ER360" s="113"/>
      <c r="ES360" s="113"/>
      <c r="ET360" s="113"/>
      <c r="EU360" s="113"/>
      <c r="EV360" s="113"/>
      <c r="EW360" s="113"/>
      <c r="EX360" s="1084"/>
      <c r="EY360" s="113"/>
      <c r="EZ360" s="113"/>
      <c r="FA360" s="113"/>
      <c r="FB360" s="113"/>
      <c r="FC360" s="113"/>
      <c r="FD360" s="113"/>
      <c r="FE360" s="113"/>
      <c r="FF360" s="113"/>
      <c r="FG360" s="113"/>
      <c r="FH360" s="1084"/>
      <c r="FI360" s="113"/>
      <c r="FJ360" s="113"/>
      <c r="FK360" s="113"/>
      <c r="FL360" s="113"/>
      <c r="FM360" s="113"/>
      <c r="FN360" s="113"/>
      <c r="FO360" s="113"/>
      <c r="FP360" s="113"/>
      <c r="FQ360" s="113"/>
      <c r="FR360" s="1084"/>
      <c r="FS360" s="113"/>
      <c r="FT360" s="113"/>
      <c r="FU360" s="113"/>
      <c r="FV360" s="113"/>
      <c r="FW360" s="113"/>
      <c r="FX360" s="113"/>
      <c r="FY360" s="113"/>
      <c r="FZ360" s="113"/>
      <c r="GA360" s="113"/>
      <c r="GB360" s="1084"/>
      <c r="GC360" s="113"/>
      <c r="GD360" s="113"/>
      <c r="GE360" s="113"/>
      <c r="GF360" s="113"/>
      <c r="GG360" s="113"/>
      <c r="GH360" s="113"/>
      <c r="GI360" s="113"/>
      <c r="GJ360" s="113"/>
      <c r="GK360" s="113"/>
      <c r="GL360" s="1084"/>
      <c r="GM360" s="113"/>
      <c r="GN360" s="113"/>
      <c r="GO360" s="113"/>
      <c r="GP360" s="113"/>
      <c r="GQ360" s="113"/>
      <c r="GR360" s="113"/>
      <c r="GS360" s="113"/>
      <c r="GT360" s="113"/>
      <c r="GU360" s="113"/>
      <c r="GV360" s="1084"/>
      <c r="GW360" s="113"/>
      <c r="GX360" s="113"/>
      <c r="GY360" s="113"/>
      <c r="GZ360" s="113"/>
      <c r="HA360" s="113"/>
      <c r="HB360" s="113"/>
      <c r="HC360" s="113"/>
      <c r="HD360" s="113"/>
      <c r="HE360" s="113"/>
      <c r="HF360" s="1084"/>
      <c r="HG360" s="113"/>
      <c r="HH360" s="113"/>
      <c r="HI360" s="113"/>
      <c r="HJ360" s="113"/>
      <c r="HK360" s="113"/>
      <c r="HL360" s="113"/>
      <c r="HM360" s="113"/>
      <c r="HN360" s="113"/>
      <c r="HO360" s="113"/>
      <c r="HP360" s="114" t="str">
        <f>IF(VLOOKUP($A358,Planilha!C:K,9,0)&lt;&gt;HP359,"VERIFIQUE","")</f>
        <v/>
      </c>
    </row>
    <row r="361" spans="1:226">
      <c r="A361" s="105" t="s">
        <v>2584</v>
      </c>
      <c r="B361" s="89"/>
      <c r="C361" s="461"/>
      <c r="D361" s="468"/>
      <c r="E361" s="469"/>
      <c r="F361" s="469"/>
      <c r="G361" s="469"/>
      <c r="H361" s="469"/>
      <c r="I361" s="469"/>
      <c r="J361" s="469"/>
      <c r="K361" s="469"/>
      <c r="L361" s="469"/>
      <c r="M361" s="469"/>
      <c r="N361" s="468"/>
      <c r="O361" s="469"/>
      <c r="P361" s="469"/>
      <c r="Q361" s="469"/>
      <c r="R361" s="469"/>
      <c r="S361" s="469"/>
      <c r="T361" s="469"/>
      <c r="U361" s="469"/>
      <c r="V361" s="469"/>
      <c r="W361" s="469"/>
      <c r="X361" s="468"/>
      <c r="Y361" s="469"/>
      <c r="Z361" s="469"/>
      <c r="AA361" s="469"/>
      <c r="AB361" s="469"/>
      <c r="AC361" s="469"/>
      <c r="AD361" s="469"/>
      <c r="AE361" s="469"/>
      <c r="AF361" s="469"/>
      <c r="AG361" s="469"/>
      <c r="AH361" s="468"/>
      <c r="AI361" s="469"/>
      <c r="AJ361" s="469"/>
      <c r="AK361" s="469"/>
      <c r="AL361" s="469"/>
      <c r="AM361" s="469"/>
      <c r="AN361" s="469"/>
      <c r="AO361" s="469"/>
      <c r="AP361" s="469"/>
      <c r="AQ361" s="469"/>
      <c r="AR361" s="468"/>
      <c r="AS361" s="469"/>
      <c r="AT361" s="469"/>
      <c r="AU361" s="469"/>
      <c r="AV361" s="469"/>
      <c r="AW361" s="469"/>
      <c r="AX361" s="469"/>
      <c r="AY361" s="469"/>
      <c r="AZ361" s="469"/>
      <c r="BA361" s="469"/>
      <c r="BB361" s="468"/>
      <c r="BC361" s="469"/>
      <c r="BD361" s="469"/>
      <c r="BE361" s="469"/>
      <c r="BF361" s="469"/>
      <c r="BG361" s="469"/>
      <c r="BH361" s="469"/>
      <c r="BI361" s="469"/>
      <c r="BJ361" s="469"/>
      <c r="BK361" s="469"/>
      <c r="BL361" s="468"/>
      <c r="BM361" s="469"/>
      <c r="BN361" s="469"/>
      <c r="BO361" s="469"/>
      <c r="BP361" s="469"/>
      <c r="BQ361" s="469"/>
      <c r="BR361" s="469"/>
      <c r="BS361" s="469"/>
      <c r="BT361" s="469"/>
      <c r="BU361" s="469"/>
      <c r="BV361" s="468"/>
      <c r="BW361" s="469"/>
      <c r="BX361" s="469"/>
      <c r="BY361" s="469"/>
      <c r="BZ361" s="469"/>
      <c r="CA361" s="469"/>
      <c r="CB361" s="469"/>
      <c r="CC361" s="469"/>
      <c r="CD361" s="469"/>
      <c r="CE361" s="469"/>
      <c r="CF361" s="468"/>
      <c r="CG361" s="469"/>
      <c r="CH361" s="469"/>
      <c r="CI361" s="469"/>
      <c r="CJ361" s="469"/>
      <c r="CK361" s="469"/>
      <c r="CL361" s="469"/>
      <c r="CM361" s="469"/>
      <c r="CN361" s="469"/>
      <c r="CO361" s="469"/>
      <c r="CP361" s="468"/>
      <c r="CQ361" s="469"/>
      <c r="CR361" s="469"/>
      <c r="CS361" s="469"/>
      <c r="CT361" s="469"/>
      <c r="CU361" s="469"/>
      <c r="CV361" s="469"/>
      <c r="CW361" s="469"/>
      <c r="CX361" s="469"/>
      <c r="CY361" s="469"/>
      <c r="CZ361" s="468"/>
      <c r="DA361" s="469"/>
      <c r="DB361" s="469"/>
      <c r="DC361" s="469"/>
      <c r="DD361" s="469"/>
      <c r="DE361" s="469"/>
      <c r="DF361" s="469"/>
      <c r="DG361" s="469"/>
      <c r="DH361" s="469"/>
      <c r="DI361" s="469"/>
      <c r="DJ361" s="468"/>
      <c r="DK361" s="469"/>
      <c r="DL361" s="469"/>
      <c r="DM361" s="469"/>
      <c r="DN361" s="469"/>
      <c r="DO361" s="469"/>
      <c r="DP361" s="469"/>
      <c r="DQ361" s="469"/>
      <c r="DR361" s="469"/>
      <c r="DS361" s="469"/>
      <c r="DT361" s="468"/>
      <c r="DU361" s="469"/>
      <c r="DV361" s="469"/>
      <c r="DW361" s="469"/>
      <c r="DX361" s="469"/>
      <c r="DY361" s="469"/>
      <c r="DZ361" s="469"/>
      <c r="EA361" s="469"/>
      <c r="EB361" s="469"/>
      <c r="EC361" s="469"/>
      <c r="ED361" s="468"/>
      <c r="EE361" s="469"/>
      <c r="EF361" s="469"/>
      <c r="EG361" s="469"/>
      <c r="EH361" s="469"/>
      <c r="EI361" s="469"/>
      <c r="EJ361" s="469"/>
      <c r="EK361" s="469"/>
      <c r="EL361" s="469"/>
      <c r="EM361" s="469"/>
      <c r="EN361" s="468"/>
      <c r="EO361" s="469"/>
      <c r="EP361" s="469"/>
      <c r="EQ361" s="469"/>
      <c r="ER361" s="469"/>
      <c r="ES361" s="469"/>
      <c r="ET361" s="469"/>
      <c r="EU361" s="469"/>
      <c r="EV361" s="469"/>
      <c r="EW361" s="469"/>
      <c r="EX361" s="468"/>
      <c r="EY361" s="469"/>
      <c r="EZ361" s="469"/>
      <c r="FA361" s="469"/>
      <c r="FB361" s="469"/>
      <c r="FC361" s="469"/>
      <c r="FD361" s="469"/>
      <c r="FE361" s="469"/>
      <c r="FF361" s="469"/>
      <c r="FG361" s="469"/>
      <c r="FH361" s="468"/>
      <c r="FI361" s="469"/>
      <c r="FJ361" s="469"/>
      <c r="FK361" s="469"/>
      <c r="FL361" s="469"/>
      <c r="FM361" s="469"/>
      <c r="FN361" s="469"/>
      <c r="FO361" s="469"/>
      <c r="FP361" s="469"/>
      <c r="FQ361" s="469"/>
      <c r="FR361" s="468"/>
      <c r="FS361" s="469"/>
      <c r="FT361" s="469"/>
      <c r="FU361" s="469"/>
      <c r="FV361" s="469"/>
      <c r="FW361" s="469"/>
      <c r="FX361" s="469"/>
      <c r="FY361" s="469"/>
      <c r="FZ361" s="469"/>
      <c r="GA361" s="469"/>
      <c r="GB361" s="468"/>
      <c r="GC361" s="469"/>
      <c r="GD361" s="469"/>
      <c r="GE361" s="469"/>
      <c r="GF361" s="469"/>
      <c r="GG361" s="469"/>
      <c r="GH361" s="469"/>
      <c r="GI361" s="469"/>
      <c r="GJ361" s="469"/>
      <c r="GK361" s="469"/>
      <c r="GL361" s="468"/>
      <c r="GM361" s="469"/>
      <c r="GN361" s="469"/>
      <c r="GO361" s="469"/>
      <c r="GP361" s="469"/>
      <c r="GQ361" s="469"/>
      <c r="GR361" s="469"/>
      <c r="GS361" s="469"/>
      <c r="GT361" s="469"/>
      <c r="GU361" s="469"/>
      <c r="GV361" s="468"/>
      <c r="GW361" s="469"/>
      <c r="GX361" s="469"/>
      <c r="GY361" s="469"/>
      <c r="GZ361" s="469"/>
      <c r="HA361" s="469"/>
      <c r="HB361" s="469"/>
      <c r="HC361" s="469"/>
      <c r="HD361" s="469"/>
      <c r="HE361" s="469"/>
      <c r="HF361" s="468"/>
      <c r="HG361" s="469"/>
      <c r="HH361" s="469"/>
      <c r="HI361" s="469"/>
      <c r="HJ361" s="469"/>
      <c r="HK361" s="469"/>
      <c r="HL361" s="469"/>
      <c r="HM361" s="469"/>
      <c r="HN361" s="469"/>
      <c r="HO361" s="469"/>
      <c r="HP361" s="106"/>
    </row>
    <row r="362" spans="1:226">
      <c r="A362" s="105"/>
      <c r="B362" s="470" t="str">
        <f>LEFT(VLOOKUP(A361,Planilha!C:L,2,0),29)</f>
        <v>DESMOBILIZAÇÃO DO CANTEIRO</v>
      </c>
      <c r="C362" s="116"/>
      <c r="D362" s="108"/>
      <c r="E362" s="316">
        <f>VLOOKUP($A361,Planilha!$C:$K,9,0)*D363</f>
        <v>0</v>
      </c>
      <c r="F362" s="316"/>
      <c r="G362" s="316"/>
      <c r="H362" s="316"/>
      <c r="I362" s="316"/>
      <c r="J362" s="316"/>
      <c r="K362" s="316"/>
      <c r="L362" s="316"/>
      <c r="M362" s="316"/>
      <c r="N362" s="317"/>
      <c r="O362" s="316">
        <f>VLOOKUP($A361,Planilha!$C:$K,9,0)*N363</f>
        <v>0</v>
      </c>
      <c r="P362" s="316"/>
      <c r="Q362" s="316"/>
      <c r="R362" s="316"/>
      <c r="S362" s="316"/>
      <c r="T362" s="316"/>
      <c r="U362" s="316"/>
      <c r="V362" s="316"/>
      <c r="W362" s="316"/>
      <c r="X362" s="317"/>
      <c r="Y362" s="316">
        <f>VLOOKUP($A361,Planilha!$C:$K,9,0)*X363</f>
        <v>0</v>
      </c>
      <c r="Z362" s="316"/>
      <c r="AA362" s="316"/>
      <c r="AB362" s="316"/>
      <c r="AC362" s="316"/>
      <c r="AD362" s="316"/>
      <c r="AE362" s="316"/>
      <c r="AF362" s="316"/>
      <c r="AG362" s="316"/>
      <c r="AH362" s="317"/>
      <c r="AI362" s="316">
        <f>VLOOKUP($A361,Planilha!$C:$K,9,0)*AH363</f>
        <v>0</v>
      </c>
      <c r="AJ362" s="316"/>
      <c r="AK362" s="316"/>
      <c r="AL362" s="316"/>
      <c r="AM362" s="316"/>
      <c r="AN362" s="316"/>
      <c r="AO362" s="316"/>
      <c r="AP362" s="316"/>
      <c r="AQ362" s="316"/>
      <c r="AR362" s="317"/>
      <c r="AS362" s="316">
        <f>VLOOKUP($A361,Planilha!$C:$K,9,0)*AR363</f>
        <v>0</v>
      </c>
      <c r="AT362" s="316"/>
      <c r="AU362" s="316"/>
      <c r="AV362" s="316"/>
      <c r="AW362" s="316"/>
      <c r="AX362" s="316"/>
      <c r="AY362" s="316"/>
      <c r="AZ362" s="316"/>
      <c r="BA362" s="316"/>
      <c r="BB362" s="317"/>
      <c r="BC362" s="316">
        <f>VLOOKUP($A361,Planilha!$C:$K,9,0)*BB363</f>
        <v>0</v>
      </c>
      <c r="BD362" s="316"/>
      <c r="BE362" s="316"/>
      <c r="BF362" s="316"/>
      <c r="BG362" s="316"/>
      <c r="BH362" s="316"/>
      <c r="BI362" s="316"/>
      <c r="BJ362" s="316"/>
      <c r="BK362" s="316"/>
      <c r="BL362" s="317"/>
      <c r="BM362" s="316">
        <f>VLOOKUP($A361,Planilha!$C:$K,9,0)*BL363</f>
        <v>0</v>
      </c>
      <c r="BN362" s="316"/>
      <c r="BO362" s="316"/>
      <c r="BP362" s="316"/>
      <c r="BQ362" s="316"/>
      <c r="BR362" s="316"/>
      <c r="BS362" s="316"/>
      <c r="BT362" s="316"/>
      <c r="BU362" s="316"/>
      <c r="BV362" s="317"/>
      <c r="BW362" s="316">
        <f>VLOOKUP($A361,Planilha!$C:$K,9,0)*BV363</f>
        <v>0</v>
      </c>
      <c r="BX362" s="316"/>
      <c r="BY362" s="316"/>
      <c r="BZ362" s="316"/>
      <c r="CA362" s="316"/>
      <c r="CB362" s="316"/>
      <c r="CC362" s="316"/>
      <c r="CD362" s="316"/>
      <c r="CE362" s="316"/>
      <c r="CF362" s="317"/>
      <c r="CG362" s="316">
        <f>VLOOKUP($A361,Planilha!$C:$K,9,0)*CF363</f>
        <v>0</v>
      </c>
      <c r="CH362" s="316"/>
      <c r="CI362" s="316"/>
      <c r="CJ362" s="316"/>
      <c r="CK362" s="316"/>
      <c r="CL362" s="316"/>
      <c r="CM362" s="316"/>
      <c r="CN362" s="316"/>
      <c r="CO362" s="316"/>
      <c r="CP362" s="317"/>
      <c r="CQ362" s="316">
        <f>VLOOKUP($A361,Planilha!$C:$K,9,0)*CP363</f>
        <v>1796.7524000000003</v>
      </c>
      <c r="CR362" s="316"/>
      <c r="CS362" s="316"/>
      <c r="CT362" s="316"/>
      <c r="CU362" s="316"/>
      <c r="CV362" s="316"/>
      <c r="CW362" s="316"/>
      <c r="CX362" s="316"/>
      <c r="CY362" s="316"/>
      <c r="CZ362" s="317"/>
      <c r="DA362" s="316">
        <f>VLOOKUP($A361,Planilha!$C:$K,9,0)*CZ363</f>
        <v>884.96760000000017</v>
      </c>
      <c r="DB362" s="316"/>
      <c r="DC362" s="316"/>
      <c r="DD362" s="316"/>
      <c r="DE362" s="316"/>
      <c r="DF362" s="316"/>
      <c r="DG362" s="316"/>
      <c r="DH362" s="316"/>
      <c r="DI362" s="316"/>
      <c r="DJ362" s="317"/>
      <c r="DK362" s="316">
        <f>VLOOKUP($A361,Planilha!$C:$K,9,0)*DJ363</f>
        <v>0</v>
      </c>
      <c r="DL362" s="316"/>
      <c r="DM362" s="316"/>
      <c r="DN362" s="316"/>
      <c r="DO362" s="316"/>
      <c r="DP362" s="316"/>
      <c r="DQ362" s="316"/>
      <c r="DR362" s="316"/>
      <c r="DS362" s="316"/>
      <c r="DT362" s="317"/>
      <c r="DU362" s="316">
        <f>VLOOKUP($A361,Planilha!$C:$K,9,0)*DT363</f>
        <v>0</v>
      </c>
      <c r="DV362" s="316"/>
      <c r="DW362" s="316"/>
      <c r="DX362" s="316"/>
      <c r="DY362" s="316"/>
      <c r="DZ362" s="316"/>
      <c r="EA362" s="316"/>
      <c r="EB362" s="316"/>
      <c r="EC362" s="316"/>
      <c r="ED362" s="317"/>
      <c r="EE362" s="316">
        <f>VLOOKUP($A361,Planilha!$C:$K,9,0)*ED363</f>
        <v>0</v>
      </c>
      <c r="EF362" s="316"/>
      <c r="EG362" s="316"/>
      <c r="EH362" s="316"/>
      <c r="EI362" s="316"/>
      <c r="EJ362" s="316"/>
      <c r="EK362" s="316"/>
      <c r="EL362" s="316"/>
      <c r="EM362" s="316"/>
      <c r="EN362" s="317"/>
      <c r="EO362" s="316">
        <f>VLOOKUP($A361,Planilha!$C:$K,9,0)*EN363</f>
        <v>0</v>
      </c>
      <c r="EP362" s="109"/>
      <c r="EQ362" s="109"/>
      <c r="ER362" s="109"/>
      <c r="ES362" s="109"/>
      <c r="ET362" s="109"/>
      <c r="EU362" s="109"/>
      <c r="EV362" s="109"/>
      <c r="EW362" s="109"/>
      <c r="EX362" s="317"/>
      <c r="EY362" s="316">
        <f>VLOOKUP($A361,Planilha!$C:$K,9,0)*EX363</f>
        <v>0</v>
      </c>
      <c r="EZ362" s="109"/>
      <c r="FA362" s="109"/>
      <c r="FB362" s="109"/>
      <c r="FC362" s="109"/>
      <c r="FD362" s="109"/>
      <c r="FE362" s="109"/>
      <c r="FF362" s="109"/>
      <c r="FG362" s="109"/>
      <c r="FH362" s="317"/>
      <c r="FI362" s="316">
        <f>VLOOKUP($A361,Planilha!$C:$K,9,0)*FH363</f>
        <v>0</v>
      </c>
      <c r="FJ362" s="109"/>
      <c r="FK362" s="109"/>
      <c r="FL362" s="109"/>
      <c r="FM362" s="109"/>
      <c r="FN362" s="109"/>
      <c r="FO362" s="109"/>
      <c r="FP362" s="109"/>
      <c r="FQ362" s="109"/>
      <c r="FR362" s="317"/>
      <c r="FS362" s="316">
        <f>VLOOKUP($A361,Planilha!$C:$K,9,0)*FR363</f>
        <v>0</v>
      </c>
      <c r="FT362" s="316"/>
      <c r="FU362" s="316"/>
      <c r="FV362" s="316"/>
      <c r="FW362" s="316"/>
      <c r="FX362" s="316"/>
      <c r="FY362" s="316"/>
      <c r="FZ362" s="316"/>
      <c r="GA362" s="316"/>
      <c r="GB362" s="317"/>
      <c r="GC362" s="316">
        <f>VLOOKUP($A361,Planilha!$C:$K,9,0)*GB363</f>
        <v>0</v>
      </c>
      <c r="GD362" s="109"/>
      <c r="GE362" s="109"/>
      <c r="GF362" s="109"/>
      <c r="GG362" s="109"/>
      <c r="GH362" s="109"/>
      <c r="GI362" s="109"/>
      <c r="GJ362" s="109"/>
      <c r="GK362" s="109"/>
      <c r="GL362" s="317"/>
      <c r="GM362" s="316">
        <f>VLOOKUP($A361,Planilha!$C:$K,9,0)*GL363</f>
        <v>0</v>
      </c>
      <c r="GN362" s="109"/>
      <c r="GO362" s="109"/>
      <c r="GP362" s="109"/>
      <c r="GQ362" s="109"/>
      <c r="GR362" s="109"/>
      <c r="GS362" s="109"/>
      <c r="GT362" s="109"/>
      <c r="GU362" s="109"/>
      <c r="GV362" s="317"/>
      <c r="GW362" s="316">
        <f>VLOOKUP($A361,Planilha!$C:$K,9,0)*GV363</f>
        <v>0</v>
      </c>
      <c r="GX362" s="109"/>
      <c r="GY362" s="109"/>
      <c r="GZ362" s="109"/>
      <c r="HA362" s="109"/>
      <c r="HB362" s="109"/>
      <c r="HC362" s="109"/>
      <c r="HD362" s="109"/>
      <c r="HE362" s="109"/>
      <c r="HF362" s="317"/>
      <c r="HG362" s="316">
        <f>VLOOKUP($A361,Planilha!$C:$K,9,0)*HF363</f>
        <v>0</v>
      </c>
      <c r="HH362" s="109"/>
      <c r="HI362" s="109"/>
      <c r="HJ362" s="109"/>
      <c r="HK362" s="109"/>
      <c r="HL362" s="109"/>
      <c r="HM362" s="109"/>
      <c r="HN362" s="109"/>
      <c r="HO362" s="109"/>
      <c r="HP362" s="110">
        <f>SUM(D362:HO362)</f>
        <v>2681.7200000000003</v>
      </c>
      <c r="HR362" s="82" t="b">
        <f>VLOOKUP(A361,Planilha!C:L,9,0)=HP362</f>
        <v>1</v>
      </c>
    </row>
    <row r="363" spans="1:226">
      <c r="A363" s="111"/>
      <c r="B363" s="112"/>
      <c r="C363" s="117"/>
      <c r="D363" s="1085"/>
      <c r="E363" s="318"/>
      <c r="F363" s="318"/>
      <c r="G363" s="318"/>
      <c r="H363" s="318"/>
      <c r="I363" s="318"/>
      <c r="J363" s="318"/>
      <c r="K363" s="318"/>
      <c r="L363" s="318"/>
      <c r="M363" s="318"/>
      <c r="N363" s="1085"/>
      <c r="O363" s="318"/>
      <c r="P363" s="318"/>
      <c r="Q363" s="318"/>
      <c r="R363" s="318"/>
      <c r="S363" s="318"/>
      <c r="T363" s="318"/>
      <c r="U363" s="318"/>
      <c r="V363" s="318"/>
      <c r="W363" s="318"/>
      <c r="X363" s="1085"/>
      <c r="Y363" s="318"/>
      <c r="Z363" s="318"/>
      <c r="AA363" s="318"/>
      <c r="AB363" s="318"/>
      <c r="AC363" s="318"/>
      <c r="AD363" s="318"/>
      <c r="AE363" s="318"/>
      <c r="AF363" s="318"/>
      <c r="AG363" s="318"/>
      <c r="AH363" s="1085"/>
      <c r="AI363" s="318"/>
      <c r="AJ363" s="318"/>
      <c r="AK363" s="318"/>
      <c r="AL363" s="318"/>
      <c r="AM363" s="318"/>
      <c r="AN363" s="318"/>
      <c r="AO363" s="318"/>
      <c r="AP363" s="318"/>
      <c r="AQ363" s="318"/>
      <c r="AR363" s="1085"/>
      <c r="AS363" s="318"/>
      <c r="AT363" s="318"/>
      <c r="AU363" s="318"/>
      <c r="AV363" s="318"/>
      <c r="AW363" s="318"/>
      <c r="AX363" s="318"/>
      <c r="AY363" s="318"/>
      <c r="AZ363" s="318"/>
      <c r="BA363" s="318"/>
      <c r="BB363" s="1085"/>
      <c r="BC363" s="318"/>
      <c r="BD363" s="318"/>
      <c r="BE363" s="318"/>
      <c r="BF363" s="318"/>
      <c r="BG363" s="318"/>
      <c r="BH363" s="318"/>
      <c r="BI363" s="318"/>
      <c r="BJ363" s="318"/>
      <c r="BK363" s="318"/>
      <c r="BL363" s="1085"/>
      <c r="BM363" s="318"/>
      <c r="BN363" s="318"/>
      <c r="BO363" s="318"/>
      <c r="BP363" s="318"/>
      <c r="BQ363" s="318"/>
      <c r="BR363" s="318"/>
      <c r="BS363" s="318"/>
      <c r="BT363" s="318"/>
      <c r="BU363" s="318"/>
      <c r="BV363" s="1085"/>
      <c r="BW363" s="318"/>
      <c r="BX363" s="318"/>
      <c r="BY363" s="318"/>
      <c r="BZ363" s="318"/>
      <c r="CA363" s="318"/>
      <c r="CB363" s="318"/>
      <c r="CC363" s="318"/>
      <c r="CD363" s="318"/>
      <c r="CE363" s="318"/>
      <c r="CF363" s="1085"/>
      <c r="CG363" s="318"/>
      <c r="CH363" s="318"/>
      <c r="CI363" s="318"/>
      <c r="CJ363" s="318"/>
      <c r="CK363" s="318"/>
      <c r="CL363" s="318"/>
      <c r="CM363" s="318"/>
      <c r="CN363" s="318"/>
      <c r="CO363" s="318"/>
      <c r="CP363" s="1085">
        <v>0.67</v>
      </c>
      <c r="CQ363" s="318"/>
      <c r="CR363" s="318"/>
      <c r="CS363" s="318"/>
      <c r="CT363" s="318"/>
      <c r="CU363" s="318"/>
      <c r="CV363" s="318"/>
      <c r="CW363" s="318"/>
      <c r="CX363" s="318"/>
      <c r="CY363" s="318"/>
      <c r="CZ363" s="1085">
        <v>0.33</v>
      </c>
      <c r="DA363" s="318"/>
      <c r="DB363" s="318"/>
      <c r="DC363" s="318"/>
      <c r="DD363" s="318"/>
      <c r="DE363" s="318"/>
      <c r="DF363" s="318"/>
      <c r="DG363" s="318"/>
      <c r="DH363" s="318"/>
      <c r="DI363" s="318"/>
      <c r="DJ363" s="1085"/>
      <c r="DK363" s="113"/>
      <c r="DL363" s="113"/>
      <c r="DM363" s="113"/>
      <c r="DN363" s="113"/>
      <c r="DO363" s="113"/>
      <c r="DP363" s="113"/>
      <c r="DQ363" s="113"/>
      <c r="DR363" s="113"/>
      <c r="DS363" s="113"/>
      <c r="DT363" s="1084"/>
      <c r="DU363" s="113"/>
      <c r="DV363" s="113"/>
      <c r="DW363" s="113"/>
      <c r="DX363" s="113"/>
      <c r="DY363" s="113"/>
      <c r="DZ363" s="113"/>
      <c r="EA363" s="113"/>
      <c r="EB363" s="113"/>
      <c r="EC363" s="113"/>
      <c r="ED363" s="1084"/>
      <c r="EE363" s="113"/>
      <c r="EF363" s="113"/>
      <c r="EG363" s="113"/>
      <c r="EH363" s="113"/>
      <c r="EI363" s="113"/>
      <c r="EJ363" s="113"/>
      <c r="EK363" s="113"/>
      <c r="EL363" s="113"/>
      <c r="EM363" s="113"/>
      <c r="EN363" s="1084"/>
      <c r="EO363" s="113"/>
      <c r="EP363" s="113"/>
      <c r="EQ363" s="113"/>
      <c r="ER363" s="113"/>
      <c r="ES363" s="113"/>
      <c r="ET363" s="113"/>
      <c r="EU363" s="113"/>
      <c r="EV363" s="113"/>
      <c r="EW363" s="113"/>
      <c r="EX363" s="1084"/>
      <c r="EY363" s="113"/>
      <c r="EZ363" s="113"/>
      <c r="FA363" s="113"/>
      <c r="FB363" s="113"/>
      <c r="FC363" s="113"/>
      <c r="FD363" s="113"/>
      <c r="FE363" s="113"/>
      <c r="FF363" s="113"/>
      <c r="FG363" s="113"/>
      <c r="FH363" s="1084"/>
      <c r="FI363" s="113"/>
      <c r="FJ363" s="113"/>
      <c r="FK363" s="113"/>
      <c r="FL363" s="113"/>
      <c r="FM363" s="113"/>
      <c r="FN363" s="113"/>
      <c r="FO363" s="113"/>
      <c r="FP363" s="113"/>
      <c r="FQ363" s="113"/>
      <c r="FR363" s="1084"/>
      <c r="FS363" s="113"/>
      <c r="FT363" s="113"/>
      <c r="FU363" s="113"/>
      <c r="FV363" s="113"/>
      <c r="FW363" s="113"/>
      <c r="FX363" s="113"/>
      <c r="FY363" s="113"/>
      <c r="FZ363" s="113"/>
      <c r="GA363" s="113"/>
      <c r="GB363" s="1084"/>
      <c r="GC363" s="113"/>
      <c r="GD363" s="113"/>
      <c r="GE363" s="113"/>
      <c r="GF363" s="113"/>
      <c r="GG363" s="113"/>
      <c r="GH363" s="113"/>
      <c r="GI363" s="113"/>
      <c r="GJ363" s="113"/>
      <c r="GK363" s="113"/>
      <c r="GL363" s="1084"/>
      <c r="GM363" s="113"/>
      <c r="GN363" s="113"/>
      <c r="GO363" s="113"/>
      <c r="GP363" s="113"/>
      <c r="GQ363" s="113"/>
      <c r="GR363" s="113"/>
      <c r="GS363" s="113"/>
      <c r="GT363" s="113"/>
      <c r="GU363" s="113"/>
      <c r="GV363" s="1084"/>
      <c r="GW363" s="113"/>
      <c r="GX363" s="113"/>
      <c r="GY363" s="113"/>
      <c r="GZ363" s="113"/>
      <c r="HA363" s="113"/>
      <c r="HB363" s="113"/>
      <c r="HC363" s="113"/>
      <c r="HD363" s="113"/>
      <c r="HE363" s="113"/>
      <c r="HF363" s="1084"/>
      <c r="HG363" s="113"/>
      <c r="HH363" s="113"/>
      <c r="HI363" s="113"/>
      <c r="HJ363" s="113"/>
      <c r="HK363" s="113"/>
      <c r="HL363" s="113"/>
      <c r="HM363" s="113"/>
      <c r="HN363" s="113"/>
      <c r="HO363" s="113"/>
      <c r="HP363" s="114" t="str">
        <f>IF(VLOOKUP($A361,Planilha!C:K,9,0)&lt;&gt;HP362,"VERIFIQUE","")</f>
        <v/>
      </c>
    </row>
    <row r="364" spans="1:226">
      <c r="A364" s="105" t="s">
        <v>2585</v>
      </c>
      <c r="B364" s="89"/>
      <c r="C364" s="461"/>
      <c r="D364" s="468"/>
      <c r="E364" s="469"/>
      <c r="F364" s="469"/>
      <c r="G364" s="469"/>
      <c r="H364" s="469"/>
      <c r="I364" s="469"/>
      <c r="J364" s="469"/>
      <c r="K364" s="469"/>
      <c r="L364" s="469"/>
      <c r="M364" s="469"/>
      <c r="N364" s="468"/>
      <c r="O364" s="469"/>
      <c r="P364" s="469"/>
      <c r="Q364" s="469"/>
      <c r="R364" s="469"/>
      <c r="S364" s="469"/>
      <c r="T364" s="469"/>
      <c r="U364" s="469"/>
      <c r="V364" s="469"/>
      <c r="W364" s="469"/>
      <c r="X364" s="468"/>
      <c r="Y364" s="469"/>
      <c r="Z364" s="469"/>
      <c r="AA364" s="469"/>
      <c r="AB364" s="469"/>
      <c r="AC364" s="469"/>
      <c r="AD364" s="469"/>
      <c r="AE364" s="469"/>
      <c r="AF364" s="469"/>
      <c r="AG364" s="469"/>
      <c r="AH364" s="468"/>
      <c r="AI364" s="469"/>
      <c r="AJ364" s="469"/>
      <c r="AK364" s="469"/>
      <c r="AL364" s="469"/>
      <c r="AM364" s="469"/>
      <c r="AN364" s="469"/>
      <c r="AO364" s="469"/>
      <c r="AP364" s="469"/>
      <c r="AQ364" s="469"/>
      <c r="AR364" s="468"/>
      <c r="AS364" s="469"/>
      <c r="AT364" s="469"/>
      <c r="AU364" s="469"/>
      <c r="AV364" s="469"/>
      <c r="AW364" s="469"/>
      <c r="AX364" s="469"/>
      <c r="AY364" s="469"/>
      <c r="AZ364" s="469"/>
      <c r="BA364" s="469"/>
      <c r="BB364" s="468"/>
      <c r="BC364" s="469"/>
      <c r="BD364" s="469"/>
      <c r="BE364" s="469"/>
      <c r="BF364" s="469"/>
      <c r="BG364" s="469"/>
      <c r="BH364" s="469"/>
      <c r="BI364" s="469"/>
      <c r="BJ364" s="469"/>
      <c r="BK364" s="469"/>
      <c r="BL364" s="468"/>
      <c r="BM364" s="469"/>
      <c r="BN364" s="469"/>
      <c r="BO364" s="469"/>
      <c r="BP364" s="469"/>
      <c r="BQ364" s="469"/>
      <c r="BR364" s="469"/>
      <c r="BS364" s="469"/>
      <c r="BT364" s="469"/>
      <c r="BU364" s="469"/>
      <c r="BV364" s="468"/>
      <c r="BW364" s="469"/>
      <c r="BX364" s="469"/>
      <c r="BY364" s="469"/>
      <c r="BZ364" s="469"/>
      <c r="CA364" s="469"/>
      <c r="CB364" s="469"/>
      <c r="CC364" s="469"/>
      <c r="CD364" s="469"/>
      <c r="CE364" s="469"/>
      <c r="CF364" s="468"/>
      <c r="CG364" s="469"/>
      <c r="CH364" s="469"/>
      <c r="CI364" s="469"/>
      <c r="CJ364" s="469"/>
      <c r="CK364" s="469"/>
      <c r="CL364" s="469"/>
      <c r="CM364" s="469"/>
      <c r="CN364" s="469"/>
      <c r="CO364" s="469"/>
      <c r="CP364" s="468"/>
      <c r="CQ364" s="469"/>
      <c r="CR364" s="469"/>
      <c r="CS364" s="469"/>
      <c r="CT364" s="469"/>
      <c r="CU364" s="469"/>
      <c r="CV364" s="469"/>
      <c r="CW364" s="469"/>
      <c r="CX364" s="469"/>
      <c r="CY364" s="469"/>
      <c r="CZ364" s="468"/>
      <c r="DA364" s="469"/>
      <c r="DB364" s="469"/>
      <c r="DC364" s="469"/>
      <c r="DD364" s="469"/>
      <c r="DE364" s="469"/>
      <c r="DF364" s="469"/>
      <c r="DG364" s="469"/>
      <c r="DH364" s="469"/>
      <c r="DI364" s="469"/>
      <c r="DJ364" s="468"/>
      <c r="DK364" s="469"/>
      <c r="DL364" s="469"/>
      <c r="DM364" s="469"/>
      <c r="DN364" s="469"/>
      <c r="DO364" s="469"/>
      <c r="DP364" s="469"/>
      <c r="DQ364" s="469"/>
      <c r="DR364" s="469"/>
      <c r="DS364" s="469"/>
      <c r="DT364" s="468"/>
      <c r="DU364" s="469"/>
      <c r="DV364" s="469"/>
      <c r="DW364" s="469"/>
      <c r="DX364" s="469"/>
      <c r="DY364" s="469"/>
      <c r="DZ364" s="469"/>
      <c r="EA364" s="469"/>
      <c r="EB364" s="469"/>
      <c r="EC364" s="469"/>
      <c r="ED364" s="468"/>
      <c r="EE364" s="469"/>
      <c r="EF364" s="469"/>
      <c r="EG364" s="469"/>
      <c r="EH364" s="469"/>
      <c r="EI364" s="469"/>
      <c r="EJ364" s="469"/>
      <c r="EK364" s="469"/>
      <c r="EL364" s="469"/>
      <c r="EM364" s="469"/>
      <c r="EN364" s="468"/>
      <c r="EO364" s="469"/>
      <c r="EP364" s="469"/>
      <c r="EQ364" s="469"/>
      <c r="ER364" s="469"/>
      <c r="ES364" s="469"/>
      <c r="ET364" s="469"/>
      <c r="EU364" s="469"/>
      <c r="EV364" s="469"/>
      <c r="EW364" s="469"/>
      <c r="EX364" s="468"/>
      <c r="EY364" s="469"/>
      <c r="EZ364" s="469"/>
      <c r="FA364" s="469"/>
      <c r="FB364" s="469"/>
      <c r="FC364" s="469"/>
      <c r="FD364" s="469"/>
      <c r="FE364" s="469"/>
      <c r="FF364" s="469"/>
      <c r="FG364" s="469"/>
      <c r="FH364" s="468"/>
      <c r="FI364" s="469"/>
      <c r="FJ364" s="469"/>
      <c r="FK364" s="469"/>
      <c r="FL364" s="469"/>
      <c r="FM364" s="469"/>
      <c r="FN364" s="469"/>
      <c r="FO364" s="469"/>
      <c r="FP364" s="469"/>
      <c r="FQ364" s="469"/>
      <c r="FR364" s="468"/>
      <c r="FS364" s="469"/>
      <c r="FT364" s="469"/>
      <c r="FU364" s="469"/>
      <c r="FV364" s="469"/>
      <c r="FW364" s="469"/>
      <c r="FX364" s="469"/>
      <c r="FY364" s="469"/>
      <c r="FZ364" s="469"/>
      <c r="GA364" s="469"/>
      <c r="GB364" s="468"/>
      <c r="GC364" s="469"/>
      <c r="GD364" s="469"/>
      <c r="GE364" s="469"/>
      <c r="GF364" s="469"/>
      <c r="GG364" s="469"/>
      <c r="GH364" s="469"/>
      <c r="GI364" s="469"/>
      <c r="GJ364" s="469"/>
      <c r="GK364" s="469"/>
      <c r="GL364" s="468"/>
      <c r="GM364" s="469"/>
      <c r="GN364" s="469"/>
      <c r="GO364" s="469"/>
      <c r="GP364" s="469"/>
      <c r="GQ364" s="469"/>
      <c r="GR364" s="469"/>
      <c r="GS364" s="469"/>
      <c r="GT364" s="469"/>
      <c r="GU364" s="469"/>
      <c r="GV364" s="468"/>
      <c r="GW364" s="469"/>
      <c r="GX364" s="469"/>
      <c r="GY364" s="469"/>
      <c r="GZ364" s="469"/>
      <c r="HA364" s="469"/>
      <c r="HB364" s="469"/>
      <c r="HC364" s="469"/>
      <c r="HD364" s="469"/>
      <c r="HE364" s="469"/>
      <c r="HF364" s="468"/>
      <c r="HG364" s="469"/>
      <c r="HH364" s="469"/>
      <c r="HI364" s="469"/>
      <c r="HJ364" s="469"/>
      <c r="HK364" s="469"/>
      <c r="HL364" s="469"/>
      <c r="HM364" s="469"/>
      <c r="HN364" s="469"/>
      <c r="HO364" s="469"/>
      <c r="HP364" s="106"/>
    </row>
    <row r="365" spans="1:226">
      <c r="A365" s="105"/>
      <c r="B365" s="470" t="str">
        <f>LEFT(VLOOKUP(A364,Planilha!C:L,2,0),23)</f>
        <v>PROJETOS</v>
      </c>
      <c r="C365" s="116"/>
      <c r="D365" s="108"/>
      <c r="E365" s="316">
        <f>VLOOKUP($A364,Planilha!$C:$K,9,0)*D366</f>
        <v>0</v>
      </c>
      <c r="F365" s="316"/>
      <c r="G365" s="316"/>
      <c r="H365" s="316"/>
      <c r="I365" s="316"/>
      <c r="J365" s="316"/>
      <c r="K365" s="316"/>
      <c r="L365" s="316"/>
      <c r="M365" s="316"/>
      <c r="N365" s="317"/>
      <c r="O365" s="316">
        <f>VLOOKUP($A364,Planilha!$C:$K,9,0)*N366</f>
        <v>0</v>
      </c>
      <c r="P365" s="316"/>
      <c r="Q365" s="316"/>
      <c r="R365" s="316"/>
      <c r="S365" s="316"/>
      <c r="T365" s="316"/>
      <c r="U365" s="316"/>
      <c r="V365" s="316"/>
      <c r="W365" s="316"/>
      <c r="X365" s="317"/>
      <c r="Y365" s="316">
        <f>VLOOKUP($A364,Planilha!$C:$K,9,0)*X366</f>
        <v>0</v>
      </c>
      <c r="Z365" s="316"/>
      <c r="AA365" s="316"/>
      <c r="AB365" s="316"/>
      <c r="AC365" s="316"/>
      <c r="AD365" s="316"/>
      <c r="AE365" s="316"/>
      <c r="AF365" s="316"/>
      <c r="AG365" s="316"/>
      <c r="AH365" s="317"/>
      <c r="AI365" s="316">
        <f>VLOOKUP($A364,Planilha!$C:$K,9,0)*AH366</f>
        <v>0</v>
      </c>
      <c r="AJ365" s="316"/>
      <c r="AK365" s="316"/>
      <c r="AL365" s="316"/>
      <c r="AM365" s="316"/>
      <c r="AN365" s="316"/>
      <c r="AO365" s="316"/>
      <c r="AP365" s="316"/>
      <c r="AQ365" s="316"/>
      <c r="AR365" s="317"/>
      <c r="AS365" s="316">
        <f>VLOOKUP($A364,Planilha!$C:$K,9,0)*AR366</f>
        <v>0</v>
      </c>
      <c r="AT365" s="316"/>
      <c r="AU365" s="316"/>
      <c r="AV365" s="316"/>
      <c r="AW365" s="316"/>
      <c r="AX365" s="316"/>
      <c r="AY365" s="316"/>
      <c r="AZ365" s="316"/>
      <c r="BA365" s="316"/>
      <c r="BB365" s="317"/>
      <c r="BC365" s="316">
        <f>VLOOKUP($A364,Planilha!$C:$K,9,0)*BB366</f>
        <v>0</v>
      </c>
      <c r="BD365" s="316"/>
      <c r="BE365" s="316"/>
      <c r="BF365" s="316"/>
      <c r="BG365" s="316"/>
      <c r="BH365" s="316"/>
      <c r="BI365" s="316"/>
      <c r="BJ365" s="316"/>
      <c r="BK365" s="316"/>
      <c r="BL365" s="317"/>
      <c r="BM365" s="316">
        <f>VLOOKUP($A364,Planilha!$C:$K,9,0)*BL366</f>
        <v>10437.7032</v>
      </c>
      <c r="BN365" s="316"/>
      <c r="BO365" s="316"/>
      <c r="BP365" s="316"/>
      <c r="BQ365" s="316"/>
      <c r="BR365" s="316"/>
      <c r="BS365" s="316"/>
      <c r="BT365" s="316"/>
      <c r="BU365" s="316"/>
      <c r="BV365" s="317"/>
      <c r="BW365" s="316">
        <f>VLOOKUP($A364,Planilha!$C:$K,9,0)*BV366</f>
        <v>10437.7032</v>
      </c>
      <c r="BX365" s="316"/>
      <c r="BY365" s="316"/>
      <c r="BZ365" s="316"/>
      <c r="CA365" s="316"/>
      <c r="CB365" s="316"/>
      <c r="CC365" s="316"/>
      <c r="CD365" s="316"/>
      <c r="CE365" s="316"/>
      <c r="CF365" s="317"/>
      <c r="CG365" s="316">
        <f>VLOOKUP($A364,Planilha!$C:$K,9,0)*CF366</f>
        <v>10437.7032</v>
      </c>
      <c r="CH365" s="316"/>
      <c r="CI365" s="316"/>
      <c r="CJ365" s="316"/>
      <c r="CK365" s="316"/>
      <c r="CL365" s="316"/>
      <c r="CM365" s="316"/>
      <c r="CN365" s="316"/>
      <c r="CO365" s="316"/>
      <c r="CP365" s="317"/>
      <c r="CQ365" s="316">
        <f>VLOOKUP($A364,Planilha!$C:$K,9,0)*CP366</f>
        <v>10437.7032</v>
      </c>
      <c r="CR365" s="316"/>
      <c r="CS365" s="316"/>
      <c r="CT365" s="316"/>
      <c r="CU365" s="316"/>
      <c r="CV365" s="316"/>
      <c r="CW365" s="316"/>
      <c r="CX365" s="316"/>
      <c r="CY365" s="316"/>
      <c r="CZ365" s="317"/>
      <c r="DA365" s="316">
        <f>VLOOKUP($A364,Planilha!$C:$K,9,0)*CZ366</f>
        <v>10437.7032</v>
      </c>
      <c r="DB365" s="316"/>
      <c r="DC365" s="316"/>
      <c r="DD365" s="316"/>
      <c r="DE365" s="316"/>
      <c r="DF365" s="316"/>
      <c r="DG365" s="316"/>
      <c r="DH365" s="316"/>
      <c r="DI365" s="316"/>
      <c r="DJ365" s="317"/>
      <c r="DK365" s="316">
        <f>VLOOKUP($A364,Planilha!$C:$K,9,0)*DJ366</f>
        <v>10437.7032</v>
      </c>
      <c r="DL365" s="316"/>
      <c r="DM365" s="316"/>
      <c r="DN365" s="316"/>
      <c r="DO365" s="316"/>
      <c r="DP365" s="316"/>
      <c r="DQ365" s="316"/>
      <c r="DR365" s="316"/>
      <c r="DS365" s="316"/>
      <c r="DT365" s="317"/>
      <c r="DU365" s="316">
        <f>VLOOKUP($A364,Planilha!$C:$K,9,0)*DT366</f>
        <v>10437.7032</v>
      </c>
      <c r="DV365" s="316"/>
      <c r="DW365" s="316"/>
      <c r="DX365" s="316"/>
      <c r="DY365" s="316"/>
      <c r="DZ365" s="316"/>
      <c r="EA365" s="316"/>
      <c r="EB365" s="316"/>
      <c r="EC365" s="316"/>
      <c r="ED365" s="317"/>
      <c r="EE365" s="316">
        <f>VLOOKUP($A364,Planilha!$C:$K,9,0)*ED366</f>
        <v>10437.7032</v>
      </c>
      <c r="EF365" s="316"/>
      <c r="EG365" s="316"/>
      <c r="EH365" s="316"/>
      <c r="EI365" s="316"/>
      <c r="EJ365" s="316"/>
      <c r="EK365" s="316"/>
      <c r="EL365" s="316"/>
      <c r="EM365" s="316"/>
      <c r="EN365" s="317"/>
      <c r="EO365" s="316">
        <f>VLOOKUP($A364,Planilha!$C:$K,9,0)*EN366</f>
        <v>10437.7032</v>
      </c>
      <c r="EP365" s="109"/>
      <c r="EQ365" s="109"/>
      <c r="ER365" s="109"/>
      <c r="ES365" s="109"/>
      <c r="ET365" s="109"/>
      <c r="EU365" s="109"/>
      <c r="EV365" s="109"/>
      <c r="EW365" s="109"/>
      <c r="EX365" s="317"/>
      <c r="EY365" s="316">
        <f>VLOOKUP($A364,Planilha!$C:$K,9,0)*EX366</f>
        <v>10437.7032</v>
      </c>
      <c r="EZ365" s="109"/>
      <c r="FA365" s="109"/>
      <c r="FB365" s="109"/>
      <c r="FC365" s="109"/>
      <c r="FD365" s="109"/>
      <c r="FE365" s="109"/>
      <c r="FF365" s="109"/>
      <c r="FG365" s="109"/>
      <c r="FH365" s="317"/>
      <c r="FI365" s="316">
        <f>VLOOKUP($A364,Planilha!$C:$K,9,0)*FH366</f>
        <v>34792.34399999999</v>
      </c>
      <c r="FJ365" s="109"/>
      <c r="FK365" s="109"/>
      <c r="FL365" s="109"/>
      <c r="FM365" s="109"/>
      <c r="FN365" s="109"/>
      <c r="FO365" s="109"/>
      <c r="FP365" s="109"/>
      <c r="FQ365" s="109"/>
      <c r="FR365" s="317"/>
      <c r="FS365" s="316">
        <f>VLOOKUP($A364,Planilha!$C:$K,9,0)*FR366</f>
        <v>34792.34399999999</v>
      </c>
      <c r="FT365" s="316"/>
      <c r="FU365" s="316"/>
      <c r="FV365" s="316"/>
      <c r="FW365" s="316"/>
      <c r="FX365" s="316"/>
      <c r="FY365" s="316"/>
      <c r="FZ365" s="316"/>
      <c r="GA365" s="316"/>
      <c r="GB365" s="317"/>
      <c r="GC365" s="316">
        <f>VLOOKUP($A364,Planilha!$C:$K,9,0)*GB366</f>
        <v>0</v>
      </c>
      <c r="GD365" s="109"/>
      <c r="GE365" s="109"/>
      <c r="GF365" s="109"/>
      <c r="GG365" s="109"/>
      <c r="GH365" s="109"/>
      <c r="GI365" s="109"/>
      <c r="GJ365" s="109"/>
      <c r="GK365" s="109"/>
      <c r="GL365" s="317"/>
      <c r="GM365" s="316">
        <f>VLOOKUP($A364,Planilha!$C:$K,9,0)*GL366</f>
        <v>0</v>
      </c>
      <c r="GN365" s="109"/>
      <c r="GO365" s="109"/>
      <c r="GP365" s="109"/>
      <c r="GQ365" s="109"/>
      <c r="GR365" s="109"/>
      <c r="GS365" s="109"/>
      <c r="GT365" s="109"/>
      <c r="GU365" s="109"/>
      <c r="GV365" s="317"/>
      <c r="GW365" s="316">
        <f>VLOOKUP($A364,Planilha!$C:$K,9,0)*GV366</f>
        <v>0</v>
      </c>
      <c r="GX365" s="109"/>
      <c r="GY365" s="109"/>
      <c r="GZ365" s="109"/>
      <c r="HA365" s="109"/>
      <c r="HB365" s="109"/>
      <c r="HC365" s="109"/>
      <c r="HD365" s="109"/>
      <c r="HE365" s="109"/>
      <c r="HF365" s="317"/>
      <c r="HG365" s="316">
        <f>VLOOKUP($A364,Planilha!$C:$K,9,0)*HF366</f>
        <v>0</v>
      </c>
      <c r="HH365" s="109"/>
      <c r="HI365" s="109"/>
      <c r="HJ365" s="109"/>
      <c r="HK365" s="109"/>
      <c r="HL365" s="109"/>
      <c r="HM365" s="109"/>
      <c r="HN365" s="109"/>
      <c r="HO365" s="109"/>
      <c r="HP365" s="110">
        <f>SUM(D365:HO365)</f>
        <v>173961.72</v>
      </c>
      <c r="HR365" s="82" t="b">
        <f>VLOOKUP(A364,Planilha!C:L,9,0)=HP365</f>
        <v>1</v>
      </c>
    </row>
    <row r="366" spans="1:226">
      <c r="A366" s="111"/>
      <c r="B366" s="112"/>
      <c r="C366" s="117"/>
      <c r="D366" s="1085"/>
      <c r="E366" s="318"/>
      <c r="F366" s="318"/>
      <c r="G366" s="318"/>
      <c r="H366" s="318"/>
      <c r="I366" s="318"/>
      <c r="J366" s="318"/>
      <c r="K366" s="318"/>
      <c r="L366" s="318"/>
      <c r="M366" s="318"/>
      <c r="N366" s="1085"/>
      <c r="O366" s="318"/>
      <c r="P366" s="318"/>
      <c r="Q366" s="318"/>
      <c r="R366" s="318"/>
      <c r="S366" s="318"/>
      <c r="T366" s="318"/>
      <c r="U366" s="318"/>
      <c r="V366" s="318"/>
      <c r="W366" s="318"/>
      <c r="X366" s="1085"/>
      <c r="Y366" s="318"/>
      <c r="Z366" s="318"/>
      <c r="AA366" s="318"/>
      <c r="AB366" s="318"/>
      <c r="AC366" s="318"/>
      <c r="AD366" s="318"/>
      <c r="AE366" s="318"/>
      <c r="AF366" s="318"/>
      <c r="AG366" s="318"/>
      <c r="AH366" s="1085"/>
      <c r="AI366" s="318"/>
      <c r="AJ366" s="318"/>
      <c r="AK366" s="318"/>
      <c r="AL366" s="318"/>
      <c r="AM366" s="318"/>
      <c r="AN366" s="318"/>
      <c r="AO366" s="318"/>
      <c r="AP366" s="318"/>
      <c r="AQ366" s="318"/>
      <c r="AR366" s="1085"/>
      <c r="AS366" s="318"/>
      <c r="AT366" s="318"/>
      <c r="AU366" s="318"/>
      <c r="AV366" s="318"/>
      <c r="AW366" s="318"/>
      <c r="AX366" s="318"/>
      <c r="AY366" s="318"/>
      <c r="AZ366" s="318"/>
      <c r="BA366" s="318"/>
      <c r="BB366" s="1085"/>
      <c r="BC366" s="318"/>
      <c r="BD366" s="318"/>
      <c r="BE366" s="318"/>
      <c r="BF366" s="318"/>
      <c r="BG366" s="318"/>
      <c r="BH366" s="318"/>
      <c r="BI366" s="318"/>
      <c r="BJ366" s="318"/>
      <c r="BK366" s="318"/>
      <c r="BL366" s="1085">
        <v>0.06</v>
      </c>
      <c r="BM366" s="318"/>
      <c r="BN366" s="318"/>
      <c r="BO366" s="318"/>
      <c r="BP366" s="318"/>
      <c r="BQ366" s="318"/>
      <c r="BR366" s="318"/>
      <c r="BS366" s="318"/>
      <c r="BT366" s="318"/>
      <c r="BU366" s="318"/>
      <c r="BV366" s="1085">
        <v>0.06</v>
      </c>
      <c r="BW366" s="318"/>
      <c r="BX366" s="318"/>
      <c r="BY366" s="318"/>
      <c r="BZ366" s="318"/>
      <c r="CA366" s="318"/>
      <c r="CB366" s="318"/>
      <c r="CC366" s="318"/>
      <c r="CD366" s="318"/>
      <c r="CE366" s="318"/>
      <c r="CF366" s="1085">
        <v>0.06</v>
      </c>
      <c r="CG366" s="318"/>
      <c r="CH366" s="318"/>
      <c r="CI366" s="318"/>
      <c r="CJ366" s="318"/>
      <c r="CK366" s="318"/>
      <c r="CL366" s="318"/>
      <c r="CM366" s="318"/>
      <c r="CN366" s="318"/>
      <c r="CO366" s="318"/>
      <c r="CP366" s="1085">
        <v>0.06</v>
      </c>
      <c r="CQ366" s="318"/>
      <c r="CR366" s="318"/>
      <c r="CS366" s="318"/>
      <c r="CT366" s="318"/>
      <c r="CU366" s="318"/>
      <c r="CV366" s="318"/>
      <c r="CW366" s="318"/>
      <c r="CX366" s="318"/>
      <c r="CY366" s="318"/>
      <c r="CZ366" s="1085">
        <v>0.06</v>
      </c>
      <c r="DA366" s="318"/>
      <c r="DB366" s="318"/>
      <c r="DC366" s="318"/>
      <c r="DD366" s="318"/>
      <c r="DE366" s="318"/>
      <c r="DF366" s="318"/>
      <c r="DG366" s="318"/>
      <c r="DH366" s="318"/>
      <c r="DI366" s="318"/>
      <c r="DJ366" s="1085">
        <v>0.06</v>
      </c>
      <c r="DK366" s="318"/>
      <c r="DL366" s="318"/>
      <c r="DM366" s="318"/>
      <c r="DN366" s="318"/>
      <c r="DO366" s="318"/>
      <c r="DP366" s="318"/>
      <c r="DQ366" s="318"/>
      <c r="DR366" s="318"/>
      <c r="DS366" s="318"/>
      <c r="DT366" s="1085">
        <v>0.06</v>
      </c>
      <c r="DU366" s="318"/>
      <c r="DV366" s="318"/>
      <c r="DW366" s="318"/>
      <c r="DX366" s="318"/>
      <c r="DY366" s="318"/>
      <c r="DZ366" s="318"/>
      <c r="EA366" s="318"/>
      <c r="EB366" s="318"/>
      <c r="EC366" s="318"/>
      <c r="ED366" s="1085">
        <v>0.06</v>
      </c>
      <c r="EE366" s="318"/>
      <c r="EF366" s="318"/>
      <c r="EG366" s="318"/>
      <c r="EH366" s="318"/>
      <c r="EI366" s="318"/>
      <c r="EJ366" s="318"/>
      <c r="EK366" s="318"/>
      <c r="EL366" s="318"/>
      <c r="EM366" s="318"/>
      <c r="EN366" s="1085">
        <v>0.06</v>
      </c>
      <c r="EO366" s="318"/>
      <c r="EP366" s="318"/>
      <c r="EQ366" s="318"/>
      <c r="ER366" s="318"/>
      <c r="ES366" s="318"/>
      <c r="ET366" s="318"/>
      <c r="EU366" s="318"/>
      <c r="EV366" s="318"/>
      <c r="EW366" s="318"/>
      <c r="EX366" s="1085">
        <v>0.06</v>
      </c>
      <c r="EY366" s="318"/>
      <c r="EZ366" s="318"/>
      <c r="FA366" s="318"/>
      <c r="FB366" s="318"/>
      <c r="FC366" s="318"/>
      <c r="FD366" s="318"/>
      <c r="FE366" s="318"/>
      <c r="FF366" s="318"/>
      <c r="FG366" s="318"/>
      <c r="FH366" s="1085">
        <f>(100%-SUM(BL366:FG366))/2</f>
        <v>0.19999999999999996</v>
      </c>
      <c r="FI366" s="318"/>
      <c r="FJ366" s="318"/>
      <c r="FK366" s="318"/>
      <c r="FL366" s="318"/>
      <c r="FM366" s="318"/>
      <c r="FN366" s="318"/>
      <c r="FO366" s="318"/>
      <c r="FP366" s="318"/>
      <c r="FQ366" s="318"/>
      <c r="FR366" s="1085">
        <f>FH366</f>
        <v>0.19999999999999996</v>
      </c>
      <c r="FS366" s="113"/>
      <c r="FT366" s="113"/>
      <c r="FU366" s="113"/>
      <c r="FV366" s="113"/>
      <c r="FW366" s="113"/>
      <c r="FX366" s="113"/>
      <c r="FY366" s="113"/>
      <c r="FZ366" s="113"/>
      <c r="GA366" s="113"/>
      <c r="GB366" s="1084"/>
      <c r="GC366" s="113"/>
      <c r="GD366" s="113"/>
      <c r="GE366" s="113"/>
      <c r="GF366" s="113"/>
      <c r="GG366" s="113"/>
      <c r="GH366" s="113"/>
      <c r="GI366" s="113"/>
      <c r="GJ366" s="113"/>
      <c r="GK366" s="113"/>
      <c r="GL366" s="1084"/>
      <c r="GM366" s="113"/>
      <c r="GN366" s="113"/>
      <c r="GO366" s="113"/>
      <c r="GP366" s="113"/>
      <c r="GQ366" s="113"/>
      <c r="GR366" s="113"/>
      <c r="GS366" s="113"/>
      <c r="GT366" s="113"/>
      <c r="GU366" s="113"/>
      <c r="GV366" s="1084"/>
      <c r="GW366" s="113"/>
      <c r="GX366" s="113"/>
      <c r="GY366" s="113"/>
      <c r="GZ366" s="113"/>
      <c r="HA366" s="113"/>
      <c r="HB366" s="113"/>
      <c r="HC366" s="113"/>
      <c r="HD366" s="113"/>
      <c r="HE366" s="113"/>
      <c r="HF366" s="1084"/>
      <c r="HG366" s="113"/>
      <c r="HH366" s="113"/>
      <c r="HI366" s="113"/>
      <c r="HJ366" s="113"/>
      <c r="HK366" s="113"/>
      <c r="HL366" s="113"/>
      <c r="HM366" s="113"/>
      <c r="HN366" s="113"/>
      <c r="HO366" s="113"/>
      <c r="HP366" s="114" t="str">
        <f>IF(VLOOKUP($A364,Planilha!C:K,9,0)&lt;&gt;HP365,"VERIFIQUE","")</f>
        <v/>
      </c>
    </row>
    <row r="367" spans="1:226">
      <c r="A367" s="105" t="s">
        <v>2586</v>
      </c>
      <c r="B367" s="89"/>
      <c r="C367" s="461"/>
      <c r="D367" s="468"/>
      <c r="E367" s="469"/>
      <c r="F367" s="469"/>
      <c r="G367" s="469"/>
      <c r="H367" s="469"/>
      <c r="I367" s="469"/>
      <c r="J367" s="469"/>
      <c r="K367" s="469"/>
      <c r="L367" s="469"/>
      <c r="M367" s="469"/>
      <c r="N367" s="468"/>
      <c r="O367" s="469"/>
      <c r="P367" s="469"/>
      <c r="Q367" s="469"/>
      <c r="R367" s="469"/>
      <c r="S367" s="469"/>
      <c r="T367" s="469"/>
      <c r="U367" s="469"/>
      <c r="V367" s="469"/>
      <c r="W367" s="469"/>
      <c r="X367" s="468"/>
      <c r="Y367" s="469"/>
      <c r="Z367" s="469"/>
      <c r="AA367" s="469"/>
      <c r="AB367" s="469"/>
      <c r="AC367" s="469"/>
      <c r="AD367" s="469"/>
      <c r="AE367" s="469"/>
      <c r="AF367" s="469"/>
      <c r="AG367" s="469"/>
      <c r="AH367" s="468"/>
      <c r="AI367" s="469"/>
      <c r="AJ367" s="469"/>
      <c r="AK367" s="469"/>
      <c r="AL367" s="469"/>
      <c r="AM367" s="469"/>
      <c r="AN367" s="469"/>
      <c r="AO367" s="469"/>
      <c r="AP367" s="469"/>
      <c r="AQ367" s="469"/>
      <c r="AR367" s="468"/>
      <c r="AS367" s="469"/>
      <c r="AT367" s="469"/>
      <c r="AU367" s="469"/>
      <c r="AV367" s="469"/>
      <c r="AW367" s="469"/>
      <c r="AX367" s="469"/>
      <c r="AY367" s="469"/>
      <c r="AZ367" s="469"/>
      <c r="BA367" s="469"/>
      <c r="BB367" s="468"/>
      <c r="BC367" s="469"/>
      <c r="BD367" s="469"/>
      <c r="BE367" s="469"/>
      <c r="BF367" s="469"/>
      <c r="BG367" s="469"/>
      <c r="BH367" s="469"/>
      <c r="BI367" s="469"/>
      <c r="BJ367" s="469"/>
      <c r="BK367" s="469"/>
      <c r="BL367" s="468"/>
      <c r="BM367" s="469"/>
      <c r="BN367" s="469"/>
      <c r="BO367" s="469"/>
      <c r="BP367" s="469"/>
      <c r="BQ367" s="469"/>
      <c r="BR367" s="469"/>
      <c r="BS367" s="469"/>
      <c r="BT367" s="469"/>
      <c r="BU367" s="469"/>
      <c r="BV367" s="468"/>
      <c r="BW367" s="469"/>
      <c r="BX367" s="469"/>
      <c r="BY367" s="469"/>
      <c r="BZ367" s="469"/>
      <c r="CA367" s="469"/>
      <c r="CB367" s="469"/>
      <c r="CC367" s="469"/>
      <c r="CD367" s="469"/>
      <c r="CE367" s="469"/>
      <c r="CF367" s="468"/>
      <c r="CG367" s="469"/>
      <c r="CH367" s="469"/>
      <c r="CI367" s="469"/>
      <c r="CJ367" s="469"/>
      <c r="CK367" s="469"/>
      <c r="CL367" s="469"/>
      <c r="CM367" s="469"/>
      <c r="CN367" s="469"/>
      <c r="CO367" s="469"/>
      <c r="CP367" s="468"/>
      <c r="CQ367" s="469"/>
      <c r="CR367" s="469"/>
      <c r="CS367" s="469"/>
      <c r="CT367" s="469"/>
      <c r="CU367" s="469"/>
      <c r="CV367" s="469"/>
      <c r="CW367" s="469"/>
      <c r="CX367" s="469"/>
      <c r="CY367" s="469"/>
      <c r="CZ367" s="468"/>
      <c r="DA367" s="469"/>
      <c r="DB367" s="469"/>
      <c r="DC367" s="469"/>
      <c r="DD367" s="469"/>
      <c r="DE367" s="469"/>
      <c r="DF367" s="469"/>
      <c r="DG367" s="469"/>
      <c r="DH367" s="469"/>
      <c r="DI367" s="469"/>
      <c r="DJ367" s="468"/>
      <c r="DK367" s="469"/>
      <c r="DL367" s="469"/>
      <c r="DM367" s="469"/>
      <c r="DN367" s="469"/>
      <c r="DO367" s="469"/>
      <c r="DP367" s="469"/>
      <c r="DQ367" s="469"/>
      <c r="DR367" s="469"/>
      <c r="DS367" s="469"/>
      <c r="DT367" s="468"/>
      <c r="DU367" s="469"/>
      <c r="DV367" s="469"/>
      <c r="DW367" s="469"/>
      <c r="DX367" s="469"/>
      <c r="DY367" s="469"/>
      <c r="DZ367" s="469"/>
      <c r="EA367" s="469"/>
      <c r="EB367" s="469"/>
      <c r="EC367" s="469"/>
      <c r="ED367" s="468"/>
      <c r="EE367" s="469"/>
      <c r="EF367" s="469"/>
      <c r="EG367" s="469"/>
      <c r="EH367" s="469"/>
      <c r="EI367" s="469"/>
      <c r="EJ367" s="469"/>
      <c r="EK367" s="469"/>
      <c r="EL367" s="469"/>
      <c r="EM367" s="469"/>
      <c r="EN367" s="468"/>
      <c r="EO367" s="469"/>
      <c r="EP367" s="469"/>
      <c r="EQ367" s="469"/>
      <c r="ER367" s="469"/>
      <c r="ES367" s="469"/>
      <c r="ET367" s="469"/>
      <c r="EU367" s="469"/>
      <c r="EV367" s="469"/>
      <c r="EW367" s="469"/>
      <c r="EX367" s="468"/>
      <c r="EY367" s="469"/>
      <c r="EZ367" s="469"/>
      <c r="FA367" s="469"/>
      <c r="FB367" s="469"/>
      <c r="FC367" s="469"/>
      <c r="FD367" s="469"/>
      <c r="FE367" s="469"/>
      <c r="FF367" s="469"/>
      <c r="FG367" s="469"/>
      <c r="FH367" s="468"/>
      <c r="FI367" s="469"/>
      <c r="FJ367" s="469"/>
      <c r="FK367" s="469"/>
      <c r="FL367" s="469"/>
      <c r="FM367" s="469"/>
      <c r="FN367" s="469"/>
      <c r="FO367" s="469"/>
      <c r="FP367" s="469"/>
      <c r="FQ367" s="469"/>
      <c r="FR367" s="468"/>
      <c r="FS367" s="469"/>
      <c r="FT367" s="469"/>
      <c r="FU367" s="469"/>
      <c r="FV367" s="469"/>
      <c r="FW367" s="469"/>
      <c r="FX367" s="469"/>
      <c r="FY367" s="469"/>
      <c r="FZ367" s="469"/>
      <c r="GA367" s="469"/>
      <c r="GB367" s="468"/>
      <c r="GC367" s="469"/>
      <c r="GD367" s="469"/>
      <c r="GE367" s="469"/>
      <c r="GF367" s="469"/>
      <c r="GG367" s="469"/>
      <c r="GH367" s="469"/>
      <c r="GI367" s="469"/>
      <c r="GJ367" s="469"/>
      <c r="GK367" s="469"/>
      <c r="GL367" s="468"/>
      <c r="GM367" s="469"/>
      <c r="GN367" s="469"/>
      <c r="GO367" s="469"/>
      <c r="GP367" s="469"/>
      <c r="GQ367" s="469"/>
      <c r="GR367" s="469"/>
      <c r="GS367" s="469"/>
      <c r="GT367" s="469"/>
      <c r="GU367" s="469"/>
      <c r="GV367" s="468"/>
      <c r="GW367" s="469"/>
      <c r="GX367" s="469"/>
      <c r="GY367" s="469"/>
      <c r="GZ367" s="469"/>
      <c r="HA367" s="469"/>
      <c r="HB367" s="469"/>
      <c r="HC367" s="469"/>
      <c r="HD367" s="469"/>
      <c r="HE367" s="469"/>
      <c r="HF367" s="468"/>
      <c r="HG367" s="469"/>
      <c r="HH367" s="469"/>
      <c r="HI367" s="469"/>
      <c r="HJ367" s="469"/>
      <c r="HK367" s="469"/>
      <c r="HL367" s="469"/>
      <c r="HM367" s="469"/>
      <c r="HN367" s="469"/>
      <c r="HO367" s="469"/>
      <c r="HP367" s="106"/>
    </row>
    <row r="368" spans="1:226">
      <c r="A368" s="105"/>
      <c r="B368" s="470" t="str">
        <f>LEFT(VLOOKUP(A367,Planilha!C:L,2,0),29)</f>
        <v>COMISSIONAMENTO, TREINAMENTOS</v>
      </c>
      <c r="C368" s="116"/>
      <c r="D368" s="108"/>
      <c r="E368" s="316">
        <f>VLOOKUP($A367,Planilha!$C:$K,9,0)*D369</f>
        <v>0</v>
      </c>
      <c r="F368" s="316"/>
      <c r="G368" s="316"/>
      <c r="H368" s="316"/>
      <c r="I368" s="316"/>
      <c r="J368" s="316"/>
      <c r="K368" s="316"/>
      <c r="L368" s="316"/>
      <c r="M368" s="316"/>
      <c r="N368" s="317"/>
      <c r="O368" s="316">
        <f>VLOOKUP($A367,Planilha!$C:$K,9,0)*N369</f>
        <v>0</v>
      </c>
      <c r="P368" s="316"/>
      <c r="Q368" s="316"/>
      <c r="R368" s="316"/>
      <c r="S368" s="316"/>
      <c r="T368" s="316"/>
      <c r="U368" s="316"/>
      <c r="V368" s="316"/>
      <c r="W368" s="316"/>
      <c r="X368" s="317"/>
      <c r="Y368" s="316">
        <f>VLOOKUP($A367,Planilha!$C:$K,9,0)*X369</f>
        <v>0</v>
      </c>
      <c r="Z368" s="316"/>
      <c r="AA368" s="316"/>
      <c r="AB368" s="316"/>
      <c r="AC368" s="316"/>
      <c r="AD368" s="316"/>
      <c r="AE368" s="316"/>
      <c r="AF368" s="316"/>
      <c r="AG368" s="316"/>
      <c r="AH368" s="317"/>
      <c r="AI368" s="316">
        <f>VLOOKUP($A367,Planilha!$C:$K,9,0)*AH369</f>
        <v>0</v>
      </c>
      <c r="AJ368" s="316"/>
      <c r="AK368" s="316"/>
      <c r="AL368" s="316"/>
      <c r="AM368" s="316"/>
      <c r="AN368" s="316"/>
      <c r="AO368" s="316"/>
      <c r="AP368" s="316"/>
      <c r="AQ368" s="316"/>
      <c r="AR368" s="317"/>
      <c r="AS368" s="316">
        <f>VLOOKUP($A367,Planilha!$C:$K,9,0)*AR369</f>
        <v>0</v>
      </c>
      <c r="AT368" s="316"/>
      <c r="AU368" s="316"/>
      <c r="AV368" s="316"/>
      <c r="AW368" s="316"/>
      <c r="AX368" s="316"/>
      <c r="AY368" s="316"/>
      <c r="AZ368" s="316"/>
      <c r="BA368" s="316"/>
      <c r="BB368" s="317"/>
      <c r="BC368" s="316">
        <f>VLOOKUP($A367,Planilha!$C:$K,9,0)*BB369</f>
        <v>0</v>
      </c>
      <c r="BD368" s="316"/>
      <c r="BE368" s="316"/>
      <c r="BF368" s="316"/>
      <c r="BG368" s="316"/>
      <c r="BH368" s="316"/>
      <c r="BI368" s="316"/>
      <c r="BJ368" s="316"/>
      <c r="BK368" s="316"/>
      <c r="BL368" s="317"/>
      <c r="BM368" s="316">
        <f>VLOOKUP($A367,Planilha!$C:$K,9,0)*BL369</f>
        <v>0</v>
      </c>
      <c r="BN368" s="316"/>
      <c r="BO368" s="316"/>
      <c r="BP368" s="316"/>
      <c r="BQ368" s="316"/>
      <c r="BR368" s="316"/>
      <c r="BS368" s="316"/>
      <c r="BT368" s="316"/>
      <c r="BU368" s="316"/>
      <c r="BV368" s="317"/>
      <c r="BW368" s="316">
        <f>VLOOKUP($A367,Planilha!$C:$K,9,0)*BV369</f>
        <v>0</v>
      </c>
      <c r="BX368" s="316"/>
      <c r="BY368" s="316"/>
      <c r="BZ368" s="316"/>
      <c r="CA368" s="316"/>
      <c r="CB368" s="316"/>
      <c r="CC368" s="316"/>
      <c r="CD368" s="316"/>
      <c r="CE368" s="316"/>
      <c r="CF368" s="317"/>
      <c r="CG368" s="316">
        <f>VLOOKUP($A367,Planilha!$C:$K,9,0)*CF369</f>
        <v>0</v>
      </c>
      <c r="CH368" s="316"/>
      <c r="CI368" s="316"/>
      <c r="CJ368" s="316"/>
      <c r="CK368" s="316"/>
      <c r="CL368" s="316"/>
      <c r="CM368" s="316"/>
      <c r="CN368" s="316"/>
      <c r="CO368" s="316"/>
      <c r="CP368" s="317"/>
      <c r="CQ368" s="316">
        <f>VLOOKUP($A367,Planilha!$C:$K,9,0)*CP369</f>
        <v>0</v>
      </c>
      <c r="CR368" s="316"/>
      <c r="CS368" s="316"/>
      <c r="CT368" s="316"/>
      <c r="CU368" s="316"/>
      <c r="CV368" s="316"/>
      <c r="CW368" s="316"/>
      <c r="CX368" s="316"/>
      <c r="CY368" s="316"/>
      <c r="CZ368" s="317"/>
      <c r="DA368" s="316">
        <f>VLOOKUP($A367,Planilha!$C:$K,9,0)*CZ369</f>
        <v>0</v>
      </c>
      <c r="DB368" s="316"/>
      <c r="DC368" s="316"/>
      <c r="DD368" s="316"/>
      <c r="DE368" s="316"/>
      <c r="DF368" s="316"/>
      <c r="DG368" s="316"/>
      <c r="DH368" s="316"/>
      <c r="DI368" s="316"/>
      <c r="DJ368" s="317"/>
      <c r="DK368" s="316">
        <f>VLOOKUP($A367,Planilha!$C:$K,9,0)*DJ369</f>
        <v>0</v>
      </c>
      <c r="DL368" s="316"/>
      <c r="DM368" s="316"/>
      <c r="DN368" s="316"/>
      <c r="DO368" s="316"/>
      <c r="DP368" s="316"/>
      <c r="DQ368" s="316"/>
      <c r="DR368" s="316"/>
      <c r="DS368" s="316"/>
      <c r="DT368" s="317"/>
      <c r="DU368" s="316">
        <f>VLOOKUP($A367,Planilha!$C:$K,9,0)*DT369</f>
        <v>0</v>
      </c>
      <c r="DV368" s="316"/>
      <c r="DW368" s="316"/>
      <c r="DX368" s="316"/>
      <c r="DY368" s="316"/>
      <c r="DZ368" s="316"/>
      <c r="EA368" s="316"/>
      <c r="EB368" s="316"/>
      <c r="EC368" s="316"/>
      <c r="ED368" s="317"/>
      <c r="EE368" s="316">
        <f>VLOOKUP($A367,Planilha!$C:$K,9,0)*ED369</f>
        <v>0</v>
      </c>
      <c r="EF368" s="316"/>
      <c r="EG368" s="316"/>
      <c r="EH368" s="316"/>
      <c r="EI368" s="316"/>
      <c r="EJ368" s="316"/>
      <c r="EK368" s="316"/>
      <c r="EL368" s="316"/>
      <c r="EM368" s="316"/>
      <c r="EN368" s="317"/>
      <c r="EO368" s="316">
        <f>VLOOKUP($A367,Planilha!$C:$K,9,0)*EN369</f>
        <v>0</v>
      </c>
      <c r="EP368" s="109"/>
      <c r="EQ368" s="109"/>
      <c r="ER368" s="109"/>
      <c r="ES368" s="109"/>
      <c r="ET368" s="109"/>
      <c r="EU368" s="109"/>
      <c r="EV368" s="109"/>
      <c r="EW368" s="109"/>
      <c r="EX368" s="317"/>
      <c r="EY368" s="316">
        <f>VLOOKUP($A367,Planilha!$C:$K,9,0)*EX369</f>
        <v>0</v>
      </c>
      <c r="EZ368" s="109"/>
      <c r="FA368" s="109"/>
      <c r="FB368" s="109"/>
      <c r="FC368" s="109"/>
      <c r="FD368" s="109"/>
      <c r="FE368" s="109"/>
      <c r="FF368" s="109"/>
      <c r="FG368" s="109"/>
      <c r="FH368" s="317"/>
      <c r="FI368" s="316">
        <f>VLOOKUP($A367,Planilha!$C:$K,9,0)*FH369</f>
        <v>0</v>
      </c>
      <c r="FJ368" s="109"/>
      <c r="FK368" s="109"/>
      <c r="FL368" s="109"/>
      <c r="FM368" s="109"/>
      <c r="FN368" s="109"/>
      <c r="FO368" s="109"/>
      <c r="FP368" s="109"/>
      <c r="FQ368" s="109"/>
      <c r="FR368" s="317"/>
      <c r="FS368" s="316">
        <f>VLOOKUP($A367,Planilha!$C:$K,9,0)*FR369</f>
        <v>0</v>
      </c>
      <c r="FT368" s="316"/>
      <c r="FU368" s="316"/>
      <c r="FV368" s="316"/>
      <c r="FW368" s="316"/>
      <c r="FX368" s="316"/>
      <c r="FY368" s="316"/>
      <c r="FZ368" s="316"/>
      <c r="GA368" s="316"/>
      <c r="GB368" s="317"/>
      <c r="GC368" s="316">
        <f>VLOOKUP($A367,Planilha!$C:$K,9,0)*GB369</f>
        <v>466086.52999999997</v>
      </c>
      <c r="GD368" s="109"/>
      <c r="GE368" s="109"/>
      <c r="GF368" s="109"/>
      <c r="GG368" s="109"/>
      <c r="GH368" s="109"/>
      <c r="GI368" s="109"/>
      <c r="GJ368" s="109"/>
      <c r="GK368" s="109"/>
      <c r="GL368" s="317"/>
      <c r="GM368" s="316">
        <f>VLOOKUP($A367,Planilha!$C:$K,9,0)*GL369</f>
        <v>0</v>
      </c>
      <c r="GN368" s="109"/>
      <c r="GO368" s="109"/>
      <c r="GP368" s="109"/>
      <c r="GQ368" s="109"/>
      <c r="GR368" s="109"/>
      <c r="GS368" s="109"/>
      <c r="GT368" s="109"/>
      <c r="GU368" s="109"/>
      <c r="GV368" s="317"/>
      <c r="GW368" s="316">
        <f>VLOOKUP($A367,Planilha!$C:$K,9,0)*GV369</f>
        <v>0</v>
      </c>
      <c r="GX368" s="109"/>
      <c r="GY368" s="109"/>
      <c r="GZ368" s="109"/>
      <c r="HA368" s="109"/>
      <c r="HB368" s="109"/>
      <c r="HC368" s="109"/>
      <c r="HD368" s="109"/>
      <c r="HE368" s="109"/>
      <c r="HF368" s="317"/>
      <c r="HG368" s="316">
        <f>VLOOKUP($A367,Planilha!$C:$K,9,0)*HF369</f>
        <v>0</v>
      </c>
      <c r="HH368" s="109"/>
      <c r="HI368" s="109"/>
      <c r="HJ368" s="109"/>
      <c r="HK368" s="109"/>
      <c r="HL368" s="109"/>
      <c r="HM368" s="109"/>
      <c r="HN368" s="109"/>
      <c r="HO368" s="109"/>
      <c r="HP368" s="110">
        <f>SUM(D368:HO368)</f>
        <v>466086.52999999997</v>
      </c>
      <c r="HR368" s="82" t="b">
        <f>VLOOKUP(A367,Planilha!C:L,9,0)=HP368</f>
        <v>1</v>
      </c>
    </row>
    <row r="369" spans="1:227">
      <c r="A369" s="111"/>
      <c r="B369" s="462" t="str">
        <f>RIGHT(VLOOKUP($A367,Planilha!$C:$L,2,0),10)</f>
        <v xml:space="preserve"> E MANUAIS</v>
      </c>
      <c r="C369" s="117"/>
      <c r="D369" s="1085">
        <v>0</v>
      </c>
      <c r="E369" s="318"/>
      <c r="F369" s="318"/>
      <c r="G369" s="318"/>
      <c r="H369" s="318"/>
      <c r="I369" s="318"/>
      <c r="J369" s="318"/>
      <c r="K369" s="318"/>
      <c r="L369" s="318"/>
      <c r="M369" s="318"/>
      <c r="N369" s="1085">
        <v>0</v>
      </c>
      <c r="O369" s="318"/>
      <c r="P369" s="318"/>
      <c r="Q369" s="318"/>
      <c r="R369" s="318"/>
      <c r="S369" s="318"/>
      <c r="T369" s="318"/>
      <c r="U369" s="318"/>
      <c r="V369" s="318"/>
      <c r="W369" s="318"/>
      <c r="X369" s="1085">
        <v>0</v>
      </c>
      <c r="Y369" s="318"/>
      <c r="Z369" s="318"/>
      <c r="AA369" s="318"/>
      <c r="AB369" s="318"/>
      <c r="AC369" s="318"/>
      <c r="AD369" s="318"/>
      <c r="AE369" s="318"/>
      <c r="AF369" s="318"/>
      <c r="AG369" s="318"/>
      <c r="AH369" s="1085">
        <v>0</v>
      </c>
      <c r="AI369" s="318"/>
      <c r="AJ369" s="318"/>
      <c r="AK369" s="318"/>
      <c r="AL369" s="318"/>
      <c r="AM369" s="318"/>
      <c r="AN369" s="318"/>
      <c r="AO369" s="318"/>
      <c r="AP369" s="318"/>
      <c r="AQ369" s="318"/>
      <c r="AR369" s="1085">
        <v>0</v>
      </c>
      <c r="AS369" s="318"/>
      <c r="AT369" s="318"/>
      <c r="AU369" s="318"/>
      <c r="AV369" s="318"/>
      <c r="AW369" s="318"/>
      <c r="AX369" s="318"/>
      <c r="AY369" s="318"/>
      <c r="AZ369" s="318"/>
      <c r="BA369" s="318"/>
      <c r="BB369" s="1085">
        <v>0</v>
      </c>
      <c r="BC369" s="318"/>
      <c r="BD369" s="318"/>
      <c r="BE369" s="318"/>
      <c r="BF369" s="318"/>
      <c r="BG369" s="318"/>
      <c r="BH369" s="318"/>
      <c r="BI369" s="318"/>
      <c r="BJ369" s="318"/>
      <c r="BK369" s="318"/>
      <c r="BL369" s="1085">
        <v>0</v>
      </c>
      <c r="BM369" s="318"/>
      <c r="BN369" s="318"/>
      <c r="BO369" s="318"/>
      <c r="BP369" s="318"/>
      <c r="BQ369" s="318"/>
      <c r="BR369" s="318"/>
      <c r="BS369" s="318"/>
      <c r="BT369" s="318"/>
      <c r="BU369" s="318"/>
      <c r="BV369" s="1085">
        <v>0</v>
      </c>
      <c r="BW369" s="318"/>
      <c r="BX369" s="318"/>
      <c r="BY369" s="318"/>
      <c r="BZ369" s="318"/>
      <c r="CA369" s="318"/>
      <c r="CB369" s="318"/>
      <c r="CC369" s="318"/>
      <c r="CD369" s="318"/>
      <c r="CE369" s="318"/>
      <c r="CF369" s="1085">
        <v>0</v>
      </c>
      <c r="CG369" s="318"/>
      <c r="CH369" s="318"/>
      <c r="CI369" s="318"/>
      <c r="CJ369" s="318"/>
      <c r="CK369" s="318"/>
      <c r="CL369" s="318"/>
      <c r="CM369" s="318"/>
      <c r="CN369" s="318"/>
      <c r="CO369" s="318"/>
      <c r="CP369" s="1085">
        <v>0</v>
      </c>
      <c r="CQ369" s="318"/>
      <c r="CR369" s="318"/>
      <c r="CS369" s="318"/>
      <c r="CT369" s="318"/>
      <c r="CU369" s="318"/>
      <c r="CV369" s="318"/>
      <c r="CW369" s="318"/>
      <c r="CX369" s="318"/>
      <c r="CY369" s="318"/>
      <c r="CZ369" s="1085">
        <v>0</v>
      </c>
      <c r="DA369" s="318"/>
      <c r="DB369" s="318"/>
      <c r="DC369" s="318"/>
      <c r="DD369" s="318"/>
      <c r="DE369" s="318"/>
      <c r="DF369" s="318"/>
      <c r="DG369" s="318"/>
      <c r="DH369" s="318"/>
      <c r="DI369" s="318"/>
      <c r="DJ369" s="1085"/>
      <c r="DK369" s="113"/>
      <c r="DL369" s="113"/>
      <c r="DM369" s="113"/>
      <c r="DN369" s="113"/>
      <c r="DO369" s="113"/>
      <c r="DP369" s="113"/>
      <c r="DQ369" s="113"/>
      <c r="DR369" s="113"/>
      <c r="DS369" s="113"/>
      <c r="DT369" s="1084"/>
      <c r="DU369" s="113"/>
      <c r="DV369" s="113"/>
      <c r="DW369" s="113"/>
      <c r="DX369" s="113"/>
      <c r="DY369" s="113"/>
      <c r="DZ369" s="113"/>
      <c r="EA369" s="113"/>
      <c r="EB369" s="113"/>
      <c r="EC369" s="113"/>
      <c r="ED369" s="1084"/>
      <c r="EE369" s="113"/>
      <c r="EF369" s="113"/>
      <c r="EG369" s="113"/>
      <c r="EH369" s="113"/>
      <c r="EI369" s="113"/>
      <c r="EJ369" s="113"/>
      <c r="EK369" s="113"/>
      <c r="EL369" s="113"/>
      <c r="EM369" s="113"/>
      <c r="EN369" s="1084"/>
      <c r="EO369" s="113"/>
      <c r="EP369" s="113"/>
      <c r="EQ369" s="113"/>
      <c r="ER369" s="113"/>
      <c r="ES369" s="113"/>
      <c r="ET369" s="113"/>
      <c r="EU369" s="113"/>
      <c r="EV369" s="113"/>
      <c r="EW369" s="113"/>
      <c r="EX369" s="1084"/>
      <c r="EY369" s="113"/>
      <c r="EZ369" s="113"/>
      <c r="FA369" s="113"/>
      <c r="FB369" s="113"/>
      <c r="FC369" s="113"/>
      <c r="FD369" s="113"/>
      <c r="FE369" s="113"/>
      <c r="FF369" s="113"/>
      <c r="FG369" s="113"/>
      <c r="FH369" s="1084"/>
      <c r="FI369" s="113"/>
      <c r="FJ369" s="113"/>
      <c r="FK369" s="113"/>
      <c r="FL369" s="113"/>
      <c r="FM369" s="113"/>
      <c r="FN369" s="113"/>
      <c r="FO369" s="113"/>
      <c r="FP369" s="113"/>
      <c r="FQ369" s="113"/>
      <c r="FR369" s="1084"/>
      <c r="FS369" s="113"/>
      <c r="FT369" s="113"/>
      <c r="FU369" s="113"/>
      <c r="FV369" s="113"/>
      <c r="FW369" s="113"/>
      <c r="FX369" s="113"/>
      <c r="FY369" s="113"/>
      <c r="FZ369" s="113"/>
      <c r="GA369" s="113"/>
      <c r="GB369" s="1084">
        <v>1</v>
      </c>
      <c r="GC369" s="113"/>
      <c r="GD369" s="113"/>
      <c r="GE369" s="113"/>
      <c r="GF369" s="113"/>
      <c r="GG369" s="113"/>
      <c r="GH369" s="113"/>
      <c r="GI369" s="113"/>
      <c r="GJ369" s="113"/>
      <c r="GK369" s="113"/>
      <c r="GL369" s="1084"/>
      <c r="GM369" s="113"/>
      <c r="GN369" s="113"/>
      <c r="GO369" s="113"/>
      <c r="GP369" s="113"/>
      <c r="GQ369" s="113"/>
      <c r="GR369" s="113"/>
      <c r="GS369" s="113"/>
      <c r="GT369" s="113"/>
      <c r="GU369" s="113"/>
      <c r="GV369" s="1084"/>
      <c r="GW369" s="113"/>
      <c r="GX369" s="113"/>
      <c r="GY369" s="113"/>
      <c r="GZ369" s="113"/>
      <c r="HA369" s="113"/>
      <c r="HB369" s="113"/>
      <c r="HC369" s="113"/>
      <c r="HD369" s="113"/>
      <c r="HE369" s="113"/>
      <c r="HF369" s="1084"/>
      <c r="HG369" s="113"/>
      <c r="HH369" s="113"/>
      <c r="HI369" s="113"/>
      <c r="HJ369" s="113"/>
      <c r="HK369" s="113"/>
      <c r="HL369" s="113"/>
      <c r="HM369" s="113"/>
      <c r="HN369" s="113"/>
      <c r="HO369" s="113"/>
      <c r="HP369" s="114" t="str">
        <f>IF(VLOOKUP($A367,Planilha!C:K,9,0)&lt;&gt;HP368,"VERIFIQUE","")</f>
        <v/>
      </c>
    </row>
    <row r="370" spans="1:227">
      <c r="A370" s="105" t="s">
        <v>2587</v>
      </c>
      <c r="B370" s="89"/>
      <c r="C370" s="461"/>
      <c r="D370" s="468"/>
      <c r="E370" s="469"/>
      <c r="F370" s="469"/>
      <c r="G370" s="469"/>
      <c r="H370" s="469"/>
      <c r="I370" s="469"/>
      <c r="J370" s="469"/>
      <c r="K370" s="469"/>
      <c r="L370" s="469"/>
      <c r="M370" s="469"/>
      <c r="N370" s="468"/>
      <c r="O370" s="469"/>
      <c r="P370" s="469"/>
      <c r="Q370" s="469"/>
      <c r="R370" s="469"/>
      <c r="S370" s="469"/>
      <c r="T370" s="469"/>
      <c r="U370" s="469"/>
      <c r="V370" s="469"/>
      <c r="W370" s="469"/>
      <c r="X370" s="468"/>
      <c r="Y370" s="469"/>
      <c r="Z370" s="469"/>
      <c r="AA370" s="469"/>
      <c r="AB370" s="469"/>
      <c r="AC370" s="469"/>
      <c r="AD370" s="469"/>
      <c r="AE370" s="469"/>
      <c r="AF370" s="469"/>
      <c r="AG370" s="469"/>
      <c r="AH370" s="468"/>
      <c r="AI370" s="469"/>
      <c r="AJ370" s="469"/>
      <c r="AK370" s="469"/>
      <c r="AL370" s="469"/>
      <c r="AM370" s="469"/>
      <c r="AN370" s="469"/>
      <c r="AO370" s="469"/>
      <c r="AP370" s="469"/>
      <c r="AQ370" s="469"/>
      <c r="AR370" s="468"/>
      <c r="AS370" s="469"/>
      <c r="AT370" s="469"/>
      <c r="AU370" s="469"/>
      <c r="AV370" s="469"/>
      <c r="AW370" s="469"/>
      <c r="AX370" s="469"/>
      <c r="AY370" s="469"/>
      <c r="AZ370" s="469"/>
      <c r="BA370" s="469"/>
      <c r="BB370" s="468"/>
      <c r="BC370" s="469"/>
      <c r="BD370" s="469"/>
      <c r="BE370" s="469"/>
      <c r="BF370" s="469"/>
      <c r="BG370" s="469"/>
      <c r="BH370" s="469"/>
      <c r="BI370" s="469"/>
      <c r="BJ370" s="469"/>
      <c r="BK370" s="469"/>
      <c r="BL370" s="468"/>
      <c r="BM370" s="469"/>
      <c r="BN370" s="469"/>
      <c r="BO370" s="469"/>
      <c r="BP370" s="469"/>
      <c r="BQ370" s="469"/>
      <c r="BR370" s="469"/>
      <c r="BS370" s="469"/>
      <c r="BT370" s="469"/>
      <c r="BU370" s="469"/>
      <c r="BV370" s="468"/>
      <c r="BW370" s="469"/>
      <c r="BX370" s="469"/>
      <c r="BY370" s="469"/>
      <c r="BZ370" s="469"/>
      <c r="CA370" s="469"/>
      <c r="CB370" s="469"/>
      <c r="CC370" s="469"/>
      <c r="CD370" s="469"/>
      <c r="CE370" s="469"/>
      <c r="CF370" s="468"/>
      <c r="CG370" s="469"/>
      <c r="CH370" s="469"/>
      <c r="CI370" s="469"/>
      <c r="CJ370" s="469"/>
      <c r="CK370" s="469"/>
      <c r="CL370" s="469"/>
      <c r="CM370" s="469"/>
      <c r="CN370" s="469"/>
      <c r="CO370" s="469"/>
      <c r="CP370" s="468"/>
      <c r="CQ370" s="469"/>
      <c r="CR370" s="469"/>
      <c r="CS370" s="469"/>
      <c r="CT370" s="469"/>
      <c r="CU370" s="469"/>
      <c r="CV370" s="469"/>
      <c r="CW370" s="469"/>
      <c r="CX370" s="469"/>
      <c r="CY370" s="469"/>
      <c r="CZ370" s="468"/>
      <c r="DA370" s="469"/>
      <c r="DB370" s="469"/>
      <c r="DC370" s="469"/>
      <c r="DD370" s="469"/>
      <c r="DE370" s="469"/>
      <c r="DF370" s="469"/>
      <c r="DG370" s="469"/>
      <c r="DH370" s="469"/>
      <c r="DI370" s="469"/>
      <c r="DJ370" s="468"/>
      <c r="DK370" s="469"/>
      <c r="DL370" s="469"/>
      <c r="DM370" s="469"/>
      <c r="DN370" s="469"/>
      <c r="DO370" s="469"/>
      <c r="DP370" s="469"/>
      <c r="DQ370" s="469"/>
      <c r="DR370" s="469"/>
      <c r="DS370" s="469"/>
      <c r="DT370" s="468"/>
      <c r="DU370" s="469"/>
      <c r="DV370" s="469"/>
      <c r="DW370" s="469"/>
      <c r="DX370" s="469"/>
      <c r="DY370" s="469"/>
      <c r="DZ370" s="469"/>
      <c r="EA370" s="469"/>
      <c r="EB370" s="469"/>
      <c r="EC370" s="469"/>
      <c r="ED370" s="468"/>
      <c r="EE370" s="469"/>
      <c r="EF370" s="469"/>
      <c r="EG370" s="469"/>
      <c r="EH370" s="469"/>
      <c r="EI370" s="469"/>
      <c r="EJ370" s="469"/>
      <c r="EK370" s="469"/>
      <c r="EL370" s="469"/>
      <c r="EM370" s="469"/>
      <c r="EN370" s="468"/>
      <c r="EO370" s="469"/>
      <c r="EP370" s="469"/>
      <c r="EQ370" s="469"/>
      <c r="ER370" s="469"/>
      <c r="ES370" s="469"/>
      <c r="ET370" s="469"/>
      <c r="EU370" s="469"/>
      <c r="EV370" s="469"/>
      <c r="EW370" s="469"/>
      <c r="EX370" s="468"/>
      <c r="EY370" s="469"/>
      <c r="EZ370" s="469"/>
      <c r="FA370" s="469"/>
      <c r="FB370" s="469"/>
      <c r="FC370" s="469"/>
      <c r="FD370" s="469"/>
      <c r="FE370" s="469"/>
      <c r="FF370" s="469"/>
      <c r="FG370" s="469"/>
      <c r="FH370" s="468"/>
      <c r="FI370" s="469"/>
      <c r="FJ370" s="469"/>
      <c r="FK370" s="469"/>
      <c r="FL370" s="469"/>
      <c r="FM370" s="469"/>
      <c r="FN370" s="469"/>
      <c r="FO370" s="469"/>
      <c r="FP370" s="469"/>
      <c r="FQ370" s="469"/>
      <c r="FR370" s="468"/>
      <c r="FS370" s="469"/>
      <c r="FT370" s="469"/>
      <c r="FU370" s="469"/>
      <c r="FV370" s="469"/>
      <c r="FW370" s="469"/>
      <c r="FX370" s="469"/>
      <c r="FY370" s="469"/>
      <c r="FZ370" s="469"/>
      <c r="GA370" s="469"/>
      <c r="GB370" s="468"/>
      <c r="GC370" s="469"/>
      <c r="GD370" s="469"/>
      <c r="GE370" s="469"/>
      <c r="GF370" s="469"/>
      <c r="GG370" s="469"/>
      <c r="GH370" s="469"/>
      <c r="GI370" s="469"/>
      <c r="GJ370" s="469"/>
      <c r="GK370" s="469"/>
      <c r="GL370" s="468"/>
      <c r="GM370" s="469"/>
      <c r="GN370" s="469"/>
      <c r="GO370" s="469"/>
      <c r="GP370" s="469"/>
      <c r="GQ370" s="469"/>
      <c r="GR370" s="469"/>
      <c r="GS370" s="469"/>
      <c r="GT370" s="469"/>
      <c r="GU370" s="469"/>
      <c r="GV370" s="468"/>
      <c r="GW370" s="469"/>
      <c r="GX370" s="469"/>
      <c r="GY370" s="469"/>
      <c r="GZ370" s="469"/>
      <c r="HA370" s="469"/>
      <c r="HB370" s="469"/>
      <c r="HC370" s="469"/>
      <c r="HD370" s="469"/>
      <c r="HE370" s="469"/>
      <c r="HF370" s="468"/>
      <c r="HG370" s="469"/>
      <c r="HH370" s="469"/>
      <c r="HI370" s="469"/>
      <c r="HJ370" s="469"/>
      <c r="HK370" s="469"/>
      <c r="HL370" s="469"/>
      <c r="HM370" s="469"/>
      <c r="HN370" s="469"/>
      <c r="HO370" s="469"/>
      <c r="HP370" s="106"/>
    </row>
    <row r="371" spans="1:227">
      <c r="A371" s="105"/>
      <c r="B371" s="470" t="str">
        <f>LEFT(VLOOKUP(A370,Planilha!C:L,2,0),23)</f>
        <v>OPERAÇÃO ASSISTIDA</v>
      </c>
      <c r="C371" s="116"/>
      <c r="D371" s="108"/>
      <c r="E371" s="316">
        <f>VLOOKUP($A370,Planilha!$C:$K,9,0)*D372</f>
        <v>0</v>
      </c>
      <c r="F371" s="316"/>
      <c r="G371" s="316"/>
      <c r="H371" s="316"/>
      <c r="I371" s="316"/>
      <c r="J371" s="316"/>
      <c r="K371" s="316"/>
      <c r="L371" s="316"/>
      <c r="M371" s="316"/>
      <c r="N371" s="317"/>
      <c r="O371" s="316">
        <f>VLOOKUP($A370,Planilha!$C:$K,9,0)*N372</f>
        <v>0</v>
      </c>
      <c r="P371" s="316"/>
      <c r="Q371" s="316"/>
      <c r="R371" s="316"/>
      <c r="S371" s="316"/>
      <c r="T371" s="316"/>
      <c r="U371" s="316"/>
      <c r="V371" s="316"/>
      <c r="W371" s="316"/>
      <c r="X371" s="317"/>
      <c r="Y371" s="316">
        <f>VLOOKUP($A370,Planilha!$C:$K,9,0)*X372</f>
        <v>0</v>
      </c>
      <c r="Z371" s="316"/>
      <c r="AA371" s="316"/>
      <c r="AB371" s="316"/>
      <c r="AC371" s="316"/>
      <c r="AD371" s="316"/>
      <c r="AE371" s="316"/>
      <c r="AF371" s="316"/>
      <c r="AG371" s="316"/>
      <c r="AH371" s="317"/>
      <c r="AI371" s="316">
        <f>VLOOKUP($A370,Planilha!$C:$K,9,0)*AH372</f>
        <v>0</v>
      </c>
      <c r="AJ371" s="316"/>
      <c r="AK371" s="316"/>
      <c r="AL371" s="316"/>
      <c r="AM371" s="316"/>
      <c r="AN371" s="316"/>
      <c r="AO371" s="316"/>
      <c r="AP371" s="316"/>
      <c r="AQ371" s="316"/>
      <c r="AR371" s="317"/>
      <c r="AS371" s="316">
        <f>VLOOKUP($A370,Planilha!$C:$K,9,0)*AR372</f>
        <v>0</v>
      </c>
      <c r="AT371" s="316"/>
      <c r="AU371" s="316"/>
      <c r="AV371" s="316"/>
      <c r="AW371" s="316"/>
      <c r="AX371" s="316"/>
      <c r="AY371" s="316"/>
      <c r="AZ371" s="316"/>
      <c r="BA371" s="316"/>
      <c r="BB371" s="317"/>
      <c r="BC371" s="316">
        <f>VLOOKUP($A370,Planilha!$C:$K,9,0)*BB372</f>
        <v>0</v>
      </c>
      <c r="BD371" s="316"/>
      <c r="BE371" s="316"/>
      <c r="BF371" s="316"/>
      <c r="BG371" s="316"/>
      <c r="BH371" s="316"/>
      <c r="BI371" s="316"/>
      <c r="BJ371" s="316"/>
      <c r="BK371" s="316"/>
      <c r="BL371" s="317"/>
      <c r="BM371" s="316">
        <f>VLOOKUP($A370,Planilha!$C:$K,9,0)*BL372</f>
        <v>0</v>
      </c>
      <c r="BN371" s="316"/>
      <c r="BO371" s="316"/>
      <c r="BP371" s="316"/>
      <c r="BQ371" s="316"/>
      <c r="BR371" s="316"/>
      <c r="BS371" s="316"/>
      <c r="BT371" s="316"/>
      <c r="BU371" s="316"/>
      <c r="BV371" s="317"/>
      <c r="BW371" s="316">
        <f>VLOOKUP($A370,Planilha!$C:$K,9,0)*BV372</f>
        <v>0</v>
      </c>
      <c r="BX371" s="316"/>
      <c r="BY371" s="316"/>
      <c r="BZ371" s="316"/>
      <c r="CA371" s="316"/>
      <c r="CB371" s="316"/>
      <c r="CC371" s="316"/>
      <c r="CD371" s="316"/>
      <c r="CE371" s="316"/>
      <c r="CF371" s="317"/>
      <c r="CG371" s="316">
        <f>VLOOKUP($A370,Planilha!$C:$K,9,0)*CF372</f>
        <v>0</v>
      </c>
      <c r="CH371" s="316"/>
      <c r="CI371" s="316"/>
      <c r="CJ371" s="316"/>
      <c r="CK371" s="316"/>
      <c r="CL371" s="316"/>
      <c r="CM371" s="316"/>
      <c r="CN371" s="316"/>
      <c r="CO371" s="316"/>
      <c r="CP371" s="317"/>
      <c r="CQ371" s="316">
        <f>VLOOKUP($A370,Planilha!$C:$K,9,0)*CP372</f>
        <v>0</v>
      </c>
      <c r="CR371" s="316"/>
      <c r="CS371" s="316"/>
      <c r="CT371" s="316"/>
      <c r="CU371" s="316"/>
      <c r="CV371" s="316"/>
      <c r="CW371" s="316"/>
      <c r="CX371" s="316"/>
      <c r="CY371" s="316"/>
      <c r="CZ371" s="317"/>
      <c r="DA371" s="316">
        <f>VLOOKUP($A370,Planilha!$C:$K,9,0)*CZ372</f>
        <v>0</v>
      </c>
      <c r="DB371" s="316"/>
      <c r="DC371" s="316"/>
      <c r="DD371" s="316"/>
      <c r="DE371" s="316"/>
      <c r="DF371" s="316"/>
      <c r="DG371" s="316"/>
      <c r="DH371" s="316"/>
      <c r="DI371" s="316"/>
      <c r="DJ371" s="317"/>
      <c r="DK371" s="316">
        <f>VLOOKUP($A370,Planilha!$C:$K,9,0)*DJ372</f>
        <v>0</v>
      </c>
      <c r="DL371" s="316"/>
      <c r="DM371" s="316"/>
      <c r="DN371" s="316"/>
      <c r="DO371" s="316"/>
      <c r="DP371" s="316"/>
      <c r="DQ371" s="316"/>
      <c r="DR371" s="316"/>
      <c r="DS371" s="316"/>
      <c r="DT371" s="317"/>
      <c r="DU371" s="316">
        <f>VLOOKUP($A370,Planilha!$C:$K,9,0)*DT372</f>
        <v>0</v>
      </c>
      <c r="DV371" s="316"/>
      <c r="DW371" s="316"/>
      <c r="DX371" s="316"/>
      <c r="DY371" s="316"/>
      <c r="DZ371" s="316"/>
      <c r="EA371" s="316"/>
      <c r="EB371" s="316"/>
      <c r="EC371" s="316"/>
      <c r="ED371" s="317"/>
      <c r="EE371" s="316">
        <f>VLOOKUP($A370,Planilha!$C:$K,9,0)*ED372</f>
        <v>0</v>
      </c>
      <c r="EF371" s="316"/>
      <c r="EG371" s="316"/>
      <c r="EH371" s="316"/>
      <c r="EI371" s="316"/>
      <c r="EJ371" s="316"/>
      <c r="EK371" s="316"/>
      <c r="EL371" s="316"/>
      <c r="EM371" s="316"/>
      <c r="EN371" s="317"/>
      <c r="EO371" s="316">
        <f>VLOOKUP($A370,Planilha!$C:$K,9,0)*EN372</f>
        <v>0</v>
      </c>
      <c r="EP371" s="109"/>
      <c r="EQ371" s="109"/>
      <c r="ER371" s="109"/>
      <c r="ES371" s="109"/>
      <c r="ET371" s="109"/>
      <c r="EU371" s="109"/>
      <c r="EV371" s="109"/>
      <c r="EW371" s="109"/>
      <c r="EX371" s="317"/>
      <c r="EY371" s="316">
        <f>VLOOKUP($A370,Planilha!$C:$K,9,0)*EX372</f>
        <v>0</v>
      </c>
      <c r="EZ371" s="109"/>
      <c r="FA371" s="109"/>
      <c r="FB371" s="109"/>
      <c r="FC371" s="109"/>
      <c r="FD371" s="109"/>
      <c r="FE371" s="109"/>
      <c r="FF371" s="109"/>
      <c r="FG371" s="109"/>
      <c r="FH371" s="317"/>
      <c r="FI371" s="316">
        <f>VLOOKUP($A370,Planilha!$C:$K,9,0)*FH372</f>
        <v>0</v>
      </c>
      <c r="FJ371" s="109"/>
      <c r="FK371" s="109"/>
      <c r="FL371" s="109"/>
      <c r="FM371" s="109"/>
      <c r="FN371" s="109"/>
      <c r="FO371" s="109"/>
      <c r="FP371" s="109"/>
      <c r="FQ371" s="109"/>
      <c r="FR371" s="317"/>
      <c r="FS371" s="316">
        <f>VLOOKUP($A370,Planilha!$C:$K,9,0)*FR372</f>
        <v>0</v>
      </c>
      <c r="FT371" s="316"/>
      <c r="FU371" s="316"/>
      <c r="FV371" s="316"/>
      <c r="FW371" s="316"/>
      <c r="FX371" s="316"/>
      <c r="FY371" s="316"/>
      <c r="FZ371" s="316"/>
      <c r="GA371" s="316"/>
      <c r="GB371" s="317"/>
      <c r="GC371" s="316">
        <f>VLOOKUP($A370,Planilha!$C:$K,9,0)*GB372</f>
        <v>0</v>
      </c>
      <c r="GD371" s="109"/>
      <c r="GE371" s="109"/>
      <c r="GF371" s="109"/>
      <c r="GG371" s="109"/>
      <c r="GH371" s="109"/>
      <c r="GI371" s="109"/>
      <c r="GJ371" s="109"/>
      <c r="GK371" s="109"/>
      <c r="GL371" s="317"/>
      <c r="GM371" s="316">
        <f>VLOOKUP($A370,Planilha!$C:$K,9,0)*GL372</f>
        <v>161132.42514599999</v>
      </c>
      <c r="GN371" s="109"/>
      <c r="GO371" s="109"/>
      <c r="GP371" s="109"/>
      <c r="GQ371" s="109"/>
      <c r="GR371" s="109"/>
      <c r="GS371" s="109"/>
      <c r="GT371" s="109"/>
      <c r="GU371" s="109"/>
      <c r="GV371" s="317"/>
      <c r="GW371" s="316">
        <f>VLOOKUP($A370,Planilha!$C:$K,9,0)*GV372</f>
        <v>161132.42514599999</v>
      </c>
      <c r="GX371" s="109"/>
      <c r="GY371" s="109"/>
      <c r="GZ371" s="109"/>
      <c r="HA371" s="109"/>
      <c r="HB371" s="109"/>
      <c r="HC371" s="109"/>
      <c r="HD371" s="109"/>
      <c r="HE371" s="109"/>
      <c r="HF371" s="317"/>
      <c r="HG371" s="316">
        <f>VLOOKUP($A370,Planilha!$C:$K,9,0)*HF372</f>
        <v>161180.76970800001</v>
      </c>
      <c r="HH371" s="109"/>
      <c r="HI371" s="109"/>
      <c r="HJ371" s="109"/>
      <c r="HK371" s="109"/>
      <c r="HL371" s="109"/>
      <c r="HM371" s="109"/>
      <c r="HN371" s="109"/>
      <c r="HO371" s="109"/>
      <c r="HP371" s="110">
        <f>SUM(D371:HO371)</f>
        <v>483445.62</v>
      </c>
      <c r="HR371" s="82" t="b">
        <f>VLOOKUP(A370,Planilha!C:L,9,0)=HP371</f>
        <v>1</v>
      </c>
    </row>
    <row r="372" spans="1:227">
      <c r="A372" s="111"/>
      <c r="B372" s="112"/>
      <c r="C372" s="117"/>
      <c r="D372" s="1085">
        <v>0</v>
      </c>
      <c r="E372" s="318"/>
      <c r="F372" s="318"/>
      <c r="G372" s="318"/>
      <c r="H372" s="318"/>
      <c r="I372" s="318"/>
      <c r="J372" s="318"/>
      <c r="K372" s="318"/>
      <c r="L372" s="318"/>
      <c r="M372" s="318"/>
      <c r="N372" s="1085">
        <v>0</v>
      </c>
      <c r="O372" s="318"/>
      <c r="P372" s="318"/>
      <c r="Q372" s="318"/>
      <c r="R372" s="318"/>
      <c r="S372" s="318"/>
      <c r="T372" s="318"/>
      <c r="U372" s="318"/>
      <c r="V372" s="318"/>
      <c r="W372" s="318"/>
      <c r="X372" s="1085">
        <v>0</v>
      </c>
      <c r="Y372" s="318"/>
      <c r="Z372" s="318"/>
      <c r="AA372" s="318"/>
      <c r="AB372" s="318"/>
      <c r="AC372" s="318"/>
      <c r="AD372" s="318"/>
      <c r="AE372" s="318"/>
      <c r="AF372" s="318"/>
      <c r="AG372" s="318"/>
      <c r="AH372" s="1085">
        <v>0</v>
      </c>
      <c r="AI372" s="318"/>
      <c r="AJ372" s="318"/>
      <c r="AK372" s="318"/>
      <c r="AL372" s="318"/>
      <c r="AM372" s="318"/>
      <c r="AN372" s="318"/>
      <c r="AO372" s="318"/>
      <c r="AP372" s="318"/>
      <c r="AQ372" s="318"/>
      <c r="AR372" s="1085">
        <v>0</v>
      </c>
      <c r="AS372" s="318"/>
      <c r="AT372" s="318"/>
      <c r="AU372" s="318"/>
      <c r="AV372" s="318"/>
      <c r="AW372" s="318"/>
      <c r="AX372" s="318"/>
      <c r="AY372" s="318"/>
      <c r="AZ372" s="318"/>
      <c r="BA372" s="318"/>
      <c r="BB372" s="1085">
        <v>0</v>
      </c>
      <c r="BC372" s="318"/>
      <c r="BD372" s="318"/>
      <c r="BE372" s="318"/>
      <c r="BF372" s="318"/>
      <c r="BG372" s="318"/>
      <c r="BH372" s="318"/>
      <c r="BI372" s="318"/>
      <c r="BJ372" s="318"/>
      <c r="BK372" s="318"/>
      <c r="BL372" s="1085">
        <v>0</v>
      </c>
      <c r="BM372" s="318"/>
      <c r="BN372" s="318"/>
      <c r="BO372" s="318"/>
      <c r="BP372" s="318"/>
      <c r="BQ372" s="318"/>
      <c r="BR372" s="318"/>
      <c r="BS372" s="318"/>
      <c r="BT372" s="318"/>
      <c r="BU372" s="318"/>
      <c r="BV372" s="1085">
        <v>0</v>
      </c>
      <c r="BW372" s="318"/>
      <c r="BX372" s="318"/>
      <c r="BY372" s="318"/>
      <c r="BZ372" s="318"/>
      <c r="CA372" s="318"/>
      <c r="CB372" s="318"/>
      <c r="CC372" s="318"/>
      <c r="CD372" s="318"/>
      <c r="CE372" s="318"/>
      <c r="CF372" s="1085">
        <v>0</v>
      </c>
      <c r="CG372" s="318"/>
      <c r="CH372" s="318"/>
      <c r="CI372" s="318"/>
      <c r="CJ372" s="318"/>
      <c r="CK372" s="318"/>
      <c r="CL372" s="318"/>
      <c r="CM372" s="318"/>
      <c r="CN372" s="318"/>
      <c r="CO372" s="318"/>
      <c r="CP372" s="1085">
        <v>0</v>
      </c>
      <c r="CQ372" s="318"/>
      <c r="CR372" s="318"/>
      <c r="CS372" s="318"/>
      <c r="CT372" s="318"/>
      <c r="CU372" s="318"/>
      <c r="CV372" s="318"/>
      <c r="CW372" s="318"/>
      <c r="CX372" s="318"/>
      <c r="CY372" s="318"/>
      <c r="CZ372" s="1085">
        <v>0</v>
      </c>
      <c r="DA372" s="318"/>
      <c r="DB372" s="318"/>
      <c r="DC372" s="318"/>
      <c r="DD372" s="318"/>
      <c r="DE372" s="318"/>
      <c r="DF372" s="318"/>
      <c r="DG372" s="318"/>
      <c r="DH372" s="318"/>
      <c r="DI372" s="318"/>
      <c r="DJ372" s="1085">
        <v>0</v>
      </c>
      <c r="DK372" s="318"/>
      <c r="DL372" s="318"/>
      <c r="DM372" s="318"/>
      <c r="DN372" s="318"/>
      <c r="DO372" s="318"/>
      <c r="DP372" s="318"/>
      <c r="DQ372" s="318"/>
      <c r="DR372" s="318"/>
      <c r="DS372" s="318"/>
      <c r="DT372" s="1085"/>
      <c r="DU372" s="318"/>
      <c r="DV372" s="318"/>
      <c r="DW372" s="318"/>
      <c r="DX372" s="318"/>
      <c r="DY372" s="318"/>
      <c r="DZ372" s="318"/>
      <c r="EA372" s="318"/>
      <c r="EB372" s="318"/>
      <c r="EC372" s="318"/>
      <c r="ED372" s="1085"/>
      <c r="EE372" s="318"/>
      <c r="EF372" s="318"/>
      <c r="EG372" s="318"/>
      <c r="EH372" s="318"/>
      <c r="EI372" s="318"/>
      <c r="EJ372" s="318"/>
      <c r="EK372" s="318"/>
      <c r="EL372" s="318"/>
      <c r="EM372" s="318"/>
      <c r="EN372" s="1085"/>
      <c r="EO372" s="318"/>
      <c r="EP372" s="318"/>
      <c r="EQ372" s="318"/>
      <c r="ER372" s="318"/>
      <c r="ES372" s="318"/>
      <c r="ET372" s="318"/>
      <c r="EU372" s="318"/>
      <c r="EV372" s="318"/>
      <c r="EW372" s="113"/>
      <c r="EX372" s="1085"/>
      <c r="EY372" s="318"/>
      <c r="EZ372" s="318"/>
      <c r="FA372" s="318"/>
      <c r="FB372" s="318"/>
      <c r="FC372" s="318"/>
      <c r="FD372" s="318"/>
      <c r="FE372" s="318"/>
      <c r="FF372" s="318"/>
      <c r="FG372" s="113"/>
      <c r="FH372" s="1085"/>
      <c r="FI372" s="318"/>
      <c r="FJ372" s="318"/>
      <c r="FK372" s="318"/>
      <c r="FL372" s="318"/>
      <c r="FM372" s="318"/>
      <c r="FN372" s="318"/>
      <c r="FO372" s="318"/>
      <c r="FP372" s="318"/>
      <c r="FQ372" s="113"/>
      <c r="FR372" s="1085"/>
      <c r="FS372" s="318"/>
      <c r="FT372" s="318"/>
      <c r="FU372" s="318"/>
      <c r="FV372" s="318"/>
      <c r="FW372" s="318"/>
      <c r="FX372" s="318"/>
      <c r="FY372" s="318"/>
      <c r="FZ372" s="318"/>
      <c r="GA372" s="318"/>
      <c r="GB372" s="1085"/>
      <c r="GC372" s="318"/>
      <c r="GD372" s="318"/>
      <c r="GE372" s="318"/>
      <c r="GF372" s="318"/>
      <c r="GG372" s="318"/>
      <c r="GH372" s="318"/>
      <c r="GI372" s="318"/>
      <c r="GJ372" s="318"/>
      <c r="GK372" s="113"/>
      <c r="GL372" s="1085">
        <v>0.33329999999999999</v>
      </c>
      <c r="GM372" s="318"/>
      <c r="GN372" s="318"/>
      <c r="GO372" s="318"/>
      <c r="GP372" s="318"/>
      <c r="GQ372" s="318"/>
      <c r="GR372" s="318"/>
      <c r="GS372" s="318"/>
      <c r="GT372" s="318"/>
      <c r="GU372" s="318"/>
      <c r="GV372" s="1085">
        <v>0.33329999999999999</v>
      </c>
      <c r="GW372" s="318"/>
      <c r="GX372" s="318"/>
      <c r="GY372" s="318"/>
      <c r="GZ372" s="318"/>
      <c r="HA372" s="318"/>
      <c r="HB372" s="318"/>
      <c r="HC372" s="318"/>
      <c r="HD372" s="318"/>
      <c r="HE372" s="318"/>
      <c r="HF372" s="1085">
        <f>100%-SUM(GL372:HE372)</f>
        <v>0.33340000000000003</v>
      </c>
      <c r="HG372" s="318"/>
      <c r="HH372" s="318"/>
      <c r="HI372" s="318"/>
      <c r="HJ372" s="318"/>
      <c r="HK372" s="318"/>
      <c r="HL372" s="318"/>
      <c r="HM372" s="318"/>
      <c r="HN372" s="318"/>
      <c r="HO372" s="113"/>
      <c r="HP372" s="114" t="str">
        <f>IF(VLOOKUP($A370,Planilha!C:K,9,0)&lt;&gt;HP371,"VERIFIQUE","")</f>
        <v/>
      </c>
    </row>
    <row r="373" spans="1:227">
      <c r="A373" s="86"/>
      <c r="B373" s="87"/>
      <c r="C373" s="121"/>
      <c r="D373" s="122"/>
      <c r="E373" s="122"/>
      <c r="F373" s="122"/>
      <c r="G373" s="122"/>
      <c r="H373" s="122"/>
      <c r="I373" s="122"/>
      <c r="J373" s="122"/>
      <c r="K373" s="122"/>
      <c r="L373" s="122"/>
      <c r="M373" s="122"/>
      <c r="N373" s="122"/>
      <c r="O373" s="122"/>
      <c r="P373" s="122"/>
      <c r="Q373" s="122"/>
      <c r="R373" s="122"/>
      <c r="S373" s="122"/>
      <c r="T373" s="122"/>
      <c r="U373" s="122"/>
      <c r="V373" s="122"/>
      <c r="W373" s="122"/>
      <c r="X373" s="122"/>
      <c r="Y373" s="122"/>
      <c r="Z373" s="122"/>
      <c r="AA373" s="122"/>
      <c r="AB373" s="122"/>
      <c r="AC373" s="122"/>
      <c r="AD373" s="122"/>
      <c r="AE373" s="122"/>
      <c r="AF373" s="122"/>
      <c r="AG373" s="122"/>
      <c r="AH373" s="122"/>
      <c r="AI373" s="122"/>
      <c r="AJ373" s="122"/>
      <c r="AK373" s="122"/>
      <c r="AL373" s="122"/>
      <c r="AM373" s="122"/>
      <c r="AN373" s="122"/>
      <c r="AO373" s="122"/>
      <c r="AP373" s="122"/>
      <c r="AQ373" s="122"/>
      <c r="AR373" s="122"/>
      <c r="AS373" s="122"/>
      <c r="AT373" s="122"/>
      <c r="AU373" s="122"/>
      <c r="AV373" s="122"/>
      <c r="AW373" s="122"/>
      <c r="AX373" s="122"/>
      <c r="AY373" s="122"/>
      <c r="AZ373" s="122"/>
      <c r="BA373" s="122"/>
      <c r="BB373" s="122"/>
      <c r="BC373" s="122"/>
      <c r="BD373" s="122"/>
      <c r="BE373" s="122"/>
      <c r="BF373" s="122"/>
      <c r="BG373" s="122"/>
      <c r="BH373" s="122"/>
      <c r="BI373" s="122"/>
      <c r="BJ373" s="122"/>
      <c r="BK373" s="122"/>
      <c r="BL373" s="122"/>
      <c r="BM373" s="122"/>
      <c r="BN373" s="122"/>
      <c r="BO373" s="122"/>
      <c r="BP373" s="122"/>
      <c r="BQ373" s="122"/>
      <c r="BR373" s="122"/>
      <c r="BS373" s="122"/>
      <c r="BT373" s="122"/>
      <c r="BU373" s="122"/>
      <c r="BV373" s="122"/>
      <c r="BW373" s="122"/>
      <c r="BX373" s="122"/>
      <c r="BY373" s="122"/>
      <c r="BZ373" s="122"/>
      <c r="CA373" s="122"/>
      <c r="CB373" s="122"/>
      <c r="CC373" s="122"/>
      <c r="CD373" s="122"/>
      <c r="CE373" s="122"/>
      <c r="CF373" s="122"/>
      <c r="CG373" s="122"/>
      <c r="CH373" s="122"/>
      <c r="CI373" s="122"/>
      <c r="CJ373" s="122"/>
      <c r="CK373" s="122"/>
      <c r="CL373" s="122"/>
      <c r="CM373" s="122"/>
      <c r="CN373" s="122"/>
      <c r="CO373" s="122"/>
      <c r="CP373" s="122"/>
      <c r="CQ373" s="122"/>
      <c r="CR373" s="122"/>
      <c r="CS373" s="122"/>
      <c r="CT373" s="122"/>
      <c r="CU373" s="122"/>
      <c r="CV373" s="122"/>
      <c r="CW373" s="122"/>
      <c r="CX373" s="122"/>
      <c r="CY373" s="122"/>
      <c r="CZ373" s="122"/>
      <c r="DA373" s="122"/>
      <c r="DB373" s="122"/>
      <c r="DC373" s="122"/>
      <c r="DD373" s="122"/>
      <c r="DE373" s="122"/>
      <c r="DF373" s="122"/>
      <c r="DG373" s="122"/>
      <c r="DH373" s="122"/>
      <c r="DI373" s="122"/>
      <c r="DJ373" s="122"/>
      <c r="DK373" s="122"/>
      <c r="DL373" s="122"/>
      <c r="DM373" s="122"/>
      <c r="DN373" s="122"/>
      <c r="DO373" s="122"/>
      <c r="DP373" s="122"/>
      <c r="DQ373" s="122"/>
      <c r="DR373" s="122"/>
      <c r="DS373" s="122"/>
      <c r="DT373" s="122"/>
      <c r="DU373" s="122"/>
      <c r="DV373" s="122"/>
      <c r="DW373" s="122"/>
      <c r="DX373" s="122"/>
      <c r="DY373" s="122"/>
      <c r="DZ373" s="122"/>
      <c r="EA373" s="122"/>
      <c r="EB373" s="122"/>
      <c r="EC373" s="122"/>
      <c r="ED373" s="122"/>
      <c r="EE373" s="122"/>
      <c r="EF373" s="122"/>
      <c r="EG373" s="122"/>
      <c r="EH373" s="122"/>
      <c r="EI373" s="122"/>
      <c r="EJ373" s="122"/>
      <c r="EK373" s="122"/>
      <c r="EL373" s="122"/>
      <c r="EM373" s="122"/>
      <c r="EN373" s="122"/>
      <c r="EO373" s="122"/>
      <c r="EP373" s="122"/>
      <c r="EQ373" s="122"/>
      <c r="ER373" s="122"/>
      <c r="ES373" s="122"/>
      <c r="ET373" s="122"/>
      <c r="EU373" s="122"/>
      <c r="EV373" s="122"/>
      <c r="EW373" s="122"/>
      <c r="EX373" s="122"/>
      <c r="EY373" s="122"/>
      <c r="EZ373" s="122"/>
      <c r="FA373" s="122"/>
      <c r="FB373" s="122"/>
      <c r="FC373" s="122"/>
      <c r="FD373" s="122"/>
      <c r="FE373" s="122"/>
      <c r="FF373" s="122"/>
      <c r="FG373" s="122"/>
      <c r="FH373" s="122"/>
      <c r="FI373" s="122"/>
      <c r="FJ373" s="122"/>
      <c r="FK373" s="122"/>
      <c r="FL373" s="122"/>
      <c r="FM373" s="122"/>
      <c r="FN373" s="122"/>
      <c r="FO373" s="122"/>
      <c r="FP373" s="122"/>
      <c r="FQ373" s="122"/>
      <c r="FR373" s="122"/>
      <c r="FS373" s="122"/>
      <c r="FT373" s="122"/>
      <c r="FU373" s="122"/>
      <c r="FV373" s="122"/>
      <c r="FW373" s="122"/>
      <c r="FX373" s="122"/>
      <c r="FY373" s="122"/>
      <c r="FZ373" s="122"/>
      <c r="GA373" s="122"/>
      <c r="GB373" s="122"/>
      <c r="GC373" s="122"/>
      <c r="GD373" s="122"/>
      <c r="GE373" s="122"/>
      <c r="GF373" s="122"/>
      <c r="GG373" s="122"/>
      <c r="GH373" s="122"/>
      <c r="GI373" s="122"/>
      <c r="GJ373" s="122"/>
      <c r="GK373" s="122"/>
      <c r="GL373" s="122"/>
      <c r="GM373" s="122"/>
      <c r="GN373" s="122"/>
      <c r="GO373" s="122"/>
      <c r="GP373" s="122"/>
      <c r="GQ373" s="122"/>
      <c r="GR373" s="122"/>
      <c r="GS373" s="122"/>
      <c r="GT373" s="122"/>
      <c r="GU373" s="122"/>
      <c r="GV373" s="122"/>
      <c r="GW373" s="122"/>
      <c r="GX373" s="122"/>
      <c r="GY373" s="122"/>
      <c r="GZ373" s="122"/>
      <c r="HA373" s="122"/>
      <c r="HB373" s="122"/>
      <c r="HC373" s="122"/>
      <c r="HD373" s="122"/>
      <c r="HE373" s="122"/>
      <c r="HF373" s="122"/>
      <c r="HG373" s="122"/>
      <c r="HH373" s="122"/>
      <c r="HI373" s="122"/>
      <c r="HJ373" s="122"/>
      <c r="HK373" s="122"/>
      <c r="HL373" s="122"/>
      <c r="HM373" s="122"/>
      <c r="HN373" s="122"/>
      <c r="HO373" s="122"/>
      <c r="HP373" s="123"/>
    </row>
    <row r="374" spans="1:227">
      <c r="A374" s="124"/>
      <c r="B374" s="125"/>
      <c r="C374" s="115"/>
      <c r="D374" s="126"/>
      <c r="E374" s="127"/>
      <c r="F374" s="127"/>
      <c r="G374" s="127"/>
      <c r="H374" s="127"/>
      <c r="I374" s="127"/>
      <c r="J374" s="127"/>
      <c r="K374" s="127"/>
      <c r="L374" s="127"/>
      <c r="M374" s="127"/>
      <c r="N374" s="126"/>
      <c r="O374" s="127"/>
      <c r="P374" s="127"/>
      <c r="Q374" s="127"/>
      <c r="R374" s="127"/>
      <c r="S374" s="127"/>
      <c r="T374" s="127"/>
      <c r="U374" s="127"/>
      <c r="V374" s="127"/>
      <c r="W374" s="127"/>
      <c r="X374" s="126"/>
      <c r="Y374" s="127"/>
      <c r="Z374" s="127"/>
      <c r="AA374" s="127"/>
      <c r="AB374" s="127"/>
      <c r="AC374" s="127"/>
      <c r="AD374" s="127"/>
      <c r="AE374" s="127"/>
      <c r="AF374" s="127"/>
      <c r="AG374" s="127"/>
      <c r="AH374" s="126"/>
      <c r="AI374" s="127"/>
      <c r="AJ374" s="127"/>
      <c r="AK374" s="127"/>
      <c r="AL374" s="127"/>
      <c r="AM374" s="127"/>
      <c r="AN374" s="127"/>
      <c r="AO374" s="127"/>
      <c r="AP374" s="127"/>
      <c r="AQ374" s="127"/>
      <c r="AR374" s="126"/>
      <c r="AS374" s="127"/>
      <c r="AT374" s="127"/>
      <c r="AU374" s="127"/>
      <c r="AV374" s="127"/>
      <c r="AW374" s="127"/>
      <c r="AX374" s="127"/>
      <c r="AY374" s="127"/>
      <c r="AZ374" s="127"/>
      <c r="BA374" s="127"/>
      <c r="BB374" s="126"/>
      <c r="BC374" s="127"/>
      <c r="BD374" s="127"/>
      <c r="BE374" s="127"/>
      <c r="BF374" s="127"/>
      <c r="BG374" s="127"/>
      <c r="BH374" s="127"/>
      <c r="BI374" s="127"/>
      <c r="BJ374" s="127"/>
      <c r="BK374" s="127"/>
      <c r="BL374" s="126"/>
      <c r="BM374" s="127"/>
      <c r="BN374" s="127"/>
      <c r="BO374" s="127"/>
      <c r="BP374" s="127"/>
      <c r="BQ374" s="127"/>
      <c r="BR374" s="127"/>
      <c r="BS374" s="127"/>
      <c r="BT374" s="127"/>
      <c r="BU374" s="127"/>
      <c r="BV374" s="126"/>
      <c r="BW374" s="127"/>
      <c r="BX374" s="127"/>
      <c r="BY374" s="127"/>
      <c r="BZ374" s="127"/>
      <c r="CA374" s="127"/>
      <c r="CB374" s="127"/>
      <c r="CC374" s="127"/>
      <c r="CD374" s="127"/>
      <c r="CE374" s="127"/>
      <c r="CF374" s="126"/>
      <c r="CG374" s="127"/>
      <c r="CH374" s="127"/>
      <c r="CI374" s="127"/>
      <c r="CJ374" s="127"/>
      <c r="CK374" s="127"/>
      <c r="CL374" s="127"/>
      <c r="CM374" s="127"/>
      <c r="CN374" s="127"/>
      <c r="CO374" s="127"/>
      <c r="CP374" s="126"/>
      <c r="CQ374" s="127"/>
      <c r="CR374" s="127"/>
      <c r="CS374" s="127"/>
      <c r="CT374" s="127"/>
      <c r="CU374" s="127"/>
      <c r="CV374" s="127"/>
      <c r="CW374" s="127"/>
      <c r="CX374" s="127"/>
      <c r="CY374" s="127"/>
      <c r="CZ374" s="126"/>
      <c r="DA374" s="127"/>
      <c r="DB374" s="127"/>
      <c r="DC374" s="127"/>
      <c r="DD374" s="127"/>
      <c r="DE374" s="127"/>
      <c r="DF374" s="127"/>
      <c r="DG374" s="127"/>
      <c r="DH374" s="127"/>
      <c r="DI374" s="127"/>
      <c r="DJ374" s="126"/>
      <c r="DK374" s="127"/>
      <c r="DL374" s="127"/>
      <c r="DM374" s="127"/>
      <c r="DN374" s="127"/>
      <c r="DO374" s="127"/>
      <c r="DP374" s="127"/>
      <c r="DQ374" s="127"/>
      <c r="DR374" s="127"/>
      <c r="DS374" s="127"/>
      <c r="DT374" s="126"/>
      <c r="DU374" s="127"/>
      <c r="DV374" s="127"/>
      <c r="DW374" s="127"/>
      <c r="DX374" s="127"/>
      <c r="DY374" s="127"/>
      <c r="DZ374" s="127"/>
      <c r="EA374" s="127"/>
      <c r="EB374" s="127"/>
      <c r="EC374" s="127"/>
      <c r="ED374" s="126"/>
      <c r="EE374" s="127"/>
      <c r="EF374" s="127"/>
      <c r="EG374" s="127"/>
      <c r="EH374" s="127"/>
      <c r="EI374" s="127"/>
      <c r="EJ374" s="127"/>
      <c r="EK374" s="127"/>
      <c r="EL374" s="127"/>
      <c r="EM374" s="127"/>
      <c r="EN374" s="126"/>
      <c r="EO374" s="127"/>
      <c r="EP374" s="127"/>
      <c r="EQ374" s="127"/>
      <c r="ER374" s="127"/>
      <c r="ES374" s="127"/>
      <c r="ET374" s="127"/>
      <c r="EU374" s="127"/>
      <c r="EV374" s="127"/>
      <c r="EW374" s="127"/>
      <c r="EX374" s="126"/>
      <c r="EY374" s="127"/>
      <c r="EZ374" s="127"/>
      <c r="FA374" s="127"/>
      <c r="FB374" s="127"/>
      <c r="FC374" s="127"/>
      <c r="FD374" s="127"/>
      <c r="FE374" s="127"/>
      <c r="FF374" s="127"/>
      <c r="FG374" s="127"/>
      <c r="FH374" s="126"/>
      <c r="FI374" s="127"/>
      <c r="FJ374" s="127"/>
      <c r="FK374" s="127"/>
      <c r="FL374" s="127"/>
      <c r="FM374" s="127"/>
      <c r="FN374" s="127"/>
      <c r="FO374" s="127"/>
      <c r="FP374" s="127"/>
      <c r="FQ374" s="127"/>
      <c r="FR374" s="126"/>
      <c r="FS374" s="127"/>
      <c r="FT374" s="127"/>
      <c r="FU374" s="127"/>
      <c r="FV374" s="127"/>
      <c r="FW374" s="127"/>
      <c r="FX374" s="127"/>
      <c r="FY374" s="127"/>
      <c r="FZ374" s="127"/>
      <c r="GA374" s="127"/>
      <c r="GB374" s="126"/>
      <c r="GC374" s="127"/>
      <c r="GD374" s="127"/>
      <c r="GE374" s="127"/>
      <c r="GF374" s="127"/>
      <c r="GG374" s="127"/>
      <c r="GH374" s="127"/>
      <c r="GI374" s="127"/>
      <c r="GJ374" s="127"/>
      <c r="GK374" s="127"/>
      <c r="GL374" s="126"/>
      <c r="GM374" s="127"/>
      <c r="GN374" s="127"/>
      <c r="GO374" s="127"/>
      <c r="GP374" s="127"/>
      <c r="GQ374" s="127"/>
      <c r="GR374" s="127"/>
      <c r="GS374" s="127"/>
      <c r="GT374" s="127"/>
      <c r="GU374" s="127"/>
      <c r="GV374" s="126"/>
      <c r="GW374" s="127"/>
      <c r="GX374" s="127"/>
      <c r="GY374" s="127"/>
      <c r="GZ374" s="127"/>
      <c r="HA374" s="127"/>
      <c r="HB374" s="127"/>
      <c r="HC374" s="127"/>
      <c r="HD374" s="127"/>
      <c r="HE374" s="127"/>
      <c r="HF374" s="126"/>
      <c r="HG374" s="127"/>
      <c r="HH374" s="127"/>
      <c r="HI374" s="127"/>
      <c r="HJ374" s="127"/>
      <c r="HK374" s="127"/>
      <c r="HL374" s="127"/>
      <c r="HM374" s="127"/>
      <c r="HN374" s="127"/>
      <c r="HO374" s="127"/>
      <c r="HP374" s="128"/>
    </row>
    <row r="375" spans="1:227">
      <c r="A375" s="129" t="s">
        <v>66</v>
      </c>
      <c r="B375" s="87"/>
      <c r="C375" s="89"/>
      <c r="D375" s="130">
        <f>SUM(E20:E372)-D378</f>
        <v>226648.61371601382</v>
      </c>
      <c r="E375" s="131"/>
      <c r="F375" s="131"/>
      <c r="G375" s="131"/>
      <c r="H375" s="131"/>
      <c r="I375" s="131"/>
      <c r="J375" s="131"/>
      <c r="K375" s="131"/>
      <c r="L375" s="131"/>
      <c r="M375" s="131"/>
      <c r="N375" s="130">
        <f>SUM(O20:O372)-N378</f>
        <v>897416.45603583346</v>
      </c>
      <c r="O375" s="131"/>
      <c r="P375" s="131"/>
      <c r="Q375" s="131"/>
      <c r="R375" s="131"/>
      <c r="S375" s="131"/>
      <c r="T375" s="131"/>
      <c r="U375" s="131"/>
      <c r="V375" s="131"/>
      <c r="W375" s="131"/>
      <c r="X375" s="130">
        <f>SUM(Y20:Y372)-X378</f>
        <v>924277.60635862604</v>
      </c>
      <c r="Y375" s="131"/>
      <c r="Z375" s="131"/>
      <c r="AA375" s="131"/>
      <c r="AB375" s="131"/>
      <c r="AC375" s="131"/>
      <c r="AD375" s="131"/>
      <c r="AE375" s="131"/>
      <c r="AF375" s="131"/>
      <c r="AG375" s="131"/>
      <c r="AH375" s="130">
        <f>SUM(AI20:AI372)-AH378</f>
        <v>663982.10561998002</v>
      </c>
      <c r="AI375" s="131"/>
      <c r="AJ375" s="131"/>
      <c r="AK375" s="131"/>
      <c r="AL375" s="131"/>
      <c r="AM375" s="131"/>
      <c r="AN375" s="131"/>
      <c r="AO375" s="131"/>
      <c r="AP375" s="131"/>
      <c r="AQ375" s="131"/>
      <c r="AR375" s="130">
        <f>SUM(AS20:AS372)-AR378</f>
        <v>1246977.8091530278</v>
      </c>
      <c r="AS375" s="131"/>
      <c r="AT375" s="131"/>
      <c r="AU375" s="131"/>
      <c r="AV375" s="131"/>
      <c r="AW375" s="131"/>
      <c r="AX375" s="131"/>
      <c r="AY375" s="131"/>
      <c r="AZ375" s="131"/>
      <c r="BA375" s="131"/>
      <c r="BB375" s="130">
        <f>SUM(BC20:BC372)-BB378</f>
        <v>943434.82246048213</v>
      </c>
      <c r="BC375" s="131"/>
      <c r="BD375" s="131"/>
      <c r="BE375" s="131"/>
      <c r="BF375" s="131"/>
      <c r="BG375" s="131"/>
      <c r="BH375" s="131"/>
      <c r="BI375" s="131"/>
      <c r="BJ375" s="131"/>
      <c r="BK375" s="131"/>
      <c r="BL375" s="130">
        <f>SUM(BM20:BM372)-BL378</f>
        <v>1106509.3449043909</v>
      </c>
      <c r="BM375" s="131"/>
      <c r="BN375" s="131"/>
      <c r="BO375" s="131"/>
      <c r="BP375" s="131"/>
      <c r="BQ375" s="131"/>
      <c r="BR375" s="131"/>
      <c r="BS375" s="131"/>
      <c r="BT375" s="131"/>
      <c r="BU375" s="131"/>
      <c r="BV375" s="130">
        <f>SUM(BW20:BW372)-BV378</f>
        <v>1082116.6765680236</v>
      </c>
      <c r="BW375" s="131"/>
      <c r="BX375" s="131"/>
      <c r="BY375" s="131"/>
      <c r="BZ375" s="131"/>
      <c r="CA375" s="131"/>
      <c r="CB375" s="131"/>
      <c r="CC375" s="131"/>
      <c r="CD375" s="131"/>
      <c r="CE375" s="131"/>
      <c r="CF375" s="130">
        <f>SUM(CG20:CG372)-CF378</f>
        <v>1535573.2041292286</v>
      </c>
      <c r="CG375" s="131"/>
      <c r="CH375" s="131"/>
      <c r="CI375" s="131"/>
      <c r="CJ375" s="131"/>
      <c r="CK375" s="131"/>
      <c r="CL375" s="131"/>
      <c r="CM375" s="131"/>
      <c r="CN375" s="131"/>
      <c r="CO375" s="131"/>
      <c r="CP375" s="130">
        <f>SUM(CQ20:CQ372)-CP378</f>
        <v>2246519.4904869455</v>
      </c>
      <c r="CQ375" s="131"/>
      <c r="CR375" s="131"/>
      <c r="CS375" s="131"/>
      <c r="CT375" s="131"/>
      <c r="CU375" s="131"/>
      <c r="CV375" s="131"/>
      <c r="CW375" s="131"/>
      <c r="CX375" s="131"/>
      <c r="CY375" s="131"/>
      <c r="CZ375" s="130">
        <f>SUM(DA20:DA372)-CZ378</f>
        <v>1281545.4547835912</v>
      </c>
      <c r="DA375" s="131"/>
      <c r="DB375" s="131"/>
      <c r="DC375" s="131"/>
      <c r="DD375" s="131"/>
      <c r="DE375" s="131"/>
      <c r="DF375" s="131"/>
      <c r="DG375" s="131"/>
      <c r="DH375" s="131"/>
      <c r="DI375" s="131"/>
      <c r="DJ375" s="130">
        <f>SUM(DK20:DK372)-DJ378</f>
        <v>746150.97017228766</v>
      </c>
      <c r="DK375" s="131"/>
      <c r="DL375" s="131"/>
      <c r="DM375" s="131"/>
      <c r="DN375" s="131"/>
      <c r="DO375" s="131"/>
      <c r="DP375" s="131"/>
      <c r="DQ375" s="131"/>
      <c r="DR375" s="131"/>
      <c r="DS375" s="131"/>
      <c r="DT375" s="130">
        <f>SUM(DU20:DU372)-DT378</f>
        <v>909184.36301737383</v>
      </c>
      <c r="DU375" s="131"/>
      <c r="DV375" s="131"/>
      <c r="DW375" s="131"/>
      <c r="DX375" s="131"/>
      <c r="DY375" s="131"/>
      <c r="DZ375" s="131"/>
      <c r="EA375" s="131"/>
      <c r="EB375" s="131"/>
      <c r="EC375" s="131"/>
      <c r="ED375" s="130">
        <f>SUM(EE20:EE372)-ED378</f>
        <v>1915456.5086443129</v>
      </c>
      <c r="EE375" s="131"/>
      <c r="EF375" s="131"/>
      <c r="EG375" s="131"/>
      <c r="EH375" s="131"/>
      <c r="EI375" s="131"/>
      <c r="EJ375" s="131"/>
      <c r="EK375" s="131"/>
      <c r="EL375" s="131"/>
      <c r="EM375" s="131"/>
      <c r="EN375" s="130">
        <f>SUM(EO20:EO372)-EN378</f>
        <v>1397319.5661217854</v>
      </c>
      <c r="EO375" s="131"/>
      <c r="EP375" s="131"/>
      <c r="EQ375" s="131"/>
      <c r="ER375" s="131"/>
      <c r="ES375" s="131"/>
      <c r="ET375" s="131"/>
      <c r="EU375" s="131"/>
      <c r="EV375" s="131"/>
      <c r="EW375" s="131"/>
      <c r="EX375" s="130">
        <f>SUM(EY20:EY372)-EX378</f>
        <v>1688038.3932723054</v>
      </c>
      <c r="EY375" s="131"/>
      <c r="EZ375" s="131"/>
      <c r="FA375" s="131"/>
      <c r="FB375" s="131"/>
      <c r="FC375" s="131"/>
      <c r="FD375" s="131"/>
      <c r="FE375" s="131"/>
      <c r="FF375" s="131"/>
      <c r="FG375" s="131"/>
      <c r="FH375" s="130">
        <f>SUM(FI20:FI372)-FH378</f>
        <v>677629.40449043957</v>
      </c>
      <c r="FI375" s="131"/>
      <c r="FJ375" s="131"/>
      <c r="FK375" s="131"/>
      <c r="FL375" s="131"/>
      <c r="FM375" s="131"/>
      <c r="FN375" s="131"/>
      <c r="FO375" s="131"/>
      <c r="FP375" s="131"/>
      <c r="FQ375" s="131"/>
      <c r="FR375" s="130">
        <f>SUM(FS20:FS372)-FR378</f>
        <v>313773.82239911647</v>
      </c>
      <c r="FS375" s="131"/>
      <c r="FT375" s="131"/>
      <c r="FU375" s="131"/>
      <c r="FV375" s="131"/>
      <c r="FW375" s="131"/>
      <c r="FX375" s="131"/>
      <c r="FY375" s="131"/>
      <c r="FZ375" s="131"/>
      <c r="GA375" s="131"/>
      <c r="GB375" s="130">
        <f>SUM(GC20:GC372)-GB378</f>
        <v>527849.02384119981</v>
      </c>
      <c r="GC375" s="131"/>
      <c r="GD375" s="131"/>
      <c r="GE375" s="131"/>
      <c r="GF375" s="131"/>
      <c r="GG375" s="131"/>
      <c r="GH375" s="131"/>
      <c r="GI375" s="131"/>
      <c r="GJ375" s="131"/>
      <c r="GK375" s="131"/>
      <c r="GL375" s="130">
        <f>SUM(GM20:GM372)-GL378</f>
        <v>176322.24479180176</v>
      </c>
      <c r="GM375" s="131"/>
      <c r="GN375" s="131"/>
      <c r="GO375" s="131"/>
      <c r="GP375" s="131"/>
      <c r="GQ375" s="131"/>
      <c r="GR375" s="131"/>
      <c r="GS375" s="131"/>
      <c r="GT375" s="131"/>
      <c r="GU375" s="131"/>
      <c r="GV375" s="130">
        <f>SUM(GW20:GW372)-GV378</f>
        <v>176322.24479180176</v>
      </c>
      <c r="GW375" s="131"/>
      <c r="GX375" s="131"/>
      <c r="GY375" s="131"/>
      <c r="GZ375" s="131"/>
      <c r="HA375" s="131"/>
      <c r="HB375" s="131"/>
      <c r="HC375" s="131"/>
      <c r="HD375" s="131"/>
      <c r="HE375" s="131"/>
      <c r="HF375" s="130">
        <f>SUM(HG20:HG372)-HF378</f>
        <v>176375.14675543568</v>
      </c>
      <c r="HG375" s="131"/>
      <c r="HH375" s="131"/>
      <c r="HI375" s="131"/>
      <c r="HJ375" s="131"/>
      <c r="HK375" s="131"/>
      <c r="HL375" s="131"/>
      <c r="HM375" s="131"/>
      <c r="HN375" s="131"/>
      <c r="HO375" s="131"/>
      <c r="HP375" s="110">
        <f>SUM(D375:HO375)</f>
        <v>20859423.272514008</v>
      </c>
      <c r="HQ375" s="120"/>
      <c r="HR375" s="120">
        <f>Planilha!I1984</f>
        <v>20859423.272514004</v>
      </c>
      <c r="HS375" s="120">
        <f>HR375-HP375</f>
        <v>0</v>
      </c>
    </row>
    <row r="376" spans="1:227">
      <c r="A376" s="132"/>
      <c r="B376" s="133"/>
      <c r="C376" s="134"/>
      <c r="D376" s="135"/>
      <c r="E376" s="136"/>
      <c r="F376" s="136"/>
      <c r="G376" s="136"/>
      <c r="H376" s="136"/>
      <c r="I376" s="136"/>
      <c r="J376" s="136"/>
      <c r="K376" s="136"/>
      <c r="L376" s="136"/>
      <c r="M376" s="136"/>
      <c r="N376" s="135"/>
      <c r="O376" s="136"/>
      <c r="P376" s="136"/>
      <c r="Q376" s="136"/>
      <c r="R376" s="136"/>
      <c r="S376" s="136"/>
      <c r="T376" s="136"/>
      <c r="U376" s="136"/>
      <c r="V376" s="136"/>
      <c r="W376" s="136"/>
      <c r="X376" s="135"/>
      <c r="Y376" s="136"/>
      <c r="Z376" s="136"/>
      <c r="AA376" s="136"/>
      <c r="AB376" s="136"/>
      <c r="AC376" s="136"/>
      <c r="AD376" s="136"/>
      <c r="AE376" s="136"/>
      <c r="AF376" s="136"/>
      <c r="AG376" s="136"/>
      <c r="AH376" s="135"/>
      <c r="AI376" s="136"/>
      <c r="AJ376" s="136"/>
      <c r="AK376" s="136"/>
      <c r="AL376" s="136"/>
      <c r="AM376" s="136"/>
      <c r="AN376" s="136"/>
      <c r="AO376" s="136"/>
      <c r="AP376" s="136"/>
      <c r="AQ376" s="136"/>
      <c r="AR376" s="135"/>
      <c r="AS376" s="136"/>
      <c r="AT376" s="136"/>
      <c r="AU376" s="136"/>
      <c r="AV376" s="136"/>
      <c r="AW376" s="136"/>
      <c r="AX376" s="136"/>
      <c r="AY376" s="136"/>
      <c r="AZ376" s="136"/>
      <c r="BA376" s="136"/>
      <c r="BB376" s="135"/>
      <c r="BC376" s="136"/>
      <c r="BD376" s="136"/>
      <c r="BE376" s="136"/>
      <c r="BF376" s="136"/>
      <c r="BG376" s="136"/>
      <c r="BH376" s="136"/>
      <c r="BI376" s="136"/>
      <c r="BJ376" s="136"/>
      <c r="BK376" s="136"/>
      <c r="BL376" s="135"/>
      <c r="BM376" s="136"/>
      <c r="BN376" s="136"/>
      <c r="BO376" s="136"/>
      <c r="BP376" s="136"/>
      <c r="BQ376" s="136"/>
      <c r="BR376" s="136"/>
      <c r="BS376" s="136"/>
      <c r="BT376" s="136"/>
      <c r="BU376" s="136"/>
      <c r="BV376" s="135"/>
      <c r="BW376" s="136"/>
      <c r="BX376" s="136"/>
      <c r="BY376" s="136"/>
      <c r="BZ376" s="136"/>
      <c r="CA376" s="136"/>
      <c r="CB376" s="136"/>
      <c r="CC376" s="136"/>
      <c r="CD376" s="136"/>
      <c r="CE376" s="136"/>
      <c r="CF376" s="135"/>
      <c r="CG376" s="136"/>
      <c r="CH376" s="136"/>
      <c r="CI376" s="136"/>
      <c r="CJ376" s="136"/>
      <c r="CK376" s="136"/>
      <c r="CL376" s="136"/>
      <c r="CM376" s="136"/>
      <c r="CN376" s="136"/>
      <c r="CO376" s="136"/>
      <c r="CP376" s="135"/>
      <c r="CQ376" s="136"/>
      <c r="CR376" s="136"/>
      <c r="CS376" s="136"/>
      <c r="CT376" s="136"/>
      <c r="CU376" s="136"/>
      <c r="CV376" s="136"/>
      <c r="CW376" s="136"/>
      <c r="CX376" s="136"/>
      <c r="CY376" s="136"/>
      <c r="CZ376" s="135"/>
      <c r="DA376" s="136"/>
      <c r="DB376" s="136"/>
      <c r="DC376" s="136"/>
      <c r="DD376" s="136"/>
      <c r="DE376" s="136"/>
      <c r="DF376" s="136"/>
      <c r="DG376" s="136"/>
      <c r="DH376" s="136"/>
      <c r="DI376" s="136"/>
      <c r="DJ376" s="135"/>
      <c r="DK376" s="136"/>
      <c r="DL376" s="136"/>
      <c r="DM376" s="136"/>
      <c r="DN376" s="136"/>
      <c r="DO376" s="136"/>
      <c r="DP376" s="136"/>
      <c r="DQ376" s="136"/>
      <c r="DR376" s="136"/>
      <c r="DS376" s="136"/>
      <c r="DT376" s="135"/>
      <c r="DU376" s="136"/>
      <c r="DV376" s="136"/>
      <c r="DW376" s="136"/>
      <c r="DX376" s="136"/>
      <c r="DY376" s="136"/>
      <c r="DZ376" s="136"/>
      <c r="EA376" s="136"/>
      <c r="EB376" s="136"/>
      <c r="EC376" s="136"/>
      <c r="ED376" s="135"/>
      <c r="EE376" s="136"/>
      <c r="EF376" s="136"/>
      <c r="EG376" s="136"/>
      <c r="EH376" s="136"/>
      <c r="EI376" s="136"/>
      <c r="EJ376" s="136"/>
      <c r="EK376" s="136"/>
      <c r="EL376" s="136"/>
      <c r="EM376" s="136"/>
      <c r="EN376" s="135"/>
      <c r="EO376" s="136"/>
      <c r="EP376" s="136"/>
      <c r="EQ376" s="136"/>
      <c r="ER376" s="136"/>
      <c r="ES376" s="136"/>
      <c r="ET376" s="136"/>
      <c r="EU376" s="136"/>
      <c r="EV376" s="136"/>
      <c r="EW376" s="136"/>
      <c r="EX376" s="135"/>
      <c r="EY376" s="136"/>
      <c r="EZ376" s="136"/>
      <c r="FA376" s="136"/>
      <c r="FB376" s="136"/>
      <c r="FC376" s="136"/>
      <c r="FD376" s="136"/>
      <c r="FE376" s="136"/>
      <c r="FF376" s="136"/>
      <c r="FG376" s="136"/>
      <c r="FH376" s="135"/>
      <c r="FI376" s="136"/>
      <c r="FJ376" s="136"/>
      <c r="FK376" s="136"/>
      <c r="FL376" s="136"/>
      <c r="FM376" s="136"/>
      <c r="FN376" s="136"/>
      <c r="FO376" s="136"/>
      <c r="FP376" s="136"/>
      <c r="FQ376" s="136"/>
      <c r="FR376" s="135"/>
      <c r="FS376" s="136"/>
      <c r="FT376" s="136"/>
      <c r="FU376" s="136"/>
      <c r="FV376" s="136"/>
      <c r="FW376" s="136"/>
      <c r="FX376" s="136"/>
      <c r="FY376" s="136"/>
      <c r="FZ376" s="136"/>
      <c r="GA376" s="136"/>
      <c r="GB376" s="135"/>
      <c r="GC376" s="136"/>
      <c r="GD376" s="136"/>
      <c r="GE376" s="136"/>
      <c r="GF376" s="136"/>
      <c r="GG376" s="136"/>
      <c r="GH376" s="136"/>
      <c r="GI376" s="136"/>
      <c r="GJ376" s="136"/>
      <c r="GK376" s="136"/>
      <c r="GL376" s="135"/>
      <c r="GM376" s="136"/>
      <c r="GN376" s="136"/>
      <c r="GO376" s="136"/>
      <c r="GP376" s="136"/>
      <c r="GQ376" s="136"/>
      <c r="GR376" s="136"/>
      <c r="GS376" s="136"/>
      <c r="GT376" s="136"/>
      <c r="GU376" s="136"/>
      <c r="GV376" s="135"/>
      <c r="GW376" s="136"/>
      <c r="GX376" s="136"/>
      <c r="GY376" s="136"/>
      <c r="GZ376" s="136"/>
      <c r="HA376" s="136"/>
      <c r="HB376" s="136"/>
      <c r="HC376" s="136"/>
      <c r="HD376" s="136"/>
      <c r="HE376" s="136"/>
      <c r="HF376" s="135"/>
      <c r="HG376" s="136"/>
      <c r="HH376" s="136"/>
      <c r="HI376" s="136"/>
      <c r="HJ376" s="136"/>
      <c r="HK376" s="136"/>
      <c r="HL376" s="136"/>
      <c r="HM376" s="136"/>
      <c r="HN376" s="136"/>
      <c r="HO376" s="136"/>
      <c r="HP376" s="104"/>
    </row>
    <row r="377" spans="1:227">
      <c r="A377" s="567"/>
      <c r="B377" s="568"/>
      <c r="C377" s="569"/>
      <c r="D377" s="570"/>
      <c r="E377" s="571"/>
      <c r="F377" s="571"/>
      <c r="G377" s="571"/>
      <c r="H377" s="571"/>
      <c r="I377" s="571"/>
      <c r="J377" s="571"/>
      <c r="K377" s="571"/>
      <c r="L377" s="571"/>
      <c r="M377" s="571"/>
      <c r="N377" s="570"/>
      <c r="O377" s="571"/>
      <c r="P377" s="571"/>
      <c r="Q377" s="571"/>
      <c r="R377" s="571"/>
      <c r="S377" s="571"/>
      <c r="T377" s="571"/>
      <c r="U377" s="571"/>
      <c r="V377" s="571"/>
      <c r="W377" s="571"/>
      <c r="X377" s="570"/>
      <c r="Y377" s="571"/>
      <c r="Z377" s="571"/>
      <c r="AA377" s="571"/>
      <c r="AB377" s="571"/>
      <c r="AC377" s="571"/>
      <c r="AD377" s="571"/>
      <c r="AE377" s="571"/>
      <c r="AF377" s="571"/>
      <c r="AG377" s="571"/>
      <c r="AH377" s="570"/>
      <c r="AI377" s="571"/>
      <c r="AJ377" s="571"/>
      <c r="AK377" s="571"/>
      <c r="AL377" s="571"/>
      <c r="AM377" s="571"/>
      <c r="AN377" s="571"/>
      <c r="AO377" s="571"/>
      <c r="AP377" s="571"/>
      <c r="AQ377" s="571"/>
      <c r="AR377" s="570"/>
      <c r="AS377" s="571"/>
      <c r="AT377" s="571"/>
      <c r="AU377" s="571"/>
      <c r="AV377" s="571"/>
      <c r="AW377" s="571"/>
      <c r="AX377" s="571"/>
      <c r="AY377" s="571"/>
      <c r="AZ377" s="571"/>
      <c r="BA377" s="571"/>
      <c r="BB377" s="570"/>
      <c r="BC377" s="571"/>
      <c r="BD377" s="571"/>
      <c r="BE377" s="571"/>
      <c r="BF377" s="571"/>
      <c r="BG377" s="571"/>
      <c r="BH377" s="571"/>
      <c r="BI377" s="571"/>
      <c r="BJ377" s="571"/>
      <c r="BK377" s="571"/>
      <c r="BL377" s="570"/>
      <c r="BM377" s="571"/>
      <c r="BN377" s="571"/>
      <c r="BO377" s="571"/>
      <c r="BP377" s="571"/>
      <c r="BQ377" s="571"/>
      <c r="BR377" s="571"/>
      <c r="BS377" s="571"/>
      <c r="BT377" s="571"/>
      <c r="BU377" s="571"/>
      <c r="BV377" s="570"/>
      <c r="BW377" s="571"/>
      <c r="BX377" s="571"/>
      <c r="BY377" s="571"/>
      <c r="BZ377" s="571"/>
      <c r="CA377" s="571"/>
      <c r="CB377" s="571"/>
      <c r="CC377" s="571"/>
      <c r="CD377" s="571"/>
      <c r="CE377" s="571"/>
      <c r="CF377" s="570"/>
      <c r="CG377" s="571"/>
      <c r="CH377" s="571"/>
      <c r="CI377" s="571"/>
      <c r="CJ377" s="571"/>
      <c r="CK377" s="571"/>
      <c r="CL377" s="571"/>
      <c r="CM377" s="571"/>
      <c r="CN377" s="571"/>
      <c r="CO377" s="571"/>
      <c r="CP377" s="570"/>
      <c r="CQ377" s="571"/>
      <c r="CR377" s="571"/>
      <c r="CS377" s="571"/>
      <c r="CT377" s="571"/>
      <c r="CU377" s="571"/>
      <c r="CV377" s="571"/>
      <c r="CW377" s="571"/>
      <c r="CX377" s="571"/>
      <c r="CY377" s="571"/>
      <c r="CZ377" s="570"/>
      <c r="DA377" s="571"/>
      <c r="DB377" s="571"/>
      <c r="DC377" s="571"/>
      <c r="DD377" s="571"/>
      <c r="DE377" s="571"/>
      <c r="DF377" s="571"/>
      <c r="DG377" s="571"/>
      <c r="DH377" s="571"/>
      <c r="DI377" s="571"/>
      <c r="DJ377" s="570"/>
      <c r="DK377" s="571"/>
      <c r="DL377" s="571"/>
      <c r="DM377" s="571"/>
      <c r="DN377" s="571"/>
      <c r="DO377" s="571"/>
      <c r="DP377" s="571"/>
      <c r="DQ377" s="571"/>
      <c r="DR377" s="571"/>
      <c r="DS377" s="571"/>
      <c r="DT377" s="570"/>
      <c r="DU377" s="571"/>
      <c r="DV377" s="571"/>
      <c r="DW377" s="571"/>
      <c r="DX377" s="571"/>
      <c r="DY377" s="571"/>
      <c r="DZ377" s="571"/>
      <c r="EA377" s="571"/>
      <c r="EB377" s="571"/>
      <c r="EC377" s="571"/>
      <c r="ED377" s="570"/>
      <c r="EE377" s="571"/>
      <c r="EF377" s="571"/>
      <c r="EG377" s="571"/>
      <c r="EH377" s="571"/>
      <c r="EI377" s="571"/>
      <c r="EJ377" s="571"/>
      <c r="EK377" s="571"/>
      <c r="EL377" s="571"/>
      <c r="EM377" s="571"/>
      <c r="EN377" s="570"/>
      <c r="EO377" s="571"/>
      <c r="EP377" s="571"/>
      <c r="EQ377" s="571"/>
      <c r="ER377" s="571"/>
      <c r="ES377" s="571"/>
      <c r="ET377" s="571"/>
      <c r="EU377" s="571"/>
      <c r="EV377" s="571"/>
      <c r="EW377" s="571"/>
      <c r="EX377" s="570"/>
      <c r="EY377" s="571"/>
      <c r="EZ377" s="571"/>
      <c r="FA377" s="571"/>
      <c r="FB377" s="571"/>
      <c r="FC377" s="571"/>
      <c r="FD377" s="571"/>
      <c r="FE377" s="571"/>
      <c r="FF377" s="571"/>
      <c r="FG377" s="571"/>
      <c r="FH377" s="570"/>
      <c r="FI377" s="571"/>
      <c r="FJ377" s="571"/>
      <c r="FK377" s="571"/>
      <c r="FL377" s="571"/>
      <c r="FM377" s="571"/>
      <c r="FN377" s="571"/>
      <c r="FO377" s="571"/>
      <c r="FP377" s="571"/>
      <c r="FQ377" s="571"/>
      <c r="FR377" s="570"/>
      <c r="FS377" s="571"/>
      <c r="FT377" s="571"/>
      <c r="FU377" s="571"/>
      <c r="FV377" s="571"/>
      <c r="FW377" s="571"/>
      <c r="FX377" s="571"/>
      <c r="FY377" s="571"/>
      <c r="FZ377" s="571"/>
      <c r="GA377" s="571"/>
      <c r="GB377" s="570"/>
      <c r="GC377" s="571"/>
      <c r="GD377" s="571"/>
      <c r="GE377" s="571"/>
      <c r="GF377" s="571"/>
      <c r="GG377" s="571"/>
      <c r="GH377" s="571"/>
      <c r="GI377" s="571"/>
      <c r="GJ377" s="571"/>
      <c r="GK377" s="571"/>
      <c r="GL377" s="570"/>
      <c r="GM377" s="571"/>
      <c r="GN377" s="571"/>
      <c r="GO377" s="571"/>
      <c r="GP377" s="571"/>
      <c r="GQ377" s="571"/>
      <c r="GR377" s="571"/>
      <c r="GS377" s="571"/>
      <c r="GT377" s="571"/>
      <c r="GU377" s="571"/>
      <c r="GV377" s="570"/>
      <c r="GW377" s="571"/>
      <c r="GX377" s="571"/>
      <c r="GY377" s="571"/>
      <c r="GZ377" s="571"/>
      <c r="HA377" s="571"/>
      <c r="HB377" s="571"/>
      <c r="HC377" s="571"/>
      <c r="HD377" s="571"/>
      <c r="HE377" s="571"/>
      <c r="HF377" s="570"/>
      <c r="HG377" s="571"/>
      <c r="HH377" s="571"/>
      <c r="HI377" s="571"/>
      <c r="HJ377" s="571"/>
      <c r="HK377" s="571"/>
      <c r="HL377" s="571"/>
      <c r="HM377" s="571"/>
      <c r="HN377" s="571"/>
      <c r="HO377" s="571"/>
      <c r="HP377" s="589"/>
    </row>
    <row r="378" spans="1:227">
      <c r="A378" s="572" t="s">
        <v>2889</v>
      </c>
      <c r="B378" s="568"/>
      <c r="C378" s="573"/>
      <c r="D378" s="574">
        <v>0</v>
      </c>
      <c r="E378" s="575"/>
      <c r="F378" s="575"/>
      <c r="G378" s="575"/>
      <c r="H378" s="575"/>
      <c r="I378" s="575"/>
      <c r="J378" s="575"/>
      <c r="K378" s="575"/>
      <c r="L378" s="575"/>
      <c r="M378" s="575"/>
      <c r="N378" s="574">
        <v>0</v>
      </c>
      <c r="O378" s="575"/>
      <c r="P378" s="575"/>
      <c r="Q378" s="575"/>
      <c r="R378" s="575"/>
      <c r="S378" s="575"/>
      <c r="T378" s="575"/>
      <c r="U378" s="575"/>
      <c r="V378" s="575"/>
      <c r="W378" s="575"/>
      <c r="X378" s="574">
        <v>0</v>
      </c>
      <c r="Y378" s="575"/>
      <c r="Z378" s="575"/>
      <c r="AA378" s="575"/>
      <c r="AB378" s="575"/>
      <c r="AC378" s="575"/>
      <c r="AD378" s="575"/>
      <c r="AE378" s="575"/>
      <c r="AF378" s="575"/>
      <c r="AG378" s="575"/>
      <c r="AH378" s="574">
        <v>0</v>
      </c>
      <c r="AI378" s="575"/>
      <c r="AJ378" s="575"/>
      <c r="AK378" s="575"/>
      <c r="AL378" s="575"/>
      <c r="AM378" s="575"/>
      <c r="AN378" s="575"/>
      <c r="AO378" s="575"/>
      <c r="AP378" s="575"/>
      <c r="AQ378" s="575"/>
      <c r="AR378" s="574">
        <v>0</v>
      </c>
      <c r="AS378" s="575"/>
      <c r="AT378" s="575"/>
      <c r="AU378" s="575"/>
      <c r="AV378" s="575"/>
      <c r="AW378" s="575"/>
      <c r="AX378" s="575"/>
      <c r="AY378" s="575"/>
      <c r="AZ378" s="575"/>
      <c r="BA378" s="575"/>
      <c r="BB378" s="574">
        <v>0</v>
      </c>
      <c r="BC378" s="575"/>
      <c r="BD378" s="575"/>
      <c r="BE378" s="575"/>
      <c r="BF378" s="575"/>
      <c r="BG378" s="575"/>
      <c r="BH378" s="575"/>
      <c r="BI378" s="575"/>
      <c r="BJ378" s="575"/>
      <c r="BK378" s="575"/>
      <c r="BL378" s="574">
        <v>0</v>
      </c>
      <c r="BM378" s="575"/>
      <c r="BN378" s="575"/>
      <c r="BO378" s="575"/>
      <c r="BP378" s="575"/>
      <c r="BQ378" s="575"/>
      <c r="BR378" s="575"/>
      <c r="BS378" s="575"/>
      <c r="BT378" s="575"/>
      <c r="BU378" s="575"/>
      <c r="BV378" s="574">
        <v>0</v>
      </c>
      <c r="BW378" s="575"/>
      <c r="BX378" s="575"/>
      <c r="BY378" s="575"/>
      <c r="BZ378" s="575"/>
      <c r="CA378" s="575"/>
      <c r="CB378" s="575"/>
      <c r="CC378" s="575"/>
      <c r="CD378" s="575"/>
      <c r="CE378" s="575"/>
      <c r="CF378" s="574">
        <v>0</v>
      </c>
      <c r="CG378" s="575"/>
      <c r="CH378" s="575"/>
      <c r="CI378" s="575"/>
      <c r="CJ378" s="575"/>
      <c r="CK378" s="575"/>
      <c r="CL378" s="575"/>
      <c r="CM378" s="575"/>
      <c r="CN378" s="575"/>
      <c r="CO378" s="575"/>
      <c r="CP378" s="574">
        <f>'CRONOGRAMA LDI DIF'!$H$19+'CRONOGRAMA LDI DIF'!$H$20+'CRONOGRAMA LDI DIF'!$H$4</f>
        <v>363264.64</v>
      </c>
      <c r="CQ378" s="575"/>
      <c r="CR378" s="575"/>
      <c r="CS378" s="575"/>
      <c r="CT378" s="575"/>
      <c r="CU378" s="575"/>
      <c r="CV378" s="575"/>
      <c r="CW378" s="575"/>
      <c r="CX378" s="575"/>
      <c r="CY378" s="575"/>
      <c r="CZ378" s="574">
        <f>'CRONOGRAMA LDI DIF'!$H$5</f>
        <v>55817.79</v>
      </c>
      <c r="DA378" s="575"/>
      <c r="DB378" s="575"/>
      <c r="DC378" s="575"/>
      <c r="DD378" s="575"/>
      <c r="DE378" s="575"/>
      <c r="DF378" s="575"/>
      <c r="DG378" s="575"/>
      <c r="DH378" s="575"/>
      <c r="DI378" s="575"/>
      <c r="DJ378" s="574">
        <v>0</v>
      </c>
      <c r="DK378" s="575"/>
      <c r="DL378" s="575"/>
      <c r="DM378" s="575"/>
      <c r="DN378" s="575"/>
      <c r="DO378" s="575"/>
      <c r="DP378" s="575"/>
      <c r="DQ378" s="575"/>
      <c r="DR378" s="575"/>
      <c r="DS378" s="575"/>
      <c r="DT378" s="574">
        <v>0</v>
      </c>
      <c r="DU378" s="575"/>
      <c r="DV378" s="575"/>
      <c r="DW378" s="575"/>
      <c r="DX378" s="575"/>
      <c r="DY378" s="575"/>
      <c r="DZ378" s="575"/>
      <c r="EA378" s="575"/>
      <c r="EB378" s="575"/>
      <c r="EC378" s="575"/>
      <c r="ED378" s="574">
        <f>'CRONOGRAMA LDI DIF'!$H$16+'CRONOGRAMA LDI DIF'!$H$17+'CRONOGRAMA LDI DIF'!$H$2+'CRONOGRAMA LDI DIF'!$H$18</f>
        <v>149113.28</v>
      </c>
      <c r="EE378" s="575"/>
      <c r="EF378" s="575"/>
      <c r="EG378" s="575"/>
      <c r="EH378" s="575"/>
      <c r="EI378" s="575"/>
      <c r="EJ378" s="575"/>
      <c r="EK378" s="575"/>
      <c r="EL378" s="575"/>
      <c r="EM378" s="575"/>
      <c r="EN378" s="574">
        <f>'CRONOGRAMA LDI DIF'!$H$6+'CRONOGRAMA LDI DIF'!$H$7+'CRONOGRAMA LDI DIF'!$H$8+'CRONOGRAMA LDI DIF'!$H$9+'CRONOGRAMA LDI DIF'!$H$3+'CRONOGRAMA LDI DIF'!$H$11+'CRONOGRAMA LDI DIF'!$H$12+'CRONOGRAMA LDI DIF'!$H$13</f>
        <v>785936.58999999985</v>
      </c>
      <c r="EO378" s="575"/>
      <c r="EP378" s="575"/>
      <c r="EQ378" s="575"/>
      <c r="ER378" s="575"/>
      <c r="ES378" s="575"/>
      <c r="ET378" s="575"/>
      <c r="EU378" s="575"/>
      <c r="EV378" s="575"/>
      <c r="EW378" s="575"/>
      <c r="EX378" s="574">
        <f>'CRONOGRAMA LDI DIF'!$H$14</f>
        <v>139204.39000000001</v>
      </c>
      <c r="EY378" s="575"/>
      <c r="EZ378" s="575"/>
      <c r="FA378" s="575"/>
      <c r="FB378" s="575"/>
      <c r="FC378" s="575"/>
      <c r="FD378" s="575"/>
      <c r="FE378" s="575"/>
      <c r="FF378" s="575"/>
      <c r="FG378" s="575"/>
      <c r="FH378" s="574">
        <f>'CRONOGRAMA LDI DIF'!$H$10</f>
        <v>129432.67</v>
      </c>
      <c r="FI378" s="575"/>
      <c r="FJ378" s="575"/>
      <c r="FK378" s="575"/>
      <c r="FL378" s="575"/>
      <c r="FM378" s="575"/>
      <c r="FN378" s="575"/>
      <c r="FO378" s="575"/>
      <c r="FP378" s="575"/>
      <c r="FQ378" s="575"/>
      <c r="FR378" s="574">
        <f>'CRONOGRAMA LDI DIF'!$H$15</f>
        <v>63501.36</v>
      </c>
      <c r="FS378" s="575"/>
      <c r="FT378" s="575"/>
      <c r="FU378" s="575"/>
      <c r="FV378" s="575"/>
      <c r="FW378" s="575"/>
      <c r="FX378" s="575"/>
      <c r="FY378" s="575"/>
      <c r="FZ378" s="575"/>
      <c r="GA378" s="575"/>
      <c r="GB378" s="574">
        <v>0</v>
      </c>
      <c r="GC378" s="575"/>
      <c r="GD378" s="575"/>
      <c r="GE378" s="575"/>
      <c r="GF378" s="575"/>
      <c r="GG378" s="575"/>
      <c r="GH378" s="575"/>
      <c r="GI378" s="575"/>
      <c r="GJ378" s="575"/>
      <c r="GK378" s="575"/>
      <c r="GL378" s="574">
        <v>0</v>
      </c>
      <c r="GM378" s="575"/>
      <c r="GN378" s="575"/>
      <c r="GO378" s="575"/>
      <c r="GP378" s="575"/>
      <c r="GQ378" s="575"/>
      <c r="GR378" s="575"/>
      <c r="GS378" s="575"/>
      <c r="GT378" s="575"/>
      <c r="GU378" s="575"/>
      <c r="GV378" s="574">
        <v>0</v>
      </c>
      <c r="GW378" s="575"/>
      <c r="GX378" s="575"/>
      <c r="GY378" s="575"/>
      <c r="GZ378" s="575"/>
      <c r="HA378" s="575"/>
      <c r="HB378" s="575"/>
      <c r="HC378" s="575"/>
      <c r="HD378" s="575"/>
      <c r="HE378" s="575"/>
      <c r="HF378" s="574">
        <v>0</v>
      </c>
      <c r="HG378" s="575"/>
      <c r="HH378" s="575"/>
      <c r="HI378" s="575"/>
      <c r="HJ378" s="575"/>
      <c r="HK378" s="575"/>
      <c r="HL378" s="575"/>
      <c r="HM378" s="575"/>
      <c r="HN378" s="575"/>
      <c r="HO378" s="575"/>
      <c r="HP378" s="590">
        <f>SUM(D378:HO378)</f>
        <v>1686270.72</v>
      </c>
      <c r="HR378" s="120">
        <f>Planilha!I1986</f>
        <v>1686270.72</v>
      </c>
      <c r="HS378" s="120">
        <f>HR378-HP378</f>
        <v>0</v>
      </c>
    </row>
    <row r="379" spans="1:227">
      <c r="A379" s="576"/>
      <c r="B379" s="577"/>
      <c r="C379" s="578"/>
      <c r="D379" s="579"/>
      <c r="E379" s="580"/>
      <c r="F379" s="580"/>
      <c r="G379" s="580"/>
      <c r="H379" s="580"/>
      <c r="I379" s="580"/>
      <c r="J379" s="580"/>
      <c r="K379" s="580"/>
      <c r="L379" s="580"/>
      <c r="M379" s="580"/>
      <c r="N379" s="579"/>
      <c r="O379" s="580"/>
      <c r="P379" s="580"/>
      <c r="Q379" s="580"/>
      <c r="R379" s="580"/>
      <c r="S379" s="580"/>
      <c r="T379" s="580"/>
      <c r="U379" s="580"/>
      <c r="V379" s="580"/>
      <c r="W379" s="580"/>
      <c r="X379" s="579"/>
      <c r="Y379" s="580"/>
      <c r="Z379" s="580"/>
      <c r="AA379" s="580"/>
      <c r="AB379" s="580"/>
      <c r="AC379" s="580"/>
      <c r="AD379" s="580"/>
      <c r="AE379" s="580"/>
      <c r="AF379" s="580"/>
      <c r="AG379" s="580"/>
      <c r="AH379" s="579"/>
      <c r="AI379" s="580"/>
      <c r="AJ379" s="580"/>
      <c r="AK379" s="580"/>
      <c r="AL379" s="580"/>
      <c r="AM379" s="580"/>
      <c r="AN379" s="580"/>
      <c r="AO379" s="580"/>
      <c r="AP379" s="580"/>
      <c r="AQ379" s="580"/>
      <c r="AR379" s="579"/>
      <c r="AS379" s="580"/>
      <c r="AT379" s="580"/>
      <c r="AU379" s="580"/>
      <c r="AV379" s="580"/>
      <c r="AW379" s="580"/>
      <c r="AX379" s="580"/>
      <c r="AY379" s="580"/>
      <c r="AZ379" s="580"/>
      <c r="BA379" s="580"/>
      <c r="BB379" s="579"/>
      <c r="BC379" s="580"/>
      <c r="BD379" s="580"/>
      <c r="BE379" s="580"/>
      <c r="BF379" s="580"/>
      <c r="BG379" s="580"/>
      <c r="BH379" s="580"/>
      <c r="BI379" s="580"/>
      <c r="BJ379" s="580"/>
      <c r="BK379" s="580"/>
      <c r="BL379" s="579"/>
      <c r="BM379" s="580"/>
      <c r="BN379" s="580"/>
      <c r="BO379" s="580"/>
      <c r="BP379" s="580"/>
      <c r="BQ379" s="580"/>
      <c r="BR379" s="580"/>
      <c r="BS379" s="580"/>
      <c r="BT379" s="580"/>
      <c r="BU379" s="580"/>
      <c r="BV379" s="579"/>
      <c r="BW379" s="580"/>
      <c r="BX379" s="580"/>
      <c r="BY379" s="580"/>
      <c r="BZ379" s="580"/>
      <c r="CA379" s="580"/>
      <c r="CB379" s="580"/>
      <c r="CC379" s="580"/>
      <c r="CD379" s="580"/>
      <c r="CE379" s="580"/>
      <c r="CF379" s="579"/>
      <c r="CG379" s="580"/>
      <c r="CH379" s="580"/>
      <c r="CI379" s="580"/>
      <c r="CJ379" s="580"/>
      <c r="CK379" s="580"/>
      <c r="CL379" s="580"/>
      <c r="CM379" s="580"/>
      <c r="CN379" s="580"/>
      <c r="CO379" s="580"/>
      <c r="CP379" s="579"/>
      <c r="CQ379" s="580"/>
      <c r="CR379" s="580"/>
      <c r="CS379" s="580"/>
      <c r="CT379" s="580"/>
      <c r="CU379" s="580"/>
      <c r="CV379" s="580"/>
      <c r="CW379" s="580"/>
      <c r="CX379" s="580"/>
      <c r="CY379" s="580"/>
      <c r="CZ379" s="579"/>
      <c r="DA379" s="580"/>
      <c r="DB379" s="580"/>
      <c r="DC379" s="580"/>
      <c r="DD379" s="580"/>
      <c r="DE379" s="580"/>
      <c r="DF379" s="580"/>
      <c r="DG379" s="580"/>
      <c r="DH379" s="580"/>
      <c r="DI379" s="580"/>
      <c r="DJ379" s="579"/>
      <c r="DK379" s="580"/>
      <c r="DL379" s="580"/>
      <c r="DM379" s="580"/>
      <c r="DN379" s="580"/>
      <c r="DO379" s="580"/>
      <c r="DP379" s="580"/>
      <c r="DQ379" s="580"/>
      <c r="DR379" s="580"/>
      <c r="DS379" s="580"/>
      <c r="DT379" s="579"/>
      <c r="DU379" s="580"/>
      <c r="DV379" s="580"/>
      <c r="DW379" s="580"/>
      <c r="DX379" s="580"/>
      <c r="DY379" s="580"/>
      <c r="DZ379" s="580"/>
      <c r="EA379" s="580"/>
      <c r="EB379" s="580"/>
      <c r="EC379" s="580"/>
      <c r="ED379" s="579"/>
      <c r="EE379" s="580"/>
      <c r="EF379" s="580"/>
      <c r="EG379" s="580"/>
      <c r="EH379" s="580"/>
      <c r="EI379" s="580"/>
      <c r="EJ379" s="580"/>
      <c r="EK379" s="580"/>
      <c r="EL379" s="580"/>
      <c r="EM379" s="580"/>
      <c r="EN379" s="579"/>
      <c r="EO379" s="580"/>
      <c r="EP379" s="580"/>
      <c r="EQ379" s="580"/>
      <c r="ER379" s="580"/>
      <c r="ES379" s="580"/>
      <c r="ET379" s="580"/>
      <c r="EU379" s="580"/>
      <c r="EV379" s="580"/>
      <c r="EW379" s="580"/>
      <c r="EX379" s="579"/>
      <c r="EY379" s="580"/>
      <c r="EZ379" s="580"/>
      <c r="FA379" s="580"/>
      <c r="FB379" s="580"/>
      <c r="FC379" s="580"/>
      <c r="FD379" s="580"/>
      <c r="FE379" s="580"/>
      <c r="FF379" s="580"/>
      <c r="FG379" s="580"/>
      <c r="FH379" s="579"/>
      <c r="FI379" s="580"/>
      <c r="FJ379" s="580"/>
      <c r="FK379" s="580"/>
      <c r="FL379" s="580"/>
      <c r="FM379" s="580"/>
      <c r="FN379" s="580"/>
      <c r="FO379" s="580"/>
      <c r="FP379" s="580"/>
      <c r="FQ379" s="580"/>
      <c r="FR379" s="579"/>
      <c r="FS379" s="580"/>
      <c r="FT379" s="580"/>
      <c r="FU379" s="580"/>
      <c r="FV379" s="580"/>
      <c r="FW379" s="580"/>
      <c r="FX379" s="580"/>
      <c r="FY379" s="580"/>
      <c r="FZ379" s="580"/>
      <c r="GA379" s="580"/>
      <c r="GB379" s="579"/>
      <c r="GC379" s="580"/>
      <c r="GD379" s="580"/>
      <c r="GE379" s="580"/>
      <c r="GF379" s="580"/>
      <c r="GG379" s="580"/>
      <c r="GH379" s="580"/>
      <c r="GI379" s="580"/>
      <c r="GJ379" s="580"/>
      <c r="GK379" s="580"/>
      <c r="GL379" s="579"/>
      <c r="GM379" s="580"/>
      <c r="GN379" s="580"/>
      <c r="GO379" s="580"/>
      <c r="GP379" s="580"/>
      <c r="GQ379" s="580"/>
      <c r="GR379" s="580"/>
      <c r="GS379" s="580"/>
      <c r="GT379" s="580"/>
      <c r="GU379" s="580"/>
      <c r="GV379" s="579"/>
      <c r="GW379" s="580"/>
      <c r="GX379" s="580"/>
      <c r="GY379" s="580"/>
      <c r="GZ379" s="580"/>
      <c r="HA379" s="580"/>
      <c r="HB379" s="580"/>
      <c r="HC379" s="580"/>
      <c r="HD379" s="580"/>
      <c r="HE379" s="580"/>
      <c r="HF379" s="579"/>
      <c r="HG379" s="580"/>
      <c r="HH379" s="580"/>
      <c r="HI379" s="580"/>
      <c r="HJ379" s="580"/>
      <c r="HK379" s="580"/>
      <c r="HL379" s="580"/>
      <c r="HM379" s="580"/>
      <c r="HN379" s="580"/>
      <c r="HO379" s="580"/>
      <c r="HP379" s="591"/>
    </row>
    <row r="380" spans="1:227">
      <c r="A380" s="567" t="s">
        <v>2890</v>
      </c>
      <c r="B380" s="568"/>
      <c r="C380" s="569"/>
      <c r="D380" s="570"/>
      <c r="E380" s="571"/>
      <c r="F380" s="571"/>
      <c r="G380" s="571"/>
      <c r="H380" s="571"/>
      <c r="I380" s="571"/>
      <c r="J380" s="571"/>
      <c r="K380" s="571"/>
      <c r="L380" s="571"/>
      <c r="M380" s="571"/>
      <c r="N380" s="570"/>
      <c r="O380" s="571"/>
      <c r="P380" s="571"/>
      <c r="Q380" s="571"/>
      <c r="R380" s="571"/>
      <c r="S380" s="571"/>
      <c r="T380" s="571"/>
      <c r="U380" s="571"/>
      <c r="V380" s="571"/>
      <c r="W380" s="571"/>
      <c r="X380" s="570"/>
      <c r="Y380" s="571"/>
      <c r="Z380" s="571"/>
      <c r="AA380" s="571"/>
      <c r="AB380" s="571"/>
      <c r="AC380" s="571"/>
      <c r="AD380" s="571"/>
      <c r="AE380" s="571"/>
      <c r="AF380" s="571"/>
      <c r="AG380" s="571"/>
      <c r="AH380" s="570"/>
      <c r="AI380" s="571"/>
      <c r="AJ380" s="571"/>
      <c r="AK380" s="571"/>
      <c r="AL380" s="571"/>
      <c r="AM380" s="571"/>
      <c r="AN380" s="571"/>
      <c r="AO380" s="571"/>
      <c r="AP380" s="571"/>
      <c r="AQ380" s="571"/>
      <c r="AR380" s="570"/>
      <c r="AS380" s="571"/>
      <c r="AT380" s="571"/>
      <c r="AU380" s="571"/>
      <c r="AV380" s="571"/>
      <c r="AW380" s="571"/>
      <c r="AX380" s="571"/>
      <c r="AY380" s="571"/>
      <c r="AZ380" s="571"/>
      <c r="BA380" s="571"/>
      <c r="BB380" s="570"/>
      <c r="BC380" s="571"/>
      <c r="BD380" s="571"/>
      <c r="BE380" s="571"/>
      <c r="BF380" s="571"/>
      <c r="BG380" s="571"/>
      <c r="BH380" s="571"/>
      <c r="BI380" s="571"/>
      <c r="BJ380" s="571"/>
      <c r="BK380" s="571"/>
      <c r="BL380" s="570"/>
      <c r="BM380" s="571"/>
      <c r="BN380" s="571"/>
      <c r="BO380" s="571"/>
      <c r="BP380" s="571"/>
      <c r="BQ380" s="571"/>
      <c r="BR380" s="571"/>
      <c r="BS380" s="571"/>
      <c r="BT380" s="571"/>
      <c r="BU380" s="571"/>
      <c r="BV380" s="570"/>
      <c r="BW380" s="571"/>
      <c r="BX380" s="571"/>
      <c r="BY380" s="571"/>
      <c r="BZ380" s="571"/>
      <c r="CA380" s="571"/>
      <c r="CB380" s="571"/>
      <c r="CC380" s="571"/>
      <c r="CD380" s="571"/>
      <c r="CE380" s="571"/>
      <c r="CF380" s="570"/>
      <c r="CG380" s="571"/>
      <c r="CH380" s="571"/>
      <c r="CI380" s="571"/>
      <c r="CJ380" s="571"/>
      <c r="CK380" s="571"/>
      <c r="CL380" s="571"/>
      <c r="CM380" s="571"/>
      <c r="CN380" s="571"/>
      <c r="CO380" s="571"/>
      <c r="CP380" s="570"/>
      <c r="CQ380" s="571"/>
      <c r="CR380" s="571"/>
      <c r="CS380" s="571"/>
      <c r="CT380" s="571"/>
      <c r="CU380" s="571"/>
      <c r="CV380" s="571"/>
      <c r="CW380" s="571"/>
      <c r="CX380" s="571"/>
      <c r="CY380" s="571"/>
      <c r="CZ380" s="570"/>
      <c r="DA380" s="571"/>
      <c r="DB380" s="571"/>
      <c r="DC380" s="571"/>
      <c r="DD380" s="571"/>
      <c r="DE380" s="571"/>
      <c r="DF380" s="571"/>
      <c r="DG380" s="571"/>
      <c r="DH380" s="571"/>
      <c r="DI380" s="571"/>
      <c r="DJ380" s="570"/>
      <c r="DK380" s="571"/>
      <c r="DL380" s="571"/>
      <c r="DM380" s="571"/>
      <c r="DN380" s="571"/>
      <c r="DO380" s="571"/>
      <c r="DP380" s="571"/>
      <c r="DQ380" s="571"/>
      <c r="DR380" s="571"/>
      <c r="DS380" s="571"/>
      <c r="DT380" s="570"/>
      <c r="DU380" s="571"/>
      <c r="DV380" s="571"/>
      <c r="DW380" s="571"/>
      <c r="DX380" s="571"/>
      <c r="DY380" s="571"/>
      <c r="DZ380" s="571"/>
      <c r="EA380" s="571"/>
      <c r="EB380" s="571"/>
      <c r="EC380" s="571"/>
      <c r="ED380" s="570"/>
      <c r="EE380" s="571"/>
      <c r="EF380" s="571"/>
      <c r="EG380" s="571"/>
      <c r="EH380" s="571"/>
      <c r="EI380" s="571"/>
      <c r="EJ380" s="571"/>
      <c r="EK380" s="571"/>
      <c r="EL380" s="571"/>
      <c r="EM380" s="571"/>
      <c r="EN380" s="570"/>
      <c r="EO380" s="571"/>
      <c r="EP380" s="571"/>
      <c r="EQ380" s="571"/>
      <c r="ER380" s="571"/>
      <c r="ES380" s="571"/>
      <c r="ET380" s="571"/>
      <c r="EU380" s="571"/>
      <c r="EV380" s="571"/>
      <c r="EW380" s="571"/>
      <c r="EX380" s="570"/>
      <c r="EY380" s="571"/>
      <c r="EZ380" s="571"/>
      <c r="FA380" s="571"/>
      <c r="FB380" s="571"/>
      <c r="FC380" s="571"/>
      <c r="FD380" s="571"/>
      <c r="FE380" s="571"/>
      <c r="FF380" s="571"/>
      <c r="FG380" s="571"/>
      <c r="FH380" s="570"/>
      <c r="FI380" s="571"/>
      <c r="FJ380" s="571"/>
      <c r="FK380" s="571"/>
      <c r="FL380" s="571"/>
      <c r="FM380" s="571"/>
      <c r="FN380" s="571"/>
      <c r="FO380" s="571"/>
      <c r="FP380" s="571"/>
      <c r="FQ380" s="571"/>
      <c r="FR380" s="570"/>
      <c r="FS380" s="571"/>
      <c r="FT380" s="571"/>
      <c r="FU380" s="571"/>
      <c r="FV380" s="571"/>
      <c r="FW380" s="571"/>
      <c r="FX380" s="571"/>
      <c r="FY380" s="571"/>
      <c r="FZ380" s="571"/>
      <c r="GA380" s="571"/>
      <c r="GB380" s="570"/>
      <c r="GC380" s="571"/>
      <c r="GD380" s="571"/>
      <c r="GE380" s="571"/>
      <c r="GF380" s="571"/>
      <c r="GG380" s="571"/>
      <c r="GH380" s="571"/>
      <c r="GI380" s="571"/>
      <c r="GJ380" s="571"/>
      <c r="GK380" s="571"/>
      <c r="GL380" s="570"/>
      <c r="GM380" s="571"/>
      <c r="GN380" s="571"/>
      <c r="GO380" s="571"/>
      <c r="GP380" s="571"/>
      <c r="GQ380" s="571"/>
      <c r="GR380" s="571"/>
      <c r="GS380" s="571"/>
      <c r="GT380" s="571"/>
      <c r="GU380" s="571"/>
      <c r="GV380" s="570"/>
      <c r="GW380" s="571"/>
      <c r="GX380" s="571"/>
      <c r="GY380" s="571"/>
      <c r="GZ380" s="571"/>
      <c r="HA380" s="571"/>
      <c r="HB380" s="571"/>
      <c r="HC380" s="571"/>
      <c r="HD380" s="571"/>
      <c r="HE380" s="571"/>
      <c r="HF380" s="570"/>
      <c r="HG380" s="571"/>
      <c r="HH380" s="571"/>
      <c r="HI380" s="571"/>
      <c r="HJ380" s="571"/>
      <c r="HK380" s="571"/>
      <c r="HL380" s="571"/>
      <c r="HM380" s="571"/>
      <c r="HN380" s="571"/>
      <c r="HO380" s="571"/>
      <c r="HP380" s="589"/>
    </row>
    <row r="381" spans="1:227">
      <c r="A381" s="581"/>
      <c r="B381" s="568"/>
      <c r="C381" s="573">
        <f>Planilha!G1988</f>
        <v>0.10890619719771633</v>
      </c>
      <c r="D381" s="574">
        <f>$C$381*D378</f>
        <v>0</v>
      </c>
      <c r="E381" s="575"/>
      <c r="F381" s="575"/>
      <c r="G381" s="575"/>
      <c r="H381" s="575"/>
      <c r="I381" s="575"/>
      <c r="J381" s="575"/>
      <c r="K381" s="575"/>
      <c r="L381" s="575"/>
      <c r="M381" s="575"/>
      <c r="N381" s="574">
        <f>$C$381*N378</f>
        <v>0</v>
      </c>
      <c r="O381" s="575"/>
      <c r="P381" s="575"/>
      <c r="Q381" s="575"/>
      <c r="R381" s="575"/>
      <c r="S381" s="575"/>
      <c r="T381" s="575"/>
      <c r="U381" s="575"/>
      <c r="V381" s="575"/>
      <c r="W381" s="575"/>
      <c r="X381" s="574">
        <f>$C$381*X378</f>
        <v>0</v>
      </c>
      <c r="Y381" s="575"/>
      <c r="Z381" s="575"/>
      <c r="AA381" s="575"/>
      <c r="AB381" s="575"/>
      <c r="AC381" s="575"/>
      <c r="AD381" s="575"/>
      <c r="AE381" s="575"/>
      <c r="AF381" s="575"/>
      <c r="AG381" s="575"/>
      <c r="AH381" s="574">
        <f>$C$381*AH378</f>
        <v>0</v>
      </c>
      <c r="AI381" s="575"/>
      <c r="AJ381" s="575"/>
      <c r="AK381" s="575"/>
      <c r="AL381" s="575"/>
      <c r="AM381" s="575"/>
      <c r="AN381" s="575"/>
      <c r="AO381" s="575"/>
      <c r="AP381" s="575"/>
      <c r="AQ381" s="575"/>
      <c r="AR381" s="574">
        <f>$C$381*AR378</f>
        <v>0</v>
      </c>
      <c r="AS381" s="575"/>
      <c r="AT381" s="575"/>
      <c r="AU381" s="575"/>
      <c r="AV381" s="575"/>
      <c r="AW381" s="575"/>
      <c r="AX381" s="575"/>
      <c r="AY381" s="575"/>
      <c r="AZ381" s="575"/>
      <c r="BA381" s="575"/>
      <c r="BB381" s="574">
        <f>$C$381*BB378</f>
        <v>0</v>
      </c>
      <c r="BC381" s="575"/>
      <c r="BD381" s="575"/>
      <c r="BE381" s="575"/>
      <c r="BF381" s="575"/>
      <c r="BG381" s="575"/>
      <c r="BH381" s="575"/>
      <c r="BI381" s="575"/>
      <c r="BJ381" s="575"/>
      <c r="BK381" s="575"/>
      <c r="BL381" s="574">
        <f>$C$381*BL378</f>
        <v>0</v>
      </c>
      <c r="BM381" s="575"/>
      <c r="BN381" s="575"/>
      <c r="BO381" s="575"/>
      <c r="BP381" s="575"/>
      <c r="BQ381" s="575"/>
      <c r="BR381" s="575"/>
      <c r="BS381" s="575"/>
      <c r="BT381" s="575"/>
      <c r="BU381" s="575"/>
      <c r="BV381" s="574">
        <f>$C$381*BV378</f>
        <v>0</v>
      </c>
      <c r="BW381" s="575"/>
      <c r="BX381" s="575"/>
      <c r="BY381" s="575"/>
      <c r="BZ381" s="575"/>
      <c r="CA381" s="575"/>
      <c r="CB381" s="575"/>
      <c r="CC381" s="575"/>
      <c r="CD381" s="575"/>
      <c r="CE381" s="575"/>
      <c r="CF381" s="574">
        <f>$C$381*CF378</f>
        <v>0</v>
      </c>
      <c r="CG381" s="575"/>
      <c r="CH381" s="575"/>
      <c r="CI381" s="575"/>
      <c r="CJ381" s="575"/>
      <c r="CK381" s="575"/>
      <c r="CL381" s="575"/>
      <c r="CM381" s="575"/>
      <c r="CN381" s="575"/>
      <c r="CO381" s="575"/>
      <c r="CP381" s="574">
        <f>$C$381*CP378</f>
        <v>39561.770518797428</v>
      </c>
      <c r="CQ381" s="575"/>
      <c r="CR381" s="575"/>
      <c r="CS381" s="575"/>
      <c r="CT381" s="575"/>
      <c r="CU381" s="575"/>
      <c r="CV381" s="575"/>
      <c r="CW381" s="575"/>
      <c r="CX381" s="575"/>
      <c r="CY381" s="575"/>
      <c r="CZ381" s="574">
        <f>$C$381*CZ378</f>
        <v>6078.9032448807184</v>
      </c>
      <c r="DA381" s="575"/>
      <c r="DB381" s="575"/>
      <c r="DC381" s="575"/>
      <c r="DD381" s="575"/>
      <c r="DE381" s="575"/>
      <c r="DF381" s="575"/>
      <c r="DG381" s="575"/>
      <c r="DH381" s="575"/>
      <c r="DI381" s="575"/>
      <c r="DJ381" s="574">
        <f>$C$381*DJ378</f>
        <v>0</v>
      </c>
      <c r="DK381" s="575"/>
      <c r="DL381" s="575"/>
      <c r="DM381" s="575"/>
      <c r="DN381" s="575"/>
      <c r="DO381" s="575"/>
      <c r="DP381" s="575"/>
      <c r="DQ381" s="575"/>
      <c r="DR381" s="575"/>
      <c r="DS381" s="575"/>
      <c r="DT381" s="574">
        <f>$C$381*DT378</f>
        <v>0</v>
      </c>
      <c r="DU381" s="575"/>
      <c r="DV381" s="575"/>
      <c r="DW381" s="575"/>
      <c r="DX381" s="575"/>
      <c r="DY381" s="575"/>
      <c r="DZ381" s="575"/>
      <c r="EA381" s="575"/>
      <c r="EB381" s="575"/>
      <c r="EC381" s="575"/>
      <c r="ED381" s="574">
        <f>$C$381*ED378</f>
        <v>16239.36027647829</v>
      </c>
      <c r="EE381" s="575"/>
      <c r="EF381" s="575"/>
      <c r="EG381" s="575"/>
      <c r="EH381" s="575"/>
      <c r="EI381" s="575"/>
      <c r="EJ381" s="575"/>
      <c r="EK381" s="575"/>
      <c r="EL381" s="575"/>
      <c r="EM381" s="575"/>
      <c r="EN381" s="574">
        <f>$C$381*EN378</f>
        <v>85593.365255440702</v>
      </c>
      <c r="EO381" s="575"/>
      <c r="EP381" s="575"/>
      <c r="EQ381" s="575"/>
      <c r="ER381" s="575"/>
      <c r="ES381" s="575"/>
      <c r="ET381" s="575"/>
      <c r="EU381" s="575"/>
      <c r="EV381" s="575"/>
      <c r="EW381" s="575"/>
      <c r="EX381" s="574">
        <f>$C$381*EX378</f>
        <v>15160.220748127813</v>
      </c>
      <c r="EY381" s="575"/>
      <c r="EZ381" s="575"/>
      <c r="FA381" s="575"/>
      <c r="FB381" s="575"/>
      <c r="FC381" s="575"/>
      <c r="FD381" s="575"/>
      <c r="FE381" s="575"/>
      <c r="FF381" s="575"/>
      <c r="FG381" s="575"/>
      <c r="FH381" s="574">
        <f>$C$381*FH378</f>
        <v>14096.019882846942</v>
      </c>
      <c r="FI381" s="575"/>
      <c r="FJ381" s="575"/>
      <c r="FK381" s="575"/>
      <c r="FL381" s="575"/>
      <c r="FM381" s="575"/>
      <c r="FN381" s="575"/>
      <c r="FO381" s="575"/>
      <c r="FP381" s="575"/>
      <c r="FQ381" s="575"/>
      <c r="FR381" s="574">
        <f>$C$381*FR378</f>
        <v>6915.6916344831752</v>
      </c>
      <c r="FS381" s="575"/>
      <c r="FT381" s="575"/>
      <c r="FU381" s="575"/>
      <c r="FV381" s="575"/>
      <c r="FW381" s="575"/>
      <c r="FX381" s="575"/>
      <c r="FY381" s="575"/>
      <c r="FZ381" s="575"/>
      <c r="GA381" s="575"/>
      <c r="GB381" s="574">
        <f>$C$381*GB378</f>
        <v>0</v>
      </c>
      <c r="GC381" s="575"/>
      <c r="GD381" s="575"/>
      <c r="GE381" s="575"/>
      <c r="GF381" s="575"/>
      <c r="GG381" s="575"/>
      <c r="GH381" s="575"/>
      <c r="GI381" s="575"/>
      <c r="GJ381" s="575"/>
      <c r="GK381" s="575"/>
      <c r="GL381" s="574">
        <f>$C$381*GL378</f>
        <v>0</v>
      </c>
      <c r="GM381" s="575"/>
      <c r="GN381" s="575"/>
      <c r="GO381" s="575"/>
      <c r="GP381" s="575"/>
      <c r="GQ381" s="575"/>
      <c r="GR381" s="575"/>
      <c r="GS381" s="575"/>
      <c r="GT381" s="575"/>
      <c r="GU381" s="575"/>
      <c r="GV381" s="574">
        <f>$C$381*GV378</f>
        <v>0</v>
      </c>
      <c r="GW381" s="575"/>
      <c r="GX381" s="575"/>
      <c r="GY381" s="575"/>
      <c r="GZ381" s="575"/>
      <c r="HA381" s="575"/>
      <c r="HB381" s="575"/>
      <c r="HC381" s="575"/>
      <c r="HD381" s="575"/>
      <c r="HE381" s="575"/>
      <c r="HF381" s="574">
        <f>$C$381*HF378</f>
        <v>0</v>
      </c>
      <c r="HG381" s="575"/>
      <c r="HH381" s="575"/>
      <c r="HI381" s="575"/>
      <c r="HJ381" s="575"/>
      <c r="HK381" s="575"/>
      <c r="HL381" s="575"/>
      <c r="HM381" s="575"/>
      <c r="HN381" s="575"/>
      <c r="HO381" s="575"/>
      <c r="HP381" s="590">
        <f>SUM(D381:HO381)</f>
        <v>183645.33156105506</v>
      </c>
      <c r="HR381" s="120">
        <f>Planilha!I1988</f>
        <v>183645.33156105509</v>
      </c>
      <c r="HS381" s="120">
        <f>HR381-HP381</f>
        <v>0</v>
      </c>
    </row>
    <row r="382" spans="1:227">
      <c r="A382" s="576"/>
      <c r="B382" s="577"/>
      <c r="C382" s="578"/>
      <c r="D382" s="579"/>
      <c r="E382" s="580"/>
      <c r="F382" s="580"/>
      <c r="G382" s="580"/>
      <c r="H382" s="580"/>
      <c r="I382" s="580"/>
      <c r="J382" s="580"/>
      <c r="K382" s="580"/>
      <c r="L382" s="580"/>
      <c r="M382" s="580"/>
      <c r="N382" s="579"/>
      <c r="O382" s="580"/>
      <c r="P382" s="580"/>
      <c r="Q382" s="580"/>
      <c r="R382" s="580"/>
      <c r="S382" s="580"/>
      <c r="T382" s="580"/>
      <c r="U382" s="580"/>
      <c r="V382" s="580"/>
      <c r="W382" s="580"/>
      <c r="X382" s="579"/>
      <c r="Y382" s="580"/>
      <c r="Z382" s="580"/>
      <c r="AA382" s="580"/>
      <c r="AB382" s="580"/>
      <c r="AC382" s="580"/>
      <c r="AD382" s="580"/>
      <c r="AE382" s="580"/>
      <c r="AF382" s="580"/>
      <c r="AG382" s="580"/>
      <c r="AH382" s="579"/>
      <c r="AI382" s="580"/>
      <c r="AJ382" s="580"/>
      <c r="AK382" s="580"/>
      <c r="AL382" s="580"/>
      <c r="AM382" s="580"/>
      <c r="AN382" s="580"/>
      <c r="AO382" s="580"/>
      <c r="AP382" s="580"/>
      <c r="AQ382" s="580"/>
      <c r="AR382" s="579"/>
      <c r="AS382" s="580"/>
      <c r="AT382" s="580"/>
      <c r="AU382" s="580"/>
      <c r="AV382" s="580"/>
      <c r="AW382" s="580"/>
      <c r="AX382" s="580"/>
      <c r="AY382" s="580"/>
      <c r="AZ382" s="580"/>
      <c r="BA382" s="580"/>
      <c r="BB382" s="579"/>
      <c r="BC382" s="580"/>
      <c r="BD382" s="580"/>
      <c r="BE382" s="580"/>
      <c r="BF382" s="580"/>
      <c r="BG382" s="580"/>
      <c r="BH382" s="580"/>
      <c r="BI382" s="580"/>
      <c r="BJ382" s="580"/>
      <c r="BK382" s="580"/>
      <c r="BL382" s="579"/>
      <c r="BM382" s="580"/>
      <c r="BN382" s="580"/>
      <c r="BO382" s="580"/>
      <c r="BP382" s="580"/>
      <c r="BQ382" s="580"/>
      <c r="BR382" s="580"/>
      <c r="BS382" s="580"/>
      <c r="BT382" s="580"/>
      <c r="BU382" s="580"/>
      <c r="BV382" s="579"/>
      <c r="BW382" s="580"/>
      <c r="BX382" s="580"/>
      <c r="BY382" s="580"/>
      <c r="BZ382" s="580"/>
      <c r="CA382" s="580"/>
      <c r="CB382" s="580"/>
      <c r="CC382" s="580"/>
      <c r="CD382" s="580"/>
      <c r="CE382" s="580"/>
      <c r="CF382" s="579"/>
      <c r="CG382" s="580"/>
      <c r="CH382" s="580"/>
      <c r="CI382" s="580"/>
      <c r="CJ382" s="580"/>
      <c r="CK382" s="580"/>
      <c r="CL382" s="580"/>
      <c r="CM382" s="580"/>
      <c r="CN382" s="580"/>
      <c r="CO382" s="580"/>
      <c r="CP382" s="579"/>
      <c r="CQ382" s="580"/>
      <c r="CR382" s="580"/>
      <c r="CS382" s="580"/>
      <c r="CT382" s="580"/>
      <c r="CU382" s="580"/>
      <c r="CV382" s="580"/>
      <c r="CW382" s="580"/>
      <c r="CX382" s="580"/>
      <c r="CY382" s="580"/>
      <c r="CZ382" s="579"/>
      <c r="DA382" s="580"/>
      <c r="DB382" s="580"/>
      <c r="DC382" s="580"/>
      <c r="DD382" s="580"/>
      <c r="DE382" s="580"/>
      <c r="DF382" s="580"/>
      <c r="DG382" s="580"/>
      <c r="DH382" s="580"/>
      <c r="DI382" s="580"/>
      <c r="DJ382" s="579"/>
      <c r="DK382" s="580"/>
      <c r="DL382" s="580"/>
      <c r="DM382" s="580"/>
      <c r="DN382" s="580"/>
      <c r="DO382" s="580"/>
      <c r="DP382" s="580"/>
      <c r="DQ382" s="580"/>
      <c r="DR382" s="580"/>
      <c r="DS382" s="580"/>
      <c r="DT382" s="579"/>
      <c r="DU382" s="580"/>
      <c r="DV382" s="580"/>
      <c r="DW382" s="580"/>
      <c r="DX382" s="580"/>
      <c r="DY382" s="580"/>
      <c r="DZ382" s="580"/>
      <c r="EA382" s="580"/>
      <c r="EB382" s="580"/>
      <c r="EC382" s="580"/>
      <c r="ED382" s="579"/>
      <c r="EE382" s="580"/>
      <c r="EF382" s="580"/>
      <c r="EG382" s="580"/>
      <c r="EH382" s="580"/>
      <c r="EI382" s="580"/>
      <c r="EJ382" s="580"/>
      <c r="EK382" s="580"/>
      <c r="EL382" s="580"/>
      <c r="EM382" s="580"/>
      <c r="EN382" s="579"/>
      <c r="EO382" s="580"/>
      <c r="EP382" s="580"/>
      <c r="EQ382" s="580"/>
      <c r="ER382" s="580"/>
      <c r="ES382" s="580"/>
      <c r="ET382" s="580"/>
      <c r="EU382" s="580"/>
      <c r="EV382" s="580"/>
      <c r="EW382" s="580"/>
      <c r="EX382" s="579"/>
      <c r="EY382" s="580"/>
      <c r="EZ382" s="580"/>
      <c r="FA382" s="580"/>
      <c r="FB382" s="580"/>
      <c r="FC382" s="580"/>
      <c r="FD382" s="580"/>
      <c r="FE382" s="580"/>
      <c r="FF382" s="580"/>
      <c r="FG382" s="580"/>
      <c r="FH382" s="579"/>
      <c r="FI382" s="580"/>
      <c r="FJ382" s="580"/>
      <c r="FK382" s="580"/>
      <c r="FL382" s="580"/>
      <c r="FM382" s="580"/>
      <c r="FN382" s="580"/>
      <c r="FO382" s="580"/>
      <c r="FP382" s="580"/>
      <c r="FQ382" s="580"/>
      <c r="FR382" s="579"/>
      <c r="FS382" s="580"/>
      <c r="FT382" s="580"/>
      <c r="FU382" s="580"/>
      <c r="FV382" s="580"/>
      <c r="FW382" s="580"/>
      <c r="FX382" s="580"/>
      <c r="FY382" s="580"/>
      <c r="FZ382" s="580"/>
      <c r="GA382" s="580"/>
      <c r="GB382" s="579"/>
      <c r="GC382" s="580"/>
      <c r="GD382" s="580"/>
      <c r="GE382" s="580"/>
      <c r="GF382" s="580"/>
      <c r="GG382" s="580"/>
      <c r="GH382" s="580"/>
      <c r="GI382" s="580"/>
      <c r="GJ382" s="580"/>
      <c r="GK382" s="580"/>
      <c r="GL382" s="579"/>
      <c r="GM382" s="580"/>
      <c r="GN382" s="580"/>
      <c r="GO382" s="580"/>
      <c r="GP382" s="580"/>
      <c r="GQ382" s="580"/>
      <c r="GR382" s="580"/>
      <c r="GS382" s="580"/>
      <c r="GT382" s="580"/>
      <c r="GU382" s="580"/>
      <c r="GV382" s="579"/>
      <c r="GW382" s="580"/>
      <c r="GX382" s="580"/>
      <c r="GY382" s="580"/>
      <c r="GZ382" s="580"/>
      <c r="HA382" s="580"/>
      <c r="HB382" s="580"/>
      <c r="HC382" s="580"/>
      <c r="HD382" s="580"/>
      <c r="HE382" s="580"/>
      <c r="HF382" s="579"/>
      <c r="HG382" s="580"/>
      <c r="HH382" s="580"/>
      <c r="HI382" s="580"/>
      <c r="HJ382" s="580"/>
      <c r="HK382" s="580"/>
      <c r="HL382" s="580"/>
      <c r="HM382" s="580"/>
      <c r="HN382" s="580"/>
      <c r="HO382" s="580"/>
      <c r="HP382" s="591"/>
    </row>
    <row r="383" spans="1:227">
      <c r="A383" s="137" t="s">
        <v>67</v>
      </c>
      <c r="B383" s="87"/>
      <c r="C383" s="115"/>
      <c r="D383" s="126"/>
      <c r="E383" s="127"/>
      <c r="F383" s="127"/>
      <c r="G383" s="127"/>
      <c r="H383" s="127"/>
      <c r="I383" s="127"/>
      <c r="J383" s="127"/>
      <c r="K383" s="127"/>
      <c r="L383" s="127"/>
      <c r="M383" s="127"/>
      <c r="N383" s="126"/>
      <c r="O383" s="127"/>
      <c r="P383" s="127"/>
      <c r="Q383" s="127"/>
      <c r="R383" s="127"/>
      <c r="S383" s="127"/>
      <c r="T383" s="127"/>
      <c r="U383" s="127"/>
      <c r="V383" s="127"/>
      <c r="W383" s="127"/>
      <c r="X383" s="126"/>
      <c r="Y383" s="127"/>
      <c r="Z383" s="127"/>
      <c r="AA383" s="127"/>
      <c r="AB383" s="127"/>
      <c r="AC383" s="127"/>
      <c r="AD383" s="127"/>
      <c r="AE383" s="127"/>
      <c r="AF383" s="127"/>
      <c r="AG383" s="127"/>
      <c r="AH383" s="126"/>
      <c r="AI383" s="127"/>
      <c r="AJ383" s="127"/>
      <c r="AK383" s="127"/>
      <c r="AL383" s="127"/>
      <c r="AM383" s="127"/>
      <c r="AN383" s="127"/>
      <c r="AO383" s="127"/>
      <c r="AP383" s="127"/>
      <c r="AQ383" s="127"/>
      <c r="AR383" s="126"/>
      <c r="AS383" s="127"/>
      <c r="AT383" s="127"/>
      <c r="AU383" s="127"/>
      <c r="AV383" s="127"/>
      <c r="AW383" s="127"/>
      <c r="AX383" s="127"/>
      <c r="AY383" s="127"/>
      <c r="AZ383" s="127"/>
      <c r="BA383" s="127"/>
      <c r="BB383" s="126"/>
      <c r="BC383" s="127"/>
      <c r="BD383" s="127"/>
      <c r="BE383" s="127"/>
      <c r="BF383" s="127"/>
      <c r="BG383" s="127"/>
      <c r="BH383" s="127"/>
      <c r="BI383" s="127"/>
      <c r="BJ383" s="127"/>
      <c r="BK383" s="127"/>
      <c r="BL383" s="126"/>
      <c r="BM383" s="127"/>
      <c r="BN383" s="127"/>
      <c r="BO383" s="127"/>
      <c r="BP383" s="127"/>
      <c r="BQ383" s="127"/>
      <c r="BR383" s="127"/>
      <c r="BS383" s="127"/>
      <c r="BT383" s="127"/>
      <c r="BU383" s="127"/>
      <c r="BV383" s="126"/>
      <c r="BW383" s="127"/>
      <c r="BX383" s="127"/>
      <c r="BY383" s="127"/>
      <c r="BZ383" s="127"/>
      <c r="CA383" s="127"/>
      <c r="CB383" s="127"/>
      <c r="CC383" s="127"/>
      <c r="CD383" s="127"/>
      <c r="CE383" s="127"/>
      <c r="CF383" s="126"/>
      <c r="CG383" s="127"/>
      <c r="CH383" s="127"/>
      <c r="CI383" s="127"/>
      <c r="CJ383" s="127"/>
      <c r="CK383" s="127"/>
      <c r="CL383" s="127"/>
      <c r="CM383" s="127"/>
      <c r="CN383" s="127"/>
      <c r="CO383" s="127"/>
      <c r="CP383" s="126"/>
      <c r="CQ383" s="127"/>
      <c r="CR383" s="127"/>
      <c r="CS383" s="127"/>
      <c r="CT383" s="127"/>
      <c r="CU383" s="127"/>
      <c r="CV383" s="127"/>
      <c r="CW383" s="127"/>
      <c r="CX383" s="127"/>
      <c r="CY383" s="127"/>
      <c r="CZ383" s="126"/>
      <c r="DA383" s="127"/>
      <c r="DB383" s="127"/>
      <c r="DC383" s="127"/>
      <c r="DD383" s="127"/>
      <c r="DE383" s="127"/>
      <c r="DF383" s="127"/>
      <c r="DG383" s="127"/>
      <c r="DH383" s="127"/>
      <c r="DI383" s="127"/>
      <c r="DJ383" s="126"/>
      <c r="DK383" s="127"/>
      <c r="DL383" s="127"/>
      <c r="DM383" s="127"/>
      <c r="DN383" s="127"/>
      <c r="DO383" s="127"/>
      <c r="DP383" s="127"/>
      <c r="DQ383" s="127"/>
      <c r="DR383" s="127"/>
      <c r="DS383" s="127"/>
      <c r="DT383" s="126"/>
      <c r="DU383" s="127"/>
      <c r="DV383" s="127"/>
      <c r="DW383" s="127"/>
      <c r="DX383" s="127"/>
      <c r="DY383" s="127"/>
      <c r="DZ383" s="127"/>
      <c r="EA383" s="127"/>
      <c r="EB383" s="127"/>
      <c r="EC383" s="127"/>
      <c r="ED383" s="126"/>
      <c r="EE383" s="127"/>
      <c r="EF383" s="127"/>
      <c r="EG383" s="127"/>
      <c r="EH383" s="127"/>
      <c r="EI383" s="127"/>
      <c r="EJ383" s="127"/>
      <c r="EK383" s="127"/>
      <c r="EL383" s="127"/>
      <c r="EM383" s="127"/>
      <c r="EN383" s="126"/>
      <c r="EO383" s="127"/>
      <c r="EP383" s="127"/>
      <c r="EQ383" s="127"/>
      <c r="ER383" s="127"/>
      <c r="ES383" s="127"/>
      <c r="ET383" s="127"/>
      <c r="EU383" s="127"/>
      <c r="EV383" s="127"/>
      <c r="EW383" s="127"/>
      <c r="EX383" s="126"/>
      <c r="EY383" s="127"/>
      <c r="EZ383" s="127"/>
      <c r="FA383" s="127"/>
      <c r="FB383" s="127"/>
      <c r="FC383" s="127"/>
      <c r="FD383" s="127"/>
      <c r="FE383" s="127"/>
      <c r="FF383" s="127"/>
      <c r="FG383" s="127"/>
      <c r="FH383" s="126"/>
      <c r="FI383" s="127"/>
      <c r="FJ383" s="127"/>
      <c r="FK383" s="127"/>
      <c r="FL383" s="127"/>
      <c r="FM383" s="127"/>
      <c r="FN383" s="127"/>
      <c r="FO383" s="127"/>
      <c r="FP383" s="127"/>
      <c r="FQ383" s="127"/>
      <c r="FR383" s="126"/>
      <c r="FS383" s="127"/>
      <c r="FT383" s="127"/>
      <c r="FU383" s="127"/>
      <c r="FV383" s="127"/>
      <c r="FW383" s="127"/>
      <c r="FX383" s="127"/>
      <c r="FY383" s="127"/>
      <c r="FZ383" s="127"/>
      <c r="GA383" s="127"/>
      <c r="GB383" s="126"/>
      <c r="GC383" s="127"/>
      <c r="GD383" s="127"/>
      <c r="GE383" s="127"/>
      <c r="GF383" s="127"/>
      <c r="GG383" s="127"/>
      <c r="GH383" s="127"/>
      <c r="GI383" s="127"/>
      <c r="GJ383" s="127"/>
      <c r="GK383" s="127"/>
      <c r="GL383" s="126"/>
      <c r="GM383" s="127"/>
      <c r="GN383" s="127"/>
      <c r="GO383" s="127"/>
      <c r="GP383" s="127"/>
      <c r="GQ383" s="127"/>
      <c r="GR383" s="127"/>
      <c r="GS383" s="127"/>
      <c r="GT383" s="127"/>
      <c r="GU383" s="127"/>
      <c r="GV383" s="126"/>
      <c r="GW383" s="127"/>
      <c r="GX383" s="127"/>
      <c r="GY383" s="127"/>
      <c r="GZ383" s="127"/>
      <c r="HA383" s="127"/>
      <c r="HB383" s="127"/>
      <c r="HC383" s="127"/>
      <c r="HD383" s="127"/>
      <c r="HE383" s="127"/>
      <c r="HF383" s="126"/>
      <c r="HG383" s="127"/>
      <c r="HH383" s="127"/>
      <c r="HI383" s="127"/>
      <c r="HJ383" s="127"/>
      <c r="HK383" s="127"/>
      <c r="HL383" s="127"/>
      <c r="HM383" s="127"/>
      <c r="HN383" s="127"/>
      <c r="HO383" s="127"/>
      <c r="HP383" s="138"/>
    </row>
    <row r="384" spans="1:227">
      <c r="A384" s="139"/>
      <c r="B384" s="87"/>
      <c r="C384" s="140">
        <f>Planilha!G1990</f>
        <v>0.21581851253558249</v>
      </c>
      <c r="D384" s="130">
        <f>$C384*D375</f>
        <v>48914.966680441918</v>
      </c>
      <c r="E384" s="131"/>
      <c r="F384" s="131"/>
      <c r="G384" s="131"/>
      <c r="H384" s="131"/>
      <c r="I384" s="131"/>
      <c r="J384" s="131"/>
      <c r="K384" s="131"/>
      <c r="L384" s="131"/>
      <c r="M384" s="131"/>
      <c r="N384" s="130">
        <f>$C384*N375</f>
        <v>193679.08466660752</v>
      </c>
      <c r="O384" s="131"/>
      <c r="P384" s="131"/>
      <c r="Q384" s="131"/>
      <c r="R384" s="131"/>
      <c r="S384" s="131"/>
      <c r="T384" s="131"/>
      <c r="U384" s="131"/>
      <c r="V384" s="131"/>
      <c r="W384" s="131"/>
      <c r="X384" s="130">
        <f>$C384*X375</f>
        <v>199476.2181742673</v>
      </c>
      <c r="Y384" s="131"/>
      <c r="Z384" s="131"/>
      <c r="AA384" s="131"/>
      <c r="AB384" s="131"/>
      <c r="AC384" s="131"/>
      <c r="AD384" s="131"/>
      <c r="AE384" s="131"/>
      <c r="AF384" s="131"/>
      <c r="AG384" s="131"/>
      <c r="AH384" s="130">
        <f>$C384*AH375</f>
        <v>143299.63038514811</v>
      </c>
      <c r="AI384" s="131"/>
      <c r="AJ384" s="131"/>
      <c r="AK384" s="131"/>
      <c r="AL384" s="131"/>
      <c r="AM384" s="131"/>
      <c r="AN384" s="131"/>
      <c r="AO384" s="131"/>
      <c r="AP384" s="131"/>
      <c r="AQ384" s="131"/>
      <c r="AR384" s="130">
        <f>$C384*AR375</f>
        <v>269120.8959362859</v>
      </c>
      <c r="AS384" s="131"/>
      <c r="AT384" s="131"/>
      <c r="AU384" s="131"/>
      <c r="AV384" s="131"/>
      <c r="AW384" s="131"/>
      <c r="AX384" s="131"/>
      <c r="AY384" s="131"/>
      <c r="AZ384" s="131"/>
      <c r="BA384" s="131"/>
      <c r="BB384" s="130">
        <f>$C384*BB375</f>
        <v>203610.70005769259</v>
      </c>
      <c r="BC384" s="131"/>
      <c r="BD384" s="131"/>
      <c r="BE384" s="131"/>
      <c r="BF384" s="131"/>
      <c r="BG384" s="131"/>
      <c r="BH384" s="131"/>
      <c r="BI384" s="131"/>
      <c r="BJ384" s="131"/>
      <c r="BK384" s="131"/>
      <c r="BL384" s="130">
        <f>$C384*BL375</f>
        <v>238805.20092398743</v>
      </c>
      <c r="BM384" s="131"/>
      <c r="BN384" s="131"/>
      <c r="BO384" s="131"/>
      <c r="BP384" s="131"/>
      <c r="BQ384" s="131"/>
      <c r="BR384" s="131"/>
      <c r="BS384" s="131"/>
      <c r="BT384" s="131"/>
      <c r="BU384" s="131"/>
      <c r="BV384" s="130">
        <f>$C384*BV375</f>
        <v>233540.81152685886</v>
      </c>
      <c r="BW384" s="131"/>
      <c r="BX384" s="131"/>
      <c r="BY384" s="131"/>
      <c r="BZ384" s="131"/>
      <c r="CA384" s="131"/>
      <c r="CB384" s="131"/>
      <c r="CC384" s="131"/>
      <c r="CD384" s="131"/>
      <c r="CE384" s="131"/>
      <c r="CF384" s="130">
        <f>$C384*CF375</f>
        <v>331405.12480466848</v>
      </c>
      <c r="CG384" s="131"/>
      <c r="CH384" s="131"/>
      <c r="CI384" s="131"/>
      <c r="CJ384" s="131"/>
      <c r="CK384" s="131"/>
      <c r="CL384" s="131"/>
      <c r="CM384" s="131"/>
      <c r="CN384" s="131"/>
      <c r="CO384" s="131"/>
      <c r="CP384" s="130">
        <f>$C384*CP375</f>
        <v>484840.49481908721</v>
      </c>
      <c r="CQ384" s="131"/>
      <c r="CR384" s="131"/>
      <c r="CS384" s="131"/>
      <c r="CT384" s="131"/>
      <c r="CU384" s="131"/>
      <c r="CV384" s="131"/>
      <c r="CW384" s="131"/>
      <c r="CX384" s="131"/>
      <c r="CY384" s="131"/>
      <c r="CZ384" s="130">
        <f>$C384*CZ375</f>
        <v>276581.23379813123</v>
      </c>
      <c r="DA384" s="131"/>
      <c r="DB384" s="131"/>
      <c r="DC384" s="131"/>
      <c r="DD384" s="131"/>
      <c r="DE384" s="131"/>
      <c r="DF384" s="131"/>
      <c r="DG384" s="131"/>
      <c r="DH384" s="131"/>
      <c r="DI384" s="131"/>
      <c r="DJ384" s="130">
        <f>$C384*DJ375</f>
        <v>161033.19250956489</v>
      </c>
      <c r="DK384" s="131"/>
      <c r="DL384" s="131"/>
      <c r="DM384" s="131"/>
      <c r="DN384" s="131"/>
      <c r="DO384" s="131"/>
      <c r="DP384" s="131"/>
      <c r="DQ384" s="131"/>
      <c r="DR384" s="131"/>
      <c r="DS384" s="131"/>
      <c r="DT384" s="130">
        <f>$C384*DT375</f>
        <v>196218.81684702067</v>
      </c>
      <c r="DU384" s="131"/>
      <c r="DV384" s="131"/>
      <c r="DW384" s="131"/>
      <c r="DX384" s="131"/>
      <c r="DY384" s="131"/>
      <c r="DZ384" s="131"/>
      <c r="EA384" s="131"/>
      <c r="EB384" s="131"/>
      <c r="EC384" s="131"/>
      <c r="ED384" s="130">
        <f>$C384*ED375</f>
        <v>413390.97452221572</v>
      </c>
      <c r="EE384" s="131"/>
      <c r="EF384" s="131"/>
      <c r="EG384" s="131"/>
      <c r="EH384" s="131"/>
      <c r="EI384" s="131"/>
      <c r="EJ384" s="131"/>
      <c r="EK384" s="131"/>
      <c r="EL384" s="131"/>
      <c r="EM384" s="131"/>
      <c r="EN384" s="130">
        <f>$C384*EN375</f>
        <v>301567.43029726925</v>
      </c>
      <c r="EO384" s="131"/>
      <c r="EP384" s="131"/>
      <c r="EQ384" s="131"/>
      <c r="ER384" s="131"/>
      <c r="ES384" s="131"/>
      <c r="ET384" s="131"/>
      <c r="EU384" s="131"/>
      <c r="EV384" s="131"/>
      <c r="EW384" s="131"/>
      <c r="EX384" s="130">
        <f>$C384*EX375</f>
        <v>364309.93513898354</v>
      </c>
      <c r="EY384" s="131"/>
      <c r="EZ384" s="131"/>
      <c r="FA384" s="131"/>
      <c r="FB384" s="131"/>
      <c r="FC384" s="131"/>
      <c r="FD384" s="131"/>
      <c r="FE384" s="131"/>
      <c r="FF384" s="131"/>
      <c r="FG384" s="131"/>
      <c r="FH384" s="130">
        <f>$C384*FH375</f>
        <v>146244.97012749923</v>
      </c>
      <c r="FI384" s="131"/>
      <c r="FJ384" s="131"/>
      <c r="FK384" s="131"/>
      <c r="FL384" s="131"/>
      <c r="FM384" s="131"/>
      <c r="FN384" s="131"/>
      <c r="FO384" s="131"/>
      <c r="FP384" s="131"/>
      <c r="FQ384" s="131"/>
      <c r="FR384" s="130">
        <f>$C384*FR375</f>
        <v>67718.199622781351</v>
      </c>
      <c r="FS384" s="131"/>
      <c r="FT384" s="131"/>
      <c r="FU384" s="131"/>
      <c r="FV384" s="131"/>
      <c r="FW384" s="131"/>
      <c r="FX384" s="131"/>
      <c r="FY384" s="131"/>
      <c r="FZ384" s="131"/>
      <c r="GA384" s="131"/>
      <c r="GB384" s="130">
        <f>$C384*GB375</f>
        <v>113919.59116876696</v>
      </c>
      <c r="GC384" s="131"/>
      <c r="GD384" s="131"/>
      <c r="GE384" s="131"/>
      <c r="GF384" s="131"/>
      <c r="GG384" s="131"/>
      <c r="GH384" s="131"/>
      <c r="GI384" s="131"/>
      <c r="GJ384" s="131"/>
      <c r="GK384" s="131"/>
      <c r="GL384" s="130">
        <f>$C384*GL375</f>
        <v>38053.604597901511</v>
      </c>
      <c r="GM384" s="131"/>
      <c r="GN384" s="131"/>
      <c r="GO384" s="131"/>
      <c r="GP384" s="131"/>
      <c r="GQ384" s="131"/>
      <c r="GR384" s="131"/>
      <c r="GS384" s="131"/>
      <c r="GT384" s="131"/>
      <c r="GU384" s="131"/>
      <c r="GV384" s="130">
        <f>$C384*GV375</f>
        <v>38053.604597901511</v>
      </c>
      <c r="GW384" s="131"/>
      <c r="GX384" s="131"/>
      <c r="GY384" s="131"/>
      <c r="GZ384" s="131"/>
      <c r="HA384" s="131"/>
      <c r="HB384" s="131"/>
      <c r="HC384" s="131"/>
      <c r="HD384" s="131"/>
      <c r="HE384" s="131"/>
      <c r="HF384" s="130">
        <f>$C384*HF375</f>
        <v>38065.021821003196</v>
      </c>
      <c r="HG384" s="131"/>
      <c r="HH384" s="131"/>
      <c r="HI384" s="131"/>
      <c r="HJ384" s="131"/>
      <c r="HK384" s="131"/>
      <c r="HL384" s="131"/>
      <c r="HM384" s="131"/>
      <c r="HN384" s="131"/>
      <c r="HO384" s="131"/>
      <c r="HP384" s="110">
        <f>SUM(D384:HO384)</f>
        <v>4501849.7030240865</v>
      </c>
      <c r="HR384" s="120">
        <f>Planilha!I1990</f>
        <v>4501849.7030240847</v>
      </c>
      <c r="HS384" s="120">
        <f>HR384-HP384</f>
        <v>0</v>
      </c>
    </row>
    <row r="385" spans="1:227">
      <c r="A385" s="132"/>
      <c r="B385" s="133"/>
      <c r="C385" s="134"/>
      <c r="D385" s="135"/>
      <c r="E385" s="136"/>
      <c r="F385" s="136"/>
      <c r="G385" s="136"/>
      <c r="H385" s="136"/>
      <c r="I385" s="136"/>
      <c r="J385" s="136"/>
      <c r="K385" s="136"/>
      <c r="L385" s="136"/>
      <c r="M385" s="136"/>
      <c r="N385" s="135"/>
      <c r="O385" s="136"/>
      <c r="P385" s="136"/>
      <c r="Q385" s="136"/>
      <c r="R385" s="136"/>
      <c r="S385" s="136"/>
      <c r="T385" s="136"/>
      <c r="U385" s="136"/>
      <c r="V385" s="136"/>
      <c r="W385" s="136"/>
      <c r="X385" s="135"/>
      <c r="Y385" s="136"/>
      <c r="Z385" s="136"/>
      <c r="AA385" s="136"/>
      <c r="AB385" s="136"/>
      <c r="AC385" s="136"/>
      <c r="AD385" s="136"/>
      <c r="AE385" s="136"/>
      <c r="AF385" s="136"/>
      <c r="AG385" s="136"/>
      <c r="AH385" s="135"/>
      <c r="AI385" s="136"/>
      <c r="AJ385" s="136"/>
      <c r="AK385" s="136"/>
      <c r="AL385" s="136"/>
      <c r="AM385" s="136"/>
      <c r="AN385" s="136"/>
      <c r="AO385" s="136"/>
      <c r="AP385" s="136"/>
      <c r="AQ385" s="136"/>
      <c r="AR385" s="135"/>
      <c r="AS385" s="136"/>
      <c r="AT385" s="136"/>
      <c r="AU385" s="136"/>
      <c r="AV385" s="136"/>
      <c r="AW385" s="136"/>
      <c r="AX385" s="136"/>
      <c r="AY385" s="136"/>
      <c r="AZ385" s="136"/>
      <c r="BA385" s="136"/>
      <c r="BB385" s="135"/>
      <c r="BC385" s="136"/>
      <c r="BD385" s="136"/>
      <c r="BE385" s="136"/>
      <c r="BF385" s="136"/>
      <c r="BG385" s="136"/>
      <c r="BH385" s="136"/>
      <c r="BI385" s="136"/>
      <c r="BJ385" s="136"/>
      <c r="BK385" s="136"/>
      <c r="BL385" s="135"/>
      <c r="BM385" s="136"/>
      <c r="BN385" s="136"/>
      <c r="BO385" s="136"/>
      <c r="BP385" s="136"/>
      <c r="BQ385" s="136"/>
      <c r="BR385" s="136"/>
      <c r="BS385" s="136"/>
      <c r="BT385" s="136"/>
      <c r="BU385" s="136"/>
      <c r="BV385" s="135"/>
      <c r="BW385" s="136"/>
      <c r="BX385" s="136"/>
      <c r="BY385" s="136"/>
      <c r="BZ385" s="136"/>
      <c r="CA385" s="136"/>
      <c r="CB385" s="136"/>
      <c r="CC385" s="136"/>
      <c r="CD385" s="136"/>
      <c r="CE385" s="136"/>
      <c r="CF385" s="135"/>
      <c r="CG385" s="136"/>
      <c r="CH385" s="136"/>
      <c r="CI385" s="136"/>
      <c r="CJ385" s="136"/>
      <c r="CK385" s="136"/>
      <c r="CL385" s="136"/>
      <c r="CM385" s="136"/>
      <c r="CN385" s="136"/>
      <c r="CO385" s="136"/>
      <c r="CP385" s="135"/>
      <c r="CQ385" s="136"/>
      <c r="CR385" s="136"/>
      <c r="CS385" s="136"/>
      <c r="CT385" s="136"/>
      <c r="CU385" s="136"/>
      <c r="CV385" s="136"/>
      <c r="CW385" s="136"/>
      <c r="CX385" s="136"/>
      <c r="CY385" s="136"/>
      <c r="CZ385" s="135"/>
      <c r="DA385" s="136"/>
      <c r="DB385" s="136"/>
      <c r="DC385" s="136"/>
      <c r="DD385" s="136"/>
      <c r="DE385" s="136"/>
      <c r="DF385" s="136"/>
      <c r="DG385" s="136"/>
      <c r="DH385" s="136"/>
      <c r="DI385" s="136"/>
      <c r="DJ385" s="135"/>
      <c r="DK385" s="136"/>
      <c r="DL385" s="136"/>
      <c r="DM385" s="136"/>
      <c r="DN385" s="136"/>
      <c r="DO385" s="136"/>
      <c r="DP385" s="136"/>
      <c r="DQ385" s="136"/>
      <c r="DR385" s="136"/>
      <c r="DS385" s="136"/>
      <c r="DT385" s="135"/>
      <c r="DU385" s="136"/>
      <c r="DV385" s="136"/>
      <c r="DW385" s="136"/>
      <c r="DX385" s="136"/>
      <c r="DY385" s="136"/>
      <c r="DZ385" s="136"/>
      <c r="EA385" s="136"/>
      <c r="EB385" s="136"/>
      <c r="EC385" s="136"/>
      <c r="ED385" s="135"/>
      <c r="EE385" s="136"/>
      <c r="EF385" s="136"/>
      <c r="EG385" s="136"/>
      <c r="EH385" s="136"/>
      <c r="EI385" s="136"/>
      <c r="EJ385" s="136"/>
      <c r="EK385" s="136"/>
      <c r="EL385" s="136"/>
      <c r="EM385" s="136"/>
      <c r="EN385" s="135"/>
      <c r="EO385" s="136"/>
      <c r="EP385" s="136"/>
      <c r="EQ385" s="136"/>
      <c r="ER385" s="136"/>
      <c r="ES385" s="136"/>
      <c r="ET385" s="136"/>
      <c r="EU385" s="136"/>
      <c r="EV385" s="136"/>
      <c r="EW385" s="136"/>
      <c r="EX385" s="135"/>
      <c r="EY385" s="136"/>
      <c r="EZ385" s="136"/>
      <c r="FA385" s="136"/>
      <c r="FB385" s="136"/>
      <c r="FC385" s="136"/>
      <c r="FD385" s="136"/>
      <c r="FE385" s="136"/>
      <c r="FF385" s="136"/>
      <c r="FG385" s="136"/>
      <c r="FH385" s="135"/>
      <c r="FI385" s="136"/>
      <c r="FJ385" s="136"/>
      <c r="FK385" s="136"/>
      <c r="FL385" s="136"/>
      <c r="FM385" s="136"/>
      <c r="FN385" s="136"/>
      <c r="FO385" s="136"/>
      <c r="FP385" s="136"/>
      <c r="FQ385" s="136"/>
      <c r="FR385" s="135"/>
      <c r="FS385" s="136"/>
      <c r="FT385" s="136"/>
      <c r="FU385" s="136"/>
      <c r="FV385" s="136"/>
      <c r="FW385" s="136"/>
      <c r="FX385" s="136"/>
      <c r="FY385" s="136"/>
      <c r="FZ385" s="136"/>
      <c r="GA385" s="136"/>
      <c r="GB385" s="135"/>
      <c r="GC385" s="136"/>
      <c r="GD385" s="136"/>
      <c r="GE385" s="136"/>
      <c r="GF385" s="136"/>
      <c r="GG385" s="136"/>
      <c r="GH385" s="136"/>
      <c r="GI385" s="136"/>
      <c r="GJ385" s="136"/>
      <c r="GK385" s="136"/>
      <c r="GL385" s="135"/>
      <c r="GM385" s="136"/>
      <c r="GN385" s="136"/>
      <c r="GO385" s="136"/>
      <c r="GP385" s="136"/>
      <c r="GQ385" s="136"/>
      <c r="GR385" s="136"/>
      <c r="GS385" s="136"/>
      <c r="GT385" s="136"/>
      <c r="GU385" s="136"/>
      <c r="GV385" s="135"/>
      <c r="GW385" s="136"/>
      <c r="GX385" s="136"/>
      <c r="GY385" s="136"/>
      <c r="GZ385" s="136"/>
      <c r="HA385" s="136"/>
      <c r="HB385" s="136"/>
      <c r="HC385" s="136"/>
      <c r="HD385" s="136"/>
      <c r="HE385" s="136"/>
      <c r="HF385" s="135"/>
      <c r="HG385" s="136"/>
      <c r="HH385" s="136"/>
      <c r="HI385" s="136"/>
      <c r="HJ385" s="136"/>
      <c r="HK385" s="136"/>
      <c r="HL385" s="136"/>
      <c r="HM385" s="136"/>
      <c r="HN385" s="136"/>
      <c r="HO385" s="136"/>
      <c r="HP385" s="104"/>
    </row>
    <row r="386" spans="1:227">
      <c r="A386" s="139"/>
      <c r="B386" s="87"/>
      <c r="C386" s="115"/>
      <c r="D386" s="126"/>
      <c r="E386" s="127"/>
      <c r="F386" s="127"/>
      <c r="G386" s="127"/>
      <c r="H386" s="127"/>
      <c r="I386" s="127"/>
      <c r="J386" s="127"/>
      <c r="K386" s="127"/>
      <c r="L386" s="127"/>
      <c r="M386" s="127"/>
      <c r="N386" s="126"/>
      <c r="O386" s="127"/>
      <c r="P386" s="127"/>
      <c r="Q386" s="127"/>
      <c r="R386" s="127"/>
      <c r="S386" s="127"/>
      <c r="T386" s="127"/>
      <c r="U386" s="127"/>
      <c r="V386" s="127"/>
      <c r="W386" s="127"/>
      <c r="X386" s="126"/>
      <c r="Y386" s="127"/>
      <c r="Z386" s="127"/>
      <c r="AA386" s="127"/>
      <c r="AB386" s="127"/>
      <c r="AC386" s="127"/>
      <c r="AD386" s="127"/>
      <c r="AE386" s="127"/>
      <c r="AF386" s="127"/>
      <c r="AG386" s="127"/>
      <c r="AH386" s="126"/>
      <c r="AI386" s="127"/>
      <c r="AJ386" s="127"/>
      <c r="AK386" s="127"/>
      <c r="AL386" s="127"/>
      <c r="AM386" s="127"/>
      <c r="AN386" s="127"/>
      <c r="AO386" s="127"/>
      <c r="AP386" s="127"/>
      <c r="AQ386" s="127"/>
      <c r="AR386" s="126"/>
      <c r="AS386" s="127"/>
      <c r="AT386" s="127"/>
      <c r="AU386" s="127"/>
      <c r="AV386" s="127"/>
      <c r="AW386" s="127"/>
      <c r="AX386" s="127"/>
      <c r="AY386" s="127"/>
      <c r="AZ386" s="127"/>
      <c r="BA386" s="127"/>
      <c r="BB386" s="126"/>
      <c r="BC386" s="127"/>
      <c r="BD386" s="127"/>
      <c r="BE386" s="127"/>
      <c r="BF386" s="127"/>
      <c r="BG386" s="127"/>
      <c r="BH386" s="127"/>
      <c r="BI386" s="127"/>
      <c r="BJ386" s="127"/>
      <c r="BK386" s="127"/>
      <c r="BL386" s="126"/>
      <c r="BM386" s="127"/>
      <c r="BN386" s="127"/>
      <c r="BO386" s="127"/>
      <c r="BP386" s="127"/>
      <c r="BQ386" s="127"/>
      <c r="BR386" s="127"/>
      <c r="BS386" s="127"/>
      <c r="BT386" s="127"/>
      <c r="BU386" s="127"/>
      <c r="BV386" s="126"/>
      <c r="BW386" s="127"/>
      <c r="BX386" s="127"/>
      <c r="BY386" s="127"/>
      <c r="BZ386" s="127"/>
      <c r="CA386" s="127"/>
      <c r="CB386" s="127"/>
      <c r="CC386" s="127"/>
      <c r="CD386" s="127"/>
      <c r="CE386" s="127"/>
      <c r="CF386" s="126"/>
      <c r="CG386" s="127"/>
      <c r="CH386" s="127"/>
      <c r="CI386" s="127"/>
      <c r="CJ386" s="127"/>
      <c r="CK386" s="127"/>
      <c r="CL386" s="127"/>
      <c r="CM386" s="127"/>
      <c r="CN386" s="127"/>
      <c r="CO386" s="127"/>
      <c r="CP386" s="126"/>
      <c r="CQ386" s="127"/>
      <c r="CR386" s="127"/>
      <c r="CS386" s="127"/>
      <c r="CT386" s="127"/>
      <c r="CU386" s="127"/>
      <c r="CV386" s="127"/>
      <c r="CW386" s="127"/>
      <c r="CX386" s="127"/>
      <c r="CY386" s="127"/>
      <c r="CZ386" s="126"/>
      <c r="DA386" s="127"/>
      <c r="DB386" s="127"/>
      <c r="DC386" s="127"/>
      <c r="DD386" s="127"/>
      <c r="DE386" s="127"/>
      <c r="DF386" s="127"/>
      <c r="DG386" s="127"/>
      <c r="DH386" s="127"/>
      <c r="DI386" s="127"/>
      <c r="DJ386" s="126"/>
      <c r="DK386" s="127"/>
      <c r="DL386" s="127"/>
      <c r="DM386" s="127"/>
      <c r="DN386" s="127"/>
      <c r="DO386" s="127"/>
      <c r="DP386" s="127"/>
      <c r="DQ386" s="127"/>
      <c r="DR386" s="127"/>
      <c r="DS386" s="127"/>
      <c r="DT386" s="126"/>
      <c r="DU386" s="127"/>
      <c r="DV386" s="127"/>
      <c r="DW386" s="127"/>
      <c r="DX386" s="127"/>
      <c r="DY386" s="127"/>
      <c r="DZ386" s="127"/>
      <c r="EA386" s="127"/>
      <c r="EB386" s="127"/>
      <c r="EC386" s="127"/>
      <c r="ED386" s="126"/>
      <c r="EE386" s="127"/>
      <c r="EF386" s="127"/>
      <c r="EG386" s="127"/>
      <c r="EH386" s="127"/>
      <c r="EI386" s="127"/>
      <c r="EJ386" s="127"/>
      <c r="EK386" s="127"/>
      <c r="EL386" s="127"/>
      <c r="EM386" s="127"/>
      <c r="EN386" s="126"/>
      <c r="EO386" s="127"/>
      <c r="EP386" s="127"/>
      <c r="EQ386" s="127"/>
      <c r="ER386" s="127"/>
      <c r="ES386" s="127"/>
      <c r="ET386" s="127"/>
      <c r="EU386" s="127"/>
      <c r="EV386" s="127"/>
      <c r="EW386" s="127"/>
      <c r="EX386" s="126"/>
      <c r="EY386" s="127"/>
      <c r="EZ386" s="127"/>
      <c r="FA386" s="127"/>
      <c r="FB386" s="127"/>
      <c r="FC386" s="127"/>
      <c r="FD386" s="127"/>
      <c r="FE386" s="127"/>
      <c r="FF386" s="127"/>
      <c r="FG386" s="127"/>
      <c r="FH386" s="126"/>
      <c r="FI386" s="127"/>
      <c r="FJ386" s="127"/>
      <c r="FK386" s="127"/>
      <c r="FL386" s="127"/>
      <c r="FM386" s="127"/>
      <c r="FN386" s="127"/>
      <c r="FO386" s="127"/>
      <c r="FP386" s="127"/>
      <c r="FQ386" s="127"/>
      <c r="FR386" s="126"/>
      <c r="FS386" s="127"/>
      <c r="FT386" s="127"/>
      <c r="FU386" s="127"/>
      <c r="FV386" s="127"/>
      <c r="FW386" s="127"/>
      <c r="FX386" s="127"/>
      <c r="FY386" s="127"/>
      <c r="FZ386" s="127"/>
      <c r="GA386" s="127"/>
      <c r="GB386" s="126"/>
      <c r="GC386" s="127"/>
      <c r="GD386" s="127"/>
      <c r="GE386" s="127"/>
      <c r="GF386" s="127"/>
      <c r="GG386" s="127"/>
      <c r="GH386" s="127"/>
      <c r="GI386" s="127"/>
      <c r="GJ386" s="127"/>
      <c r="GK386" s="127"/>
      <c r="GL386" s="126"/>
      <c r="GM386" s="127"/>
      <c r="GN386" s="127"/>
      <c r="GO386" s="127"/>
      <c r="GP386" s="127"/>
      <c r="GQ386" s="127"/>
      <c r="GR386" s="127"/>
      <c r="GS386" s="127"/>
      <c r="GT386" s="127"/>
      <c r="GU386" s="127"/>
      <c r="GV386" s="126"/>
      <c r="GW386" s="127"/>
      <c r="GX386" s="127"/>
      <c r="GY386" s="127"/>
      <c r="GZ386" s="127"/>
      <c r="HA386" s="127"/>
      <c r="HB386" s="127"/>
      <c r="HC386" s="127"/>
      <c r="HD386" s="127"/>
      <c r="HE386" s="127"/>
      <c r="HF386" s="126"/>
      <c r="HG386" s="127"/>
      <c r="HH386" s="127"/>
      <c r="HI386" s="127"/>
      <c r="HJ386" s="127"/>
      <c r="HK386" s="127"/>
      <c r="HL386" s="127"/>
      <c r="HM386" s="127"/>
      <c r="HN386" s="127"/>
      <c r="HO386" s="127"/>
      <c r="HP386" s="138"/>
    </row>
    <row r="387" spans="1:227">
      <c r="A387" s="129" t="s">
        <v>103</v>
      </c>
      <c r="B387" s="87"/>
      <c r="C387" s="89"/>
      <c r="D387" s="130">
        <f>SUBTOTAL(9,D374:D385)</f>
        <v>275563.58039645571</v>
      </c>
      <c r="E387" s="131"/>
      <c r="F387" s="131"/>
      <c r="G387" s="131"/>
      <c r="H387" s="131"/>
      <c r="I387" s="131"/>
      <c r="J387" s="131"/>
      <c r="K387" s="131"/>
      <c r="L387" s="131"/>
      <c r="M387" s="131"/>
      <c r="N387" s="130">
        <f>SUBTOTAL(9,N374:N385)</f>
        <v>1091095.540702441</v>
      </c>
      <c r="O387" s="131"/>
      <c r="P387" s="131"/>
      <c r="Q387" s="131"/>
      <c r="R387" s="131"/>
      <c r="S387" s="131"/>
      <c r="T387" s="131"/>
      <c r="U387" s="131"/>
      <c r="V387" s="131"/>
      <c r="W387" s="131"/>
      <c r="X387" s="130">
        <f>SUBTOTAL(9,X374:X385)</f>
        <v>1123753.8245328933</v>
      </c>
      <c r="Y387" s="131"/>
      <c r="Z387" s="131"/>
      <c r="AA387" s="131"/>
      <c r="AB387" s="131"/>
      <c r="AC387" s="131"/>
      <c r="AD387" s="131"/>
      <c r="AE387" s="131"/>
      <c r="AF387" s="131"/>
      <c r="AG387" s="131"/>
      <c r="AH387" s="130">
        <f>SUBTOTAL(9,AH374:AH385)</f>
        <v>807281.73600512813</v>
      </c>
      <c r="AI387" s="131"/>
      <c r="AJ387" s="131"/>
      <c r="AK387" s="131"/>
      <c r="AL387" s="131"/>
      <c r="AM387" s="131"/>
      <c r="AN387" s="131"/>
      <c r="AO387" s="131"/>
      <c r="AP387" s="131"/>
      <c r="AQ387" s="131"/>
      <c r="AR387" s="130">
        <f>SUBTOTAL(9,AR374:AR385)</f>
        <v>1516098.7050893137</v>
      </c>
      <c r="AS387" s="131"/>
      <c r="AT387" s="131"/>
      <c r="AU387" s="131"/>
      <c r="AV387" s="131"/>
      <c r="AW387" s="131"/>
      <c r="AX387" s="131"/>
      <c r="AY387" s="131"/>
      <c r="AZ387" s="131"/>
      <c r="BA387" s="131"/>
      <c r="BB387" s="130">
        <f>SUBTOTAL(9,BB374:BB385)</f>
        <v>1147045.5225181747</v>
      </c>
      <c r="BC387" s="131"/>
      <c r="BD387" s="131"/>
      <c r="BE387" s="131"/>
      <c r="BF387" s="131"/>
      <c r="BG387" s="131"/>
      <c r="BH387" s="131"/>
      <c r="BI387" s="131"/>
      <c r="BJ387" s="131"/>
      <c r="BK387" s="131"/>
      <c r="BL387" s="130">
        <f>SUBTOTAL(9,BL374:BL385)</f>
        <v>1345314.5458283783</v>
      </c>
      <c r="BM387" s="131"/>
      <c r="BN387" s="131"/>
      <c r="BO387" s="131"/>
      <c r="BP387" s="131"/>
      <c r="BQ387" s="131"/>
      <c r="BR387" s="131"/>
      <c r="BS387" s="131"/>
      <c r="BT387" s="131"/>
      <c r="BU387" s="131"/>
      <c r="BV387" s="130">
        <f>SUBTOTAL(9,BV374:BV385)</f>
        <v>1315657.4880948826</v>
      </c>
      <c r="BW387" s="131"/>
      <c r="BX387" s="131"/>
      <c r="BY387" s="131"/>
      <c r="BZ387" s="131"/>
      <c r="CA387" s="131"/>
      <c r="CB387" s="131"/>
      <c r="CC387" s="131"/>
      <c r="CD387" s="131"/>
      <c r="CE387" s="131"/>
      <c r="CF387" s="130">
        <f>SUBTOTAL(9,CF374:CF385)</f>
        <v>1866978.328933897</v>
      </c>
      <c r="CG387" s="131"/>
      <c r="CH387" s="131"/>
      <c r="CI387" s="131"/>
      <c r="CJ387" s="131"/>
      <c r="CK387" s="131"/>
      <c r="CL387" s="131"/>
      <c r="CM387" s="131"/>
      <c r="CN387" s="131"/>
      <c r="CO387" s="131"/>
      <c r="CP387" s="130">
        <f>SUBTOTAL(9,CP374:CP385)</f>
        <v>3134186.39582483</v>
      </c>
      <c r="CQ387" s="131"/>
      <c r="CR387" s="131"/>
      <c r="CS387" s="131"/>
      <c r="CT387" s="131"/>
      <c r="CU387" s="131"/>
      <c r="CV387" s="131"/>
      <c r="CW387" s="131"/>
      <c r="CX387" s="131"/>
      <c r="CY387" s="131"/>
      <c r="CZ387" s="130">
        <f>SUBTOTAL(9,CZ374:CZ385)</f>
        <v>1620023.3818266033</v>
      </c>
      <c r="DA387" s="131"/>
      <c r="DB387" s="131"/>
      <c r="DC387" s="131"/>
      <c r="DD387" s="131"/>
      <c r="DE387" s="131"/>
      <c r="DF387" s="131"/>
      <c r="DG387" s="131"/>
      <c r="DH387" s="131"/>
      <c r="DI387" s="131"/>
      <c r="DJ387" s="130">
        <f>SUBTOTAL(9,DJ374:DJ385)</f>
        <v>907184.16268185258</v>
      </c>
      <c r="DK387" s="131"/>
      <c r="DL387" s="131"/>
      <c r="DM387" s="131"/>
      <c r="DN387" s="131"/>
      <c r="DO387" s="131"/>
      <c r="DP387" s="131"/>
      <c r="DQ387" s="131"/>
      <c r="DR387" s="131"/>
      <c r="DS387" s="131"/>
      <c r="DT387" s="130">
        <f>SUBTOTAL(9,DT374:DT385)</f>
        <v>1105403.1798643945</v>
      </c>
      <c r="DU387" s="131"/>
      <c r="DV387" s="131"/>
      <c r="DW387" s="131"/>
      <c r="DX387" s="131"/>
      <c r="DY387" s="131"/>
      <c r="DZ387" s="131"/>
      <c r="EA387" s="131"/>
      <c r="EB387" s="131"/>
      <c r="EC387" s="131"/>
      <c r="ED387" s="130">
        <f>SUBTOTAL(9,ED374:ED385)</f>
        <v>2494200.123443007</v>
      </c>
      <c r="EE387" s="131"/>
      <c r="EF387" s="131"/>
      <c r="EG387" s="131"/>
      <c r="EH387" s="131"/>
      <c r="EI387" s="131"/>
      <c r="EJ387" s="131"/>
      <c r="EK387" s="131"/>
      <c r="EL387" s="131"/>
      <c r="EM387" s="131"/>
      <c r="EN387" s="130">
        <f>SUBTOTAL(9,EN374:EN385)</f>
        <v>2570416.9516744949</v>
      </c>
      <c r="EO387" s="131"/>
      <c r="EP387" s="131"/>
      <c r="EQ387" s="131"/>
      <c r="ER387" s="131"/>
      <c r="ES387" s="131"/>
      <c r="ET387" s="131"/>
      <c r="EU387" s="131"/>
      <c r="EV387" s="131"/>
      <c r="EW387" s="131"/>
      <c r="EX387" s="130">
        <f>SUBTOTAL(9,EX374:EX385)</f>
        <v>2206712.9391594171</v>
      </c>
      <c r="EY387" s="131"/>
      <c r="EZ387" s="131"/>
      <c r="FA387" s="131"/>
      <c r="FB387" s="131"/>
      <c r="FC387" s="131"/>
      <c r="FD387" s="131"/>
      <c r="FE387" s="131"/>
      <c r="FF387" s="131"/>
      <c r="FG387" s="131"/>
      <c r="FH387" s="130">
        <f>SUBTOTAL(9,FH374:FH385)</f>
        <v>967403.06450078578</v>
      </c>
      <c r="FI387" s="131"/>
      <c r="FJ387" s="131"/>
      <c r="FK387" s="131"/>
      <c r="FL387" s="131"/>
      <c r="FM387" s="131"/>
      <c r="FN387" s="131"/>
      <c r="FO387" s="131"/>
      <c r="FP387" s="131"/>
      <c r="FQ387" s="131"/>
      <c r="FR387" s="130">
        <f>SUBTOTAL(9,FR374:FR385)</f>
        <v>451909.07365638099</v>
      </c>
      <c r="FS387" s="131"/>
      <c r="FT387" s="131"/>
      <c r="FU387" s="131"/>
      <c r="FV387" s="131"/>
      <c r="FW387" s="131"/>
      <c r="FX387" s="131"/>
      <c r="FY387" s="131"/>
      <c r="FZ387" s="131"/>
      <c r="GA387" s="131"/>
      <c r="GB387" s="130">
        <f>SUBTOTAL(9,GB374:GB385)</f>
        <v>641768.61500996677</v>
      </c>
      <c r="GC387" s="131"/>
      <c r="GD387" s="131"/>
      <c r="GE387" s="131"/>
      <c r="GF387" s="131"/>
      <c r="GG387" s="131"/>
      <c r="GH387" s="131"/>
      <c r="GI387" s="131"/>
      <c r="GJ387" s="131"/>
      <c r="GK387" s="131"/>
      <c r="GL387" s="130">
        <f>SUBTOTAL(9,GL374:GL385)</f>
        <v>214375.84938970327</v>
      </c>
      <c r="GM387" s="131"/>
      <c r="GN387" s="131"/>
      <c r="GO387" s="131"/>
      <c r="GP387" s="131"/>
      <c r="GQ387" s="131"/>
      <c r="GR387" s="131"/>
      <c r="GS387" s="131"/>
      <c r="GT387" s="131"/>
      <c r="GU387" s="131"/>
      <c r="GV387" s="130">
        <f>SUBTOTAL(9,GV374:GV385)</f>
        <v>214375.84938970327</v>
      </c>
      <c r="GW387" s="131"/>
      <c r="GX387" s="131"/>
      <c r="GY387" s="131"/>
      <c r="GZ387" s="131"/>
      <c r="HA387" s="131"/>
      <c r="HB387" s="131"/>
      <c r="HC387" s="131"/>
      <c r="HD387" s="131"/>
      <c r="HE387" s="131"/>
      <c r="HF387" s="130">
        <f>SUBTOTAL(9,HF374:HF385)</f>
        <v>214440.16857643888</v>
      </c>
      <c r="HG387" s="131"/>
      <c r="HH387" s="131"/>
      <c r="HI387" s="131"/>
      <c r="HJ387" s="131"/>
      <c r="HK387" s="131"/>
      <c r="HL387" s="131"/>
      <c r="HM387" s="131"/>
      <c r="HN387" s="131"/>
      <c r="HO387" s="131"/>
      <c r="HP387" s="110">
        <f>SUM(D387:HO387)</f>
        <v>27231189.02709914</v>
      </c>
      <c r="HR387" s="120">
        <f>Planilha!I1992</f>
        <v>27231189.027099144</v>
      </c>
      <c r="HS387" s="120">
        <f>HR387-HP387</f>
        <v>0</v>
      </c>
    </row>
    <row r="388" spans="1:227">
      <c r="A388" s="132"/>
      <c r="B388" s="133"/>
      <c r="C388" s="134"/>
      <c r="D388" s="135"/>
      <c r="E388" s="136"/>
      <c r="F388" s="136"/>
      <c r="G388" s="136"/>
      <c r="H388" s="136"/>
      <c r="I388" s="136"/>
      <c r="J388" s="136"/>
      <c r="K388" s="136"/>
      <c r="L388" s="136"/>
      <c r="M388" s="136"/>
      <c r="N388" s="135"/>
      <c r="O388" s="136"/>
      <c r="P388" s="136"/>
      <c r="Q388" s="136"/>
      <c r="R388" s="136"/>
      <c r="S388" s="136"/>
      <c r="T388" s="136"/>
      <c r="U388" s="136"/>
      <c r="V388" s="136"/>
      <c r="W388" s="136"/>
      <c r="X388" s="135"/>
      <c r="Y388" s="136"/>
      <c r="Z388" s="136"/>
      <c r="AA388" s="136"/>
      <c r="AB388" s="136"/>
      <c r="AC388" s="136"/>
      <c r="AD388" s="136"/>
      <c r="AE388" s="136"/>
      <c r="AF388" s="136"/>
      <c r="AG388" s="136"/>
      <c r="AH388" s="135"/>
      <c r="AI388" s="136"/>
      <c r="AJ388" s="136"/>
      <c r="AK388" s="136"/>
      <c r="AL388" s="136"/>
      <c r="AM388" s="136"/>
      <c r="AN388" s="136"/>
      <c r="AO388" s="136"/>
      <c r="AP388" s="136"/>
      <c r="AQ388" s="136"/>
      <c r="AR388" s="135"/>
      <c r="AS388" s="136"/>
      <c r="AT388" s="136"/>
      <c r="AU388" s="136"/>
      <c r="AV388" s="136"/>
      <c r="AW388" s="136"/>
      <c r="AX388" s="136"/>
      <c r="AY388" s="136"/>
      <c r="AZ388" s="136"/>
      <c r="BA388" s="136"/>
      <c r="BB388" s="135"/>
      <c r="BC388" s="136"/>
      <c r="BD388" s="136"/>
      <c r="BE388" s="136"/>
      <c r="BF388" s="136"/>
      <c r="BG388" s="136"/>
      <c r="BH388" s="136"/>
      <c r="BI388" s="136"/>
      <c r="BJ388" s="136"/>
      <c r="BK388" s="136"/>
      <c r="BL388" s="135"/>
      <c r="BM388" s="136"/>
      <c r="BN388" s="136"/>
      <c r="BO388" s="136"/>
      <c r="BP388" s="136"/>
      <c r="BQ388" s="136"/>
      <c r="BR388" s="136"/>
      <c r="BS388" s="136"/>
      <c r="BT388" s="136"/>
      <c r="BU388" s="136"/>
      <c r="BV388" s="135"/>
      <c r="BW388" s="136"/>
      <c r="BX388" s="136"/>
      <c r="BY388" s="136"/>
      <c r="BZ388" s="136"/>
      <c r="CA388" s="136"/>
      <c r="CB388" s="136"/>
      <c r="CC388" s="136"/>
      <c r="CD388" s="136"/>
      <c r="CE388" s="136"/>
      <c r="CF388" s="135"/>
      <c r="CG388" s="136"/>
      <c r="CH388" s="136"/>
      <c r="CI388" s="136"/>
      <c r="CJ388" s="136"/>
      <c r="CK388" s="136"/>
      <c r="CL388" s="136"/>
      <c r="CM388" s="136"/>
      <c r="CN388" s="136"/>
      <c r="CO388" s="136"/>
      <c r="CP388" s="135"/>
      <c r="CQ388" s="136"/>
      <c r="CR388" s="136"/>
      <c r="CS388" s="136"/>
      <c r="CT388" s="136"/>
      <c r="CU388" s="136"/>
      <c r="CV388" s="136"/>
      <c r="CW388" s="136"/>
      <c r="CX388" s="136"/>
      <c r="CY388" s="136"/>
      <c r="CZ388" s="135"/>
      <c r="DA388" s="136"/>
      <c r="DB388" s="136"/>
      <c r="DC388" s="136"/>
      <c r="DD388" s="136"/>
      <c r="DE388" s="136"/>
      <c r="DF388" s="136"/>
      <c r="DG388" s="136"/>
      <c r="DH388" s="136"/>
      <c r="DI388" s="136"/>
      <c r="DJ388" s="135"/>
      <c r="DK388" s="136"/>
      <c r="DL388" s="136"/>
      <c r="DM388" s="136"/>
      <c r="DN388" s="136"/>
      <c r="DO388" s="136"/>
      <c r="DP388" s="136"/>
      <c r="DQ388" s="136"/>
      <c r="DR388" s="136"/>
      <c r="DS388" s="136"/>
      <c r="DT388" s="135"/>
      <c r="DU388" s="136"/>
      <c r="DV388" s="136"/>
      <c r="DW388" s="136"/>
      <c r="DX388" s="136"/>
      <c r="DY388" s="136"/>
      <c r="DZ388" s="136"/>
      <c r="EA388" s="136"/>
      <c r="EB388" s="136"/>
      <c r="EC388" s="136"/>
      <c r="ED388" s="135"/>
      <c r="EE388" s="136"/>
      <c r="EF388" s="136"/>
      <c r="EG388" s="136"/>
      <c r="EH388" s="136"/>
      <c r="EI388" s="136"/>
      <c r="EJ388" s="136"/>
      <c r="EK388" s="136"/>
      <c r="EL388" s="136"/>
      <c r="EM388" s="136"/>
      <c r="EN388" s="135"/>
      <c r="EO388" s="136"/>
      <c r="EP388" s="136"/>
      <c r="EQ388" s="136"/>
      <c r="ER388" s="136"/>
      <c r="ES388" s="136"/>
      <c r="ET388" s="136"/>
      <c r="EU388" s="136"/>
      <c r="EV388" s="136"/>
      <c r="EW388" s="136"/>
      <c r="EX388" s="135"/>
      <c r="EY388" s="136"/>
      <c r="EZ388" s="136"/>
      <c r="FA388" s="136"/>
      <c r="FB388" s="136"/>
      <c r="FC388" s="136"/>
      <c r="FD388" s="136"/>
      <c r="FE388" s="136"/>
      <c r="FF388" s="136"/>
      <c r="FG388" s="136"/>
      <c r="FH388" s="135"/>
      <c r="FI388" s="136"/>
      <c r="FJ388" s="136"/>
      <c r="FK388" s="136"/>
      <c r="FL388" s="136"/>
      <c r="FM388" s="136"/>
      <c r="FN388" s="136"/>
      <c r="FO388" s="136"/>
      <c r="FP388" s="136"/>
      <c r="FQ388" s="136"/>
      <c r="FR388" s="135"/>
      <c r="FS388" s="136"/>
      <c r="FT388" s="136"/>
      <c r="FU388" s="136"/>
      <c r="FV388" s="136"/>
      <c r="FW388" s="136"/>
      <c r="FX388" s="136"/>
      <c r="FY388" s="136"/>
      <c r="FZ388" s="136"/>
      <c r="GA388" s="136"/>
      <c r="GB388" s="135"/>
      <c r="GC388" s="136"/>
      <c r="GD388" s="136"/>
      <c r="GE388" s="136"/>
      <c r="GF388" s="136"/>
      <c r="GG388" s="136"/>
      <c r="GH388" s="136"/>
      <c r="GI388" s="136"/>
      <c r="GJ388" s="136"/>
      <c r="GK388" s="136"/>
      <c r="GL388" s="135"/>
      <c r="GM388" s="136"/>
      <c r="GN388" s="136"/>
      <c r="GO388" s="136"/>
      <c r="GP388" s="136"/>
      <c r="GQ388" s="136"/>
      <c r="GR388" s="136"/>
      <c r="GS388" s="136"/>
      <c r="GT388" s="136"/>
      <c r="GU388" s="136"/>
      <c r="GV388" s="135"/>
      <c r="GW388" s="136"/>
      <c r="GX388" s="136"/>
      <c r="GY388" s="136"/>
      <c r="GZ388" s="136"/>
      <c r="HA388" s="136"/>
      <c r="HB388" s="136"/>
      <c r="HC388" s="136"/>
      <c r="HD388" s="136"/>
      <c r="HE388" s="136"/>
      <c r="HF388" s="135"/>
      <c r="HG388" s="136"/>
      <c r="HH388" s="136"/>
      <c r="HI388" s="136"/>
      <c r="HJ388" s="136"/>
      <c r="HK388" s="136"/>
      <c r="HL388" s="136"/>
      <c r="HM388" s="136"/>
      <c r="HN388" s="136"/>
      <c r="HO388" s="136"/>
      <c r="HP388" s="104"/>
    </row>
    <row r="389" spans="1:227" ht="12" customHeight="1">
      <c r="A389" s="1104" t="s">
        <v>104</v>
      </c>
      <c r="B389" s="1105"/>
      <c r="C389" s="1106"/>
      <c r="D389" s="126"/>
      <c r="E389" s="127"/>
      <c r="F389" s="127"/>
      <c r="G389" s="127"/>
      <c r="H389" s="127"/>
      <c r="I389" s="127"/>
      <c r="J389" s="127"/>
      <c r="K389" s="127"/>
      <c r="L389" s="127"/>
      <c r="M389" s="127"/>
      <c r="N389" s="126"/>
      <c r="O389" s="127"/>
      <c r="P389" s="127"/>
      <c r="Q389" s="127"/>
      <c r="R389" s="127"/>
      <c r="S389" s="127"/>
      <c r="T389" s="127"/>
      <c r="U389" s="127"/>
      <c r="V389" s="127"/>
      <c r="W389" s="127"/>
      <c r="X389" s="126"/>
      <c r="Y389" s="127"/>
      <c r="Z389" s="127"/>
      <c r="AA389" s="127"/>
      <c r="AB389" s="127"/>
      <c r="AC389" s="127"/>
      <c r="AD389" s="127"/>
      <c r="AE389" s="127"/>
      <c r="AF389" s="127"/>
      <c r="AG389" s="127"/>
      <c r="AH389" s="126"/>
      <c r="AI389" s="127"/>
      <c r="AJ389" s="127"/>
      <c r="AK389" s="127"/>
      <c r="AL389" s="127"/>
      <c r="AM389" s="127"/>
      <c r="AN389" s="127"/>
      <c r="AO389" s="127"/>
      <c r="AP389" s="127"/>
      <c r="AQ389" s="127"/>
      <c r="AR389" s="126"/>
      <c r="AS389" s="127"/>
      <c r="AT389" s="127"/>
      <c r="AU389" s="127"/>
      <c r="AV389" s="127"/>
      <c r="AW389" s="127"/>
      <c r="AX389" s="127"/>
      <c r="AY389" s="127"/>
      <c r="AZ389" s="127"/>
      <c r="BA389" s="127"/>
      <c r="BB389" s="126"/>
      <c r="BC389" s="127"/>
      <c r="BD389" s="127"/>
      <c r="BE389" s="127"/>
      <c r="BF389" s="127"/>
      <c r="BG389" s="127"/>
      <c r="BH389" s="127"/>
      <c r="BI389" s="127"/>
      <c r="BJ389" s="127"/>
      <c r="BK389" s="127"/>
      <c r="BL389" s="126"/>
      <c r="BM389" s="127"/>
      <c r="BN389" s="127"/>
      <c r="BO389" s="127"/>
      <c r="BP389" s="127"/>
      <c r="BQ389" s="127"/>
      <c r="BR389" s="127"/>
      <c r="BS389" s="127"/>
      <c r="BT389" s="127"/>
      <c r="BU389" s="127"/>
      <c r="BV389" s="126"/>
      <c r="BW389" s="127"/>
      <c r="BX389" s="127"/>
      <c r="BY389" s="127"/>
      <c r="BZ389" s="127"/>
      <c r="CA389" s="127"/>
      <c r="CB389" s="127"/>
      <c r="CC389" s="127"/>
      <c r="CD389" s="127"/>
      <c r="CE389" s="127"/>
      <c r="CF389" s="126"/>
      <c r="CG389" s="127"/>
      <c r="CH389" s="127"/>
      <c r="CI389" s="127"/>
      <c r="CJ389" s="127"/>
      <c r="CK389" s="127"/>
      <c r="CL389" s="127"/>
      <c r="CM389" s="127"/>
      <c r="CN389" s="127"/>
      <c r="CO389" s="127"/>
      <c r="CP389" s="126"/>
      <c r="CQ389" s="127"/>
      <c r="CR389" s="127"/>
      <c r="CS389" s="127"/>
      <c r="CT389" s="127"/>
      <c r="CU389" s="127"/>
      <c r="CV389" s="127"/>
      <c r="CW389" s="127"/>
      <c r="CX389" s="127"/>
      <c r="CY389" s="127"/>
      <c r="CZ389" s="126"/>
      <c r="DA389" s="127"/>
      <c r="DB389" s="127"/>
      <c r="DC389" s="127"/>
      <c r="DD389" s="127"/>
      <c r="DE389" s="127"/>
      <c r="DF389" s="127"/>
      <c r="DG389" s="127"/>
      <c r="DH389" s="127"/>
      <c r="DI389" s="127"/>
      <c r="DJ389" s="126"/>
      <c r="DK389" s="127"/>
      <c r="DL389" s="127"/>
      <c r="DM389" s="127"/>
      <c r="DN389" s="127"/>
      <c r="DO389" s="127"/>
      <c r="DP389" s="127"/>
      <c r="DQ389" s="127"/>
      <c r="DR389" s="127"/>
      <c r="DS389" s="127"/>
      <c r="DT389" s="126"/>
      <c r="DU389" s="127"/>
      <c r="DV389" s="127"/>
      <c r="DW389" s="127"/>
      <c r="DX389" s="127"/>
      <c r="DY389" s="127"/>
      <c r="DZ389" s="127"/>
      <c r="EA389" s="127"/>
      <c r="EB389" s="127"/>
      <c r="EC389" s="127"/>
      <c r="ED389" s="126"/>
      <c r="EE389" s="127"/>
      <c r="EF389" s="127"/>
      <c r="EG389" s="127"/>
      <c r="EH389" s="127"/>
      <c r="EI389" s="127"/>
      <c r="EJ389" s="127"/>
      <c r="EK389" s="127"/>
      <c r="EL389" s="127"/>
      <c r="EM389" s="127"/>
      <c r="EN389" s="126"/>
      <c r="EO389" s="127"/>
      <c r="EP389" s="127"/>
      <c r="EQ389" s="127"/>
      <c r="ER389" s="127"/>
      <c r="ES389" s="127"/>
      <c r="ET389" s="127"/>
      <c r="EU389" s="127"/>
      <c r="EV389" s="127"/>
      <c r="EW389" s="127"/>
      <c r="EX389" s="126"/>
      <c r="EY389" s="127"/>
      <c r="EZ389" s="127"/>
      <c r="FA389" s="127"/>
      <c r="FB389" s="127"/>
      <c r="FC389" s="127"/>
      <c r="FD389" s="127"/>
      <c r="FE389" s="127"/>
      <c r="FF389" s="127"/>
      <c r="FG389" s="127"/>
      <c r="FH389" s="126"/>
      <c r="FI389" s="127"/>
      <c r="FJ389" s="127"/>
      <c r="FK389" s="127"/>
      <c r="FL389" s="127"/>
      <c r="FM389" s="127"/>
      <c r="FN389" s="127"/>
      <c r="FO389" s="127"/>
      <c r="FP389" s="127"/>
      <c r="FQ389" s="127"/>
      <c r="FR389" s="126"/>
      <c r="FS389" s="127"/>
      <c r="FT389" s="127"/>
      <c r="FU389" s="127"/>
      <c r="FV389" s="127"/>
      <c r="FW389" s="127"/>
      <c r="FX389" s="127"/>
      <c r="FY389" s="127"/>
      <c r="FZ389" s="127"/>
      <c r="GA389" s="127"/>
      <c r="GB389" s="126"/>
      <c r="GC389" s="127"/>
      <c r="GD389" s="127"/>
      <c r="GE389" s="127"/>
      <c r="GF389" s="127"/>
      <c r="GG389" s="127"/>
      <c r="GH389" s="127"/>
      <c r="GI389" s="127"/>
      <c r="GJ389" s="127"/>
      <c r="GK389" s="127"/>
      <c r="GL389" s="126"/>
      <c r="GM389" s="127"/>
      <c r="GN389" s="127"/>
      <c r="GO389" s="127"/>
      <c r="GP389" s="127"/>
      <c r="GQ389" s="127"/>
      <c r="GR389" s="127"/>
      <c r="GS389" s="127"/>
      <c r="GT389" s="127"/>
      <c r="GU389" s="127"/>
      <c r="GV389" s="126"/>
      <c r="GW389" s="127"/>
      <c r="GX389" s="127"/>
      <c r="GY389" s="127"/>
      <c r="GZ389" s="127"/>
      <c r="HA389" s="127"/>
      <c r="HB389" s="127"/>
      <c r="HC389" s="127"/>
      <c r="HD389" s="127"/>
      <c r="HE389" s="127"/>
      <c r="HF389" s="126"/>
      <c r="HG389" s="127"/>
      <c r="HH389" s="127"/>
      <c r="HI389" s="127"/>
      <c r="HJ389" s="127"/>
      <c r="HK389" s="127"/>
      <c r="HL389" s="127"/>
      <c r="HM389" s="127"/>
      <c r="HN389" s="127"/>
      <c r="HO389" s="127"/>
      <c r="HP389" s="138"/>
    </row>
    <row r="390" spans="1:227" ht="12" customHeight="1">
      <c r="A390" s="1107"/>
      <c r="B390" s="1108"/>
      <c r="C390" s="1109"/>
      <c r="D390" s="141">
        <f>SUM(E28:E372,E20:E24)/SUM($HP$28:$HP$372,$HP$19:$HP$24)</f>
        <v>1.0052855937425106E-2</v>
      </c>
      <c r="E390" s="142"/>
      <c r="F390" s="142"/>
      <c r="G390" s="142"/>
      <c r="H390" s="142"/>
      <c r="I390" s="142"/>
      <c r="J390" s="142"/>
      <c r="K390" s="142"/>
      <c r="L390" s="142"/>
      <c r="M390" s="142"/>
      <c r="N390" s="141">
        <f>SUM(O28:O373,O20:O24)/SUM($HP$28:$HP$373,$HP$19:$HP$24)</f>
        <v>3.9804339415491448E-2</v>
      </c>
      <c r="O390" s="142"/>
      <c r="P390" s="142"/>
      <c r="Q390" s="142"/>
      <c r="R390" s="142"/>
      <c r="S390" s="142"/>
      <c r="T390" s="142"/>
      <c r="U390" s="142"/>
      <c r="V390" s="142"/>
      <c r="W390" s="142"/>
      <c r="X390" s="141">
        <f>SUM(Y28:Y373,Y20:Y24)/SUM($HP$28:$HP$373,$HP$19:$HP$24)</f>
        <v>4.0995748752090777E-2</v>
      </c>
      <c r="Y390" s="142"/>
      <c r="Z390" s="142"/>
      <c r="AA390" s="142"/>
      <c r="AB390" s="142"/>
      <c r="AC390" s="142"/>
      <c r="AD390" s="142"/>
      <c r="AE390" s="142"/>
      <c r="AF390" s="142"/>
      <c r="AG390" s="142"/>
      <c r="AH390" s="141">
        <f>SUM(AI28:AI373,AI20:AI24)/SUM($HP$28:$HP$373,$HP$19:$HP$24)</f>
        <v>2.9450506417786328E-2</v>
      </c>
      <c r="AI390" s="142"/>
      <c r="AJ390" s="142"/>
      <c r="AK390" s="142"/>
      <c r="AL390" s="142"/>
      <c r="AM390" s="142"/>
      <c r="AN390" s="142"/>
      <c r="AO390" s="142"/>
      <c r="AP390" s="142"/>
      <c r="AQ390" s="142"/>
      <c r="AR390" s="141">
        <f>SUM(AS28:AS373,AS20:AS24)/SUM($HP$28:$HP$373,$HP$19:$HP$24)</f>
        <v>5.5308912183722123E-2</v>
      </c>
      <c r="AS390" s="143"/>
      <c r="AT390" s="143"/>
      <c r="AU390" s="143"/>
      <c r="AV390" s="143"/>
      <c r="AW390" s="143"/>
      <c r="AX390" s="143"/>
      <c r="AY390" s="143"/>
      <c r="AZ390" s="143"/>
      <c r="BA390" s="143"/>
      <c r="BB390" s="141">
        <f>SUM(BC28:BC373,BC20:BC24)/SUM($HP$28:$HP$373,$HP$19:$HP$24)</f>
        <v>4.1845454957994979E-2</v>
      </c>
      <c r="BC390" s="143"/>
      <c r="BD390" s="143"/>
      <c r="BE390" s="143"/>
      <c r="BF390" s="143"/>
      <c r="BG390" s="143"/>
      <c r="BH390" s="143"/>
      <c r="BI390" s="143"/>
      <c r="BJ390" s="143"/>
      <c r="BK390" s="143"/>
      <c r="BL390" s="141">
        <f>SUM(BM28:BM373,BM20:BM24)/SUM($HP$28:$HP$373,$HP$19:$HP$24)</f>
        <v>4.907852227887919E-2</v>
      </c>
      <c r="BM390" s="143"/>
      <c r="BN390" s="143"/>
      <c r="BO390" s="143"/>
      <c r="BP390" s="143"/>
      <c r="BQ390" s="143"/>
      <c r="BR390" s="143"/>
      <c r="BS390" s="143"/>
      <c r="BT390" s="143"/>
      <c r="BU390" s="143"/>
      <c r="BV390" s="141">
        <f>SUM(BW28:BW373,BW20:BW24)/SUM($HP$28:$HP$373,$HP$19:$HP$24)</f>
        <v>4.7996600899813786E-2</v>
      </c>
      <c r="BW390" s="143"/>
      <c r="BX390" s="143"/>
      <c r="BY390" s="143"/>
      <c r="BZ390" s="143"/>
      <c r="CA390" s="143"/>
      <c r="CB390" s="143"/>
      <c r="CC390" s="143"/>
      <c r="CD390" s="143"/>
      <c r="CE390" s="143"/>
      <c r="CF390" s="141">
        <f>SUM(CG28:CG373,CG20:CG24)/SUM($HP$28:$HP$373,$HP$19:$HP$24)</f>
        <v>6.8109378431158329E-2</v>
      </c>
      <c r="CG390" s="143"/>
      <c r="CH390" s="143"/>
      <c r="CI390" s="143"/>
      <c r="CJ390" s="143"/>
      <c r="CK390" s="143"/>
      <c r="CL390" s="143"/>
      <c r="CM390" s="143"/>
      <c r="CN390" s="143"/>
      <c r="CO390" s="143"/>
      <c r="CP390" s="141">
        <f>SUM(CQ28:CQ373,CQ20:CQ24)/SUM($HP$28:$HP$373,$HP$19:$HP$24)</f>
        <v>0.11575532477968921</v>
      </c>
      <c r="CQ390" s="143"/>
      <c r="CR390" s="143"/>
      <c r="CS390" s="143"/>
      <c r="CT390" s="143"/>
      <c r="CU390" s="143"/>
      <c r="CV390" s="143"/>
      <c r="CW390" s="143"/>
      <c r="CX390" s="143"/>
      <c r="CY390" s="143"/>
      <c r="CZ390" s="141">
        <f>SUM(DA28:DA373,DA20:DA24)/SUM($HP$28:$HP$373,$HP$19:$HP$24)</f>
        <v>5.9317901024809681E-2</v>
      </c>
      <c r="DA390" s="143"/>
      <c r="DB390" s="143"/>
      <c r="DC390" s="143"/>
      <c r="DD390" s="143"/>
      <c r="DE390" s="143"/>
      <c r="DF390" s="143"/>
      <c r="DG390" s="143"/>
      <c r="DH390" s="143"/>
      <c r="DI390" s="143"/>
      <c r="DJ390" s="141">
        <f>SUM(DK28:DK373,DK20:DK24)/SUM($HP$28:$HP$373,$HP$19:$HP$24)</f>
        <v>3.3095054444544379E-2</v>
      </c>
      <c r="DK390" s="143"/>
      <c r="DL390" s="143"/>
      <c r="DM390" s="143"/>
      <c r="DN390" s="143"/>
      <c r="DO390" s="143"/>
      <c r="DP390" s="143"/>
      <c r="DQ390" s="143"/>
      <c r="DR390" s="143"/>
      <c r="DS390" s="143"/>
      <c r="DT390" s="141">
        <f>SUM(DU28:DU373,DU20:DU24)/SUM($HP$28:$HP$373,$HP$19:$HP$24)</f>
        <v>4.0326297488081614E-2</v>
      </c>
      <c r="DU390" s="143"/>
      <c r="DV390" s="143"/>
      <c r="DW390" s="143"/>
      <c r="DX390" s="143"/>
      <c r="DY390" s="143"/>
      <c r="DZ390" s="143"/>
      <c r="EA390" s="143"/>
      <c r="EB390" s="143"/>
      <c r="EC390" s="143"/>
      <c r="ED390" s="141">
        <f>SUM(EE28:EE373,EE20:EE24)/SUM($HP$28:$HP$373,$HP$19:$HP$24)</f>
        <v>9.1572687420038018E-2</v>
      </c>
      <c r="EE390" s="143"/>
      <c r="EF390" s="143"/>
      <c r="EG390" s="143"/>
      <c r="EH390" s="143"/>
      <c r="EI390" s="143"/>
      <c r="EJ390" s="143"/>
      <c r="EK390" s="143"/>
      <c r="EL390" s="143"/>
      <c r="EM390" s="143"/>
      <c r="EN390" s="141">
        <f>SUM(EO28:EO373,EO20:EO24)/SUM($HP$28:$HP$373,$HP$19:$HP$24)</f>
        <v>9.6836946196764098E-2</v>
      </c>
      <c r="EO390" s="143"/>
      <c r="EP390" s="143"/>
      <c r="EQ390" s="143"/>
      <c r="ER390" s="143"/>
      <c r="ES390" s="143"/>
      <c r="ET390" s="143"/>
      <c r="EU390" s="143"/>
      <c r="EV390" s="143"/>
      <c r="EW390" s="143"/>
      <c r="EX390" s="141">
        <f>SUM(EY28:EY373,EY20:EY24)/SUM($HP$28:$HP$373,$HP$19:$HP$24)</f>
        <v>8.1046198173319373E-2</v>
      </c>
      <c r="EY390" s="143"/>
      <c r="EZ390" s="143"/>
      <c r="FA390" s="143"/>
      <c r="FB390" s="143"/>
      <c r="FC390" s="143"/>
      <c r="FD390" s="143"/>
      <c r="FE390" s="143"/>
      <c r="FF390" s="143"/>
      <c r="FG390" s="143"/>
      <c r="FH390" s="141">
        <f>SUM(FI28:FI373,FI20:FI24)/SUM($HP$28:$HP$373,$HP$19:$HP$24)</f>
        <v>3.5796727958714164E-2</v>
      </c>
      <c r="FI390" s="143"/>
      <c r="FJ390" s="143"/>
      <c r="FK390" s="143"/>
      <c r="FL390" s="143"/>
      <c r="FM390" s="143"/>
      <c r="FN390" s="143"/>
      <c r="FO390" s="143"/>
      <c r="FP390" s="143"/>
      <c r="FQ390" s="143"/>
      <c r="FR390" s="141">
        <f>SUM(FS28:FS373,FS20:FS24)/SUM($HP$28:$HP$373,$HP$19:$HP$24)</f>
        <v>1.6733802140860506E-2</v>
      </c>
      <c r="FS390" s="143"/>
      <c r="FT390" s="143"/>
      <c r="FU390" s="143"/>
      <c r="FV390" s="143"/>
      <c r="FW390" s="143"/>
      <c r="FX390" s="143"/>
      <c r="FY390" s="143"/>
      <c r="FZ390" s="143"/>
      <c r="GA390" s="143"/>
      <c r="GB390" s="141">
        <f>SUM(GC28:GC373,GC20:GC24)/SUM($HP$28:$HP$373,$HP$19:$HP$24)</f>
        <v>2.3412409660863193E-2</v>
      </c>
      <c r="GC390" s="143"/>
      <c r="GD390" s="143"/>
      <c r="GE390" s="143"/>
      <c r="GF390" s="143"/>
      <c r="GG390" s="143"/>
      <c r="GH390" s="143"/>
      <c r="GI390" s="143"/>
      <c r="GJ390" s="143"/>
      <c r="GK390" s="143"/>
      <c r="GL390" s="141">
        <f>SUM(GM28:GM373,GM20:GM24)/SUM($HP$28:$HP$373,$HP$19:$HP$24)</f>
        <v>7.8206616682701055E-3</v>
      </c>
      <c r="GM390" s="143"/>
      <c r="GN390" s="143"/>
      <c r="GO390" s="143"/>
      <c r="GP390" s="143"/>
      <c r="GQ390" s="143"/>
      <c r="GR390" s="143"/>
      <c r="GS390" s="143"/>
      <c r="GT390" s="143"/>
      <c r="GU390" s="143"/>
      <c r="GV390" s="141">
        <f>SUM(GW28:GW373,GW20:GW24)/SUM($HP$28:$HP$373,$HP$19:$HP$24)</f>
        <v>7.8206616682701055E-3</v>
      </c>
      <c r="GW390" s="143"/>
      <c r="GX390" s="143"/>
      <c r="GY390" s="143"/>
      <c r="GZ390" s="143"/>
      <c r="HA390" s="143"/>
      <c r="HB390" s="143"/>
      <c r="HC390" s="143"/>
      <c r="HD390" s="143"/>
      <c r="HE390" s="143"/>
      <c r="HF390" s="141">
        <f>SUM(HG28:HG373,HG20:HG24)/SUM($HP$28:$HP$373,$HP$19:$HP$24)</f>
        <v>7.8230081014139009E-3</v>
      </c>
      <c r="HG390" s="143"/>
      <c r="HH390" s="143"/>
      <c r="HI390" s="143"/>
      <c r="HJ390" s="143"/>
      <c r="HK390" s="143"/>
      <c r="HL390" s="143"/>
      <c r="HM390" s="143"/>
      <c r="HN390" s="143"/>
      <c r="HO390" s="143"/>
      <c r="HP390" s="1087">
        <f>SUM(D390:HO390)</f>
        <v>1.0000000000000004</v>
      </c>
    </row>
    <row r="391" spans="1:227" ht="12" customHeight="1">
      <c r="A391" s="1110"/>
      <c r="B391" s="1111"/>
      <c r="C391" s="1112"/>
      <c r="D391" s="135"/>
      <c r="E391" s="136"/>
      <c r="F391" s="136"/>
      <c r="G391" s="136"/>
      <c r="H391" s="136"/>
      <c r="I391" s="136"/>
      <c r="J391" s="136"/>
      <c r="K391" s="136"/>
      <c r="L391" s="136"/>
      <c r="M391" s="136"/>
      <c r="N391" s="135"/>
      <c r="O391" s="136"/>
      <c r="P391" s="136"/>
      <c r="Q391" s="136"/>
      <c r="R391" s="136"/>
      <c r="S391" s="136"/>
      <c r="T391" s="136"/>
      <c r="U391" s="136"/>
      <c r="V391" s="136"/>
      <c r="W391" s="136"/>
      <c r="X391" s="135"/>
      <c r="Y391" s="136"/>
      <c r="Z391" s="136"/>
      <c r="AA391" s="136"/>
      <c r="AB391" s="136"/>
      <c r="AC391" s="136"/>
      <c r="AD391" s="136"/>
      <c r="AE391" s="136"/>
      <c r="AF391" s="136"/>
      <c r="AG391" s="136"/>
      <c r="AH391" s="135"/>
      <c r="AI391" s="136"/>
      <c r="AJ391" s="136"/>
      <c r="AK391" s="136"/>
      <c r="AL391" s="136"/>
      <c r="AM391" s="136"/>
      <c r="AN391" s="136"/>
      <c r="AO391" s="136"/>
      <c r="AP391" s="136"/>
      <c r="AQ391" s="136"/>
      <c r="AR391" s="135"/>
      <c r="AS391" s="136"/>
      <c r="AT391" s="136"/>
      <c r="AU391" s="136"/>
      <c r="AV391" s="136"/>
      <c r="AW391" s="136"/>
      <c r="AX391" s="136"/>
      <c r="AY391" s="136"/>
      <c r="AZ391" s="136"/>
      <c r="BA391" s="136"/>
      <c r="BB391" s="135"/>
      <c r="BC391" s="136"/>
      <c r="BD391" s="136"/>
      <c r="BE391" s="136"/>
      <c r="BF391" s="136"/>
      <c r="BG391" s="136"/>
      <c r="BH391" s="136"/>
      <c r="BI391" s="136"/>
      <c r="BJ391" s="136"/>
      <c r="BK391" s="136"/>
      <c r="BL391" s="135"/>
      <c r="BM391" s="136"/>
      <c r="BN391" s="136"/>
      <c r="BO391" s="136"/>
      <c r="BP391" s="136"/>
      <c r="BQ391" s="136"/>
      <c r="BR391" s="136"/>
      <c r="BS391" s="136"/>
      <c r="BT391" s="136"/>
      <c r="BU391" s="136"/>
      <c r="BV391" s="135"/>
      <c r="BW391" s="136"/>
      <c r="BX391" s="136"/>
      <c r="BY391" s="136"/>
      <c r="BZ391" s="136"/>
      <c r="CA391" s="136"/>
      <c r="CB391" s="136"/>
      <c r="CC391" s="136"/>
      <c r="CD391" s="136"/>
      <c r="CE391" s="136"/>
      <c r="CF391" s="135"/>
      <c r="CG391" s="136"/>
      <c r="CH391" s="136"/>
      <c r="CI391" s="136"/>
      <c r="CJ391" s="136"/>
      <c r="CK391" s="136"/>
      <c r="CL391" s="136"/>
      <c r="CM391" s="136"/>
      <c r="CN391" s="136"/>
      <c r="CO391" s="136"/>
      <c r="CP391" s="135"/>
      <c r="CQ391" s="136"/>
      <c r="CR391" s="136"/>
      <c r="CS391" s="136"/>
      <c r="CT391" s="136"/>
      <c r="CU391" s="136"/>
      <c r="CV391" s="136"/>
      <c r="CW391" s="136"/>
      <c r="CX391" s="136"/>
      <c r="CY391" s="136"/>
      <c r="CZ391" s="135"/>
      <c r="DA391" s="136"/>
      <c r="DB391" s="136"/>
      <c r="DC391" s="136"/>
      <c r="DD391" s="136"/>
      <c r="DE391" s="136"/>
      <c r="DF391" s="136"/>
      <c r="DG391" s="136"/>
      <c r="DH391" s="136"/>
      <c r="DI391" s="136"/>
      <c r="DJ391" s="135"/>
      <c r="DK391" s="136"/>
      <c r="DL391" s="136"/>
      <c r="DM391" s="136"/>
      <c r="DN391" s="136"/>
      <c r="DO391" s="136"/>
      <c r="DP391" s="136"/>
      <c r="DQ391" s="136"/>
      <c r="DR391" s="136"/>
      <c r="DS391" s="136"/>
      <c r="DT391" s="135"/>
      <c r="DU391" s="136"/>
      <c r="DV391" s="136"/>
      <c r="DW391" s="136"/>
      <c r="DX391" s="136"/>
      <c r="DY391" s="136"/>
      <c r="DZ391" s="136"/>
      <c r="EA391" s="136"/>
      <c r="EB391" s="136"/>
      <c r="EC391" s="136"/>
      <c r="ED391" s="135"/>
      <c r="EE391" s="136"/>
      <c r="EF391" s="136"/>
      <c r="EG391" s="136"/>
      <c r="EH391" s="136"/>
      <c r="EI391" s="136"/>
      <c r="EJ391" s="136"/>
      <c r="EK391" s="136"/>
      <c r="EL391" s="136"/>
      <c r="EM391" s="136"/>
      <c r="EN391" s="135"/>
      <c r="EO391" s="136"/>
      <c r="EP391" s="136"/>
      <c r="EQ391" s="136"/>
      <c r="ER391" s="136"/>
      <c r="ES391" s="136"/>
      <c r="ET391" s="136"/>
      <c r="EU391" s="136"/>
      <c r="EV391" s="136"/>
      <c r="EW391" s="136"/>
      <c r="EX391" s="135"/>
      <c r="EY391" s="136"/>
      <c r="EZ391" s="136"/>
      <c r="FA391" s="136"/>
      <c r="FB391" s="136"/>
      <c r="FC391" s="136"/>
      <c r="FD391" s="136"/>
      <c r="FE391" s="136"/>
      <c r="FF391" s="136"/>
      <c r="FG391" s="136"/>
      <c r="FH391" s="135"/>
      <c r="FI391" s="136"/>
      <c r="FJ391" s="136"/>
      <c r="FK391" s="136"/>
      <c r="FL391" s="136"/>
      <c r="FM391" s="136"/>
      <c r="FN391" s="136"/>
      <c r="FO391" s="136"/>
      <c r="FP391" s="136"/>
      <c r="FQ391" s="136"/>
      <c r="FR391" s="135"/>
      <c r="FS391" s="136"/>
      <c r="FT391" s="136"/>
      <c r="FU391" s="136"/>
      <c r="FV391" s="136"/>
      <c r="FW391" s="136"/>
      <c r="FX391" s="136"/>
      <c r="FY391" s="136"/>
      <c r="FZ391" s="136"/>
      <c r="GA391" s="136"/>
      <c r="GB391" s="135"/>
      <c r="GC391" s="136"/>
      <c r="GD391" s="136"/>
      <c r="GE391" s="136"/>
      <c r="GF391" s="136"/>
      <c r="GG391" s="136"/>
      <c r="GH391" s="136"/>
      <c r="GI391" s="136"/>
      <c r="GJ391" s="136"/>
      <c r="GK391" s="136"/>
      <c r="GL391" s="135"/>
      <c r="GM391" s="136"/>
      <c r="GN391" s="136"/>
      <c r="GO391" s="136"/>
      <c r="GP391" s="136"/>
      <c r="GQ391" s="136"/>
      <c r="GR391" s="136"/>
      <c r="GS391" s="136"/>
      <c r="GT391" s="136"/>
      <c r="GU391" s="136"/>
      <c r="GV391" s="135"/>
      <c r="GW391" s="136"/>
      <c r="GX391" s="136"/>
      <c r="GY391" s="136"/>
      <c r="GZ391" s="136"/>
      <c r="HA391" s="136"/>
      <c r="HB391" s="136"/>
      <c r="HC391" s="136"/>
      <c r="HD391" s="136"/>
      <c r="HE391" s="136"/>
      <c r="HF391" s="135"/>
      <c r="HG391" s="136"/>
      <c r="HH391" s="136"/>
      <c r="HI391" s="136"/>
      <c r="HJ391" s="136"/>
      <c r="HK391" s="136"/>
      <c r="HL391" s="136"/>
      <c r="HM391" s="136"/>
      <c r="HN391" s="136"/>
      <c r="HO391" s="136"/>
      <c r="HP391" s="104"/>
    </row>
    <row r="394" spans="1:227">
      <c r="D394" s="144"/>
      <c r="E394" s="145"/>
      <c r="O394" s="145"/>
      <c r="Y394" s="145"/>
      <c r="AI394" s="145"/>
      <c r="AS394" s="145"/>
      <c r="BC394" s="145"/>
      <c r="BM394" s="145"/>
      <c r="BW394" s="145"/>
      <c r="CG394" s="145"/>
      <c r="CQ394" s="145"/>
      <c r="DA394" s="145"/>
      <c r="DK394" s="145"/>
      <c r="DU394" s="145"/>
      <c r="EE394" s="145"/>
      <c r="EO394" s="145"/>
      <c r="EY394" s="145"/>
      <c r="FI394" s="145"/>
      <c r="FS394" s="145"/>
      <c r="GC394" s="145"/>
      <c r="GM394" s="145"/>
      <c r="GW394" s="145"/>
      <c r="HG394" s="145"/>
      <c r="HP394" s="146"/>
    </row>
    <row r="395" spans="1:227" ht="12.75">
      <c r="HP395" s="328"/>
    </row>
    <row r="396" spans="1:227">
      <c r="E396" s="147"/>
      <c r="F396" s="146"/>
      <c r="G396" s="146"/>
      <c r="H396" s="146"/>
      <c r="I396" s="146"/>
      <c r="J396" s="146"/>
      <c r="K396" s="146"/>
      <c r="L396" s="146"/>
      <c r="M396" s="146"/>
      <c r="N396" s="146"/>
      <c r="O396" s="147"/>
      <c r="P396" s="146"/>
      <c r="Q396" s="146"/>
      <c r="R396" s="146"/>
      <c r="S396" s="146"/>
      <c r="T396" s="146"/>
      <c r="U396" s="146"/>
      <c r="V396" s="146"/>
      <c r="W396" s="146"/>
      <c r="X396" s="146"/>
      <c r="Y396" s="147"/>
      <c r="Z396" s="146"/>
      <c r="AA396" s="146"/>
      <c r="AB396" s="146"/>
      <c r="AC396" s="146"/>
      <c r="AD396" s="146"/>
      <c r="AE396" s="146"/>
      <c r="AF396" s="146"/>
      <c r="AG396" s="146"/>
      <c r="AH396" s="146"/>
      <c r="AI396" s="147"/>
      <c r="AJ396" s="146"/>
      <c r="AK396" s="146"/>
      <c r="AL396" s="146"/>
      <c r="AM396" s="146"/>
      <c r="AN396" s="146"/>
      <c r="AO396" s="146"/>
      <c r="AP396" s="146"/>
      <c r="AQ396" s="146"/>
      <c r="AR396" s="146"/>
      <c r="AS396" s="147"/>
      <c r="AT396" s="146"/>
      <c r="AU396" s="146"/>
      <c r="AV396" s="146"/>
      <c r="AW396" s="146"/>
      <c r="AX396" s="146"/>
      <c r="AY396" s="146"/>
      <c r="AZ396" s="146"/>
      <c r="BA396" s="146"/>
      <c r="BB396" s="146"/>
      <c r="BC396" s="147"/>
      <c r="BD396" s="146"/>
      <c r="BE396" s="146"/>
      <c r="BF396" s="146"/>
      <c r="BG396" s="146"/>
      <c r="BH396" s="146"/>
      <c r="BI396" s="146"/>
      <c r="BJ396" s="146"/>
      <c r="BK396" s="146"/>
      <c r="BL396" s="146"/>
      <c r="BM396" s="147"/>
      <c r="BN396" s="146"/>
      <c r="BO396" s="146"/>
      <c r="BP396" s="146"/>
      <c r="BQ396" s="146"/>
      <c r="BR396" s="146"/>
      <c r="BS396" s="146"/>
      <c r="BT396" s="146"/>
      <c r="BU396" s="146"/>
      <c r="BV396" s="146"/>
      <c r="BW396" s="147"/>
      <c r="BX396" s="146"/>
      <c r="BY396" s="146"/>
      <c r="BZ396" s="146"/>
      <c r="CA396" s="146"/>
      <c r="CB396" s="146"/>
      <c r="CC396" s="146"/>
      <c r="CD396" s="146"/>
      <c r="CE396" s="146"/>
      <c r="CF396" s="146"/>
      <c r="CG396" s="147"/>
      <c r="CH396" s="146"/>
      <c r="CI396" s="146"/>
      <c r="CJ396" s="146"/>
      <c r="CK396" s="146"/>
      <c r="CL396" s="146"/>
      <c r="CM396" s="146"/>
      <c r="CN396" s="146"/>
      <c r="CO396" s="146"/>
      <c r="CP396" s="146"/>
      <c r="CQ396" s="147"/>
      <c r="CR396" s="146"/>
      <c r="CS396" s="146"/>
      <c r="CT396" s="146"/>
      <c r="CU396" s="146"/>
      <c r="CV396" s="146"/>
      <c r="CW396" s="146"/>
      <c r="CX396" s="146"/>
      <c r="CY396" s="146"/>
      <c r="CZ396" s="146"/>
      <c r="DA396" s="147"/>
      <c r="DB396" s="146"/>
      <c r="DC396" s="146"/>
      <c r="DD396" s="146"/>
      <c r="DE396" s="146"/>
      <c r="DF396" s="146"/>
      <c r="DG396" s="146"/>
      <c r="DH396" s="146"/>
      <c r="DI396" s="146"/>
      <c r="DJ396" s="146"/>
      <c r="DK396" s="147"/>
      <c r="DL396" s="146"/>
      <c r="DM396" s="146"/>
      <c r="DN396" s="146"/>
      <c r="DO396" s="146"/>
      <c r="DP396" s="146"/>
      <c r="DQ396" s="146"/>
      <c r="DR396" s="146"/>
      <c r="DS396" s="146"/>
      <c r="DT396" s="146"/>
      <c r="DU396" s="147"/>
      <c r="DV396" s="146"/>
      <c r="DW396" s="146"/>
      <c r="DX396" s="146"/>
      <c r="DY396" s="146"/>
      <c r="DZ396" s="146"/>
      <c r="EA396" s="146"/>
      <c r="EB396" s="146"/>
      <c r="EC396" s="146"/>
      <c r="ED396" s="146"/>
      <c r="EE396" s="147"/>
      <c r="EF396" s="146"/>
      <c r="EG396" s="146"/>
      <c r="EH396" s="146"/>
      <c r="EI396" s="146"/>
      <c r="EJ396" s="146"/>
      <c r="EK396" s="146"/>
      <c r="EL396" s="146"/>
      <c r="EM396" s="146"/>
      <c r="EN396" s="146"/>
      <c r="EO396" s="147"/>
      <c r="EP396" s="146"/>
      <c r="EQ396" s="146"/>
      <c r="ER396" s="146"/>
      <c r="ES396" s="146"/>
      <c r="ET396" s="146"/>
      <c r="EU396" s="146"/>
      <c r="EV396" s="146"/>
      <c r="EW396" s="146"/>
      <c r="EX396" s="146"/>
      <c r="EY396" s="147"/>
      <c r="EZ396" s="146"/>
      <c r="FA396" s="146"/>
      <c r="FB396" s="146"/>
      <c r="FC396" s="146"/>
      <c r="FD396" s="146"/>
      <c r="FE396" s="146"/>
      <c r="FF396" s="146"/>
      <c r="FG396" s="146"/>
      <c r="FH396" s="146"/>
      <c r="FI396" s="147"/>
      <c r="FJ396" s="146"/>
      <c r="FK396" s="146"/>
      <c r="FL396" s="146"/>
      <c r="FM396" s="146"/>
      <c r="FN396" s="146"/>
      <c r="FO396" s="146"/>
      <c r="FP396" s="146"/>
      <c r="FQ396" s="146"/>
      <c r="FR396" s="146"/>
      <c r="FS396" s="147"/>
      <c r="FT396" s="146"/>
      <c r="FU396" s="146"/>
      <c r="FV396" s="146"/>
      <c r="FW396" s="146"/>
      <c r="FX396" s="146"/>
      <c r="FY396" s="146"/>
      <c r="FZ396" s="146"/>
      <c r="GA396" s="146"/>
      <c r="GB396" s="146"/>
      <c r="GC396" s="147"/>
      <c r="GD396" s="146"/>
      <c r="GE396" s="146"/>
      <c r="GF396" s="146"/>
      <c r="GG396" s="146"/>
      <c r="GH396" s="146"/>
      <c r="GI396" s="146"/>
      <c r="GJ396" s="146"/>
      <c r="GK396" s="146"/>
      <c r="GL396" s="146"/>
      <c r="GM396" s="147"/>
      <c r="GN396" s="146"/>
      <c r="GO396" s="146"/>
      <c r="GP396" s="146"/>
      <c r="GQ396" s="146"/>
      <c r="GR396" s="146"/>
      <c r="GS396" s="146"/>
      <c r="GT396" s="146"/>
      <c r="GU396" s="146"/>
      <c r="GV396" s="146"/>
      <c r="GW396" s="147"/>
      <c r="GX396" s="146"/>
      <c r="GY396" s="146"/>
      <c r="GZ396" s="146"/>
      <c r="HA396" s="146"/>
      <c r="HB396" s="146"/>
      <c r="HC396" s="146"/>
      <c r="HD396" s="146"/>
      <c r="HE396" s="146"/>
      <c r="HF396" s="146"/>
      <c r="HG396" s="147"/>
      <c r="HH396" s="146"/>
      <c r="HI396" s="146"/>
      <c r="HJ396" s="146"/>
      <c r="HK396" s="146"/>
      <c r="HL396" s="146"/>
      <c r="HM396" s="146"/>
      <c r="HN396" s="146"/>
      <c r="HO396" s="146"/>
      <c r="HP396" s="329"/>
    </row>
  </sheetData>
  <sheetProtection algorithmName="SHA-512" hashValue="tuKo1Lr19ElkYvZditcu+veGyYQDG0s2//4cIbyq1AYcV+PDLzpy7eHfeg5FYuHF3gdpKIrrjjtJcYK3qivTXw==" saltValue="XPJ6jJ6lm2+4E9LlmFH1iA==" spinCount="100000" sheet="1"/>
  <mergeCells count="1">
    <mergeCell ref="A389:C391"/>
  </mergeCells>
  <conditionalFormatting sqref="D19">
    <cfRule type="cellIs" dxfId="25939" priority="61806" operator="notEqual">
      <formula>E20</formula>
    </cfRule>
  </conditionalFormatting>
  <conditionalFormatting sqref="D22">
    <cfRule type="cellIs" dxfId="25938" priority="61656" operator="notEqual">
      <formula>E23</formula>
    </cfRule>
  </conditionalFormatting>
  <conditionalFormatting sqref="D25">
    <cfRule type="cellIs" dxfId="25937" priority="61506" operator="notEqual">
      <formula>E26</formula>
    </cfRule>
  </conditionalFormatting>
  <conditionalFormatting sqref="D28">
    <cfRule type="cellIs" dxfId="25936" priority="61356" operator="notEqual">
      <formula>E29</formula>
    </cfRule>
  </conditionalFormatting>
  <conditionalFormatting sqref="D31">
    <cfRule type="cellIs" dxfId="25935" priority="61206" operator="notEqual">
      <formula>E32</formula>
    </cfRule>
  </conditionalFormatting>
  <conditionalFormatting sqref="D34">
    <cfRule type="cellIs" dxfId="25934" priority="61056" operator="notEqual">
      <formula>E35</formula>
    </cfRule>
  </conditionalFormatting>
  <conditionalFormatting sqref="D37">
    <cfRule type="cellIs" dxfId="25933" priority="60906" operator="notEqual">
      <formula>E38</formula>
    </cfRule>
  </conditionalFormatting>
  <conditionalFormatting sqref="D40">
    <cfRule type="cellIs" dxfId="25932" priority="60756" operator="notEqual">
      <formula>E41</formula>
    </cfRule>
  </conditionalFormatting>
  <conditionalFormatting sqref="D43">
    <cfRule type="cellIs" dxfId="25931" priority="60606" operator="notEqual">
      <formula>E44</formula>
    </cfRule>
  </conditionalFormatting>
  <conditionalFormatting sqref="D46">
    <cfRule type="cellIs" dxfId="25930" priority="60456" operator="notEqual">
      <formula>E47</formula>
    </cfRule>
  </conditionalFormatting>
  <conditionalFormatting sqref="D49">
    <cfRule type="cellIs" dxfId="25929" priority="60306" operator="notEqual">
      <formula>E50</formula>
    </cfRule>
  </conditionalFormatting>
  <conditionalFormatting sqref="D52">
    <cfRule type="cellIs" dxfId="25928" priority="60156" operator="notEqual">
      <formula>E53</formula>
    </cfRule>
  </conditionalFormatting>
  <conditionalFormatting sqref="D55">
    <cfRule type="cellIs" dxfId="25927" priority="60006" operator="notEqual">
      <formula>E56</formula>
    </cfRule>
  </conditionalFormatting>
  <conditionalFormatting sqref="D58">
    <cfRule type="cellIs" dxfId="25926" priority="59856" operator="notEqual">
      <formula>E59</formula>
    </cfRule>
  </conditionalFormatting>
  <conditionalFormatting sqref="D61">
    <cfRule type="cellIs" dxfId="25925" priority="59556" operator="notEqual">
      <formula>E62</formula>
    </cfRule>
  </conditionalFormatting>
  <conditionalFormatting sqref="D64">
    <cfRule type="cellIs" dxfId="25924" priority="59406" operator="notEqual">
      <formula>E65</formula>
    </cfRule>
  </conditionalFormatting>
  <conditionalFormatting sqref="D67">
    <cfRule type="cellIs" dxfId="25923" priority="59256" operator="notEqual">
      <formula>E68</formula>
    </cfRule>
  </conditionalFormatting>
  <conditionalFormatting sqref="D70">
    <cfRule type="cellIs" dxfId="25922" priority="59106" operator="notEqual">
      <formula>E71</formula>
    </cfRule>
  </conditionalFormatting>
  <conditionalFormatting sqref="D73">
    <cfRule type="cellIs" dxfId="25921" priority="58956" operator="notEqual">
      <formula>E74</formula>
    </cfRule>
  </conditionalFormatting>
  <conditionalFormatting sqref="D76">
    <cfRule type="cellIs" dxfId="25920" priority="26155" operator="notEqual">
      <formula>E77</formula>
    </cfRule>
  </conditionalFormatting>
  <conditionalFormatting sqref="D79">
    <cfRule type="cellIs" dxfId="25919" priority="26035" operator="notEqual">
      <formula>E80</formula>
    </cfRule>
  </conditionalFormatting>
  <conditionalFormatting sqref="D82">
    <cfRule type="cellIs" dxfId="25918" priority="25915" operator="notEqual">
      <formula>E83</formula>
    </cfRule>
  </conditionalFormatting>
  <conditionalFormatting sqref="D85">
    <cfRule type="cellIs" dxfId="25917" priority="25795" operator="notEqual">
      <formula>E86</formula>
    </cfRule>
  </conditionalFormatting>
  <conditionalFormatting sqref="D88">
    <cfRule type="cellIs" dxfId="25916" priority="25675" operator="notEqual">
      <formula>E89</formula>
    </cfRule>
  </conditionalFormatting>
  <conditionalFormatting sqref="D91">
    <cfRule type="cellIs" dxfId="25915" priority="25435" operator="notEqual">
      <formula>E92</formula>
    </cfRule>
  </conditionalFormatting>
  <conditionalFormatting sqref="D94">
    <cfRule type="cellIs" dxfId="25914" priority="879" operator="notEqual">
      <formula>E95</formula>
    </cfRule>
  </conditionalFormatting>
  <conditionalFormatting sqref="D97">
    <cfRule type="cellIs" dxfId="25913" priority="25555" operator="notEqual">
      <formula>E98</formula>
    </cfRule>
  </conditionalFormatting>
  <conditionalFormatting sqref="D100">
    <cfRule type="cellIs" dxfId="25912" priority="25315" operator="notEqual">
      <formula>E101</formula>
    </cfRule>
  </conditionalFormatting>
  <conditionalFormatting sqref="D103">
    <cfRule type="cellIs" dxfId="25911" priority="25195" operator="notEqual">
      <formula>E104</formula>
    </cfRule>
  </conditionalFormatting>
  <conditionalFormatting sqref="D106">
    <cfRule type="cellIs" dxfId="25910" priority="25075" operator="notEqual">
      <formula>E107</formula>
    </cfRule>
  </conditionalFormatting>
  <conditionalFormatting sqref="D109">
    <cfRule type="cellIs" dxfId="25909" priority="24955" operator="notEqual">
      <formula>E110</formula>
    </cfRule>
  </conditionalFormatting>
  <conditionalFormatting sqref="D112">
    <cfRule type="cellIs" dxfId="25908" priority="24835" operator="notEqual">
      <formula>E113</formula>
    </cfRule>
  </conditionalFormatting>
  <conditionalFormatting sqref="D115">
    <cfRule type="cellIs" dxfId="25907" priority="24715" operator="notEqual">
      <formula>E116</formula>
    </cfRule>
  </conditionalFormatting>
  <conditionalFormatting sqref="D118">
    <cfRule type="cellIs" dxfId="25906" priority="24595" operator="notEqual">
      <formula>E119</formula>
    </cfRule>
  </conditionalFormatting>
  <conditionalFormatting sqref="D121">
    <cfRule type="cellIs" dxfId="25905" priority="19565" operator="notEqual">
      <formula>E122</formula>
    </cfRule>
  </conditionalFormatting>
  <conditionalFormatting sqref="D124">
    <cfRule type="cellIs" dxfId="25904" priority="19345" operator="notEqual">
      <formula>E125</formula>
    </cfRule>
  </conditionalFormatting>
  <conditionalFormatting sqref="D127">
    <cfRule type="cellIs" dxfId="25903" priority="19125" operator="notEqual">
      <formula>E128</formula>
    </cfRule>
  </conditionalFormatting>
  <conditionalFormatting sqref="D130">
    <cfRule type="cellIs" dxfId="25902" priority="18905" operator="notEqual">
      <formula>E131</formula>
    </cfRule>
  </conditionalFormatting>
  <conditionalFormatting sqref="D133">
    <cfRule type="cellIs" dxfId="25901" priority="18685" operator="notEqual">
      <formula>E134</formula>
    </cfRule>
  </conditionalFormatting>
  <conditionalFormatting sqref="D136">
    <cfRule type="cellIs" dxfId="25900" priority="18465" operator="notEqual">
      <formula>E137</formula>
    </cfRule>
  </conditionalFormatting>
  <conditionalFormatting sqref="D139">
    <cfRule type="cellIs" dxfId="25899" priority="18245" operator="notEqual">
      <formula>E140</formula>
    </cfRule>
  </conditionalFormatting>
  <conditionalFormatting sqref="D142">
    <cfRule type="cellIs" dxfId="25898" priority="18025" operator="notEqual">
      <formula>E143</formula>
    </cfRule>
  </conditionalFormatting>
  <conditionalFormatting sqref="D145">
    <cfRule type="cellIs" dxfId="25897" priority="17805" operator="notEqual">
      <formula>E146</formula>
    </cfRule>
  </conditionalFormatting>
  <conditionalFormatting sqref="D148">
    <cfRule type="cellIs" dxfId="25896" priority="17585" operator="notEqual">
      <formula>E149</formula>
    </cfRule>
  </conditionalFormatting>
  <conditionalFormatting sqref="D151">
    <cfRule type="cellIs" dxfId="25895" priority="17365" operator="notEqual">
      <formula>E152</formula>
    </cfRule>
  </conditionalFormatting>
  <conditionalFormatting sqref="D154">
    <cfRule type="cellIs" dxfId="25894" priority="17145" operator="notEqual">
      <formula>E155</formula>
    </cfRule>
  </conditionalFormatting>
  <conditionalFormatting sqref="D157">
    <cfRule type="cellIs" dxfId="25893" priority="16925" operator="notEqual">
      <formula>E158</formula>
    </cfRule>
  </conditionalFormatting>
  <conditionalFormatting sqref="D160">
    <cfRule type="cellIs" dxfId="25892" priority="16705" operator="notEqual">
      <formula>E161</formula>
    </cfRule>
  </conditionalFormatting>
  <conditionalFormatting sqref="D163">
    <cfRule type="cellIs" dxfId="25891" priority="16485" operator="notEqual">
      <formula>E164</formula>
    </cfRule>
  </conditionalFormatting>
  <conditionalFormatting sqref="D166">
    <cfRule type="cellIs" dxfId="25890" priority="659" operator="notEqual">
      <formula>E167</formula>
    </cfRule>
  </conditionalFormatting>
  <conditionalFormatting sqref="D169">
    <cfRule type="cellIs" dxfId="25889" priority="16265" operator="notEqual">
      <formula>E170</formula>
    </cfRule>
  </conditionalFormatting>
  <conditionalFormatting sqref="D172">
    <cfRule type="cellIs" dxfId="25888" priority="16045" operator="notEqual">
      <formula>E173</formula>
    </cfRule>
  </conditionalFormatting>
  <conditionalFormatting sqref="D175">
    <cfRule type="cellIs" dxfId="25887" priority="15825" operator="notEqual">
      <formula>E176</formula>
    </cfRule>
  </conditionalFormatting>
  <conditionalFormatting sqref="D178">
    <cfRule type="cellIs" dxfId="25886" priority="15605" operator="notEqual">
      <formula>E179</formula>
    </cfRule>
  </conditionalFormatting>
  <conditionalFormatting sqref="D181">
    <cfRule type="cellIs" dxfId="25885" priority="15385" operator="notEqual">
      <formula>E182</formula>
    </cfRule>
  </conditionalFormatting>
  <conditionalFormatting sqref="D184">
    <cfRule type="cellIs" dxfId="25884" priority="15165" operator="notEqual">
      <formula>E185</formula>
    </cfRule>
  </conditionalFormatting>
  <conditionalFormatting sqref="D187">
    <cfRule type="cellIs" dxfId="25883" priority="14945" operator="notEqual">
      <formula>E188</formula>
    </cfRule>
  </conditionalFormatting>
  <conditionalFormatting sqref="D190">
    <cfRule type="cellIs" dxfId="25882" priority="14725" operator="notEqual">
      <formula>E191</formula>
    </cfRule>
  </conditionalFormatting>
  <conditionalFormatting sqref="D193">
    <cfRule type="cellIs" dxfId="25881" priority="14505" operator="notEqual">
      <formula>E194</formula>
    </cfRule>
  </conditionalFormatting>
  <conditionalFormatting sqref="D196">
    <cfRule type="cellIs" dxfId="25880" priority="14285" operator="notEqual">
      <formula>E197</formula>
    </cfRule>
  </conditionalFormatting>
  <conditionalFormatting sqref="D199">
    <cfRule type="cellIs" dxfId="25879" priority="14065" operator="notEqual">
      <formula>E200</formula>
    </cfRule>
  </conditionalFormatting>
  <conditionalFormatting sqref="D202">
    <cfRule type="cellIs" dxfId="25878" priority="13845" operator="notEqual">
      <formula>E203</formula>
    </cfRule>
  </conditionalFormatting>
  <conditionalFormatting sqref="D205">
    <cfRule type="cellIs" dxfId="25877" priority="13625" operator="notEqual">
      <formula>E206</formula>
    </cfRule>
  </conditionalFormatting>
  <conditionalFormatting sqref="D208">
    <cfRule type="cellIs" dxfId="25876" priority="13405" operator="notEqual">
      <formula>E209</formula>
    </cfRule>
  </conditionalFormatting>
  <conditionalFormatting sqref="D211">
    <cfRule type="cellIs" dxfId="25875" priority="13185" operator="notEqual">
      <formula>E212</formula>
    </cfRule>
  </conditionalFormatting>
  <conditionalFormatting sqref="D214">
    <cfRule type="cellIs" dxfId="25874" priority="12965" operator="notEqual">
      <formula>E215</formula>
    </cfRule>
  </conditionalFormatting>
  <conditionalFormatting sqref="D217">
    <cfRule type="cellIs" dxfId="25873" priority="12745" operator="notEqual">
      <formula>E218</formula>
    </cfRule>
  </conditionalFormatting>
  <conditionalFormatting sqref="D220">
    <cfRule type="cellIs" dxfId="25872" priority="12525" operator="notEqual">
      <formula>E221</formula>
    </cfRule>
  </conditionalFormatting>
  <conditionalFormatting sqref="D223">
    <cfRule type="cellIs" dxfId="25871" priority="12305" operator="notEqual">
      <formula>E224</formula>
    </cfRule>
  </conditionalFormatting>
  <conditionalFormatting sqref="D226">
    <cfRule type="cellIs" dxfId="25870" priority="12085" operator="notEqual">
      <formula>E227</formula>
    </cfRule>
  </conditionalFormatting>
  <conditionalFormatting sqref="D229">
    <cfRule type="cellIs" dxfId="25869" priority="11865" operator="notEqual">
      <formula>E230</formula>
    </cfRule>
  </conditionalFormatting>
  <conditionalFormatting sqref="D232">
    <cfRule type="cellIs" dxfId="25868" priority="11645" operator="notEqual">
      <formula>E233</formula>
    </cfRule>
  </conditionalFormatting>
  <conditionalFormatting sqref="D235">
    <cfRule type="cellIs" dxfId="25867" priority="11425" operator="notEqual">
      <formula>E236</formula>
    </cfRule>
  </conditionalFormatting>
  <conditionalFormatting sqref="D238">
    <cfRule type="cellIs" dxfId="25866" priority="11205" operator="notEqual">
      <formula>E239</formula>
    </cfRule>
  </conditionalFormatting>
  <conditionalFormatting sqref="D241">
    <cfRule type="cellIs" dxfId="25865" priority="10985" operator="notEqual">
      <formula>E242</formula>
    </cfRule>
  </conditionalFormatting>
  <conditionalFormatting sqref="D244">
    <cfRule type="cellIs" dxfId="25864" priority="10765" operator="notEqual">
      <formula>E245</formula>
    </cfRule>
  </conditionalFormatting>
  <conditionalFormatting sqref="D247">
    <cfRule type="cellIs" dxfId="25863" priority="10545" operator="notEqual">
      <formula>E248</formula>
    </cfRule>
  </conditionalFormatting>
  <conditionalFormatting sqref="D250">
    <cfRule type="cellIs" dxfId="25862" priority="10325" operator="notEqual">
      <formula>E251</formula>
    </cfRule>
  </conditionalFormatting>
  <conditionalFormatting sqref="D253">
    <cfRule type="cellIs" dxfId="25861" priority="10105" operator="notEqual">
      <formula>E254</formula>
    </cfRule>
  </conditionalFormatting>
  <conditionalFormatting sqref="D256">
    <cfRule type="cellIs" dxfId="25860" priority="9885" operator="notEqual">
      <formula>E257</formula>
    </cfRule>
  </conditionalFormatting>
  <conditionalFormatting sqref="D259">
    <cfRule type="cellIs" dxfId="25859" priority="9665" operator="notEqual">
      <formula>E260</formula>
    </cfRule>
  </conditionalFormatting>
  <conditionalFormatting sqref="D262">
    <cfRule type="cellIs" dxfId="25858" priority="9445" operator="notEqual">
      <formula>E263</formula>
    </cfRule>
  </conditionalFormatting>
  <conditionalFormatting sqref="D265">
    <cfRule type="cellIs" dxfId="25857" priority="9225" operator="notEqual">
      <formula>E266</formula>
    </cfRule>
  </conditionalFormatting>
  <conditionalFormatting sqref="D268">
    <cfRule type="cellIs" dxfId="25856" priority="9005" operator="notEqual">
      <formula>E269</formula>
    </cfRule>
  </conditionalFormatting>
  <conditionalFormatting sqref="D271">
    <cfRule type="cellIs" dxfId="25855" priority="8785" operator="notEqual">
      <formula>E272</formula>
    </cfRule>
  </conditionalFormatting>
  <conditionalFormatting sqref="D274">
    <cfRule type="cellIs" dxfId="25854" priority="1525" operator="notEqual">
      <formula>E275</formula>
    </cfRule>
  </conditionalFormatting>
  <conditionalFormatting sqref="D277">
    <cfRule type="cellIs" dxfId="25853" priority="8565" operator="notEqual">
      <formula>E278</formula>
    </cfRule>
  </conditionalFormatting>
  <conditionalFormatting sqref="D280">
    <cfRule type="cellIs" dxfId="25852" priority="8345" operator="notEqual">
      <formula>E281</formula>
    </cfRule>
  </conditionalFormatting>
  <conditionalFormatting sqref="D283">
    <cfRule type="cellIs" dxfId="25851" priority="8125" operator="notEqual">
      <formula>E284</formula>
    </cfRule>
  </conditionalFormatting>
  <conditionalFormatting sqref="D286">
    <cfRule type="cellIs" dxfId="25850" priority="7905" operator="notEqual">
      <formula>E287</formula>
    </cfRule>
  </conditionalFormatting>
  <conditionalFormatting sqref="D289">
    <cfRule type="cellIs" dxfId="25849" priority="7685" operator="notEqual">
      <formula>E290</formula>
    </cfRule>
  </conditionalFormatting>
  <conditionalFormatting sqref="D292">
    <cfRule type="cellIs" dxfId="25848" priority="439" operator="notEqual">
      <formula>E293</formula>
    </cfRule>
  </conditionalFormatting>
  <conditionalFormatting sqref="D295">
    <cfRule type="cellIs" dxfId="25847" priority="7465" operator="notEqual">
      <formula>E296</formula>
    </cfRule>
  </conditionalFormatting>
  <conditionalFormatting sqref="D298">
    <cfRule type="cellIs" dxfId="25846" priority="7245" operator="notEqual">
      <formula>E299</formula>
    </cfRule>
  </conditionalFormatting>
  <conditionalFormatting sqref="D301">
    <cfRule type="cellIs" dxfId="25845" priority="7025" operator="notEqual">
      <formula>E302</formula>
    </cfRule>
  </conditionalFormatting>
  <conditionalFormatting sqref="D304">
    <cfRule type="cellIs" dxfId="25844" priority="6805" operator="notEqual">
      <formula>E305</formula>
    </cfRule>
  </conditionalFormatting>
  <conditionalFormatting sqref="D307">
    <cfRule type="cellIs" dxfId="25843" priority="6585" operator="notEqual">
      <formula>E308</formula>
    </cfRule>
  </conditionalFormatting>
  <conditionalFormatting sqref="D310">
    <cfRule type="cellIs" dxfId="25842" priority="24475" operator="notEqual">
      <formula>E311</formula>
    </cfRule>
  </conditionalFormatting>
  <conditionalFormatting sqref="D313">
    <cfRule type="cellIs" dxfId="25841" priority="6145" operator="notEqual">
      <formula>E314</formula>
    </cfRule>
  </conditionalFormatting>
  <conditionalFormatting sqref="D316">
    <cfRule type="cellIs" dxfId="25840" priority="5925" operator="notEqual">
      <formula>E317</formula>
    </cfRule>
  </conditionalFormatting>
  <conditionalFormatting sqref="D319">
    <cfRule type="cellIs" dxfId="25839" priority="5705" operator="notEqual">
      <formula>E320</formula>
    </cfRule>
  </conditionalFormatting>
  <conditionalFormatting sqref="D322">
    <cfRule type="cellIs" dxfId="25838" priority="5485" operator="notEqual">
      <formula>E323</formula>
    </cfRule>
  </conditionalFormatting>
  <conditionalFormatting sqref="D325">
    <cfRule type="cellIs" dxfId="25837" priority="5265" operator="notEqual">
      <formula>E326</formula>
    </cfRule>
  </conditionalFormatting>
  <conditionalFormatting sqref="D328">
    <cfRule type="cellIs" dxfId="25836" priority="5045" operator="notEqual">
      <formula>E329</formula>
    </cfRule>
  </conditionalFormatting>
  <conditionalFormatting sqref="D331">
    <cfRule type="cellIs" dxfId="25835" priority="4825" operator="notEqual">
      <formula>E332</formula>
    </cfRule>
  </conditionalFormatting>
  <conditionalFormatting sqref="D334">
    <cfRule type="cellIs" dxfId="25834" priority="219" operator="notEqual">
      <formula>E335</formula>
    </cfRule>
  </conditionalFormatting>
  <conditionalFormatting sqref="D337">
    <cfRule type="cellIs" dxfId="25833" priority="4605" operator="notEqual">
      <formula>E338</formula>
    </cfRule>
  </conditionalFormatting>
  <conditionalFormatting sqref="D340">
    <cfRule type="cellIs" dxfId="25832" priority="4385" operator="notEqual">
      <formula>E341</formula>
    </cfRule>
  </conditionalFormatting>
  <conditionalFormatting sqref="D343">
    <cfRule type="cellIs" dxfId="25831" priority="6365" operator="notEqual">
      <formula>E344</formula>
    </cfRule>
  </conditionalFormatting>
  <conditionalFormatting sqref="D346">
    <cfRule type="cellIs" dxfId="25830" priority="3945" operator="notEqual">
      <formula>E347</formula>
    </cfRule>
  </conditionalFormatting>
  <conditionalFormatting sqref="D349">
    <cfRule type="cellIs" dxfId="25829" priority="4165" operator="notEqual">
      <formula>E350</formula>
    </cfRule>
  </conditionalFormatting>
  <conditionalFormatting sqref="D352">
    <cfRule type="cellIs" dxfId="25828" priority="3505" operator="notEqual">
      <formula>E353</formula>
    </cfRule>
  </conditionalFormatting>
  <conditionalFormatting sqref="D355">
    <cfRule type="cellIs" dxfId="25827" priority="3285" operator="notEqual">
      <formula>E356</formula>
    </cfRule>
  </conditionalFormatting>
  <conditionalFormatting sqref="D358">
    <cfRule type="cellIs" dxfId="25826" priority="3065" operator="notEqual">
      <formula>E359</formula>
    </cfRule>
  </conditionalFormatting>
  <conditionalFormatting sqref="D361">
    <cfRule type="cellIs" dxfId="25825" priority="24355" operator="notEqual">
      <formula>E362</formula>
    </cfRule>
  </conditionalFormatting>
  <conditionalFormatting sqref="D364">
    <cfRule type="cellIs" dxfId="25824" priority="24235" operator="notEqual">
      <formula>E365</formula>
    </cfRule>
  </conditionalFormatting>
  <conditionalFormatting sqref="D367">
    <cfRule type="cellIs" dxfId="25823" priority="23995" operator="notEqual">
      <formula>E368</formula>
    </cfRule>
  </conditionalFormatting>
  <conditionalFormatting sqref="D370">
    <cfRule type="cellIs" dxfId="25822" priority="27266" operator="notEqual">
      <formula>E371</formula>
    </cfRule>
  </conditionalFormatting>
  <conditionalFormatting sqref="E19">
    <cfRule type="cellIs" dxfId="25821" priority="61805" operator="notEqual">
      <formula>E20</formula>
    </cfRule>
  </conditionalFormatting>
  <conditionalFormatting sqref="E22">
    <cfRule type="cellIs" dxfId="25820" priority="61655" operator="notEqual">
      <formula>E23</formula>
    </cfRule>
  </conditionalFormatting>
  <conditionalFormatting sqref="E25">
    <cfRule type="cellIs" dxfId="25819" priority="61505" operator="notEqual">
      <formula>E26</formula>
    </cfRule>
  </conditionalFormatting>
  <conditionalFormatting sqref="E28">
    <cfRule type="cellIs" dxfId="25818" priority="61355" operator="notEqual">
      <formula>E29</formula>
    </cfRule>
  </conditionalFormatting>
  <conditionalFormatting sqref="E31">
    <cfRule type="cellIs" dxfId="25817" priority="61205" operator="notEqual">
      <formula>E32</formula>
    </cfRule>
  </conditionalFormatting>
  <conditionalFormatting sqref="E34">
    <cfRule type="cellIs" dxfId="25816" priority="61055" operator="notEqual">
      <formula>E35</formula>
    </cfRule>
  </conditionalFormatting>
  <conditionalFormatting sqref="E37">
    <cfRule type="cellIs" dxfId="25815" priority="60905" operator="notEqual">
      <formula>E38</formula>
    </cfRule>
  </conditionalFormatting>
  <conditionalFormatting sqref="E40">
    <cfRule type="cellIs" dxfId="25814" priority="60755" operator="notEqual">
      <formula>E41</formula>
    </cfRule>
  </conditionalFormatting>
  <conditionalFormatting sqref="E43">
    <cfRule type="cellIs" dxfId="25813" priority="60605" operator="notEqual">
      <formula>E44</formula>
    </cfRule>
  </conditionalFormatting>
  <conditionalFormatting sqref="E46">
    <cfRule type="cellIs" dxfId="25812" priority="60455" operator="notEqual">
      <formula>E47</formula>
    </cfRule>
  </conditionalFormatting>
  <conditionalFormatting sqref="E49">
    <cfRule type="cellIs" dxfId="25811" priority="60305" operator="notEqual">
      <formula>E50</formula>
    </cfRule>
  </conditionalFormatting>
  <conditionalFormatting sqref="E52">
    <cfRule type="cellIs" dxfId="25810" priority="60155" operator="notEqual">
      <formula>E53</formula>
    </cfRule>
  </conditionalFormatting>
  <conditionalFormatting sqref="E55">
    <cfRule type="cellIs" dxfId="25809" priority="60005" operator="notEqual">
      <formula>E56</formula>
    </cfRule>
  </conditionalFormatting>
  <conditionalFormatting sqref="E58">
    <cfRule type="cellIs" dxfId="25808" priority="59855" operator="notEqual">
      <formula>E59</formula>
    </cfRule>
  </conditionalFormatting>
  <conditionalFormatting sqref="E61">
    <cfRule type="cellIs" dxfId="25807" priority="59555" operator="notEqual">
      <formula>E62</formula>
    </cfRule>
  </conditionalFormatting>
  <conditionalFormatting sqref="E64">
    <cfRule type="cellIs" dxfId="25806" priority="59405" operator="notEqual">
      <formula>E65</formula>
    </cfRule>
  </conditionalFormatting>
  <conditionalFormatting sqref="E67">
    <cfRule type="cellIs" dxfId="25805" priority="59255" operator="notEqual">
      <formula>E68</formula>
    </cfRule>
  </conditionalFormatting>
  <conditionalFormatting sqref="E70">
    <cfRule type="cellIs" dxfId="25804" priority="59105" operator="notEqual">
      <formula>E71</formula>
    </cfRule>
  </conditionalFormatting>
  <conditionalFormatting sqref="E73">
    <cfRule type="cellIs" dxfId="25803" priority="58955" operator="notEqual">
      <formula>E74</formula>
    </cfRule>
  </conditionalFormatting>
  <conditionalFormatting sqref="E76">
    <cfRule type="cellIs" dxfId="25802" priority="26154" operator="notEqual">
      <formula>E77</formula>
    </cfRule>
  </conditionalFormatting>
  <conditionalFormatting sqref="E79">
    <cfRule type="cellIs" dxfId="25801" priority="26034" operator="notEqual">
      <formula>E80</formula>
    </cfRule>
  </conditionalFormatting>
  <conditionalFormatting sqref="E82">
    <cfRule type="cellIs" dxfId="25800" priority="25914" operator="notEqual">
      <formula>E83</formula>
    </cfRule>
  </conditionalFormatting>
  <conditionalFormatting sqref="E85">
    <cfRule type="cellIs" dxfId="25799" priority="25794" operator="notEqual">
      <formula>E86</formula>
    </cfRule>
  </conditionalFormatting>
  <conditionalFormatting sqref="E88">
    <cfRule type="cellIs" dxfId="25798" priority="25674" operator="notEqual">
      <formula>E89</formula>
    </cfRule>
  </conditionalFormatting>
  <conditionalFormatting sqref="E91">
    <cfRule type="cellIs" dxfId="25797" priority="25434" operator="notEqual">
      <formula>E92</formula>
    </cfRule>
  </conditionalFormatting>
  <conditionalFormatting sqref="E94">
    <cfRule type="cellIs" dxfId="25796" priority="878" operator="notEqual">
      <formula>E95</formula>
    </cfRule>
  </conditionalFormatting>
  <conditionalFormatting sqref="E97">
    <cfRule type="cellIs" dxfId="25795" priority="25554" operator="notEqual">
      <formula>E98</formula>
    </cfRule>
  </conditionalFormatting>
  <conditionalFormatting sqref="E100">
    <cfRule type="cellIs" dxfId="25794" priority="25314" operator="notEqual">
      <formula>E101</formula>
    </cfRule>
  </conditionalFormatting>
  <conditionalFormatting sqref="E103">
    <cfRule type="cellIs" dxfId="25793" priority="25194" operator="notEqual">
      <formula>E104</formula>
    </cfRule>
  </conditionalFormatting>
  <conditionalFormatting sqref="E106">
    <cfRule type="cellIs" dxfId="25792" priority="25074" operator="notEqual">
      <formula>E107</formula>
    </cfRule>
  </conditionalFormatting>
  <conditionalFormatting sqref="E109">
    <cfRule type="cellIs" dxfId="25791" priority="24954" operator="notEqual">
      <formula>E110</formula>
    </cfRule>
  </conditionalFormatting>
  <conditionalFormatting sqref="E112">
    <cfRule type="cellIs" dxfId="25790" priority="24834" operator="notEqual">
      <formula>E113</formula>
    </cfRule>
  </conditionalFormatting>
  <conditionalFormatting sqref="E115">
    <cfRule type="cellIs" dxfId="25789" priority="24714" operator="notEqual">
      <formula>E116</formula>
    </cfRule>
  </conditionalFormatting>
  <conditionalFormatting sqref="E118">
    <cfRule type="cellIs" dxfId="25788" priority="24594" operator="notEqual">
      <formula>E119</formula>
    </cfRule>
  </conditionalFormatting>
  <conditionalFormatting sqref="E121">
    <cfRule type="cellIs" dxfId="25787" priority="19564" operator="notEqual">
      <formula>E122</formula>
    </cfRule>
  </conditionalFormatting>
  <conditionalFormatting sqref="E124">
    <cfRule type="cellIs" dxfId="25786" priority="19344" operator="notEqual">
      <formula>E125</formula>
    </cfRule>
  </conditionalFormatting>
  <conditionalFormatting sqref="E127">
    <cfRule type="cellIs" dxfId="25785" priority="19124" operator="notEqual">
      <formula>E128</formula>
    </cfRule>
  </conditionalFormatting>
  <conditionalFormatting sqref="E130">
    <cfRule type="cellIs" dxfId="25784" priority="18904" operator="notEqual">
      <formula>E131</formula>
    </cfRule>
  </conditionalFormatting>
  <conditionalFormatting sqref="E133">
    <cfRule type="cellIs" dxfId="25783" priority="18684" operator="notEqual">
      <formula>E134</formula>
    </cfRule>
  </conditionalFormatting>
  <conditionalFormatting sqref="E136">
    <cfRule type="cellIs" dxfId="25782" priority="18464" operator="notEqual">
      <formula>E137</formula>
    </cfRule>
  </conditionalFormatting>
  <conditionalFormatting sqref="E139">
    <cfRule type="cellIs" dxfId="25781" priority="18244" operator="notEqual">
      <formula>E140</formula>
    </cfRule>
  </conditionalFormatting>
  <conditionalFormatting sqref="E142">
    <cfRule type="cellIs" dxfId="25780" priority="18024" operator="notEqual">
      <formula>E143</formula>
    </cfRule>
  </conditionalFormatting>
  <conditionalFormatting sqref="E145">
    <cfRule type="cellIs" dxfId="25779" priority="17804" operator="notEqual">
      <formula>E146</formula>
    </cfRule>
  </conditionalFormatting>
  <conditionalFormatting sqref="E148">
    <cfRule type="cellIs" dxfId="25778" priority="17584" operator="notEqual">
      <formula>E149</formula>
    </cfRule>
  </conditionalFormatting>
  <conditionalFormatting sqref="E151">
    <cfRule type="cellIs" dxfId="25777" priority="17364" operator="notEqual">
      <formula>E152</formula>
    </cfRule>
  </conditionalFormatting>
  <conditionalFormatting sqref="E154">
    <cfRule type="cellIs" dxfId="25776" priority="17144" operator="notEqual">
      <formula>E155</formula>
    </cfRule>
  </conditionalFormatting>
  <conditionalFormatting sqref="E157">
    <cfRule type="cellIs" dxfId="25775" priority="16924" operator="notEqual">
      <formula>E158</formula>
    </cfRule>
  </conditionalFormatting>
  <conditionalFormatting sqref="E160">
    <cfRule type="cellIs" dxfId="25774" priority="16704" operator="notEqual">
      <formula>E161</formula>
    </cfRule>
  </conditionalFormatting>
  <conditionalFormatting sqref="E163">
    <cfRule type="cellIs" dxfId="25773" priority="16484" operator="notEqual">
      <formula>E164</formula>
    </cfRule>
  </conditionalFormatting>
  <conditionalFormatting sqref="E166">
    <cfRule type="cellIs" dxfId="25772" priority="658" operator="notEqual">
      <formula>E167</formula>
    </cfRule>
  </conditionalFormatting>
  <conditionalFormatting sqref="E169">
    <cfRule type="cellIs" dxfId="25771" priority="16264" operator="notEqual">
      <formula>E170</formula>
    </cfRule>
  </conditionalFormatting>
  <conditionalFormatting sqref="E172">
    <cfRule type="cellIs" dxfId="25770" priority="16044" operator="notEqual">
      <formula>E173</formula>
    </cfRule>
  </conditionalFormatting>
  <conditionalFormatting sqref="E175">
    <cfRule type="cellIs" dxfId="25769" priority="15824" operator="notEqual">
      <formula>E176</formula>
    </cfRule>
  </conditionalFormatting>
  <conditionalFormatting sqref="E178">
    <cfRule type="cellIs" dxfId="25768" priority="15604" operator="notEqual">
      <formula>E179</formula>
    </cfRule>
  </conditionalFormatting>
  <conditionalFormatting sqref="E181">
    <cfRule type="cellIs" dxfId="25767" priority="15384" operator="notEqual">
      <formula>E182</formula>
    </cfRule>
  </conditionalFormatting>
  <conditionalFormatting sqref="E184">
    <cfRule type="cellIs" dxfId="25766" priority="15164" operator="notEqual">
      <formula>E185</formula>
    </cfRule>
  </conditionalFormatting>
  <conditionalFormatting sqref="E187">
    <cfRule type="cellIs" dxfId="25765" priority="14944" operator="notEqual">
      <formula>E188</formula>
    </cfRule>
  </conditionalFormatting>
  <conditionalFormatting sqref="E190">
    <cfRule type="cellIs" dxfId="25764" priority="14724" operator="notEqual">
      <formula>E191</formula>
    </cfRule>
  </conditionalFormatting>
  <conditionalFormatting sqref="E193">
    <cfRule type="cellIs" dxfId="25763" priority="14504" operator="notEqual">
      <formula>E194</formula>
    </cfRule>
  </conditionalFormatting>
  <conditionalFormatting sqref="E196">
    <cfRule type="cellIs" dxfId="25762" priority="14284" operator="notEqual">
      <formula>E197</formula>
    </cfRule>
  </conditionalFormatting>
  <conditionalFormatting sqref="E199">
    <cfRule type="cellIs" dxfId="25761" priority="14064" operator="notEqual">
      <formula>E200</formula>
    </cfRule>
  </conditionalFormatting>
  <conditionalFormatting sqref="E202">
    <cfRule type="cellIs" dxfId="25760" priority="13844" operator="notEqual">
      <formula>E203</formula>
    </cfRule>
  </conditionalFormatting>
  <conditionalFormatting sqref="E205">
    <cfRule type="cellIs" dxfId="25759" priority="13624" operator="notEqual">
      <formula>E206</formula>
    </cfRule>
  </conditionalFormatting>
  <conditionalFormatting sqref="E208">
    <cfRule type="cellIs" dxfId="25758" priority="13404" operator="notEqual">
      <formula>E209</formula>
    </cfRule>
  </conditionalFormatting>
  <conditionalFormatting sqref="E211">
    <cfRule type="cellIs" dxfId="25757" priority="13184" operator="notEqual">
      <formula>E212</formula>
    </cfRule>
  </conditionalFormatting>
  <conditionalFormatting sqref="E214">
    <cfRule type="cellIs" dxfId="25756" priority="12964" operator="notEqual">
      <formula>E215</formula>
    </cfRule>
  </conditionalFormatting>
  <conditionalFormatting sqref="E217">
    <cfRule type="cellIs" dxfId="25755" priority="12744" operator="notEqual">
      <formula>E218</formula>
    </cfRule>
  </conditionalFormatting>
  <conditionalFormatting sqref="E220">
    <cfRule type="cellIs" dxfId="25754" priority="12524" operator="notEqual">
      <formula>E221</formula>
    </cfRule>
  </conditionalFormatting>
  <conditionalFormatting sqref="E223">
    <cfRule type="cellIs" dxfId="25753" priority="12304" operator="notEqual">
      <formula>E224</formula>
    </cfRule>
  </conditionalFormatting>
  <conditionalFormatting sqref="E226">
    <cfRule type="cellIs" dxfId="25752" priority="12084" operator="notEqual">
      <formula>E227</formula>
    </cfRule>
  </conditionalFormatting>
  <conditionalFormatting sqref="E229">
    <cfRule type="cellIs" dxfId="25751" priority="11864" operator="notEqual">
      <formula>E230</formula>
    </cfRule>
  </conditionalFormatting>
  <conditionalFormatting sqref="E232">
    <cfRule type="cellIs" dxfId="25750" priority="11644" operator="notEqual">
      <formula>E233</formula>
    </cfRule>
  </conditionalFormatting>
  <conditionalFormatting sqref="E235">
    <cfRule type="cellIs" dxfId="25749" priority="11424" operator="notEqual">
      <formula>E236</formula>
    </cfRule>
  </conditionalFormatting>
  <conditionalFormatting sqref="E238">
    <cfRule type="cellIs" dxfId="25748" priority="11204" operator="notEqual">
      <formula>E239</formula>
    </cfRule>
  </conditionalFormatting>
  <conditionalFormatting sqref="E241">
    <cfRule type="cellIs" dxfId="25747" priority="10984" operator="notEqual">
      <formula>E242</formula>
    </cfRule>
  </conditionalFormatting>
  <conditionalFormatting sqref="E244">
    <cfRule type="cellIs" dxfId="25746" priority="10764" operator="notEqual">
      <formula>E245</formula>
    </cfRule>
  </conditionalFormatting>
  <conditionalFormatting sqref="E247">
    <cfRule type="cellIs" dxfId="25745" priority="10544" operator="notEqual">
      <formula>E248</formula>
    </cfRule>
  </conditionalFormatting>
  <conditionalFormatting sqref="E250">
    <cfRule type="cellIs" dxfId="25744" priority="10324" operator="notEqual">
      <formula>E251</formula>
    </cfRule>
  </conditionalFormatting>
  <conditionalFormatting sqref="E253">
    <cfRule type="cellIs" dxfId="25743" priority="10104" operator="notEqual">
      <formula>E254</formula>
    </cfRule>
  </conditionalFormatting>
  <conditionalFormatting sqref="E256">
    <cfRule type="cellIs" dxfId="25742" priority="9884" operator="notEqual">
      <formula>E257</formula>
    </cfRule>
  </conditionalFormatting>
  <conditionalFormatting sqref="E259">
    <cfRule type="cellIs" dxfId="25741" priority="9664" operator="notEqual">
      <formula>E260</formula>
    </cfRule>
  </conditionalFormatting>
  <conditionalFormatting sqref="E262">
    <cfRule type="cellIs" dxfId="25740" priority="9444" operator="notEqual">
      <formula>E263</formula>
    </cfRule>
  </conditionalFormatting>
  <conditionalFormatting sqref="E265">
    <cfRule type="cellIs" dxfId="25739" priority="9224" operator="notEqual">
      <formula>E266</formula>
    </cfRule>
  </conditionalFormatting>
  <conditionalFormatting sqref="E268">
    <cfRule type="cellIs" dxfId="25738" priority="9004" operator="notEqual">
      <formula>E269</formula>
    </cfRule>
  </conditionalFormatting>
  <conditionalFormatting sqref="E271">
    <cfRule type="cellIs" dxfId="25737" priority="8784" operator="notEqual">
      <formula>E272</formula>
    </cfRule>
  </conditionalFormatting>
  <conditionalFormatting sqref="E274">
    <cfRule type="cellIs" dxfId="25736" priority="1524" operator="notEqual">
      <formula>E275</formula>
    </cfRule>
  </conditionalFormatting>
  <conditionalFormatting sqref="E277">
    <cfRule type="cellIs" dxfId="25735" priority="8564" operator="notEqual">
      <formula>E278</formula>
    </cfRule>
  </conditionalFormatting>
  <conditionalFormatting sqref="E280">
    <cfRule type="cellIs" dxfId="25734" priority="8344" operator="notEqual">
      <formula>E281</formula>
    </cfRule>
  </conditionalFormatting>
  <conditionalFormatting sqref="E283">
    <cfRule type="cellIs" dxfId="25733" priority="8124" operator="notEqual">
      <formula>E284</formula>
    </cfRule>
  </conditionalFormatting>
  <conditionalFormatting sqref="E286">
    <cfRule type="cellIs" dxfId="25732" priority="7904" operator="notEqual">
      <formula>E287</formula>
    </cfRule>
  </conditionalFormatting>
  <conditionalFormatting sqref="E289">
    <cfRule type="cellIs" dxfId="25731" priority="7684" operator="notEqual">
      <formula>E290</formula>
    </cfRule>
  </conditionalFormatting>
  <conditionalFormatting sqref="E292">
    <cfRule type="cellIs" dxfId="25730" priority="438" operator="notEqual">
      <formula>E293</formula>
    </cfRule>
  </conditionalFormatting>
  <conditionalFormatting sqref="E295">
    <cfRule type="cellIs" dxfId="25729" priority="7464" operator="notEqual">
      <formula>E296</formula>
    </cfRule>
  </conditionalFormatting>
  <conditionalFormatting sqref="E298">
    <cfRule type="cellIs" dxfId="25728" priority="7244" operator="notEqual">
      <formula>E299</formula>
    </cfRule>
  </conditionalFormatting>
  <conditionalFormatting sqref="E301">
    <cfRule type="cellIs" dxfId="25727" priority="7024" operator="notEqual">
      <formula>E302</formula>
    </cfRule>
  </conditionalFormatting>
  <conditionalFormatting sqref="E304">
    <cfRule type="cellIs" dxfId="25726" priority="6804" operator="notEqual">
      <formula>E305</formula>
    </cfRule>
  </conditionalFormatting>
  <conditionalFormatting sqref="E307">
    <cfRule type="cellIs" dxfId="25725" priority="6584" operator="notEqual">
      <formula>E308</formula>
    </cfRule>
  </conditionalFormatting>
  <conditionalFormatting sqref="E310">
    <cfRule type="cellIs" dxfId="25724" priority="24474" operator="notEqual">
      <formula>E311</formula>
    </cfRule>
  </conditionalFormatting>
  <conditionalFormatting sqref="E313">
    <cfRule type="cellIs" dxfId="25723" priority="6144" operator="notEqual">
      <formula>E314</formula>
    </cfRule>
  </conditionalFormatting>
  <conditionalFormatting sqref="E316">
    <cfRule type="cellIs" dxfId="25722" priority="5924" operator="notEqual">
      <formula>E317</formula>
    </cfRule>
  </conditionalFormatting>
  <conditionalFormatting sqref="E319">
    <cfRule type="cellIs" dxfId="25721" priority="5704" operator="notEqual">
      <formula>E320</formula>
    </cfRule>
  </conditionalFormatting>
  <conditionalFormatting sqref="E322">
    <cfRule type="cellIs" dxfId="25720" priority="5484" operator="notEqual">
      <formula>E323</formula>
    </cfRule>
  </conditionalFormatting>
  <conditionalFormatting sqref="E325">
    <cfRule type="cellIs" dxfId="25719" priority="5264" operator="notEqual">
      <formula>E326</formula>
    </cfRule>
  </conditionalFormatting>
  <conditionalFormatting sqref="E328">
    <cfRule type="cellIs" dxfId="25718" priority="5044" operator="notEqual">
      <formula>E329</formula>
    </cfRule>
  </conditionalFormatting>
  <conditionalFormatting sqref="E331">
    <cfRule type="cellIs" dxfId="25717" priority="4824" operator="notEqual">
      <formula>E332</formula>
    </cfRule>
  </conditionalFormatting>
  <conditionalFormatting sqref="E334">
    <cfRule type="cellIs" dxfId="25716" priority="218" operator="notEqual">
      <formula>E335</formula>
    </cfRule>
  </conditionalFormatting>
  <conditionalFormatting sqref="E337">
    <cfRule type="cellIs" dxfId="25715" priority="4604" operator="notEqual">
      <formula>E338</formula>
    </cfRule>
  </conditionalFormatting>
  <conditionalFormatting sqref="E340">
    <cfRule type="cellIs" dxfId="25714" priority="4384" operator="notEqual">
      <formula>E341</formula>
    </cfRule>
  </conditionalFormatting>
  <conditionalFormatting sqref="E343">
    <cfRule type="cellIs" dxfId="25713" priority="6364" operator="notEqual">
      <formula>E344</formula>
    </cfRule>
  </conditionalFormatting>
  <conditionalFormatting sqref="E346">
    <cfRule type="cellIs" dxfId="25712" priority="3944" operator="notEqual">
      <formula>E347</formula>
    </cfRule>
  </conditionalFormatting>
  <conditionalFormatting sqref="E349">
    <cfRule type="cellIs" dxfId="25711" priority="4164" operator="notEqual">
      <formula>E350</formula>
    </cfRule>
  </conditionalFormatting>
  <conditionalFormatting sqref="E352">
    <cfRule type="cellIs" dxfId="25710" priority="3504" operator="notEqual">
      <formula>E353</formula>
    </cfRule>
  </conditionalFormatting>
  <conditionalFormatting sqref="E355">
    <cfRule type="cellIs" dxfId="25709" priority="3284" operator="notEqual">
      <formula>E356</formula>
    </cfRule>
  </conditionalFormatting>
  <conditionalFormatting sqref="E358">
    <cfRule type="cellIs" dxfId="25708" priority="3064" operator="notEqual">
      <formula>E359</formula>
    </cfRule>
  </conditionalFormatting>
  <conditionalFormatting sqref="E361">
    <cfRule type="cellIs" dxfId="25707" priority="24354" operator="notEqual">
      <formula>E362</formula>
    </cfRule>
  </conditionalFormatting>
  <conditionalFormatting sqref="E364">
    <cfRule type="cellIs" dxfId="25706" priority="24234" operator="notEqual">
      <formula>E365</formula>
    </cfRule>
  </conditionalFormatting>
  <conditionalFormatting sqref="E367">
    <cfRule type="cellIs" dxfId="25705" priority="23994" operator="notEqual">
      <formula>E368</formula>
    </cfRule>
  </conditionalFormatting>
  <conditionalFormatting sqref="E370">
    <cfRule type="cellIs" dxfId="25704" priority="27265" operator="notEqual">
      <formula>E371</formula>
    </cfRule>
  </conditionalFormatting>
  <conditionalFormatting sqref="F19">
    <cfRule type="cellIs" dxfId="25703" priority="61804" operator="notEqual">
      <formula>E20</formula>
    </cfRule>
  </conditionalFormatting>
  <conditionalFormatting sqref="F22">
    <cfRule type="cellIs" dxfId="25702" priority="61654" operator="notEqual">
      <formula>E23</formula>
    </cfRule>
  </conditionalFormatting>
  <conditionalFormatting sqref="F25">
    <cfRule type="cellIs" dxfId="25701" priority="61504" operator="notEqual">
      <formula>E26</formula>
    </cfRule>
  </conditionalFormatting>
  <conditionalFormatting sqref="F28">
    <cfRule type="cellIs" dxfId="25700" priority="61354" operator="notEqual">
      <formula>E29</formula>
    </cfRule>
  </conditionalFormatting>
  <conditionalFormatting sqref="F31">
    <cfRule type="cellIs" dxfId="25699" priority="61204" operator="notEqual">
      <formula>E32</formula>
    </cfRule>
  </conditionalFormatting>
  <conditionalFormatting sqref="F34">
    <cfRule type="cellIs" dxfId="25698" priority="61054" operator="notEqual">
      <formula>E35</formula>
    </cfRule>
  </conditionalFormatting>
  <conditionalFormatting sqref="F37">
    <cfRule type="cellIs" dxfId="25697" priority="60904" operator="notEqual">
      <formula>E38</formula>
    </cfRule>
  </conditionalFormatting>
  <conditionalFormatting sqref="F40">
    <cfRule type="cellIs" dxfId="25696" priority="60754" operator="notEqual">
      <formula>E41</formula>
    </cfRule>
  </conditionalFormatting>
  <conditionalFormatting sqref="F43">
    <cfRule type="cellIs" dxfId="25695" priority="60604" operator="notEqual">
      <formula>E44</formula>
    </cfRule>
  </conditionalFormatting>
  <conditionalFormatting sqref="F46">
    <cfRule type="cellIs" dxfId="25694" priority="60454" operator="notEqual">
      <formula>E47</formula>
    </cfRule>
  </conditionalFormatting>
  <conditionalFormatting sqref="F49">
    <cfRule type="cellIs" dxfId="25693" priority="60304" operator="notEqual">
      <formula>E50</formula>
    </cfRule>
  </conditionalFormatting>
  <conditionalFormatting sqref="F52">
    <cfRule type="cellIs" dxfId="25692" priority="60154" operator="notEqual">
      <formula>E53</formula>
    </cfRule>
  </conditionalFormatting>
  <conditionalFormatting sqref="F55">
    <cfRule type="cellIs" dxfId="25691" priority="60004" operator="notEqual">
      <formula>E56</formula>
    </cfRule>
  </conditionalFormatting>
  <conditionalFormatting sqref="F58">
    <cfRule type="cellIs" dxfId="25690" priority="59854" operator="notEqual">
      <formula>E59</formula>
    </cfRule>
  </conditionalFormatting>
  <conditionalFormatting sqref="F61">
    <cfRule type="cellIs" dxfId="25689" priority="59554" operator="notEqual">
      <formula>E62</formula>
    </cfRule>
  </conditionalFormatting>
  <conditionalFormatting sqref="F64">
    <cfRule type="cellIs" dxfId="25688" priority="59404" operator="notEqual">
      <formula>E65</formula>
    </cfRule>
  </conditionalFormatting>
  <conditionalFormatting sqref="F67">
    <cfRule type="cellIs" dxfId="25687" priority="59254" operator="notEqual">
      <formula>E68</formula>
    </cfRule>
  </conditionalFormatting>
  <conditionalFormatting sqref="F70">
    <cfRule type="cellIs" dxfId="25686" priority="59104" operator="notEqual">
      <formula>E71</formula>
    </cfRule>
  </conditionalFormatting>
  <conditionalFormatting sqref="F73">
    <cfRule type="cellIs" dxfId="25685" priority="58954" operator="notEqual">
      <formula>E74</formula>
    </cfRule>
  </conditionalFormatting>
  <conditionalFormatting sqref="F76">
    <cfRule type="cellIs" dxfId="25684" priority="26153" operator="notEqual">
      <formula>E77</formula>
    </cfRule>
  </conditionalFormatting>
  <conditionalFormatting sqref="F79">
    <cfRule type="cellIs" dxfId="25683" priority="26033" operator="notEqual">
      <formula>E80</formula>
    </cfRule>
  </conditionalFormatting>
  <conditionalFormatting sqref="F82">
    <cfRule type="cellIs" dxfId="25682" priority="25913" operator="notEqual">
      <formula>E83</formula>
    </cfRule>
  </conditionalFormatting>
  <conditionalFormatting sqref="F85">
    <cfRule type="cellIs" dxfId="25681" priority="25793" operator="notEqual">
      <formula>E86</formula>
    </cfRule>
  </conditionalFormatting>
  <conditionalFormatting sqref="F88">
    <cfRule type="cellIs" dxfId="25680" priority="25673" operator="notEqual">
      <formula>E89</formula>
    </cfRule>
  </conditionalFormatting>
  <conditionalFormatting sqref="F91">
    <cfRule type="cellIs" dxfId="25679" priority="25433" operator="notEqual">
      <formula>E92</formula>
    </cfRule>
  </conditionalFormatting>
  <conditionalFormatting sqref="F94">
    <cfRule type="cellIs" dxfId="25678" priority="877" operator="notEqual">
      <formula>E95</formula>
    </cfRule>
  </conditionalFormatting>
  <conditionalFormatting sqref="F97">
    <cfRule type="cellIs" dxfId="25677" priority="25553" operator="notEqual">
      <formula>E98</formula>
    </cfRule>
  </conditionalFormatting>
  <conditionalFormatting sqref="F100">
    <cfRule type="cellIs" dxfId="25676" priority="25313" operator="notEqual">
      <formula>E101</formula>
    </cfRule>
  </conditionalFormatting>
  <conditionalFormatting sqref="F103">
    <cfRule type="cellIs" dxfId="25675" priority="25193" operator="notEqual">
      <formula>E104</formula>
    </cfRule>
  </conditionalFormatting>
  <conditionalFormatting sqref="F106">
    <cfRule type="cellIs" dxfId="25674" priority="25073" operator="notEqual">
      <formula>E107</formula>
    </cfRule>
  </conditionalFormatting>
  <conditionalFormatting sqref="F109">
    <cfRule type="cellIs" dxfId="25673" priority="24953" operator="notEqual">
      <formula>E110</formula>
    </cfRule>
  </conditionalFormatting>
  <conditionalFormatting sqref="F112">
    <cfRule type="cellIs" dxfId="25672" priority="24833" operator="notEqual">
      <formula>E113</formula>
    </cfRule>
  </conditionalFormatting>
  <conditionalFormatting sqref="F115">
    <cfRule type="cellIs" dxfId="25671" priority="24713" operator="notEqual">
      <formula>E116</formula>
    </cfRule>
  </conditionalFormatting>
  <conditionalFormatting sqref="F118">
    <cfRule type="cellIs" dxfId="25670" priority="24593" operator="notEqual">
      <formula>E119</formula>
    </cfRule>
  </conditionalFormatting>
  <conditionalFormatting sqref="F121">
    <cfRule type="cellIs" dxfId="25669" priority="19563" operator="notEqual">
      <formula>E122</formula>
    </cfRule>
  </conditionalFormatting>
  <conditionalFormatting sqref="F124">
    <cfRule type="cellIs" dxfId="25668" priority="19343" operator="notEqual">
      <formula>E125</formula>
    </cfRule>
  </conditionalFormatting>
  <conditionalFormatting sqref="F127">
    <cfRule type="cellIs" dxfId="25667" priority="19123" operator="notEqual">
      <formula>E128</formula>
    </cfRule>
  </conditionalFormatting>
  <conditionalFormatting sqref="F130">
    <cfRule type="cellIs" dxfId="25666" priority="18903" operator="notEqual">
      <formula>E131</formula>
    </cfRule>
  </conditionalFormatting>
  <conditionalFormatting sqref="F133">
    <cfRule type="cellIs" dxfId="25665" priority="18683" operator="notEqual">
      <formula>E134</formula>
    </cfRule>
  </conditionalFormatting>
  <conditionalFormatting sqref="F136">
    <cfRule type="cellIs" dxfId="25664" priority="18463" operator="notEqual">
      <formula>E137</formula>
    </cfRule>
  </conditionalFormatting>
  <conditionalFormatting sqref="F139">
    <cfRule type="cellIs" dxfId="25663" priority="18243" operator="notEqual">
      <formula>E140</formula>
    </cfRule>
  </conditionalFormatting>
  <conditionalFormatting sqref="F142">
    <cfRule type="cellIs" dxfId="25662" priority="18023" operator="notEqual">
      <formula>E143</formula>
    </cfRule>
  </conditionalFormatting>
  <conditionalFormatting sqref="F145">
    <cfRule type="cellIs" dxfId="25661" priority="17803" operator="notEqual">
      <formula>E146</formula>
    </cfRule>
  </conditionalFormatting>
  <conditionalFormatting sqref="F148">
    <cfRule type="cellIs" dxfId="25660" priority="17583" operator="notEqual">
      <formula>E149</formula>
    </cfRule>
  </conditionalFormatting>
  <conditionalFormatting sqref="F151">
    <cfRule type="cellIs" dxfId="25659" priority="17363" operator="notEqual">
      <formula>E152</formula>
    </cfRule>
  </conditionalFormatting>
  <conditionalFormatting sqref="F154">
    <cfRule type="cellIs" dxfId="25658" priority="17143" operator="notEqual">
      <formula>E155</formula>
    </cfRule>
  </conditionalFormatting>
  <conditionalFormatting sqref="F157">
    <cfRule type="cellIs" dxfId="25657" priority="16923" operator="notEqual">
      <formula>E158</formula>
    </cfRule>
  </conditionalFormatting>
  <conditionalFormatting sqref="F160">
    <cfRule type="cellIs" dxfId="25656" priority="16703" operator="notEqual">
      <formula>E161</formula>
    </cfRule>
  </conditionalFormatting>
  <conditionalFormatting sqref="F163">
    <cfRule type="cellIs" dxfId="25655" priority="16483" operator="notEqual">
      <formula>E164</formula>
    </cfRule>
  </conditionalFormatting>
  <conditionalFormatting sqref="F166">
    <cfRule type="cellIs" dxfId="25654" priority="657" operator="notEqual">
      <formula>E167</formula>
    </cfRule>
  </conditionalFormatting>
  <conditionalFormatting sqref="F169">
    <cfRule type="cellIs" dxfId="25653" priority="16263" operator="notEqual">
      <formula>E170</formula>
    </cfRule>
  </conditionalFormatting>
  <conditionalFormatting sqref="F172">
    <cfRule type="cellIs" dxfId="25652" priority="16043" operator="notEqual">
      <formula>E173</formula>
    </cfRule>
  </conditionalFormatting>
  <conditionalFormatting sqref="F175">
    <cfRule type="cellIs" dxfId="25651" priority="15823" operator="notEqual">
      <formula>E176</formula>
    </cfRule>
  </conditionalFormatting>
  <conditionalFormatting sqref="F178">
    <cfRule type="cellIs" dxfId="25650" priority="15603" operator="notEqual">
      <formula>E179</formula>
    </cfRule>
  </conditionalFormatting>
  <conditionalFormatting sqref="F181">
    <cfRule type="cellIs" dxfId="25649" priority="15383" operator="notEqual">
      <formula>E182</formula>
    </cfRule>
  </conditionalFormatting>
  <conditionalFormatting sqref="F184">
    <cfRule type="cellIs" dxfId="25648" priority="15163" operator="notEqual">
      <formula>E185</formula>
    </cfRule>
  </conditionalFormatting>
  <conditionalFormatting sqref="F187">
    <cfRule type="cellIs" dxfId="25647" priority="14943" operator="notEqual">
      <formula>E188</formula>
    </cfRule>
  </conditionalFormatting>
  <conditionalFormatting sqref="F190">
    <cfRule type="cellIs" dxfId="25646" priority="14723" operator="notEqual">
      <formula>E191</formula>
    </cfRule>
  </conditionalFormatting>
  <conditionalFormatting sqref="F193">
    <cfRule type="cellIs" dxfId="25645" priority="14503" operator="notEqual">
      <formula>E194</formula>
    </cfRule>
  </conditionalFormatting>
  <conditionalFormatting sqref="F196">
    <cfRule type="cellIs" dxfId="25644" priority="14283" operator="notEqual">
      <formula>E197</formula>
    </cfRule>
  </conditionalFormatting>
  <conditionalFormatting sqref="F199">
    <cfRule type="cellIs" dxfId="25643" priority="14063" operator="notEqual">
      <formula>E200</formula>
    </cfRule>
  </conditionalFormatting>
  <conditionalFormatting sqref="F202">
    <cfRule type="cellIs" dxfId="25642" priority="13843" operator="notEqual">
      <formula>E203</formula>
    </cfRule>
  </conditionalFormatting>
  <conditionalFormatting sqref="F205">
    <cfRule type="cellIs" dxfId="25641" priority="13623" operator="notEqual">
      <formula>E206</formula>
    </cfRule>
  </conditionalFormatting>
  <conditionalFormatting sqref="F208">
    <cfRule type="cellIs" dxfId="25640" priority="13403" operator="notEqual">
      <formula>E209</formula>
    </cfRule>
  </conditionalFormatting>
  <conditionalFormatting sqref="F211">
    <cfRule type="cellIs" dxfId="25639" priority="13183" operator="notEqual">
      <formula>E212</formula>
    </cfRule>
  </conditionalFormatting>
  <conditionalFormatting sqref="F214">
    <cfRule type="cellIs" dxfId="25638" priority="12963" operator="notEqual">
      <formula>E215</formula>
    </cfRule>
  </conditionalFormatting>
  <conditionalFormatting sqref="F217">
    <cfRule type="cellIs" dxfId="25637" priority="12743" operator="notEqual">
      <formula>E218</formula>
    </cfRule>
  </conditionalFormatting>
  <conditionalFormatting sqref="F220">
    <cfRule type="cellIs" dxfId="25636" priority="12523" operator="notEqual">
      <formula>E221</formula>
    </cfRule>
  </conditionalFormatting>
  <conditionalFormatting sqref="F223">
    <cfRule type="cellIs" dxfId="25635" priority="12303" operator="notEqual">
      <formula>E224</formula>
    </cfRule>
  </conditionalFormatting>
  <conditionalFormatting sqref="F226">
    <cfRule type="cellIs" dxfId="25634" priority="12083" operator="notEqual">
      <formula>E227</formula>
    </cfRule>
  </conditionalFormatting>
  <conditionalFormatting sqref="F229">
    <cfRule type="cellIs" dxfId="25633" priority="11863" operator="notEqual">
      <formula>E230</formula>
    </cfRule>
  </conditionalFormatting>
  <conditionalFormatting sqref="F232">
    <cfRule type="cellIs" dxfId="25632" priority="11643" operator="notEqual">
      <formula>E233</formula>
    </cfRule>
  </conditionalFormatting>
  <conditionalFormatting sqref="F235">
    <cfRule type="cellIs" dxfId="25631" priority="11423" operator="notEqual">
      <formula>E236</formula>
    </cfRule>
  </conditionalFormatting>
  <conditionalFormatting sqref="F238">
    <cfRule type="cellIs" dxfId="25630" priority="11203" operator="notEqual">
      <formula>E239</formula>
    </cfRule>
  </conditionalFormatting>
  <conditionalFormatting sqref="F241">
    <cfRule type="cellIs" dxfId="25629" priority="10983" operator="notEqual">
      <formula>E242</formula>
    </cfRule>
  </conditionalFormatting>
  <conditionalFormatting sqref="F244">
    <cfRule type="cellIs" dxfId="25628" priority="10763" operator="notEqual">
      <formula>E245</formula>
    </cfRule>
  </conditionalFormatting>
  <conditionalFormatting sqref="F247">
    <cfRule type="cellIs" dxfId="25627" priority="10543" operator="notEqual">
      <formula>E248</formula>
    </cfRule>
  </conditionalFormatting>
  <conditionalFormatting sqref="F250">
    <cfRule type="cellIs" dxfId="25626" priority="10323" operator="notEqual">
      <formula>E251</formula>
    </cfRule>
  </conditionalFormatting>
  <conditionalFormatting sqref="F253">
    <cfRule type="cellIs" dxfId="25625" priority="10103" operator="notEqual">
      <formula>E254</formula>
    </cfRule>
  </conditionalFormatting>
  <conditionalFormatting sqref="F256">
    <cfRule type="cellIs" dxfId="25624" priority="9883" operator="notEqual">
      <formula>E257</formula>
    </cfRule>
  </conditionalFormatting>
  <conditionalFormatting sqref="F259">
    <cfRule type="cellIs" dxfId="25623" priority="9663" operator="notEqual">
      <formula>E260</formula>
    </cfRule>
  </conditionalFormatting>
  <conditionalFormatting sqref="F262">
    <cfRule type="cellIs" dxfId="25622" priority="9443" operator="notEqual">
      <formula>E263</formula>
    </cfRule>
  </conditionalFormatting>
  <conditionalFormatting sqref="F265">
    <cfRule type="cellIs" dxfId="25621" priority="9223" operator="notEqual">
      <formula>E266</formula>
    </cfRule>
  </conditionalFormatting>
  <conditionalFormatting sqref="F268">
    <cfRule type="cellIs" dxfId="25620" priority="9003" operator="notEqual">
      <formula>E269</formula>
    </cfRule>
  </conditionalFormatting>
  <conditionalFormatting sqref="F271">
    <cfRule type="cellIs" dxfId="25619" priority="8783" operator="notEqual">
      <formula>E272</formula>
    </cfRule>
  </conditionalFormatting>
  <conditionalFormatting sqref="F274">
    <cfRule type="cellIs" dxfId="25618" priority="1523" operator="notEqual">
      <formula>E275</formula>
    </cfRule>
  </conditionalFormatting>
  <conditionalFormatting sqref="F277">
    <cfRule type="cellIs" dxfId="25617" priority="8563" operator="notEqual">
      <formula>E278</formula>
    </cfRule>
  </conditionalFormatting>
  <conditionalFormatting sqref="F280">
    <cfRule type="cellIs" dxfId="25616" priority="8343" operator="notEqual">
      <formula>E281</formula>
    </cfRule>
  </conditionalFormatting>
  <conditionalFormatting sqref="F283">
    <cfRule type="cellIs" dxfId="25615" priority="8123" operator="notEqual">
      <formula>E284</formula>
    </cfRule>
  </conditionalFormatting>
  <conditionalFormatting sqref="F286">
    <cfRule type="cellIs" dxfId="25614" priority="7903" operator="notEqual">
      <formula>E287</formula>
    </cfRule>
  </conditionalFormatting>
  <conditionalFormatting sqref="F289">
    <cfRule type="cellIs" dxfId="25613" priority="7683" operator="notEqual">
      <formula>E290</formula>
    </cfRule>
  </conditionalFormatting>
  <conditionalFormatting sqref="F292">
    <cfRule type="cellIs" dxfId="25612" priority="437" operator="notEqual">
      <formula>E293</formula>
    </cfRule>
  </conditionalFormatting>
  <conditionalFormatting sqref="F295">
    <cfRule type="cellIs" dxfId="25611" priority="7463" operator="notEqual">
      <formula>E296</formula>
    </cfRule>
  </conditionalFormatting>
  <conditionalFormatting sqref="F298">
    <cfRule type="cellIs" dxfId="25610" priority="7243" operator="notEqual">
      <formula>E299</formula>
    </cfRule>
  </conditionalFormatting>
  <conditionalFormatting sqref="F301">
    <cfRule type="cellIs" dxfId="25609" priority="7023" operator="notEqual">
      <formula>E302</formula>
    </cfRule>
  </conditionalFormatting>
  <conditionalFormatting sqref="F304">
    <cfRule type="cellIs" dxfId="25608" priority="6803" operator="notEqual">
      <formula>E305</formula>
    </cfRule>
  </conditionalFormatting>
  <conditionalFormatting sqref="F307">
    <cfRule type="cellIs" dxfId="25607" priority="6583" operator="notEqual">
      <formula>E308</formula>
    </cfRule>
  </conditionalFormatting>
  <conditionalFormatting sqref="F310">
    <cfRule type="cellIs" dxfId="25606" priority="24473" operator="notEqual">
      <formula>E311</formula>
    </cfRule>
  </conditionalFormatting>
  <conditionalFormatting sqref="F313">
    <cfRule type="cellIs" dxfId="25605" priority="6143" operator="notEqual">
      <formula>E314</formula>
    </cfRule>
  </conditionalFormatting>
  <conditionalFormatting sqref="F316">
    <cfRule type="cellIs" dxfId="25604" priority="5923" operator="notEqual">
      <formula>E317</formula>
    </cfRule>
  </conditionalFormatting>
  <conditionalFormatting sqref="F319">
    <cfRule type="cellIs" dxfId="25603" priority="5703" operator="notEqual">
      <formula>E320</formula>
    </cfRule>
  </conditionalFormatting>
  <conditionalFormatting sqref="F322">
    <cfRule type="cellIs" dxfId="25602" priority="5483" operator="notEqual">
      <formula>E323</formula>
    </cfRule>
  </conditionalFormatting>
  <conditionalFormatting sqref="F325">
    <cfRule type="cellIs" dxfId="25601" priority="5263" operator="notEqual">
      <formula>E326</formula>
    </cfRule>
  </conditionalFormatting>
  <conditionalFormatting sqref="F328">
    <cfRule type="cellIs" dxfId="25600" priority="5043" operator="notEqual">
      <formula>E329</formula>
    </cfRule>
  </conditionalFormatting>
  <conditionalFormatting sqref="F331">
    <cfRule type="cellIs" dxfId="25599" priority="4823" operator="notEqual">
      <formula>E332</formula>
    </cfRule>
  </conditionalFormatting>
  <conditionalFormatting sqref="F334">
    <cfRule type="cellIs" dxfId="25598" priority="217" operator="notEqual">
      <formula>E335</formula>
    </cfRule>
  </conditionalFormatting>
  <conditionalFormatting sqref="F337">
    <cfRule type="cellIs" dxfId="25597" priority="4603" operator="notEqual">
      <formula>E338</formula>
    </cfRule>
  </conditionalFormatting>
  <conditionalFormatting sqref="F340">
    <cfRule type="cellIs" dxfId="25596" priority="4383" operator="notEqual">
      <formula>E341</formula>
    </cfRule>
  </conditionalFormatting>
  <conditionalFormatting sqref="F343">
    <cfRule type="cellIs" dxfId="25595" priority="6363" operator="notEqual">
      <formula>E344</formula>
    </cfRule>
  </conditionalFormatting>
  <conditionalFormatting sqref="F346">
    <cfRule type="cellIs" dxfId="25594" priority="3943" operator="notEqual">
      <formula>E347</formula>
    </cfRule>
  </conditionalFormatting>
  <conditionalFormatting sqref="F349">
    <cfRule type="cellIs" dxfId="25593" priority="4163" operator="notEqual">
      <formula>E350</formula>
    </cfRule>
  </conditionalFormatting>
  <conditionalFormatting sqref="F352">
    <cfRule type="cellIs" dxfId="25592" priority="3503" operator="notEqual">
      <formula>E353</formula>
    </cfRule>
  </conditionalFormatting>
  <conditionalFormatting sqref="F355">
    <cfRule type="cellIs" dxfId="25591" priority="3283" operator="notEqual">
      <formula>E356</formula>
    </cfRule>
  </conditionalFormatting>
  <conditionalFormatting sqref="F358">
    <cfRule type="cellIs" dxfId="25590" priority="3063" operator="notEqual">
      <formula>E359</formula>
    </cfRule>
  </conditionalFormatting>
  <conditionalFormatting sqref="F361">
    <cfRule type="cellIs" dxfId="25589" priority="24353" operator="notEqual">
      <formula>E362</formula>
    </cfRule>
  </conditionalFormatting>
  <conditionalFormatting sqref="F364">
    <cfRule type="cellIs" dxfId="25588" priority="24233" operator="notEqual">
      <formula>E365</formula>
    </cfRule>
  </conditionalFormatting>
  <conditionalFormatting sqref="F367">
    <cfRule type="cellIs" dxfId="25587" priority="23993" operator="notEqual">
      <formula>E368</formula>
    </cfRule>
  </conditionalFormatting>
  <conditionalFormatting sqref="F370">
    <cfRule type="cellIs" dxfId="25586" priority="27264" operator="notEqual">
      <formula>E371</formula>
    </cfRule>
  </conditionalFormatting>
  <conditionalFormatting sqref="G19">
    <cfRule type="cellIs" dxfId="25585" priority="61803" operator="notEqual">
      <formula>E20</formula>
    </cfRule>
  </conditionalFormatting>
  <conditionalFormatting sqref="G22">
    <cfRule type="cellIs" dxfId="25584" priority="61653" operator="notEqual">
      <formula>E23</formula>
    </cfRule>
  </conditionalFormatting>
  <conditionalFormatting sqref="G25">
    <cfRule type="cellIs" dxfId="25583" priority="61503" operator="notEqual">
      <formula>E26</formula>
    </cfRule>
  </conditionalFormatting>
  <conditionalFormatting sqref="G28">
    <cfRule type="cellIs" dxfId="25582" priority="61353" operator="notEqual">
      <formula>E29</formula>
    </cfRule>
  </conditionalFormatting>
  <conditionalFormatting sqref="G31">
    <cfRule type="cellIs" dxfId="25581" priority="61203" operator="notEqual">
      <formula>E32</formula>
    </cfRule>
  </conditionalFormatting>
  <conditionalFormatting sqref="G34">
    <cfRule type="cellIs" dxfId="25580" priority="61053" operator="notEqual">
      <formula>E35</formula>
    </cfRule>
  </conditionalFormatting>
  <conditionalFormatting sqref="G37">
    <cfRule type="cellIs" dxfId="25579" priority="60903" operator="notEqual">
      <formula>E38</formula>
    </cfRule>
  </conditionalFormatting>
  <conditionalFormatting sqref="G40">
    <cfRule type="cellIs" dxfId="25578" priority="60753" operator="notEqual">
      <formula>E41</formula>
    </cfRule>
  </conditionalFormatting>
  <conditionalFormatting sqref="G43">
    <cfRule type="cellIs" dxfId="25577" priority="60603" operator="notEqual">
      <formula>E44</formula>
    </cfRule>
  </conditionalFormatting>
  <conditionalFormatting sqref="G46">
    <cfRule type="cellIs" dxfId="25576" priority="60453" operator="notEqual">
      <formula>E47</formula>
    </cfRule>
  </conditionalFormatting>
  <conditionalFormatting sqref="G49">
    <cfRule type="cellIs" dxfId="25575" priority="60303" operator="notEqual">
      <formula>E50</formula>
    </cfRule>
  </conditionalFormatting>
  <conditionalFormatting sqref="G52">
    <cfRule type="cellIs" dxfId="25574" priority="60153" operator="notEqual">
      <formula>E53</formula>
    </cfRule>
  </conditionalFormatting>
  <conditionalFormatting sqref="G55">
    <cfRule type="cellIs" dxfId="25573" priority="60003" operator="notEqual">
      <formula>E56</formula>
    </cfRule>
  </conditionalFormatting>
  <conditionalFormatting sqref="G58">
    <cfRule type="cellIs" dxfId="25572" priority="59853" operator="notEqual">
      <formula>E59</formula>
    </cfRule>
  </conditionalFormatting>
  <conditionalFormatting sqref="G61">
    <cfRule type="cellIs" dxfId="25571" priority="59553" operator="notEqual">
      <formula>E62</formula>
    </cfRule>
  </conditionalFormatting>
  <conditionalFormatting sqref="G64">
    <cfRule type="cellIs" dxfId="25570" priority="59403" operator="notEqual">
      <formula>E65</formula>
    </cfRule>
  </conditionalFormatting>
  <conditionalFormatting sqref="G67">
    <cfRule type="cellIs" dxfId="25569" priority="59253" operator="notEqual">
      <formula>E68</formula>
    </cfRule>
  </conditionalFormatting>
  <conditionalFormatting sqref="G70">
    <cfRule type="cellIs" dxfId="25568" priority="59103" operator="notEqual">
      <formula>E71</formula>
    </cfRule>
  </conditionalFormatting>
  <conditionalFormatting sqref="G73">
    <cfRule type="cellIs" dxfId="25567" priority="58953" operator="notEqual">
      <formula>E74</formula>
    </cfRule>
  </conditionalFormatting>
  <conditionalFormatting sqref="G76">
    <cfRule type="cellIs" dxfId="25566" priority="26152" operator="notEqual">
      <formula>E77</formula>
    </cfRule>
  </conditionalFormatting>
  <conditionalFormatting sqref="G79">
    <cfRule type="cellIs" dxfId="25565" priority="26032" operator="notEqual">
      <formula>E80</formula>
    </cfRule>
  </conditionalFormatting>
  <conditionalFormatting sqref="G82">
    <cfRule type="cellIs" dxfId="25564" priority="25912" operator="notEqual">
      <formula>E83</formula>
    </cfRule>
  </conditionalFormatting>
  <conditionalFormatting sqref="G85">
    <cfRule type="cellIs" dxfId="25563" priority="25792" operator="notEqual">
      <formula>E86</formula>
    </cfRule>
  </conditionalFormatting>
  <conditionalFormatting sqref="G88">
    <cfRule type="cellIs" dxfId="25562" priority="25672" operator="notEqual">
      <formula>E89</formula>
    </cfRule>
  </conditionalFormatting>
  <conditionalFormatting sqref="G91">
    <cfRule type="cellIs" dxfId="25561" priority="25432" operator="notEqual">
      <formula>E92</formula>
    </cfRule>
  </conditionalFormatting>
  <conditionalFormatting sqref="G94">
    <cfRule type="cellIs" dxfId="25560" priority="876" operator="notEqual">
      <formula>E95</formula>
    </cfRule>
  </conditionalFormatting>
  <conditionalFormatting sqref="G97">
    <cfRule type="cellIs" dxfId="25559" priority="25552" operator="notEqual">
      <formula>E98</formula>
    </cfRule>
  </conditionalFormatting>
  <conditionalFormatting sqref="G100">
    <cfRule type="cellIs" dxfId="25558" priority="25312" operator="notEqual">
      <formula>E101</formula>
    </cfRule>
  </conditionalFormatting>
  <conditionalFormatting sqref="G103">
    <cfRule type="cellIs" dxfId="25557" priority="25192" operator="notEqual">
      <formula>E104</formula>
    </cfRule>
  </conditionalFormatting>
  <conditionalFormatting sqref="G106">
    <cfRule type="cellIs" dxfId="25556" priority="25072" operator="notEqual">
      <formula>E107</formula>
    </cfRule>
  </conditionalFormatting>
  <conditionalFormatting sqref="G109">
    <cfRule type="cellIs" dxfId="25555" priority="24952" operator="notEqual">
      <formula>E110</formula>
    </cfRule>
  </conditionalFormatting>
  <conditionalFormatting sqref="G112">
    <cfRule type="cellIs" dxfId="25554" priority="24832" operator="notEqual">
      <formula>E113</formula>
    </cfRule>
  </conditionalFormatting>
  <conditionalFormatting sqref="G115">
    <cfRule type="cellIs" dxfId="25553" priority="24712" operator="notEqual">
      <formula>E116</formula>
    </cfRule>
  </conditionalFormatting>
  <conditionalFormatting sqref="G118">
    <cfRule type="cellIs" dxfId="25552" priority="24592" operator="notEqual">
      <formula>E119</formula>
    </cfRule>
  </conditionalFormatting>
  <conditionalFormatting sqref="G121">
    <cfRule type="cellIs" dxfId="25551" priority="19562" operator="notEqual">
      <formula>E122</formula>
    </cfRule>
  </conditionalFormatting>
  <conditionalFormatting sqref="G124">
    <cfRule type="cellIs" dxfId="25550" priority="19342" operator="notEqual">
      <formula>E125</formula>
    </cfRule>
  </conditionalFormatting>
  <conditionalFormatting sqref="G127">
    <cfRule type="cellIs" dxfId="25549" priority="19122" operator="notEqual">
      <formula>E128</formula>
    </cfRule>
  </conditionalFormatting>
  <conditionalFormatting sqref="G130">
    <cfRule type="cellIs" dxfId="25548" priority="18902" operator="notEqual">
      <formula>E131</formula>
    </cfRule>
  </conditionalFormatting>
  <conditionalFormatting sqref="G133">
    <cfRule type="cellIs" dxfId="25547" priority="18682" operator="notEqual">
      <formula>E134</formula>
    </cfRule>
  </conditionalFormatting>
  <conditionalFormatting sqref="G136">
    <cfRule type="cellIs" dxfId="25546" priority="18462" operator="notEqual">
      <formula>E137</formula>
    </cfRule>
  </conditionalFormatting>
  <conditionalFormatting sqref="G139">
    <cfRule type="cellIs" dxfId="25545" priority="18242" operator="notEqual">
      <formula>E140</formula>
    </cfRule>
  </conditionalFormatting>
  <conditionalFormatting sqref="G142">
    <cfRule type="cellIs" dxfId="25544" priority="18022" operator="notEqual">
      <formula>E143</formula>
    </cfRule>
  </conditionalFormatting>
  <conditionalFormatting sqref="G145">
    <cfRule type="cellIs" dxfId="25543" priority="17802" operator="notEqual">
      <formula>E146</formula>
    </cfRule>
  </conditionalFormatting>
  <conditionalFormatting sqref="G148">
    <cfRule type="cellIs" dxfId="25542" priority="17582" operator="notEqual">
      <formula>E149</formula>
    </cfRule>
  </conditionalFormatting>
  <conditionalFormatting sqref="G151">
    <cfRule type="cellIs" dxfId="25541" priority="17362" operator="notEqual">
      <formula>E152</formula>
    </cfRule>
  </conditionalFormatting>
  <conditionalFormatting sqref="G154">
    <cfRule type="cellIs" dxfId="25540" priority="17142" operator="notEqual">
      <formula>E155</formula>
    </cfRule>
  </conditionalFormatting>
  <conditionalFormatting sqref="G157">
    <cfRule type="cellIs" dxfId="25539" priority="16922" operator="notEqual">
      <formula>E158</formula>
    </cfRule>
  </conditionalFormatting>
  <conditionalFormatting sqref="G160">
    <cfRule type="cellIs" dxfId="25538" priority="16702" operator="notEqual">
      <formula>E161</formula>
    </cfRule>
  </conditionalFormatting>
  <conditionalFormatting sqref="G163">
    <cfRule type="cellIs" dxfId="25537" priority="16482" operator="notEqual">
      <formula>E164</formula>
    </cfRule>
  </conditionalFormatting>
  <conditionalFormatting sqref="G166">
    <cfRule type="cellIs" dxfId="25536" priority="656" operator="notEqual">
      <formula>E167</formula>
    </cfRule>
  </conditionalFormatting>
  <conditionalFormatting sqref="G169">
    <cfRule type="cellIs" dxfId="25535" priority="16262" operator="notEqual">
      <formula>E170</formula>
    </cfRule>
  </conditionalFormatting>
  <conditionalFormatting sqref="G172">
    <cfRule type="cellIs" dxfId="25534" priority="16042" operator="notEqual">
      <formula>E173</formula>
    </cfRule>
  </conditionalFormatting>
  <conditionalFormatting sqref="G175">
    <cfRule type="cellIs" dxfId="25533" priority="15822" operator="notEqual">
      <formula>E176</formula>
    </cfRule>
  </conditionalFormatting>
  <conditionalFormatting sqref="G178">
    <cfRule type="cellIs" dxfId="25532" priority="15602" operator="notEqual">
      <formula>E179</formula>
    </cfRule>
  </conditionalFormatting>
  <conditionalFormatting sqref="G181">
    <cfRule type="cellIs" dxfId="25531" priority="15382" operator="notEqual">
      <formula>E182</formula>
    </cfRule>
  </conditionalFormatting>
  <conditionalFormatting sqref="G184">
    <cfRule type="cellIs" dxfId="25530" priority="15162" operator="notEqual">
      <formula>E185</formula>
    </cfRule>
  </conditionalFormatting>
  <conditionalFormatting sqref="G187">
    <cfRule type="cellIs" dxfId="25529" priority="14942" operator="notEqual">
      <formula>E188</formula>
    </cfRule>
  </conditionalFormatting>
  <conditionalFormatting sqref="G190">
    <cfRule type="cellIs" dxfId="25528" priority="14722" operator="notEqual">
      <formula>E191</formula>
    </cfRule>
  </conditionalFormatting>
  <conditionalFormatting sqref="G193">
    <cfRule type="cellIs" dxfId="25527" priority="14502" operator="notEqual">
      <formula>E194</formula>
    </cfRule>
  </conditionalFormatting>
  <conditionalFormatting sqref="G196">
    <cfRule type="cellIs" dxfId="25526" priority="14282" operator="notEqual">
      <formula>E197</formula>
    </cfRule>
  </conditionalFormatting>
  <conditionalFormatting sqref="G199">
    <cfRule type="cellIs" dxfId="25525" priority="14062" operator="notEqual">
      <formula>E200</formula>
    </cfRule>
  </conditionalFormatting>
  <conditionalFormatting sqref="G202">
    <cfRule type="cellIs" dxfId="25524" priority="13842" operator="notEqual">
      <formula>E203</formula>
    </cfRule>
  </conditionalFormatting>
  <conditionalFormatting sqref="G205">
    <cfRule type="cellIs" dxfId="25523" priority="13622" operator="notEqual">
      <formula>E206</formula>
    </cfRule>
  </conditionalFormatting>
  <conditionalFormatting sqref="G208">
    <cfRule type="cellIs" dxfId="25522" priority="13402" operator="notEqual">
      <formula>E209</formula>
    </cfRule>
  </conditionalFormatting>
  <conditionalFormatting sqref="G211">
    <cfRule type="cellIs" dxfId="25521" priority="13182" operator="notEqual">
      <formula>E212</formula>
    </cfRule>
  </conditionalFormatting>
  <conditionalFormatting sqref="G214">
    <cfRule type="cellIs" dxfId="25520" priority="12962" operator="notEqual">
      <formula>E215</formula>
    </cfRule>
  </conditionalFormatting>
  <conditionalFormatting sqref="G217">
    <cfRule type="cellIs" dxfId="25519" priority="12742" operator="notEqual">
      <formula>E218</formula>
    </cfRule>
  </conditionalFormatting>
  <conditionalFormatting sqref="G220">
    <cfRule type="cellIs" dxfId="25518" priority="12522" operator="notEqual">
      <formula>E221</formula>
    </cfRule>
  </conditionalFormatting>
  <conditionalFormatting sqref="G223">
    <cfRule type="cellIs" dxfId="25517" priority="12302" operator="notEqual">
      <formula>E224</formula>
    </cfRule>
  </conditionalFormatting>
  <conditionalFormatting sqref="G226">
    <cfRule type="cellIs" dxfId="25516" priority="12082" operator="notEqual">
      <formula>E227</formula>
    </cfRule>
  </conditionalFormatting>
  <conditionalFormatting sqref="G229">
    <cfRule type="cellIs" dxfId="25515" priority="11862" operator="notEqual">
      <formula>E230</formula>
    </cfRule>
  </conditionalFormatting>
  <conditionalFormatting sqref="G232">
    <cfRule type="cellIs" dxfId="25514" priority="11642" operator="notEqual">
      <formula>E233</formula>
    </cfRule>
  </conditionalFormatting>
  <conditionalFormatting sqref="G235">
    <cfRule type="cellIs" dxfId="25513" priority="11422" operator="notEqual">
      <formula>E236</formula>
    </cfRule>
  </conditionalFormatting>
  <conditionalFormatting sqref="G238">
    <cfRule type="cellIs" dxfId="25512" priority="11202" operator="notEqual">
      <formula>E239</formula>
    </cfRule>
  </conditionalFormatting>
  <conditionalFormatting sqref="G241">
    <cfRule type="cellIs" dxfId="25511" priority="10982" operator="notEqual">
      <formula>E242</formula>
    </cfRule>
  </conditionalFormatting>
  <conditionalFormatting sqref="G244">
    <cfRule type="cellIs" dxfId="25510" priority="10762" operator="notEqual">
      <formula>E245</formula>
    </cfRule>
  </conditionalFormatting>
  <conditionalFormatting sqref="G247">
    <cfRule type="cellIs" dxfId="25509" priority="10542" operator="notEqual">
      <formula>E248</formula>
    </cfRule>
  </conditionalFormatting>
  <conditionalFormatting sqref="G250">
    <cfRule type="cellIs" dxfId="25508" priority="10322" operator="notEqual">
      <formula>E251</formula>
    </cfRule>
  </conditionalFormatting>
  <conditionalFormatting sqref="G253">
    <cfRule type="cellIs" dxfId="25507" priority="10102" operator="notEqual">
      <formula>E254</formula>
    </cfRule>
  </conditionalFormatting>
  <conditionalFormatting sqref="G256">
    <cfRule type="cellIs" dxfId="25506" priority="9882" operator="notEqual">
      <formula>E257</formula>
    </cfRule>
  </conditionalFormatting>
  <conditionalFormatting sqref="G259">
    <cfRule type="cellIs" dxfId="25505" priority="9662" operator="notEqual">
      <formula>E260</formula>
    </cfRule>
  </conditionalFormatting>
  <conditionalFormatting sqref="G262">
    <cfRule type="cellIs" dxfId="25504" priority="9442" operator="notEqual">
      <formula>E263</formula>
    </cfRule>
  </conditionalFormatting>
  <conditionalFormatting sqref="G265">
    <cfRule type="cellIs" dxfId="25503" priority="9222" operator="notEqual">
      <formula>E266</formula>
    </cfRule>
  </conditionalFormatting>
  <conditionalFormatting sqref="G268">
    <cfRule type="cellIs" dxfId="25502" priority="9002" operator="notEqual">
      <formula>E269</formula>
    </cfRule>
  </conditionalFormatting>
  <conditionalFormatting sqref="G271">
    <cfRule type="cellIs" dxfId="25501" priority="8782" operator="notEqual">
      <formula>E272</formula>
    </cfRule>
  </conditionalFormatting>
  <conditionalFormatting sqref="G274">
    <cfRule type="cellIs" dxfId="25500" priority="1522" operator="notEqual">
      <formula>E275</formula>
    </cfRule>
  </conditionalFormatting>
  <conditionalFormatting sqref="G277">
    <cfRule type="cellIs" dxfId="25499" priority="8562" operator="notEqual">
      <formula>E278</formula>
    </cfRule>
  </conditionalFormatting>
  <conditionalFormatting sqref="G280">
    <cfRule type="cellIs" dxfId="25498" priority="8342" operator="notEqual">
      <formula>E281</formula>
    </cfRule>
  </conditionalFormatting>
  <conditionalFormatting sqref="G283">
    <cfRule type="cellIs" dxfId="25497" priority="8122" operator="notEqual">
      <formula>E284</formula>
    </cfRule>
  </conditionalFormatting>
  <conditionalFormatting sqref="G286">
    <cfRule type="cellIs" dxfId="25496" priority="7902" operator="notEqual">
      <formula>E287</formula>
    </cfRule>
  </conditionalFormatting>
  <conditionalFormatting sqref="G289">
    <cfRule type="cellIs" dxfId="25495" priority="7682" operator="notEqual">
      <formula>E290</formula>
    </cfRule>
  </conditionalFormatting>
  <conditionalFormatting sqref="G292">
    <cfRule type="cellIs" dxfId="25494" priority="436" operator="notEqual">
      <formula>E293</formula>
    </cfRule>
  </conditionalFormatting>
  <conditionalFormatting sqref="G295">
    <cfRule type="cellIs" dxfId="25493" priority="7462" operator="notEqual">
      <formula>E296</formula>
    </cfRule>
  </conditionalFormatting>
  <conditionalFormatting sqref="G298">
    <cfRule type="cellIs" dxfId="25492" priority="7242" operator="notEqual">
      <formula>E299</formula>
    </cfRule>
  </conditionalFormatting>
  <conditionalFormatting sqref="G301">
    <cfRule type="cellIs" dxfId="25491" priority="7022" operator="notEqual">
      <formula>E302</formula>
    </cfRule>
  </conditionalFormatting>
  <conditionalFormatting sqref="G304">
    <cfRule type="cellIs" dxfId="25490" priority="6802" operator="notEqual">
      <formula>E305</formula>
    </cfRule>
  </conditionalFormatting>
  <conditionalFormatting sqref="G307">
    <cfRule type="cellIs" dxfId="25489" priority="6582" operator="notEqual">
      <formula>E308</formula>
    </cfRule>
  </conditionalFormatting>
  <conditionalFormatting sqref="G310">
    <cfRule type="cellIs" dxfId="25488" priority="24472" operator="notEqual">
      <formula>E311</formula>
    </cfRule>
  </conditionalFormatting>
  <conditionalFormatting sqref="G313">
    <cfRule type="cellIs" dxfId="25487" priority="6142" operator="notEqual">
      <formula>E314</formula>
    </cfRule>
  </conditionalFormatting>
  <conditionalFormatting sqref="G316">
    <cfRule type="cellIs" dxfId="25486" priority="5922" operator="notEqual">
      <formula>E317</formula>
    </cfRule>
  </conditionalFormatting>
  <conditionalFormatting sqref="G319">
    <cfRule type="cellIs" dxfId="25485" priority="5702" operator="notEqual">
      <formula>E320</formula>
    </cfRule>
  </conditionalFormatting>
  <conditionalFormatting sqref="G322">
    <cfRule type="cellIs" dxfId="25484" priority="5482" operator="notEqual">
      <formula>E323</formula>
    </cfRule>
  </conditionalFormatting>
  <conditionalFormatting sqref="G325">
    <cfRule type="cellIs" dxfId="25483" priority="5262" operator="notEqual">
      <formula>E326</formula>
    </cfRule>
  </conditionalFormatting>
  <conditionalFormatting sqref="G328">
    <cfRule type="cellIs" dxfId="25482" priority="5042" operator="notEqual">
      <formula>E329</formula>
    </cfRule>
  </conditionalFormatting>
  <conditionalFormatting sqref="G331">
    <cfRule type="cellIs" dxfId="25481" priority="4822" operator="notEqual">
      <formula>E332</formula>
    </cfRule>
  </conditionalFormatting>
  <conditionalFormatting sqref="G334">
    <cfRule type="cellIs" dxfId="25480" priority="216" operator="notEqual">
      <formula>E335</formula>
    </cfRule>
  </conditionalFormatting>
  <conditionalFormatting sqref="G337">
    <cfRule type="cellIs" dxfId="25479" priority="4602" operator="notEqual">
      <formula>E338</formula>
    </cfRule>
  </conditionalFormatting>
  <conditionalFormatting sqref="G340">
    <cfRule type="cellIs" dxfId="25478" priority="4382" operator="notEqual">
      <formula>E341</formula>
    </cfRule>
  </conditionalFormatting>
  <conditionalFormatting sqref="G343">
    <cfRule type="cellIs" dxfId="25477" priority="6362" operator="notEqual">
      <formula>E344</formula>
    </cfRule>
  </conditionalFormatting>
  <conditionalFormatting sqref="G346">
    <cfRule type="cellIs" dxfId="25476" priority="3942" operator="notEqual">
      <formula>E347</formula>
    </cfRule>
  </conditionalFormatting>
  <conditionalFormatting sqref="G349">
    <cfRule type="cellIs" dxfId="25475" priority="4162" operator="notEqual">
      <formula>E350</formula>
    </cfRule>
  </conditionalFormatting>
  <conditionalFormatting sqref="G352">
    <cfRule type="cellIs" dxfId="25474" priority="3502" operator="notEqual">
      <formula>E353</formula>
    </cfRule>
  </conditionalFormatting>
  <conditionalFormatting sqref="G355">
    <cfRule type="cellIs" dxfId="25473" priority="3282" operator="notEqual">
      <formula>E356</formula>
    </cfRule>
  </conditionalFormatting>
  <conditionalFormatting sqref="G358">
    <cfRule type="cellIs" dxfId="25472" priority="3062" operator="notEqual">
      <formula>E359</formula>
    </cfRule>
  </conditionalFormatting>
  <conditionalFormatting sqref="G361">
    <cfRule type="cellIs" dxfId="25471" priority="24352" operator="notEqual">
      <formula>E362</formula>
    </cfRule>
  </conditionalFormatting>
  <conditionalFormatting sqref="G364">
    <cfRule type="cellIs" dxfId="25470" priority="24232" operator="notEqual">
      <formula>E365</formula>
    </cfRule>
  </conditionalFormatting>
  <conditionalFormatting sqref="G367">
    <cfRule type="cellIs" dxfId="25469" priority="23992" operator="notEqual">
      <formula>E368</formula>
    </cfRule>
  </conditionalFormatting>
  <conditionalFormatting sqref="G370">
    <cfRule type="cellIs" dxfId="25468" priority="27263" operator="notEqual">
      <formula>E371</formula>
    </cfRule>
  </conditionalFormatting>
  <conditionalFormatting sqref="H19">
    <cfRule type="cellIs" dxfId="25467" priority="61802" operator="notEqual">
      <formula>E20</formula>
    </cfRule>
  </conditionalFormatting>
  <conditionalFormatting sqref="H22">
    <cfRule type="cellIs" dxfId="25466" priority="61652" operator="notEqual">
      <formula>E23</formula>
    </cfRule>
  </conditionalFormatting>
  <conditionalFormatting sqref="H25">
    <cfRule type="cellIs" dxfId="25465" priority="61502" operator="notEqual">
      <formula>E26</formula>
    </cfRule>
  </conditionalFormatting>
  <conditionalFormatting sqref="H28">
    <cfRule type="cellIs" dxfId="25464" priority="61352" operator="notEqual">
      <formula>E29</formula>
    </cfRule>
  </conditionalFormatting>
  <conditionalFormatting sqref="H31">
    <cfRule type="cellIs" dxfId="25463" priority="61202" operator="notEqual">
      <formula>E32</formula>
    </cfRule>
  </conditionalFormatting>
  <conditionalFormatting sqref="H34">
    <cfRule type="cellIs" dxfId="25462" priority="61052" operator="notEqual">
      <formula>E35</formula>
    </cfRule>
  </conditionalFormatting>
  <conditionalFormatting sqref="H37">
    <cfRule type="cellIs" dxfId="25461" priority="60902" operator="notEqual">
      <formula>E38</formula>
    </cfRule>
  </conditionalFormatting>
  <conditionalFormatting sqref="H40">
    <cfRule type="cellIs" dxfId="25460" priority="60752" operator="notEqual">
      <formula>E41</formula>
    </cfRule>
  </conditionalFormatting>
  <conditionalFormatting sqref="H43">
    <cfRule type="cellIs" dxfId="25459" priority="60602" operator="notEqual">
      <formula>E44</formula>
    </cfRule>
  </conditionalFormatting>
  <conditionalFormatting sqref="H46">
    <cfRule type="cellIs" dxfId="25458" priority="60452" operator="notEqual">
      <formula>E47</formula>
    </cfRule>
  </conditionalFormatting>
  <conditionalFormatting sqref="H49">
    <cfRule type="cellIs" dxfId="25457" priority="60302" operator="notEqual">
      <formula>E50</formula>
    </cfRule>
  </conditionalFormatting>
  <conditionalFormatting sqref="H52">
    <cfRule type="cellIs" dxfId="25456" priority="60152" operator="notEqual">
      <formula>E53</formula>
    </cfRule>
  </conditionalFormatting>
  <conditionalFormatting sqref="H55">
    <cfRule type="cellIs" dxfId="25455" priority="60002" operator="notEqual">
      <formula>E56</formula>
    </cfRule>
  </conditionalFormatting>
  <conditionalFormatting sqref="H58">
    <cfRule type="cellIs" dxfId="25454" priority="59852" operator="notEqual">
      <formula>E59</formula>
    </cfRule>
  </conditionalFormatting>
  <conditionalFormatting sqref="H61">
    <cfRule type="cellIs" dxfId="25453" priority="59552" operator="notEqual">
      <formula>E62</formula>
    </cfRule>
  </conditionalFormatting>
  <conditionalFormatting sqref="H64">
    <cfRule type="cellIs" dxfId="25452" priority="59402" operator="notEqual">
      <formula>E65</formula>
    </cfRule>
  </conditionalFormatting>
  <conditionalFormatting sqref="H67">
    <cfRule type="cellIs" dxfId="25451" priority="59252" operator="notEqual">
      <formula>E68</formula>
    </cfRule>
  </conditionalFormatting>
  <conditionalFormatting sqref="H70">
    <cfRule type="cellIs" dxfId="25450" priority="59102" operator="notEqual">
      <formula>E71</formula>
    </cfRule>
  </conditionalFormatting>
  <conditionalFormatting sqref="H73">
    <cfRule type="cellIs" dxfId="25449" priority="58952" operator="notEqual">
      <formula>E74</formula>
    </cfRule>
  </conditionalFormatting>
  <conditionalFormatting sqref="H76">
    <cfRule type="cellIs" dxfId="25448" priority="26151" operator="notEqual">
      <formula>E77</formula>
    </cfRule>
  </conditionalFormatting>
  <conditionalFormatting sqref="H79">
    <cfRule type="cellIs" dxfId="25447" priority="26031" operator="notEqual">
      <formula>E80</formula>
    </cfRule>
  </conditionalFormatting>
  <conditionalFormatting sqref="H82">
    <cfRule type="cellIs" dxfId="25446" priority="25911" operator="notEqual">
      <formula>E83</formula>
    </cfRule>
  </conditionalFormatting>
  <conditionalFormatting sqref="H85">
    <cfRule type="cellIs" dxfId="25445" priority="25791" operator="notEqual">
      <formula>E86</formula>
    </cfRule>
  </conditionalFormatting>
  <conditionalFormatting sqref="H88">
    <cfRule type="cellIs" dxfId="25444" priority="25671" operator="notEqual">
      <formula>E89</formula>
    </cfRule>
  </conditionalFormatting>
  <conditionalFormatting sqref="H91">
    <cfRule type="cellIs" dxfId="25443" priority="25431" operator="notEqual">
      <formula>E92</formula>
    </cfRule>
  </conditionalFormatting>
  <conditionalFormatting sqref="H94">
    <cfRule type="cellIs" dxfId="25442" priority="875" operator="notEqual">
      <formula>E95</formula>
    </cfRule>
  </conditionalFormatting>
  <conditionalFormatting sqref="H97">
    <cfRule type="cellIs" dxfId="25441" priority="25551" operator="notEqual">
      <formula>E98</formula>
    </cfRule>
  </conditionalFormatting>
  <conditionalFormatting sqref="H100">
    <cfRule type="cellIs" dxfId="25440" priority="25311" operator="notEqual">
      <formula>E101</formula>
    </cfRule>
  </conditionalFormatting>
  <conditionalFormatting sqref="H103">
    <cfRule type="cellIs" dxfId="25439" priority="25191" operator="notEqual">
      <formula>E104</formula>
    </cfRule>
  </conditionalFormatting>
  <conditionalFormatting sqref="H106">
    <cfRule type="cellIs" dxfId="25438" priority="25071" operator="notEqual">
      <formula>E107</formula>
    </cfRule>
  </conditionalFormatting>
  <conditionalFormatting sqref="H109">
    <cfRule type="cellIs" dxfId="25437" priority="24951" operator="notEqual">
      <formula>E110</formula>
    </cfRule>
  </conditionalFormatting>
  <conditionalFormatting sqref="H112">
    <cfRule type="cellIs" dxfId="25436" priority="24831" operator="notEqual">
      <formula>E113</formula>
    </cfRule>
  </conditionalFormatting>
  <conditionalFormatting sqref="H115">
    <cfRule type="cellIs" dxfId="25435" priority="24711" operator="notEqual">
      <formula>E116</formula>
    </cfRule>
  </conditionalFormatting>
  <conditionalFormatting sqref="H118">
    <cfRule type="cellIs" dxfId="25434" priority="24591" operator="notEqual">
      <formula>E119</formula>
    </cfRule>
  </conditionalFormatting>
  <conditionalFormatting sqref="H121">
    <cfRule type="cellIs" dxfId="25433" priority="19561" operator="notEqual">
      <formula>E122</formula>
    </cfRule>
  </conditionalFormatting>
  <conditionalFormatting sqref="H124">
    <cfRule type="cellIs" dxfId="25432" priority="19341" operator="notEqual">
      <formula>E125</formula>
    </cfRule>
  </conditionalFormatting>
  <conditionalFormatting sqref="H127">
    <cfRule type="cellIs" dxfId="25431" priority="19121" operator="notEqual">
      <formula>E128</formula>
    </cfRule>
  </conditionalFormatting>
  <conditionalFormatting sqref="H130">
    <cfRule type="cellIs" dxfId="25430" priority="18901" operator="notEqual">
      <formula>E131</formula>
    </cfRule>
  </conditionalFormatting>
  <conditionalFormatting sqref="H133">
    <cfRule type="cellIs" dxfId="25429" priority="18681" operator="notEqual">
      <formula>E134</formula>
    </cfRule>
  </conditionalFormatting>
  <conditionalFormatting sqref="H136">
    <cfRule type="cellIs" dxfId="25428" priority="18461" operator="notEqual">
      <formula>E137</formula>
    </cfRule>
  </conditionalFormatting>
  <conditionalFormatting sqref="H139">
    <cfRule type="cellIs" dxfId="25427" priority="18241" operator="notEqual">
      <formula>E140</formula>
    </cfRule>
  </conditionalFormatting>
  <conditionalFormatting sqref="H142">
    <cfRule type="cellIs" dxfId="25426" priority="18021" operator="notEqual">
      <formula>E143</formula>
    </cfRule>
  </conditionalFormatting>
  <conditionalFormatting sqref="H145">
    <cfRule type="cellIs" dxfId="25425" priority="17801" operator="notEqual">
      <formula>E146</formula>
    </cfRule>
  </conditionalFormatting>
  <conditionalFormatting sqref="H148">
    <cfRule type="cellIs" dxfId="25424" priority="17581" operator="notEqual">
      <formula>E149</formula>
    </cfRule>
  </conditionalFormatting>
  <conditionalFormatting sqref="H151">
    <cfRule type="cellIs" dxfId="25423" priority="17361" operator="notEqual">
      <formula>E152</formula>
    </cfRule>
  </conditionalFormatting>
  <conditionalFormatting sqref="H154">
    <cfRule type="cellIs" dxfId="25422" priority="17141" operator="notEqual">
      <formula>E155</formula>
    </cfRule>
  </conditionalFormatting>
  <conditionalFormatting sqref="H157">
    <cfRule type="cellIs" dxfId="25421" priority="16921" operator="notEqual">
      <formula>E158</formula>
    </cfRule>
  </conditionalFormatting>
  <conditionalFormatting sqref="H160">
    <cfRule type="cellIs" dxfId="25420" priority="16701" operator="notEqual">
      <formula>E161</formula>
    </cfRule>
  </conditionalFormatting>
  <conditionalFormatting sqref="H163">
    <cfRule type="cellIs" dxfId="25419" priority="16481" operator="notEqual">
      <formula>E164</formula>
    </cfRule>
  </conditionalFormatting>
  <conditionalFormatting sqref="H166">
    <cfRule type="cellIs" dxfId="25418" priority="655" operator="notEqual">
      <formula>E167</formula>
    </cfRule>
  </conditionalFormatting>
  <conditionalFormatting sqref="H169">
    <cfRule type="cellIs" dxfId="25417" priority="16261" operator="notEqual">
      <formula>E170</formula>
    </cfRule>
  </conditionalFormatting>
  <conditionalFormatting sqref="H172">
    <cfRule type="cellIs" dxfId="25416" priority="16041" operator="notEqual">
      <formula>E173</formula>
    </cfRule>
  </conditionalFormatting>
  <conditionalFormatting sqref="H175">
    <cfRule type="cellIs" dxfId="25415" priority="15821" operator="notEqual">
      <formula>E176</formula>
    </cfRule>
  </conditionalFormatting>
  <conditionalFormatting sqref="H178">
    <cfRule type="cellIs" dxfId="25414" priority="15601" operator="notEqual">
      <formula>E179</formula>
    </cfRule>
  </conditionalFormatting>
  <conditionalFormatting sqref="H181">
    <cfRule type="cellIs" dxfId="25413" priority="15381" operator="notEqual">
      <formula>E182</formula>
    </cfRule>
  </conditionalFormatting>
  <conditionalFormatting sqref="H184">
    <cfRule type="cellIs" dxfId="25412" priority="15161" operator="notEqual">
      <formula>E185</formula>
    </cfRule>
  </conditionalFormatting>
  <conditionalFormatting sqref="H187">
    <cfRule type="cellIs" dxfId="25411" priority="14941" operator="notEqual">
      <formula>E188</formula>
    </cfRule>
  </conditionalFormatting>
  <conditionalFormatting sqref="H190">
    <cfRule type="cellIs" dxfId="25410" priority="14721" operator="notEqual">
      <formula>E191</formula>
    </cfRule>
  </conditionalFormatting>
  <conditionalFormatting sqref="H193">
    <cfRule type="cellIs" dxfId="25409" priority="14501" operator="notEqual">
      <formula>E194</formula>
    </cfRule>
  </conditionalFormatting>
  <conditionalFormatting sqref="H196">
    <cfRule type="cellIs" dxfId="25408" priority="14281" operator="notEqual">
      <formula>E197</formula>
    </cfRule>
  </conditionalFormatting>
  <conditionalFormatting sqref="H199">
    <cfRule type="cellIs" dxfId="25407" priority="14061" operator="notEqual">
      <formula>E200</formula>
    </cfRule>
  </conditionalFormatting>
  <conditionalFormatting sqref="H202">
    <cfRule type="cellIs" dxfId="25406" priority="13841" operator="notEqual">
      <formula>E203</formula>
    </cfRule>
  </conditionalFormatting>
  <conditionalFormatting sqref="H205">
    <cfRule type="cellIs" dxfId="25405" priority="13621" operator="notEqual">
      <formula>E206</formula>
    </cfRule>
  </conditionalFormatting>
  <conditionalFormatting sqref="H208">
    <cfRule type="cellIs" dxfId="25404" priority="13401" operator="notEqual">
      <formula>E209</formula>
    </cfRule>
  </conditionalFormatting>
  <conditionalFormatting sqref="H211">
    <cfRule type="cellIs" dxfId="25403" priority="13181" operator="notEqual">
      <formula>E212</formula>
    </cfRule>
  </conditionalFormatting>
  <conditionalFormatting sqref="H214">
    <cfRule type="cellIs" dxfId="25402" priority="12961" operator="notEqual">
      <formula>E215</formula>
    </cfRule>
  </conditionalFormatting>
  <conditionalFormatting sqref="H217">
    <cfRule type="cellIs" dxfId="25401" priority="12741" operator="notEqual">
      <formula>E218</formula>
    </cfRule>
  </conditionalFormatting>
  <conditionalFormatting sqref="H220">
    <cfRule type="cellIs" dxfId="25400" priority="12521" operator="notEqual">
      <formula>E221</formula>
    </cfRule>
  </conditionalFormatting>
  <conditionalFormatting sqref="H223">
    <cfRule type="cellIs" dxfId="25399" priority="12301" operator="notEqual">
      <formula>E224</formula>
    </cfRule>
  </conditionalFormatting>
  <conditionalFormatting sqref="H226">
    <cfRule type="cellIs" dxfId="25398" priority="12081" operator="notEqual">
      <formula>E227</formula>
    </cfRule>
  </conditionalFormatting>
  <conditionalFormatting sqref="H229">
    <cfRule type="cellIs" dxfId="25397" priority="11861" operator="notEqual">
      <formula>E230</formula>
    </cfRule>
  </conditionalFormatting>
  <conditionalFormatting sqref="H232">
    <cfRule type="cellIs" dxfId="25396" priority="11641" operator="notEqual">
      <formula>E233</formula>
    </cfRule>
  </conditionalFormatting>
  <conditionalFormatting sqref="H235">
    <cfRule type="cellIs" dxfId="25395" priority="11421" operator="notEqual">
      <formula>E236</formula>
    </cfRule>
  </conditionalFormatting>
  <conditionalFormatting sqref="H238">
    <cfRule type="cellIs" dxfId="25394" priority="11201" operator="notEqual">
      <formula>E239</formula>
    </cfRule>
  </conditionalFormatting>
  <conditionalFormatting sqref="H241">
    <cfRule type="cellIs" dxfId="25393" priority="10981" operator="notEqual">
      <formula>E242</formula>
    </cfRule>
  </conditionalFormatting>
  <conditionalFormatting sqref="H244">
    <cfRule type="cellIs" dxfId="25392" priority="10761" operator="notEqual">
      <formula>E245</formula>
    </cfRule>
  </conditionalFormatting>
  <conditionalFormatting sqref="H247">
    <cfRule type="cellIs" dxfId="25391" priority="10541" operator="notEqual">
      <formula>E248</formula>
    </cfRule>
  </conditionalFormatting>
  <conditionalFormatting sqref="H250">
    <cfRule type="cellIs" dxfId="25390" priority="10321" operator="notEqual">
      <formula>E251</formula>
    </cfRule>
  </conditionalFormatting>
  <conditionalFormatting sqref="H253">
    <cfRule type="cellIs" dxfId="25389" priority="10101" operator="notEqual">
      <formula>E254</formula>
    </cfRule>
  </conditionalFormatting>
  <conditionalFormatting sqref="H256">
    <cfRule type="cellIs" dxfId="25388" priority="9881" operator="notEqual">
      <formula>E257</formula>
    </cfRule>
  </conditionalFormatting>
  <conditionalFormatting sqref="H259">
    <cfRule type="cellIs" dxfId="25387" priority="9661" operator="notEqual">
      <formula>E260</formula>
    </cfRule>
  </conditionalFormatting>
  <conditionalFormatting sqref="H262">
    <cfRule type="cellIs" dxfId="25386" priority="9441" operator="notEqual">
      <formula>E263</formula>
    </cfRule>
  </conditionalFormatting>
  <conditionalFormatting sqref="H265">
    <cfRule type="cellIs" dxfId="25385" priority="9221" operator="notEqual">
      <formula>E266</formula>
    </cfRule>
  </conditionalFormatting>
  <conditionalFormatting sqref="H268">
    <cfRule type="cellIs" dxfId="25384" priority="9001" operator="notEqual">
      <formula>E269</formula>
    </cfRule>
  </conditionalFormatting>
  <conditionalFormatting sqref="H271">
    <cfRule type="cellIs" dxfId="25383" priority="8781" operator="notEqual">
      <formula>E272</formula>
    </cfRule>
  </conditionalFormatting>
  <conditionalFormatting sqref="H274">
    <cfRule type="cellIs" dxfId="25382" priority="1521" operator="notEqual">
      <formula>E275</formula>
    </cfRule>
  </conditionalFormatting>
  <conditionalFormatting sqref="H277">
    <cfRule type="cellIs" dxfId="25381" priority="8561" operator="notEqual">
      <formula>E278</formula>
    </cfRule>
  </conditionalFormatting>
  <conditionalFormatting sqref="H280">
    <cfRule type="cellIs" dxfId="25380" priority="8341" operator="notEqual">
      <formula>E281</formula>
    </cfRule>
  </conditionalFormatting>
  <conditionalFormatting sqref="H283">
    <cfRule type="cellIs" dxfId="25379" priority="8121" operator="notEqual">
      <formula>E284</formula>
    </cfRule>
  </conditionalFormatting>
  <conditionalFormatting sqref="H286">
    <cfRule type="cellIs" dxfId="25378" priority="7901" operator="notEqual">
      <formula>E287</formula>
    </cfRule>
  </conditionalFormatting>
  <conditionalFormatting sqref="H289">
    <cfRule type="cellIs" dxfId="25377" priority="7681" operator="notEqual">
      <formula>E290</formula>
    </cfRule>
  </conditionalFormatting>
  <conditionalFormatting sqref="H292">
    <cfRule type="cellIs" dxfId="25376" priority="435" operator="notEqual">
      <formula>E293</formula>
    </cfRule>
  </conditionalFormatting>
  <conditionalFormatting sqref="H295">
    <cfRule type="cellIs" dxfId="25375" priority="7461" operator="notEqual">
      <formula>E296</formula>
    </cfRule>
  </conditionalFormatting>
  <conditionalFormatting sqref="H298">
    <cfRule type="cellIs" dxfId="25374" priority="7241" operator="notEqual">
      <formula>E299</formula>
    </cfRule>
  </conditionalFormatting>
  <conditionalFormatting sqref="H301">
    <cfRule type="cellIs" dxfId="25373" priority="7021" operator="notEqual">
      <formula>E302</formula>
    </cfRule>
  </conditionalFormatting>
  <conditionalFormatting sqref="H304">
    <cfRule type="cellIs" dxfId="25372" priority="6801" operator="notEqual">
      <formula>E305</formula>
    </cfRule>
  </conditionalFormatting>
  <conditionalFormatting sqref="H307">
    <cfRule type="cellIs" dxfId="25371" priority="6581" operator="notEqual">
      <formula>E308</formula>
    </cfRule>
  </conditionalFormatting>
  <conditionalFormatting sqref="H310">
    <cfRule type="cellIs" dxfId="25370" priority="24471" operator="notEqual">
      <formula>E311</formula>
    </cfRule>
  </conditionalFormatting>
  <conditionalFormatting sqref="H313">
    <cfRule type="cellIs" dxfId="25369" priority="6141" operator="notEqual">
      <formula>E314</formula>
    </cfRule>
  </conditionalFormatting>
  <conditionalFormatting sqref="H316">
    <cfRule type="cellIs" dxfId="25368" priority="5921" operator="notEqual">
      <formula>E317</formula>
    </cfRule>
  </conditionalFormatting>
  <conditionalFormatting sqref="H319">
    <cfRule type="cellIs" dxfId="25367" priority="5701" operator="notEqual">
      <formula>E320</formula>
    </cfRule>
  </conditionalFormatting>
  <conditionalFormatting sqref="H322">
    <cfRule type="cellIs" dxfId="25366" priority="5481" operator="notEqual">
      <formula>E323</formula>
    </cfRule>
  </conditionalFormatting>
  <conditionalFormatting sqref="H325">
    <cfRule type="cellIs" dxfId="25365" priority="5261" operator="notEqual">
      <formula>E326</formula>
    </cfRule>
  </conditionalFormatting>
  <conditionalFormatting sqref="H328">
    <cfRule type="cellIs" dxfId="25364" priority="5041" operator="notEqual">
      <formula>E329</formula>
    </cfRule>
  </conditionalFormatting>
  <conditionalFormatting sqref="H331">
    <cfRule type="cellIs" dxfId="25363" priority="4821" operator="notEqual">
      <formula>E332</formula>
    </cfRule>
  </conditionalFormatting>
  <conditionalFormatting sqref="H334">
    <cfRule type="cellIs" dxfId="25362" priority="215" operator="notEqual">
      <formula>E335</formula>
    </cfRule>
  </conditionalFormatting>
  <conditionalFormatting sqref="H337">
    <cfRule type="cellIs" dxfId="25361" priority="4601" operator="notEqual">
      <formula>E338</formula>
    </cfRule>
  </conditionalFormatting>
  <conditionalFormatting sqref="H340">
    <cfRule type="cellIs" dxfId="25360" priority="4381" operator="notEqual">
      <formula>E341</formula>
    </cfRule>
  </conditionalFormatting>
  <conditionalFormatting sqref="H343">
    <cfRule type="cellIs" dxfId="25359" priority="6361" operator="notEqual">
      <formula>E344</formula>
    </cfRule>
  </conditionalFormatting>
  <conditionalFormatting sqref="H346">
    <cfRule type="cellIs" dxfId="25358" priority="3941" operator="notEqual">
      <formula>E347</formula>
    </cfRule>
  </conditionalFormatting>
  <conditionalFormatting sqref="H349">
    <cfRule type="cellIs" dxfId="25357" priority="4161" operator="notEqual">
      <formula>E350</formula>
    </cfRule>
  </conditionalFormatting>
  <conditionalFormatting sqref="H352">
    <cfRule type="cellIs" dxfId="25356" priority="3501" operator="notEqual">
      <formula>E353</formula>
    </cfRule>
  </conditionalFormatting>
  <conditionalFormatting sqref="H355">
    <cfRule type="cellIs" dxfId="25355" priority="3281" operator="notEqual">
      <formula>E356</formula>
    </cfRule>
  </conditionalFormatting>
  <conditionalFormatting sqref="H358">
    <cfRule type="cellIs" dxfId="25354" priority="3061" operator="notEqual">
      <formula>E359</formula>
    </cfRule>
  </conditionalFormatting>
  <conditionalFormatting sqref="H361">
    <cfRule type="cellIs" dxfId="25353" priority="24351" operator="notEqual">
      <formula>E362</formula>
    </cfRule>
  </conditionalFormatting>
  <conditionalFormatting sqref="H364">
    <cfRule type="cellIs" dxfId="25352" priority="24231" operator="notEqual">
      <formula>E365</formula>
    </cfRule>
  </conditionalFormatting>
  <conditionalFormatting sqref="H367">
    <cfRule type="cellIs" dxfId="25351" priority="23991" operator="notEqual">
      <formula>E368</formula>
    </cfRule>
  </conditionalFormatting>
  <conditionalFormatting sqref="H370">
    <cfRule type="cellIs" dxfId="25350" priority="27262" operator="notEqual">
      <formula>E371</formula>
    </cfRule>
  </conditionalFormatting>
  <conditionalFormatting sqref="I19">
    <cfRule type="cellIs" dxfId="25349" priority="61801" operator="notEqual">
      <formula>E20</formula>
    </cfRule>
  </conditionalFormatting>
  <conditionalFormatting sqref="I22">
    <cfRule type="cellIs" dxfId="25348" priority="61651" operator="notEqual">
      <formula>E23</formula>
    </cfRule>
  </conditionalFormatting>
  <conditionalFormatting sqref="I25">
    <cfRule type="cellIs" dxfId="25347" priority="61501" operator="notEqual">
      <formula>E26</formula>
    </cfRule>
  </conditionalFormatting>
  <conditionalFormatting sqref="I28">
    <cfRule type="cellIs" dxfId="25346" priority="61351" operator="notEqual">
      <formula>E29</formula>
    </cfRule>
  </conditionalFormatting>
  <conditionalFormatting sqref="I31">
    <cfRule type="cellIs" dxfId="25345" priority="61201" operator="notEqual">
      <formula>E32</formula>
    </cfRule>
  </conditionalFormatting>
  <conditionalFormatting sqref="I34">
    <cfRule type="cellIs" dxfId="25344" priority="61051" operator="notEqual">
      <formula>E35</formula>
    </cfRule>
  </conditionalFormatting>
  <conditionalFormatting sqref="I37">
    <cfRule type="cellIs" dxfId="25343" priority="60901" operator="notEqual">
      <formula>E38</formula>
    </cfRule>
  </conditionalFormatting>
  <conditionalFormatting sqref="I40">
    <cfRule type="cellIs" dxfId="25342" priority="60751" operator="notEqual">
      <formula>E41</formula>
    </cfRule>
  </conditionalFormatting>
  <conditionalFormatting sqref="I43">
    <cfRule type="cellIs" dxfId="25341" priority="60601" operator="notEqual">
      <formula>E44</formula>
    </cfRule>
  </conditionalFormatting>
  <conditionalFormatting sqref="I46">
    <cfRule type="cellIs" dxfId="25340" priority="60451" operator="notEqual">
      <formula>E47</formula>
    </cfRule>
  </conditionalFormatting>
  <conditionalFormatting sqref="I49">
    <cfRule type="cellIs" dxfId="25339" priority="60301" operator="notEqual">
      <formula>E50</formula>
    </cfRule>
  </conditionalFormatting>
  <conditionalFormatting sqref="I52">
    <cfRule type="cellIs" dxfId="25338" priority="60151" operator="notEqual">
      <formula>E53</formula>
    </cfRule>
  </conditionalFormatting>
  <conditionalFormatting sqref="I55">
    <cfRule type="cellIs" dxfId="25337" priority="60001" operator="notEqual">
      <formula>E56</formula>
    </cfRule>
  </conditionalFormatting>
  <conditionalFormatting sqref="I58">
    <cfRule type="cellIs" dxfId="25336" priority="59851" operator="notEqual">
      <formula>E59</formula>
    </cfRule>
  </conditionalFormatting>
  <conditionalFormatting sqref="I61">
    <cfRule type="cellIs" dxfId="25335" priority="59551" operator="notEqual">
      <formula>E62</formula>
    </cfRule>
  </conditionalFormatting>
  <conditionalFormatting sqref="I64">
    <cfRule type="cellIs" dxfId="25334" priority="59401" operator="notEqual">
      <formula>E65</formula>
    </cfRule>
  </conditionalFormatting>
  <conditionalFormatting sqref="I67">
    <cfRule type="cellIs" dxfId="25333" priority="59251" operator="notEqual">
      <formula>E68</formula>
    </cfRule>
  </conditionalFormatting>
  <conditionalFormatting sqref="I70">
    <cfRule type="cellIs" dxfId="25332" priority="59101" operator="notEqual">
      <formula>E71</formula>
    </cfRule>
  </conditionalFormatting>
  <conditionalFormatting sqref="I73">
    <cfRule type="cellIs" dxfId="25331" priority="58951" operator="notEqual">
      <formula>E74</formula>
    </cfRule>
  </conditionalFormatting>
  <conditionalFormatting sqref="I76">
    <cfRule type="cellIs" dxfId="25330" priority="26150" operator="notEqual">
      <formula>E77</formula>
    </cfRule>
  </conditionalFormatting>
  <conditionalFormatting sqref="I79">
    <cfRule type="cellIs" dxfId="25329" priority="26030" operator="notEqual">
      <formula>E80</formula>
    </cfRule>
  </conditionalFormatting>
  <conditionalFormatting sqref="I82">
    <cfRule type="cellIs" dxfId="25328" priority="25910" operator="notEqual">
      <formula>E83</formula>
    </cfRule>
  </conditionalFormatting>
  <conditionalFormatting sqref="I85">
    <cfRule type="cellIs" dxfId="25327" priority="25790" operator="notEqual">
      <formula>E86</formula>
    </cfRule>
  </conditionalFormatting>
  <conditionalFormatting sqref="I88">
    <cfRule type="cellIs" dxfId="25326" priority="25670" operator="notEqual">
      <formula>E89</formula>
    </cfRule>
  </conditionalFormatting>
  <conditionalFormatting sqref="I91">
    <cfRule type="cellIs" dxfId="25325" priority="25430" operator="notEqual">
      <formula>E92</formula>
    </cfRule>
  </conditionalFormatting>
  <conditionalFormatting sqref="I94">
    <cfRule type="cellIs" dxfId="25324" priority="874" operator="notEqual">
      <formula>E95</formula>
    </cfRule>
  </conditionalFormatting>
  <conditionalFormatting sqref="I97">
    <cfRule type="cellIs" dxfId="25323" priority="25550" operator="notEqual">
      <formula>E98</formula>
    </cfRule>
  </conditionalFormatting>
  <conditionalFormatting sqref="I100">
    <cfRule type="cellIs" dxfId="25322" priority="25310" operator="notEqual">
      <formula>E101</formula>
    </cfRule>
  </conditionalFormatting>
  <conditionalFormatting sqref="I103">
    <cfRule type="cellIs" dxfId="25321" priority="25190" operator="notEqual">
      <formula>E104</formula>
    </cfRule>
  </conditionalFormatting>
  <conditionalFormatting sqref="I106">
    <cfRule type="cellIs" dxfId="25320" priority="25070" operator="notEqual">
      <formula>E107</formula>
    </cfRule>
  </conditionalFormatting>
  <conditionalFormatting sqref="I109">
    <cfRule type="cellIs" dxfId="25319" priority="24950" operator="notEqual">
      <formula>E110</formula>
    </cfRule>
  </conditionalFormatting>
  <conditionalFormatting sqref="I112">
    <cfRule type="cellIs" dxfId="25318" priority="24830" operator="notEqual">
      <formula>E113</formula>
    </cfRule>
  </conditionalFormatting>
  <conditionalFormatting sqref="I115">
    <cfRule type="cellIs" dxfId="25317" priority="24710" operator="notEqual">
      <formula>E116</formula>
    </cfRule>
  </conditionalFormatting>
  <conditionalFormatting sqref="I118">
    <cfRule type="cellIs" dxfId="25316" priority="24590" operator="notEqual">
      <formula>E119</formula>
    </cfRule>
  </conditionalFormatting>
  <conditionalFormatting sqref="I121">
    <cfRule type="cellIs" dxfId="25315" priority="19560" operator="notEqual">
      <formula>E122</formula>
    </cfRule>
  </conditionalFormatting>
  <conditionalFormatting sqref="I124">
    <cfRule type="cellIs" dxfId="25314" priority="19340" operator="notEqual">
      <formula>E125</formula>
    </cfRule>
  </conditionalFormatting>
  <conditionalFormatting sqref="I127">
    <cfRule type="cellIs" dxfId="25313" priority="19120" operator="notEqual">
      <formula>E128</formula>
    </cfRule>
  </conditionalFormatting>
  <conditionalFormatting sqref="I130">
    <cfRule type="cellIs" dxfId="25312" priority="18900" operator="notEqual">
      <formula>E131</formula>
    </cfRule>
  </conditionalFormatting>
  <conditionalFormatting sqref="I133">
    <cfRule type="cellIs" dxfId="25311" priority="18680" operator="notEqual">
      <formula>E134</formula>
    </cfRule>
  </conditionalFormatting>
  <conditionalFormatting sqref="I136">
    <cfRule type="cellIs" dxfId="25310" priority="18460" operator="notEqual">
      <formula>E137</formula>
    </cfRule>
  </conditionalFormatting>
  <conditionalFormatting sqref="I139">
    <cfRule type="cellIs" dxfId="25309" priority="18240" operator="notEqual">
      <formula>E140</formula>
    </cfRule>
  </conditionalFormatting>
  <conditionalFormatting sqref="I142">
    <cfRule type="cellIs" dxfId="25308" priority="18020" operator="notEqual">
      <formula>E143</formula>
    </cfRule>
  </conditionalFormatting>
  <conditionalFormatting sqref="I145">
    <cfRule type="cellIs" dxfId="25307" priority="17800" operator="notEqual">
      <formula>E146</formula>
    </cfRule>
  </conditionalFormatting>
  <conditionalFormatting sqref="I148">
    <cfRule type="cellIs" dxfId="25306" priority="17580" operator="notEqual">
      <formula>E149</formula>
    </cfRule>
  </conditionalFormatting>
  <conditionalFormatting sqref="I151">
    <cfRule type="cellIs" dxfId="25305" priority="17360" operator="notEqual">
      <formula>E152</formula>
    </cfRule>
  </conditionalFormatting>
  <conditionalFormatting sqref="I154">
    <cfRule type="cellIs" dxfId="25304" priority="17140" operator="notEqual">
      <formula>E155</formula>
    </cfRule>
  </conditionalFormatting>
  <conditionalFormatting sqref="I157">
    <cfRule type="cellIs" dxfId="25303" priority="16920" operator="notEqual">
      <formula>E158</formula>
    </cfRule>
  </conditionalFormatting>
  <conditionalFormatting sqref="I160">
    <cfRule type="cellIs" dxfId="25302" priority="16700" operator="notEqual">
      <formula>E161</formula>
    </cfRule>
  </conditionalFormatting>
  <conditionalFormatting sqref="I163">
    <cfRule type="cellIs" dxfId="25301" priority="16480" operator="notEqual">
      <formula>E164</formula>
    </cfRule>
  </conditionalFormatting>
  <conditionalFormatting sqref="I166">
    <cfRule type="cellIs" dxfId="25300" priority="654" operator="notEqual">
      <formula>E167</formula>
    </cfRule>
  </conditionalFormatting>
  <conditionalFormatting sqref="I169">
    <cfRule type="cellIs" dxfId="25299" priority="16260" operator="notEqual">
      <formula>E170</formula>
    </cfRule>
  </conditionalFormatting>
  <conditionalFormatting sqref="I172">
    <cfRule type="cellIs" dxfId="25298" priority="16040" operator="notEqual">
      <formula>E173</formula>
    </cfRule>
  </conditionalFormatting>
  <conditionalFormatting sqref="I175">
    <cfRule type="cellIs" dxfId="25297" priority="15820" operator="notEqual">
      <formula>E176</formula>
    </cfRule>
  </conditionalFormatting>
  <conditionalFormatting sqref="I178">
    <cfRule type="cellIs" dxfId="25296" priority="15600" operator="notEqual">
      <formula>E179</formula>
    </cfRule>
  </conditionalFormatting>
  <conditionalFormatting sqref="I181">
    <cfRule type="cellIs" dxfId="25295" priority="15380" operator="notEqual">
      <formula>E182</formula>
    </cfRule>
  </conditionalFormatting>
  <conditionalFormatting sqref="I184">
    <cfRule type="cellIs" dxfId="25294" priority="15160" operator="notEqual">
      <formula>E185</formula>
    </cfRule>
  </conditionalFormatting>
  <conditionalFormatting sqref="I187">
    <cfRule type="cellIs" dxfId="25293" priority="14940" operator="notEqual">
      <formula>E188</formula>
    </cfRule>
  </conditionalFormatting>
  <conditionalFormatting sqref="I190">
    <cfRule type="cellIs" dxfId="25292" priority="14720" operator="notEqual">
      <formula>E191</formula>
    </cfRule>
  </conditionalFormatting>
  <conditionalFormatting sqref="I193">
    <cfRule type="cellIs" dxfId="25291" priority="14500" operator="notEqual">
      <formula>E194</formula>
    </cfRule>
  </conditionalFormatting>
  <conditionalFormatting sqref="I196">
    <cfRule type="cellIs" dxfId="25290" priority="14280" operator="notEqual">
      <formula>E197</formula>
    </cfRule>
  </conditionalFormatting>
  <conditionalFormatting sqref="I199">
    <cfRule type="cellIs" dxfId="25289" priority="14060" operator="notEqual">
      <formula>E200</formula>
    </cfRule>
  </conditionalFormatting>
  <conditionalFormatting sqref="I202">
    <cfRule type="cellIs" dxfId="25288" priority="13840" operator="notEqual">
      <formula>E203</formula>
    </cfRule>
  </conditionalFormatting>
  <conditionalFormatting sqref="I205">
    <cfRule type="cellIs" dxfId="25287" priority="13620" operator="notEqual">
      <formula>E206</formula>
    </cfRule>
  </conditionalFormatting>
  <conditionalFormatting sqref="I208">
    <cfRule type="cellIs" dxfId="25286" priority="13400" operator="notEqual">
      <formula>E209</formula>
    </cfRule>
  </conditionalFormatting>
  <conditionalFormatting sqref="I211">
    <cfRule type="cellIs" dxfId="25285" priority="13180" operator="notEqual">
      <formula>E212</formula>
    </cfRule>
  </conditionalFormatting>
  <conditionalFormatting sqref="I214">
    <cfRule type="cellIs" dxfId="25284" priority="12960" operator="notEqual">
      <formula>E215</formula>
    </cfRule>
  </conditionalFormatting>
  <conditionalFormatting sqref="I217">
    <cfRule type="cellIs" dxfId="25283" priority="12740" operator="notEqual">
      <formula>E218</formula>
    </cfRule>
  </conditionalFormatting>
  <conditionalFormatting sqref="I220">
    <cfRule type="cellIs" dxfId="25282" priority="12520" operator="notEqual">
      <formula>E221</formula>
    </cfRule>
  </conditionalFormatting>
  <conditionalFormatting sqref="I223">
    <cfRule type="cellIs" dxfId="25281" priority="12300" operator="notEqual">
      <formula>E224</formula>
    </cfRule>
  </conditionalFormatting>
  <conditionalFormatting sqref="I226">
    <cfRule type="cellIs" dxfId="25280" priority="12080" operator="notEqual">
      <formula>E227</formula>
    </cfRule>
  </conditionalFormatting>
  <conditionalFormatting sqref="I229">
    <cfRule type="cellIs" dxfId="25279" priority="11860" operator="notEqual">
      <formula>E230</formula>
    </cfRule>
  </conditionalFormatting>
  <conditionalFormatting sqref="I232">
    <cfRule type="cellIs" dxfId="25278" priority="11640" operator="notEqual">
      <formula>E233</formula>
    </cfRule>
  </conditionalFormatting>
  <conditionalFormatting sqref="I235">
    <cfRule type="cellIs" dxfId="25277" priority="11420" operator="notEqual">
      <formula>E236</formula>
    </cfRule>
  </conditionalFormatting>
  <conditionalFormatting sqref="I238">
    <cfRule type="cellIs" dxfId="25276" priority="11200" operator="notEqual">
      <formula>E239</formula>
    </cfRule>
  </conditionalFormatting>
  <conditionalFormatting sqref="I241">
    <cfRule type="cellIs" dxfId="25275" priority="10980" operator="notEqual">
      <formula>E242</formula>
    </cfRule>
  </conditionalFormatting>
  <conditionalFormatting sqref="I244">
    <cfRule type="cellIs" dxfId="25274" priority="10760" operator="notEqual">
      <formula>E245</formula>
    </cfRule>
  </conditionalFormatting>
  <conditionalFormatting sqref="I247">
    <cfRule type="cellIs" dxfId="25273" priority="10540" operator="notEqual">
      <formula>E248</formula>
    </cfRule>
  </conditionalFormatting>
  <conditionalFormatting sqref="I250">
    <cfRule type="cellIs" dxfId="25272" priority="10320" operator="notEqual">
      <formula>E251</formula>
    </cfRule>
  </conditionalFormatting>
  <conditionalFormatting sqref="I253">
    <cfRule type="cellIs" dxfId="25271" priority="10100" operator="notEqual">
      <formula>E254</formula>
    </cfRule>
  </conditionalFormatting>
  <conditionalFormatting sqref="I256">
    <cfRule type="cellIs" dxfId="25270" priority="9880" operator="notEqual">
      <formula>E257</formula>
    </cfRule>
  </conditionalFormatting>
  <conditionalFormatting sqref="I259">
    <cfRule type="cellIs" dxfId="25269" priority="9660" operator="notEqual">
      <formula>E260</formula>
    </cfRule>
  </conditionalFormatting>
  <conditionalFormatting sqref="I262">
    <cfRule type="cellIs" dxfId="25268" priority="9440" operator="notEqual">
      <formula>E263</formula>
    </cfRule>
  </conditionalFormatting>
  <conditionalFormatting sqref="I265">
    <cfRule type="cellIs" dxfId="25267" priority="9220" operator="notEqual">
      <formula>E266</formula>
    </cfRule>
  </conditionalFormatting>
  <conditionalFormatting sqref="I268">
    <cfRule type="cellIs" dxfId="25266" priority="9000" operator="notEqual">
      <formula>E269</formula>
    </cfRule>
  </conditionalFormatting>
  <conditionalFormatting sqref="I271">
    <cfRule type="cellIs" dxfId="25265" priority="8780" operator="notEqual">
      <formula>E272</formula>
    </cfRule>
  </conditionalFormatting>
  <conditionalFormatting sqref="I274">
    <cfRule type="cellIs" dxfId="25264" priority="1520" operator="notEqual">
      <formula>E275</formula>
    </cfRule>
  </conditionalFormatting>
  <conditionalFormatting sqref="I277">
    <cfRule type="cellIs" dxfId="25263" priority="8560" operator="notEqual">
      <formula>E278</formula>
    </cfRule>
  </conditionalFormatting>
  <conditionalFormatting sqref="I280">
    <cfRule type="cellIs" dxfId="25262" priority="8340" operator="notEqual">
      <formula>E281</formula>
    </cfRule>
  </conditionalFormatting>
  <conditionalFormatting sqref="I283">
    <cfRule type="cellIs" dxfId="25261" priority="8120" operator="notEqual">
      <formula>E284</formula>
    </cfRule>
  </conditionalFormatting>
  <conditionalFormatting sqref="I286">
    <cfRule type="cellIs" dxfId="25260" priority="7900" operator="notEqual">
      <formula>E287</formula>
    </cfRule>
  </conditionalFormatting>
  <conditionalFormatting sqref="I289">
    <cfRule type="cellIs" dxfId="25259" priority="7680" operator="notEqual">
      <formula>E290</formula>
    </cfRule>
  </conditionalFormatting>
  <conditionalFormatting sqref="I292">
    <cfRule type="cellIs" dxfId="25258" priority="434" operator="notEqual">
      <formula>E293</formula>
    </cfRule>
  </conditionalFormatting>
  <conditionalFormatting sqref="I295">
    <cfRule type="cellIs" dxfId="25257" priority="7460" operator="notEqual">
      <formula>E296</formula>
    </cfRule>
  </conditionalFormatting>
  <conditionalFormatting sqref="I298">
    <cfRule type="cellIs" dxfId="25256" priority="7240" operator="notEqual">
      <formula>E299</formula>
    </cfRule>
  </conditionalFormatting>
  <conditionalFormatting sqref="I301">
    <cfRule type="cellIs" dxfId="25255" priority="7020" operator="notEqual">
      <formula>E302</formula>
    </cfRule>
  </conditionalFormatting>
  <conditionalFormatting sqref="I304">
    <cfRule type="cellIs" dxfId="25254" priority="6800" operator="notEqual">
      <formula>E305</formula>
    </cfRule>
  </conditionalFormatting>
  <conditionalFormatting sqref="I307">
    <cfRule type="cellIs" dxfId="25253" priority="6580" operator="notEqual">
      <formula>E308</formula>
    </cfRule>
  </conditionalFormatting>
  <conditionalFormatting sqref="I310">
    <cfRule type="cellIs" dxfId="25252" priority="24470" operator="notEqual">
      <formula>E311</formula>
    </cfRule>
  </conditionalFormatting>
  <conditionalFormatting sqref="I313">
    <cfRule type="cellIs" dxfId="25251" priority="6140" operator="notEqual">
      <formula>E314</formula>
    </cfRule>
  </conditionalFormatting>
  <conditionalFormatting sqref="I316">
    <cfRule type="cellIs" dxfId="25250" priority="5920" operator="notEqual">
      <formula>E317</formula>
    </cfRule>
  </conditionalFormatting>
  <conditionalFormatting sqref="I319">
    <cfRule type="cellIs" dxfId="25249" priority="5700" operator="notEqual">
      <formula>E320</formula>
    </cfRule>
  </conditionalFormatting>
  <conditionalFormatting sqref="I322">
    <cfRule type="cellIs" dxfId="25248" priority="5480" operator="notEqual">
      <formula>E323</formula>
    </cfRule>
  </conditionalFormatting>
  <conditionalFormatting sqref="I325">
    <cfRule type="cellIs" dxfId="25247" priority="5260" operator="notEqual">
      <formula>E326</formula>
    </cfRule>
  </conditionalFormatting>
  <conditionalFormatting sqref="I328">
    <cfRule type="cellIs" dxfId="25246" priority="5040" operator="notEqual">
      <formula>E329</formula>
    </cfRule>
  </conditionalFormatting>
  <conditionalFormatting sqref="I331">
    <cfRule type="cellIs" dxfId="25245" priority="4820" operator="notEqual">
      <formula>E332</formula>
    </cfRule>
  </conditionalFormatting>
  <conditionalFormatting sqref="I334">
    <cfRule type="cellIs" dxfId="25244" priority="214" operator="notEqual">
      <formula>E335</formula>
    </cfRule>
  </conditionalFormatting>
  <conditionalFormatting sqref="I337">
    <cfRule type="cellIs" dxfId="25243" priority="4600" operator="notEqual">
      <formula>E338</formula>
    </cfRule>
  </conditionalFormatting>
  <conditionalFormatting sqref="I340">
    <cfRule type="cellIs" dxfId="25242" priority="4380" operator="notEqual">
      <formula>E341</formula>
    </cfRule>
  </conditionalFormatting>
  <conditionalFormatting sqref="I343">
    <cfRule type="cellIs" dxfId="25241" priority="6360" operator="notEqual">
      <formula>E344</formula>
    </cfRule>
  </conditionalFormatting>
  <conditionalFormatting sqref="I346">
    <cfRule type="cellIs" dxfId="25240" priority="3940" operator="notEqual">
      <formula>E347</formula>
    </cfRule>
  </conditionalFormatting>
  <conditionalFormatting sqref="I349">
    <cfRule type="cellIs" dxfId="25239" priority="4160" operator="notEqual">
      <formula>E350</formula>
    </cfRule>
  </conditionalFormatting>
  <conditionalFormatting sqref="I352">
    <cfRule type="cellIs" dxfId="25238" priority="3500" operator="notEqual">
      <formula>E353</formula>
    </cfRule>
  </conditionalFormatting>
  <conditionalFormatting sqref="I355">
    <cfRule type="cellIs" dxfId="25237" priority="3280" operator="notEqual">
      <formula>E356</formula>
    </cfRule>
  </conditionalFormatting>
  <conditionalFormatting sqref="I358">
    <cfRule type="cellIs" dxfId="25236" priority="3060" operator="notEqual">
      <formula>E359</formula>
    </cfRule>
  </conditionalFormatting>
  <conditionalFormatting sqref="I361">
    <cfRule type="cellIs" dxfId="25235" priority="24350" operator="notEqual">
      <formula>E362</formula>
    </cfRule>
  </conditionalFormatting>
  <conditionalFormatting sqref="I364">
    <cfRule type="cellIs" dxfId="25234" priority="24230" operator="notEqual">
      <formula>E365</formula>
    </cfRule>
  </conditionalFormatting>
  <conditionalFormatting sqref="I367">
    <cfRule type="cellIs" dxfId="25233" priority="23990" operator="notEqual">
      <formula>E368</formula>
    </cfRule>
  </conditionalFormatting>
  <conditionalFormatting sqref="I370">
    <cfRule type="cellIs" dxfId="25232" priority="27261" operator="notEqual">
      <formula>E371</formula>
    </cfRule>
  </conditionalFormatting>
  <conditionalFormatting sqref="J19">
    <cfRule type="cellIs" dxfId="25231" priority="61800" operator="notEqual">
      <formula>E20</formula>
    </cfRule>
  </conditionalFormatting>
  <conditionalFormatting sqref="J22">
    <cfRule type="cellIs" dxfId="25230" priority="61650" operator="notEqual">
      <formula>E23</formula>
    </cfRule>
  </conditionalFormatting>
  <conditionalFormatting sqref="J25">
    <cfRule type="cellIs" dxfId="25229" priority="61500" operator="notEqual">
      <formula>E26</formula>
    </cfRule>
  </conditionalFormatting>
  <conditionalFormatting sqref="J28">
    <cfRule type="cellIs" dxfId="25228" priority="61350" operator="notEqual">
      <formula>E29</formula>
    </cfRule>
  </conditionalFormatting>
  <conditionalFormatting sqref="J31">
    <cfRule type="cellIs" dxfId="25227" priority="61200" operator="notEqual">
      <formula>E32</formula>
    </cfRule>
  </conditionalFormatting>
  <conditionalFormatting sqref="J34">
    <cfRule type="cellIs" dxfId="25226" priority="61050" operator="notEqual">
      <formula>E35</formula>
    </cfRule>
  </conditionalFormatting>
  <conditionalFormatting sqref="J37">
    <cfRule type="cellIs" dxfId="25225" priority="60900" operator="notEqual">
      <formula>E38</formula>
    </cfRule>
  </conditionalFormatting>
  <conditionalFormatting sqref="J40">
    <cfRule type="cellIs" dxfId="25224" priority="60750" operator="notEqual">
      <formula>E41</formula>
    </cfRule>
  </conditionalFormatting>
  <conditionalFormatting sqref="J43">
    <cfRule type="cellIs" dxfId="25223" priority="60600" operator="notEqual">
      <formula>E44</formula>
    </cfRule>
  </conditionalFormatting>
  <conditionalFormatting sqref="J46">
    <cfRule type="cellIs" dxfId="25222" priority="60450" operator="notEqual">
      <formula>E47</formula>
    </cfRule>
  </conditionalFormatting>
  <conditionalFormatting sqref="J49">
    <cfRule type="cellIs" dxfId="25221" priority="60300" operator="notEqual">
      <formula>E50</formula>
    </cfRule>
  </conditionalFormatting>
  <conditionalFormatting sqref="J52">
    <cfRule type="cellIs" dxfId="25220" priority="60150" operator="notEqual">
      <formula>E53</formula>
    </cfRule>
  </conditionalFormatting>
  <conditionalFormatting sqref="J55">
    <cfRule type="cellIs" dxfId="25219" priority="60000" operator="notEqual">
      <formula>E56</formula>
    </cfRule>
  </conditionalFormatting>
  <conditionalFormatting sqref="J58">
    <cfRule type="cellIs" dxfId="25218" priority="59850" operator="notEqual">
      <formula>E59</formula>
    </cfRule>
  </conditionalFormatting>
  <conditionalFormatting sqref="J61">
    <cfRule type="cellIs" dxfId="25217" priority="59550" operator="notEqual">
      <formula>E62</formula>
    </cfRule>
  </conditionalFormatting>
  <conditionalFormatting sqref="J64">
    <cfRule type="cellIs" dxfId="25216" priority="59400" operator="notEqual">
      <formula>E65</formula>
    </cfRule>
  </conditionalFormatting>
  <conditionalFormatting sqref="J67">
    <cfRule type="cellIs" dxfId="25215" priority="59250" operator="notEqual">
      <formula>E68</formula>
    </cfRule>
  </conditionalFormatting>
  <conditionalFormatting sqref="J70">
    <cfRule type="cellIs" dxfId="25214" priority="59100" operator="notEqual">
      <formula>E71</formula>
    </cfRule>
  </conditionalFormatting>
  <conditionalFormatting sqref="J73">
    <cfRule type="cellIs" dxfId="25213" priority="58950" operator="notEqual">
      <formula>E74</formula>
    </cfRule>
  </conditionalFormatting>
  <conditionalFormatting sqref="J76">
    <cfRule type="cellIs" dxfId="25212" priority="26149" operator="notEqual">
      <formula>E77</formula>
    </cfRule>
  </conditionalFormatting>
  <conditionalFormatting sqref="J79">
    <cfRule type="cellIs" dxfId="25211" priority="26029" operator="notEqual">
      <formula>E80</formula>
    </cfRule>
  </conditionalFormatting>
  <conditionalFormatting sqref="J82">
    <cfRule type="cellIs" dxfId="25210" priority="25909" operator="notEqual">
      <formula>E83</formula>
    </cfRule>
  </conditionalFormatting>
  <conditionalFormatting sqref="J85">
    <cfRule type="cellIs" dxfId="25209" priority="25789" operator="notEqual">
      <formula>E86</formula>
    </cfRule>
  </conditionalFormatting>
  <conditionalFormatting sqref="J88">
    <cfRule type="cellIs" dxfId="25208" priority="25669" operator="notEqual">
      <formula>E89</formula>
    </cfRule>
  </conditionalFormatting>
  <conditionalFormatting sqref="J91">
    <cfRule type="cellIs" dxfId="25207" priority="25429" operator="notEqual">
      <formula>E92</formula>
    </cfRule>
  </conditionalFormatting>
  <conditionalFormatting sqref="J94">
    <cfRule type="cellIs" dxfId="25206" priority="873" operator="notEqual">
      <formula>E95</formula>
    </cfRule>
  </conditionalFormatting>
  <conditionalFormatting sqref="J97">
    <cfRule type="cellIs" dxfId="25205" priority="25549" operator="notEqual">
      <formula>E98</formula>
    </cfRule>
  </conditionalFormatting>
  <conditionalFormatting sqref="J100">
    <cfRule type="cellIs" dxfId="25204" priority="25309" operator="notEqual">
      <formula>E101</formula>
    </cfRule>
  </conditionalFormatting>
  <conditionalFormatting sqref="J103">
    <cfRule type="cellIs" dxfId="25203" priority="25189" operator="notEqual">
      <formula>E104</formula>
    </cfRule>
  </conditionalFormatting>
  <conditionalFormatting sqref="J106">
    <cfRule type="cellIs" dxfId="25202" priority="25069" operator="notEqual">
      <formula>E107</formula>
    </cfRule>
  </conditionalFormatting>
  <conditionalFormatting sqref="J109">
    <cfRule type="cellIs" dxfId="25201" priority="24949" operator="notEqual">
      <formula>E110</formula>
    </cfRule>
  </conditionalFormatting>
  <conditionalFormatting sqref="J112">
    <cfRule type="cellIs" dxfId="25200" priority="24829" operator="notEqual">
      <formula>E113</formula>
    </cfRule>
  </conditionalFormatting>
  <conditionalFormatting sqref="J115">
    <cfRule type="cellIs" dxfId="25199" priority="24709" operator="notEqual">
      <formula>E116</formula>
    </cfRule>
  </conditionalFormatting>
  <conditionalFormatting sqref="J118">
    <cfRule type="cellIs" dxfId="25198" priority="24589" operator="notEqual">
      <formula>E119</formula>
    </cfRule>
  </conditionalFormatting>
  <conditionalFormatting sqref="J121">
    <cfRule type="cellIs" dxfId="25197" priority="19559" operator="notEqual">
      <formula>E122</formula>
    </cfRule>
  </conditionalFormatting>
  <conditionalFormatting sqref="J124">
    <cfRule type="cellIs" dxfId="25196" priority="19339" operator="notEqual">
      <formula>E125</formula>
    </cfRule>
  </conditionalFormatting>
  <conditionalFormatting sqref="J127">
    <cfRule type="cellIs" dxfId="25195" priority="19119" operator="notEqual">
      <formula>E128</formula>
    </cfRule>
  </conditionalFormatting>
  <conditionalFormatting sqref="J130">
    <cfRule type="cellIs" dxfId="25194" priority="18899" operator="notEqual">
      <formula>E131</formula>
    </cfRule>
  </conditionalFormatting>
  <conditionalFormatting sqref="J133">
    <cfRule type="cellIs" dxfId="25193" priority="18679" operator="notEqual">
      <formula>E134</formula>
    </cfRule>
  </conditionalFormatting>
  <conditionalFormatting sqref="J136">
    <cfRule type="cellIs" dxfId="25192" priority="18459" operator="notEqual">
      <formula>E137</formula>
    </cfRule>
  </conditionalFormatting>
  <conditionalFormatting sqref="J139">
    <cfRule type="cellIs" dxfId="25191" priority="18239" operator="notEqual">
      <formula>E140</formula>
    </cfRule>
  </conditionalFormatting>
  <conditionalFormatting sqref="J142">
    <cfRule type="cellIs" dxfId="25190" priority="18019" operator="notEqual">
      <formula>E143</formula>
    </cfRule>
  </conditionalFormatting>
  <conditionalFormatting sqref="J145">
    <cfRule type="cellIs" dxfId="25189" priority="17799" operator="notEqual">
      <formula>E146</formula>
    </cfRule>
  </conditionalFormatting>
  <conditionalFormatting sqref="J148">
    <cfRule type="cellIs" dxfId="25188" priority="17579" operator="notEqual">
      <formula>E149</formula>
    </cfRule>
  </conditionalFormatting>
  <conditionalFormatting sqref="J151">
    <cfRule type="cellIs" dxfId="25187" priority="17359" operator="notEqual">
      <formula>E152</formula>
    </cfRule>
  </conditionalFormatting>
  <conditionalFormatting sqref="J154">
    <cfRule type="cellIs" dxfId="25186" priority="17139" operator="notEqual">
      <formula>E155</formula>
    </cfRule>
  </conditionalFormatting>
  <conditionalFormatting sqref="J157">
    <cfRule type="cellIs" dxfId="25185" priority="16919" operator="notEqual">
      <formula>E158</formula>
    </cfRule>
  </conditionalFormatting>
  <conditionalFormatting sqref="J160">
    <cfRule type="cellIs" dxfId="25184" priority="16699" operator="notEqual">
      <formula>E161</formula>
    </cfRule>
  </conditionalFormatting>
  <conditionalFormatting sqref="J163">
    <cfRule type="cellIs" dxfId="25183" priority="16479" operator="notEqual">
      <formula>E164</formula>
    </cfRule>
  </conditionalFormatting>
  <conditionalFormatting sqref="J166">
    <cfRule type="cellIs" dxfId="25182" priority="653" operator="notEqual">
      <formula>E167</formula>
    </cfRule>
  </conditionalFormatting>
  <conditionalFormatting sqref="J169">
    <cfRule type="cellIs" dxfId="25181" priority="16259" operator="notEqual">
      <formula>E170</formula>
    </cfRule>
  </conditionalFormatting>
  <conditionalFormatting sqref="J172">
    <cfRule type="cellIs" dxfId="25180" priority="16039" operator="notEqual">
      <formula>E173</formula>
    </cfRule>
  </conditionalFormatting>
  <conditionalFormatting sqref="J175">
    <cfRule type="cellIs" dxfId="25179" priority="15819" operator="notEqual">
      <formula>E176</formula>
    </cfRule>
  </conditionalFormatting>
  <conditionalFormatting sqref="J178">
    <cfRule type="cellIs" dxfId="25178" priority="15599" operator="notEqual">
      <formula>E179</formula>
    </cfRule>
  </conditionalFormatting>
  <conditionalFormatting sqref="J181">
    <cfRule type="cellIs" dxfId="25177" priority="15379" operator="notEqual">
      <formula>E182</formula>
    </cfRule>
  </conditionalFormatting>
  <conditionalFormatting sqref="J184">
    <cfRule type="cellIs" dxfId="25176" priority="15159" operator="notEqual">
      <formula>E185</formula>
    </cfRule>
  </conditionalFormatting>
  <conditionalFormatting sqref="J187">
    <cfRule type="cellIs" dxfId="25175" priority="14939" operator="notEqual">
      <formula>E188</formula>
    </cfRule>
  </conditionalFormatting>
  <conditionalFormatting sqref="J190">
    <cfRule type="cellIs" dxfId="25174" priority="14719" operator="notEqual">
      <formula>E191</formula>
    </cfRule>
  </conditionalFormatting>
  <conditionalFormatting sqref="J193">
    <cfRule type="cellIs" dxfId="25173" priority="14499" operator="notEqual">
      <formula>E194</formula>
    </cfRule>
  </conditionalFormatting>
  <conditionalFormatting sqref="J196">
    <cfRule type="cellIs" dxfId="25172" priority="14279" operator="notEqual">
      <formula>E197</formula>
    </cfRule>
  </conditionalFormatting>
  <conditionalFormatting sqref="J199">
    <cfRule type="cellIs" dxfId="25171" priority="14059" operator="notEqual">
      <formula>E200</formula>
    </cfRule>
  </conditionalFormatting>
  <conditionalFormatting sqref="J202">
    <cfRule type="cellIs" dxfId="25170" priority="13839" operator="notEqual">
      <formula>E203</formula>
    </cfRule>
  </conditionalFormatting>
  <conditionalFormatting sqref="J205">
    <cfRule type="cellIs" dxfId="25169" priority="13619" operator="notEqual">
      <formula>E206</formula>
    </cfRule>
  </conditionalFormatting>
  <conditionalFormatting sqref="J208">
    <cfRule type="cellIs" dxfId="25168" priority="13399" operator="notEqual">
      <formula>E209</formula>
    </cfRule>
  </conditionalFormatting>
  <conditionalFormatting sqref="J211">
    <cfRule type="cellIs" dxfId="25167" priority="13179" operator="notEqual">
      <formula>E212</formula>
    </cfRule>
  </conditionalFormatting>
  <conditionalFormatting sqref="J214">
    <cfRule type="cellIs" dxfId="25166" priority="12959" operator="notEqual">
      <formula>E215</formula>
    </cfRule>
  </conditionalFormatting>
  <conditionalFormatting sqref="J217">
    <cfRule type="cellIs" dxfId="25165" priority="12739" operator="notEqual">
      <formula>E218</formula>
    </cfRule>
  </conditionalFormatting>
  <conditionalFormatting sqref="J220">
    <cfRule type="cellIs" dxfId="25164" priority="12519" operator="notEqual">
      <formula>E221</formula>
    </cfRule>
  </conditionalFormatting>
  <conditionalFormatting sqref="J223">
    <cfRule type="cellIs" dxfId="25163" priority="12299" operator="notEqual">
      <formula>E224</formula>
    </cfRule>
  </conditionalFormatting>
  <conditionalFormatting sqref="J226">
    <cfRule type="cellIs" dxfId="25162" priority="12079" operator="notEqual">
      <formula>E227</formula>
    </cfRule>
  </conditionalFormatting>
  <conditionalFormatting sqref="J229">
    <cfRule type="cellIs" dxfId="25161" priority="11859" operator="notEqual">
      <formula>E230</formula>
    </cfRule>
  </conditionalFormatting>
  <conditionalFormatting sqref="J232">
    <cfRule type="cellIs" dxfId="25160" priority="11639" operator="notEqual">
      <formula>E233</formula>
    </cfRule>
  </conditionalFormatting>
  <conditionalFormatting sqref="J235">
    <cfRule type="cellIs" dxfId="25159" priority="11419" operator="notEqual">
      <formula>E236</formula>
    </cfRule>
  </conditionalFormatting>
  <conditionalFormatting sqref="J238">
    <cfRule type="cellIs" dxfId="25158" priority="11199" operator="notEqual">
      <formula>E239</formula>
    </cfRule>
  </conditionalFormatting>
  <conditionalFormatting sqref="J241">
    <cfRule type="cellIs" dxfId="25157" priority="10979" operator="notEqual">
      <formula>E242</formula>
    </cfRule>
  </conditionalFormatting>
  <conditionalFormatting sqref="J244">
    <cfRule type="cellIs" dxfId="25156" priority="10759" operator="notEqual">
      <formula>E245</formula>
    </cfRule>
  </conditionalFormatting>
  <conditionalFormatting sqref="J247">
    <cfRule type="cellIs" dxfId="25155" priority="10539" operator="notEqual">
      <formula>E248</formula>
    </cfRule>
  </conditionalFormatting>
  <conditionalFormatting sqref="J250">
    <cfRule type="cellIs" dxfId="25154" priority="10319" operator="notEqual">
      <formula>E251</formula>
    </cfRule>
  </conditionalFormatting>
  <conditionalFormatting sqref="J253">
    <cfRule type="cellIs" dxfId="25153" priority="10099" operator="notEqual">
      <formula>E254</formula>
    </cfRule>
  </conditionalFormatting>
  <conditionalFormatting sqref="J256">
    <cfRule type="cellIs" dxfId="25152" priority="9879" operator="notEqual">
      <formula>E257</formula>
    </cfRule>
  </conditionalFormatting>
  <conditionalFormatting sqref="J259">
    <cfRule type="cellIs" dxfId="25151" priority="9659" operator="notEqual">
      <formula>E260</formula>
    </cfRule>
  </conditionalFormatting>
  <conditionalFormatting sqref="J262">
    <cfRule type="cellIs" dxfId="25150" priority="9439" operator="notEqual">
      <formula>E263</formula>
    </cfRule>
  </conditionalFormatting>
  <conditionalFormatting sqref="J265">
    <cfRule type="cellIs" dxfId="25149" priority="9219" operator="notEqual">
      <formula>E266</formula>
    </cfRule>
  </conditionalFormatting>
  <conditionalFormatting sqref="J268">
    <cfRule type="cellIs" dxfId="25148" priority="8999" operator="notEqual">
      <formula>E269</formula>
    </cfRule>
  </conditionalFormatting>
  <conditionalFormatting sqref="J271">
    <cfRule type="cellIs" dxfId="25147" priority="8779" operator="notEqual">
      <formula>E272</formula>
    </cfRule>
  </conditionalFormatting>
  <conditionalFormatting sqref="J274">
    <cfRule type="cellIs" dxfId="25146" priority="1519" operator="notEqual">
      <formula>E275</formula>
    </cfRule>
  </conditionalFormatting>
  <conditionalFormatting sqref="J277">
    <cfRule type="cellIs" dxfId="25145" priority="8559" operator="notEqual">
      <formula>E278</formula>
    </cfRule>
  </conditionalFormatting>
  <conditionalFormatting sqref="J280">
    <cfRule type="cellIs" dxfId="25144" priority="8339" operator="notEqual">
      <formula>E281</formula>
    </cfRule>
  </conditionalFormatting>
  <conditionalFormatting sqref="J283">
    <cfRule type="cellIs" dxfId="25143" priority="8119" operator="notEqual">
      <formula>E284</formula>
    </cfRule>
  </conditionalFormatting>
  <conditionalFormatting sqref="J286">
    <cfRule type="cellIs" dxfId="25142" priority="7899" operator="notEqual">
      <formula>E287</formula>
    </cfRule>
  </conditionalFormatting>
  <conditionalFormatting sqref="J289">
    <cfRule type="cellIs" dxfId="25141" priority="7679" operator="notEqual">
      <formula>E290</formula>
    </cfRule>
  </conditionalFormatting>
  <conditionalFormatting sqref="J292">
    <cfRule type="cellIs" dxfId="25140" priority="433" operator="notEqual">
      <formula>E293</formula>
    </cfRule>
  </conditionalFormatting>
  <conditionalFormatting sqref="J295">
    <cfRule type="cellIs" dxfId="25139" priority="7459" operator="notEqual">
      <formula>E296</formula>
    </cfRule>
  </conditionalFormatting>
  <conditionalFormatting sqref="J298">
    <cfRule type="cellIs" dxfId="25138" priority="7239" operator="notEqual">
      <formula>E299</formula>
    </cfRule>
  </conditionalFormatting>
  <conditionalFormatting sqref="J301">
    <cfRule type="cellIs" dxfId="25137" priority="7019" operator="notEqual">
      <formula>E302</formula>
    </cfRule>
  </conditionalFormatting>
  <conditionalFormatting sqref="J304">
    <cfRule type="cellIs" dxfId="25136" priority="6799" operator="notEqual">
      <formula>E305</formula>
    </cfRule>
  </conditionalFormatting>
  <conditionalFormatting sqref="J307">
    <cfRule type="cellIs" dxfId="25135" priority="6579" operator="notEqual">
      <formula>E308</formula>
    </cfRule>
  </conditionalFormatting>
  <conditionalFormatting sqref="J310">
    <cfRule type="cellIs" dxfId="25134" priority="24469" operator="notEqual">
      <formula>E311</formula>
    </cfRule>
  </conditionalFormatting>
  <conditionalFormatting sqref="J313">
    <cfRule type="cellIs" dxfId="25133" priority="6139" operator="notEqual">
      <formula>E314</formula>
    </cfRule>
  </conditionalFormatting>
  <conditionalFormatting sqref="J316">
    <cfRule type="cellIs" dxfId="25132" priority="5919" operator="notEqual">
      <formula>E317</formula>
    </cfRule>
  </conditionalFormatting>
  <conditionalFormatting sqref="J319">
    <cfRule type="cellIs" dxfId="25131" priority="5699" operator="notEqual">
      <formula>E320</formula>
    </cfRule>
  </conditionalFormatting>
  <conditionalFormatting sqref="J322">
    <cfRule type="cellIs" dxfId="25130" priority="5479" operator="notEqual">
      <formula>E323</formula>
    </cfRule>
  </conditionalFormatting>
  <conditionalFormatting sqref="J325">
    <cfRule type="cellIs" dxfId="25129" priority="5259" operator="notEqual">
      <formula>E326</formula>
    </cfRule>
  </conditionalFormatting>
  <conditionalFormatting sqref="J328">
    <cfRule type="cellIs" dxfId="25128" priority="5039" operator="notEqual">
      <formula>E329</formula>
    </cfRule>
  </conditionalFormatting>
  <conditionalFormatting sqref="J331">
    <cfRule type="cellIs" dxfId="25127" priority="4819" operator="notEqual">
      <formula>E332</formula>
    </cfRule>
  </conditionalFormatting>
  <conditionalFormatting sqref="J334">
    <cfRule type="cellIs" dxfId="25126" priority="213" operator="notEqual">
      <formula>E335</formula>
    </cfRule>
  </conditionalFormatting>
  <conditionalFormatting sqref="J337">
    <cfRule type="cellIs" dxfId="25125" priority="4599" operator="notEqual">
      <formula>E338</formula>
    </cfRule>
  </conditionalFormatting>
  <conditionalFormatting sqref="J340">
    <cfRule type="cellIs" dxfId="25124" priority="4379" operator="notEqual">
      <formula>E341</formula>
    </cfRule>
  </conditionalFormatting>
  <conditionalFormatting sqref="J343">
    <cfRule type="cellIs" dxfId="25123" priority="6359" operator="notEqual">
      <formula>E344</formula>
    </cfRule>
  </conditionalFormatting>
  <conditionalFormatting sqref="J346">
    <cfRule type="cellIs" dxfId="25122" priority="3939" operator="notEqual">
      <formula>E347</formula>
    </cfRule>
  </conditionalFormatting>
  <conditionalFormatting sqref="J349">
    <cfRule type="cellIs" dxfId="25121" priority="4159" operator="notEqual">
      <formula>E350</formula>
    </cfRule>
  </conditionalFormatting>
  <conditionalFormatting sqref="J352">
    <cfRule type="cellIs" dxfId="25120" priority="3499" operator="notEqual">
      <formula>E353</formula>
    </cfRule>
  </conditionalFormatting>
  <conditionalFormatting sqref="J355">
    <cfRule type="cellIs" dxfId="25119" priority="3279" operator="notEqual">
      <formula>E356</formula>
    </cfRule>
  </conditionalFormatting>
  <conditionalFormatting sqref="J358">
    <cfRule type="cellIs" dxfId="25118" priority="3059" operator="notEqual">
      <formula>E359</formula>
    </cfRule>
  </conditionalFormatting>
  <conditionalFormatting sqref="J361">
    <cfRule type="cellIs" dxfId="25117" priority="24349" operator="notEqual">
      <formula>E362</formula>
    </cfRule>
  </conditionalFormatting>
  <conditionalFormatting sqref="J364">
    <cfRule type="cellIs" dxfId="25116" priority="24229" operator="notEqual">
      <formula>E365</formula>
    </cfRule>
  </conditionalFormatting>
  <conditionalFormatting sqref="J367">
    <cfRule type="cellIs" dxfId="25115" priority="23989" operator="notEqual">
      <formula>E368</formula>
    </cfRule>
  </conditionalFormatting>
  <conditionalFormatting sqref="J370">
    <cfRule type="cellIs" dxfId="25114" priority="27260" operator="notEqual">
      <formula>E371</formula>
    </cfRule>
  </conditionalFormatting>
  <conditionalFormatting sqref="K19">
    <cfRule type="cellIs" dxfId="25113" priority="61799" operator="notEqual">
      <formula>E20</formula>
    </cfRule>
  </conditionalFormatting>
  <conditionalFormatting sqref="K22">
    <cfRule type="cellIs" dxfId="25112" priority="61649" operator="notEqual">
      <formula>E23</formula>
    </cfRule>
  </conditionalFormatting>
  <conditionalFormatting sqref="K25">
    <cfRule type="cellIs" dxfId="25111" priority="61499" operator="notEqual">
      <formula>E26</formula>
    </cfRule>
  </conditionalFormatting>
  <conditionalFormatting sqref="K28">
    <cfRule type="cellIs" dxfId="25110" priority="61349" operator="notEqual">
      <formula>E29</formula>
    </cfRule>
  </conditionalFormatting>
  <conditionalFormatting sqref="K31">
    <cfRule type="cellIs" dxfId="25109" priority="61199" operator="notEqual">
      <formula>E32</formula>
    </cfRule>
  </conditionalFormatting>
  <conditionalFormatting sqref="K34">
    <cfRule type="cellIs" dxfId="25108" priority="61049" operator="notEqual">
      <formula>E35</formula>
    </cfRule>
  </conditionalFormatting>
  <conditionalFormatting sqref="K37">
    <cfRule type="cellIs" dxfId="25107" priority="60899" operator="notEqual">
      <formula>E38</formula>
    </cfRule>
  </conditionalFormatting>
  <conditionalFormatting sqref="K40">
    <cfRule type="cellIs" dxfId="25106" priority="60749" operator="notEqual">
      <formula>E41</formula>
    </cfRule>
  </conditionalFormatting>
  <conditionalFormatting sqref="K43">
    <cfRule type="cellIs" dxfId="25105" priority="60599" operator="notEqual">
      <formula>E44</formula>
    </cfRule>
  </conditionalFormatting>
  <conditionalFormatting sqref="K46">
    <cfRule type="cellIs" dxfId="25104" priority="60449" operator="notEqual">
      <formula>E47</formula>
    </cfRule>
  </conditionalFormatting>
  <conditionalFormatting sqref="K49">
    <cfRule type="cellIs" dxfId="25103" priority="60299" operator="notEqual">
      <formula>E50</formula>
    </cfRule>
  </conditionalFormatting>
  <conditionalFormatting sqref="K52">
    <cfRule type="cellIs" dxfId="25102" priority="60149" operator="notEqual">
      <formula>E53</formula>
    </cfRule>
  </conditionalFormatting>
  <conditionalFormatting sqref="K55">
    <cfRule type="cellIs" dxfId="25101" priority="59999" operator="notEqual">
      <formula>E56</formula>
    </cfRule>
  </conditionalFormatting>
  <conditionalFormatting sqref="K58">
    <cfRule type="cellIs" dxfId="25100" priority="59849" operator="notEqual">
      <formula>E59</formula>
    </cfRule>
  </conditionalFormatting>
  <conditionalFormatting sqref="K61">
    <cfRule type="cellIs" dxfId="25099" priority="59549" operator="notEqual">
      <formula>E62</formula>
    </cfRule>
  </conditionalFormatting>
  <conditionalFormatting sqref="K64">
    <cfRule type="cellIs" dxfId="25098" priority="59399" operator="notEqual">
      <formula>E65</formula>
    </cfRule>
  </conditionalFormatting>
  <conditionalFormatting sqref="K67">
    <cfRule type="cellIs" dxfId="25097" priority="59249" operator="notEqual">
      <formula>E68</formula>
    </cfRule>
  </conditionalFormatting>
  <conditionalFormatting sqref="K70">
    <cfRule type="cellIs" dxfId="25096" priority="59099" operator="notEqual">
      <formula>E71</formula>
    </cfRule>
  </conditionalFormatting>
  <conditionalFormatting sqref="K73">
    <cfRule type="cellIs" dxfId="25095" priority="58949" operator="notEqual">
      <formula>E74</formula>
    </cfRule>
  </conditionalFormatting>
  <conditionalFormatting sqref="K76">
    <cfRule type="cellIs" dxfId="25094" priority="26148" operator="notEqual">
      <formula>E77</formula>
    </cfRule>
  </conditionalFormatting>
  <conditionalFormatting sqref="K79">
    <cfRule type="cellIs" dxfId="25093" priority="26028" operator="notEqual">
      <formula>E80</formula>
    </cfRule>
  </conditionalFormatting>
  <conditionalFormatting sqref="K82">
    <cfRule type="cellIs" dxfId="25092" priority="25908" operator="notEqual">
      <formula>E83</formula>
    </cfRule>
  </conditionalFormatting>
  <conditionalFormatting sqref="K85">
    <cfRule type="cellIs" dxfId="25091" priority="25788" operator="notEqual">
      <formula>E86</formula>
    </cfRule>
  </conditionalFormatting>
  <conditionalFormatting sqref="K88">
    <cfRule type="cellIs" dxfId="25090" priority="25668" operator="notEqual">
      <formula>E89</formula>
    </cfRule>
  </conditionalFormatting>
  <conditionalFormatting sqref="K91">
    <cfRule type="cellIs" dxfId="25089" priority="25428" operator="notEqual">
      <formula>E92</formula>
    </cfRule>
  </conditionalFormatting>
  <conditionalFormatting sqref="K94">
    <cfRule type="cellIs" dxfId="25088" priority="872" operator="notEqual">
      <formula>E95</formula>
    </cfRule>
  </conditionalFormatting>
  <conditionalFormatting sqref="K97">
    <cfRule type="cellIs" dxfId="25087" priority="25548" operator="notEqual">
      <formula>E98</formula>
    </cfRule>
  </conditionalFormatting>
  <conditionalFormatting sqref="K100">
    <cfRule type="cellIs" dxfId="25086" priority="25308" operator="notEqual">
      <formula>E101</formula>
    </cfRule>
  </conditionalFormatting>
  <conditionalFormatting sqref="K103">
    <cfRule type="cellIs" dxfId="25085" priority="25188" operator="notEqual">
      <formula>E104</formula>
    </cfRule>
  </conditionalFormatting>
  <conditionalFormatting sqref="K106">
    <cfRule type="cellIs" dxfId="25084" priority="25068" operator="notEqual">
      <formula>E107</formula>
    </cfRule>
  </conditionalFormatting>
  <conditionalFormatting sqref="K109">
    <cfRule type="cellIs" dxfId="25083" priority="24948" operator="notEqual">
      <formula>E110</formula>
    </cfRule>
  </conditionalFormatting>
  <conditionalFormatting sqref="K112">
    <cfRule type="cellIs" dxfId="25082" priority="24828" operator="notEqual">
      <formula>E113</formula>
    </cfRule>
  </conditionalFormatting>
  <conditionalFormatting sqref="K115">
    <cfRule type="cellIs" dxfId="25081" priority="24708" operator="notEqual">
      <formula>E116</formula>
    </cfRule>
  </conditionalFormatting>
  <conditionalFormatting sqref="K118">
    <cfRule type="cellIs" dxfId="25080" priority="24588" operator="notEqual">
      <formula>E119</formula>
    </cfRule>
  </conditionalFormatting>
  <conditionalFormatting sqref="K121">
    <cfRule type="cellIs" dxfId="25079" priority="19558" operator="notEqual">
      <formula>E122</formula>
    </cfRule>
  </conditionalFormatting>
  <conditionalFormatting sqref="K124">
    <cfRule type="cellIs" dxfId="25078" priority="19338" operator="notEqual">
      <formula>E125</formula>
    </cfRule>
  </conditionalFormatting>
  <conditionalFormatting sqref="K127">
    <cfRule type="cellIs" dxfId="25077" priority="19118" operator="notEqual">
      <formula>E128</formula>
    </cfRule>
  </conditionalFormatting>
  <conditionalFormatting sqref="K130">
    <cfRule type="cellIs" dxfId="25076" priority="18898" operator="notEqual">
      <formula>E131</formula>
    </cfRule>
  </conditionalFormatting>
  <conditionalFormatting sqref="K133">
    <cfRule type="cellIs" dxfId="25075" priority="18678" operator="notEqual">
      <formula>E134</formula>
    </cfRule>
  </conditionalFormatting>
  <conditionalFormatting sqref="K136">
    <cfRule type="cellIs" dxfId="25074" priority="18458" operator="notEqual">
      <formula>E137</formula>
    </cfRule>
  </conditionalFormatting>
  <conditionalFormatting sqref="K139">
    <cfRule type="cellIs" dxfId="25073" priority="18238" operator="notEqual">
      <formula>E140</formula>
    </cfRule>
  </conditionalFormatting>
  <conditionalFormatting sqref="K142">
    <cfRule type="cellIs" dxfId="25072" priority="18018" operator="notEqual">
      <formula>E143</formula>
    </cfRule>
  </conditionalFormatting>
  <conditionalFormatting sqref="K145">
    <cfRule type="cellIs" dxfId="25071" priority="17798" operator="notEqual">
      <formula>E146</formula>
    </cfRule>
  </conditionalFormatting>
  <conditionalFormatting sqref="K148">
    <cfRule type="cellIs" dxfId="25070" priority="17578" operator="notEqual">
      <formula>E149</formula>
    </cfRule>
  </conditionalFormatting>
  <conditionalFormatting sqref="K151">
    <cfRule type="cellIs" dxfId="25069" priority="17358" operator="notEqual">
      <formula>E152</formula>
    </cfRule>
  </conditionalFormatting>
  <conditionalFormatting sqref="K154">
    <cfRule type="cellIs" dxfId="25068" priority="17138" operator="notEqual">
      <formula>E155</formula>
    </cfRule>
  </conditionalFormatting>
  <conditionalFormatting sqref="K157">
    <cfRule type="cellIs" dxfId="25067" priority="16918" operator="notEqual">
      <formula>E158</formula>
    </cfRule>
  </conditionalFormatting>
  <conditionalFormatting sqref="K160">
    <cfRule type="cellIs" dxfId="25066" priority="16698" operator="notEqual">
      <formula>E161</formula>
    </cfRule>
  </conditionalFormatting>
  <conditionalFormatting sqref="K163">
    <cfRule type="cellIs" dxfId="25065" priority="16478" operator="notEqual">
      <formula>E164</formula>
    </cfRule>
  </conditionalFormatting>
  <conditionalFormatting sqref="K166">
    <cfRule type="cellIs" dxfId="25064" priority="652" operator="notEqual">
      <formula>E167</formula>
    </cfRule>
  </conditionalFormatting>
  <conditionalFormatting sqref="K169">
    <cfRule type="cellIs" dxfId="25063" priority="16258" operator="notEqual">
      <formula>E170</formula>
    </cfRule>
  </conditionalFormatting>
  <conditionalFormatting sqref="K172">
    <cfRule type="cellIs" dxfId="25062" priority="16038" operator="notEqual">
      <formula>E173</formula>
    </cfRule>
  </conditionalFormatting>
  <conditionalFormatting sqref="K175">
    <cfRule type="cellIs" dxfId="25061" priority="15818" operator="notEqual">
      <formula>E176</formula>
    </cfRule>
  </conditionalFormatting>
  <conditionalFormatting sqref="K178">
    <cfRule type="cellIs" dxfId="25060" priority="15598" operator="notEqual">
      <formula>E179</formula>
    </cfRule>
  </conditionalFormatting>
  <conditionalFormatting sqref="K181">
    <cfRule type="cellIs" dxfId="25059" priority="15378" operator="notEqual">
      <formula>E182</formula>
    </cfRule>
  </conditionalFormatting>
  <conditionalFormatting sqref="K184">
    <cfRule type="cellIs" dxfId="25058" priority="15158" operator="notEqual">
      <formula>E185</formula>
    </cfRule>
  </conditionalFormatting>
  <conditionalFormatting sqref="K187">
    <cfRule type="cellIs" dxfId="25057" priority="14938" operator="notEqual">
      <formula>E188</formula>
    </cfRule>
  </conditionalFormatting>
  <conditionalFormatting sqref="K190">
    <cfRule type="cellIs" dxfId="25056" priority="14718" operator="notEqual">
      <formula>E191</formula>
    </cfRule>
  </conditionalFormatting>
  <conditionalFormatting sqref="K193">
    <cfRule type="cellIs" dxfId="25055" priority="14498" operator="notEqual">
      <formula>E194</formula>
    </cfRule>
  </conditionalFormatting>
  <conditionalFormatting sqref="K196">
    <cfRule type="cellIs" dxfId="25054" priority="14278" operator="notEqual">
      <formula>E197</formula>
    </cfRule>
  </conditionalFormatting>
  <conditionalFormatting sqref="K199">
    <cfRule type="cellIs" dxfId="25053" priority="14058" operator="notEqual">
      <formula>E200</formula>
    </cfRule>
  </conditionalFormatting>
  <conditionalFormatting sqref="K202">
    <cfRule type="cellIs" dxfId="25052" priority="13838" operator="notEqual">
      <formula>E203</formula>
    </cfRule>
  </conditionalFormatting>
  <conditionalFormatting sqref="K205">
    <cfRule type="cellIs" dxfId="25051" priority="13618" operator="notEqual">
      <formula>E206</formula>
    </cfRule>
  </conditionalFormatting>
  <conditionalFormatting sqref="K208">
    <cfRule type="cellIs" dxfId="25050" priority="13398" operator="notEqual">
      <formula>E209</formula>
    </cfRule>
  </conditionalFormatting>
  <conditionalFormatting sqref="K211">
    <cfRule type="cellIs" dxfId="25049" priority="13178" operator="notEqual">
      <formula>E212</formula>
    </cfRule>
  </conditionalFormatting>
  <conditionalFormatting sqref="K214">
    <cfRule type="cellIs" dxfId="25048" priority="12958" operator="notEqual">
      <formula>E215</formula>
    </cfRule>
  </conditionalFormatting>
  <conditionalFormatting sqref="K217">
    <cfRule type="cellIs" dxfId="25047" priority="12738" operator="notEqual">
      <formula>E218</formula>
    </cfRule>
  </conditionalFormatting>
  <conditionalFormatting sqref="K220">
    <cfRule type="cellIs" dxfId="25046" priority="12518" operator="notEqual">
      <formula>E221</formula>
    </cfRule>
  </conditionalFormatting>
  <conditionalFormatting sqref="K223">
    <cfRule type="cellIs" dxfId="25045" priority="12298" operator="notEqual">
      <formula>E224</formula>
    </cfRule>
  </conditionalFormatting>
  <conditionalFormatting sqref="K226">
    <cfRule type="cellIs" dxfId="25044" priority="12078" operator="notEqual">
      <formula>E227</formula>
    </cfRule>
  </conditionalFormatting>
  <conditionalFormatting sqref="K229">
    <cfRule type="cellIs" dxfId="25043" priority="11858" operator="notEqual">
      <formula>E230</formula>
    </cfRule>
  </conditionalFormatting>
  <conditionalFormatting sqref="K232">
    <cfRule type="cellIs" dxfId="25042" priority="11638" operator="notEqual">
      <formula>E233</formula>
    </cfRule>
  </conditionalFormatting>
  <conditionalFormatting sqref="K235">
    <cfRule type="cellIs" dxfId="25041" priority="11418" operator="notEqual">
      <formula>E236</formula>
    </cfRule>
  </conditionalFormatting>
  <conditionalFormatting sqref="K238">
    <cfRule type="cellIs" dxfId="25040" priority="11198" operator="notEqual">
      <formula>E239</formula>
    </cfRule>
  </conditionalFormatting>
  <conditionalFormatting sqref="K241">
    <cfRule type="cellIs" dxfId="25039" priority="10978" operator="notEqual">
      <formula>E242</formula>
    </cfRule>
  </conditionalFormatting>
  <conditionalFormatting sqref="K244">
    <cfRule type="cellIs" dxfId="25038" priority="10758" operator="notEqual">
      <formula>E245</formula>
    </cfRule>
  </conditionalFormatting>
  <conditionalFormatting sqref="K247">
    <cfRule type="cellIs" dxfId="25037" priority="10538" operator="notEqual">
      <formula>E248</formula>
    </cfRule>
  </conditionalFormatting>
  <conditionalFormatting sqref="K250">
    <cfRule type="cellIs" dxfId="25036" priority="10318" operator="notEqual">
      <formula>E251</formula>
    </cfRule>
  </conditionalFormatting>
  <conditionalFormatting sqref="K253">
    <cfRule type="cellIs" dxfId="25035" priority="10098" operator="notEqual">
      <formula>E254</formula>
    </cfRule>
  </conditionalFormatting>
  <conditionalFormatting sqref="K256">
    <cfRule type="cellIs" dxfId="25034" priority="9878" operator="notEqual">
      <formula>E257</formula>
    </cfRule>
  </conditionalFormatting>
  <conditionalFormatting sqref="K259">
    <cfRule type="cellIs" dxfId="25033" priority="9658" operator="notEqual">
      <formula>E260</formula>
    </cfRule>
  </conditionalFormatting>
  <conditionalFormatting sqref="K262">
    <cfRule type="cellIs" dxfId="25032" priority="9438" operator="notEqual">
      <formula>E263</formula>
    </cfRule>
  </conditionalFormatting>
  <conditionalFormatting sqref="K265">
    <cfRule type="cellIs" dxfId="25031" priority="9218" operator="notEqual">
      <formula>E266</formula>
    </cfRule>
  </conditionalFormatting>
  <conditionalFormatting sqref="K268">
    <cfRule type="cellIs" dxfId="25030" priority="8998" operator="notEqual">
      <formula>E269</formula>
    </cfRule>
  </conditionalFormatting>
  <conditionalFormatting sqref="K271">
    <cfRule type="cellIs" dxfId="25029" priority="8778" operator="notEqual">
      <formula>E272</formula>
    </cfRule>
  </conditionalFormatting>
  <conditionalFormatting sqref="K274">
    <cfRule type="cellIs" dxfId="25028" priority="1518" operator="notEqual">
      <formula>E275</formula>
    </cfRule>
  </conditionalFormatting>
  <conditionalFormatting sqref="K277">
    <cfRule type="cellIs" dxfId="25027" priority="8558" operator="notEqual">
      <formula>E278</formula>
    </cfRule>
  </conditionalFormatting>
  <conditionalFormatting sqref="K280">
    <cfRule type="cellIs" dxfId="25026" priority="8338" operator="notEqual">
      <formula>E281</formula>
    </cfRule>
  </conditionalFormatting>
  <conditionalFormatting sqref="K283">
    <cfRule type="cellIs" dxfId="25025" priority="8118" operator="notEqual">
      <formula>E284</formula>
    </cfRule>
  </conditionalFormatting>
  <conditionalFormatting sqref="K286">
    <cfRule type="cellIs" dxfId="25024" priority="7898" operator="notEqual">
      <formula>E287</formula>
    </cfRule>
  </conditionalFormatting>
  <conditionalFormatting sqref="K289">
    <cfRule type="cellIs" dxfId="25023" priority="7678" operator="notEqual">
      <formula>E290</formula>
    </cfRule>
  </conditionalFormatting>
  <conditionalFormatting sqref="K292">
    <cfRule type="cellIs" dxfId="25022" priority="432" operator="notEqual">
      <formula>E293</formula>
    </cfRule>
  </conditionalFormatting>
  <conditionalFormatting sqref="K295">
    <cfRule type="cellIs" dxfId="25021" priority="7458" operator="notEqual">
      <formula>E296</formula>
    </cfRule>
  </conditionalFormatting>
  <conditionalFormatting sqref="K298">
    <cfRule type="cellIs" dxfId="25020" priority="7238" operator="notEqual">
      <formula>E299</formula>
    </cfRule>
  </conditionalFormatting>
  <conditionalFormatting sqref="K301">
    <cfRule type="cellIs" dxfId="25019" priority="7018" operator="notEqual">
      <formula>E302</formula>
    </cfRule>
  </conditionalFormatting>
  <conditionalFormatting sqref="K304">
    <cfRule type="cellIs" dxfId="25018" priority="6798" operator="notEqual">
      <formula>E305</formula>
    </cfRule>
  </conditionalFormatting>
  <conditionalFormatting sqref="K307">
    <cfRule type="cellIs" dxfId="25017" priority="6578" operator="notEqual">
      <formula>E308</formula>
    </cfRule>
  </conditionalFormatting>
  <conditionalFormatting sqref="K310">
    <cfRule type="cellIs" dxfId="25016" priority="24468" operator="notEqual">
      <formula>E311</formula>
    </cfRule>
  </conditionalFormatting>
  <conditionalFormatting sqref="K313">
    <cfRule type="cellIs" dxfId="25015" priority="6138" operator="notEqual">
      <formula>E314</formula>
    </cfRule>
  </conditionalFormatting>
  <conditionalFormatting sqref="K316">
    <cfRule type="cellIs" dxfId="25014" priority="5918" operator="notEqual">
      <formula>E317</formula>
    </cfRule>
  </conditionalFormatting>
  <conditionalFormatting sqref="K319">
    <cfRule type="cellIs" dxfId="25013" priority="5698" operator="notEqual">
      <formula>E320</formula>
    </cfRule>
  </conditionalFormatting>
  <conditionalFormatting sqref="K322">
    <cfRule type="cellIs" dxfId="25012" priority="5478" operator="notEqual">
      <formula>E323</formula>
    </cfRule>
  </conditionalFormatting>
  <conditionalFormatting sqref="K325">
    <cfRule type="cellIs" dxfId="25011" priority="5258" operator="notEqual">
      <formula>E326</formula>
    </cfRule>
  </conditionalFormatting>
  <conditionalFormatting sqref="K328">
    <cfRule type="cellIs" dxfId="25010" priority="5038" operator="notEqual">
      <formula>E329</formula>
    </cfRule>
  </conditionalFormatting>
  <conditionalFormatting sqref="K331">
    <cfRule type="cellIs" dxfId="25009" priority="4818" operator="notEqual">
      <formula>E332</formula>
    </cfRule>
  </conditionalFormatting>
  <conditionalFormatting sqref="K334">
    <cfRule type="cellIs" dxfId="25008" priority="212" operator="notEqual">
      <formula>E335</formula>
    </cfRule>
  </conditionalFormatting>
  <conditionalFormatting sqref="K337">
    <cfRule type="cellIs" dxfId="25007" priority="4598" operator="notEqual">
      <formula>E338</formula>
    </cfRule>
  </conditionalFormatting>
  <conditionalFormatting sqref="K340">
    <cfRule type="cellIs" dxfId="25006" priority="4378" operator="notEqual">
      <formula>E341</formula>
    </cfRule>
  </conditionalFormatting>
  <conditionalFormatting sqref="K343">
    <cfRule type="cellIs" dxfId="25005" priority="6358" operator="notEqual">
      <formula>E344</formula>
    </cfRule>
  </conditionalFormatting>
  <conditionalFormatting sqref="K346">
    <cfRule type="cellIs" dxfId="25004" priority="3938" operator="notEqual">
      <formula>E347</formula>
    </cfRule>
  </conditionalFormatting>
  <conditionalFormatting sqref="K349">
    <cfRule type="cellIs" dxfId="25003" priority="4158" operator="notEqual">
      <formula>E350</formula>
    </cfRule>
  </conditionalFormatting>
  <conditionalFormatting sqref="K352">
    <cfRule type="cellIs" dxfId="25002" priority="3498" operator="notEqual">
      <formula>E353</formula>
    </cfRule>
  </conditionalFormatting>
  <conditionalFormatting sqref="K355">
    <cfRule type="cellIs" dxfId="25001" priority="3278" operator="notEqual">
      <formula>E356</formula>
    </cfRule>
  </conditionalFormatting>
  <conditionalFormatting sqref="K358">
    <cfRule type="cellIs" dxfId="25000" priority="3058" operator="notEqual">
      <formula>E359</formula>
    </cfRule>
  </conditionalFormatting>
  <conditionalFormatting sqref="K361">
    <cfRule type="cellIs" dxfId="24999" priority="24348" operator="notEqual">
      <formula>E362</formula>
    </cfRule>
  </conditionalFormatting>
  <conditionalFormatting sqref="K364">
    <cfRule type="cellIs" dxfId="24998" priority="24228" operator="notEqual">
      <formula>E365</formula>
    </cfRule>
  </conditionalFormatting>
  <conditionalFormatting sqref="K367">
    <cfRule type="cellIs" dxfId="24997" priority="23988" operator="notEqual">
      <formula>E368</formula>
    </cfRule>
  </conditionalFormatting>
  <conditionalFormatting sqref="K370">
    <cfRule type="cellIs" dxfId="24996" priority="27259" operator="notEqual">
      <formula>E371</formula>
    </cfRule>
  </conditionalFormatting>
  <conditionalFormatting sqref="L19">
    <cfRule type="cellIs" dxfId="24995" priority="61798" operator="notEqual">
      <formula>E20</formula>
    </cfRule>
  </conditionalFormatting>
  <conditionalFormatting sqref="L22">
    <cfRule type="cellIs" dxfId="24994" priority="61648" operator="notEqual">
      <formula>E23</formula>
    </cfRule>
  </conditionalFormatting>
  <conditionalFormatting sqref="L25">
    <cfRule type="cellIs" dxfId="24993" priority="61498" operator="notEqual">
      <formula>E26</formula>
    </cfRule>
  </conditionalFormatting>
  <conditionalFormatting sqref="L28">
    <cfRule type="cellIs" dxfId="24992" priority="61348" operator="notEqual">
      <formula>E29</formula>
    </cfRule>
  </conditionalFormatting>
  <conditionalFormatting sqref="L31">
    <cfRule type="cellIs" dxfId="24991" priority="61198" operator="notEqual">
      <formula>E32</formula>
    </cfRule>
  </conditionalFormatting>
  <conditionalFormatting sqref="L34">
    <cfRule type="cellIs" dxfId="24990" priority="61048" operator="notEqual">
      <formula>E35</formula>
    </cfRule>
  </conditionalFormatting>
  <conditionalFormatting sqref="L37">
    <cfRule type="cellIs" dxfId="24989" priority="60898" operator="notEqual">
      <formula>E38</formula>
    </cfRule>
  </conditionalFormatting>
  <conditionalFormatting sqref="L40">
    <cfRule type="cellIs" dxfId="24988" priority="60748" operator="notEqual">
      <formula>E41</formula>
    </cfRule>
  </conditionalFormatting>
  <conditionalFormatting sqref="L43">
    <cfRule type="cellIs" dxfId="24987" priority="60598" operator="notEqual">
      <formula>E44</formula>
    </cfRule>
  </conditionalFormatting>
  <conditionalFormatting sqref="L46">
    <cfRule type="cellIs" dxfId="24986" priority="60448" operator="notEqual">
      <formula>E47</formula>
    </cfRule>
  </conditionalFormatting>
  <conditionalFormatting sqref="L49">
    <cfRule type="cellIs" dxfId="24985" priority="60298" operator="notEqual">
      <formula>E50</formula>
    </cfRule>
  </conditionalFormatting>
  <conditionalFormatting sqref="L52">
    <cfRule type="cellIs" dxfId="24984" priority="60148" operator="notEqual">
      <formula>E53</formula>
    </cfRule>
  </conditionalFormatting>
  <conditionalFormatting sqref="L55">
    <cfRule type="cellIs" dxfId="24983" priority="59998" operator="notEqual">
      <formula>E56</formula>
    </cfRule>
  </conditionalFormatting>
  <conditionalFormatting sqref="L58">
    <cfRule type="cellIs" dxfId="24982" priority="59848" operator="notEqual">
      <formula>E59</formula>
    </cfRule>
  </conditionalFormatting>
  <conditionalFormatting sqref="L61">
    <cfRule type="cellIs" dxfId="24981" priority="59548" operator="notEqual">
      <formula>E62</formula>
    </cfRule>
  </conditionalFormatting>
  <conditionalFormatting sqref="L64">
    <cfRule type="cellIs" dxfId="24980" priority="59398" operator="notEqual">
      <formula>E65</formula>
    </cfRule>
  </conditionalFormatting>
  <conditionalFormatting sqref="L67">
    <cfRule type="cellIs" dxfId="24979" priority="59248" operator="notEqual">
      <formula>E68</formula>
    </cfRule>
  </conditionalFormatting>
  <conditionalFormatting sqref="L70">
    <cfRule type="cellIs" dxfId="24978" priority="59098" operator="notEqual">
      <formula>E71</formula>
    </cfRule>
  </conditionalFormatting>
  <conditionalFormatting sqref="L73">
    <cfRule type="cellIs" dxfId="24977" priority="58948" operator="notEqual">
      <formula>E74</formula>
    </cfRule>
  </conditionalFormatting>
  <conditionalFormatting sqref="L76">
    <cfRule type="cellIs" dxfId="24976" priority="26147" operator="notEqual">
      <formula>E77</formula>
    </cfRule>
  </conditionalFormatting>
  <conditionalFormatting sqref="L79">
    <cfRule type="cellIs" dxfId="24975" priority="26027" operator="notEqual">
      <formula>E80</formula>
    </cfRule>
  </conditionalFormatting>
  <conditionalFormatting sqref="L82">
    <cfRule type="cellIs" dxfId="24974" priority="25907" operator="notEqual">
      <formula>E83</formula>
    </cfRule>
  </conditionalFormatting>
  <conditionalFormatting sqref="L85">
    <cfRule type="cellIs" dxfId="24973" priority="25787" operator="notEqual">
      <formula>E86</formula>
    </cfRule>
  </conditionalFormatting>
  <conditionalFormatting sqref="L88">
    <cfRule type="cellIs" dxfId="24972" priority="25667" operator="notEqual">
      <formula>E89</formula>
    </cfRule>
  </conditionalFormatting>
  <conditionalFormatting sqref="L91">
    <cfRule type="cellIs" dxfId="24971" priority="25427" operator="notEqual">
      <formula>E92</formula>
    </cfRule>
  </conditionalFormatting>
  <conditionalFormatting sqref="L94">
    <cfRule type="cellIs" dxfId="24970" priority="871" operator="notEqual">
      <formula>E95</formula>
    </cfRule>
  </conditionalFormatting>
  <conditionalFormatting sqref="L97">
    <cfRule type="cellIs" dxfId="24969" priority="25547" operator="notEqual">
      <formula>E98</formula>
    </cfRule>
  </conditionalFormatting>
  <conditionalFormatting sqref="L100">
    <cfRule type="cellIs" dxfId="24968" priority="25307" operator="notEqual">
      <formula>E101</formula>
    </cfRule>
  </conditionalFormatting>
  <conditionalFormatting sqref="L103">
    <cfRule type="cellIs" dxfId="24967" priority="25187" operator="notEqual">
      <formula>E104</formula>
    </cfRule>
  </conditionalFormatting>
  <conditionalFormatting sqref="L106">
    <cfRule type="cellIs" dxfId="24966" priority="25067" operator="notEqual">
      <formula>E107</formula>
    </cfRule>
  </conditionalFormatting>
  <conditionalFormatting sqref="L109">
    <cfRule type="cellIs" dxfId="24965" priority="24947" operator="notEqual">
      <formula>E110</formula>
    </cfRule>
  </conditionalFormatting>
  <conditionalFormatting sqref="L112">
    <cfRule type="cellIs" dxfId="24964" priority="24827" operator="notEqual">
      <formula>E113</formula>
    </cfRule>
  </conditionalFormatting>
  <conditionalFormatting sqref="L115">
    <cfRule type="cellIs" dxfId="24963" priority="24707" operator="notEqual">
      <formula>E116</formula>
    </cfRule>
  </conditionalFormatting>
  <conditionalFormatting sqref="L118">
    <cfRule type="cellIs" dxfId="24962" priority="24587" operator="notEqual">
      <formula>E119</formula>
    </cfRule>
  </conditionalFormatting>
  <conditionalFormatting sqref="L121">
    <cfRule type="cellIs" dxfId="24961" priority="19557" operator="notEqual">
      <formula>E122</formula>
    </cfRule>
  </conditionalFormatting>
  <conditionalFormatting sqref="L124">
    <cfRule type="cellIs" dxfId="24960" priority="19337" operator="notEqual">
      <formula>E125</formula>
    </cfRule>
  </conditionalFormatting>
  <conditionalFormatting sqref="L127">
    <cfRule type="cellIs" dxfId="24959" priority="19117" operator="notEqual">
      <formula>E128</formula>
    </cfRule>
  </conditionalFormatting>
  <conditionalFormatting sqref="L130">
    <cfRule type="cellIs" dxfId="24958" priority="18897" operator="notEqual">
      <formula>E131</formula>
    </cfRule>
  </conditionalFormatting>
  <conditionalFormatting sqref="L133">
    <cfRule type="cellIs" dxfId="24957" priority="18677" operator="notEqual">
      <formula>E134</formula>
    </cfRule>
  </conditionalFormatting>
  <conditionalFormatting sqref="L136">
    <cfRule type="cellIs" dxfId="24956" priority="18457" operator="notEqual">
      <formula>E137</formula>
    </cfRule>
  </conditionalFormatting>
  <conditionalFormatting sqref="L139">
    <cfRule type="cellIs" dxfId="24955" priority="18237" operator="notEqual">
      <formula>E140</formula>
    </cfRule>
  </conditionalFormatting>
  <conditionalFormatting sqref="L142">
    <cfRule type="cellIs" dxfId="24954" priority="18017" operator="notEqual">
      <formula>E143</formula>
    </cfRule>
  </conditionalFormatting>
  <conditionalFormatting sqref="L145">
    <cfRule type="cellIs" dxfId="24953" priority="17797" operator="notEqual">
      <formula>E146</formula>
    </cfRule>
  </conditionalFormatting>
  <conditionalFormatting sqref="L148">
    <cfRule type="cellIs" dxfId="24952" priority="17577" operator="notEqual">
      <formula>E149</formula>
    </cfRule>
  </conditionalFormatting>
  <conditionalFormatting sqref="L151">
    <cfRule type="cellIs" dxfId="24951" priority="17357" operator="notEqual">
      <formula>E152</formula>
    </cfRule>
  </conditionalFormatting>
  <conditionalFormatting sqref="L154">
    <cfRule type="cellIs" dxfId="24950" priority="17137" operator="notEqual">
      <formula>E155</formula>
    </cfRule>
  </conditionalFormatting>
  <conditionalFormatting sqref="L157">
    <cfRule type="cellIs" dxfId="24949" priority="16917" operator="notEqual">
      <formula>E158</formula>
    </cfRule>
  </conditionalFormatting>
  <conditionalFormatting sqref="L160">
    <cfRule type="cellIs" dxfId="24948" priority="16697" operator="notEqual">
      <formula>E161</formula>
    </cfRule>
  </conditionalFormatting>
  <conditionalFormatting sqref="L163">
    <cfRule type="cellIs" dxfId="24947" priority="16477" operator="notEqual">
      <formula>E164</formula>
    </cfRule>
  </conditionalFormatting>
  <conditionalFormatting sqref="L166">
    <cfRule type="cellIs" dxfId="24946" priority="651" operator="notEqual">
      <formula>E167</formula>
    </cfRule>
  </conditionalFormatting>
  <conditionalFormatting sqref="L169">
    <cfRule type="cellIs" dxfId="24945" priority="16257" operator="notEqual">
      <formula>E170</formula>
    </cfRule>
  </conditionalFormatting>
  <conditionalFormatting sqref="L172">
    <cfRule type="cellIs" dxfId="24944" priority="16037" operator="notEqual">
      <formula>E173</formula>
    </cfRule>
  </conditionalFormatting>
  <conditionalFormatting sqref="L175">
    <cfRule type="cellIs" dxfId="24943" priority="15817" operator="notEqual">
      <formula>E176</formula>
    </cfRule>
  </conditionalFormatting>
  <conditionalFormatting sqref="L178">
    <cfRule type="cellIs" dxfId="24942" priority="15597" operator="notEqual">
      <formula>E179</formula>
    </cfRule>
  </conditionalFormatting>
  <conditionalFormatting sqref="L181">
    <cfRule type="cellIs" dxfId="24941" priority="15377" operator="notEqual">
      <formula>E182</formula>
    </cfRule>
  </conditionalFormatting>
  <conditionalFormatting sqref="L184">
    <cfRule type="cellIs" dxfId="24940" priority="15157" operator="notEqual">
      <formula>E185</formula>
    </cfRule>
  </conditionalFormatting>
  <conditionalFormatting sqref="L187">
    <cfRule type="cellIs" dxfId="24939" priority="14937" operator="notEqual">
      <formula>E188</formula>
    </cfRule>
  </conditionalFormatting>
  <conditionalFormatting sqref="L190">
    <cfRule type="cellIs" dxfId="24938" priority="14717" operator="notEqual">
      <formula>E191</formula>
    </cfRule>
  </conditionalFormatting>
  <conditionalFormatting sqref="L193">
    <cfRule type="cellIs" dxfId="24937" priority="14497" operator="notEqual">
      <formula>E194</formula>
    </cfRule>
  </conditionalFormatting>
  <conditionalFormatting sqref="L196">
    <cfRule type="cellIs" dxfId="24936" priority="14277" operator="notEqual">
      <formula>E197</formula>
    </cfRule>
  </conditionalFormatting>
  <conditionalFormatting sqref="L199">
    <cfRule type="cellIs" dxfId="24935" priority="14057" operator="notEqual">
      <formula>E200</formula>
    </cfRule>
  </conditionalFormatting>
  <conditionalFormatting sqref="L202">
    <cfRule type="cellIs" dxfId="24934" priority="13837" operator="notEqual">
      <formula>E203</formula>
    </cfRule>
  </conditionalFormatting>
  <conditionalFormatting sqref="L205">
    <cfRule type="cellIs" dxfId="24933" priority="13617" operator="notEqual">
      <formula>E206</formula>
    </cfRule>
  </conditionalFormatting>
  <conditionalFormatting sqref="L208">
    <cfRule type="cellIs" dxfId="24932" priority="13397" operator="notEqual">
      <formula>E209</formula>
    </cfRule>
  </conditionalFormatting>
  <conditionalFormatting sqref="L211">
    <cfRule type="cellIs" dxfId="24931" priority="13177" operator="notEqual">
      <formula>E212</formula>
    </cfRule>
  </conditionalFormatting>
  <conditionalFormatting sqref="L214">
    <cfRule type="cellIs" dxfId="24930" priority="12957" operator="notEqual">
      <formula>E215</formula>
    </cfRule>
  </conditionalFormatting>
  <conditionalFormatting sqref="L217">
    <cfRule type="cellIs" dxfId="24929" priority="12737" operator="notEqual">
      <formula>E218</formula>
    </cfRule>
  </conditionalFormatting>
  <conditionalFormatting sqref="L220">
    <cfRule type="cellIs" dxfId="24928" priority="12517" operator="notEqual">
      <formula>E221</formula>
    </cfRule>
  </conditionalFormatting>
  <conditionalFormatting sqref="L223">
    <cfRule type="cellIs" dxfId="24927" priority="12297" operator="notEqual">
      <formula>E224</formula>
    </cfRule>
  </conditionalFormatting>
  <conditionalFormatting sqref="L226">
    <cfRule type="cellIs" dxfId="24926" priority="12077" operator="notEqual">
      <formula>E227</formula>
    </cfRule>
  </conditionalFormatting>
  <conditionalFormatting sqref="L229">
    <cfRule type="cellIs" dxfId="24925" priority="11857" operator="notEqual">
      <formula>E230</formula>
    </cfRule>
  </conditionalFormatting>
  <conditionalFormatting sqref="L232">
    <cfRule type="cellIs" dxfId="24924" priority="11637" operator="notEqual">
      <formula>E233</formula>
    </cfRule>
  </conditionalFormatting>
  <conditionalFormatting sqref="L235">
    <cfRule type="cellIs" dxfId="24923" priority="11417" operator="notEqual">
      <formula>E236</formula>
    </cfRule>
  </conditionalFormatting>
  <conditionalFormatting sqref="L238">
    <cfRule type="cellIs" dxfId="24922" priority="11197" operator="notEqual">
      <formula>E239</formula>
    </cfRule>
  </conditionalFormatting>
  <conditionalFormatting sqref="L241">
    <cfRule type="cellIs" dxfId="24921" priority="10977" operator="notEqual">
      <formula>E242</formula>
    </cfRule>
  </conditionalFormatting>
  <conditionalFormatting sqref="L244">
    <cfRule type="cellIs" dxfId="24920" priority="10757" operator="notEqual">
      <formula>E245</formula>
    </cfRule>
  </conditionalFormatting>
  <conditionalFormatting sqref="L247">
    <cfRule type="cellIs" dxfId="24919" priority="10537" operator="notEqual">
      <formula>E248</formula>
    </cfRule>
  </conditionalFormatting>
  <conditionalFormatting sqref="L250">
    <cfRule type="cellIs" dxfId="24918" priority="10317" operator="notEqual">
      <formula>E251</formula>
    </cfRule>
  </conditionalFormatting>
  <conditionalFormatting sqref="L253">
    <cfRule type="cellIs" dxfId="24917" priority="10097" operator="notEqual">
      <formula>E254</formula>
    </cfRule>
  </conditionalFormatting>
  <conditionalFormatting sqref="L256">
    <cfRule type="cellIs" dxfId="24916" priority="9877" operator="notEqual">
      <formula>E257</formula>
    </cfRule>
  </conditionalFormatting>
  <conditionalFormatting sqref="L259">
    <cfRule type="cellIs" dxfId="24915" priority="9657" operator="notEqual">
      <formula>E260</formula>
    </cfRule>
  </conditionalFormatting>
  <conditionalFormatting sqref="L262">
    <cfRule type="cellIs" dxfId="24914" priority="9437" operator="notEqual">
      <formula>E263</formula>
    </cfRule>
  </conditionalFormatting>
  <conditionalFormatting sqref="L265">
    <cfRule type="cellIs" dxfId="24913" priority="9217" operator="notEqual">
      <formula>E266</formula>
    </cfRule>
  </conditionalFormatting>
  <conditionalFormatting sqref="L268">
    <cfRule type="cellIs" dxfId="24912" priority="8997" operator="notEqual">
      <formula>E269</formula>
    </cfRule>
  </conditionalFormatting>
  <conditionalFormatting sqref="L271">
    <cfRule type="cellIs" dxfId="24911" priority="8777" operator="notEqual">
      <formula>E272</formula>
    </cfRule>
  </conditionalFormatting>
  <conditionalFormatting sqref="L274">
    <cfRule type="cellIs" dxfId="24910" priority="1517" operator="notEqual">
      <formula>E275</formula>
    </cfRule>
  </conditionalFormatting>
  <conditionalFormatting sqref="L277">
    <cfRule type="cellIs" dxfId="24909" priority="8557" operator="notEqual">
      <formula>E278</formula>
    </cfRule>
  </conditionalFormatting>
  <conditionalFormatting sqref="L280">
    <cfRule type="cellIs" dxfId="24908" priority="8337" operator="notEqual">
      <formula>E281</formula>
    </cfRule>
  </conditionalFormatting>
  <conditionalFormatting sqref="L283">
    <cfRule type="cellIs" dxfId="24907" priority="8117" operator="notEqual">
      <formula>E284</formula>
    </cfRule>
  </conditionalFormatting>
  <conditionalFormatting sqref="L286">
    <cfRule type="cellIs" dxfId="24906" priority="7897" operator="notEqual">
      <formula>E287</formula>
    </cfRule>
  </conditionalFormatting>
  <conditionalFormatting sqref="L289">
    <cfRule type="cellIs" dxfId="24905" priority="7677" operator="notEqual">
      <formula>E290</formula>
    </cfRule>
  </conditionalFormatting>
  <conditionalFormatting sqref="L292">
    <cfRule type="cellIs" dxfId="24904" priority="431" operator="notEqual">
      <formula>E293</formula>
    </cfRule>
  </conditionalFormatting>
  <conditionalFormatting sqref="L295">
    <cfRule type="cellIs" dxfId="24903" priority="7457" operator="notEqual">
      <formula>E296</formula>
    </cfRule>
  </conditionalFormatting>
  <conditionalFormatting sqref="L298">
    <cfRule type="cellIs" dxfId="24902" priority="7237" operator="notEqual">
      <formula>E299</formula>
    </cfRule>
  </conditionalFormatting>
  <conditionalFormatting sqref="L301">
    <cfRule type="cellIs" dxfId="24901" priority="7017" operator="notEqual">
      <formula>E302</formula>
    </cfRule>
  </conditionalFormatting>
  <conditionalFormatting sqref="L304">
    <cfRule type="cellIs" dxfId="24900" priority="6797" operator="notEqual">
      <formula>E305</formula>
    </cfRule>
  </conditionalFormatting>
  <conditionalFormatting sqref="L307">
    <cfRule type="cellIs" dxfId="24899" priority="6577" operator="notEqual">
      <formula>E308</formula>
    </cfRule>
  </conditionalFormatting>
  <conditionalFormatting sqref="L310">
    <cfRule type="cellIs" dxfId="24898" priority="24467" operator="notEqual">
      <formula>E311</formula>
    </cfRule>
  </conditionalFormatting>
  <conditionalFormatting sqref="L313">
    <cfRule type="cellIs" dxfId="24897" priority="6137" operator="notEqual">
      <formula>E314</formula>
    </cfRule>
  </conditionalFormatting>
  <conditionalFormatting sqref="L316">
    <cfRule type="cellIs" dxfId="24896" priority="5917" operator="notEqual">
      <formula>E317</formula>
    </cfRule>
  </conditionalFormatting>
  <conditionalFormatting sqref="L319">
    <cfRule type="cellIs" dxfId="24895" priority="5697" operator="notEqual">
      <formula>E320</formula>
    </cfRule>
  </conditionalFormatting>
  <conditionalFormatting sqref="L322">
    <cfRule type="cellIs" dxfId="24894" priority="5477" operator="notEqual">
      <formula>E323</formula>
    </cfRule>
  </conditionalFormatting>
  <conditionalFormatting sqref="L325">
    <cfRule type="cellIs" dxfId="24893" priority="5257" operator="notEqual">
      <formula>E326</formula>
    </cfRule>
  </conditionalFormatting>
  <conditionalFormatting sqref="L328">
    <cfRule type="cellIs" dxfId="24892" priority="5037" operator="notEqual">
      <formula>E329</formula>
    </cfRule>
  </conditionalFormatting>
  <conditionalFormatting sqref="L331">
    <cfRule type="cellIs" dxfId="24891" priority="4817" operator="notEqual">
      <formula>E332</formula>
    </cfRule>
  </conditionalFormatting>
  <conditionalFormatting sqref="L334">
    <cfRule type="cellIs" dxfId="24890" priority="211" operator="notEqual">
      <formula>E335</formula>
    </cfRule>
  </conditionalFormatting>
  <conditionalFormatting sqref="L337">
    <cfRule type="cellIs" dxfId="24889" priority="4597" operator="notEqual">
      <formula>E338</formula>
    </cfRule>
  </conditionalFormatting>
  <conditionalFormatting sqref="L340">
    <cfRule type="cellIs" dxfId="24888" priority="4377" operator="notEqual">
      <formula>E341</formula>
    </cfRule>
  </conditionalFormatting>
  <conditionalFormatting sqref="L343">
    <cfRule type="cellIs" dxfId="24887" priority="6357" operator="notEqual">
      <formula>E344</formula>
    </cfRule>
  </conditionalFormatting>
  <conditionalFormatting sqref="L346">
    <cfRule type="cellIs" dxfId="24886" priority="3937" operator="notEqual">
      <formula>E347</formula>
    </cfRule>
  </conditionalFormatting>
  <conditionalFormatting sqref="L349">
    <cfRule type="cellIs" dxfId="24885" priority="4157" operator="notEqual">
      <formula>E350</formula>
    </cfRule>
  </conditionalFormatting>
  <conditionalFormatting sqref="L352">
    <cfRule type="cellIs" dxfId="24884" priority="3497" operator="notEqual">
      <formula>E353</formula>
    </cfRule>
  </conditionalFormatting>
  <conditionalFormatting sqref="L355">
    <cfRule type="cellIs" dxfId="24883" priority="3277" operator="notEqual">
      <formula>E356</formula>
    </cfRule>
  </conditionalFormatting>
  <conditionalFormatting sqref="L358">
    <cfRule type="cellIs" dxfId="24882" priority="3057" operator="notEqual">
      <formula>E359</formula>
    </cfRule>
  </conditionalFormatting>
  <conditionalFormatting sqref="L361">
    <cfRule type="cellIs" dxfId="24881" priority="24347" operator="notEqual">
      <formula>E362</formula>
    </cfRule>
  </conditionalFormatting>
  <conditionalFormatting sqref="L364">
    <cfRule type="cellIs" dxfId="24880" priority="24227" operator="notEqual">
      <formula>E365</formula>
    </cfRule>
  </conditionalFormatting>
  <conditionalFormatting sqref="L367">
    <cfRule type="cellIs" dxfId="24879" priority="23987" operator="notEqual">
      <formula>E368</formula>
    </cfRule>
  </conditionalFormatting>
  <conditionalFormatting sqref="L370">
    <cfRule type="cellIs" dxfId="24878" priority="27258" operator="notEqual">
      <formula>E371</formula>
    </cfRule>
  </conditionalFormatting>
  <conditionalFormatting sqref="M19 CE19 CE22 CE25 CE28 CE31 CE34 CE37 CE40 CE43 CE46 CE49 CE52 CE55 CE58 CE61 CE64 CE67 CE70 CE73 CE370">
    <cfRule type="cellIs" dxfId="24877" priority="61797" operator="notEqual">
      <formula>E20</formula>
    </cfRule>
  </conditionalFormatting>
  <conditionalFormatting sqref="M22">
    <cfRule type="cellIs" dxfId="24876" priority="61647" operator="notEqual">
      <formula>E23</formula>
    </cfRule>
  </conditionalFormatting>
  <conditionalFormatting sqref="M25">
    <cfRule type="cellIs" dxfId="24875" priority="61497" operator="notEqual">
      <formula>E26</formula>
    </cfRule>
  </conditionalFormatting>
  <conditionalFormatting sqref="M28">
    <cfRule type="cellIs" dxfId="24874" priority="61347" operator="notEqual">
      <formula>E29</formula>
    </cfRule>
  </conditionalFormatting>
  <conditionalFormatting sqref="M31">
    <cfRule type="cellIs" dxfId="24873" priority="61197" operator="notEqual">
      <formula>E32</formula>
    </cfRule>
  </conditionalFormatting>
  <conditionalFormatting sqref="M34">
    <cfRule type="cellIs" dxfId="24872" priority="61047" operator="notEqual">
      <formula>E35</formula>
    </cfRule>
  </conditionalFormatting>
  <conditionalFormatting sqref="M37">
    <cfRule type="cellIs" dxfId="24871" priority="60897" operator="notEqual">
      <formula>E38</formula>
    </cfRule>
  </conditionalFormatting>
  <conditionalFormatting sqref="M40">
    <cfRule type="cellIs" dxfId="24870" priority="60747" operator="notEqual">
      <formula>E41</formula>
    </cfRule>
  </conditionalFormatting>
  <conditionalFormatting sqref="M43">
    <cfRule type="cellIs" dxfId="24869" priority="60597" operator="notEqual">
      <formula>E44</formula>
    </cfRule>
  </conditionalFormatting>
  <conditionalFormatting sqref="M46">
    <cfRule type="cellIs" dxfId="24868" priority="60447" operator="notEqual">
      <formula>E47</formula>
    </cfRule>
  </conditionalFormatting>
  <conditionalFormatting sqref="M49">
    <cfRule type="cellIs" dxfId="24867" priority="60297" operator="notEqual">
      <formula>E50</formula>
    </cfRule>
  </conditionalFormatting>
  <conditionalFormatting sqref="M52">
    <cfRule type="cellIs" dxfId="24866" priority="60147" operator="notEqual">
      <formula>E53</formula>
    </cfRule>
  </conditionalFormatting>
  <conditionalFormatting sqref="M55">
    <cfRule type="cellIs" dxfId="24865" priority="59997" operator="notEqual">
      <formula>E56</formula>
    </cfRule>
  </conditionalFormatting>
  <conditionalFormatting sqref="M58">
    <cfRule type="cellIs" dxfId="24864" priority="59847" operator="notEqual">
      <formula>E59</formula>
    </cfRule>
  </conditionalFormatting>
  <conditionalFormatting sqref="M61">
    <cfRule type="cellIs" dxfId="24863" priority="59547" operator="notEqual">
      <formula>E62</formula>
    </cfRule>
  </conditionalFormatting>
  <conditionalFormatting sqref="M64">
    <cfRule type="cellIs" dxfId="24862" priority="59397" operator="notEqual">
      <formula>E65</formula>
    </cfRule>
  </conditionalFormatting>
  <conditionalFormatting sqref="M67">
    <cfRule type="cellIs" dxfId="24861" priority="59247" operator="notEqual">
      <formula>E68</formula>
    </cfRule>
  </conditionalFormatting>
  <conditionalFormatting sqref="M70">
    <cfRule type="cellIs" dxfId="24860" priority="59097" operator="notEqual">
      <formula>E71</formula>
    </cfRule>
  </conditionalFormatting>
  <conditionalFormatting sqref="M73">
    <cfRule type="cellIs" dxfId="24859" priority="58947" operator="notEqual">
      <formula>E74</formula>
    </cfRule>
  </conditionalFormatting>
  <conditionalFormatting sqref="M76">
    <cfRule type="cellIs" dxfId="24858" priority="26146" operator="notEqual">
      <formula>E77</formula>
    </cfRule>
  </conditionalFormatting>
  <conditionalFormatting sqref="M79">
    <cfRule type="cellIs" dxfId="24857" priority="26026" operator="notEqual">
      <formula>E80</formula>
    </cfRule>
  </conditionalFormatting>
  <conditionalFormatting sqref="M82">
    <cfRule type="cellIs" dxfId="24856" priority="25906" operator="notEqual">
      <formula>E83</formula>
    </cfRule>
  </conditionalFormatting>
  <conditionalFormatting sqref="M85">
    <cfRule type="cellIs" dxfId="24855" priority="25786" operator="notEqual">
      <formula>E86</formula>
    </cfRule>
  </conditionalFormatting>
  <conditionalFormatting sqref="M88">
    <cfRule type="cellIs" dxfId="24854" priority="25666" operator="notEqual">
      <formula>E89</formula>
    </cfRule>
  </conditionalFormatting>
  <conditionalFormatting sqref="M91">
    <cfRule type="cellIs" dxfId="24853" priority="25426" operator="notEqual">
      <formula>E92</formula>
    </cfRule>
  </conditionalFormatting>
  <conditionalFormatting sqref="M94">
    <cfRule type="cellIs" dxfId="24852" priority="870" operator="notEqual">
      <formula>E95</formula>
    </cfRule>
  </conditionalFormatting>
  <conditionalFormatting sqref="M97">
    <cfRule type="cellIs" dxfId="24851" priority="25546" operator="notEqual">
      <formula>E98</formula>
    </cfRule>
  </conditionalFormatting>
  <conditionalFormatting sqref="M100">
    <cfRule type="cellIs" dxfId="24850" priority="25306" operator="notEqual">
      <formula>E101</formula>
    </cfRule>
  </conditionalFormatting>
  <conditionalFormatting sqref="M103">
    <cfRule type="cellIs" dxfId="24849" priority="25186" operator="notEqual">
      <formula>E104</formula>
    </cfRule>
  </conditionalFormatting>
  <conditionalFormatting sqref="M106">
    <cfRule type="cellIs" dxfId="24848" priority="25066" operator="notEqual">
      <formula>E107</formula>
    </cfRule>
  </conditionalFormatting>
  <conditionalFormatting sqref="M109">
    <cfRule type="cellIs" dxfId="24847" priority="24946" operator="notEqual">
      <formula>E110</formula>
    </cfRule>
  </conditionalFormatting>
  <conditionalFormatting sqref="M112">
    <cfRule type="cellIs" dxfId="24846" priority="24826" operator="notEqual">
      <formula>E113</formula>
    </cfRule>
  </conditionalFormatting>
  <conditionalFormatting sqref="M115">
    <cfRule type="cellIs" dxfId="24845" priority="24706" operator="notEqual">
      <formula>E116</formula>
    </cfRule>
  </conditionalFormatting>
  <conditionalFormatting sqref="M118">
    <cfRule type="cellIs" dxfId="24844" priority="24586" operator="notEqual">
      <formula>E119</formula>
    </cfRule>
  </conditionalFormatting>
  <conditionalFormatting sqref="M121">
    <cfRule type="cellIs" dxfId="24843" priority="19556" operator="notEqual">
      <formula>E122</formula>
    </cfRule>
  </conditionalFormatting>
  <conditionalFormatting sqref="M124">
    <cfRule type="cellIs" dxfId="24842" priority="19336" operator="notEqual">
      <formula>E125</formula>
    </cfRule>
  </conditionalFormatting>
  <conditionalFormatting sqref="M127">
    <cfRule type="cellIs" dxfId="24841" priority="19116" operator="notEqual">
      <formula>E128</formula>
    </cfRule>
  </conditionalFormatting>
  <conditionalFormatting sqref="M130">
    <cfRule type="cellIs" dxfId="24840" priority="18896" operator="notEqual">
      <formula>E131</formula>
    </cfRule>
  </conditionalFormatting>
  <conditionalFormatting sqref="M133">
    <cfRule type="cellIs" dxfId="24839" priority="18676" operator="notEqual">
      <formula>E134</formula>
    </cfRule>
  </conditionalFormatting>
  <conditionalFormatting sqref="M136">
    <cfRule type="cellIs" dxfId="24838" priority="18456" operator="notEqual">
      <formula>E137</formula>
    </cfRule>
  </conditionalFormatting>
  <conditionalFormatting sqref="M139">
    <cfRule type="cellIs" dxfId="24837" priority="18236" operator="notEqual">
      <formula>E140</formula>
    </cfRule>
  </conditionalFormatting>
  <conditionalFormatting sqref="M142">
    <cfRule type="cellIs" dxfId="24836" priority="18016" operator="notEqual">
      <formula>E143</formula>
    </cfRule>
  </conditionalFormatting>
  <conditionalFormatting sqref="M145">
    <cfRule type="cellIs" dxfId="24835" priority="17796" operator="notEqual">
      <formula>E146</formula>
    </cfRule>
  </conditionalFormatting>
  <conditionalFormatting sqref="M148">
    <cfRule type="cellIs" dxfId="24834" priority="17576" operator="notEqual">
      <formula>E149</formula>
    </cfRule>
  </conditionalFormatting>
  <conditionalFormatting sqref="M151">
    <cfRule type="cellIs" dxfId="24833" priority="17356" operator="notEqual">
      <formula>E152</formula>
    </cfRule>
  </conditionalFormatting>
  <conditionalFormatting sqref="M154">
    <cfRule type="cellIs" dxfId="24832" priority="17136" operator="notEqual">
      <formula>E155</formula>
    </cfRule>
  </conditionalFormatting>
  <conditionalFormatting sqref="M157">
    <cfRule type="cellIs" dxfId="24831" priority="16916" operator="notEqual">
      <formula>E158</formula>
    </cfRule>
  </conditionalFormatting>
  <conditionalFormatting sqref="M160">
    <cfRule type="cellIs" dxfId="24830" priority="16696" operator="notEqual">
      <formula>E161</formula>
    </cfRule>
  </conditionalFormatting>
  <conditionalFormatting sqref="M163">
    <cfRule type="cellIs" dxfId="24829" priority="16476" operator="notEqual">
      <formula>E164</formula>
    </cfRule>
  </conditionalFormatting>
  <conditionalFormatting sqref="M166">
    <cfRule type="cellIs" dxfId="24828" priority="650" operator="notEqual">
      <formula>E167</formula>
    </cfRule>
  </conditionalFormatting>
  <conditionalFormatting sqref="M169">
    <cfRule type="cellIs" dxfId="24827" priority="16256" operator="notEqual">
      <formula>E170</formula>
    </cfRule>
  </conditionalFormatting>
  <conditionalFormatting sqref="M172">
    <cfRule type="cellIs" dxfId="24826" priority="16036" operator="notEqual">
      <formula>E173</formula>
    </cfRule>
  </conditionalFormatting>
  <conditionalFormatting sqref="M175">
    <cfRule type="cellIs" dxfId="24825" priority="15816" operator="notEqual">
      <formula>E176</formula>
    </cfRule>
  </conditionalFormatting>
  <conditionalFormatting sqref="M178">
    <cfRule type="cellIs" dxfId="24824" priority="15596" operator="notEqual">
      <formula>E179</formula>
    </cfRule>
  </conditionalFormatting>
  <conditionalFormatting sqref="M181">
    <cfRule type="cellIs" dxfId="24823" priority="15376" operator="notEqual">
      <formula>E182</formula>
    </cfRule>
  </conditionalFormatting>
  <conditionalFormatting sqref="M184">
    <cfRule type="cellIs" dxfId="24822" priority="15156" operator="notEqual">
      <formula>E185</formula>
    </cfRule>
  </conditionalFormatting>
  <conditionalFormatting sqref="M187">
    <cfRule type="cellIs" dxfId="24821" priority="14936" operator="notEqual">
      <formula>E188</formula>
    </cfRule>
  </conditionalFormatting>
  <conditionalFormatting sqref="M190">
    <cfRule type="cellIs" dxfId="24820" priority="14716" operator="notEqual">
      <formula>E191</formula>
    </cfRule>
  </conditionalFormatting>
  <conditionalFormatting sqref="M193">
    <cfRule type="cellIs" dxfId="24819" priority="14496" operator="notEqual">
      <formula>E194</formula>
    </cfRule>
  </conditionalFormatting>
  <conditionalFormatting sqref="M196">
    <cfRule type="cellIs" dxfId="24818" priority="14276" operator="notEqual">
      <formula>E197</formula>
    </cfRule>
  </conditionalFormatting>
  <conditionalFormatting sqref="M199">
    <cfRule type="cellIs" dxfId="24817" priority="14056" operator="notEqual">
      <formula>E200</formula>
    </cfRule>
  </conditionalFormatting>
  <conditionalFormatting sqref="M202">
    <cfRule type="cellIs" dxfId="24816" priority="13836" operator="notEqual">
      <formula>E203</formula>
    </cfRule>
  </conditionalFormatting>
  <conditionalFormatting sqref="M205">
    <cfRule type="cellIs" dxfId="24815" priority="13616" operator="notEqual">
      <formula>E206</formula>
    </cfRule>
  </conditionalFormatting>
  <conditionalFormatting sqref="M208">
    <cfRule type="cellIs" dxfId="24814" priority="13396" operator="notEqual">
      <formula>E209</formula>
    </cfRule>
  </conditionalFormatting>
  <conditionalFormatting sqref="M211">
    <cfRule type="cellIs" dxfId="24813" priority="13176" operator="notEqual">
      <formula>E212</formula>
    </cfRule>
  </conditionalFormatting>
  <conditionalFormatting sqref="M214">
    <cfRule type="cellIs" dxfId="24812" priority="12956" operator="notEqual">
      <formula>E215</formula>
    </cfRule>
  </conditionalFormatting>
  <conditionalFormatting sqref="M217">
    <cfRule type="cellIs" dxfId="24811" priority="12736" operator="notEqual">
      <formula>E218</formula>
    </cfRule>
  </conditionalFormatting>
  <conditionalFormatting sqref="M220">
    <cfRule type="cellIs" dxfId="24810" priority="12516" operator="notEqual">
      <formula>E221</formula>
    </cfRule>
  </conditionalFormatting>
  <conditionalFormatting sqref="M223">
    <cfRule type="cellIs" dxfId="24809" priority="12296" operator="notEqual">
      <formula>E224</formula>
    </cfRule>
  </conditionalFormatting>
  <conditionalFormatting sqref="M226">
    <cfRule type="cellIs" dxfId="24808" priority="12076" operator="notEqual">
      <formula>E227</formula>
    </cfRule>
  </conditionalFormatting>
  <conditionalFormatting sqref="M229">
    <cfRule type="cellIs" dxfId="24807" priority="11856" operator="notEqual">
      <formula>E230</formula>
    </cfRule>
  </conditionalFormatting>
  <conditionalFormatting sqref="M232">
    <cfRule type="cellIs" dxfId="24806" priority="11636" operator="notEqual">
      <formula>E233</formula>
    </cfRule>
  </conditionalFormatting>
  <conditionalFormatting sqref="M235">
    <cfRule type="cellIs" dxfId="24805" priority="11416" operator="notEqual">
      <formula>E236</formula>
    </cfRule>
  </conditionalFormatting>
  <conditionalFormatting sqref="M238">
    <cfRule type="cellIs" dxfId="24804" priority="11196" operator="notEqual">
      <formula>E239</formula>
    </cfRule>
  </conditionalFormatting>
  <conditionalFormatting sqref="M241">
    <cfRule type="cellIs" dxfId="24803" priority="10976" operator="notEqual">
      <formula>E242</formula>
    </cfRule>
  </conditionalFormatting>
  <conditionalFormatting sqref="M244">
    <cfRule type="cellIs" dxfId="24802" priority="10756" operator="notEqual">
      <formula>E245</formula>
    </cfRule>
  </conditionalFormatting>
  <conditionalFormatting sqref="M247">
    <cfRule type="cellIs" dxfId="24801" priority="10536" operator="notEqual">
      <formula>E248</formula>
    </cfRule>
  </conditionalFormatting>
  <conditionalFormatting sqref="M250">
    <cfRule type="cellIs" dxfId="24800" priority="10316" operator="notEqual">
      <formula>E251</formula>
    </cfRule>
  </conditionalFormatting>
  <conditionalFormatting sqref="M253">
    <cfRule type="cellIs" dxfId="24799" priority="10096" operator="notEqual">
      <formula>E254</formula>
    </cfRule>
  </conditionalFormatting>
  <conditionalFormatting sqref="M256">
    <cfRule type="cellIs" dxfId="24798" priority="9876" operator="notEqual">
      <formula>E257</formula>
    </cfRule>
  </conditionalFormatting>
  <conditionalFormatting sqref="M259">
    <cfRule type="cellIs" dxfId="24797" priority="9656" operator="notEqual">
      <formula>E260</formula>
    </cfRule>
  </conditionalFormatting>
  <conditionalFormatting sqref="M262">
    <cfRule type="cellIs" dxfId="24796" priority="9436" operator="notEqual">
      <formula>E263</formula>
    </cfRule>
  </conditionalFormatting>
  <conditionalFormatting sqref="M265">
    <cfRule type="cellIs" dxfId="24795" priority="9216" operator="notEqual">
      <formula>E266</formula>
    </cfRule>
  </conditionalFormatting>
  <conditionalFormatting sqref="M268">
    <cfRule type="cellIs" dxfId="24794" priority="8996" operator="notEqual">
      <formula>E269</formula>
    </cfRule>
  </conditionalFormatting>
  <conditionalFormatting sqref="M271">
    <cfRule type="cellIs" dxfId="24793" priority="8776" operator="notEqual">
      <formula>E272</formula>
    </cfRule>
  </conditionalFormatting>
  <conditionalFormatting sqref="M274">
    <cfRule type="cellIs" dxfId="24792" priority="1516" operator="notEqual">
      <formula>E275</formula>
    </cfRule>
  </conditionalFormatting>
  <conditionalFormatting sqref="M277">
    <cfRule type="cellIs" dxfId="24791" priority="8556" operator="notEqual">
      <formula>E278</formula>
    </cfRule>
  </conditionalFormatting>
  <conditionalFormatting sqref="M280">
    <cfRule type="cellIs" dxfId="24790" priority="8336" operator="notEqual">
      <formula>E281</formula>
    </cfRule>
  </conditionalFormatting>
  <conditionalFormatting sqref="M283">
    <cfRule type="cellIs" dxfId="24789" priority="8116" operator="notEqual">
      <formula>E284</formula>
    </cfRule>
  </conditionalFormatting>
  <conditionalFormatting sqref="M286">
    <cfRule type="cellIs" dxfId="24788" priority="7896" operator="notEqual">
      <formula>E287</formula>
    </cfRule>
  </conditionalFormatting>
  <conditionalFormatting sqref="M289">
    <cfRule type="cellIs" dxfId="24787" priority="7676" operator="notEqual">
      <formula>E290</formula>
    </cfRule>
  </conditionalFormatting>
  <conditionalFormatting sqref="M292">
    <cfRule type="cellIs" dxfId="24786" priority="430" operator="notEqual">
      <formula>E293</formula>
    </cfRule>
  </conditionalFormatting>
  <conditionalFormatting sqref="M295">
    <cfRule type="cellIs" dxfId="24785" priority="7456" operator="notEqual">
      <formula>E296</formula>
    </cfRule>
  </conditionalFormatting>
  <conditionalFormatting sqref="M298">
    <cfRule type="cellIs" dxfId="24784" priority="7236" operator="notEqual">
      <formula>E299</formula>
    </cfRule>
  </conditionalFormatting>
  <conditionalFormatting sqref="M301">
    <cfRule type="cellIs" dxfId="24783" priority="7016" operator="notEqual">
      <formula>E302</formula>
    </cfRule>
  </conditionalFormatting>
  <conditionalFormatting sqref="M304">
    <cfRule type="cellIs" dxfId="24782" priority="6796" operator="notEqual">
      <formula>E305</formula>
    </cfRule>
  </conditionalFormatting>
  <conditionalFormatting sqref="M307">
    <cfRule type="cellIs" dxfId="24781" priority="6576" operator="notEqual">
      <formula>E308</formula>
    </cfRule>
  </conditionalFormatting>
  <conditionalFormatting sqref="M310">
    <cfRule type="cellIs" dxfId="24780" priority="24466" operator="notEqual">
      <formula>E311</formula>
    </cfRule>
  </conditionalFormatting>
  <conditionalFormatting sqref="M313">
    <cfRule type="cellIs" dxfId="24779" priority="6136" operator="notEqual">
      <formula>E314</formula>
    </cfRule>
  </conditionalFormatting>
  <conditionalFormatting sqref="M316">
    <cfRule type="cellIs" dxfId="24778" priority="5916" operator="notEqual">
      <formula>E317</formula>
    </cfRule>
  </conditionalFormatting>
  <conditionalFormatting sqref="M319">
    <cfRule type="cellIs" dxfId="24777" priority="5696" operator="notEqual">
      <formula>E320</formula>
    </cfRule>
  </conditionalFormatting>
  <conditionalFormatting sqref="M322">
    <cfRule type="cellIs" dxfId="24776" priority="5476" operator="notEqual">
      <formula>E323</formula>
    </cfRule>
  </conditionalFormatting>
  <conditionalFormatting sqref="M325">
    <cfRule type="cellIs" dxfId="24775" priority="5256" operator="notEqual">
      <formula>E326</formula>
    </cfRule>
  </conditionalFormatting>
  <conditionalFormatting sqref="M328">
    <cfRule type="cellIs" dxfId="24774" priority="5036" operator="notEqual">
      <formula>E329</formula>
    </cfRule>
  </conditionalFormatting>
  <conditionalFormatting sqref="M331">
    <cfRule type="cellIs" dxfId="24773" priority="4816" operator="notEqual">
      <formula>E332</formula>
    </cfRule>
  </conditionalFormatting>
  <conditionalFormatting sqref="M334">
    <cfRule type="cellIs" dxfId="24772" priority="210" operator="notEqual">
      <formula>E335</formula>
    </cfRule>
  </conditionalFormatting>
  <conditionalFormatting sqref="M337">
    <cfRule type="cellIs" dxfId="24771" priority="4596" operator="notEqual">
      <formula>E338</formula>
    </cfRule>
  </conditionalFormatting>
  <conditionalFormatting sqref="M340">
    <cfRule type="cellIs" dxfId="24770" priority="4376" operator="notEqual">
      <formula>E341</formula>
    </cfRule>
  </conditionalFormatting>
  <conditionalFormatting sqref="M343">
    <cfRule type="cellIs" dxfId="24769" priority="6356" operator="notEqual">
      <formula>E344</formula>
    </cfRule>
  </conditionalFormatting>
  <conditionalFormatting sqref="M346">
    <cfRule type="cellIs" dxfId="24768" priority="3936" operator="notEqual">
      <formula>E347</formula>
    </cfRule>
  </conditionalFormatting>
  <conditionalFormatting sqref="M349">
    <cfRule type="cellIs" dxfId="24767" priority="4156" operator="notEqual">
      <formula>E350</formula>
    </cfRule>
  </conditionalFormatting>
  <conditionalFormatting sqref="M352">
    <cfRule type="cellIs" dxfId="24766" priority="3496" operator="notEqual">
      <formula>E353</formula>
    </cfRule>
  </conditionalFormatting>
  <conditionalFormatting sqref="M355">
    <cfRule type="cellIs" dxfId="24765" priority="3276" operator="notEqual">
      <formula>E356</formula>
    </cfRule>
  </conditionalFormatting>
  <conditionalFormatting sqref="M358">
    <cfRule type="cellIs" dxfId="24764" priority="3056" operator="notEqual">
      <formula>E359</formula>
    </cfRule>
  </conditionalFormatting>
  <conditionalFormatting sqref="M361">
    <cfRule type="cellIs" dxfId="24763" priority="24346" operator="notEqual">
      <formula>E362</formula>
    </cfRule>
  </conditionalFormatting>
  <conditionalFormatting sqref="M364">
    <cfRule type="cellIs" dxfId="24762" priority="24226" operator="notEqual">
      <formula>E365</formula>
    </cfRule>
  </conditionalFormatting>
  <conditionalFormatting sqref="M367">
    <cfRule type="cellIs" dxfId="24761" priority="23986" operator="notEqual">
      <formula>E368</formula>
    </cfRule>
  </conditionalFormatting>
  <conditionalFormatting sqref="M370">
    <cfRule type="cellIs" dxfId="24760" priority="27257" operator="notEqual">
      <formula>E371</formula>
    </cfRule>
  </conditionalFormatting>
  <conditionalFormatting sqref="N19">
    <cfRule type="cellIs" dxfId="24759" priority="61796" operator="notEqual">
      <formula>O20</formula>
    </cfRule>
  </conditionalFormatting>
  <conditionalFormatting sqref="N22">
    <cfRule type="cellIs" dxfId="24758" priority="61646" operator="notEqual">
      <formula>O23</formula>
    </cfRule>
  </conditionalFormatting>
  <conditionalFormatting sqref="N25">
    <cfRule type="cellIs" dxfId="24757" priority="61496" operator="notEqual">
      <formula>O26</formula>
    </cfRule>
  </conditionalFormatting>
  <conditionalFormatting sqref="N28">
    <cfRule type="cellIs" dxfId="24756" priority="61346" operator="notEqual">
      <formula>O29</formula>
    </cfRule>
  </conditionalFormatting>
  <conditionalFormatting sqref="N31">
    <cfRule type="cellIs" dxfId="24755" priority="61196" operator="notEqual">
      <formula>O32</formula>
    </cfRule>
  </conditionalFormatting>
  <conditionalFormatting sqref="N34">
    <cfRule type="cellIs" dxfId="24754" priority="61046" operator="notEqual">
      <formula>O35</formula>
    </cfRule>
  </conditionalFormatting>
  <conditionalFormatting sqref="N37">
    <cfRule type="cellIs" dxfId="24753" priority="60896" operator="notEqual">
      <formula>O38</formula>
    </cfRule>
  </conditionalFormatting>
  <conditionalFormatting sqref="N40">
    <cfRule type="cellIs" dxfId="24752" priority="60746" operator="notEqual">
      <formula>O41</formula>
    </cfRule>
  </conditionalFormatting>
  <conditionalFormatting sqref="N43">
    <cfRule type="cellIs" dxfId="24751" priority="60596" operator="notEqual">
      <formula>O44</formula>
    </cfRule>
  </conditionalFormatting>
  <conditionalFormatting sqref="N46">
    <cfRule type="cellIs" dxfId="24750" priority="60446" operator="notEqual">
      <formula>O47</formula>
    </cfRule>
  </conditionalFormatting>
  <conditionalFormatting sqref="N49">
    <cfRule type="cellIs" dxfId="24749" priority="60296" operator="notEqual">
      <formula>O50</formula>
    </cfRule>
  </conditionalFormatting>
  <conditionalFormatting sqref="N52">
    <cfRule type="cellIs" dxfId="24748" priority="60146" operator="notEqual">
      <formula>O53</formula>
    </cfRule>
  </conditionalFormatting>
  <conditionalFormatting sqref="N55">
    <cfRule type="cellIs" dxfId="24747" priority="59996" operator="notEqual">
      <formula>O56</formula>
    </cfRule>
  </conditionalFormatting>
  <conditionalFormatting sqref="N58">
    <cfRule type="cellIs" dxfId="24746" priority="59846" operator="notEqual">
      <formula>O59</formula>
    </cfRule>
  </conditionalFormatting>
  <conditionalFormatting sqref="N61">
    <cfRule type="cellIs" dxfId="24745" priority="59546" operator="notEqual">
      <formula>O62</formula>
    </cfRule>
  </conditionalFormatting>
  <conditionalFormatting sqref="N64">
    <cfRule type="cellIs" dxfId="24744" priority="59396" operator="notEqual">
      <formula>O65</formula>
    </cfRule>
  </conditionalFormatting>
  <conditionalFormatting sqref="N67">
    <cfRule type="cellIs" dxfId="24743" priority="59246" operator="notEqual">
      <formula>O68</formula>
    </cfRule>
  </conditionalFormatting>
  <conditionalFormatting sqref="N70">
    <cfRule type="cellIs" dxfId="24742" priority="59096" operator="notEqual">
      <formula>O71</formula>
    </cfRule>
  </conditionalFormatting>
  <conditionalFormatting sqref="N73">
    <cfRule type="cellIs" dxfId="24741" priority="58946" operator="notEqual">
      <formula>O74</formula>
    </cfRule>
  </conditionalFormatting>
  <conditionalFormatting sqref="N76">
    <cfRule type="cellIs" dxfId="24740" priority="26145" operator="notEqual">
      <formula>O77</formula>
    </cfRule>
  </conditionalFormatting>
  <conditionalFormatting sqref="N79">
    <cfRule type="cellIs" dxfId="24739" priority="26025" operator="notEqual">
      <formula>O80</formula>
    </cfRule>
  </conditionalFormatting>
  <conditionalFormatting sqref="N82">
    <cfRule type="cellIs" dxfId="24738" priority="25905" operator="notEqual">
      <formula>O83</formula>
    </cfRule>
  </conditionalFormatting>
  <conditionalFormatting sqref="N85">
    <cfRule type="cellIs" dxfId="24737" priority="25785" operator="notEqual">
      <formula>O86</formula>
    </cfRule>
  </conditionalFormatting>
  <conditionalFormatting sqref="N88">
    <cfRule type="cellIs" dxfId="24736" priority="25665" operator="notEqual">
      <formula>O89</formula>
    </cfRule>
  </conditionalFormatting>
  <conditionalFormatting sqref="N91">
    <cfRule type="cellIs" dxfId="24735" priority="25425" operator="notEqual">
      <formula>O92</formula>
    </cfRule>
  </conditionalFormatting>
  <conditionalFormatting sqref="N94">
    <cfRule type="cellIs" dxfId="24734" priority="869" operator="notEqual">
      <formula>O95</formula>
    </cfRule>
  </conditionalFormatting>
  <conditionalFormatting sqref="N97">
    <cfRule type="cellIs" dxfId="24733" priority="25545" operator="notEqual">
      <formula>O98</formula>
    </cfRule>
  </conditionalFormatting>
  <conditionalFormatting sqref="N100">
    <cfRule type="cellIs" dxfId="24732" priority="25305" operator="notEqual">
      <formula>O101</formula>
    </cfRule>
  </conditionalFormatting>
  <conditionalFormatting sqref="N103">
    <cfRule type="cellIs" dxfId="24731" priority="25185" operator="notEqual">
      <formula>O104</formula>
    </cfRule>
  </conditionalFormatting>
  <conditionalFormatting sqref="N106">
    <cfRule type="cellIs" dxfId="24730" priority="25065" operator="notEqual">
      <formula>O107</formula>
    </cfRule>
  </conditionalFormatting>
  <conditionalFormatting sqref="N109">
    <cfRule type="cellIs" dxfId="24729" priority="24945" operator="notEqual">
      <formula>O110</formula>
    </cfRule>
  </conditionalFormatting>
  <conditionalFormatting sqref="N112">
    <cfRule type="cellIs" dxfId="24728" priority="24825" operator="notEqual">
      <formula>O113</formula>
    </cfRule>
  </conditionalFormatting>
  <conditionalFormatting sqref="N115">
    <cfRule type="cellIs" dxfId="24727" priority="24705" operator="notEqual">
      <formula>O116</formula>
    </cfRule>
  </conditionalFormatting>
  <conditionalFormatting sqref="N118">
    <cfRule type="cellIs" dxfId="24726" priority="24585" operator="notEqual">
      <formula>O119</formula>
    </cfRule>
  </conditionalFormatting>
  <conditionalFormatting sqref="N121">
    <cfRule type="cellIs" dxfId="24725" priority="19555" operator="notEqual">
      <formula>O122</formula>
    </cfRule>
  </conditionalFormatting>
  <conditionalFormatting sqref="N124">
    <cfRule type="cellIs" dxfId="24724" priority="19335" operator="notEqual">
      <formula>O125</formula>
    </cfRule>
  </conditionalFormatting>
  <conditionalFormatting sqref="N127">
    <cfRule type="cellIs" dxfId="24723" priority="19115" operator="notEqual">
      <formula>O128</formula>
    </cfRule>
  </conditionalFormatting>
  <conditionalFormatting sqref="N130">
    <cfRule type="cellIs" dxfId="24722" priority="18895" operator="notEqual">
      <formula>O131</formula>
    </cfRule>
  </conditionalFormatting>
  <conditionalFormatting sqref="N133">
    <cfRule type="cellIs" dxfId="24721" priority="18675" operator="notEqual">
      <formula>O134</formula>
    </cfRule>
  </conditionalFormatting>
  <conditionalFormatting sqref="N136">
    <cfRule type="cellIs" dxfId="24720" priority="18455" operator="notEqual">
      <formula>O137</formula>
    </cfRule>
  </conditionalFormatting>
  <conditionalFormatting sqref="N139">
    <cfRule type="cellIs" dxfId="24719" priority="18235" operator="notEqual">
      <formula>O140</formula>
    </cfRule>
  </conditionalFormatting>
  <conditionalFormatting sqref="N142">
    <cfRule type="cellIs" dxfId="24718" priority="18015" operator="notEqual">
      <formula>O143</formula>
    </cfRule>
  </conditionalFormatting>
  <conditionalFormatting sqref="N145">
    <cfRule type="cellIs" dxfId="24717" priority="17795" operator="notEqual">
      <formula>O146</formula>
    </cfRule>
  </conditionalFormatting>
  <conditionalFormatting sqref="N148">
    <cfRule type="cellIs" dxfId="24716" priority="17575" operator="notEqual">
      <formula>O149</formula>
    </cfRule>
  </conditionalFormatting>
  <conditionalFormatting sqref="N151">
    <cfRule type="cellIs" dxfId="24715" priority="17355" operator="notEqual">
      <formula>O152</formula>
    </cfRule>
  </conditionalFormatting>
  <conditionalFormatting sqref="N154">
    <cfRule type="cellIs" dxfId="24714" priority="17135" operator="notEqual">
      <formula>O155</formula>
    </cfRule>
  </conditionalFormatting>
  <conditionalFormatting sqref="N157">
    <cfRule type="cellIs" dxfId="24713" priority="16915" operator="notEqual">
      <formula>O158</formula>
    </cfRule>
  </conditionalFormatting>
  <conditionalFormatting sqref="N160">
    <cfRule type="cellIs" dxfId="24712" priority="16695" operator="notEqual">
      <formula>O161</formula>
    </cfRule>
  </conditionalFormatting>
  <conditionalFormatting sqref="N163">
    <cfRule type="cellIs" dxfId="24711" priority="16475" operator="notEqual">
      <formula>O164</formula>
    </cfRule>
  </conditionalFormatting>
  <conditionalFormatting sqref="N166">
    <cfRule type="cellIs" dxfId="24710" priority="649" operator="notEqual">
      <formula>O167</formula>
    </cfRule>
  </conditionalFormatting>
  <conditionalFormatting sqref="N169">
    <cfRule type="cellIs" dxfId="24709" priority="16255" operator="notEqual">
      <formula>O170</formula>
    </cfRule>
  </conditionalFormatting>
  <conditionalFormatting sqref="N172">
    <cfRule type="cellIs" dxfId="24708" priority="16035" operator="notEqual">
      <formula>O173</formula>
    </cfRule>
  </conditionalFormatting>
  <conditionalFormatting sqref="N175">
    <cfRule type="cellIs" dxfId="24707" priority="15815" operator="notEqual">
      <formula>O176</formula>
    </cfRule>
  </conditionalFormatting>
  <conditionalFormatting sqref="N178">
    <cfRule type="cellIs" dxfId="24706" priority="15595" operator="notEqual">
      <formula>O179</formula>
    </cfRule>
  </conditionalFormatting>
  <conditionalFormatting sqref="N181">
    <cfRule type="cellIs" dxfId="24705" priority="15375" operator="notEqual">
      <formula>O182</formula>
    </cfRule>
  </conditionalFormatting>
  <conditionalFormatting sqref="N184">
    <cfRule type="cellIs" dxfId="24704" priority="15155" operator="notEqual">
      <formula>O185</formula>
    </cfRule>
  </conditionalFormatting>
  <conditionalFormatting sqref="N187">
    <cfRule type="cellIs" dxfId="24703" priority="14935" operator="notEqual">
      <formula>O188</formula>
    </cfRule>
  </conditionalFormatting>
  <conditionalFormatting sqref="N190">
    <cfRule type="cellIs" dxfId="24702" priority="14715" operator="notEqual">
      <formula>O191</formula>
    </cfRule>
  </conditionalFormatting>
  <conditionalFormatting sqref="N193">
    <cfRule type="cellIs" dxfId="24701" priority="14495" operator="notEqual">
      <formula>O194</formula>
    </cfRule>
  </conditionalFormatting>
  <conditionalFormatting sqref="N196">
    <cfRule type="cellIs" dxfId="24700" priority="14275" operator="notEqual">
      <formula>O197</formula>
    </cfRule>
  </conditionalFormatting>
  <conditionalFormatting sqref="N199">
    <cfRule type="cellIs" dxfId="24699" priority="14055" operator="notEqual">
      <formula>O200</formula>
    </cfRule>
  </conditionalFormatting>
  <conditionalFormatting sqref="N202">
    <cfRule type="cellIs" dxfId="24698" priority="13835" operator="notEqual">
      <formula>O203</formula>
    </cfRule>
  </conditionalFormatting>
  <conditionalFormatting sqref="N205">
    <cfRule type="cellIs" dxfId="24697" priority="13615" operator="notEqual">
      <formula>O206</formula>
    </cfRule>
  </conditionalFormatting>
  <conditionalFormatting sqref="N208">
    <cfRule type="cellIs" dxfId="24696" priority="13395" operator="notEqual">
      <formula>O209</formula>
    </cfRule>
  </conditionalFormatting>
  <conditionalFormatting sqref="N211">
    <cfRule type="cellIs" dxfId="24695" priority="13175" operator="notEqual">
      <formula>O212</formula>
    </cfRule>
  </conditionalFormatting>
  <conditionalFormatting sqref="N214">
    <cfRule type="cellIs" dxfId="24694" priority="12955" operator="notEqual">
      <formula>O215</formula>
    </cfRule>
  </conditionalFormatting>
  <conditionalFormatting sqref="N217">
    <cfRule type="cellIs" dxfId="24693" priority="12735" operator="notEqual">
      <formula>O218</formula>
    </cfRule>
  </conditionalFormatting>
  <conditionalFormatting sqref="N220">
    <cfRule type="cellIs" dxfId="24692" priority="12515" operator="notEqual">
      <formula>O221</formula>
    </cfRule>
  </conditionalFormatting>
  <conditionalFormatting sqref="N223">
    <cfRule type="cellIs" dxfId="24691" priority="12295" operator="notEqual">
      <formula>O224</formula>
    </cfRule>
  </conditionalFormatting>
  <conditionalFormatting sqref="N226">
    <cfRule type="cellIs" dxfId="24690" priority="12075" operator="notEqual">
      <formula>O227</formula>
    </cfRule>
  </conditionalFormatting>
  <conditionalFormatting sqref="N229">
    <cfRule type="cellIs" dxfId="24689" priority="11855" operator="notEqual">
      <formula>O230</formula>
    </cfRule>
  </conditionalFormatting>
  <conditionalFormatting sqref="N232">
    <cfRule type="cellIs" dxfId="24688" priority="11635" operator="notEqual">
      <formula>O233</formula>
    </cfRule>
  </conditionalFormatting>
  <conditionalFormatting sqref="N235">
    <cfRule type="cellIs" dxfId="24687" priority="11415" operator="notEqual">
      <formula>O236</formula>
    </cfRule>
  </conditionalFormatting>
  <conditionalFormatting sqref="N238">
    <cfRule type="cellIs" dxfId="24686" priority="11195" operator="notEqual">
      <formula>O239</formula>
    </cfRule>
  </conditionalFormatting>
  <conditionalFormatting sqref="N241">
    <cfRule type="cellIs" dxfId="24685" priority="10975" operator="notEqual">
      <formula>O242</formula>
    </cfRule>
  </conditionalFormatting>
  <conditionalFormatting sqref="N244">
    <cfRule type="cellIs" dxfId="24684" priority="10755" operator="notEqual">
      <formula>O245</formula>
    </cfRule>
  </conditionalFormatting>
  <conditionalFormatting sqref="N247">
    <cfRule type="cellIs" dxfId="24683" priority="10535" operator="notEqual">
      <formula>O248</formula>
    </cfRule>
  </conditionalFormatting>
  <conditionalFormatting sqref="N250">
    <cfRule type="cellIs" dxfId="24682" priority="10315" operator="notEqual">
      <formula>O251</formula>
    </cfRule>
  </conditionalFormatting>
  <conditionalFormatting sqref="N253">
    <cfRule type="cellIs" dxfId="24681" priority="10095" operator="notEqual">
      <formula>O254</formula>
    </cfRule>
  </conditionalFormatting>
  <conditionalFormatting sqref="N256">
    <cfRule type="cellIs" dxfId="24680" priority="9875" operator="notEqual">
      <formula>O257</formula>
    </cfRule>
  </conditionalFormatting>
  <conditionalFormatting sqref="N259">
    <cfRule type="cellIs" dxfId="24679" priority="9655" operator="notEqual">
      <formula>O260</formula>
    </cfRule>
  </conditionalFormatting>
  <conditionalFormatting sqref="N262">
    <cfRule type="cellIs" dxfId="24678" priority="9435" operator="notEqual">
      <formula>O263</formula>
    </cfRule>
  </conditionalFormatting>
  <conditionalFormatting sqref="N265">
    <cfRule type="cellIs" dxfId="24677" priority="9215" operator="notEqual">
      <formula>O266</formula>
    </cfRule>
  </conditionalFormatting>
  <conditionalFormatting sqref="N268">
    <cfRule type="cellIs" dxfId="24676" priority="8995" operator="notEqual">
      <formula>O269</formula>
    </cfRule>
  </conditionalFormatting>
  <conditionalFormatting sqref="N271">
    <cfRule type="cellIs" dxfId="24675" priority="8775" operator="notEqual">
      <formula>O272</formula>
    </cfRule>
  </conditionalFormatting>
  <conditionalFormatting sqref="N274">
    <cfRule type="cellIs" dxfId="24674" priority="1515" operator="notEqual">
      <formula>O275</formula>
    </cfRule>
  </conditionalFormatting>
  <conditionalFormatting sqref="N277">
    <cfRule type="cellIs" dxfId="24673" priority="8555" operator="notEqual">
      <formula>O278</formula>
    </cfRule>
  </conditionalFormatting>
  <conditionalFormatting sqref="N280">
    <cfRule type="cellIs" dxfId="24672" priority="8335" operator="notEqual">
      <formula>O281</formula>
    </cfRule>
  </conditionalFormatting>
  <conditionalFormatting sqref="N283">
    <cfRule type="cellIs" dxfId="24671" priority="8115" operator="notEqual">
      <formula>O284</formula>
    </cfRule>
  </conditionalFormatting>
  <conditionalFormatting sqref="N286">
    <cfRule type="cellIs" dxfId="24670" priority="7895" operator="notEqual">
      <formula>O287</formula>
    </cfRule>
  </conditionalFormatting>
  <conditionalFormatting sqref="N289">
    <cfRule type="cellIs" dxfId="24669" priority="7675" operator="notEqual">
      <formula>O290</formula>
    </cfRule>
  </conditionalFormatting>
  <conditionalFormatting sqref="N292">
    <cfRule type="cellIs" dxfId="24668" priority="429" operator="notEqual">
      <formula>O293</formula>
    </cfRule>
  </conditionalFormatting>
  <conditionalFormatting sqref="N295">
    <cfRule type="cellIs" dxfId="24667" priority="7455" operator="notEqual">
      <formula>O296</formula>
    </cfRule>
  </conditionalFormatting>
  <conditionalFormatting sqref="N298">
    <cfRule type="cellIs" dxfId="24666" priority="7235" operator="notEqual">
      <formula>O299</formula>
    </cfRule>
  </conditionalFormatting>
  <conditionalFormatting sqref="N301">
    <cfRule type="cellIs" dxfId="24665" priority="7015" operator="notEqual">
      <formula>O302</formula>
    </cfRule>
  </conditionalFormatting>
  <conditionalFormatting sqref="N304">
    <cfRule type="cellIs" dxfId="24664" priority="6795" operator="notEqual">
      <formula>O305</formula>
    </cfRule>
  </conditionalFormatting>
  <conditionalFormatting sqref="N307">
    <cfRule type="cellIs" dxfId="24663" priority="6575" operator="notEqual">
      <formula>O308</formula>
    </cfRule>
  </conditionalFormatting>
  <conditionalFormatting sqref="N310">
    <cfRule type="cellIs" dxfId="24662" priority="24465" operator="notEqual">
      <formula>O311</formula>
    </cfRule>
  </conditionalFormatting>
  <conditionalFormatting sqref="N313">
    <cfRule type="cellIs" dxfId="24661" priority="6135" operator="notEqual">
      <formula>O314</formula>
    </cfRule>
  </conditionalFormatting>
  <conditionalFormatting sqref="N316">
    <cfRule type="cellIs" dxfId="24660" priority="5915" operator="notEqual">
      <formula>O317</formula>
    </cfRule>
  </conditionalFormatting>
  <conditionalFormatting sqref="N319">
    <cfRule type="cellIs" dxfId="24659" priority="5695" operator="notEqual">
      <formula>O320</formula>
    </cfRule>
  </conditionalFormatting>
  <conditionalFormatting sqref="N322">
    <cfRule type="cellIs" dxfId="24658" priority="5475" operator="notEqual">
      <formula>O323</formula>
    </cfRule>
  </conditionalFormatting>
  <conditionalFormatting sqref="N325">
    <cfRule type="cellIs" dxfId="24657" priority="5255" operator="notEqual">
      <formula>O326</formula>
    </cfRule>
  </conditionalFormatting>
  <conditionalFormatting sqref="N328">
    <cfRule type="cellIs" dxfId="24656" priority="5035" operator="notEqual">
      <formula>O329</formula>
    </cfRule>
  </conditionalFormatting>
  <conditionalFormatting sqref="N331">
    <cfRule type="cellIs" dxfId="24655" priority="4815" operator="notEqual">
      <formula>O332</formula>
    </cfRule>
  </conditionalFormatting>
  <conditionalFormatting sqref="N334">
    <cfRule type="cellIs" dxfId="24654" priority="209" operator="notEqual">
      <formula>O335</formula>
    </cfRule>
  </conditionalFormatting>
  <conditionalFormatting sqref="N337">
    <cfRule type="cellIs" dxfId="24653" priority="4595" operator="notEqual">
      <formula>O338</formula>
    </cfRule>
  </conditionalFormatting>
  <conditionalFormatting sqref="N340">
    <cfRule type="cellIs" dxfId="24652" priority="4375" operator="notEqual">
      <formula>O341</formula>
    </cfRule>
  </conditionalFormatting>
  <conditionalFormatting sqref="N343">
    <cfRule type="cellIs" dxfId="24651" priority="6355" operator="notEqual">
      <formula>O344</formula>
    </cfRule>
  </conditionalFormatting>
  <conditionalFormatting sqref="N346">
    <cfRule type="cellIs" dxfId="24650" priority="3935" operator="notEqual">
      <formula>O347</formula>
    </cfRule>
  </conditionalFormatting>
  <conditionalFormatting sqref="N349">
    <cfRule type="cellIs" dxfId="24649" priority="4155" operator="notEqual">
      <formula>O350</formula>
    </cfRule>
  </conditionalFormatting>
  <conditionalFormatting sqref="N352">
    <cfRule type="cellIs" dxfId="24648" priority="3495" operator="notEqual">
      <formula>O353</formula>
    </cfRule>
  </conditionalFormatting>
  <conditionalFormatting sqref="N355">
    <cfRule type="cellIs" dxfId="24647" priority="3275" operator="notEqual">
      <formula>O356</formula>
    </cfRule>
  </conditionalFormatting>
  <conditionalFormatting sqref="N358">
    <cfRule type="cellIs" dxfId="24646" priority="3055" operator="notEqual">
      <formula>O359</formula>
    </cfRule>
  </conditionalFormatting>
  <conditionalFormatting sqref="N361">
    <cfRule type="cellIs" dxfId="24645" priority="24345" operator="notEqual">
      <formula>O362</formula>
    </cfRule>
  </conditionalFormatting>
  <conditionalFormatting sqref="N364">
    <cfRule type="cellIs" dxfId="24644" priority="24225" operator="notEqual">
      <formula>O365</formula>
    </cfRule>
  </conditionalFormatting>
  <conditionalFormatting sqref="N367">
    <cfRule type="cellIs" dxfId="24643" priority="23985" operator="notEqual">
      <formula>O368</formula>
    </cfRule>
  </conditionalFormatting>
  <conditionalFormatting sqref="N370">
    <cfRule type="cellIs" dxfId="24642" priority="27256" operator="notEqual">
      <formula>O371</formula>
    </cfRule>
  </conditionalFormatting>
  <conditionalFormatting sqref="O19">
    <cfRule type="cellIs" dxfId="24641" priority="61795" operator="notEqual">
      <formula>O20</formula>
    </cfRule>
  </conditionalFormatting>
  <conditionalFormatting sqref="O22">
    <cfRule type="cellIs" dxfId="24640" priority="61645" operator="notEqual">
      <formula>O23</formula>
    </cfRule>
  </conditionalFormatting>
  <conditionalFormatting sqref="O25">
    <cfRule type="cellIs" dxfId="24639" priority="61495" operator="notEqual">
      <formula>O26</formula>
    </cfRule>
  </conditionalFormatting>
  <conditionalFormatting sqref="O28">
    <cfRule type="cellIs" dxfId="24638" priority="61345" operator="notEqual">
      <formula>O29</formula>
    </cfRule>
  </conditionalFormatting>
  <conditionalFormatting sqref="O31">
    <cfRule type="cellIs" dxfId="24637" priority="61195" operator="notEqual">
      <formula>O32</formula>
    </cfRule>
  </conditionalFormatting>
  <conditionalFormatting sqref="O34">
    <cfRule type="cellIs" dxfId="24636" priority="61045" operator="notEqual">
      <formula>O35</formula>
    </cfRule>
  </conditionalFormatting>
  <conditionalFormatting sqref="O37">
    <cfRule type="cellIs" dxfId="24635" priority="60895" operator="notEqual">
      <formula>O38</formula>
    </cfRule>
  </conditionalFormatting>
  <conditionalFormatting sqref="O40">
    <cfRule type="cellIs" dxfId="24634" priority="60745" operator="notEqual">
      <formula>O41</formula>
    </cfRule>
  </conditionalFormatting>
  <conditionalFormatting sqref="O43">
    <cfRule type="cellIs" dxfId="24633" priority="60595" operator="notEqual">
      <formula>O44</formula>
    </cfRule>
  </conditionalFormatting>
  <conditionalFormatting sqref="O46">
    <cfRule type="cellIs" dxfId="24632" priority="60445" operator="notEqual">
      <formula>O47</formula>
    </cfRule>
  </conditionalFormatting>
  <conditionalFormatting sqref="O49">
    <cfRule type="cellIs" dxfId="24631" priority="60295" operator="notEqual">
      <formula>O50</formula>
    </cfRule>
  </conditionalFormatting>
  <conditionalFormatting sqref="O52">
    <cfRule type="cellIs" dxfId="24630" priority="60145" operator="notEqual">
      <formula>O53</formula>
    </cfRule>
  </conditionalFormatting>
  <conditionalFormatting sqref="O55">
    <cfRule type="cellIs" dxfId="24629" priority="59995" operator="notEqual">
      <formula>O56</formula>
    </cfRule>
  </conditionalFormatting>
  <conditionalFormatting sqref="O58">
    <cfRule type="cellIs" dxfId="24628" priority="59845" operator="notEqual">
      <formula>O59</formula>
    </cfRule>
  </conditionalFormatting>
  <conditionalFormatting sqref="O61">
    <cfRule type="cellIs" dxfId="24627" priority="59545" operator="notEqual">
      <formula>O62</formula>
    </cfRule>
  </conditionalFormatting>
  <conditionalFormatting sqref="O64">
    <cfRule type="cellIs" dxfId="24626" priority="59395" operator="notEqual">
      <formula>O65</formula>
    </cfRule>
  </conditionalFormatting>
  <conditionalFormatting sqref="O67">
    <cfRule type="cellIs" dxfId="24625" priority="59245" operator="notEqual">
      <formula>O68</formula>
    </cfRule>
  </conditionalFormatting>
  <conditionalFormatting sqref="O70">
    <cfRule type="cellIs" dxfId="24624" priority="59095" operator="notEqual">
      <formula>O71</formula>
    </cfRule>
  </conditionalFormatting>
  <conditionalFormatting sqref="O73">
    <cfRule type="cellIs" dxfId="24623" priority="58945" operator="notEqual">
      <formula>O74</formula>
    </cfRule>
  </conditionalFormatting>
  <conditionalFormatting sqref="O76">
    <cfRule type="cellIs" dxfId="24622" priority="26144" operator="notEqual">
      <formula>O77</formula>
    </cfRule>
  </conditionalFormatting>
  <conditionalFormatting sqref="O79">
    <cfRule type="cellIs" dxfId="24621" priority="26024" operator="notEqual">
      <formula>O80</formula>
    </cfRule>
  </conditionalFormatting>
  <conditionalFormatting sqref="O82">
    <cfRule type="cellIs" dxfId="24620" priority="25904" operator="notEqual">
      <formula>O83</formula>
    </cfRule>
  </conditionalFormatting>
  <conditionalFormatting sqref="O85">
    <cfRule type="cellIs" dxfId="24619" priority="25784" operator="notEqual">
      <formula>O86</formula>
    </cfRule>
  </conditionalFormatting>
  <conditionalFormatting sqref="O88">
    <cfRule type="cellIs" dxfId="24618" priority="25664" operator="notEqual">
      <formula>O89</formula>
    </cfRule>
  </conditionalFormatting>
  <conditionalFormatting sqref="O91">
    <cfRule type="cellIs" dxfId="24617" priority="25424" operator="notEqual">
      <formula>O92</formula>
    </cfRule>
  </conditionalFormatting>
  <conditionalFormatting sqref="O94">
    <cfRule type="cellIs" dxfId="24616" priority="868" operator="notEqual">
      <formula>O95</formula>
    </cfRule>
  </conditionalFormatting>
  <conditionalFormatting sqref="O97">
    <cfRule type="cellIs" dxfId="24615" priority="25544" operator="notEqual">
      <formula>O98</formula>
    </cfRule>
  </conditionalFormatting>
  <conditionalFormatting sqref="O100">
    <cfRule type="cellIs" dxfId="24614" priority="25304" operator="notEqual">
      <formula>O101</formula>
    </cfRule>
  </conditionalFormatting>
  <conditionalFormatting sqref="O103">
    <cfRule type="cellIs" dxfId="24613" priority="25184" operator="notEqual">
      <formula>O104</formula>
    </cfRule>
  </conditionalFormatting>
  <conditionalFormatting sqref="O106">
    <cfRule type="cellIs" dxfId="24612" priority="25064" operator="notEqual">
      <formula>O107</formula>
    </cfRule>
  </conditionalFormatting>
  <conditionalFormatting sqref="O109">
    <cfRule type="cellIs" dxfId="24611" priority="24944" operator="notEqual">
      <formula>O110</formula>
    </cfRule>
  </conditionalFormatting>
  <conditionalFormatting sqref="O112">
    <cfRule type="cellIs" dxfId="24610" priority="24824" operator="notEqual">
      <formula>O113</formula>
    </cfRule>
  </conditionalFormatting>
  <conditionalFormatting sqref="O115">
    <cfRule type="cellIs" dxfId="24609" priority="24704" operator="notEqual">
      <formula>O116</formula>
    </cfRule>
  </conditionalFormatting>
  <conditionalFormatting sqref="O118">
    <cfRule type="cellIs" dxfId="24608" priority="24584" operator="notEqual">
      <formula>O119</formula>
    </cfRule>
  </conditionalFormatting>
  <conditionalFormatting sqref="O121">
    <cfRule type="cellIs" dxfId="24607" priority="19554" operator="notEqual">
      <formula>O122</formula>
    </cfRule>
  </conditionalFormatting>
  <conditionalFormatting sqref="O124">
    <cfRule type="cellIs" dxfId="24606" priority="19334" operator="notEqual">
      <formula>O125</formula>
    </cfRule>
  </conditionalFormatting>
  <conditionalFormatting sqref="O127">
    <cfRule type="cellIs" dxfId="24605" priority="19114" operator="notEqual">
      <formula>O128</formula>
    </cfRule>
  </conditionalFormatting>
  <conditionalFormatting sqref="O130">
    <cfRule type="cellIs" dxfId="24604" priority="18894" operator="notEqual">
      <formula>O131</formula>
    </cfRule>
  </conditionalFormatting>
  <conditionalFormatting sqref="O133">
    <cfRule type="cellIs" dxfId="24603" priority="18674" operator="notEqual">
      <formula>O134</formula>
    </cfRule>
  </conditionalFormatting>
  <conditionalFormatting sqref="O136">
    <cfRule type="cellIs" dxfId="24602" priority="18454" operator="notEqual">
      <formula>O137</formula>
    </cfRule>
  </conditionalFormatting>
  <conditionalFormatting sqref="O139">
    <cfRule type="cellIs" dxfId="24601" priority="18234" operator="notEqual">
      <formula>O140</formula>
    </cfRule>
  </conditionalFormatting>
  <conditionalFormatting sqref="O142">
    <cfRule type="cellIs" dxfId="24600" priority="18014" operator="notEqual">
      <formula>O143</formula>
    </cfRule>
  </conditionalFormatting>
  <conditionalFormatting sqref="O145">
    <cfRule type="cellIs" dxfId="24599" priority="17794" operator="notEqual">
      <formula>O146</formula>
    </cfRule>
  </conditionalFormatting>
  <conditionalFormatting sqref="O148">
    <cfRule type="cellIs" dxfId="24598" priority="17574" operator="notEqual">
      <formula>O149</formula>
    </cfRule>
  </conditionalFormatting>
  <conditionalFormatting sqref="O151">
    <cfRule type="cellIs" dxfId="24597" priority="17354" operator="notEqual">
      <formula>O152</formula>
    </cfRule>
  </conditionalFormatting>
  <conditionalFormatting sqref="O154">
    <cfRule type="cellIs" dxfId="24596" priority="17134" operator="notEqual">
      <formula>O155</formula>
    </cfRule>
  </conditionalFormatting>
  <conditionalFormatting sqref="O157">
    <cfRule type="cellIs" dxfId="24595" priority="16914" operator="notEqual">
      <formula>O158</formula>
    </cfRule>
  </conditionalFormatting>
  <conditionalFormatting sqref="O160">
    <cfRule type="cellIs" dxfId="24594" priority="16694" operator="notEqual">
      <formula>O161</formula>
    </cfRule>
  </conditionalFormatting>
  <conditionalFormatting sqref="O163">
    <cfRule type="cellIs" dxfId="24593" priority="16474" operator="notEqual">
      <formula>O164</formula>
    </cfRule>
  </conditionalFormatting>
  <conditionalFormatting sqref="O166">
    <cfRule type="cellIs" dxfId="24592" priority="648" operator="notEqual">
      <formula>O167</formula>
    </cfRule>
  </conditionalFormatting>
  <conditionalFormatting sqref="O169">
    <cfRule type="cellIs" dxfId="24591" priority="16254" operator="notEqual">
      <formula>O170</formula>
    </cfRule>
  </conditionalFormatting>
  <conditionalFormatting sqref="O172">
    <cfRule type="cellIs" dxfId="24590" priority="16034" operator="notEqual">
      <formula>O173</formula>
    </cfRule>
  </conditionalFormatting>
  <conditionalFormatting sqref="O175">
    <cfRule type="cellIs" dxfId="24589" priority="15814" operator="notEqual">
      <formula>O176</formula>
    </cfRule>
  </conditionalFormatting>
  <conditionalFormatting sqref="O178">
    <cfRule type="cellIs" dxfId="24588" priority="15594" operator="notEqual">
      <formula>O179</formula>
    </cfRule>
  </conditionalFormatting>
  <conditionalFormatting sqref="O181">
    <cfRule type="cellIs" dxfId="24587" priority="15374" operator="notEqual">
      <formula>O182</formula>
    </cfRule>
  </conditionalFormatting>
  <conditionalFormatting sqref="O184">
    <cfRule type="cellIs" dxfId="24586" priority="15154" operator="notEqual">
      <formula>O185</formula>
    </cfRule>
  </conditionalFormatting>
  <conditionalFormatting sqref="O187">
    <cfRule type="cellIs" dxfId="24585" priority="14934" operator="notEqual">
      <formula>O188</formula>
    </cfRule>
  </conditionalFormatting>
  <conditionalFormatting sqref="O190">
    <cfRule type="cellIs" dxfId="24584" priority="14714" operator="notEqual">
      <formula>O191</formula>
    </cfRule>
  </conditionalFormatting>
  <conditionalFormatting sqref="O193">
    <cfRule type="cellIs" dxfId="24583" priority="14494" operator="notEqual">
      <formula>O194</formula>
    </cfRule>
  </conditionalFormatting>
  <conditionalFormatting sqref="O196">
    <cfRule type="cellIs" dxfId="24582" priority="14274" operator="notEqual">
      <formula>O197</formula>
    </cfRule>
  </conditionalFormatting>
  <conditionalFormatting sqref="O199">
    <cfRule type="cellIs" dxfId="24581" priority="14054" operator="notEqual">
      <formula>O200</formula>
    </cfRule>
  </conditionalFormatting>
  <conditionalFormatting sqref="O202">
    <cfRule type="cellIs" dxfId="24580" priority="13834" operator="notEqual">
      <formula>O203</formula>
    </cfRule>
  </conditionalFormatting>
  <conditionalFormatting sqref="O205">
    <cfRule type="cellIs" dxfId="24579" priority="13614" operator="notEqual">
      <formula>O206</formula>
    </cfRule>
  </conditionalFormatting>
  <conditionalFormatting sqref="O208">
    <cfRule type="cellIs" dxfId="24578" priority="13394" operator="notEqual">
      <formula>O209</formula>
    </cfRule>
  </conditionalFormatting>
  <conditionalFormatting sqref="O211">
    <cfRule type="cellIs" dxfId="24577" priority="13174" operator="notEqual">
      <formula>O212</formula>
    </cfRule>
  </conditionalFormatting>
  <conditionalFormatting sqref="O214">
    <cfRule type="cellIs" dxfId="24576" priority="12954" operator="notEqual">
      <formula>O215</formula>
    </cfRule>
  </conditionalFormatting>
  <conditionalFormatting sqref="O217">
    <cfRule type="cellIs" dxfId="24575" priority="12734" operator="notEqual">
      <formula>O218</formula>
    </cfRule>
  </conditionalFormatting>
  <conditionalFormatting sqref="O220">
    <cfRule type="cellIs" dxfId="24574" priority="12514" operator="notEqual">
      <formula>O221</formula>
    </cfRule>
  </conditionalFormatting>
  <conditionalFormatting sqref="O223">
    <cfRule type="cellIs" dxfId="24573" priority="12294" operator="notEqual">
      <formula>O224</formula>
    </cfRule>
  </conditionalFormatting>
  <conditionalFormatting sqref="O226">
    <cfRule type="cellIs" dxfId="24572" priority="12074" operator="notEqual">
      <formula>O227</formula>
    </cfRule>
  </conditionalFormatting>
  <conditionalFormatting sqref="O229">
    <cfRule type="cellIs" dxfId="24571" priority="11854" operator="notEqual">
      <formula>O230</formula>
    </cfRule>
  </conditionalFormatting>
  <conditionalFormatting sqref="O232">
    <cfRule type="cellIs" dxfId="24570" priority="11634" operator="notEqual">
      <formula>O233</formula>
    </cfRule>
  </conditionalFormatting>
  <conditionalFormatting sqref="O235">
    <cfRule type="cellIs" dxfId="24569" priority="11414" operator="notEqual">
      <formula>O236</formula>
    </cfRule>
  </conditionalFormatting>
  <conditionalFormatting sqref="O238">
    <cfRule type="cellIs" dxfId="24568" priority="11194" operator="notEqual">
      <formula>O239</formula>
    </cfRule>
  </conditionalFormatting>
  <conditionalFormatting sqref="O241">
    <cfRule type="cellIs" dxfId="24567" priority="10974" operator="notEqual">
      <formula>O242</formula>
    </cfRule>
  </conditionalFormatting>
  <conditionalFormatting sqref="O244">
    <cfRule type="cellIs" dxfId="24566" priority="10754" operator="notEqual">
      <formula>O245</formula>
    </cfRule>
  </conditionalFormatting>
  <conditionalFormatting sqref="O247">
    <cfRule type="cellIs" dxfId="24565" priority="10534" operator="notEqual">
      <formula>O248</formula>
    </cfRule>
  </conditionalFormatting>
  <conditionalFormatting sqref="O250">
    <cfRule type="cellIs" dxfId="24564" priority="10314" operator="notEqual">
      <formula>O251</formula>
    </cfRule>
  </conditionalFormatting>
  <conditionalFormatting sqref="O253">
    <cfRule type="cellIs" dxfId="24563" priority="10094" operator="notEqual">
      <formula>O254</formula>
    </cfRule>
  </conditionalFormatting>
  <conditionalFormatting sqref="O256">
    <cfRule type="cellIs" dxfId="24562" priority="9874" operator="notEqual">
      <formula>O257</formula>
    </cfRule>
  </conditionalFormatting>
  <conditionalFormatting sqref="O259">
    <cfRule type="cellIs" dxfId="24561" priority="9654" operator="notEqual">
      <formula>O260</formula>
    </cfRule>
  </conditionalFormatting>
  <conditionalFormatting sqref="O262">
    <cfRule type="cellIs" dxfId="24560" priority="9434" operator="notEqual">
      <formula>O263</formula>
    </cfRule>
  </conditionalFormatting>
  <conditionalFormatting sqref="O265">
    <cfRule type="cellIs" dxfId="24559" priority="9214" operator="notEqual">
      <formula>O266</formula>
    </cfRule>
  </conditionalFormatting>
  <conditionalFormatting sqref="O268">
    <cfRule type="cellIs" dxfId="24558" priority="8994" operator="notEqual">
      <formula>O269</formula>
    </cfRule>
  </conditionalFormatting>
  <conditionalFormatting sqref="O271">
    <cfRule type="cellIs" dxfId="24557" priority="8774" operator="notEqual">
      <formula>O272</formula>
    </cfRule>
  </conditionalFormatting>
  <conditionalFormatting sqref="O274">
    <cfRule type="cellIs" dxfId="24556" priority="1514" operator="notEqual">
      <formula>O275</formula>
    </cfRule>
  </conditionalFormatting>
  <conditionalFormatting sqref="O277">
    <cfRule type="cellIs" dxfId="24555" priority="8554" operator="notEqual">
      <formula>O278</formula>
    </cfRule>
  </conditionalFormatting>
  <conditionalFormatting sqref="O280">
    <cfRule type="cellIs" dxfId="24554" priority="8334" operator="notEqual">
      <formula>O281</formula>
    </cfRule>
  </conditionalFormatting>
  <conditionalFormatting sqref="O283">
    <cfRule type="cellIs" dxfId="24553" priority="8114" operator="notEqual">
      <formula>O284</formula>
    </cfRule>
  </conditionalFormatting>
  <conditionalFormatting sqref="O286">
    <cfRule type="cellIs" dxfId="24552" priority="7894" operator="notEqual">
      <formula>O287</formula>
    </cfRule>
  </conditionalFormatting>
  <conditionalFormatting sqref="O289">
    <cfRule type="cellIs" dxfId="24551" priority="7674" operator="notEqual">
      <formula>O290</formula>
    </cfRule>
  </conditionalFormatting>
  <conditionalFormatting sqref="O292">
    <cfRule type="cellIs" dxfId="24550" priority="428" operator="notEqual">
      <formula>O293</formula>
    </cfRule>
  </conditionalFormatting>
  <conditionalFormatting sqref="O295">
    <cfRule type="cellIs" dxfId="24549" priority="7454" operator="notEqual">
      <formula>O296</formula>
    </cfRule>
  </conditionalFormatting>
  <conditionalFormatting sqref="O298">
    <cfRule type="cellIs" dxfId="24548" priority="7234" operator="notEqual">
      <formula>O299</formula>
    </cfRule>
  </conditionalFormatting>
  <conditionalFormatting sqref="O301">
    <cfRule type="cellIs" dxfId="24547" priority="7014" operator="notEqual">
      <formula>O302</formula>
    </cfRule>
  </conditionalFormatting>
  <conditionalFormatting sqref="O304">
    <cfRule type="cellIs" dxfId="24546" priority="6794" operator="notEqual">
      <formula>O305</formula>
    </cfRule>
  </conditionalFormatting>
  <conditionalFormatting sqref="O307">
    <cfRule type="cellIs" dxfId="24545" priority="6574" operator="notEqual">
      <formula>O308</formula>
    </cfRule>
  </conditionalFormatting>
  <conditionalFormatting sqref="O310">
    <cfRule type="cellIs" dxfId="24544" priority="24464" operator="notEqual">
      <formula>O311</formula>
    </cfRule>
  </conditionalFormatting>
  <conditionalFormatting sqref="O313">
    <cfRule type="cellIs" dxfId="24543" priority="6134" operator="notEqual">
      <formula>O314</formula>
    </cfRule>
  </conditionalFormatting>
  <conditionalFormatting sqref="O316">
    <cfRule type="cellIs" dxfId="24542" priority="5914" operator="notEqual">
      <formula>O317</formula>
    </cfRule>
  </conditionalFormatting>
  <conditionalFormatting sqref="O319">
    <cfRule type="cellIs" dxfId="24541" priority="5694" operator="notEqual">
      <formula>O320</formula>
    </cfRule>
  </conditionalFormatting>
  <conditionalFormatting sqref="O322">
    <cfRule type="cellIs" dxfId="24540" priority="5474" operator="notEqual">
      <formula>O323</formula>
    </cfRule>
  </conditionalFormatting>
  <conditionalFormatting sqref="O325">
    <cfRule type="cellIs" dxfId="24539" priority="5254" operator="notEqual">
      <formula>O326</formula>
    </cfRule>
  </conditionalFormatting>
  <conditionalFormatting sqref="O328">
    <cfRule type="cellIs" dxfId="24538" priority="5034" operator="notEqual">
      <formula>O329</formula>
    </cfRule>
  </conditionalFormatting>
  <conditionalFormatting sqref="O331">
    <cfRule type="cellIs" dxfId="24537" priority="4814" operator="notEqual">
      <formula>O332</formula>
    </cfRule>
  </conditionalFormatting>
  <conditionalFormatting sqref="O334">
    <cfRule type="cellIs" dxfId="24536" priority="208" operator="notEqual">
      <formula>O335</formula>
    </cfRule>
  </conditionalFormatting>
  <conditionalFormatting sqref="O337">
    <cfRule type="cellIs" dxfId="24535" priority="4594" operator="notEqual">
      <formula>O338</formula>
    </cfRule>
  </conditionalFormatting>
  <conditionalFormatting sqref="O340">
    <cfRule type="cellIs" dxfId="24534" priority="4374" operator="notEqual">
      <formula>O341</formula>
    </cfRule>
  </conditionalFormatting>
  <conditionalFormatting sqref="O343">
    <cfRule type="cellIs" dxfId="24533" priority="6354" operator="notEqual">
      <formula>O344</formula>
    </cfRule>
  </conditionalFormatting>
  <conditionalFormatting sqref="O346">
    <cfRule type="cellIs" dxfId="24532" priority="3934" operator="notEqual">
      <formula>O347</formula>
    </cfRule>
  </conditionalFormatting>
  <conditionalFormatting sqref="O349">
    <cfRule type="cellIs" dxfId="24531" priority="4154" operator="notEqual">
      <formula>O350</formula>
    </cfRule>
  </conditionalFormatting>
  <conditionalFormatting sqref="O352">
    <cfRule type="cellIs" dxfId="24530" priority="3494" operator="notEqual">
      <formula>O353</formula>
    </cfRule>
  </conditionalFormatting>
  <conditionalFormatting sqref="O355">
    <cfRule type="cellIs" dxfId="24529" priority="3274" operator="notEqual">
      <formula>O356</formula>
    </cfRule>
  </conditionalFormatting>
  <conditionalFormatting sqref="O358">
    <cfRule type="cellIs" dxfId="24528" priority="3054" operator="notEqual">
      <formula>O359</formula>
    </cfRule>
  </conditionalFormatting>
  <conditionalFormatting sqref="O361">
    <cfRule type="cellIs" dxfId="24527" priority="24344" operator="notEqual">
      <formula>O362</formula>
    </cfRule>
  </conditionalFormatting>
  <conditionalFormatting sqref="O364">
    <cfRule type="cellIs" dxfId="24526" priority="24224" operator="notEqual">
      <formula>O365</formula>
    </cfRule>
  </conditionalFormatting>
  <conditionalFormatting sqref="O367">
    <cfRule type="cellIs" dxfId="24525" priority="23984" operator="notEqual">
      <formula>O368</formula>
    </cfRule>
  </conditionalFormatting>
  <conditionalFormatting sqref="O370">
    <cfRule type="cellIs" dxfId="24524" priority="27255" operator="notEqual">
      <formula>O371</formula>
    </cfRule>
  </conditionalFormatting>
  <conditionalFormatting sqref="P19">
    <cfRule type="cellIs" dxfId="24523" priority="61794" operator="notEqual">
      <formula>O20</formula>
    </cfRule>
  </conditionalFormatting>
  <conditionalFormatting sqref="P22">
    <cfRule type="cellIs" dxfId="24522" priority="61644" operator="notEqual">
      <formula>O23</formula>
    </cfRule>
  </conditionalFormatting>
  <conditionalFormatting sqref="P25">
    <cfRule type="cellIs" dxfId="24521" priority="61494" operator="notEqual">
      <formula>O26</formula>
    </cfRule>
  </conditionalFormatting>
  <conditionalFormatting sqref="P28">
    <cfRule type="cellIs" dxfId="24520" priority="61344" operator="notEqual">
      <formula>O29</formula>
    </cfRule>
  </conditionalFormatting>
  <conditionalFormatting sqref="P31">
    <cfRule type="cellIs" dxfId="24519" priority="61194" operator="notEqual">
      <formula>O32</formula>
    </cfRule>
  </conditionalFormatting>
  <conditionalFormatting sqref="P34">
    <cfRule type="cellIs" dxfId="24518" priority="61044" operator="notEqual">
      <formula>O35</formula>
    </cfRule>
  </conditionalFormatting>
  <conditionalFormatting sqref="P37">
    <cfRule type="cellIs" dxfId="24517" priority="60894" operator="notEqual">
      <formula>O38</formula>
    </cfRule>
  </conditionalFormatting>
  <conditionalFormatting sqref="P40">
    <cfRule type="cellIs" dxfId="24516" priority="60744" operator="notEqual">
      <formula>O41</formula>
    </cfRule>
  </conditionalFormatting>
  <conditionalFormatting sqref="P43">
    <cfRule type="cellIs" dxfId="24515" priority="60594" operator="notEqual">
      <formula>O44</formula>
    </cfRule>
  </conditionalFormatting>
  <conditionalFormatting sqref="P46">
    <cfRule type="cellIs" dxfId="24514" priority="60444" operator="notEqual">
      <formula>O47</formula>
    </cfRule>
  </conditionalFormatting>
  <conditionalFormatting sqref="P49">
    <cfRule type="cellIs" dxfId="24513" priority="60294" operator="notEqual">
      <formula>O50</formula>
    </cfRule>
  </conditionalFormatting>
  <conditionalFormatting sqref="P52">
    <cfRule type="cellIs" dxfId="24512" priority="60144" operator="notEqual">
      <formula>O53</formula>
    </cfRule>
  </conditionalFormatting>
  <conditionalFormatting sqref="P55">
    <cfRule type="cellIs" dxfId="24511" priority="59994" operator="notEqual">
      <formula>O56</formula>
    </cfRule>
  </conditionalFormatting>
  <conditionalFormatting sqref="P58">
    <cfRule type="cellIs" dxfId="24510" priority="59844" operator="notEqual">
      <formula>O59</formula>
    </cfRule>
  </conditionalFormatting>
  <conditionalFormatting sqref="P61">
    <cfRule type="cellIs" dxfId="24509" priority="59544" operator="notEqual">
      <formula>O62</formula>
    </cfRule>
  </conditionalFormatting>
  <conditionalFormatting sqref="P64">
    <cfRule type="cellIs" dxfId="24508" priority="59394" operator="notEqual">
      <formula>O65</formula>
    </cfRule>
  </conditionalFormatting>
  <conditionalFormatting sqref="P67">
    <cfRule type="cellIs" dxfId="24507" priority="59244" operator="notEqual">
      <formula>O68</formula>
    </cfRule>
  </conditionalFormatting>
  <conditionalFormatting sqref="P70">
    <cfRule type="cellIs" dxfId="24506" priority="59094" operator="notEqual">
      <formula>O71</formula>
    </cfRule>
  </conditionalFormatting>
  <conditionalFormatting sqref="P73">
    <cfRule type="cellIs" dxfId="24505" priority="58944" operator="notEqual">
      <formula>O74</formula>
    </cfRule>
  </conditionalFormatting>
  <conditionalFormatting sqref="P76">
    <cfRule type="cellIs" dxfId="24504" priority="26143" operator="notEqual">
      <formula>O77</formula>
    </cfRule>
  </conditionalFormatting>
  <conditionalFormatting sqref="P79">
    <cfRule type="cellIs" dxfId="24503" priority="26023" operator="notEqual">
      <formula>O80</formula>
    </cfRule>
  </conditionalFormatting>
  <conditionalFormatting sqref="P82">
    <cfRule type="cellIs" dxfId="24502" priority="25903" operator="notEqual">
      <formula>O83</formula>
    </cfRule>
  </conditionalFormatting>
  <conditionalFormatting sqref="P85">
    <cfRule type="cellIs" dxfId="24501" priority="25783" operator="notEqual">
      <formula>O86</formula>
    </cfRule>
  </conditionalFormatting>
  <conditionalFormatting sqref="P88">
    <cfRule type="cellIs" dxfId="24500" priority="25663" operator="notEqual">
      <formula>O89</formula>
    </cfRule>
  </conditionalFormatting>
  <conditionalFormatting sqref="P91">
    <cfRule type="cellIs" dxfId="24499" priority="25423" operator="notEqual">
      <formula>O92</formula>
    </cfRule>
  </conditionalFormatting>
  <conditionalFormatting sqref="P94">
    <cfRule type="cellIs" dxfId="24498" priority="867" operator="notEqual">
      <formula>O95</formula>
    </cfRule>
  </conditionalFormatting>
  <conditionalFormatting sqref="P97">
    <cfRule type="cellIs" dxfId="24497" priority="25543" operator="notEqual">
      <formula>O98</formula>
    </cfRule>
  </conditionalFormatting>
  <conditionalFormatting sqref="P100">
    <cfRule type="cellIs" dxfId="24496" priority="25303" operator="notEqual">
      <formula>O101</formula>
    </cfRule>
  </conditionalFormatting>
  <conditionalFormatting sqref="P103">
    <cfRule type="cellIs" dxfId="24495" priority="25183" operator="notEqual">
      <formula>O104</formula>
    </cfRule>
  </conditionalFormatting>
  <conditionalFormatting sqref="P106">
    <cfRule type="cellIs" dxfId="24494" priority="25063" operator="notEqual">
      <formula>O107</formula>
    </cfRule>
  </conditionalFormatting>
  <conditionalFormatting sqref="P109">
    <cfRule type="cellIs" dxfId="24493" priority="24943" operator="notEqual">
      <formula>O110</formula>
    </cfRule>
  </conditionalFormatting>
  <conditionalFormatting sqref="P112">
    <cfRule type="cellIs" dxfId="24492" priority="24823" operator="notEqual">
      <formula>O113</formula>
    </cfRule>
  </conditionalFormatting>
  <conditionalFormatting sqref="P115">
    <cfRule type="cellIs" dxfId="24491" priority="24703" operator="notEqual">
      <formula>O116</formula>
    </cfRule>
  </conditionalFormatting>
  <conditionalFormatting sqref="P118">
    <cfRule type="cellIs" dxfId="24490" priority="24583" operator="notEqual">
      <formula>O119</formula>
    </cfRule>
  </conditionalFormatting>
  <conditionalFormatting sqref="P121">
    <cfRule type="cellIs" dxfId="24489" priority="19553" operator="notEqual">
      <formula>O122</formula>
    </cfRule>
  </conditionalFormatting>
  <conditionalFormatting sqref="P124">
    <cfRule type="cellIs" dxfId="24488" priority="19333" operator="notEqual">
      <formula>O125</formula>
    </cfRule>
  </conditionalFormatting>
  <conditionalFormatting sqref="P127">
    <cfRule type="cellIs" dxfId="24487" priority="19113" operator="notEqual">
      <formula>O128</formula>
    </cfRule>
  </conditionalFormatting>
  <conditionalFormatting sqref="P130">
    <cfRule type="cellIs" dxfId="24486" priority="18893" operator="notEqual">
      <formula>O131</formula>
    </cfRule>
  </conditionalFormatting>
  <conditionalFormatting sqref="P133">
    <cfRule type="cellIs" dxfId="24485" priority="18673" operator="notEqual">
      <formula>O134</formula>
    </cfRule>
  </conditionalFormatting>
  <conditionalFormatting sqref="P136">
    <cfRule type="cellIs" dxfId="24484" priority="18453" operator="notEqual">
      <formula>O137</formula>
    </cfRule>
  </conditionalFormatting>
  <conditionalFormatting sqref="P139">
    <cfRule type="cellIs" dxfId="24483" priority="18233" operator="notEqual">
      <formula>O140</formula>
    </cfRule>
  </conditionalFormatting>
  <conditionalFormatting sqref="P142">
    <cfRule type="cellIs" dxfId="24482" priority="18013" operator="notEqual">
      <formula>O143</formula>
    </cfRule>
  </conditionalFormatting>
  <conditionalFormatting sqref="P145">
    <cfRule type="cellIs" dxfId="24481" priority="17793" operator="notEqual">
      <formula>O146</formula>
    </cfRule>
  </conditionalFormatting>
  <conditionalFormatting sqref="P148">
    <cfRule type="cellIs" dxfId="24480" priority="17573" operator="notEqual">
      <formula>O149</formula>
    </cfRule>
  </conditionalFormatting>
  <conditionalFormatting sqref="P151">
    <cfRule type="cellIs" dxfId="24479" priority="17353" operator="notEqual">
      <formula>O152</formula>
    </cfRule>
  </conditionalFormatting>
  <conditionalFormatting sqref="P154">
    <cfRule type="cellIs" dxfId="24478" priority="17133" operator="notEqual">
      <formula>O155</formula>
    </cfRule>
  </conditionalFormatting>
  <conditionalFormatting sqref="P157">
    <cfRule type="cellIs" dxfId="24477" priority="16913" operator="notEqual">
      <formula>O158</formula>
    </cfRule>
  </conditionalFormatting>
  <conditionalFormatting sqref="P160">
    <cfRule type="cellIs" dxfId="24476" priority="16693" operator="notEqual">
      <formula>O161</formula>
    </cfRule>
  </conditionalFormatting>
  <conditionalFormatting sqref="P163">
    <cfRule type="cellIs" dxfId="24475" priority="16473" operator="notEqual">
      <formula>O164</formula>
    </cfRule>
  </conditionalFormatting>
  <conditionalFormatting sqref="P166">
    <cfRule type="cellIs" dxfId="24474" priority="647" operator="notEqual">
      <formula>O167</formula>
    </cfRule>
  </conditionalFormatting>
  <conditionalFormatting sqref="P169">
    <cfRule type="cellIs" dxfId="24473" priority="16253" operator="notEqual">
      <formula>O170</formula>
    </cfRule>
  </conditionalFormatting>
  <conditionalFormatting sqref="P172">
    <cfRule type="cellIs" dxfId="24472" priority="16033" operator="notEqual">
      <formula>O173</formula>
    </cfRule>
  </conditionalFormatting>
  <conditionalFormatting sqref="P175">
    <cfRule type="cellIs" dxfId="24471" priority="15813" operator="notEqual">
      <formula>O176</formula>
    </cfRule>
  </conditionalFormatting>
  <conditionalFormatting sqref="P178">
    <cfRule type="cellIs" dxfId="24470" priority="15593" operator="notEqual">
      <formula>O179</formula>
    </cfRule>
  </conditionalFormatting>
  <conditionalFormatting sqref="P181">
    <cfRule type="cellIs" dxfId="24469" priority="15373" operator="notEqual">
      <formula>O182</formula>
    </cfRule>
  </conditionalFormatting>
  <conditionalFormatting sqref="P184">
    <cfRule type="cellIs" dxfId="24468" priority="15153" operator="notEqual">
      <formula>O185</formula>
    </cfRule>
  </conditionalFormatting>
  <conditionalFormatting sqref="P187">
    <cfRule type="cellIs" dxfId="24467" priority="14933" operator="notEqual">
      <formula>O188</formula>
    </cfRule>
  </conditionalFormatting>
  <conditionalFormatting sqref="P190">
    <cfRule type="cellIs" dxfId="24466" priority="14713" operator="notEqual">
      <formula>O191</formula>
    </cfRule>
  </conditionalFormatting>
  <conditionalFormatting sqref="P193">
    <cfRule type="cellIs" dxfId="24465" priority="14493" operator="notEqual">
      <formula>O194</formula>
    </cfRule>
  </conditionalFormatting>
  <conditionalFormatting sqref="P196">
    <cfRule type="cellIs" dxfId="24464" priority="14273" operator="notEqual">
      <formula>O197</formula>
    </cfRule>
  </conditionalFormatting>
  <conditionalFormatting sqref="P199">
    <cfRule type="cellIs" dxfId="24463" priority="14053" operator="notEqual">
      <formula>O200</formula>
    </cfRule>
  </conditionalFormatting>
  <conditionalFormatting sqref="P202">
    <cfRule type="cellIs" dxfId="24462" priority="13833" operator="notEqual">
      <formula>O203</formula>
    </cfRule>
  </conditionalFormatting>
  <conditionalFormatting sqref="P205">
    <cfRule type="cellIs" dxfId="24461" priority="13613" operator="notEqual">
      <formula>O206</formula>
    </cfRule>
  </conditionalFormatting>
  <conditionalFormatting sqref="P208">
    <cfRule type="cellIs" dxfId="24460" priority="13393" operator="notEqual">
      <formula>O209</formula>
    </cfRule>
  </conditionalFormatting>
  <conditionalFormatting sqref="P211">
    <cfRule type="cellIs" dxfId="24459" priority="13173" operator="notEqual">
      <formula>O212</formula>
    </cfRule>
  </conditionalFormatting>
  <conditionalFormatting sqref="P214">
    <cfRule type="cellIs" dxfId="24458" priority="12953" operator="notEqual">
      <formula>O215</formula>
    </cfRule>
  </conditionalFormatting>
  <conditionalFormatting sqref="P217">
    <cfRule type="cellIs" dxfId="24457" priority="12733" operator="notEqual">
      <formula>O218</formula>
    </cfRule>
  </conditionalFormatting>
  <conditionalFormatting sqref="P220">
    <cfRule type="cellIs" dxfId="24456" priority="12513" operator="notEqual">
      <formula>O221</formula>
    </cfRule>
  </conditionalFormatting>
  <conditionalFormatting sqref="P223">
    <cfRule type="cellIs" dxfId="24455" priority="12293" operator="notEqual">
      <formula>O224</formula>
    </cfRule>
  </conditionalFormatting>
  <conditionalFormatting sqref="P226">
    <cfRule type="cellIs" dxfId="24454" priority="12073" operator="notEqual">
      <formula>O227</formula>
    </cfRule>
  </conditionalFormatting>
  <conditionalFormatting sqref="P229">
    <cfRule type="cellIs" dxfId="24453" priority="11853" operator="notEqual">
      <formula>O230</formula>
    </cfRule>
  </conditionalFormatting>
  <conditionalFormatting sqref="P232">
    <cfRule type="cellIs" dxfId="24452" priority="11633" operator="notEqual">
      <formula>O233</formula>
    </cfRule>
  </conditionalFormatting>
  <conditionalFormatting sqref="P235">
    <cfRule type="cellIs" dxfId="24451" priority="11413" operator="notEqual">
      <formula>O236</formula>
    </cfRule>
  </conditionalFormatting>
  <conditionalFormatting sqref="P238">
    <cfRule type="cellIs" dxfId="24450" priority="11193" operator="notEqual">
      <formula>O239</formula>
    </cfRule>
  </conditionalFormatting>
  <conditionalFormatting sqref="P241">
    <cfRule type="cellIs" dxfId="24449" priority="10973" operator="notEqual">
      <formula>O242</formula>
    </cfRule>
  </conditionalFormatting>
  <conditionalFormatting sqref="P244">
    <cfRule type="cellIs" dxfId="24448" priority="10753" operator="notEqual">
      <formula>O245</formula>
    </cfRule>
  </conditionalFormatting>
  <conditionalFormatting sqref="P247">
    <cfRule type="cellIs" dxfId="24447" priority="10533" operator="notEqual">
      <formula>O248</formula>
    </cfRule>
  </conditionalFormatting>
  <conditionalFormatting sqref="P250">
    <cfRule type="cellIs" dxfId="24446" priority="10313" operator="notEqual">
      <formula>O251</formula>
    </cfRule>
  </conditionalFormatting>
  <conditionalFormatting sqref="P253">
    <cfRule type="cellIs" dxfId="24445" priority="10093" operator="notEqual">
      <formula>O254</formula>
    </cfRule>
  </conditionalFormatting>
  <conditionalFormatting sqref="P256">
    <cfRule type="cellIs" dxfId="24444" priority="9873" operator="notEqual">
      <formula>O257</formula>
    </cfRule>
  </conditionalFormatting>
  <conditionalFormatting sqref="P259">
    <cfRule type="cellIs" dxfId="24443" priority="9653" operator="notEqual">
      <formula>O260</formula>
    </cfRule>
  </conditionalFormatting>
  <conditionalFormatting sqref="P262">
    <cfRule type="cellIs" dxfId="24442" priority="9433" operator="notEqual">
      <formula>O263</formula>
    </cfRule>
  </conditionalFormatting>
  <conditionalFormatting sqref="P265">
    <cfRule type="cellIs" dxfId="24441" priority="9213" operator="notEqual">
      <formula>O266</formula>
    </cfRule>
  </conditionalFormatting>
  <conditionalFormatting sqref="P268">
    <cfRule type="cellIs" dxfId="24440" priority="8993" operator="notEqual">
      <formula>O269</formula>
    </cfRule>
  </conditionalFormatting>
  <conditionalFormatting sqref="P271">
    <cfRule type="cellIs" dxfId="24439" priority="8773" operator="notEqual">
      <formula>O272</formula>
    </cfRule>
  </conditionalFormatting>
  <conditionalFormatting sqref="P274">
    <cfRule type="cellIs" dxfId="24438" priority="1513" operator="notEqual">
      <formula>O275</formula>
    </cfRule>
  </conditionalFormatting>
  <conditionalFormatting sqref="P277">
    <cfRule type="cellIs" dxfId="24437" priority="8553" operator="notEqual">
      <formula>O278</formula>
    </cfRule>
  </conditionalFormatting>
  <conditionalFormatting sqref="P280">
    <cfRule type="cellIs" dxfId="24436" priority="8333" operator="notEqual">
      <formula>O281</formula>
    </cfRule>
  </conditionalFormatting>
  <conditionalFormatting sqref="P283">
    <cfRule type="cellIs" dxfId="24435" priority="8113" operator="notEqual">
      <formula>O284</formula>
    </cfRule>
  </conditionalFormatting>
  <conditionalFormatting sqref="P286">
    <cfRule type="cellIs" dxfId="24434" priority="7893" operator="notEqual">
      <formula>O287</formula>
    </cfRule>
  </conditionalFormatting>
  <conditionalFormatting sqref="P289">
    <cfRule type="cellIs" dxfId="24433" priority="7673" operator="notEqual">
      <formula>O290</formula>
    </cfRule>
  </conditionalFormatting>
  <conditionalFormatting sqref="P292">
    <cfRule type="cellIs" dxfId="24432" priority="427" operator="notEqual">
      <formula>O293</formula>
    </cfRule>
  </conditionalFormatting>
  <conditionalFormatting sqref="P295">
    <cfRule type="cellIs" dxfId="24431" priority="7453" operator="notEqual">
      <formula>O296</formula>
    </cfRule>
  </conditionalFormatting>
  <conditionalFormatting sqref="P298">
    <cfRule type="cellIs" dxfId="24430" priority="7233" operator="notEqual">
      <formula>O299</formula>
    </cfRule>
  </conditionalFormatting>
  <conditionalFormatting sqref="P301">
    <cfRule type="cellIs" dxfId="24429" priority="7013" operator="notEqual">
      <formula>O302</formula>
    </cfRule>
  </conditionalFormatting>
  <conditionalFormatting sqref="P304">
    <cfRule type="cellIs" dxfId="24428" priority="6793" operator="notEqual">
      <formula>O305</formula>
    </cfRule>
  </conditionalFormatting>
  <conditionalFormatting sqref="P307">
    <cfRule type="cellIs" dxfId="24427" priority="6573" operator="notEqual">
      <formula>O308</formula>
    </cfRule>
  </conditionalFormatting>
  <conditionalFormatting sqref="P310">
    <cfRule type="cellIs" dxfId="24426" priority="24463" operator="notEqual">
      <formula>O311</formula>
    </cfRule>
  </conditionalFormatting>
  <conditionalFormatting sqref="P313">
    <cfRule type="cellIs" dxfId="24425" priority="6133" operator="notEqual">
      <formula>O314</formula>
    </cfRule>
  </conditionalFormatting>
  <conditionalFormatting sqref="P316">
    <cfRule type="cellIs" dxfId="24424" priority="5913" operator="notEqual">
      <formula>O317</formula>
    </cfRule>
  </conditionalFormatting>
  <conditionalFormatting sqref="P319">
    <cfRule type="cellIs" dxfId="24423" priority="5693" operator="notEqual">
      <formula>O320</formula>
    </cfRule>
  </conditionalFormatting>
  <conditionalFormatting sqref="P322">
    <cfRule type="cellIs" dxfId="24422" priority="5473" operator="notEqual">
      <formula>O323</formula>
    </cfRule>
  </conditionalFormatting>
  <conditionalFormatting sqref="P325">
    <cfRule type="cellIs" dxfId="24421" priority="5253" operator="notEqual">
      <formula>O326</formula>
    </cfRule>
  </conditionalFormatting>
  <conditionalFormatting sqref="P328">
    <cfRule type="cellIs" dxfId="24420" priority="5033" operator="notEqual">
      <formula>O329</formula>
    </cfRule>
  </conditionalFormatting>
  <conditionalFormatting sqref="P331">
    <cfRule type="cellIs" dxfId="24419" priority="4813" operator="notEqual">
      <formula>O332</formula>
    </cfRule>
  </conditionalFormatting>
  <conditionalFormatting sqref="P334">
    <cfRule type="cellIs" dxfId="24418" priority="207" operator="notEqual">
      <formula>O335</formula>
    </cfRule>
  </conditionalFormatting>
  <conditionalFormatting sqref="P337">
    <cfRule type="cellIs" dxfId="24417" priority="4593" operator="notEqual">
      <formula>O338</formula>
    </cfRule>
  </conditionalFormatting>
  <conditionalFormatting sqref="P340">
    <cfRule type="cellIs" dxfId="24416" priority="4373" operator="notEqual">
      <formula>O341</formula>
    </cfRule>
  </conditionalFormatting>
  <conditionalFormatting sqref="P343">
    <cfRule type="cellIs" dxfId="24415" priority="6353" operator="notEqual">
      <formula>O344</formula>
    </cfRule>
  </conditionalFormatting>
  <conditionalFormatting sqref="P346">
    <cfRule type="cellIs" dxfId="24414" priority="3933" operator="notEqual">
      <formula>O347</formula>
    </cfRule>
  </conditionalFormatting>
  <conditionalFormatting sqref="P349">
    <cfRule type="cellIs" dxfId="24413" priority="4153" operator="notEqual">
      <formula>O350</formula>
    </cfRule>
  </conditionalFormatting>
  <conditionalFormatting sqref="P352">
    <cfRule type="cellIs" dxfId="24412" priority="3493" operator="notEqual">
      <formula>O353</formula>
    </cfRule>
  </conditionalFormatting>
  <conditionalFormatting sqref="P355">
    <cfRule type="cellIs" dxfId="24411" priority="3273" operator="notEqual">
      <formula>O356</formula>
    </cfRule>
  </conditionalFormatting>
  <conditionalFormatting sqref="P358">
    <cfRule type="cellIs" dxfId="24410" priority="3053" operator="notEqual">
      <formula>O359</formula>
    </cfRule>
  </conditionalFormatting>
  <conditionalFormatting sqref="P361">
    <cfRule type="cellIs" dxfId="24409" priority="24343" operator="notEqual">
      <formula>O362</formula>
    </cfRule>
  </conditionalFormatting>
  <conditionalFormatting sqref="P364">
    <cfRule type="cellIs" dxfId="24408" priority="24223" operator="notEqual">
      <formula>O365</formula>
    </cfRule>
  </conditionalFormatting>
  <conditionalFormatting sqref="P367">
    <cfRule type="cellIs" dxfId="24407" priority="23983" operator="notEqual">
      <formula>O368</formula>
    </cfRule>
  </conditionalFormatting>
  <conditionalFormatting sqref="P370">
    <cfRule type="cellIs" dxfId="24406" priority="27254" operator="notEqual">
      <formula>O371</formula>
    </cfRule>
  </conditionalFormatting>
  <conditionalFormatting sqref="Q19">
    <cfRule type="cellIs" dxfId="24405" priority="61793" operator="notEqual">
      <formula>O20</formula>
    </cfRule>
  </conditionalFormatting>
  <conditionalFormatting sqref="Q22">
    <cfRule type="cellIs" dxfId="24404" priority="61643" operator="notEqual">
      <formula>O23</formula>
    </cfRule>
  </conditionalFormatting>
  <conditionalFormatting sqref="Q25">
    <cfRule type="cellIs" dxfId="24403" priority="61493" operator="notEqual">
      <formula>O26</formula>
    </cfRule>
  </conditionalFormatting>
  <conditionalFormatting sqref="Q28">
    <cfRule type="cellIs" dxfId="24402" priority="61343" operator="notEqual">
      <formula>O29</formula>
    </cfRule>
  </conditionalFormatting>
  <conditionalFormatting sqref="Q31">
    <cfRule type="cellIs" dxfId="24401" priority="61193" operator="notEqual">
      <formula>O32</formula>
    </cfRule>
  </conditionalFormatting>
  <conditionalFormatting sqref="Q34">
    <cfRule type="cellIs" dxfId="24400" priority="61043" operator="notEqual">
      <formula>O35</formula>
    </cfRule>
  </conditionalFormatting>
  <conditionalFormatting sqref="Q37">
    <cfRule type="cellIs" dxfId="24399" priority="60893" operator="notEqual">
      <formula>O38</formula>
    </cfRule>
  </conditionalFormatting>
  <conditionalFormatting sqref="Q40">
    <cfRule type="cellIs" dxfId="24398" priority="60743" operator="notEqual">
      <formula>O41</formula>
    </cfRule>
  </conditionalFormatting>
  <conditionalFormatting sqref="Q43">
    <cfRule type="cellIs" dxfId="24397" priority="60593" operator="notEqual">
      <formula>O44</formula>
    </cfRule>
  </conditionalFormatting>
  <conditionalFormatting sqref="Q46">
    <cfRule type="cellIs" dxfId="24396" priority="60443" operator="notEqual">
      <formula>O47</formula>
    </cfRule>
  </conditionalFormatting>
  <conditionalFormatting sqref="Q49">
    <cfRule type="cellIs" dxfId="24395" priority="60293" operator="notEqual">
      <formula>O50</formula>
    </cfRule>
  </conditionalFormatting>
  <conditionalFormatting sqref="Q52">
    <cfRule type="cellIs" dxfId="24394" priority="60143" operator="notEqual">
      <formula>O53</formula>
    </cfRule>
  </conditionalFormatting>
  <conditionalFormatting sqref="Q55">
    <cfRule type="cellIs" dxfId="24393" priority="59993" operator="notEqual">
      <formula>O56</formula>
    </cfRule>
  </conditionalFormatting>
  <conditionalFormatting sqref="Q58">
    <cfRule type="cellIs" dxfId="24392" priority="59843" operator="notEqual">
      <formula>O59</formula>
    </cfRule>
  </conditionalFormatting>
  <conditionalFormatting sqref="Q61">
    <cfRule type="cellIs" dxfId="24391" priority="59543" operator="notEqual">
      <formula>O62</formula>
    </cfRule>
  </conditionalFormatting>
  <conditionalFormatting sqref="Q64">
    <cfRule type="cellIs" dxfId="24390" priority="59393" operator="notEqual">
      <formula>O65</formula>
    </cfRule>
  </conditionalFormatting>
  <conditionalFormatting sqref="Q67">
    <cfRule type="cellIs" dxfId="24389" priority="59243" operator="notEqual">
      <formula>O68</formula>
    </cfRule>
  </conditionalFormatting>
  <conditionalFormatting sqref="Q70">
    <cfRule type="cellIs" dxfId="24388" priority="59093" operator="notEqual">
      <formula>O71</formula>
    </cfRule>
  </conditionalFormatting>
  <conditionalFormatting sqref="Q73">
    <cfRule type="cellIs" dxfId="24387" priority="58943" operator="notEqual">
      <formula>O74</formula>
    </cfRule>
  </conditionalFormatting>
  <conditionalFormatting sqref="Q76">
    <cfRule type="cellIs" dxfId="24386" priority="26142" operator="notEqual">
      <formula>O77</formula>
    </cfRule>
  </conditionalFormatting>
  <conditionalFormatting sqref="Q79">
    <cfRule type="cellIs" dxfId="24385" priority="26022" operator="notEqual">
      <formula>O80</formula>
    </cfRule>
  </conditionalFormatting>
  <conditionalFormatting sqref="Q82">
    <cfRule type="cellIs" dxfId="24384" priority="25902" operator="notEqual">
      <formula>O83</formula>
    </cfRule>
  </conditionalFormatting>
  <conditionalFormatting sqref="Q85">
    <cfRule type="cellIs" dxfId="24383" priority="25782" operator="notEqual">
      <formula>O86</formula>
    </cfRule>
  </conditionalFormatting>
  <conditionalFormatting sqref="Q88">
    <cfRule type="cellIs" dxfId="24382" priority="25662" operator="notEqual">
      <formula>O89</formula>
    </cfRule>
  </conditionalFormatting>
  <conditionalFormatting sqref="Q91">
    <cfRule type="cellIs" dxfId="24381" priority="25422" operator="notEqual">
      <formula>O92</formula>
    </cfRule>
  </conditionalFormatting>
  <conditionalFormatting sqref="Q94">
    <cfRule type="cellIs" dxfId="24380" priority="866" operator="notEqual">
      <formula>O95</formula>
    </cfRule>
  </conditionalFormatting>
  <conditionalFormatting sqref="Q97">
    <cfRule type="cellIs" dxfId="24379" priority="25542" operator="notEqual">
      <formula>O98</formula>
    </cfRule>
  </conditionalFormatting>
  <conditionalFormatting sqref="Q100">
    <cfRule type="cellIs" dxfId="24378" priority="25302" operator="notEqual">
      <formula>O101</formula>
    </cfRule>
  </conditionalFormatting>
  <conditionalFormatting sqref="Q103">
    <cfRule type="cellIs" dxfId="24377" priority="25182" operator="notEqual">
      <formula>O104</formula>
    </cfRule>
  </conditionalFormatting>
  <conditionalFormatting sqref="Q106">
    <cfRule type="cellIs" dxfId="24376" priority="25062" operator="notEqual">
      <formula>O107</formula>
    </cfRule>
  </conditionalFormatting>
  <conditionalFormatting sqref="Q109">
    <cfRule type="cellIs" dxfId="24375" priority="24942" operator="notEqual">
      <formula>O110</formula>
    </cfRule>
  </conditionalFormatting>
  <conditionalFormatting sqref="Q112">
    <cfRule type="cellIs" dxfId="24374" priority="24822" operator="notEqual">
      <formula>O113</formula>
    </cfRule>
  </conditionalFormatting>
  <conditionalFormatting sqref="Q115">
    <cfRule type="cellIs" dxfId="24373" priority="24702" operator="notEqual">
      <formula>O116</formula>
    </cfRule>
  </conditionalFormatting>
  <conditionalFormatting sqref="Q118">
    <cfRule type="cellIs" dxfId="24372" priority="24582" operator="notEqual">
      <formula>O119</formula>
    </cfRule>
  </conditionalFormatting>
  <conditionalFormatting sqref="Q121">
    <cfRule type="cellIs" dxfId="24371" priority="19552" operator="notEqual">
      <formula>O122</formula>
    </cfRule>
  </conditionalFormatting>
  <conditionalFormatting sqref="Q124">
    <cfRule type="cellIs" dxfId="24370" priority="19332" operator="notEqual">
      <formula>O125</formula>
    </cfRule>
  </conditionalFormatting>
  <conditionalFormatting sqref="Q127">
    <cfRule type="cellIs" dxfId="24369" priority="19112" operator="notEqual">
      <formula>O128</formula>
    </cfRule>
  </conditionalFormatting>
  <conditionalFormatting sqref="Q130">
    <cfRule type="cellIs" dxfId="24368" priority="18892" operator="notEqual">
      <formula>O131</formula>
    </cfRule>
  </conditionalFormatting>
  <conditionalFormatting sqref="Q133">
    <cfRule type="cellIs" dxfId="24367" priority="18672" operator="notEqual">
      <formula>O134</formula>
    </cfRule>
  </conditionalFormatting>
  <conditionalFormatting sqref="Q136">
    <cfRule type="cellIs" dxfId="24366" priority="18452" operator="notEqual">
      <formula>O137</formula>
    </cfRule>
  </conditionalFormatting>
  <conditionalFormatting sqref="Q139">
    <cfRule type="cellIs" dxfId="24365" priority="18232" operator="notEqual">
      <formula>O140</formula>
    </cfRule>
  </conditionalFormatting>
  <conditionalFormatting sqref="Q142">
    <cfRule type="cellIs" dxfId="24364" priority="18012" operator="notEqual">
      <formula>O143</formula>
    </cfRule>
  </conditionalFormatting>
  <conditionalFormatting sqref="Q145">
    <cfRule type="cellIs" dxfId="24363" priority="17792" operator="notEqual">
      <formula>O146</formula>
    </cfRule>
  </conditionalFormatting>
  <conditionalFormatting sqref="Q148">
    <cfRule type="cellIs" dxfId="24362" priority="17572" operator="notEqual">
      <formula>O149</formula>
    </cfRule>
  </conditionalFormatting>
  <conditionalFormatting sqref="Q151">
    <cfRule type="cellIs" dxfId="24361" priority="17352" operator="notEqual">
      <formula>O152</formula>
    </cfRule>
  </conditionalFormatting>
  <conditionalFormatting sqref="Q154">
    <cfRule type="cellIs" dxfId="24360" priority="17132" operator="notEqual">
      <formula>O155</formula>
    </cfRule>
  </conditionalFormatting>
  <conditionalFormatting sqref="Q157">
    <cfRule type="cellIs" dxfId="24359" priority="16912" operator="notEqual">
      <formula>O158</formula>
    </cfRule>
  </conditionalFormatting>
  <conditionalFormatting sqref="Q160">
    <cfRule type="cellIs" dxfId="24358" priority="16692" operator="notEqual">
      <formula>O161</formula>
    </cfRule>
  </conditionalFormatting>
  <conditionalFormatting sqref="Q163">
    <cfRule type="cellIs" dxfId="24357" priority="16472" operator="notEqual">
      <formula>O164</formula>
    </cfRule>
  </conditionalFormatting>
  <conditionalFormatting sqref="Q166">
    <cfRule type="cellIs" dxfId="24356" priority="646" operator="notEqual">
      <formula>O167</formula>
    </cfRule>
  </conditionalFormatting>
  <conditionalFormatting sqref="Q169">
    <cfRule type="cellIs" dxfId="24355" priority="16252" operator="notEqual">
      <formula>O170</formula>
    </cfRule>
  </conditionalFormatting>
  <conditionalFormatting sqref="Q172">
    <cfRule type="cellIs" dxfId="24354" priority="16032" operator="notEqual">
      <formula>O173</formula>
    </cfRule>
  </conditionalFormatting>
  <conditionalFormatting sqref="Q175">
    <cfRule type="cellIs" dxfId="24353" priority="15812" operator="notEqual">
      <formula>O176</formula>
    </cfRule>
  </conditionalFormatting>
  <conditionalFormatting sqref="Q178">
    <cfRule type="cellIs" dxfId="24352" priority="15592" operator="notEqual">
      <formula>O179</formula>
    </cfRule>
  </conditionalFormatting>
  <conditionalFormatting sqref="Q181">
    <cfRule type="cellIs" dxfId="24351" priority="15372" operator="notEqual">
      <formula>O182</formula>
    </cfRule>
  </conditionalFormatting>
  <conditionalFormatting sqref="Q184">
    <cfRule type="cellIs" dxfId="24350" priority="15152" operator="notEqual">
      <formula>O185</formula>
    </cfRule>
  </conditionalFormatting>
  <conditionalFormatting sqref="Q187">
    <cfRule type="cellIs" dxfId="24349" priority="14932" operator="notEqual">
      <formula>O188</formula>
    </cfRule>
  </conditionalFormatting>
  <conditionalFormatting sqref="Q190">
    <cfRule type="cellIs" dxfId="24348" priority="14712" operator="notEqual">
      <formula>O191</formula>
    </cfRule>
  </conditionalFormatting>
  <conditionalFormatting sqref="Q193">
    <cfRule type="cellIs" dxfId="24347" priority="14492" operator="notEqual">
      <formula>O194</formula>
    </cfRule>
  </conditionalFormatting>
  <conditionalFormatting sqref="Q196">
    <cfRule type="cellIs" dxfId="24346" priority="14272" operator="notEqual">
      <formula>O197</formula>
    </cfRule>
  </conditionalFormatting>
  <conditionalFormatting sqref="Q199">
    <cfRule type="cellIs" dxfId="24345" priority="14052" operator="notEqual">
      <formula>O200</formula>
    </cfRule>
  </conditionalFormatting>
  <conditionalFormatting sqref="Q202">
    <cfRule type="cellIs" dxfId="24344" priority="13832" operator="notEqual">
      <formula>O203</formula>
    </cfRule>
  </conditionalFormatting>
  <conditionalFormatting sqref="Q205">
    <cfRule type="cellIs" dxfId="24343" priority="13612" operator="notEqual">
      <formula>O206</formula>
    </cfRule>
  </conditionalFormatting>
  <conditionalFormatting sqref="Q208">
    <cfRule type="cellIs" dxfId="24342" priority="13392" operator="notEqual">
      <formula>O209</formula>
    </cfRule>
  </conditionalFormatting>
  <conditionalFormatting sqref="Q211">
    <cfRule type="cellIs" dxfId="24341" priority="13172" operator="notEqual">
      <formula>O212</formula>
    </cfRule>
  </conditionalFormatting>
  <conditionalFormatting sqref="Q214">
    <cfRule type="cellIs" dxfId="24340" priority="12952" operator="notEqual">
      <formula>O215</formula>
    </cfRule>
  </conditionalFormatting>
  <conditionalFormatting sqref="Q217">
    <cfRule type="cellIs" dxfId="24339" priority="12732" operator="notEqual">
      <formula>O218</formula>
    </cfRule>
  </conditionalFormatting>
  <conditionalFormatting sqref="Q220">
    <cfRule type="cellIs" dxfId="24338" priority="12512" operator="notEqual">
      <formula>O221</formula>
    </cfRule>
  </conditionalFormatting>
  <conditionalFormatting sqref="Q223">
    <cfRule type="cellIs" dxfId="24337" priority="12292" operator="notEqual">
      <formula>O224</formula>
    </cfRule>
  </conditionalFormatting>
  <conditionalFormatting sqref="Q226">
    <cfRule type="cellIs" dxfId="24336" priority="12072" operator="notEqual">
      <formula>O227</formula>
    </cfRule>
  </conditionalFormatting>
  <conditionalFormatting sqref="Q229">
    <cfRule type="cellIs" dxfId="24335" priority="11852" operator="notEqual">
      <formula>O230</formula>
    </cfRule>
  </conditionalFormatting>
  <conditionalFormatting sqref="Q232">
    <cfRule type="cellIs" dxfId="24334" priority="11632" operator="notEqual">
      <formula>O233</formula>
    </cfRule>
  </conditionalFormatting>
  <conditionalFormatting sqref="Q235">
    <cfRule type="cellIs" dxfId="24333" priority="11412" operator="notEqual">
      <formula>O236</formula>
    </cfRule>
  </conditionalFormatting>
  <conditionalFormatting sqref="Q238">
    <cfRule type="cellIs" dxfId="24332" priority="11192" operator="notEqual">
      <formula>O239</formula>
    </cfRule>
  </conditionalFormatting>
  <conditionalFormatting sqref="Q241">
    <cfRule type="cellIs" dxfId="24331" priority="10972" operator="notEqual">
      <formula>O242</formula>
    </cfRule>
  </conditionalFormatting>
  <conditionalFormatting sqref="Q244">
    <cfRule type="cellIs" dxfId="24330" priority="10752" operator="notEqual">
      <formula>O245</formula>
    </cfRule>
  </conditionalFormatting>
  <conditionalFormatting sqref="Q247">
    <cfRule type="cellIs" dxfId="24329" priority="10532" operator="notEqual">
      <formula>O248</formula>
    </cfRule>
  </conditionalFormatting>
  <conditionalFormatting sqref="Q250">
    <cfRule type="cellIs" dxfId="24328" priority="10312" operator="notEqual">
      <formula>O251</formula>
    </cfRule>
  </conditionalFormatting>
  <conditionalFormatting sqref="Q253">
    <cfRule type="cellIs" dxfId="24327" priority="10092" operator="notEqual">
      <formula>O254</formula>
    </cfRule>
  </conditionalFormatting>
  <conditionalFormatting sqref="Q256">
    <cfRule type="cellIs" dxfId="24326" priority="9872" operator="notEqual">
      <formula>O257</formula>
    </cfRule>
  </conditionalFormatting>
  <conditionalFormatting sqref="Q259">
    <cfRule type="cellIs" dxfId="24325" priority="9652" operator="notEqual">
      <formula>O260</formula>
    </cfRule>
  </conditionalFormatting>
  <conditionalFormatting sqref="Q262">
    <cfRule type="cellIs" dxfId="24324" priority="9432" operator="notEqual">
      <formula>O263</formula>
    </cfRule>
  </conditionalFormatting>
  <conditionalFormatting sqref="Q265">
    <cfRule type="cellIs" dxfId="24323" priority="9212" operator="notEqual">
      <formula>O266</formula>
    </cfRule>
  </conditionalFormatting>
  <conditionalFormatting sqref="Q268">
    <cfRule type="cellIs" dxfId="24322" priority="8992" operator="notEqual">
      <formula>O269</formula>
    </cfRule>
  </conditionalFormatting>
  <conditionalFormatting sqref="Q271">
    <cfRule type="cellIs" dxfId="24321" priority="8772" operator="notEqual">
      <formula>O272</formula>
    </cfRule>
  </conditionalFormatting>
  <conditionalFormatting sqref="Q274">
    <cfRule type="cellIs" dxfId="24320" priority="1512" operator="notEqual">
      <formula>O275</formula>
    </cfRule>
  </conditionalFormatting>
  <conditionalFormatting sqref="Q277">
    <cfRule type="cellIs" dxfId="24319" priority="8552" operator="notEqual">
      <formula>O278</formula>
    </cfRule>
  </conditionalFormatting>
  <conditionalFormatting sqref="Q280">
    <cfRule type="cellIs" dxfId="24318" priority="8332" operator="notEqual">
      <formula>O281</formula>
    </cfRule>
  </conditionalFormatting>
  <conditionalFormatting sqref="Q283">
    <cfRule type="cellIs" dxfId="24317" priority="8112" operator="notEqual">
      <formula>O284</formula>
    </cfRule>
  </conditionalFormatting>
  <conditionalFormatting sqref="Q286">
    <cfRule type="cellIs" dxfId="24316" priority="7892" operator="notEqual">
      <formula>O287</formula>
    </cfRule>
  </conditionalFormatting>
  <conditionalFormatting sqref="Q289">
    <cfRule type="cellIs" dxfId="24315" priority="7672" operator="notEqual">
      <formula>O290</formula>
    </cfRule>
  </conditionalFormatting>
  <conditionalFormatting sqref="Q292">
    <cfRule type="cellIs" dxfId="24314" priority="426" operator="notEqual">
      <formula>O293</formula>
    </cfRule>
  </conditionalFormatting>
  <conditionalFormatting sqref="Q295">
    <cfRule type="cellIs" dxfId="24313" priority="7452" operator="notEqual">
      <formula>O296</formula>
    </cfRule>
  </conditionalFormatting>
  <conditionalFormatting sqref="Q298">
    <cfRule type="cellIs" dxfId="24312" priority="7232" operator="notEqual">
      <formula>O299</formula>
    </cfRule>
  </conditionalFormatting>
  <conditionalFormatting sqref="Q301">
    <cfRule type="cellIs" dxfId="24311" priority="7012" operator="notEqual">
      <formula>O302</formula>
    </cfRule>
  </conditionalFormatting>
  <conditionalFormatting sqref="Q304">
    <cfRule type="cellIs" dxfId="24310" priority="6792" operator="notEqual">
      <formula>O305</formula>
    </cfRule>
  </conditionalFormatting>
  <conditionalFormatting sqref="Q307">
    <cfRule type="cellIs" dxfId="24309" priority="6572" operator="notEqual">
      <formula>O308</formula>
    </cfRule>
  </conditionalFormatting>
  <conditionalFormatting sqref="Q310">
    <cfRule type="cellIs" dxfId="24308" priority="24462" operator="notEqual">
      <formula>O311</formula>
    </cfRule>
  </conditionalFormatting>
  <conditionalFormatting sqref="Q313">
    <cfRule type="cellIs" dxfId="24307" priority="6132" operator="notEqual">
      <formula>O314</formula>
    </cfRule>
  </conditionalFormatting>
  <conditionalFormatting sqref="Q316">
    <cfRule type="cellIs" dxfId="24306" priority="5912" operator="notEqual">
      <formula>O317</formula>
    </cfRule>
  </conditionalFormatting>
  <conditionalFormatting sqref="Q319">
    <cfRule type="cellIs" dxfId="24305" priority="5692" operator="notEqual">
      <formula>O320</formula>
    </cfRule>
  </conditionalFormatting>
  <conditionalFormatting sqref="Q322">
    <cfRule type="cellIs" dxfId="24304" priority="5472" operator="notEqual">
      <formula>O323</formula>
    </cfRule>
  </conditionalFormatting>
  <conditionalFormatting sqref="Q325">
    <cfRule type="cellIs" dxfId="24303" priority="5252" operator="notEqual">
      <formula>O326</formula>
    </cfRule>
  </conditionalFormatting>
  <conditionalFormatting sqref="Q328">
    <cfRule type="cellIs" dxfId="24302" priority="5032" operator="notEqual">
      <formula>O329</formula>
    </cfRule>
  </conditionalFormatting>
  <conditionalFormatting sqref="Q331">
    <cfRule type="cellIs" dxfId="24301" priority="4812" operator="notEqual">
      <formula>O332</formula>
    </cfRule>
  </conditionalFormatting>
  <conditionalFormatting sqref="Q334">
    <cfRule type="cellIs" dxfId="24300" priority="206" operator="notEqual">
      <formula>O335</formula>
    </cfRule>
  </conditionalFormatting>
  <conditionalFormatting sqref="Q337">
    <cfRule type="cellIs" dxfId="24299" priority="4592" operator="notEqual">
      <formula>O338</formula>
    </cfRule>
  </conditionalFormatting>
  <conditionalFormatting sqref="Q340">
    <cfRule type="cellIs" dxfId="24298" priority="4372" operator="notEqual">
      <formula>O341</formula>
    </cfRule>
  </conditionalFormatting>
  <conditionalFormatting sqref="Q343">
    <cfRule type="cellIs" dxfId="24297" priority="6352" operator="notEqual">
      <formula>O344</formula>
    </cfRule>
  </conditionalFormatting>
  <conditionalFormatting sqref="Q346">
    <cfRule type="cellIs" dxfId="24296" priority="3932" operator="notEqual">
      <formula>O347</formula>
    </cfRule>
  </conditionalFormatting>
  <conditionalFormatting sqref="Q349">
    <cfRule type="cellIs" dxfId="24295" priority="4152" operator="notEqual">
      <formula>O350</formula>
    </cfRule>
  </conditionalFormatting>
  <conditionalFormatting sqref="Q352">
    <cfRule type="cellIs" dxfId="24294" priority="3492" operator="notEqual">
      <formula>O353</formula>
    </cfRule>
  </conditionalFormatting>
  <conditionalFormatting sqref="Q355">
    <cfRule type="cellIs" dxfId="24293" priority="3272" operator="notEqual">
      <formula>O356</formula>
    </cfRule>
  </conditionalFormatting>
  <conditionalFormatting sqref="Q358">
    <cfRule type="cellIs" dxfId="24292" priority="3052" operator="notEqual">
      <formula>O359</formula>
    </cfRule>
  </conditionalFormatting>
  <conditionalFormatting sqref="Q361">
    <cfRule type="cellIs" dxfId="24291" priority="24342" operator="notEqual">
      <formula>O362</formula>
    </cfRule>
  </conditionalFormatting>
  <conditionalFormatting sqref="Q364">
    <cfRule type="cellIs" dxfId="24290" priority="24222" operator="notEqual">
      <formula>O365</formula>
    </cfRule>
  </conditionalFormatting>
  <conditionalFormatting sqref="Q367">
    <cfRule type="cellIs" dxfId="24289" priority="23982" operator="notEqual">
      <formula>O368</formula>
    </cfRule>
  </conditionalFormatting>
  <conditionalFormatting sqref="Q370">
    <cfRule type="cellIs" dxfId="24288" priority="27253" operator="notEqual">
      <formula>O371</formula>
    </cfRule>
  </conditionalFormatting>
  <conditionalFormatting sqref="R19">
    <cfRule type="cellIs" dxfId="24287" priority="61792" operator="notEqual">
      <formula>O20</formula>
    </cfRule>
  </conditionalFormatting>
  <conditionalFormatting sqref="R22">
    <cfRule type="cellIs" dxfId="24286" priority="61642" operator="notEqual">
      <formula>O23</formula>
    </cfRule>
  </conditionalFormatting>
  <conditionalFormatting sqref="R25">
    <cfRule type="cellIs" dxfId="24285" priority="61492" operator="notEqual">
      <formula>O26</formula>
    </cfRule>
  </conditionalFormatting>
  <conditionalFormatting sqref="R28">
    <cfRule type="cellIs" dxfId="24284" priority="61342" operator="notEqual">
      <formula>O29</formula>
    </cfRule>
  </conditionalFormatting>
  <conditionalFormatting sqref="R31">
    <cfRule type="cellIs" dxfId="24283" priority="61192" operator="notEqual">
      <formula>O32</formula>
    </cfRule>
  </conditionalFormatting>
  <conditionalFormatting sqref="R34">
    <cfRule type="cellIs" dxfId="24282" priority="61042" operator="notEqual">
      <formula>O35</formula>
    </cfRule>
  </conditionalFormatting>
  <conditionalFormatting sqref="R37">
    <cfRule type="cellIs" dxfId="24281" priority="60892" operator="notEqual">
      <formula>O38</formula>
    </cfRule>
  </conditionalFormatting>
  <conditionalFormatting sqref="R40">
    <cfRule type="cellIs" dxfId="24280" priority="60742" operator="notEqual">
      <formula>O41</formula>
    </cfRule>
  </conditionalFormatting>
  <conditionalFormatting sqref="R43">
    <cfRule type="cellIs" dxfId="24279" priority="60592" operator="notEqual">
      <formula>O44</formula>
    </cfRule>
  </conditionalFormatting>
  <conditionalFormatting sqref="R46">
    <cfRule type="cellIs" dxfId="24278" priority="60442" operator="notEqual">
      <formula>O47</formula>
    </cfRule>
  </conditionalFormatting>
  <conditionalFormatting sqref="R49">
    <cfRule type="cellIs" dxfId="24277" priority="60292" operator="notEqual">
      <formula>O50</formula>
    </cfRule>
  </conditionalFormatting>
  <conditionalFormatting sqref="R52">
    <cfRule type="cellIs" dxfId="24276" priority="60142" operator="notEqual">
      <formula>O53</formula>
    </cfRule>
  </conditionalFormatting>
  <conditionalFormatting sqref="R55">
    <cfRule type="cellIs" dxfId="24275" priority="59992" operator="notEqual">
      <formula>O56</formula>
    </cfRule>
  </conditionalFormatting>
  <conditionalFormatting sqref="R58">
    <cfRule type="cellIs" dxfId="24274" priority="59842" operator="notEqual">
      <formula>O59</formula>
    </cfRule>
  </conditionalFormatting>
  <conditionalFormatting sqref="R61">
    <cfRule type="cellIs" dxfId="24273" priority="59542" operator="notEqual">
      <formula>O62</formula>
    </cfRule>
  </conditionalFormatting>
  <conditionalFormatting sqref="R64">
    <cfRule type="cellIs" dxfId="24272" priority="59392" operator="notEqual">
      <formula>O65</formula>
    </cfRule>
  </conditionalFormatting>
  <conditionalFormatting sqref="R67">
    <cfRule type="cellIs" dxfId="24271" priority="59242" operator="notEqual">
      <formula>O68</formula>
    </cfRule>
  </conditionalFormatting>
  <conditionalFormatting sqref="R70">
    <cfRule type="cellIs" dxfId="24270" priority="59092" operator="notEqual">
      <formula>O71</formula>
    </cfRule>
  </conditionalFormatting>
  <conditionalFormatting sqref="R73">
    <cfRule type="cellIs" dxfId="24269" priority="58942" operator="notEqual">
      <formula>O74</formula>
    </cfRule>
  </conditionalFormatting>
  <conditionalFormatting sqref="R76">
    <cfRule type="cellIs" dxfId="24268" priority="26141" operator="notEqual">
      <formula>O77</formula>
    </cfRule>
  </conditionalFormatting>
  <conditionalFormatting sqref="R79">
    <cfRule type="cellIs" dxfId="24267" priority="26021" operator="notEqual">
      <formula>O80</formula>
    </cfRule>
  </conditionalFormatting>
  <conditionalFormatting sqref="R82">
    <cfRule type="cellIs" dxfId="24266" priority="25901" operator="notEqual">
      <formula>O83</formula>
    </cfRule>
  </conditionalFormatting>
  <conditionalFormatting sqref="R85">
    <cfRule type="cellIs" dxfId="24265" priority="25781" operator="notEqual">
      <formula>O86</formula>
    </cfRule>
  </conditionalFormatting>
  <conditionalFormatting sqref="R88">
    <cfRule type="cellIs" dxfId="24264" priority="25661" operator="notEqual">
      <formula>O89</formula>
    </cfRule>
  </conditionalFormatting>
  <conditionalFormatting sqref="R91">
    <cfRule type="cellIs" dxfId="24263" priority="25421" operator="notEqual">
      <formula>O92</formula>
    </cfRule>
  </conditionalFormatting>
  <conditionalFormatting sqref="R94">
    <cfRule type="cellIs" dxfId="24262" priority="865" operator="notEqual">
      <formula>O95</formula>
    </cfRule>
  </conditionalFormatting>
  <conditionalFormatting sqref="R97">
    <cfRule type="cellIs" dxfId="24261" priority="25541" operator="notEqual">
      <formula>O98</formula>
    </cfRule>
  </conditionalFormatting>
  <conditionalFormatting sqref="R100">
    <cfRule type="cellIs" dxfId="24260" priority="25301" operator="notEqual">
      <formula>O101</formula>
    </cfRule>
  </conditionalFormatting>
  <conditionalFormatting sqref="R103">
    <cfRule type="cellIs" dxfId="24259" priority="25181" operator="notEqual">
      <formula>O104</formula>
    </cfRule>
  </conditionalFormatting>
  <conditionalFormatting sqref="R106">
    <cfRule type="cellIs" dxfId="24258" priority="25061" operator="notEqual">
      <formula>O107</formula>
    </cfRule>
  </conditionalFormatting>
  <conditionalFormatting sqref="R109">
    <cfRule type="cellIs" dxfId="24257" priority="24941" operator="notEqual">
      <formula>O110</formula>
    </cfRule>
  </conditionalFormatting>
  <conditionalFormatting sqref="R112">
    <cfRule type="cellIs" dxfId="24256" priority="24821" operator="notEqual">
      <formula>O113</formula>
    </cfRule>
  </conditionalFormatting>
  <conditionalFormatting sqref="R115">
    <cfRule type="cellIs" dxfId="24255" priority="24701" operator="notEqual">
      <formula>O116</formula>
    </cfRule>
  </conditionalFormatting>
  <conditionalFormatting sqref="R118">
    <cfRule type="cellIs" dxfId="24254" priority="24581" operator="notEqual">
      <formula>O119</formula>
    </cfRule>
  </conditionalFormatting>
  <conditionalFormatting sqref="R121">
    <cfRule type="cellIs" dxfId="24253" priority="19551" operator="notEqual">
      <formula>O122</formula>
    </cfRule>
  </conditionalFormatting>
  <conditionalFormatting sqref="R124">
    <cfRule type="cellIs" dxfId="24252" priority="19331" operator="notEqual">
      <formula>O125</formula>
    </cfRule>
  </conditionalFormatting>
  <conditionalFormatting sqref="R127">
    <cfRule type="cellIs" dxfId="24251" priority="19111" operator="notEqual">
      <formula>O128</formula>
    </cfRule>
  </conditionalFormatting>
  <conditionalFormatting sqref="R130">
    <cfRule type="cellIs" dxfId="24250" priority="18891" operator="notEqual">
      <formula>O131</formula>
    </cfRule>
  </conditionalFormatting>
  <conditionalFormatting sqref="R133">
    <cfRule type="cellIs" dxfId="24249" priority="18671" operator="notEqual">
      <formula>O134</formula>
    </cfRule>
  </conditionalFormatting>
  <conditionalFormatting sqref="R136">
    <cfRule type="cellIs" dxfId="24248" priority="18451" operator="notEqual">
      <formula>O137</formula>
    </cfRule>
  </conditionalFormatting>
  <conditionalFormatting sqref="R139">
    <cfRule type="cellIs" dxfId="24247" priority="18231" operator="notEqual">
      <formula>O140</formula>
    </cfRule>
  </conditionalFormatting>
  <conditionalFormatting sqref="R142">
    <cfRule type="cellIs" dxfId="24246" priority="18011" operator="notEqual">
      <formula>O143</formula>
    </cfRule>
  </conditionalFormatting>
  <conditionalFormatting sqref="R145">
    <cfRule type="cellIs" dxfId="24245" priority="17791" operator="notEqual">
      <formula>O146</formula>
    </cfRule>
  </conditionalFormatting>
  <conditionalFormatting sqref="R148">
    <cfRule type="cellIs" dxfId="24244" priority="17571" operator="notEqual">
      <formula>O149</formula>
    </cfRule>
  </conditionalFormatting>
  <conditionalFormatting sqref="R151">
    <cfRule type="cellIs" dxfId="24243" priority="17351" operator="notEqual">
      <formula>O152</formula>
    </cfRule>
  </conditionalFormatting>
  <conditionalFormatting sqref="R154">
    <cfRule type="cellIs" dxfId="24242" priority="17131" operator="notEqual">
      <formula>O155</formula>
    </cfRule>
  </conditionalFormatting>
  <conditionalFormatting sqref="R157">
    <cfRule type="cellIs" dxfId="24241" priority="16911" operator="notEqual">
      <formula>O158</formula>
    </cfRule>
  </conditionalFormatting>
  <conditionalFormatting sqref="R160">
    <cfRule type="cellIs" dxfId="24240" priority="16691" operator="notEqual">
      <formula>O161</formula>
    </cfRule>
  </conditionalFormatting>
  <conditionalFormatting sqref="R163">
    <cfRule type="cellIs" dxfId="24239" priority="16471" operator="notEqual">
      <formula>O164</formula>
    </cfRule>
  </conditionalFormatting>
  <conditionalFormatting sqref="R166">
    <cfRule type="cellIs" dxfId="24238" priority="645" operator="notEqual">
      <formula>O167</formula>
    </cfRule>
  </conditionalFormatting>
  <conditionalFormatting sqref="R169">
    <cfRule type="cellIs" dxfId="24237" priority="16251" operator="notEqual">
      <formula>O170</formula>
    </cfRule>
  </conditionalFormatting>
  <conditionalFormatting sqref="R172">
    <cfRule type="cellIs" dxfId="24236" priority="16031" operator="notEqual">
      <formula>O173</formula>
    </cfRule>
  </conditionalFormatting>
  <conditionalFormatting sqref="R175">
    <cfRule type="cellIs" dxfId="24235" priority="15811" operator="notEqual">
      <formula>O176</formula>
    </cfRule>
  </conditionalFormatting>
  <conditionalFormatting sqref="R178">
    <cfRule type="cellIs" dxfId="24234" priority="15591" operator="notEqual">
      <formula>O179</formula>
    </cfRule>
  </conditionalFormatting>
  <conditionalFormatting sqref="R181">
    <cfRule type="cellIs" dxfId="24233" priority="15371" operator="notEqual">
      <formula>O182</formula>
    </cfRule>
  </conditionalFormatting>
  <conditionalFormatting sqref="R184">
    <cfRule type="cellIs" dxfId="24232" priority="15151" operator="notEqual">
      <formula>O185</formula>
    </cfRule>
  </conditionalFormatting>
  <conditionalFormatting sqref="R187">
    <cfRule type="cellIs" dxfId="24231" priority="14931" operator="notEqual">
      <formula>O188</formula>
    </cfRule>
  </conditionalFormatting>
  <conditionalFormatting sqref="R190">
    <cfRule type="cellIs" dxfId="24230" priority="14711" operator="notEqual">
      <formula>O191</formula>
    </cfRule>
  </conditionalFormatting>
  <conditionalFormatting sqref="R193">
    <cfRule type="cellIs" dxfId="24229" priority="14491" operator="notEqual">
      <formula>O194</formula>
    </cfRule>
  </conditionalFormatting>
  <conditionalFormatting sqref="R196">
    <cfRule type="cellIs" dxfId="24228" priority="14271" operator="notEqual">
      <formula>O197</formula>
    </cfRule>
  </conditionalFormatting>
  <conditionalFormatting sqref="R199">
    <cfRule type="cellIs" dxfId="24227" priority="14051" operator="notEqual">
      <formula>O200</formula>
    </cfRule>
  </conditionalFormatting>
  <conditionalFormatting sqref="R202">
    <cfRule type="cellIs" dxfId="24226" priority="13831" operator="notEqual">
      <formula>O203</formula>
    </cfRule>
  </conditionalFormatting>
  <conditionalFormatting sqref="R205">
    <cfRule type="cellIs" dxfId="24225" priority="13611" operator="notEqual">
      <formula>O206</formula>
    </cfRule>
  </conditionalFormatting>
  <conditionalFormatting sqref="R208">
    <cfRule type="cellIs" dxfId="24224" priority="13391" operator="notEqual">
      <formula>O209</formula>
    </cfRule>
  </conditionalFormatting>
  <conditionalFormatting sqref="R211">
    <cfRule type="cellIs" dxfId="24223" priority="13171" operator="notEqual">
      <formula>O212</formula>
    </cfRule>
  </conditionalFormatting>
  <conditionalFormatting sqref="R214">
    <cfRule type="cellIs" dxfId="24222" priority="12951" operator="notEqual">
      <formula>O215</formula>
    </cfRule>
  </conditionalFormatting>
  <conditionalFormatting sqref="R217">
    <cfRule type="cellIs" dxfId="24221" priority="12731" operator="notEqual">
      <formula>O218</formula>
    </cfRule>
  </conditionalFormatting>
  <conditionalFormatting sqref="R220">
    <cfRule type="cellIs" dxfId="24220" priority="12511" operator="notEqual">
      <formula>O221</formula>
    </cfRule>
  </conditionalFormatting>
  <conditionalFormatting sqref="R223">
    <cfRule type="cellIs" dxfId="24219" priority="12291" operator="notEqual">
      <formula>O224</formula>
    </cfRule>
  </conditionalFormatting>
  <conditionalFormatting sqref="R226">
    <cfRule type="cellIs" dxfId="24218" priority="12071" operator="notEqual">
      <formula>O227</formula>
    </cfRule>
  </conditionalFormatting>
  <conditionalFormatting sqref="R229">
    <cfRule type="cellIs" dxfId="24217" priority="11851" operator="notEqual">
      <formula>O230</formula>
    </cfRule>
  </conditionalFormatting>
  <conditionalFormatting sqref="R232">
    <cfRule type="cellIs" dxfId="24216" priority="11631" operator="notEqual">
      <formula>O233</formula>
    </cfRule>
  </conditionalFormatting>
  <conditionalFormatting sqref="R235">
    <cfRule type="cellIs" dxfId="24215" priority="11411" operator="notEqual">
      <formula>O236</formula>
    </cfRule>
  </conditionalFormatting>
  <conditionalFormatting sqref="R238">
    <cfRule type="cellIs" dxfId="24214" priority="11191" operator="notEqual">
      <formula>O239</formula>
    </cfRule>
  </conditionalFormatting>
  <conditionalFormatting sqref="R241">
    <cfRule type="cellIs" dxfId="24213" priority="10971" operator="notEqual">
      <formula>O242</formula>
    </cfRule>
  </conditionalFormatting>
  <conditionalFormatting sqref="R244">
    <cfRule type="cellIs" dxfId="24212" priority="10751" operator="notEqual">
      <formula>O245</formula>
    </cfRule>
  </conditionalFormatting>
  <conditionalFormatting sqref="R247">
    <cfRule type="cellIs" dxfId="24211" priority="10531" operator="notEqual">
      <formula>O248</formula>
    </cfRule>
  </conditionalFormatting>
  <conditionalFormatting sqref="R250">
    <cfRule type="cellIs" dxfId="24210" priority="10311" operator="notEqual">
      <formula>O251</formula>
    </cfRule>
  </conditionalFormatting>
  <conditionalFormatting sqref="R253">
    <cfRule type="cellIs" dxfId="24209" priority="10091" operator="notEqual">
      <formula>O254</formula>
    </cfRule>
  </conditionalFormatting>
  <conditionalFormatting sqref="R256">
    <cfRule type="cellIs" dxfId="24208" priority="9871" operator="notEqual">
      <formula>O257</formula>
    </cfRule>
  </conditionalFormatting>
  <conditionalFormatting sqref="R259">
    <cfRule type="cellIs" dxfId="24207" priority="9651" operator="notEqual">
      <formula>O260</formula>
    </cfRule>
  </conditionalFormatting>
  <conditionalFormatting sqref="R262">
    <cfRule type="cellIs" dxfId="24206" priority="9431" operator="notEqual">
      <formula>O263</formula>
    </cfRule>
  </conditionalFormatting>
  <conditionalFormatting sqref="R265">
    <cfRule type="cellIs" dxfId="24205" priority="9211" operator="notEqual">
      <formula>O266</formula>
    </cfRule>
  </conditionalFormatting>
  <conditionalFormatting sqref="R268">
    <cfRule type="cellIs" dxfId="24204" priority="8991" operator="notEqual">
      <formula>O269</formula>
    </cfRule>
  </conditionalFormatting>
  <conditionalFormatting sqref="R271">
    <cfRule type="cellIs" dxfId="24203" priority="8771" operator="notEqual">
      <formula>O272</formula>
    </cfRule>
  </conditionalFormatting>
  <conditionalFormatting sqref="R274">
    <cfRule type="cellIs" dxfId="24202" priority="1511" operator="notEqual">
      <formula>O275</formula>
    </cfRule>
  </conditionalFormatting>
  <conditionalFormatting sqref="R277">
    <cfRule type="cellIs" dxfId="24201" priority="8551" operator="notEqual">
      <formula>O278</formula>
    </cfRule>
  </conditionalFormatting>
  <conditionalFormatting sqref="R280">
    <cfRule type="cellIs" dxfId="24200" priority="8331" operator="notEqual">
      <formula>O281</formula>
    </cfRule>
  </conditionalFormatting>
  <conditionalFormatting sqref="R283">
    <cfRule type="cellIs" dxfId="24199" priority="8111" operator="notEqual">
      <formula>O284</formula>
    </cfRule>
  </conditionalFormatting>
  <conditionalFormatting sqref="R286">
    <cfRule type="cellIs" dxfId="24198" priority="7891" operator="notEqual">
      <formula>O287</formula>
    </cfRule>
  </conditionalFormatting>
  <conditionalFormatting sqref="R289">
    <cfRule type="cellIs" dxfId="24197" priority="7671" operator="notEqual">
      <formula>O290</formula>
    </cfRule>
  </conditionalFormatting>
  <conditionalFormatting sqref="R292">
    <cfRule type="cellIs" dxfId="24196" priority="425" operator="notEqual">
      <formula>O293</formula>
    </cfRule>
  </conditionalFormatting>
  <conditionalFormatting sqref="R295">
    <cfRule type="cellIs" dxfId="24195" priority="7451" operator="notEqual">
      <formula>O296</formula>
    </cfRule>
  </conditionalFormatting>
  <conditionalFormatting sqref="R298">
    <cfRule type="cellIs" dxfId="24194" priority="7231" operator="notEqual">
      <formula>O299</formula>
    </cfRule>
  </conditionalFormatting>
  <conditionalFormatting sqref="R301">
    <cfRule type="cellIs" dxfId="24193" priority="7011" operator="notEqual">
      <formula>O302</formula>
    </cfRule>
  </conditionalFormatting>
  <conditionalFormatting sqref="R304">
    <cfRule type="cellIs" dxfId="24192" priority="6791" operator="notEqual">
      <formula>O305</formula>
    </cfRule>
  </conditionalFormatting>
  <conditionalFormatting sqref="R307">
    <cfRule type="cellIs" dxfId="24191" priority="6571" operator="notEqual">
      <formula>O308</formula>
    </cfRule>
  </conditionalFormatting>
  <conditionalFormatting sqref="R310">
    <cfRule type="cellIs" dxfId="24190" priority="24461" operator="notEqual">
      <formula>O311</formula>
    </cfRule>
  </conditionalFormatting>
  <conditionalFormatting sqref="R313">
    <cfRule type="cellIs" dxfId="24189" priority="6131" operator="notEqual">
      <formula>O314</formula>
    </cfRule>
  </conditionalFormatting>
  <conditionalFormatting sqref="R316">
    <cfRule type="cellIs" dxfId="24188" priority="5911" operator="notEqual">
      <formula>O317</formula>
    </cfRule>
  </conditionalFormatting>
  <conditionalFormatting sqref="R319">
    <cfRule type="cellIs" dxfId="24187" priority="5691" operator="notEqual">
      <formula>O320</formula>
    </cfRule>
  </conditionalFormatting>
  <conditionalFormatting sqref="R322">
    <cfRule type="cellIs" dxfId="24186" priority="5471" operator="notEqual">
      <formula>O323</formula>
    </cfRule>
  </conditionalFormatting>
  <conditionalFormatting sqref="R325">
    <cfRule type="cellIs" dxfId="24185" priority="5251" operator="notEqual">
      <formula>O326</formula>
    </cfRule>
  </conditionalFormatting>
  <conditionalFormatting sqref="R328">
    <cfRule type="cellIs" dxfId="24184" priority="5031" operator="notEqual">
      <formula>O329</formula>
    </cfRule>
  </conditionalFormatting>
  <conditionalFormatting sqref="R331">
    <cfRule type="cellIs" dxfId="24183" priority="4811" operator="notEqual">
      <formula>O332</formula>
    </cfRule>
  </conditionalFormatting>
  <conditionalFormatting sqref="R334">
    <cfRule type="cellIs" dxfId="24182" priority="205" operator="notEqual">
      <formula>O335</formula>
    </cfRule>
  </conditionalFormatting>
  <conditionalFormatting sqref="R337">
    <cfRule type="cellIs" dxfId="24181" priority="4591" operator="notEqual">
      <formula>O338</formula>
    </cfRule>
  </conditionalFormatting>
  <conditionalFormatting sqref="R340">
    <cfRule type="cellIs" dxfId="24180" priority="4371" operator="notEqual">
      <formula>O341</formula>
    </cfRule>
  </conditionalFormatting>
  <conditionalFormatting sqref="R343">
    <cfRule type="cellIs" dxfId="24179" priority="6351" operator="notEqual">
      <formula>O344</formula>
    </cfRule>
  </conditionalFormatting>
  <conditionalFormatting sqref="R346">
    <cfRule type="cellIs" dxfId="24178" priority="3931" operator="notEqual">
      <formula>O347</formula>
    </cfRule>
  </conditionalFormatting>
  <conditionalFormatting sqref="R349">
    <cfRule type="cellIs" dxfId="24177" priority="4151" operator="notEqual">
      <formula>O350</formula>
    </cfRule>
  </conditionalFormatting>
  <conditionalFormatting sqref="R352">
    <cfRule type="cellIs" dxfId="24176" priority="3491" operator="notEqual">
      <formula>O353</formula>
    </cfRule>
  </conditionalFormatting>
  <conditionalFormatting sqref="R355">
    <cfRule type="cellIs" dxfId="24175" priority="3271" operator="notEqual">
      <formula>O356</formula>
    </cfRule>
  </conditionalFormatting>
  <conditionalFormatting sqref="R358">
    <cfRule type="cellIs" dxfId="24174" priority="3051" operator="notEqual">
      <formula>O359</formula>
    </cfRule>
  </conditionalFormatting>
  <conditionalFormatting sqref="R361">
    <cfRule type="cellIs" dxfId="24173" priority="24341" operator="notEqual">
      <formula>O362</formula>
    </cfRule>
  </conditionalFormatting>
  <conditionalFormatting sqref="R364">
    <cfRule type="cellIs" dxfId="24172" priority="24221" operator="notEqual">
      <formula>O365</formula>
    </cfRule>
  </conditionalFormatting>
  <conditionalFormatting sqref="R367">
    <cfRule type="cellIs" dxfId="24171" priority="23981" operator="notEqual">
      <formula>O368</formula>
    </cfRule>
  </conditionalFormatting>
  <conditionalFormatting sqref="R370">
    <cfRule type="cellIs" dxfId="24170" priority="27252" operator="notEqual">
      <formula>O371</formula>
    </cfRule>
  </conditionalFormatting>
  <conditionalFormatting sqref="S19">
    <cfRule type="cellIs" dxfId="24169" priority="61791" operator="notEqual">
      <formula>O20</formula>
    </cfRule>
  </conditionalFormatting>
  <conditionalFormatting sqref="S22">
    <cfRule type="cellIs" dxfId="24168" priority="61641" operator="notEqual">
      <formula>O23</formula>
    </cfRule>
  </conditionalFormatting>
  <conditionalFormatting sqref="S25">
    <cfRule type="cellIs" dxfId="24167" priority="61491" operator="notEqual">
      <formula>O26</formula>
    </cfRule>
  </conditionalFormatting>
  <conditionalFormatting sqref="S28">
    <cfRule type="cellIs" dxfId="24166" priority="61341" operator="notEqual">
      <formula>O29</formula>
    </cfRule>
  </conditionalFormatting>
  <conditionalFormatting sqref="S31">
    <cfRule type="cellIs" dxfId="24165" priority="61191" operator="notEqual">
      <formula>O32</formula>
    </cfRule>
  </conditionalFormatting>
  <conditionalFormatting sqref="S34">
    <cfRule type="cellIs" dxfId="24164" priority="61041" operator="notEqual">
      <formula>O35</formula>
    </cfRule>
  </conditionalFormatting>
  <conditionalFormatting sqref="S37">
    <cfRule type="cellIs" dxfId="24163" priority="60891" operator="notEqual">
      <formula>O38</formula>
    </cfRule>
  </conditionalFormatting>
  <conditionalFormatting sqref="S40">
    <cfRule type="cellIs" dxfId="24162" priority="60741" operator="notEqual">
      <formula>O41</formula>
    </cfRule>
  </conditionalFormatting>
  <conditionalFormatting sqref="S43">
    <cfRule type="cellIs" dxfId="24161" priority="60591" operator="notEqual">
      <formula>O44</formula>
    </cfRule>
  </conditionalFormatting>
  <conditionalFormatting sqref="S46">
    <cfRule type="cellIs" dxfId="24160" priority="60441" operator="notEqual">
      <formula>O47</formula>
    </cfRule>
  </conditionalFormatting>
  <conditionalFormatting sqref="S49">
    <cfRule type="cellIs" dxfId="24159" priority="60291" operator="notEqual">
      <formula>O50</formula>
    </cfRule>
  </conditionalFormatting>
  <conditionalFormatting sqref="S52">
    <cfRule type="cellIs" dxfId="24158" priority="60141" operator="notEqual">
      <formula>O53</formula>
    </cfRule>
  </conditionalFormatting>
  <conditionalFormatting sqref="S55">
    <cfRule type="cellIs" dxfId="24157" priority="59991" operator="notEqual">
      <formula>O56</formula>
    </cfRule>
  </conditionalFormatting>
  <conditionalFormatting sqref="S58">
    <cfRule type="cellIs" dxfId="24156" priority="59841" operator="notEqual">
      <formula>O59</formula>
    </cfRule>
  </conditionalFormatting>
  <conditionalFormatting sqref="S61">
    <cfRule type="cellIs" dxfId="24155" priority="59541" operator="notEqual">
      <formula>O62</formula>
    </cfRule>
  </conditionalFormatting>
  <conditionalFormatting sqref="S64">
    <cfRule type="cellIs" dxfId="24154" priority="59391" operator="notEqual">
      <formula>O65</formula>
    </cfRule>
  </conditionalFormatting>
  <conditionalFormatting sqref="S67">
    <cfRule type="cellIs" dxfId="24153" priority="59241" operator="notEqual">
      <formula>O68</formula>
    </cfRule>
  </conditionalFormatting>
  <conditionalFormatting sqref="S70">
    <cfRule type="cellIs" dxfId="24152" priority="59091" operator="notEqual">
      <formula>O71</formula>
    </cfRule>
  </conditionalFormatting>
  <conditionalFormatting sqref="S73">
    <cfRule type="cellIs" dxfId="24151" priority="58941" operator="notEqual">
      <formula>O74</formula>
    </cfRule>
  </conditionalFormatting>
  <conditionalFormatting sqref="S76">
    <cfRule type="cellIs" dxfId="24150" priority="26140" operator="notEqual">
      <formula>O77</formula>
    </cfRule>
  </conditionalFormatting>
  <conditionalFormatting sqref="S79">
    <cfRule type="cellIs" dxfId="24149" priority="26020" operator="notEqual">
      <formula>O80</formula>
    </cfRule>
  </conditionalFormatting>
  <conditionalFormatting sqref="S82">
    <cfRule type="cellIs" dxfId="24148" priority="25900" operator="notEqual">
      <formula>O83</formula>
    </cfRule>
  </conditionalFormatting>
  <conditionalFormatting sqref="S85">
    <cfRule type="cellIs" dxfId="24147" priority="25780" operator="notEqual">
      <formula>O86</formula>
    </cfRule>
  </conditionalFormatting>
  <conditionalFormatting sqref="S88">
    <cfRule type="cellIs" dxfId="24146" priority="25660" operator="notEqual">
      <formula>O89</formula>
    </cfRule>
  </conditionalFormatting>
  <conditionalFormatting sqref="S91">
    <cfRule type="cellIs" dxfId="24145" priority="25420" operator="notEqual">
      <formula>O92</formula>
    </cfRule>
  </conditionalFormatting>
  <conditionalFormatting sqref="S94">
    <cfRule type="cellIs" dxfId="24144" priority="864" operator="notEqual">
      <formula>O95</formula>
    </cfRule>
  </conditionalFormatting>
  <conditionalFormatting sqref="S97">
    <cfRule type="cellIs" dxfId="24143" priority="25540" operator="notEqual">
      <formula>O98</formula>
    </cfRule>
  </conditionalFormatting>
  <conditionalFormatting sqref="S100">
    <cfRule type="cellIs" dxfId="24142" priority="25300" operator="notEqual">
      <formula>O101</formula>
    </cfRule>
  </conditionalFormatting>
  <conditionalFormatting sqref="S103">
    <cfRule type="cellIs" dxfId="24141" priority="25180" operator="notEqual">
      <formula>O104</formula>
    </cfRule>
  </conditionalFormatting>
  <conditionalFormatting sqref="S106">
    <cfRule type="cellIs" dxfId="24140" priority="25060" operator="notEqual">
      <formula>O107</formula>
    </cfRule>
  </conditionalFormatting>
  <conditionalFormatting sqref="S109">
    <cfRule type="cellIs" dxfId="24139" priority="24940" operator="notEqual">
      <formula>O110</formula>
    </cfRule>
  </conditionalFormatting>
  <conditionalFormatting sqref="S112">
    <cfRule type="cellIs" dxfId="24138" priority="24820" operator="notEqual">
      <formula>O113</formula>
    </cfRule>
  </conditionalFormatting>
  <conditionalFormatting sqref="S115">
    <cfRule type="cellIs" dxfId="24137" priority="24700" operator="notEqual">
      <formula>O116</formula>
    </cfRule>
  </conditionalFormatting>
  <conditionalFormatting sqref="S118">
    <cfRule type="cellIs" dxfId="24136" priority="24580" operator="notEqual">
      <formula>O119</formula>
    </cfRule>
  </conditionalFormatting>
  <conditionalFormatting sqref="S121">
    <cfRule type="cellIs" dxfId="24135" priority="19550" operator="notEqual">
      <formula>O122</formula>
    </cfRule>
  </conditionalFormatting>
  <conditionalFormatting sqref="S124">
    <cfRule type="cellIs" dxfId="24134" priority="19330" operator="notEqual">
      <formula>O125</formula>
    </cfRule>
  </conditionalFormatting>
  <conditionalFormatting sqref="S127">
    <cfRule type="cellIs" dxfId="24133" priority="19110" operator="notEqual">
      <formula>O128</formula>
    </cfRule>
  </conditionalFormatting>
  <conditionalFormatting sqref="S130">
    <cfRule type="cellIs" dxfId="24132" priority="18890" operator="notEqual">
      <formula>O131</formula>
    </cfRule>
  </conditionalFormatting>
  <conditionalFormatting sqref="S133">
    <cfRule type="cellIs" dxfId="24131" priority="18670" operator="notEqual">
      <formula>O134</formula>
    </cfRule>
  </conditionalFormatting>
  <conditionalFormatting sqref="S136">
    <cfRule type="cellIs" dxfId="24130" priority="18450" operator="notEqual">
      <formula>O137</formula>
    </cfRule>
  </conditionalFormatting>
  <conditionalFormatting sqref="S139">
    <cfRule type="cellIs" dxfId="24129" priority="18230" operator="notEqual">
      <formula>O140</formula>
    </cfRule>
  </conditionalFormatting>
  <conditionalFormatting sqref="S142">
    <cfRule type="cellIs" dxfId="24128" priority="18010" operator="notEqual">
      <formula>O143</formula>
    </cfRule>
  </conditionalFormatting>
  <conditionalFormatting sqref="S145">
    <cfRule type="cellIs" dxfId="24127" priority="17790" operator="notEqual">
      <formula>O146</formula>
    </cfRule>
  </conditionalFormatting>
  <conditionalFormatting sqref="S148">
    <cfRule type="cellIs" dxfId="24126" priority="17570" operator="notEqual">
      <formula>O149</formula>
    </cfRule>
  </conditionalFormatting>
  <conditionalFormatting sqref="S151">
    <cfRule type="cellIs" dxfId="24125" priority="17350" operator="notEqual">
      <formula>O152</formula>
    </cfRule>
  </conditionalFormatting>
  <conditionalFormatting sqref="S154">
    <cfRule type="cellIs" dxfId="24124" priority="17130" operator="notEqual">
      <formula>O155</formula>
    </cfRule>
  </conditionalFormatting>
  <conditionalFormatting sqref="S157">
    <cfRule type="cellIs" dxfId="24123" priority="16910" operator="notEqual">
      <formula>O158</formula>
    </cfRule>
  </conditionalFormatting>
  <conditionalFormatting sqref="S160">
    <cfRule type="cellIs" dxfId="24122" priority="16690" operator="notEqual">
      <formula>O161</formula>
    </cfRule>
  </conditionalFormatting>
  <conditionalFormatting sqref="S163">
    <cfRule type="cellIs" dxfId="24121" priority="16470" operator="notEqual">
      <formula>O164</formula>
    </cfRule>
  </conditionalFormatting>
  <conditionalFormatting sqref="S166">
    <cfRule type="cellIs" dxfId="24120" priority="644" operator="notEqual">
      <formula>O167</formula>
    </cfRule>
  </conditionalFormatting>
  <conditionalFormatting sqref="S169">
    <cfRule type="cellIs" dxfId="24119" priority="16250" operator="notEqual">
      <formula>O170</formula>
    </cfRule>
  </conditionalFormatting>
  <conditionalFormatting sqref="S172">
    <cfRule type="cellIs" dxfId="24118" priority="16030" operator="notEqual">
      <formula>O173</formula>
    </cfRule>
  </conditionalFormatting>
  <conditionalFormatting sqref="S175">
    <cfRule type="cellIs" dxfId="24117" priority="15810" operator="notEqual">
      <formula>O176</formula>
    </cfRule>
  </conditionalFormatting>
  <conditionalFormatting sqref="S178">
    <cfRule type="cellIs" dxfId="24116" priority="15590" operator="notEqual">
      <formula>O179</formula>
    </cfRule>
  </conditionalFormatting>
  <conditionalFormatting sqref="S181">
    <cfRule type="cellIs" dxfId="24115" priority="15370" operator="notEqual">
      <formula>O182</formula>
    </cfRule>
  </conditionalFormatting>
  <conditionalFormatting sqref="S184">
    <cfRule type="cellIs" dxfId="24114" priority="15150" operator="notEqual">
      <formula>O185</formula>
    </cfRule>
  </conditionalFormatting>
  <conditionalFormatting sqref="S187">
    <cfRule type="cellIs" dxfId="24113" priority="14930" operator="notEqual">
      <formula>O188</formula>
    </cfRule>
  </conditionalFormatting>
  <conditionalFormatting sqref="S190">
    <cfRule type="cellIs" dxfId="24112" priority="14710" operator="notEqual">
      <formula>O191</formula>
    </cfRule>
  </conditionalFormatting>
  <conditionalFormatting sqref="S193">
    <cfRule type="cellIs" dxfId="24111" priority="14490" operator="notEqual">
      <formula>O194</formula>
    </cfRule>
  </conditionalFormatting>
  <conditionalFormatting sqref="S196">
    <cfRule type="cellIs" dxfId="24110" priority="14270" operator="notEqual">
      <formula>O197</formula>
    </cfRule>
  </conditionalFormatting>
  <conditionalFormatting sqref="S199">
    <cfRule type="cellIs" dxfId="24109" priority="14050" operator="notEqual">
      <formula>O200</formula>
    </cfRule>
  </conditionalFormatting>
  <conditionalFormatting sqref="S202">
    <cfRule type="cellIs" dxfId="24108" priority="13830" operator="notEqual">
      <formula>O203</formula>
    </cfRule>
  </conditionalFormatting>
  <conditionalFormatting sqref="S205">
    <cfRule type="cellIs" dxfId="24107" priority="13610" operator="notEqual">
      <formula>O206</formula>
    </cfRule>
  </conditionalFormatting>
  <conditionalFormatting sqref="S208">
    <cfRule type="cellIs" dxfId="24106" priority="13390" operator="notEqual">
      <formula>O209</formula>
    </cfRule>
  </conditionalFormatting>
  <conditionalFormatting sqref="S211">
    <cfRule type="cellIs" dxfId="24105" priority="13170" operator="notEqual">
      <formula>O212</formula>
    </cfRule>
  </conditionalFormatting>
  <conditionalFormatting sqref="S214">
    <cfRule type="cellIs" dxfId="24104" priority="12950" operator="notEqual">
      <formula>O215</formula>
    </cfRule>
  </conditionalFormatting>
  <conditionalFormatting sqref="S217">
    <cfRule type="cellIs" dxfId="24103" priority="12730" operator="notEqual">
      <formula>O218</formula>
    </cfRule>
  </conditionalFormatting>
  <conditionalFormatting sqref="S220">
    <cfRule type="cellIs" dxfId="24102" priority="12510" operator="notEqual">
      <formula>O221</formula>
    </cfRule>
  </conditionalFormatting>
  <conditionalFormatting sqref="S223">
    <cfRule type="cellIs" dxfId="24101" priority="12290" operator="notEqual">
      <formula>O224</formula>
    </cfRule>
  </conditionalFormatting>
  <conditionalFormatting sqref="S226">
    <cfRule type="cellIs" dxfId="24100" priority="12070" operator="notEqual">
      <formula>O227</formula>
    </cfRule>
  </conditionalFormatting>
  <conditionalFormatting sqref="S229">
    <cfRule type="cellIs" dxfId="24099" priority="11850" operator="notEqual">
      <formula>O230</formula>
    </cfRule>
  </conditionalFormatting>
  <conditionalFormatting sqref="S232">
    <cfRule type="cellIs" dxfId="24098" priority="11630" operator="notEqual">
      <formula>O233</formula>
    </cfRule>
  </conditionalFormatting>
  <conditionalFormatting sqref="S235">
    <cfRule type="cellIs" dxfId="24097" priority="11410" operator="notEqual">
      <formula>O236</formula>
    </cfRule>
  </conditionalFormatting>
  <conditionalFormatting sqref="S238">
    <cfRule type="cellIs" dxfId="24096" priority="11190" operator="notEqual">
      <formula>O239</formula>
    </cfRule>
  </conditionalFormatting>
  <conditionalFormatting sqref="S241">
    <cfRule type="cellIs" dxfId="24095" priority="10970" operator="notEqual">
      <formula>O242</formula>
    </cfRule>
  </conditionalFormatting>
  <conditionalFormatting sqref="S244">
    <cfRule type="cellIs" dxfId="24094" priority="10750" operator="notEqual">
      <formula>O245</formula>
    </cfRule>
  </conditionalFormatting>
  <conditionalFormatting sqref="S247">
    <cfRule type="cellIs" dxfId="24093" priority="10530" operator="notEqual">
      <formula>O248</formula>
    </cfRule>
  </conditionalFormatting>
  <conditionalFormatting sqref="S250">
    <cfRule type="cellIs" dxfId="24092" priority="10310" operator="notEqual">
      <formula>O251</formula>
    </cfRule>
  </conditionalFormatting>
  <conditionalFormatting sqref="S253">
    <cfRule type="cellIs" dxfId="24091" priority="10090" operator="notEqual">
      <formula>O254</formula>
    </cfRule>
  </conditionalFormatting>
  <conditionalFormatting sqref="S256">
    <cfRule type="cellIs" dxfId="24090" priority="9870" operator="notEqual">
      <formula>O257</formula>
    </cfRule>
  </conditionalFormatting>
  <conditionalFormatting sqref="S259">
    <cfRule type="cellIs" dxfId="24089" priority="9650" operator="notEqual">
      <formula>O260</formula>
    </cfRule>
  </conditionalFormatting>
  <conditionalFormatting sqref="S262">
    <cfRule type="cellIs" dxfId="24088" priority="9430" operator="notEqual">
      <formula>O263</formula>
    </cfRule>
  </conditionalFormatting>
  <conditionalFormatting sqref="S265">
    <cfRule type="cellIs" dxfId="24087" priority="9210" operator="notEqual">
      <formula>O266</formula>
    </cfRule>
  </conditionalFormatting>
  <conditionalFormatting sqref="S268">
    <cfRule type="cellIs" dxfId="24086" priority="8990" operator="notEqual">
      <formula>O269</formula>
    </cfRule>
  </conditionalFormatting>
  <conditionalFormatting sqref="S271">
    <cfRule type="cellIs" dxfId="24085" priority="8770" operator="notEqual">
      <formula>O272</formula>
    </cfRule>
  </conditionalFormatting>
  <conditionalFormatting sqref="S274">
    <cfRule type="cellIs" dxfId="24084" priority="1510" operator="notEqual">
      <formula>O275</formula>
    </cfRule>
  </conditionalFormatting>
  <conditionalFormatting sqref="S277">
    <cfRule type="cellIs" dxfId="24083" priority="8550" operator="notEqual">
      <formula>O278</formula>
    </cfRule>
  </conditionalFormatting>
  <conditionalFormatting sqref="S280">
    <cfRule type="cellIs" dxfId="24082" priority="8330" operator="notEqual">
      <formula>O281</formula>
    </cfRule>
  </conditionalFormatting>
  <conditionalFormatting sqref="S283">
    <cfRule type="cellIs" dxfId="24081" priority="8110" operator="notEqual">
      <formula>O284</formula>
    </cfRule>
  </conditionalFormatting>
  <conditionalFormatting sqref="S286">
    <cfRule type="cellIs" dxfId="24080" priority="7890" operator="notEqual">
      <formula>O287</formula>
    </cfRule>
  </conditionalFormatting>
  <conditionalFormatting sqref="S289">
    <cfRule type="cellIs" dxfId="24079" priority="7670" operator="notEqual">
      <formula>O290</formula>
    </cfRule>
  </conditionalFormatting>
  <conditionalFormatting sqref="S292">
    <cfRule type="cellIs" dxfId="24078" priority="424" operator="notEqual">
      <formula>O293</formula>
    </cfRule>
  </conditionalFormatting>
  <conditionalFormatting sqref="S295">
    <cfRule type="cellIs" dxfId="24077" priority="7450" operator="notEqual">
      <formula>O296</formula>
    </cfRule>
  </conditionalFormatting>
  <conditionalFormatting sqref="S298">
    <cfRule type="cellIs" dxfId="24076" priority="7230" operator="notEqual">
      <formula>O299</formula>
    </cfRule>
  </conditionalFormatting>
  <conditionalFormatting sqref="S301">
    <cfRule type="cellIs" dxfId="24075" priority="7010" operator="notEqual">
      <formula>O302</formula>
    </cfRule>
  </conditionalFormatting>
  <conditionalFormatting sqref="S304">
    <cfRule type="cellIs" dxfId="24074" priority="6790" operator="notEqual">
      <formula>O305</formula>
    </cfRule>
  </conditionalFormatting>
  <conditionalFormatting sqref="S307">
    <cfRule type="cellIs" dxfId="24073" priority="6570" operator="notEqual">
      <formula>O308</formula>
    </cfRule>
  </conditionalFormatting>
  <conditionalFormatting sqref="S310">
    <cfRule type="cellIs" dxfId="24072" priority="24460" operator="notEqual">
      <formula>O311</formula>
    </cfRule>
  </conditionalFormatting>
  <conditionalFormatting sqref="S313">
    <cfRule type="cellIs" dxfId="24071" priority="6130" operator="notEqual">
      <formula>O314</formula>
    </cfRule>
  </conditionalFormatting>
  <conditionalFormatting sqref="S316">
    <cfRule type="cellIs" dxfId="24070" priority="5910" operator="notEqual">
      <formula>O317</formula>
    </cfRule>
  </conditionalFormatting>
  <conditionalFormatting sqref="S319">
    <cfRule type="cellIs" dxfId="24069" priority="5690" operator="notEqual">
      <formula>O320</formula>
    </cfRule>
  </conditionalFormatting>
  <conditionalFormatting sqref="S322">
    <cfRule type="cellIs" dxfId="24068" priority="5470" operator="notEqual">
      <formula>O323</formula>
    </cfRule>
  </conditionalFormatting>
  <conditionalFormatting sqref="S325">
    <cfRule type="cellIs" dxfId="24067" priority="5250" operator="notEqual">
      <formula>O326</formula>
    </cfRule>
  </conditionalFormatting>
  <conditionalFormatting sqref="S328">
    <cfRule type="cellIs" dxfId="24066" priority="5030" operator="notEqual">
      <formula>O329</formula>
    </cfRule>
  </conditionalFormatting>
  <conditionalFormatting sqref="S331">
    <cfRule type="cellIs" dxfId="24065" priority="4810" operator="notEqual">
      <formula>O332</formula>
    </cfRule>
  </conditionalFormatting>
  <conditionalFormatting sqref="S334">
    <cfRule type="cellIs" dxfId="24064" priority="204" operator="notEqual">
      <formula>O335</formula>
    </cfRule>
  </conditionalFormatting>
  <conditionalFormatting sqref="S337">
    <cfRule type="cellIs" dxfId="24063" priority="4590" operator="notEqual">
      <formula>O338</formula>
    </cfRule>
  </conditionalFormatting>
  <conditionalFormatting sqref="S340">
    <cfRule type="cellIs" dxfId="24062" priority="4370" operator="notEqual">
      <formula>O341</formula>
    </cfRule>
  </conditionalFormatting>
  <conditionalFormatting sqref="S343">
    <cfRule type="cellIs" dxfId="24061" priority="6350" operator="notEqual">
      <formula>O344</formula>
    </cfRule>
  </conditionalFormatting>
  <conditionalFormatting sqref="S346">
    <cfRule type="cellIs" dxfId="24060" priority="3930" operator="notEqual">
      <formula>O347</formula>
    </cfRule>
  </conditionalFormatting>
  <conditionalFormatting sqref="S349">
    <cfRule type="cellIs" dxfId="24059" priority="4150" operator="notEqual">
      <formula>O350</formula>
    </cfRule>
  </conditionalFormatting>
  <conditionalFormatting sqref="S352">
    <cfRule type="cellIs" dxfId="24058" priority="3490" operator="notEqual">
      <formula>O353</formula>
    </cfRule>
  </conditionalFormatting>
  <conditionalFormatting sqref="S355">
    <cfRule type="cellIs" dxfId="24057" priority="3270" operator="notEqual">
      <formula>O356</formula>
    </cfRule>
  </conditionalFormatting>
  <conditionalFormatting sqref="S358">
    <cfRule type="cellIs" dxfId="24056" priority="3050" operator="notEqual">
      <formula>O359</formula>
    </cfRule>
  </conditionalFormatting>
  <conditionalFormatting sqref="S361">
    <cfRule type="cellIs" dxfId="24055" priority="24340" operator="notEqual">
      <formula>O362</formula>
    </cfRule>
  </conditionalFormatting>
  <conditionalFormatting sqref="S364">
    <cfRule type="cellIs" dxfId="24054" priority="24220" operator="notEqual">
      <formula>O365</formula>
    </cfRule>
  </conditionalFormatting>
  <conditionalFormatting sqref="S367">
    <cfRule type="cellIs" dxfId="24053" priority="23980" operator="notEqual">
      <formula>O368</formula>
    </cfRule>
  </conditionalFormatting>
  <conditionalFormatting sqref="S370">
    <cfRule type="cellIs" dxfId="24052" priority="27251" operator="notEqual">
      <formula>O371</formula>
    </cfRule>
  </conditionalFormatting>
  <conditionalFormatting sqref="T19">
    <cfRule type="cellIs" dxfId="24051" priority="61790" operator="notEqual">
      <formula>O20</formula>
    </cfRule>
  </conditionalFormatting>
  <conditionalFormatting sqref="T22">
    <cfRule type="cellIs" dxfId="24050" priority="61640" operator="notEqual">
      <formula>O23</formula>
    </cfRule>
  </conditionalFormatting>
  <conditionalFormatting sqref="T25">
    <cfRule type="cellIs" dxfId="24049" priority="61490" operator="notEqual">
      <formula>O26</formula>
    </cfRule>
  </conditionalFormatting>
  <conditionalFormatting sqref="T28">
    <cfRule type="cellIs" dxfId="24048" priority="61340" operator="notEqual">
      <formula>O29</formula>
    </cfRule>
  </conditionalFormatting>
  <conditionalFormatting sqref="T31">
    <cfRule type="cellIs" dxfId="24047" priority="61190" operator="notEqual">
      <formula>O32</formula>
    </cfRule>
  </conditionalFormatting>
  <conditionalFormatting sqref="T34">
    <cfRule type="cellIs" dxfId="24046" priority="61040" operator="notEqual">
      <formula>O35</formula>
    </cfRule>
  </conditionalFormatting>
  <conditionalFormatting sqref="T37">
    <cfRule type="cellIs" dxfId="24045" priority="60890" operator="notEqual">
      <formula>O38</formula>
    </cfRule>
  </conditionalFormatting>
  <conditionalFormatting sqref="T40">
    <cfRule type="cellIs" dxfId="24044" priority="60740" operator="notEqual">
      <formula>O41</formula>
    </cfRule>
  </conditionalFormatting>
  <conditionalFormatting sqref="T43">
    <cfRule type="cellIs" dxfId="24043" priority="60590" operator="notEqual">
      <formula>O44</formula>
    </cfRule>
  </conditionalFormatting>
  <conditionalFormatting sqref="T46">
    <cfRule type="cellIs" dxfId="24042" priority="60440" operator="notEqual">
      <formula>O47</formula>
    </cfRule>
  </conditionalFormatting>
  <conditionalFormatting sqref="T49">
    <cfRule type="cellIs" dxfId="24041" priority="60290" operator="notEqual">
      <formula>O50</formula>
    </cfRule>
  </conditionalFormatting>
  <conditionalFormatting sqref="T52">
    <cfRule type="cellIs" dxfId="24040" priority="60140" operator="notEqual">
      <formula>O53</formula>
    </cfRule>
  </conditionalFormatting>
  <conditionalFormatting sqref="T55">
    <cfRule type="cellIs" dxfId="24039" priority="59990" operator="notEqual">
      <formula>O56</formula>
    </cfRule>
  </conditionalFormatting>
  <conditionalFormatting sqref="T58">
    <cfRule type="cellIs" dxfId="24038" priority="59840" operator="notEqual">
      <formula>O59</formula>
    </cfRule>
  </conditionalFormatting>
  <conditionalFormatting sqref="T61">
    <cfRule type="cellIs" dxfId="24037" priority="59540" operator="notEqual">
      <formula>O62</formula>
    </cfRule>
  </conditionalFormatting>
  <conditionalFormatting sqref="T64">
    <cfRule type="cellIs" dxfId="24036" priority="59390" operator="notEqual">
      <formula>O65</formula>
    </cfRule>
  </conditionalFormatting>
  <conditionalFormatting sqref="T67">
    <cfRule type="cellIs" dxfId="24035" priority="59240" operator="notEqual">
      <formula>O68</formula>
    </cfRule>
  </conditionalFormatting>
  <conditionalFormatting sqref="T70">
    <cfRule type="cellIs" dxfId="24034" priority="59090" operator="notEqual">
      <formula>O71</formula>
    </cfRule>
  </conditionalFormatting>
  <conditionalFormatting sqref="T73">
    <cfRule type="cellIs" dxfId="24033" priority="58940" operator="notEqual">
      <formula>O74</formula>
    </cfRule>
  </conditionalFormatting>
  <conditionalFormatting sqref="T76">
    <cfRule type="cellIs" dxfId="24032" priority="26139" operator="notEqual">
      <formula>O77</formula>
    </cfRule>
  </conditionalFormatting>
  <conditionalFormatting sqref="T79">
    <cfRule type="cellIs" dxfId="24031" priority="26019" operator="notEqual">
      <formula>O80</formula>
    </cfRule>
  </conditionalFormatting>
  <conditionalFormatting sqref="T82">
    <cfRule type="cellIs" dxfId="24030" priority="25899" operator="notEqual">
      <formula>O83</formula>
    </cfRule>
  </conditionalFormatting>
  <conditionalFormatting sqref="T85">
    <cfRule type="cellIs" dxfId="24029" priority="25779" operator="notEqual">
      <formula>O86</formula>
    </cfRule>
  </conditionalFormatting>
  <conditionalFormatting sqref="T88">
    <cfRule type="cellIs" dxfId="24028" priority="25659" operator="notEqual">
      <formula>O89</formula>
    </cfRule>
  </conditionalFormatting>
  <conditionalFormatting sqref="T91">
    <cfRule type="cellIs" dxfId="24027" priority="25419" operator="notEqual">
      <formula>O92</formula>
    </cfRule>
  </conditionalFormatting>
  <conditionalFormatting sqref="T94">
    <cfRule type="cellIs" dxfId="24026" priority="863" operator="notEqual">
      <formula>O95</formula>
    </cfRule>
  </conditionalFormatting>
  <conditionalFormatting sqref="T97">
    <cfRule type="cellIs" dxfId="24025" priority="25539" operator="notEqual">
      <formula>O98</formula>
    </cfRule>
  </conditionalFormatting>
  <conditionalFormatting sqref="T100">
    <cfRule type="cellIs" dxfId="24024" priority="25299" operator="notEqual">
      <formula>O101</formula>
    </cfRule>
  </conditionalFormatting>
  <conditionalFormatting sqref="T103">
    <cfRule type="cellIs" dxfId="24023" priority="25179" operator="notEqual">
      <formula>O104</formula>
    </cfRule>
  </conditionalFormatting>
  <conditionalFormatting sqref="T106">
    <cfRule type="cellIs" dxfId="24022" priority="25059" operator="notEqual">
      <formula>O107</formula>
    </cfRule>
  </conditionalFormatting>
  <conditionalFormatting sqref="T109">
    <cfRule type="cellIs" dxfId="24021" priority="24939" operator="notEqual">
      <formula>O110</formula>
    </cfRule>
  </conditionalFormatting>
  <conditionalFormatting sqref="T112">
    <cfRule type="cellIs" dxfId="24020" priority="24819" operator="notEqual">
      <formula>O113</formula>
    </cfRule>
  </conditionalFormatting>
  <conditionalFormatting sqref="T115">
    <cfRule type="cellIs" dxfId="24019" priority="24699" operator="notEqual">
      <formula>O116</formula>
    </cfRule>
  </conditionalFormatting>
  <conditionalFormatting sqref="T118">
    <cfRule type="cellIs" dxfId="24018" priority="24579" operator="notEqual">
      <formula>O119</formula>
    </cfRule>
  </conditionalFormatting>
  <conditionalFormatting sqref="T121">
    <cfRule type="cellIs" dxfId="24017" priority="19549" operator="notEqual">
      <formula>O122</formula>
    </cfRule>
  </conditionalFormatting>
  <conditionalFormatting sqref="T124">
    <cfRule type="cellIs" dxfId="24016" priority="19329" operator="notEqual">
      <formula>O125</formula>
    </cfRule>
  </conditionalFormatting>
  <conditionalFormatting sqref="T127">
    <cfRule type="cellIs" dxfId="24015" priority="19109" operator="notEqual">
      <formula>O128</formula>
    </cfRule>
  </conditionalFormatting>
  <conditionalFormatting sqref="T130">
    <cfRule type="cellIs" dxfId="24014" priority="18889" operator="notEqual">
      <formula>O131</formula>
    </cfRule>
  </conditionalFormatting>
  <conditionalFormatting sqref="T133">
    <cfRule type="cellIs" dxfId="24013" priority="18669" operator="notEqual">
      <formula>O134</formula>
    </cfRule>
  </conditionalFormatting>
  <conditionalFormatting sqref="T136">
    <cfRule type="cellIs" dxfId="24012" priority="18449" operator="notEqual">
      <formula>O137</formula>
    </cfRule>
  </conditionalFormatting>
  <conditionalFormatting sqref="T139">
    <cfRule type="cellIs" dxfId="24011" priority="18229" operator="notEqual">
      <formula>O140</formula>
    </cfRule>
  </conditionalFormatting>
  <conditionalFormatting sqref="T142">
    <cfRule type="cellIs" dxfId="24010" priority="18009" operator="notEqual">
      <formula>O143</formula>
    </cfRule>
  </conditionalFormatting>
  <conditionalFormatting sqref="T145">
    <cfRule type="cellIs" dxfId="24009" priority="17789" operator="notEqual">
      <formula>O146</formula>
    </cfRule>
  </conditionalFormatting>
  <conditionalFormatting sqref="T148">
    <cfRule type="cellIs" dxfId="24008" priority="17569" operator="notEqual">
      <formula>O149</formula>
    </cfRule>
  </conditionalFormatting>
  <conditionalFormatting sqref="T151">
    <cfRule type="cellIs" dxfId="24007" priority="17349" operator="notEqual">
      <formula>O152</formula>
    </cfRule>
  </conditionalFormatting>
  <conditionalFormatting sqref="T154">
    <cfRule type="cellIs" dxfId="24006" priority="17129" operator="notEqual">
      <formula>O155</formula>
    </cfRule>
  </conditionalFormatting>
  <conditionalFormatting sqref="T157">
    <cfRule type="cellIs" dxfId="24005" priority="16909" operator="notEqual">
      <formula>O158</formula>
    </cfRule>
  </conditionalFormatting>
  <conditionalFormatting sqref="T160">
    <cfRule type="cellIs" dxfId="24004" priority="16689" operator="notEqual">
      <formula>O161</formula>
    </cfRule>
  </conditionalFormatting>
  <conditionalFormatting sqref="T163">
    <cfRule type="cellIs" dxfId="24003" priority="16469" operator="notEqual">
      <formula>O164</formula>
    </cfRule>
  </conditionalFormatting>
  <conditionalFormatting sqref="T166">
    <cfRule type="cellIs" dxfId="24002" priority="643" operator="notEqual">
      <formula>O167</formula>
    </cfRule>
  </conditionalFormatting>
  <conditionalFormatting sqref="T169">
    <cfRule type="cellIs" dxfId="24001" priority="16249" operator="notEqual">
      <formula>O170</formula>
    </cfRule>
  </conditionalFormatting>
  <conditionalFormatting sqref="T172">
    <cfRule type="cellIs" dxfId="24000" priority="16029" operator="notEqual">
      <formula>O173</formula>
    </cfRule>
  </conditionalFormatting>
  <conditionalFormatting sqref="T175">
    <cfRule type="cellIs" dxfId="23999" priority="15809" operator="notEqual">
      <formula>O176</formula>
    </cfRule>
  </conditionalFormatting>
  <conditionalFormatting sqref="T178">
    <cfRule type="cellIs" dxfId="23998" priority="15589" operator="notEqual">
      <formula>O179</formula>
    </cfRule>
  </conditionalFormatting>
  <conditionalFormatting sqref="T181">
    <cfRule type="cellIs" dxfId="23997" priority="15369" operator="notEqual">
      <formula>O182</formula>
    </cfRule>
  </conditionalFormatting>
  <conditionalFormatting sqref="T184">
    <cfRule type="cellIs" dxfId="23996" priority="15149" operator="notEqual">
      <formula>O185</formula>
    </cfRule>
  </conditionalFormatting>
  <conditionalFormatting sqref="T187">
    <cfRule type="cellIs" dxfId="23995" priority="14929" operator="notEqual">
      <formula>O188</formula>
    </cfRule>
  </conditionalFormatting>
  <conditionalFormatting sqref="T190">
    <cfRule type="cellIs" dxfId="23994" priority="14709" operator="notEqual">
      <formula>O191</formula>
    </cfRule>
  </conditionalFormatting>
  <conditionalFormatting sqref="T193">
    <cfRule type="cellIs" dxfId="23993" priority="14489" operator="notEqual">
      <formula>O194</formula>
    </cfRule>
  </conditionalFormatting>
  <conditionalFormatting sqref="T196">
    <cfRule type="cellIs" dxfId="23992" priority="14269" operator="notEqual">
      <formula>O197</formula>
    </cfRule>
  </conditionalFormatting>
  <conditionalFormatting sqref="T199">
    <cfRule type="cellIs" dxfId="23991" priority="14049" operator="notEqual">
      <formula>O200</formula>
    </cfRule>
  </conditionalFormatting>
  <conditionalFormatting sqref="T202">
    <cfRule type="cellIs" dxfId="23990" priority="13829" operator="notEqual">
      <formula>O203</formula>
    </cfRule>
  </conditionalFormatting>
  <conditionalFormatting sqref="T205">
    <cfRule type="cellIs" dxfId="23989" priority="13609" operator="notEqual">
      <formula>O206</formula>
    </cfRule>
  </conditionalFormatting>
  <conditionalFormatting sqref="T208">
    <cfRule type="cellIs" dxfId="23988" priority="13389" operator="notEqual">
      <formula>O209</formula>
    </cfRule>
  </conditionalFormatting>
  <conditionalFormatting sqref="T211">
    <cfRule type="cellIs" dxfId="23987" priority="13169" operator="notEqual">
      <formula>O212</formula>
    </cfRule>
  </conditionalFormatting>
  <conditionalFormatting sqref="T214">
    <cfRule type="cellIs" dxfId="23986" priority="12949" operator="notEqual">
      <formula>O215</formula>
    </cfRule>
  </conditionalFormatting>
  <conditionalFormatting sqref="T217">
    <cfRule type="cellIs" dxfId="23985" priority="12729" operator="notEqual">
      <formula>O218</formula>
    </cfRule>
  </conditionalFormatting>
  <conditionalFormatting sqref="T220">
    <cfRule type="cellIs" dxfId="23984" priority="12509" operator="notEqual">
      <formula>O221</formula>
    </cfRule>
  </conditionalFormatting>
  <conditionalFormatting sqref="T223">
    <cfRule type="cellIs" dxfId="23983" priority="12289" operator="notEqual">
      <formula>O224</formula>
    </cfRule>
  </conditionalFormatting>
  <conditionalFormatting sqref="T226">
    <cfRule type="cellIs" dxfId="23982" priority="12069" operator="notEqual">
      <formula>O227</formula>
    </cfRule>
  </conditionalFormatting>
  <conditionalFormatting sqref="T229">
    <cfRule type="cellIs" dxfId="23981" priority="11849" operator="notEqual">
      <formula>O230</formula>
    </cfRule>
  </conditionalFormatting>
  <conditionalFormatting sqref="T232">
    <cfRule type="cellIs" dxfId="23980" priority="11629" operator="notEqual">
      <formula>O233</formula>
    </cfRule>
  </conditionalFormatting>
  <conditionalFormatting sqref="T235">
    <cfRule type="cellIs" dxfId="23979" priority="11409" operator="notEqual">
      <formula>O236</formula>
    </cfRule>
  </conditionalFormatting>
  <conditionalFormatting sqref="T238">
    <cfRule type="cellIs" dxfId="23978" priority="11189" operator="notEqual">
      <formula>O239</formula>
    </cfRule>
  </conditionalFormatting>
  <conditionalFormatting sqref="T241">
    <cfRule type="cellIs" dxfId="23977" priority="10969" operator="notEqual">
      <formula>O242</formula>
    </cfRule>
  </conditionalFormatting>
  <conditionalFormatting sqref="T244">
    <cfRule type="cellIs" dxfId="23976" priority="10749" operator="notEqual">
      <formula>O245</formula>
    </cfRule>
  </conditionalFormatting>
  <conditionalFormatting sqref="T247">
    <cfRule type="cellIs" dxfId="23975" priority="10529" operator="notEqual">
      <formula>O248</formula>
    </cfRule>
  </conditionalFormatting>
  <conditionalFormatting sqref="T250">
    <cfRule type="cellIs" dxfId="23974" priority="10309" operator="notEqual">
      <formula>O251</formula>
    </cfRule>
  </conditionalFormatting>
  <conditionalFormatting sqref="T253">
    <cfRule type="cellIs" dxfId="23973" priority="10089" operator="notEqual">
      <formula>O254</formula>
    </cfRule>
  </conditionalFormatting>
  <conditionalFormatting sqref="T256">
    <cfRule type="cellIs" dxfId="23972" priority="9869" operator="notEqual">
      <formula>O257</formula>
    </cfRule>
  </conditionalFormatting>
  <conditionalFormatting sqref="T259">
    <cfRule type="cellIs" dxfId="23971" priority="9649" operator="notEqual">
      <formula>O260</formula>
    </cfRule>
  </conditionalFormatting>
  <conditionalFormatting sqref="T262">
    <cfRule type="cellIs" dxfId="23970" priority="9429" operator="notEqual">
      <formula>O263</formula>
    </cfRule>
  </conditionalFormatting>
  <conditionalFormatting sqref="T265">
    <cfRule type="cellIs" dxfId="23969" priority="9209" operator="notEqual">
      <formula>O266</formula>
    </cfRule>
  </conditionalFormatting>
  <conditionalFormatting sqref="T268">
    <cfRule type="cellIs" dxfId="23968" priority="8989" operator="notEqual">
      <formula>O269</formula>
    </cfRule>
  </conditionalFormatting>
  <conditionalFormatting sqref="T271">
    <cfRule type="cellIs" dxfId="23967" priority="8769" operator="notEqual">
      <formula>O272</formula>
    </cfRule>
  </conditionalFormatting>
  <conditionalFormatting sqref="T274">
    <cfRule type="cellIs" dxfId="23966" priority="1509" operator="notEqual">
      <formula>O275</formula>
    </cfRule>
  </conditionalFormatting>
  <conditionalFormatting sqref="T277">
    <cfRule type="cellIs" dxfId="23965" priority="8549" operator="notEqual">
      <formula>O278</formula>
    </cfRule>
  </conditionalFormatting>
  <conditionalFormatting sqref="T280">
    <cfRule type="cellIs" dxfId="23964" priority="8329" operator="notEqual">
      <formula>O281</formula>
    </cfRule>
  </conditionalFormatting>
  <conditionalFormatting sqref="T283">
    <cfRule type="cellIs" dxfId="23963" priority="8109" operator="notEqual">
      <formula>O284</formula>
    </cfRule>
  </conditionalFormatting>
  <conditionalFormatting sqref="T286">
    <cfRule type="cellIs" dxfId="23962" priority="7889" operator="notEqual">
      <formula>O287</formula>
    </cfRule>
  </conditionalFormatting>
  <conditionalFormatting sqref="T289">
    <cfRule type="cellIs" dxfId="23961" priority="7669" operator="notEqual">
      <formula>O290</formula>
    </cfRule>
  </conditionalFormatting>
  <conditionalFormatting sqref="T292">
    <cfRule type="cellIs" dxfId="23960" priority="423" operator="notEqual">
      <formula>O293</formula>
    </cfRule>
  </conditionalFormatting>
  <conditionalFormatting sqref="T295">
    <cfRule type="cellIs" dxfId="23959" priority="7449" operator="notEqual">
      <formula>O296</formula>
    </cfRule>
  </conditionalFormatting>
  <conditionalFormatting sqref="T298">
    <cfRule type="cellIs" dxfId="23958" priority="7229" operator="notEqual">
      <formula>O299</formula>
    </cfRule>
  </conditionalFormatting>
  <conditionalFormatting sqref="T301">
    <cfRule type="cellIs" dxfId="23957" priority="7009" operator="notEqual">
      <formula>O302</formula>
    </cfRule>
  </conditionalFormatting>
  <conditionalFormatting sqref="T304">
    <cfRule type="cellIs" dxfId="23956" priority="6789" operator="notEqual">
      <formula>O305</formula>
    </cfRule>
  </conditionalFormatting>
  <conditionalFormatting sqref="T307">
    <cfRule type="cellIs" dxfId="23955" priority="6569" operator="notEqual">
      <formula>O308</formula>
    </cfRule>
  </conditionalFormatting>
  <conditionalFormatting sqref="T310">
    <cfRule type="cellIs" dxfId="23954" priority="24459" operator="notEqual">
      <formula>O311</formula>
    </cfRule>
  </conditionalFormatting>
  <conditionalFormatting sqref="T313">
    <cfRule type="cellIs" dxfId="23953" priority="6129" operator="notEqual">
      <formula>O314</formula>
    </cfRule>
  </conditionalFormatting>
  <conditionalFormatting sqref="T316">
    <cfRule type="cellIs" dxfId="23952" priority="5909" operator="notEqual">
      <formula>O317</formula>
    </cfRule>
  </conditionalFormatting>
  <conditionalFormatting sqref="T319">
    <cfRule type="cellIs" dxfId="23951" priority="5689" operator="notEqual">
      <formula>O320</formula>
    </cfRule>
  </conditionalFormatting>
  <conditionalFormatting sqref="T322">
    <cfRule type="cellIs" dxfId="23950" priority="5469" operator="notEqual">
      <formula>O323</formula>
    </cfRule>
  </conditionalFormatting>
  <conditionalFormatting sqref="T325">
    <cfRule type="cellIs" dxfId="23949" priority="5249" operator="notEqual">
      <formula>O326</formula>
    </cfRule>
  </conditionalFormatting>
  <conditionalFormatting sqref="T328">
    <cfRule type="cellIs" dxfId="23948" priority="5029" operator="notEqual">
      <formula>O329</formula>
    </cfRule>
  </conditionalFormatting>
  <conditionalFormatting sqref="T331">
    <cfRule type="cellIs" dxfId="23947" priority="4809" operator="notEqual">
      <formula>O332</formula>
    </cfRule>
  </conditionalFormatting>
  <conditionalFormatting sqref="T334">
    <cfRule type="cellIs" dxfId="23946" priority="203" operator="notEqual">
      <formula>O335</formula>
    </cfRule>
  </conditionalFormatting>
  <conditionalFormatting sqref="T337">
    <cfRule type="cellIs" dxfId="23945" priority="4589" operator="notEqual">
      <formula>O338</formula>
    </cfRule>
  </conditionalFormatting>
  <conditionalFormatting sqref="T340">
    <cfRule type="cellIs" dxfId="23944" priority="4369" operator="notEqual">
      <formula>O341</formula>
    </cfRule>
  </conditionalFormatting>
  <conditionalFormatting sqref="T343">
    <cfRule type="cellIs" dxfId="23943" priority="6349" operator="notEqual">
      <formula>O344</formula>
    </cfRule>
  </conditionalFormatting>
  <conditionalFormatting sqref="T346">
    <cfRule type="cellIs" dxfId="23942" priority="3929" operator="notEqual">
      <formula>O347</formula>
    </cfRule>
  </conditionalFormatting>
  <conditionalFormatting sqref="T349">
    <cfRule type="cellIs" dxfId="23941" priority="4149" operator="notEqual">
      <formula>O350</formula>
    </cfRule>
  </conditionalFormatting>
  <conditionalFormatting sqref="T352">
    <cfRule type="cellIs" dxfId="23940" priority="3489" operator="notEqual">
      <formula>O353</formula>
    </cfRule>
  </conditionalFormatting>
  <conditionalFormatting sqref="T355">
    <cfRule type="cellIs" dxfId="23939" priority="3269" operator="notEqual">
      <formula>O356</formula>
    </cfRule>
  </conditionalFormatting>
  <conditionalFormatting sqref="T358">
    <cfRule type="cellIs" dxfId="23938" priority="3049" operator="notEqual">
      <formula>O359</formula>
    </cfRule>
  </conditionalFormatting>
  <conditionalFormatting sqref="T361">
    <cfRule type="cellIs" dxfId="23937" priority="24339" operator="notEqual">
      <formula>O362</formula>
    </cfRule>
  </conditionalFormatting>
  <conditionalFormatting sqref="T364">
    <cfRule type="cellIs" dxfId="23936" priority="24219" operator="notEqual">
      <formula>O365</formula>
    </cfRule>
  </conditionalFormatting>
  <conditionalFormatting sqref="T367">
    <cfRule type="cellIs" dxfId="23935" priority="23979" operator="notEqual">
      <formula>O368</formula>
    </cfRule>
  </conditionalFormatting>
  <conditionalFormatting sqref="T370">
    <cfRule type="cellIs" dxfId="23934" priority="27250" operator="notEqual">
      <formula>O371</formula>
    </cfRule>
  </conditionalFormatting>
  <conditionalFormatting sqref="U19">
    <cfRule type="cellIs" dxfId="23933" priority="61789" operator="notEqual">
      <formula>O20</formula>
    </cfRule>
  </conditionalFormatting>
  <conditionalFormatting sqref="U22">
    <cfRule type="cellIs" dxfId="23932" priority="61639" operator="notEqual">
      <formula>O23</formula>
    </cfRule>
  </conditionalFormatting>
  <conditionalFormatting sqref="U25">
    <cfRule type="cellIs" dxfId="23931" priority="61489" operator="notEqual">
      <formula>O26</formula>
    </cfRule>
  </conditionalFormatting>
  <conditionalFormatting sqref="U28">
    <cfRule type="cellIs" dxfId="23930" priority="61339" operator="notEqual">
      <formula>O29</formula>
    </cfRule>
  </conditionalFormatting>
  <conditionalFormatting sqref="U31">
    <cfRule type="cellIs" dxfId="23929" priority="61189" operator="notEqual">
      <formula>O32</formula>
    </cfRule>
  </conditionalFormatting>
  <conditionalFormatting sqref="U34">
    <cfRule type="cellIs" dxfId="23928" priority="61039" operator="notEqual">
      <formula>O35</formula>
    </cfRule>
  </conditionalFormatting>
  <conditionalFormatting sqref="U37">
    <cfRule type="cellIs" dxfId="23927" priority="60889" operator="notEqual">
      <formula>O38</formula>
    </cfRule>
  </conditionalFormatting>
  <conditionalFormatting sqref="U40">
    <cfRule type="cellIs" dxfId="23926" priority="60739" operator="notEqual">
      <formula>O41</formula>
    </cfRule>
  </conditionalFormatting>
  <conditionalFormatting sqref="U43">
    <cfRule type="cellIs" dxfId="23925" priority="60589" operator="notEqual">
      <formula>O44</formula>
    </cfRule>
  </conditionalFormatting>
  <conditionalFormatting sqref="U46">
    <cfRule type="cellIs" dxfId="23924" priority="60439" operator="notEqual">
      <formula>O47</formula>
    </cfRule>
  </conditionalFormatting>
  <conditionalFormatting sqref="U49">
    <cfRule type="cellIs" dxfId="23923" priority="60289" operator="notEqual">
      <formula>O50</formula>
    </cfRule>
  </conditionalFormatting>
  <conditionalFormatting sqref="U52">
    <cfRule type="cellIs" dxfId="23922" priority="60139" operator="notEqual">
      <formula>O53</formula>
    </cfRule>
  </conditionalFormatting>
  <conditionalFormatting sqref="U55">
    <cfRule type="cellIs" dxfId="23921" priority="59989" operator="notEqual">
      <formula>O56</formula>
    </cfRule>
  </conditionalFormatting>
  <conditionalFormatting sqref="U58">
    <cfRule type="cellIs" dxfId="23920" priority="59839" operator="notEqual">
      <formula>O59</formula>
    </cfRule>
  </conditionalFormatting>
  <conditionalFormatting sqref="U61">
    <cfRule type="cellIs" dxfId="23919" priority="59539" operator="notEqual">
      <formula>O62</formula>
    </cfRule>
  </conditionalFormatting>
  <conditionalFormatting sqref="U64">
    <cfRule type="cellIs" dxfId="23918" priority="59389" operator="notEqual">
      <formula>O65</formula>
    </cfRule>
  </conditionalFormatting>
  <conditionalFormatting sqref="U67">
    <cfRule type="cellIs" dxfId="23917" priority="59239" operator="notEqual">
      <formula>O68</formula>
    </cfRule>
  </conditionalFormatting>
  <conditionalFormatting sqref="U70">
    <cfRule type="cellIs" dxfId="23916" priority="59089" operator="notEqual">
      <formula>O71</formula>
    </cfRule>
  </conditionalFormatting>
  <conditionalFormatting sqref="U73">
    <cfRule type="cellIs" dxfId="23915" priority="58939" operator="notEqual">
      <formula>O74</formula>
    </cfRule>
  </conditionalFormatting>
  <conditionalFormatting sqref="U76">
    <cfRule type="cellIs" dxfId="23914" priority="26138" operator="notEqual">
      <formula>O77</formula>
    </cfRule>
  </conditionalFormatting>
  <conditionalFormatting sqref="U79">
    <cfRule type="cellIs" dxfId="23913" priority="26018" operator="notEqual">
      <formula>O80</formula>
    </cfRule>
  </conditionalFormatting>
  <conditionalFormatting sqref="U82">
    <cfRule type="cellIs" dxfId="23912" priority="25898" operator="notEqual">
      <formula>O83</formula>
    </cfRule>
  </conditionalFormatting>
  <conditionalFormatting sqref="U85">
    <cfRule type="cellIs" dxfId="23911" priority="25778" operator="notEqual">
      <formula>O86</formula>
    </cfRule>
  </conditionalFormatting>
  <conditionalFormatting sqref="U88">
    <cfRule type="cellIs" dxfId="23910" priority="25658" operator="notEqual">
      <formula>O89</formula>
    </cfRule>
  </conditionalFormatting>
  <conditionalFormatting sqref="U91">
    <cfRule type="cellIs" dxfId="23909" priority="25418" operator="notEqual">
      <formula>O92</formula>
    </cfRule>
  </conditionalFormatting>
  <conditionalFormatting sqref="U94">
    <cfRule type="cellIs" dxfId="23908" priority="862" operator="notEqual">
      <formula>O95</formula>
    </cfRule>
  </conditionalFormatting>
  <conditionalFormatting sqref="U97">
    <cfRule type="cellIs" dxfId="23907" priority="25538" operator="notEqual">
      <formula>O98</formula>
    </cfRule>
  </conditionalFormatting>
  <conditionalFormatting sqref="U100">
    <cfRule type="cellIs" dxfId="23906" priority="25298" operator="notEqual">
      <formula>O101</formula>
    </cfRule>
  </conditionalFormatting>
  <conditionalFormatting sqref="U103">
    <cfRule type="cellIs" dxfId="23905" priority="25178" operator="notEqual">
      <formula>O104</formula>
    </cfRule>
  </conditionalFormatting>
  <conditionalFormatting sqref="U106">
    <cfRule type="cellIs" dxfId="23904" priority="25058" operator="notEqual">
      <formula>O107</formula>
    </cfRule>
  </conditionalFormatting>
  <conditionalFormatting sqref="U109">
    <cfRule type="cellIs" dxfId="23903" priority="24938" operator="notEqual">
      <formula>O110</formula>
    </cfRule>
  </conditionalFormatting>
  <conditionalFormatting sqref="U112">
    <cfRule type="cellIs" dxfId="23902" priority="24818" operator="notEqual">
      <formula>O113</formula>
    </cfRule>
  </conditionalFormatting>
  <conditionalFormatting sqref="U115">
    <cfRule type="cellIs" dxfId="23901" priority="24698" operator="notEqual">
      <formula>O116</formula>
    </cfRule>
  </conditionalFormatting>
  <conditionalFormatting sqref="U118">
    <cfRule type="cellIs" dxfId="23900" priority="24578" operator="notEqual">
      <formula>O119</formula>
    </cfRule>
  </conditionalFormatting>
  <conditionalFormatting sqref="U121">
    <cfRule type="cellIs" dxfId="23899" priority="19548" operator="notEqual">
      <formula>O122</formula>
    </cfRule>
  </conditionalFormatting>
  <conditionalFormatting sqref="U124">
    <cfRule type="cellIs" dxfId="23898" priority="19328" operator="notEqual">
      <formula>O125</formula>
    </cfRule>
  </conditionalFormatting>
  <conditionalFormatting sqref="U127">
    <cfRule type="cellIs" dxfId="23897" priority="19108" operator="notEqual">
      <formula>O128</formula>
    </cfRule>
  </conditionalFormatting>
  <conditionalFormatting sqref="U130">
    <cfRule type="cellIs" dxfId="23896" priority="18888" operator="notEqual">
      <formula>O131</formula>
    </cfRule>
  </conditionalFormatting>
  <conditionalFormatting sqref="U133">
    <cfRule type="cellIs" dxfId="23895" priority="18668" operator="notEqual">
      <formula>O134</formula>
    </cfRule>
  </conditionalFormatting>
  <conditionalFormatting sqref="U136">
    <cfRule type="cellIs" dxfId="23894" priority="18448" operator="notEqual">
      <formula>O137</formula>
    </cfRule>
  </conditionalFormatting>
  <conditionalFormatting sqref="U139">
    <cfRule type="cellIs" dxfId="23893" priority="18228" operator="notEqual">
      <formula>O140</formula>
    </cfRule>
  </conditionalFormatting>
  <conditionalFormatting sqref="U142">
    <cfRule type="cellIs" dxfId="23892" priority="18008" operator="notEqual">
      <formula>O143</formula>
    </cfRule>
  </conditionalFormatting>
  <conditionalFormatting sqref="U145">
    <cfRule type="cellIs" dxfId="23891" priority="17788" operator="notEqual">
      <formula>O146</formula>
    </cfRule>
  </conditionalFormatting>
  <conditionalFormatting sqref="U148">
    <cfRule type="cellIs" dxfId="23890" priority="17568" operator="notEqual">
      <formula>O149</formula>
    </cfRule>
  </conditionalFormatting>
  <conditionalFormatting sqref="U151">
    <cfRule type="cellIs" dxfId="23889" priority="17348" operator="notEqual">
      <formula>O152</formula>
    </cfRule>
  </conditionalFormatting>
  <conditionalFormatting sqref="U154">
    <cfRule type="cellIs" dxfId="23888" priority="17128" operator="notEqual">
      <formula>O155</formula>
    </cfRule>
  </conditionalFormatting>
  <conditionalFormatting sqref="U157">
    <cfRule type="cellIs" dxfId="23887" priority="16908" operator="notEqual">
      <formula>O158</formula>
    </cfRule>
  </conditionalFormatting>
  <conditionalFormatting sqref="U160">
    <cfRule type="cellIs" dxfId="23886" priority="16688" operator="notEqual">
      <formula>O161</formula>
    </cfRule>
  </conditionalFormatting>
  <conditionalFormatting sqref="U163">
    <cfRule type="cellIs" dxfId="23885" priority="16468" operator="notEqual">
      <formula>O164</formula>
    </cfRule>
  </conditionalFormatting>
  <conditionalFormatting sqref="U166">
    <cfRule type="cellIs" dxfId="23884" priority="642" operator="notEqual">
      <formula>O167</formula>
    </cfRule>
  </conditionalFormatting>
  <conditionalFormatting sqref="U169">
    <cfRule type="cellIs" dxfId="23883" priority="16248" operator="notEqual">
      <formula>O170</formula>
    </cfRule>
  </conditionalFormatting>
  <conditionalFormatting sqref="U172">
    <cfRule type="cellIs" dxfId="23882" priority="16028" operator="notEqual">
      <formula>O173</formula>
    </cfRule>
  </conditionalFormatting>
  <conditionalFormatting sqref="U175">
    <cfRule type="cellIs" dxfId="23881" priority="15808" operator="notEqual">
      <formula>O176</formula>
    </cfRule>
  </conditionalFormatting>
  <conditionalFormatting sqref="U178">
    <cfRule type="cellIs" dxfId="23880" priority="15588" operator="notEqual">
      <formula>O179</formula>
    </cfRule>
  </conditionalFormatting>
  <conditionalFormatting sqref="U181">
    <cfRule type="cellIs" dxfId="23879" priority="15368" operator="notEqual">
      <formula>O182</formula>
    </cfRule>
  </conditionalFormatting>
  <conditionalFormatting sqref="U184">
    <cfRule type="cellIs" dxfId="23878" priority="15148" operator="notEqual">
      <formula>O185</formula>
    </cfRule>
  </conditionalFormatting>
  <conditionalFormatting sqref="U187">
    <cfRule type="cellIs" dxfId="23877" priority="14928" operator="notEqual">
      <formula>O188</formula>
    </cfRule>
  </conditionalFormatting>
  <conditionalFormatting sqref="U190">
    <cfRule type="cellIs" dxfId="23876" priority="14708" operator="notEqual">
      <formula>O191</formula>
    </cfRule>
  </conditionalFormatting>
  <conditionalFormatting sqref="U193">
    <cfRule type="cellIs" dxfId="23875" priority="14488" operator="notEqual">
      <formula>O194</formula>
    </cfRule>
  </conditionalFormatting>
  <conditionalFormatting sqref="U196">
    <cfRule type="cellIs" dxfId="23874" priority="14268" operator="notEqual">
      <formula>O197</formula>
    </cfRule>
  </conditionalFormatting>
  <conditionalFormatting sqref="U199">
    <cfRule type="cellIs" dxfId="23873" priority="14048" operator="notEqual">
      <formula>O200</formula>
    </cfRule>
  </conditionalFormatting>
  <conditionalFormatting sqref="U202">
    <cfRule type="cellIs" dxfId="23872" priority="13828" operator="notEqual">
      <formula>O203</formula>
    </cfRule>
  </conditionalFormatting>
  <conditionalFormatting sqref="U205">
    <cfRule type="cellIs" dxfId="23871" priority="13608" operator="notEqual">
      <formula>O206</formula>
    </cfRule>
  </conditionalFormatting>
  <conditionalFormatting sqref="U208">
    <cfRule type="cellIs" dxfId="23870" priority="13388" operator="notEqual">
      <formula>O209</formula>
    </cfRule>
  </conditionalFormatting>
  <conditionalFormatting sqref="U211">
    <cfRule type="cellIs" dxfId="23869" priority="13168" operator="notEqual">
      <formula>O212</formula>
    </cfRule>
  </conditionalFormatting>
  <conditionalFormatting sqref="U214">
    <cfRule type="cellIs" dxfId="23868" priority="12948" operator="notEqual">
      <formula>O215</formula>
    </cfRule>
  </conditionalFormatting>
  <conditionalFormatting sqref="U217">
    <cfRule type="cellIs" dxfId="23867" priority="12728" operator="notEqual">
      <formula>O218</formula>
    </cfRule>
  </conditionalFormatting>
  <conditionalFormatting sqref="U220">
    <cfRule type="cellIs" dxfId="23866" priority="12508" operator="notEqual">
      <formula>O221</formula>
    </cfRule>
  </conditionalFormatting>
  <conditionalFormatting sqref="U223">
    <cfRule type="cellIs" dxfId="23865" priority="12288" operator="notEqual">
      <formula>O224</formula>
    </cfRule>
  </conditionalFormatting>
  <conditionalFormatting sqref="U226">
    <cfRule type="cellIs" dxfId="23864" priority="12068" operator="notEqual">
      <formula>O227</formula>
    </cfRule>
  </conditionalFormatting>
  <conditionalFormatting sqref="U229">
    <cfRule type="cellIs" dxfId="23863" priority="11848" operator="notEqual">
      <formula>O230</formula>
    </cfRule>
  </conditionalFormatting>
  <conditionalFormatting sqref="U232">
    <cfRule type="cellIs" dxfId="23862" priority="11628" operator="notEqual">
      <formula>O233</formula>
    </cfRule>
  </conditionalFormatting>
  <conditionalFormatting sqref="U235">
    <cfRule type="cellIs" dxfId="23861" priority="11408" operator="notEqual">
      <formula>O236</formula>
    </cfRule>
  </conditionalFormatting>
  <conditionalFormatting sqref="U238">
    <cfRule type="cellIs" dxfId="23860" priority="11188" operator="notEqual">
      <formula>O239</formula>
    </cfRule>
  </conditionalFormatting>
  <conditionalFormatting sqref="U241">
    <cfRule type="cellIs" dxfId="23859" priority="10968" operator="notEqual">
      <formula>O242</formula>
    </cfRule>
  </conditionalFormatting>
  <conditionalFormatting sqref="U244">
    <cfRule type="cellIs" dxfId="23858" priority="10748" operator="notEqual">
      <formula>O245</formula>
    </cfRule>
  </conditionalFormatting>
  <conditionalFormatting sqref="U247">
    <cfRule type="cellIs" dxfId="23857" priority="10528" operator="notEqual">
      <formula>O248</formula>
    </cfRule>
  </conditionalFormatting>
  <conditionalFormatting sqref="U250">
    <cfRule type="cellIs" dxfId="23856" priority="10308" operator="notEqual">
      <formula>O251</formula>
    </cfRule>
  </conditionalFormatting>
  <conditionalFormatting sqref="U253">
    <cfRule type="cellIs" dxfId="23855" priority="10088" operator="notEqual">
      <formula>O254</formula>
    </cfRule>
  </conditionalFormatting>
  <conditionalFormatting sqref="U256">
    <cfRule type="cellIs" dxfId="23854" priority="9868" operator="notEqual">
      <formula>O257</formula>
    </cfRule>
  </conditionalFormatting>
  <conditionalFormatting sqref="U259">
    <cfRule type="cellIs" dxfId="23853" priority="9648" operator="notEqual">
      <formula>O260</formula>
    </cfRule>
  </conditionalFormatting>
  <conditionalFormatting sqref="U262">
    <cfRule type="cellIs" dxfId="23852" priority="9428" operator="notEqual">
      <formula>O263</formula>
    </cfRule>
  </conditionalFormatting>
  <conditionalFormatting sqref="U265">
    <cfRule type="cellIs" dxfId="23851" priority="9208" operator="notEqual">
      <formula>O266</formula>
    </cfRule>
  </conditionalFormatting>
  <conditionalFormatting sqref="U268">
    <cfRule type="cellIs" dxfId="23850" priority="8988" operator="notEqual">
      <formula>O269</formula>
    </cfRule>
  </conditionalFormatting>
  <conditionalFormatting sqref="U271">
    <cfRule type="cellIs" dxfId="23849" priority="8768" operator="notEqual">
      <formula>O272</formula>
    </cfRule>
  </conditionalFormatting>
  <conditionalFormatting sqref="U274">
    <cfRule type="cellIs" dxfId="23848" priority="1508" operator="notEqual">
      <formula>O275</formula>
    </cfRule>
  </conditionalFormatting>
  <conditionalFormatting sqref="U277">
    <cfRule type="cellIs" dxfId="23847" priority="8548" operator="notEqual">
      <formula>O278</formula>
    </cfRule>
  </conditionalFormatting>
  <conditionalFormatting sqref="U280">
    <cfRule type="cellIs" dxfId="23846" priority="8328" operator="notEqual">
      <formula>O281</formula>
    </cfRule>
  </conditionalFormatting>
  <conditionalFormatting sqref="U283">
    <cfRule type="cellIs" dxfId="23845" priority="8108" operator="notEqual">
      <formula>O284</formula>
    </cfRule>
  </conditionalFormatting>
  <conditionalFormatting sqref="U286">
    <cfRule type="cellIs" dxfId="23844" priority="7888" operator="notEqual">
      <formula>O287</formula>
    </cfRule>
  </conditionalFormatting>
  <conditionalFormatting sqref="U289">
    <cfRule type="cellIs" dxfId="23843" priority="7668" operator="notEqual">
      <formula>O290</formula>
    </cfRule>
  </conditionalFormatting>
  <conditionalFormatting sqref="U292">
    <cfRule type="cellIs" dxfId="23842" priority="422" operator="notEqual">
      <formula>O293</formula>
    </cfRule>
  </conditionalFormatting>
  <conditionalFormatting sqref="U295">
    <cfRule type="cellIs" dxfId="23841" priority="7448" operator="notEqual">
      <formula>O296</formula>
    </cfRule>
  </conditionalFormatting>
  <conditionalFormatting sqref="U298">
    <cfRule type="cellIs" dxfId="23840" priority="7228" operator="notEqual">
      <formula>O299</formula>
    </cfRule>
  </conditionalFormatting>
  <conditionalFormatting sqref="U301">
    <cfRule type="cellIs" dxfId="23839" priority="7008" operator="notEqual">
      <formula>O302</formula>
    </cfRule>
  </conditionalFormatting>
  <conditionalFormatting sqref="U304">
    <cfRule type="cellIs" dxfId="23838" priority="6788" operator="notEqual">
      <formula>O305</formula>
    </cfRule>
  </conditionalFormatting>
  <conditionalFormatting sqref="U307">
    <cfRule type="cellIs" dxfId="23837" priority="6568" operator="notEqual">
      <formula>O308</formula>
    </cfRule>
  </conditionalFormatting>
  <conditionalFormatting sqref="U310">
    <cfRule type="cellIs" dxfId="23836" priority="24458" operator="notEqual">
      <formula>O311</formula>
    </cfRule>
  </conditionalFormatting>
  <conditionalFormatting sqref="U313">
    <cfRule type="cellIs" dxfId="23835" priority="6128" operator="notEqual">
      <formula>O314</formula>
    </cfRule>
  </conditionalFormatting>
  <conditionalFormatting sqref="U316">
    <cfRule type="cellIs" dxfId="23834" priority="5908" operator="notEqual">
      <formula>O317</formula>
    </cfRule>
  </conditionalFormatting>
  <conditionalFormatting sqref="U319">
    <cfRule type="cellIs" dxfId="23833" priority="5688" operator="notEqual">
      <formula>O320</formula>
    </cfRule>
  </conditionalFormatting>
  <conditionalFormatting sqref="U322">
    <cfRule type="cellIs" dxfId="23832" priority="5468" operator="notEqual">
      <formula>O323</formula>
    </cfRule>
  </conditionalFormatting>
  <conditionalFormatting sqref="U325">
    <cfRule type="cellIs" dxfId="23831" priority="5248" operator="notEqual">
      <formula>O326</formula>
    </cfRule>
  </conditionalFormatting>
  <conditionalFormatting sqref="U328">
    <cfRule type="cellIs" dxfId="23830" priority="5028" operator="notEqual">
      <formula>O329</formula>
    </cfRule>
  </conditionalFormatting>
  <conditionalFormatting sqref="U331">
    <cfRule type="cellIs" dxfId="23829" priority="4808" operator="notEqual">
      <formula>O332</formula>
    </cfRule>
  </conditionalFormatting>
  <conditionalFormatting sqref="U334">
    <cfRule type="cellIs" dxfId="23828" priority="202" operator="notEqual">
      <formula>O335</formula>
    </cfRule>
  </conditionalFormatting>
  <conditionalFormatting sqref="U337">
    <cfRule type="cellIs" dxfId="23827" priority="4588" operator="notEqual">
      <formula>O338</formula>
    </cfRule>
  </conditionalFormatting>
  <conditionalFormatting sqref="U340">
    <cfRule type="cellIs" dxfId="23826" priority="4368" operator="notEqual">
      <formula>O341</formula>
    </cfRule>
  </conditionalFormatting>
  <conditionalFormatting sqref="U343">
    <cfRule type="cellIs" dxfId="23825" priority="6348" operator="notEqual">
      <formula>O344</formula>
    </cfRule>
  </conditionalFormatting>
  <conditionalFormatting sqref="U346">
    <cfRule type="cellIs" dxfId="23824" priority="3928" operator="notEqual">
      <formula>O347</formula>
    </cfRule>
  </conditionalFormatting>
  <conditionalFormatting sqref="U349">
    <cfRule type="cellIs" dxfId="23823" priority="4148" operator="notEqual">
      <formula>O350</formula>
    </cfRule>
  </conditionalFormatting>
  <conditionalFormatting sqref="U352">
    <cfRule type="cellIs" dxfId="23822" priority="3488" operator="notEqual">
      <formula>O353</formula>
    </cfRule>
  </conditionalFormatting>
  <conditionalFormatting sqref="U355">
    <cfRule type="cellIs" dxfId="23821" priority="3268" operator="notEqual">
      <formula>O356</formula>
    </cfRule>
  </conditionalFormatting>
  <conditionalFormatting sqref="U358">
    <cfRule type="cellIs" dxfId="23820" priority="3048" operator="notEqual">
      <formula>O359</formula>
    </cfRule>
  </conditionalFormatting>
  <conditionalFormatting sqref="U361">
    <cfRule type="cellIs" dxfId="23819" priority="24338" operator="notEqual">
      <formula>O362</formula>
    </cfRule>
  </conditionalFormatting>
  <conditionalFormatting sqref="U364">
    <cfRule type="cellIs" dxfId="23818" priority="24218" operator="notEqual">
      <formula>O365</formula>
    </cfRule>
  </conditionalFormatting>
  <conditionalFormatting sqref="U367">
    <cfRule type="cellIs" dxfId="23817" priority="23978" operator="notEqual">
      <formula>O368</formula>
    </cfRule>
  </conditionalFormatting>
  <conditionalFormatting sqref="U370">
    <cfRule type="cellIs" dxfId="23816" priority="27249" operator="notEqual">
      <formula>O371</formula>
    </cfRule>
  </conditionalFormatting>
  <conditionalFormatting sqref="V19">
    <cfRule type="cellIs" dxfId="23815" priority="61788" operator="notEqual">
      <formula>O20</formula>
    </cfRule>
  </conditionalFormatting>
  <conditionalFormatting sqref="V22">
    <cfRule type="cellIs" dxfId="23814" priority="61638" operator="notEqual">
      <formula>O23</formula>
    </cfRule>
  </conditionalFormatting>
  <conditionalFormatting sqref="V25">
    <cfRule type="cellIs" dxfId="23813" priority="61488" operator="notEqual">
      <formula>O26</formula>
    </cfRule>
  </conditionalFormatting>
  <conditionalFormatting sqref="V28">
    <cfRule type="cellIs" dxfId="23812" priority="61338" operator="notEqual">
      <formula>O29</formula>
    </cfRule>
  </conditionalFormatting>
  <conditionalFormatting sqref="V31">
    <cfRule type="cellIs" dxfId="23811" priority="61188" operator="notEqual">
      <formula>O32</formula>
    </cfRule>
  </conditionalFormatting>
  <conditionalFormatting sqref="V34">
    <cfRule type="cellIs" dxfId="23810" priority="61038" operator="notEqual">
      <formula>O35</formula>
    </cfRule>
  </conditionalFormatting>
  <conditionalFormatting sqref="V37">
    <cfRule type="cellIs" dxfId="23809" priority="60888" operator="notEqual">
      <formula>O38</formula>
    </cfRule>
  </conditionalFormatting>
  <conditionalFormatting sqref="V40">
    <cfRule type="cellIs" dxfId="23808" priority="60738" operator="notEqual">
      <formula>O41</formula>
    </cfRule>
  </conditionalFormatting>
  <conditionalFormatting sqref="V43">
    <cfRule type="cellIs" dxfId="23807" priority="60588" operator="notEqual">
      <formula>O44</formula>
    </cfRule>
  </conditionalFormatting>
  <conditionalFormatting sqref="V46">
    <cfRule type="cellIs" dxfId="23806" priority="60438" operator="notEqual">
      <formula>O47</formula>
    </cfRule>
  </conditionalFormatting>
  <conditionalFormatting sqref="V49">
    <cfRule type="cellIs" dxfId="23805" priority="60288" operator="notEqual">
      <formula>O50</formula>
    </cfRule>
  </conditionalFormatting>
  <conditionalFormatting sqref="V52">
    <cfRule type="cellIs" dxfId="23804" priority="60138" operator="notEqual">
      <formula>O53</formula>
    </cfRule>
  </conditionalFormatting>
  <conditionalFormatting sqref="V55">
    <cfRule type="cellIs" dxfId="23803" priority="59988" operator="notEqual">
      <formula>O56</formula>
    </cfRule>
  </conditionalFormatting>
  <conditionalFormatting sqref="V58">
    <cfRule type="cellIs" dxfId="23802" priority="59838" operator="notEqual">
      <formula>O59</formula>
    </cfRule>
  </conditionalFormatting>
  <conditionalFormatting sqref="V61">
    <cfRule type="cellIs" dxfId="23801" priority="59538" operator="notEqual">
      <formula>O62</formula>
    </cfRule>
  </conditionalFormatting>
  <conditionalFormatting sqref="V64">
    <cfRule type="cellIs" dxfId="23800" priority="59388" operator="notEqual">
      <formula>O65</formula>
    </cfRule>
  </conditionalFormatting>
  <conditionalFormatting sqref="V67">
    <cfRule type="cellIs" dxfId="23799" priority="59238" operator="notEqual">
      <formula>O68</formula>
    </cfRule>
  </conditionalFormatting>
  <conditionalFormatting sqref="V70">
    <cfRule type="cellIs" dxfId="23798" priority="59088" operator="notEqual">
      <formula>O71</formula>
    </cfRule>
  </conditionalFormatting>
  <conditionalFormatting sqref="V73">
    <cfRule type="cellIs" dxfId="23797" priority="58938" operator="notEqual">
      <formula>O74</formula>
    </cfRule>
  </conditionalFormatting>
  <conditionalFormatting sqref="V76">
    <cfRule type="cellIs" dxfId="23796" priority="26137" operator="notEqual">
      <formula>O77</formula>
    </cfRule>
  </conditionalFormatting>
  <conditionalFormatting sqref="V79">
    <cfRule type="cellIs" dxfId="23795" priority="26017" operator="notEqual">
      <formula>O80</formula>
    </cfRule>
  </conditionalFormatting>
  <conditionalFormatting sqref="V82">
    <cfRule type="cellIs" dxfId="23794" priority="25897" operator="notEqual">
      <formula>O83</formula>
    </cfRule>
  </conditionalFormatting>
  <conditionalFormatting sqref="V85">
    <cfRule type="cellIs" dxfId="23793" priority="25777" operator="notEqual">
      <formula>O86</formula>
    </cfRule>
  </conditionalFormatting>
  <conditionalFormatting sqref="V88">
    <cfRule type="cellIs" dxfId="23792" priority="25657" operator="notEqual">
      <formula>O89</formula>
    </cfRule>
  </conditionalFormatting>
  <conditionalFormatting sqref="V91">
    <cfRule type="cellIs" dxfId="23791" priority="25417" operator="notEqual">
      <formula>O92</formula>
    </cfRule>
  </conditionalFormatting>
  <conditionalFormatting sqref="V94">
    <cfRule type="cellIs" dxfId="23790" priority="861" operator="notEqual">
      <formula>O95</formula>
    </cfRule>
  </conditionalFormatting>
  <conditionalFormatting sqref="V97">
    <cfRule type="cellIs" dxfId="23789" priority="25537" operator="notEqual">
      <formula>O98</formula>
    </cfRule>
  </conditionalFormatting>
  <conditionalFormatting sqref="V100">
    <cfRule type="cellIs" dxfId="23788" priority="25297" operator="notEqual">
      <formula>O101</formula>
    </cfRule>
  </conditionalFormatting>
  <conditionalFormatting sqref="V103">
    <cfRule type="cellIs" dxfId="23787" priority="25177" operator="notEqual">
      <formula>O104</formula>
    </cfRule>
  </conditionalFormatting>
  <conditionalFormatting sqref="V106">
    <cfRule type="cellIs" dxfId="23786" priority="25057" operator="notEqual">
      <formula>O107</formula>
    </cfRule>
  </conditionalFormatting>
  <conditionalFormatting sqref="V109">
    <cfRule type="cellIs" dxfId="23785" priority="24937" operator="notEqual">
      <formula>O110</formula>
    </cfRule>
  </conditionalFormatting>
  <conditionalFormatting sqref="V112">
    <cfRule type="cellIs" dxfId="23784" priority="24817" operator="notEqual">
      <formula>O113</formula>
    </cfRule>
  </conditionalFormatting>
  <conditionalFormatting sqref="V115">
    <cfRule type="cellIs" dxfId="23783" priority="24697" operator="notEqual">
      <formula>O116</formula>
    </cfRule>
  </conditionalFormatting>
  <conditionalFormatting sqref="V118">
    <cfRule type="cellIs" dxfId="23782" priority="24577" operator="notEqual">
      <formula>O119</formula>
    </cfRule>
  </conditionalFormatting>
  <conditionalFormatting sqref="V121">
    <cfRule type="cellIs" dxfId="23781" priority="19547" operator="notEqual">
      <formula>O122</formula>
    </cfRule>
  </conditionalFormatting>
  <conditionalFormatting sqref="V124">
    <cfRule type="cellIs" dxfId="23780" priority="19327" operator="notEqual">
      <formula>O125</formula>
    </cfRule>
  </conditionalFormatting>
  <conditionalFormatting sqref="V127">
    <cfRule type="cellIs" dxfId="23779" priority="19107" operator="notEqual">
      <formula>O128</formula>
    </cfRule>
  </conditionalFormatting>
  <conditionalFormatting sqref="V130">
    <cfRule type="cellIs" dxfId="23778" priority="18887" operator="notEqual">
      <formula>O131</formula>
    </cfRule>
  </conditionalFormatting>
  <conditionalFormatting sqref="V133">
    <cfRule type="cellIs" dxfId="23777" priority="18667" operator="notEqual">
      <formula>O134</formula>
    </cfRule>
  </conditionalFormatting>
  <conditionalFormatting sqref="V136">
    <cfRule type="cellIs" dxfId="23776" priority="18447" operator="notEqual">
      <formula>O137</formula>
    </cfRule>
  </conditionalFormatting>
  <conditionalFormatting sqref="V139">
    <cfRule type="cellIs" dxfId="23775" priority="18227" operator="notEqual">
      <formula>O140</formula>
    </cfRule>
  </conditionalFormatting>
  <conditionalFormatting sqref="V142">
    <cfRule type="cellIs" dxfId="23774" priority="18007" operator="notEqual">
      <formula>O143</formula>
    </cfRule>
  </conditionalFormatting>
  <conditionalFormatting sqref="V145">
    <cfRule type="cellIs" dxfId="23773" priority="17787" operator="notEqual">
      <formula>O146</formula>
    </cfRule>
  </conditionalFormatting>
  <conditionalFormatting sqref="V148">
    <cfRule type="cellIs" dxfId="23772" priority="17567" operator="notEqual">
      <formula>O149</formula>
    </cfRule>
  </conditionalFormatting>
  <conditionalFormatting sqref="V151">
    <cfRule type="cellIs" dxfId="23771" priority="17347" operator="notEqual">
      <formula>O152</formula>
    </cfRule>
  </conditionalFormatting>
  <conditionalFormatting sqref="V154">
    <cfRule type="cellIs" dxfId="23770" priority="17127" operator="notEqual">
      <formula>O155</formula>
    </cfRule>
  </conditionalFormatting>
  <conditionalFormatting sqref="V157">
    <cfRule type="cellIs" dxfId="23769" priority="16907" operator="notEqual">
      <formula>O158</formula>
    </cfRule>
  </conditionalFormatting>
  <conditionalFormatting sqref="V160">
    <cfRule type="cellIs" dxfId="23768" priority="16687" operator="notEqual">
      <formula>O161</formula>
    </cfRule>
  </conditionalFormatting>
  <conditionalFormatting sqref="V163">
    <cfRule type="cellIs" dxfId="23767" priority="16467" operator="notEqual">
      <formula>O164</formula>
    </cfRule>
  </conditionalFormatting>
  <conditionalFormatting sqref="V166">
    <cfRule type="cellIs" dxfId="23766" priority="641" operator="notEqual">
      <formula>O167</formula>
    </cfRule>
  </conditionalFormatting>
  <conditionalFormatting sqref="V169">
    <cfRule type="cellIs" dxfId="23765" priority="16247" operator="notEqual">
      <formula>O170</formula>
    </cfRule>
  </conditionalFormatting>
  <conditionalFormatting sqref="V172">
    <cfRule type="cellIs" dxfId="23764" priority="16027" operator="notEqual">
      <formula>O173</formula>
    </cfRule>
  </conditionalFormatting>
  <conditionalFormatting sqref="V175">
    <cfRule type="cellIs" dxfId="23763" priority="15807" operator="notEqual">
      <formula>O176</formula>
    </cfRule>
  </conditionalFormatting>
  <conditionalFormatting sqref="V178">
    <cfRule type="cellIs" dxfId="23762" priority="15587" operator="notEqual">
      <formula>O179</formula>
    </cfRule>
  </conditionalFormatting>
  <conditionalFormatting sqref="V181">
    <cfRule type="cellIs" dxfId="23761" priority="15367" operator="notEqual">
      <formula>O182</formula>
    </cfRule>
  </conditionalFormatting>
  <conditionalFormatting sqref="V184">
    <cfRule type="cellIs" dxfId="23760" priority="15147" operator="notEqual">
      <formula>O185</formula>
    </cfRule>
  </conditionalFormatting>
  <conditionalFormatting sqref="V187">
    <cfRule type="cellIs" dxfId="23759" priority="14927" operator="notEqual">
      <formula>O188</formula>
    </cfRule>
  </conditionalFormatting>
  <conditionalFormatting sqref="V190">
    <cfRule type="cellIs" dxfId="23758" priority="14707" operator="notEqual">
      <formula>O191</formula>
    </cfRule>
  </conditionalFormatting>
  <conditionalFormatting sqref="V193">
    <cfRule type="cellIs" dxfId="23757" priority="14487" operator="notEqual">
      <formula>O194</formula>
    </cfRule>
  </conditionalFormatting>
  <conditionalFormatting sqref="V196">
    <cfRule type="cellIs" dxfId="23756" priority="14267" operator="notEqual">
      <formula>O197</formula>
    </cfRule>
  </conditionalFormatting>
  <conditionalFormatting sqref="V199">
    <cfRule type="cellIs" dxfId="23755" priority="14047" operator="notEqual">
      <formula>O200</formula>
    </cfRule>
  </conditionalFormatting>
  <conditionalFormatting sqref="V202">
    <cfRule type="cellIs" dxfId="23754" priority="13827" operator="notEqual">
      <formula>O203</formula>
    </cfRule>
  </conditionalFormatting>
  <conditionalFormatting sqref="V205">
    <cfRule type="cellIs" dxfId="23753" priority="13607" operator="notEqual">
      <formula>O206</formula>
    </cfRule>
  </conditionalFormatting>
  <conditionalFormatting sqref="V208">
    <cfRule type="cellIs" dxfId="23752" priority="13387" operator="notEqual">
      <formula>O209</formula>
    </cfRule>
  </conditionalFormatting>
  <conditionalFormatting sqref="V211">
    <cfRule type="cellIs" dxfId="23751" priority="13167" operator="notEqual">
      <formula>O212</formula>
    </cfRule>
  </conditionalFormatting>
  <conditionalFormatting sqref="V214">
    <cfRule type="cellIs" dxfId="23750" priority="12947" operator="notEqual">
      <formula>O215</formula>
    </cfRule>
  </conditionalFormatting>
  <conditionalFormatting sqref="V217">
    <cfRule type="cellIs" dxfId="23749" priority="12727" operator="notEqual">
      <formula>O218</formula>
    </cfRule>
  </conditionalFormatting>
  <conditionalFormatting sqref="V220">
    <cfRule type="cellIs" dxfId="23748" priority="12507" operator="notEqual">
      <formula>O221</formula>
    </cfRule>
  </conditionalFormatting>
  <conditionalFormatting sqref="V223">
    <cfRule type="cellIs" dxfId="23747" priority="12287" operator="notEqual">
      <formula>O224</formula>
    </cfRule>
  </conditionalFormatting>
  <conditionalFormatting sqref="V226">
    <cfRule type="cellIs" dxfId="23746" priority="12067" operator="notEqual">
      <formula>O227</formula>
    </cfRule>
  </conditionalFormatting>
  <conditionalFormatting sqref="V229">
    <cfRule type="cellIs" dxfId="23745" priority="11847" operator="notEqual">
      <formula>O230</formula>
    </cfRule>
  </conditionalFormatting>
  <conditionalFormatting sqref="V232">
    <cfRule type="cellIs" dxfId="23744" priority="11627" operator="notEqual">
      <formula>O233</formula>
    </cfRule>
  </conditionalFormatting>
  <conditionalFormatting sqref="V235">
    <cfRule type="cellIs" dxfId="23743" priority="11407" operator="notEqual">
      <formula>O236</formula>
    </cfRule>
  </conditionalFormatting>
  <conditionalFormatting sqref="V238">
    <cfRule type="cellIs" dxfId="23742" priority="11187" operator="notEqual">
      <formula>O239</formula>
    </cfRule>
  </conditionalFormatting>
  <conditionalFormatting sqref="V241">
    <cfRule type="cellIs" dxfId="23741" priority="10967" operator="notEqual">
      <formula>O242</formula>
    </cfRule>
  </conditionalFormatting>
  <conditionalFormatting sqref="V244">
    <cfRule type="cellIs" dxfId="23740" priority="10747" operator="notEqual">
      <formula>O245</formula>
    </cfRule>
  </conditionalFormatting>
  <conditionalFormatting sqref="V247">
    <cfRule type="cellIs" dxfId="23739" priority="10527" operator="notEqual">
      <formula>O248</formula>
    </cfRule>
  </conditionalFormatting>
  <conditionalFormatting sqref="V250">
    <cfRule type="cellIs" dxfId="23738" priority="10307" operator="notEqual">
      <formula>O251</formula>
    </cfRule>
  </conditionalFormatting>
  <conditionalFormatting sqref="V253">
    <cfRule type="cellIs" dxfId="23737" priority="10087" operator="notEqual">
      <formula>O254</formula>
    </cfRule>
  </conditionalFormatting>
  <conditionalFormatting sqref="V256">
    <cfRule type="cellIs" dxfId="23736" priority="9867" operator="notEqual">
      <formula>O257</formula>
    </cfRule>
  </conditionalFormatting>
  <conditionalFormatting sqref="V259">
    <cfRule type="cellIs" dxfId="23735" priority="9647" operator="notEqual">
      <formula>O260</formula>
    </cfRule>
  </conditionalFormatting>
  <conditionalFormatting sqref="V262">
    <cfRule type="cellIs" dxfId="23734" priority="9427" operator="notEqual">
      <formula>O263</formula>
    </cfRule>
  </conditionalFormatting>
  <conditionalFormatting sqref="V265">
    <cfRule type="cellIs" dxfId="23733" priority="9207" operator="notEqual">
      <formula>O266</formula>
    </cfRule>
  </conditionalFormatting>
  <conditionalFormatting sqref="V268">
    <cfRule type="cellIs" dxfId="23732" priority="8987" operator="notEqual">
      <formula>O269</formula>
    </cfRule>
  </conditionalFormatting>
  <conditionalFormatting sqref="V271">
    <cfRule type="cellIs" dxfId="23731" priority="8767" operator="notEqual">
      <formula>O272</formula>
    </cfRule>
  </conditionalFormatting>
  <conditionalFormatting sqref="V274">
    <cfRule type="cellIs" dxfId="23730" priority="1507" operator="notEqual">
      <formula>O275</formula>
    </cfRule>
  </conditionalFormatting>
  <conditionalFormatting sqref="V277">
    <cfRule type="cellIs" dxfId="23729" priority="8547" operator="notEqual">
      <formula>O278</formula>
    </cfRule>
  </conditionalFormatting>
  <conditionalFormatting sqref="V280">
    <cfRule type="cellIs" dxfId="23728" priority="8327" operator="notEqual">
      <formula>O281</formula>
    </cfRule>
  </conditionalFormatting>
  <conditionalFormatting sqref="V283">
    <cfRule type="cellIs" dxfId="23727" priority="8107" operator="notEqual">
      <formula>O284</formula>
    </cfRule>
  </conditionalFormatting>
  <conditionalFormatting sqref="V286">
    <cfRule type="cellIs" dxfId="23726" priority="7887" operator="notEqual">
      <formula>O287</formula>
    </cfRule>
  </conditionalFormatting>
  <conditionalFormatting sqref="V289">
    <cfRule type="cellIs" dxfId="23725" priority="7667" operator="notEqual">
      <formula>O290</formula>
    </cfRule>
  </conditionalFormatting>
  <conditionalFormatting sqref="V292">
    <cfRule type="cellIs" dxfId="23724" priority="421" operator="notEqual">
      <formula>O293</formula>
    </cfRule>
  </conditionalFormatting>
  <conditionalFormatting sqref="V295">
    <cfRule type="cellIs" dxfId="23723" priority="7447" operator="notEqual">
      <formula>O296</formula>
    </cfRule>
  </conditionalFormatting>
  <conditionalFormatting sqref="V298">
    <cfRule type="cellIs" dxfId="23722" priority="7227" operator="notEqual">
      <formula>O299</formula>
    </cfRule>
  </conditionalFormatting>
  <conditionalFormatting sqref="V301">
    <cfRule type="cellIs" dxfId="23721" priority="7007" operator="notEqual">
      <formula>O302</formula>
    </cfRule>
  </conditionalFormatting>
  <conditionalFormatting sqref="V304">
    <cfRule type="cellIs" dxfId="23720" priority="6787" operator="notEqual">
      <formula>O305</formula>
    </cfRule>
  </conditionalFormatting>
  <conditionalFormatting sqref="V307">
    <cfRule type="cellIs" dxfId="23719" priority="6567" operator="notEqual">
      <formula>O308</formula>
    </cfRule>
  </conditionalFormatting>
  <conditionalFormatting sqref="V310">
    <cfRule type="cellIs" dxfId="23718" priority="24457" operator="notEqual">
      <formula>O311</formula>
    </cfRule>
  </conditionalFormatting>
  <conditionalFormatting sqref="V313">
    <cfRule type="cellIs" dxfId="23717" priority="6127" operator="notEqual">
      <formula>O314</formula>
    </cfRule>
  </conditionalFormatting>
  <conditionalFormatting sqref="V316">
    <cfRule type="cellIs" dxfId="23716" priority="5907" operator="notEqual">
      <formula>O317</formula>
    </cfRule>
  </conditionalFormatting>
  <conditionalFormatting sqref="V319">
    <cfRule type="cellIs" dxfId="23715" priority="5687" operator="notEqual">
      <formula>O320</formula>
    </cfRule>
  </conditionalFormatting>
  <conditionalFormatting sqref="V322">
    <cfRule type="cellIs" dxfId="23714" priority="5467" operator="notEqual">
      <formula>O323</formula>
    </cfRule>
  </conditionalFormatting>
  <conditionalFormatting sqref="V325">
    <cfRule type="cellIs" dxfId="23713" priority="5247" operator="notEqual">
      <formula>O326</formula>
    </cfRule>
  </conditionalFormatting>
  <conditionalFormatting sqref="V328">
    <cfRule type="cellIs" dxfId="23712" priority="5027" operator="notEqual">
      <formula>O329</formula>
    </cfRule>
  </conditionalFormatting>
  <conditionalFormatting sqref="V331">
    <cfRule type="cellIs" dxfId="23711" priority="4807" operator="notEqual">
      <formula>O332</formula>
    </cfRule>
  </conditionalFormatting>
  <conditionalFormatting sqref="V334">
    <cfRule type="cellIs" dxfId="23710" priority="201" operator="notEqual">
      <formula>O335</formula>
    </cfRule>
  </conditionalFormatting>
  <conditionalFormatting sqref="V337">
    <cfRule type="cellIs" dxfId="23709" priority="4587" operator="notEqual">
      <formula>O338</formula>
    </cfRule>
  </conditionalFormatting>
  <conditionalFormatting sqref="V340">
    <cfRule type="cellIs" dxfId="23708" priority="4367" operator="notEqual">
      <formula>O341</formula>
    </cfRule>
  </conditionalFormatting>
  <conditionalFormatting sqref="V343">
    <cfRule type="cellIs" dxfId="23707" priority="6347" operator="notEqual">
      <formula>O344</formula>
    </cfRule>
  </conditionalFormatting>
  <conditionalFormatting sqref="V346">
    <cfRule type="cellIs" dxfId="23706" priority="3927" operator="notEqual">
      <formula>O347</formula>
    </cfRule>
  </conditionalFormatting>
  <conditionalFormatting sqref="V349">
    <cfRule type="cellIs" dxfId="23705" priority="4147" operator="notEqual">
      <formula>O350</formula>
    </cfRule>
  </conditionalFormatting>
  <conditionalFormatting sqref="V352">
    <cfRule type="cellIs" dxfId="23704" priority="3487" operator="notEqual">
      <formula>O353</formula>
    </cfRule>
  </conditionalFormatting>
  <conditionalFormatting sqref="V355">
    <cfRule type="cellIs" dxfId="23703" priority="3267" operator="notEqual">
      <formula>O356</formula>
    </cfRule>
  </conditionalFormatting>
  <conditionalFormatting sqref="V358">
    <cfRule type="cellIs" dxfId="23702" priority="3047" operator="notEqual">
      <formula>O359</formula>
    </cfRule>
  </conditionalFormatting>
  <conditionalFormatting sqref="V361">
    <cfRule type="cellIs" dxfId="23701" priority="24337" operator="notEqual">
      <formula>O362</formula>
    </cfRule>
  </conditionalFormatting>
  <conditionalFormatting sqref="V364">
    <cfRule type="cellIs" dxfId="23700" priority="24217" operator="notEqual">
      <formula>O365</formula>
    </cfRule>
  </conditionalFormatting>
  <conditionalFormatting sqref="V367">
    <cfRule type="cellIs" dxfId="23699" priority="23977" operator="notEqual">
      <formula>O368</formula>
    </cfRule>
  </conditionalFormatting>
  <conditionalFormatting sqref="V370">
    <cfRule type="cellIs" dxfId="23698" priority="27248" operator="notEqual">
      <formula>O371</formula>
    </cfRule>
  </conditionalFormatting>
  <conditionalFormatting sqref="W19">
    <cfRule type="cellIs" dxfId="23697" priority="61787" operator="notEqual">
      <formula>O20</formula>
    </cfRule>
  </conditionalFormatting>
  <conditionalFormatting sqref="W22">
    <cfRule type="cellIs" dxfId="23696" priority="61637" operator="notEqual">
      <formula>O23</formula>
    </cfRule>
  </conditionalFormatting>
  <conditionalFormatting sqref="W25">
    <cfRule type="cellIs" dxfId="23695" priority="61487" operator="notEqual">
      <formula>O26</formula>
    </cfRule>
  </conditionalFormatting>
  <conditionalFormatting sqref="W28">
    <cfRule type="cellIs" dxfId="23694" priority="61337" operator="notEqual">
      <formula>O29</formula>
    </cfRule>
  </conditionalFormatting>
  <conditionalFormatting sqref="W31">
    <cfRule type="cellIs" dxfId="23693" priority="61187" operator="notEqual">
      <formula>O32</formula>
    </cfRule>
  </conditionalFormatting>
  <conditionalFormatting sqref="W34">
    <cfRule type="cellIs" dxfId="23692" priority="61037" operator="notEqual">
      <formula>O35</formula>
    </cfRule>
  </conditionalFormatting>
  <conditionalFormatting sqref="W37">
    <cfRule type="cellIs" dxfId="23691" priority="60887" operator="notEqual">
      <formula>O38</formula>
    </cfRule>
  </conditionalFormatting>
  <conditionalFormatting sqref="W40">
    <cfRule type="cellIs" dxfId="23690" priority="60737" operator="notEqual">
      <formula>O41</formula>
    </cfRule>
  </conditionalFormatting>
  <conditionalFormatting sqref="W43">
    <cfRule type="cellIs" dxfId="23689" priority="60587" operator="notEqual">
      <formula>O44</formula>
    </cfRule>
  </conditionalFormatting>
  <conditionalFormatting sqref="W46">
    <cfRule type="cellIs" dxfId="23688" priority="60437" operator="notEqual">
      <formula>O47</formula>
    </cfRule>
  </conditionalFormatting>
  <conditionalFormatting sqref="W49">
    <cfRule type="cellIs" dxfId="23687" priority="60287" operator="notEqual">
      <formula>O50</formula>
    </cfRule>
  </conditionalFormatting>
  <conditionalFormatting sqref="W52">
    <cfRule type="cellIs" dxfId="23686" priority="60137" operator="notEqual">
      <formula>O53</formula>
    </cfRule>
  </conditionalFormatting>
  <conditionalFormatting sqref="W55">
    <cfRule type="cellIs" dxfId="23685" priority="59987" operator="notEqual">
      <formula>O56</formula>
    </cfRule>
  </conditionalFormatting>
  <conditionalFormatting sqref="W58">
    <cfRule type="cellIs" dxfId="23684" priority="59837" operator="notEqual">
      <formula>O59</formula>
    </cfRule>
  </conditionalFormatting>
  <conditionalFormatting sqref="W61">
    <cfRule type="cellIs" dxfId="23683" priority="59537" operator="notEqual">
      <formula>O62</formula>
    </cfRule>
  </conditionalFormatting>
  <conditionalFormatting sqref="W64">
    <cfRule type="cellIs" dxfId="23682" priority="59387" operator="notEqual">
      <formula>O65</formula>
    </cfRule>
  </conditionalFormatting>
  <conditionalFormatting sqref="W67">
    <cfRule type="cellIs" dxfId="23681" priority="59237" operator="notEqual">
      <formula>O68</formula>
    </cfRule>
  </conditionalFormatting>
  <conditionalFormatting sqref="W70">
    <cfRule type="cellIs" dxfId="23680" priority="59087" operator="notEqual">
      <formula>O71</formula>
    </cfRule>
  </conditionalFormatting>
  <conditionalFormatting sqref="W73">
    <cfRule type="cellIs" dxfId="23679" priority="58937" operator="notEqual">
      <formula>O74</formula>
    </cfRule>
  </conditionalFormatting>
  <conditionalFormatting sqref="W76">
    <cfRule type="cellIs" dxfId="23678" priority="26136" operator="notEqual">
      <formula>O77</formula>
    </cfRule>
  </conditionalFormatting>
  <conditionalFormatting sqref="W79">
    <cfRule type="cellIs" dxfId="23677" priority="26016" operator="notEqual">
      <formula>O80</formula>
    </cfRule>
  </conditionalFormatting>
  <conditionalFormatting sqref="W82">
    <cfRule type="cellIs" dxfId="23676" priority="25896" operator="notEqual">
      <formula>O83</formula>
    </cfRule>
  </conditionalFormatting>
  <conditionalFormatting sqref="W85">
    <cfRule type="cellIs" dxfId="23675" priority="25776" operator="notEqual">
      <formula>O86</formula>
    </cfRule>
  </conditionalFormatting>
  <conditionalFormatting sqref="W88">
    <cfRule type="cellIs" dxfId="23674" priority="25656" operator="notEqual">
      <formula>O89</formula>
    </cfRule>
  </conditionalFormatting>
  <conditionalFormatting sqref="W91">
    <cfRule type="cellIs" dxfId="23673" priority="25416" operator="notEqual">
      <formula>O92</formula>
    </cfRule>
  </conditionalFormatting>
  <conditionalFormatting sqref="W94">
    <cfRule type="cellIs" dxfId="23672" priority="860" operator="notEqual">
      <formula>O95</formula>
    </cfRule>
  </conditionalFormatting>
  <conditionalFormatting sqref="W97">
    <cfRule type="cellIs" dxfId="23671" priority="25536" operator="notEqual">
      <formula>O98</formula>
    </cfRule>
  </conditionalFormatting>
  <conditionalFormatting sqref="W100">
    <cfRule type="cellIs" dxfId="23670" priority="25296" operator="notEqual">
      <formula>O101</formula>
    </cfRule>
  </conditionalFormatting>
  <conditionalFormatting sqref="W103">
    <cfRule type="cellIs" dxfId="23669" priority="25176" operator="notEqual">
      <formula>O104</formula>
    </cfRule>
  </conditionalFormatting>
  <conditionalFormatting sqref="W106">
    <cfRule type="cellIs" dxfId="23668" priority="25056" operator="notEqual">
      <formula>O107</formula>
    </cfRule>
  </conditionalFormatting>
  <conditionalFormatting sqref="W109">
    <cfRule type="cellIs" dxfId="23667" priority="24936" operator="notEqual">
      <formula>O110</formula>
    </cfRule>
  </conditionalFormatting>
  <conditionalFormatting sqref="W112">
    <cfRule type="cellIs" dxfId="23666" priority="24816" operator="notEqual">
      <formula>O113</formula>
    </cfRule>
  </conditionalFormatting>
  <conditionalFormatting sqref="W115">
    <cfRule type="cellIs" dxfId="23665" priority="24696" operator="notEqual">
      <formula>O116</formula>
    </cfRule>
  </conditionalFormatting>
  <conditionalFormatting sqref="W118">
    <cfRule type="cellIs" dxfId="23664" priority="24576" operator="notEqual">
      <formula>O119</formula>
    </cfRule>
  </conditionalFormatting>
  <conditionalFormatting sqref="W121">
    <cfRule type="cellIs" dxfId="23663" priority="19546" operator="notEqual">
      <formula>O122</formula>
    </cfRule>
  </conditionalFormatting>
  <conditionalFormatting sqref="W124">
    <cfRule type="cellIs" dxfId="23662" priority="19326" operator="notEqual">
      <formula>O125</formula>
    </cfRule>
  </conditionalFormatting>
  <conditionalFormatting sqref="W127">
    <cfRule type="cellIs" dxfId="23661" priority="19106" operator="notEqual">
      <formula>O128</formula>
    </cfRule>
  </conditionalFormatting>
  <conditionalFormatting sqref="W130">
    <cfRule type="cellIs" dxfId="23660" priority="18886" operator="notEqual">
      <formula>O131</formula>
    </cfRule>
  </conditionalFormatting>
  <conditionalFormatting sqref="W133">
    <cfRule type="cellIs" dxfId="23659" priority="18666" operator="notEqual">
      <formula>O134</formula>
    </cfRule>
  </conditionalFormatting>
  <conditionalFormatting sqref="W136">
    <cfRule type="cellIs" dxfId="23658" priority="18446" operator="notEqual">
      <formula>O137</formula>
    </cfRule>
  </conditionalFormatting>
  <conditionalFormatting sqref="W139">
    <cfRule type="cellIs" dxfId="23657" priority="18226" operator="notEqual">
      <formula>O140</formula>
    </cfRule>
  </conditionalFormatting>
  <conditionalFormatting sqref="W142">
    <cfRule type="cellIs" dxfId="23656" priority="18006" operator="notEqual">
      <formula>O143</formula>
    </cfRule>
  </conditionalFormatting>
  <conditionalFormatting sqref="W145">
    <cfRule type="cellIs" dxfId="23655" priority="17786" operator="notEqual">
      <formula>O146</formula>
    </cfRule>
  </conditionalFormatting>
  <conditionalFormatting sqref="W148">
    <cfRule type="cellIs" dxfId="23654" priority="17566" operator="notEqual">
      <formula>O149</formula>
    </cfRule>
  </conditionalFormatting>
  <conditionalFormatting sqref="W151">
    <cfRule type="cellIs" dxfId="23653" priority="17346" operator="notEqual">
      <formula>O152</formula>
    </cfRule>
  </conditionalFormatting>
  <conditionalFormatting sqref="W154">
    <cfRule type="cellIs" dxfId="23652" priority="17126" operator="notEqual">
      <formula>O155</formula>
    </cfRule>
  </conditionalFormatting>
  <conditionalFormatting sqref="W157">
    <cfRule type="cellIs" dxfId="23651" priority="16906" operator="notEqual">
      <formula>O158</formula>
    </cfRule>
  </conditionalFormatting>
  <conditionalFormatting sqref="W160">
    <cfRule type="cellIs" dxfId="23650" priority="16686" operator="notEqual">
      <formula>O161</formula>
    </cfRule>
  </conditionalFormatting>
  <conditionalFormatting sqref="W163">
    <cfRule type="cellIs" dxfId="23649" priority="16466" operator="notEqual">
      <formula>O164</formula>
    </cfRule>
  </conditionalFormatting>
  <conditionalFormatting sqref="W166">
    <cfRule type="cellIs" dxfId="23648" priority="640" operator="notEqual">
      <formula>O167</formula>
    </cfRule>
  </conditionalFormatting>
  <conditionalFormatting sqref="W169">
    <cfRule type="cellIs" dxfId="23647" priority="16246" operator="notEqual">
      <formula>O170</formula>
    </cfRule>
  </conditionalFormatting>
  <conditionalFormatting sqref="W172">
    <cfRule type="cellIs" dxfId="23646" priority="16026" operator="notEqual">
      <formula>O173</formula>
    </cfRule>
  </conditionalFormatting>
  <conditionalFormatting sqref="W175">
    <cfRule type="cellIs" dxfId="23645" priority="15806" operator="notEqual">
      <formula>O176</formula>
    </cfRule>
  </conditionalFormatting>
  <conditionalFormatting sqref="W178">
    <cfRule type="cellIs" dxfId="23644" priority="15586" operator="notEqual">
      <formula>O179</formula>
    </cfRule>
  </conditionalFormatting>
  <conditionalFormatting sqref="W181">
    <cfRule type="cellIs" dxfId="23643" priority="15366" operator="notEqual">
      <formula>O182</formula>
    </cfRule>
  </conditionalFormatting>
  <conditionalFormatting sqref="W184">
    <cfRule type="cellIs" dxfId="23642" priority="15146" operator="notEqual">
      <formula>O185</formula>
    </cfRule>
  </conditionalFormatting>
  <conditionalFormatting sqref="W187">
    <cfRule type="cellIs" dxfId="23641" priority="14926" operator="notEqual">
      <formula>O188</formula>
    </cfRule>
  </conditionalFormatting>
  <conditionalFormatting sqref="W190">
    <cfRule type="cellIs" dxfId="23640" priority="14706" operator="notEqual">
      <formula>O191</formula>
    </cfRule>
  </conditionalFormatting>
  <conditionalFormatting sqref="W193">
    <cfRule type="cellIs" dxfId="23639" priority="14486" operator="notEqual">
      <formula>O194</formula>
    </cfRule>
  </conditionalFormatting>
  <conditionalFormatting sqref="W196">
    <cfRule type="cellIs" dxfId="23638" priority="14266" operator="notEqual">
      <formula>O197</formula>
    </cfRule>
  </conditionalFormatting>
  <conditionalFormatting sqref="W199">
    <cfRule type="cellIs" dxfId="23637" priority="14046" operator="notEqual">
      <formula>O200</formula>
    </cfRule>
  </conditionalFormatting>
  <conditionalFormatting sqref="W202">
    <cfRule type="cellIs" dxfId="23636" priority="13826" operator="notEqual">
      <formula>O203</formula>
    </cfRule>
  </conditionalFormatting>
  <conditionalFormatting sqref="W205">
    <cfRule type="cellIs" dxfId="23635" priority="13606" operator="notEqual">
      <formula>O206</formula>
    </cfRule>
  </conditionalFormatting>
  <conditionalFormatting sqref="W208">
    <cfRule type="cellIs" dxfId="23634" priority="13386" operator="notEqual">
      <formula>O209</formula>
    </cfRule>
  </conditionalFormatting>
  <conditionalFormatting sqref="W211">
    <cfRule type="cellIs" dxfId="23633" priority="13166" operator="notEqual">
      <formula>O212</formula>
    </cfRule>
  </conditionalFormatting>
  <conditionalFormatting sqref="W214">
    <cfRule type="cellIs" dxfId="23632" priority="12946" operator="notEqual">
      <formula>O215</formula>
    </cfRule>
  </conditionalFormatting>
  <conditionalFormatting sqref="W217">
    <cfRule type="cellIs" dxfId="23631" priority="12726" operator="notEqual">
      <formula>O218</formula>
    </cfRule>
  </conditionalFormatting>
  <conditionalFormatting sqref="W220">
    <cfRule type="cellIs" dxfId="23630" priority="12506" operator="notEqual">
      <formula>O221</formula>
    </cfRule>
  </conditionalFormatting>
  <conditionalFormatting sqref="W223">
    <cfRule type="cellIs" dxfId="23629" priority="12286" operator="notEqual">
      <formula>O224</formula>
    </cfRule>
  </conditionalFormatting>
  <conditionalFormatting sqref="W226">
    <cfRule type="cellIs" dxfId="23628" priority="12066" operator="notEqual">
      <formula>O227</formula>
    </cfRule>
  </conditionalFormatting>
  <conditionalFormatting sqref="W229">
    <cfRule type="cellIs" dxfId="23627" priority="11846" operator="notEqual">
      <formula>O230</formula>
    </cfRule>
  </conditionalFormatting>
  <conditionalFormatting sqref="W232">
    <cfRule type="cellIs" dxfId="23626" priority="11626" operator="notEqual">
      <formula>O233</formula>
    </cfRule>
  </conditionalFormatting>
  <conditionalFormatting sqref="W235">
    <cfRule type="cellIs" dxfId="23625" priority="11406" operator="notEqual">
      <formula>O236</formula>
    </cfRule>
  </conditionalFormatting>
  <conditionalFormatting sqref="W238">
    <cfRule type="cellIs" dxfId="23624" priority="11186" operator="notEqual">
      <formula>O239</formula>
    </cfRule>
  </conditionalFormatting>
  <conditionalFormatting sqref="W241">
    <cfRule type="cellIs" dxfId="23623" priority="10966" operator="notEqual">
      <formula>O242</formula>
    </cfRule>
  </conditionalFormatting>
  <conditionalFormatting sqref="W244">
    <cfRule type="cellIs" dxfId="23622" priority="10746" operator="notEqual">
      <formula>O245</formula>
    </cfRule>
  </conditionalFormatting>
  <conditionalFormatting sqref="W247">
    <cfRule type="cellIs" dxfId="23621" priority="10526" operator="notEqual">
      <formula>O248</formula>
    </cfRule>
  </conditionalFormatting>
  <conditionalFormatting sqref="W250">
    <cfRule type="cellIs" dxfId="23620" priority="10306" operator="notEqual">
      <formula>O251</formula>
    </cfRule>
  </conditionalFormatting>
  <conditionalFormatting sqref="W253">
    <cfRule type="cellIs" dxfId="23619" priority="10086" operator="notEqual">
      <formula>O254</formula>
    </cfRule>
  </conditionalFormatting>
  <conditionalFormatting sqref="W256">
    <cfRule type="cellIs" dxfId="23618" priority="9866" operator="notEqual">
      <formula>O257</formula>
    </cfRule>
  </conditionalFormatting>
  <conditionalFormatting sqref="W259">
    <cfRule type="cellIs" dxfId="23617" priority="9646" operator="notEqual">
      <formula>O260</formula>
    </cfRule>
  </conditionalFormatting>
  <conditionalFormatting sqref="W262">
    <cfRule type="cellIs" dxfId="23616" priority="9426" operator="notEqual">
      <formula>O263</formula>
    </cfRule>
  </conditionalFormatting>
  <conditionalFormatting sqref="W265">
    <cfRule type="cellIs" dxfId="23615" priority="9206" operator="notEqual">
      <formula>O266</formula>
    </cfRule>
  </conditionalFormatting>
  <conditionalFormatting sqref="W268">
    <cfRule type="cellIs" dxfId="23614" priority="8986" operator="notEqual">
      <formula>O269</formula>
    </cfRule>
  </conditionalFormatting>
  <conditionalFormatting sqref="W271">
    <cfRule type="cellIs" dxfId="23613" priority="8766" operator="notEqual">
      <formula>O272</formula>
    </cfRule>
  </conditionalFormatting>
  <conditionalFormatting sqref="W274">
    <cfRule type="cellIs" dxfId="23612" priority="1506" operator="notEqual">
      <formula>O275</formula>
    </cfRule>
  </conditionalFormatting>
  <conditionalFormatting sqref="W277">
    <cfRule type="cellIs" dxfId="23611" priority="8546" operator="notEqual">
      <formula>O278</formula>
    </cfRule>
  </conditionalFormatting>
  <conditionalFormatting sqref="W280">
    <cfRule type="cellIs" dxfId="23610" priority="8326" operator="notEqual">
      <formula>O281</formula>
    </cfRule>
  </conditionalFormatting>
  <conditionalFormatting sqref="W283">
    <cfRule type="cellIs" dxfId="23609" priority="8106" operator="notEqual">
      <formula>O284</formula>
    </cfRule>
  </conditionalFormatting>
  <conditionalFormatting sqref="W286">
    <cfRule type="cellIs" dxfId="23608" priority="7886" operator="notEqual">
      <formula>O287</formula>
    </cfRule>
  </conditionalFormatting>
  <conditionalFormatting sqref="W289">
    <cfRule type="cellIs" dxfId="23607" priority="7666" operator="notEqual">
      <formula>O290</formula>
    </cfRule>
  </conditionalFormatting>
  <conditionalFormatting sqref="W292">
    <cfRule type="cellIs" dxfId="23606" priority="420" operator="notEqual">
      <formula>O293</formula>
    </cfRule>
  </conditionalFormatting>
  <conditionalFormatting sqref="W295">
    <cfRule type="cellIs" dxfId="23605" priority="7446" operator="notEqual">
      <formula>O296</formula>
    </cfRule>
  </conditionalFormatting>
  <conditionalFormatting sqref="W298">
    <cfRule type="cellIs" dxfId="23604" priority="7226" operator="notEqual">
      <formula>O299</formula>
    </cfRule>
  </conditionalFormatting>
  <conditionalFormatting sqref="W301">
    <cfRule type="cellIs" dxfId="23603" priority="7006" operator="notEqual">
      <formula>O302</formula>
    </cfRule>
  </conditionalFormatting>
  <conditionalFormatting sqref="W304">
    <cfRule type="cellIs" dxfId="23602" priority="6786" operator="notEqual">
      <formula>O305</formula>
    </cfRule>
  </conditionalFormatting>
  <conditionalFormatting sqref="W307">
    <cfRule type="cellIs" dxfId="23601" priority="6566" operator="notEqual">
      <formula>O308</formula>
    </cfRule>
  </conditionalFormatting>
  <conditionalFormatting sqref="W310">
    <cfRule type="cellIs" dxfId="23600" priority="24456" operator="notEqual">
      <formula>O311</formula>
    </cfRule>
  </conditionalFormatting>
  <conditionalFormatting sqref="W313">
    <cfRule type="cellIs" dxfId="23599" priority="6126" operator="notEqual">
      <formula>O314</formula>
    </cfRule>
  </conditionalFormatting>
  <conditionalFormatting sqref="W316">
    <cfRule type="cellIs" dxfId="23598" priority="5906" operator="notEqual">
      <formula>O317</formula>
    </cfRule>
  </conditionalFormatting>
  <conditionalFormatting sqref="W319">
    <cfRule type="cellIs" dxfId="23597" priority="5686" operator="notEqual">
      <formula>O320</formula>
    </cfRule>
  </conditionalFormatting>
  <conditionalFormatting sqref="W322">
    <cfRule type="cellIs" dxfId="23596" priority="5466" operator="notEqual">
      <formula>O323</formula>
    </cfRule>
  </conditionalFormatting>
  <conditionalFormatting sqref="W325">
    <cfRule type="cellIs" dxfId="23595" priority="5246" operator="notEqual">
      <formula>O326</formula>
    </cfRule>
  </conditionalFormatting>
  <conditionalFormatting sqref="W328">
    <cfRule type="cellIs" dxfId="23594" priority="5026" operator="notEqual">
      <formula>O329</formula>
    </cfRule>
  </conditionalFormatting>
  <conditionalFormatting sqref="W331">
    <cfRule type="cellIs" dxfId="23593" priority="4806" operator="notEqual">
      <formula>O332</formula>
    </cfRule>
  </conditionalFormatting>
  <conditionalFormatting sqref="W334">
    <cfRule type="cellIs" dxfId="23592" priority="200" operator="notEqual">
      <formula>O335</formula>
    </cfRule>
  </conditionalFormatting>
  <conditionalFormatting sqref="W337">
    <cfRule type="cellIs" dxfId="23591" priority="4586" operator="notEqual">
      <formula>O338</formula>
    </cfRule>
  </conditionalFormatting>
  <conditionalFormatting sqref="W340">
    <cfRule type="cellIs" dxfId="23590" priority="4366" operator="notEqual">
      <formula>O341</formula>
    </cfRule>
  </conditionalFormatting>
  <conditionalFormatting sqref="W343">
    <cfRule type="cellIs" dxfId="23589" priority="6346" operator="notEqual">
      <formula>O344</formula>
    </cfRule>
  </conditionalFormatting>
  <conditionalFormatting sqref="W346">
    <cfRule type="cellIs" dxfId="23588" priority="3926" operator="notEqual">
      <formula>O347</formula>
    </cfRule>
  </conditionalFormatting>
  <conditionalFormatting sqref="W349">
    <cfRule type="cellIs" dxfId="23587" priority="4146" operator="notEqual">
      <formula>O350</formula>
    </cfRule>
  </conditionalFormatting>
  <conditionalFormatting sqref="W352">
    <cfRule type="cellIs" dxfId="23586" priority="3486" operator="notEqual">
      <formula>O353</formula>
    </cfRule>
  </conditionalFormatting>
  <conditionalFormatting sqref="W355">
    <cfRule type="cellIs" dxfId="23585" priority="3266" operator="notEqual">
      <formula>O356</formula>
    </cfRule>
  </conditionalFormatting>
  <conditionalFormatting sqref="W358">
    <cfRule type="cellIs" dxfId="23584" priority="3046" operator="notEqual">
      <formula>O359</formula>
    </cfRule>
  </conditionalFormatting>
  <conditionalFormatting sqref="W361">
    <cfRule type="cellIs" dxfId="23583" priority="24336" operator="notEqual">
      <formula>O362</formula>
    </cfRule>
  </conditionalFormatting>
  <conditionalFormatting sqref="W364">
    <cfRule type="cellIs" dxfId="23582" priority="24216" operator="notEqual">
      <formula>O365</formula>
    </cfRule>
  </conditionalFormatting>
  <conditionalFormatting sqref="W367">
    <cfRule type="cellIs" dxfId="23581" priority="23976" operator="notEqual">
      <formula>O368</formula>
    </cfRule>
  </conditionalFormatting>
  <conditionalFormatting sqref="W370">
    <cfRule type="cellIs" dxfId="23580" priority="27247" operator="notEqual">
      <formula>O371</formula>
    </cfRule>
  </conditionalFormatting>
  <conditionalFormatting sqref="X19">
    <cfRule type="cellIs" dxfId="23579" priority="61786" operator="notEqual">
      <formula>Y20</formula>
    </cfRule>
  </conditionalFormatting>
  <conditionalFormatting sqref="X22">
    <cfRule type="cellIs" dxfId="23578" priority="61636" operator="notEqual">
      <formula>Y23</formula>
    </cfRule>
  </conditionalFormatting>
  <conditionalFormatting sqref="X25">
    <cfRule type="cellIs" dxfId="23577" priority="61486" operator="notEqual">
      <formula>Y26</formula>
    </cfRule>
  </conditionalFormatting>
  <conditionalFormatting sqref="X28">
    <cfRule type="cellIs" dxfId="23576" priority="61336" operator="notEqual">
      <formula>Y29</formula>
    </cfRule>
  </conditionalFormatting>
  <conditionalFormatting sqref="X31">
    <cfRule type="cellIs" dxfId="23575" priority="61186" operator="notEqual">
      <formula>Y32</formula>
    </cfRule>
  </conditionalFormatting>
  <conditionalFormatting sqref="X34">
    <cfRule type="cellIs" dxfId="23574" priority="61036" operator="notEqual">
      <formula>Y35</formula>
    </cfRule>
  </conditionalFormatting>
  <conditionalFormatting sqref="X37">
    <cfRule type="cellIs" dxfId="23573" priority="60886" operator="notEqual">
      <formula>Y38</formula>
    </cfRule>
  </conditionalFormatting>
  <conditionalFormatting sqref="X40">
    <cfRule type="cellIs" dxfId="23572" priority="60736" operator="notEqual">
      <formula>Y41</formula>
    </cfRule>
  </conditionalFormatting>
  <conditionalFormatting sqref="X43">
    <cfRule type="cellIs" dxfId="23571" priority="60586" operator="notEqual">
      <formula>Y44</formula>
    </cfRule>
  </conditionalFormatting>
  <conditionalFormatting sqref="X46">
    <cfRule type="cellIs" dxfId="23570" priority="60436" operator="notEqual">
      <formula>Y47</formula>
    </cfRule>
  </conditionalFormatting>
  <conditionalFormatting sqref="X49">
    <cfRule type="cellIs" dxfId="23569" priority="60286" operator="notEqual">
      <formula>Y50</formula>
    </cfRule>
  </conditionalFormatting>
  <conditionalFormatting sqref="X52">
    <cfRule type="cellIs" dxfId="23568" priority="60136" operator="notEqual">
      <formula>Y53</formula>
    </cfRule>
  </conditionalFormatting>
  <conditionalFormatting sqref="X55">
    <cfRule type="cellIs" dxfId="23567" priority="59986" operator="notEqual">
      <formula>Y56</formula>
    </cfRule>
  </conditionalFormatting>
  <conditionalFormatting sqref="X58">
    <cfRule type="cellIs" dxfId="23566" priority="59836" operator="notEqual">
      <formula>Y59</formula>
    </cfRule>
  </conditionalFormatting>
  <conditionalFormatting sqref="X61">
    <cfRule type="cellIs" dxfId="23565" priority="59536" operator="notEqual">
      <formula>Y62</formula>
    </cfRule>
  </conditionalFormatting>
  <conditionalFormatting sqref="X64">
    <cfRule type="cellIs" dxfId="23564" priority="59386" operator="notEqual">
      <formula>Y65</formula>
    </cfRule>
  </conditionalFormatting>
  <conditionalFormatting sqref="X67">
    <cfRule type="cellIs" dxfId="23563" priority="59236" operator="notEqual">
      <formula>Y68</formula>
    </cfRule>
  </conditionalFormatting>
  <conditionalFormatting sqref="X70">
    <cfRule type="cellIs" dxfId="23562" priority="59086" operator="notEqual">
      <formula>Y71</formula>
    </cfRule>
  </conditionalFormatting>
  <conditionalFormatting sqref="X73">
    <cfRule type="cellIs" dxfId="23561" priority="58936" operator="notEqual">
      <formula>Y74</formula>
    </cfRule>
  </conditionalFormatting>
  <conditionalFormatting sqref="X76">
    <cfRule type="cellIs" dxfId="23560" priority="26135" operator="notEqual">
      <formula>Y77</formula>
    </cfRule>
  </conditionalFormatting>
  <conditionalFormatting sqref="X79">
    <cfRule type="cellIs" dxfId="23559" priority="26015" operator="notEqual">
      <formula>Y80</formula>
    </cfRule>
  </conditionalFormatting>
  <conditionalFormatting sqref="X82">
    <cfRule type="cellIs" dxfId="23558" priority="25895" operator="notEqual">
      <formula>Y83</formula>
    </cfRule>
  </conditionalFormatting>
  <conditionalFormatting sqref="X85">
    <cfRule type="cellIs" dxfId="23557" priority="25775" operator="notEqual">
      <formula>Y86</formula>
    </cfRule>
  </conditionalFormatting>
  <conditionalFormatting sqref="X88">
    <cfRule type="cellIs" dxfId="23556" priority="25655" operator="notEqual">
      <formula>Y89</formula>
    </cfRule>
  </conditionalFormatting>
  <conditionalFormatting sqref="X91">
    <cfRule type="cellIs" dxfId="23555" priority="25415" operator="notEqual">
      <formula>Y92</formula>
    </cfRule>
  </conditionalFormatting>
  <conditionalFormatting sqref="X94">
    <cfRule type="cellIs" dxfId="23554" priority="859" operator="notEqual">
      <formula>Y95</formula>
    </cfRule>
  </conditionalFormatting>
  <conditionalFormatting sqref="X97">
    <cfRule type="cellIs" dxfId="23553" priority="25535" operator="notEqual">
      <formula>Y98</formula>
    </cfRule>
  </conditionalFormatting>
  <conditionalFormatting sqref="X100">
    <cfRule type="cellIs" dxfId="23552" priority="25295" operator="notEqual">
      <formula>Y101</formula>
    </cfRule>
  </conditionalFormatting>
  <conditionalFormatting sqref="X103">
    <cfRule type="cellIs" dxfId="23551" priority="25175" operator="notEqual">
      <formula>Y104</formula>
    </cfRule>
  </conditionalFormatting>
  <conditionalFormatting sqref="X106">
    <cfRule type="cellIs" dxfId="23550" priority="25055" operator="notEqual">
      <formula>Y107</formula>
    </cfRule>
  </conditionalFormatting>
  <conditionalFormatting sqref="X109">
    <cfRule type="cellIs" dxfId="23549" priority="24935" operator="notEqual">
      <formula>Y110</formula>
    </cfRule>
  </conditionalFormatting>
  <conditionalFormatting sqref="X112">
    <cfRule type="cellIs" dxfId="23548" priority="24815" operator="notEqual">
      <formula>Y113</formula>
    </cfRule>
  </conditionalFormatting>
  <conditionalFormatting sqref="X115">
    <cfRule type="cellIs" dxfId="23547" priority="24695" operator="notEqual">
      <formula>Y116</formula>
    </cfRule>
  </conditionalFormatting>
  <conditionalFormatting sqref="X118">
    <cfRule type="cellIs" dxfId="23546" priority="24575" operator="notEqual">
      <formula>Y119</formula>
    </cfRule>
  </conditionalFormatting>
  <conditionalFormatting sqref="X121">
    <cfRule type="cellIs" dxfId="23545" priority="19545" operator="notEqual">
      <formula>Y122</formula>
    </cfRule>
  </conditionalFormatting>
  <conditionalFormatting sqref="X124">
    <cfRule type="cellIs" dxfId="23544" priority="19325" operator="notEqual">
      <formula>Y125</formula>
    </cfRule>
  </conditionalFormatting>
  <conditionalFormatting sqref="X127">
    <cfRule type="cellIs" dxfId="23543" priority="19105" operator="notEqual">
      <formula>Y128</formula>
    </cfRule>
  </conditionalFormatting>
  <conditionalFormatting sqref="X130">
    <cfRule type="cellIs" dxfId="23542" priority="18885" operator="notEqual">
      <formula>Y131</formula>
    </cfRule>
  </conditionalFormatting>
  <conditionalFormatting sqref="X133">
    <cfRule type="cellIs" dxfId="23541" priority="18665" operator="notEqual">
      <formula>Y134</formula>
    </cfRule>
  </conditionalFormatting>
  <conditionalFormatting sqref="X136">
    <cfRule type="cellIs" dxfId="23540" priority="18445" operator="notEqual">
      <formula>Y137</formula>
    </cfRule>
  </conditionalFormatting>
  <conditionalFormatting sqref="X139">
    <cfRule type="cellIs" dxfId="23539" priority="18225" operator="notEqual">
      <formula>Y140</formula>
    </cfRule>
  </conditionalFormatting>
  <conditionalFormatting sqref="X142">
    <cfRule type="cellIs" dxfId="23538" priority="18005" operator="notEqual">
      <formula>Y143</formula>
    </cfRule>
  </conditionalFormatting>
  <conditionalFormatting sqref="X145">
    <cfRule type="cellIs" dxfId="23537" priority="17785" operator="notEqual">
      <formula>Y146</formula>
    </cfRule>
  </conditionalFormatting>
  <conditionalFormatting sqref="X148">
    <cfRule type="cellIs" dxfId="23536" priority="17565" operator="notEqual">
      <formula>Y149</formula>
    </cfRule>
  </conditionalFormatting>
  <conditionalFormatting sqref="X151">
    <cfRule type="cellIs" dxfId="23535" priority="17345" operator="notEqual">
      <formula>Y152</formula>
    </cfRule>
  </conditionalFormatting>
  <conditionalFormatting sqref="X154">
    <cfRule type="cellIs" dxfId="23534" priority="17125" operator="notEqual">
      <formula>Y155</formula>
    </cfRule>
  </conditionalFormatting>
  <conditionalFormatting sqref="X157">
    <cfRule type="cellIs" dxfId="23533" priority="16905" operator="notEqual">
      <formula>Y158</formula>
    </cfRule>
  </conditionalFormatting>
  <conditionalFormatting sqref="X160">
    <cfRule type="cellIs" dxfId="23532" priority="16685" operator="notEqual">
      <formula>Y161</formula>
    </cfRule>
  </conditionalFormatting>
  <conditionalFormatting sqref="X163">
    <cfRule type="cellIs" dxfId="23531" priority="16465" operator="notEqual">
      <formula>Y164</formula>
    </cfRule>
  </conditionalFormatting>
  <conditionalFormatting sqref="X166">
    <cfRule type="cellIs" dxfId="23530" priority="639" operator="notEqual">
      <formula>Y167</formula>
    </cfRule>
  </conditionalFormatting>
  <conditionalFormatting sqref="X169">
    <cfRule type="cellIs" dxfId="23529" priority="16245" operator="notEqual">
      <formula>Y170</formula>
    </cfRule>
  </conditionalFormatting>
  <conditionalFormatting sqref="X172">
    <cfRule type="cellIs" dxfId="23528" priority="16025" operator="notEqual">
      <formula>Y173</formula>
    </cfRule>
  </conditionalFormatting>
  <conditionalFormatting sqref="X175">
    <cfRule type="cellIs" dxfId="23527" priority="15805" operator="notEqual">
      <formula>Y176</formula>
    </cfRule>
  </conditionalFormatting>
  <conditionalFormatting sqref="X178">
    <cfRule type="cellIs" dxfId="23526" priority="15585" operator="notEqual">
      <formula>Y179</formula>
    </cfRule>
  </conditionalFormatting>
  <conditionalFormatting sqref="X181">
    <cfRule type="cellIs" dxfId="23525" priority="15365" operator="notEqual">
      <formula>Y182</formula>
    </cfRule>
  </conditionalFormatting>
  <conditionalFormatting sqref="X184">
    <cfRule type="cellIs" dxfId="23524" priority="15145" operator="notEqual">
      <formula>Y185</formula>
    </cfRule>
  </conditionalFormatting>
  <conditionalFormatting sqref="X187">
    <cfRule type="cellIs" dxfId="23523" priority="14925" operator="notEqual">
      <formula>Y188</formula>
    </cfRule>
  </conditionalFormatting>
  <conditionalFormatting sqref="X190">
    <cfRule type="cellIs" dxfId="23522" priority="14705" operator="notEqual">
      <formula>Y191</formula>
    </cfRule>
  </conditionalFormatting>
  <conditionalFormatting sqref="X193">
    <cfRule type="cellIs" dxfId="23521" priority="14485" operator="notEqual">
      <formula>Y194</formula>
    </cfRule>
  </conditionalFormatting>
  <conditionalFormatting sqref="X196">
    <cfRule type="cellIs" dxfId="23520" priority="14265" operator="notEqual">
      <formula>Y197</formula>
    </cfRule>
  </conditionalFormatting>
  <conditionalFormatting sqref="X199">
    <cfRule type="cellIs" dxfId="23519" priority="14045" operator="notEqual">
      <formula>Y200</formula>
    </cfRule>
  </conditionalFormatting>
  <conditionalFormatting sqref="X202">
    <cfRule type="cellIs" dxfId="23518" priority="13825" operator="notEqual">
      <formula>Y203</formula>
    </cfRule>
  </conditionalFormatting>
  <conditionalFormatting sqref="X205">
    <cfRule type="cellIs" dxfId="23517" priority="13605" operator="notEqual">
      <formula>Y206</formula>
    </cfRule>
  </conditionalFormatting>
  <conditionalFormatting sqref="X208">
    <cfRule type="cellIs" dxfId="23516" priority="13385" operator="notEqual">
      <formula>Y209</formula>
    </cfRule>
  </conditionalFormatting>
  <conditionalFormatting sqref="X211">
    <cfRule type="cellIs" dxfId="23515" priority="13165" operator="notEqual">
      <formula>Y212</formula>
    </cfRule>
  </conditionalFormatting>
  <conditionalFormatting sqref="X214">
    <cfRule type="cellIs" dxfId="23514" priority="12945" operator="notEqual">
      <formula>Y215</formula>
    </cfRule>
  </conditionalFormatting>
  <conditionalFormatting sqref="X217">
    <cfRule type="cellIs" dxfId="23513" priority="12725" operator="notEqual">
      <formula>Y218</formula>
    </cfRule>
  </conditionalFormatting>
  <conditionalFormatting sqref="X220">
    <cfRule type="cellIs" dxfId="23512" priority="12505" operator="notEqual">
      <formula>Y221</formula>
    </cfRule>
  </conditionalFormatting>
  <conditionalFormatting sqref="X223">
    <cfRule type="cellIs" dxfId="23511" priority="12285" operator="notEqual">
      <formula>Y224</formula>
    </cfRule>
  </conditionalFormatting>
  <conditionalFormatting sqref="X226">
    <cfRule type="cellIs" dxfId="23510" priority="12065" operator="notEqual">
      <formula>Y227</formula>
    </cfRule>
  </conditionalFormatting>
  <conditionalFormatting sqref="X229">
    <cfRule type="cellIs" dxfId="23509" priority="11845" operator="notEqual">
      <formula>Y230</formula>
    </cfRule>
  </conditionalFormatting>
  <conditionalFormatting sqref="X232">
    <cfRule type="cellIs" dxfId="23508" priority="11625" operator="notEqual">
      <formula>Y233</formula>
    </cfRule>
  </conditionalFormatting>
  <conditionalFormatting sqref="X235">
    <cfRule type="cellIs" dxfId="23507" priority="11405" operator="notEqual">
      <formula>Y236</formula>
    </cfRule>
  </conditionalFormatting>
  <conditionalFormatting sqref="X238">
    <cfRule type="cellIs" dxfId="23506" priority="11185" operator="notEqual">
      <formula>Y239</formula>
    </cfRule>
  </conditionalFormatting>
  <conditionalFormatting sqref="X241">
    <cfRule type="cellIs" dxfId="23505" priority="10965" operator="notEqual">
      <formula>Y242</formula>
    </cfRule>
  </conditionalFormatting>
  <conditionalFormatting sqref="X244">
    <cfRule type="cellIs" dxfId="23504" priority="10745" operator="notEqual">
      <formula>Y245</formula>
    </cfRule>
  </conditionalFormatting>
  <conditionalFormatting sqref="X247">
    <cfRule type="cellIs" dxfId="23503" priority="10525" operator="notEqual">
      <formula>Y248</formula>
    </cfRule>
  </conditionalFormatting>
  <conditionalFormatting sqref="X250">
    <cfRule type="cellIs" dxfId="23502" priority="10305" operator="notEqual">
      <formula>Y251</formula>
    </cfRule>
  </conditionalFormatting>
  <conditionalFormatting sqref="X253">
    <cfRule type="cellIs" dxfId="23501" priority="10085" operator="notEqual">
      <formula>Y254</formula>
    </cfRule>
  </conditionalFormatting>
  <conditionalFormatting sqref="X256">
    <cfRule type="cellIs" dxfId="23500" priority="9865" operator="notEqual">
      <formula>Y257</formula>
    </cfRule>
  </conditionalFormatting>
  <conditionalFormatting sqref="X259">
    <cfRule type="cellIs" dxfId="23499" priority="9645" operator="notEqual">
      <formula>Y260</formula>
    </cfRule>
  </conditionalFormatting>
  <conditionalFormatting sqref="X262">
    <cfRule type="cellIs" dxfId="23498" priority="9425" operator="notEqual">
      <formula>Y263</formula>
    </cfRule>
  </conditionalFormatting>
  <conditionalFormatting sqref="X265">
    <cfRule type="cellIs" dxfId="23497" priority="9205" operator="notEqual">
      <formula>Y266</formula>
    </cfRule>
  </conditionalFormatting>
  <conditionalFormatting sqref="X268">
    <cfRule type="cellIs" dxfId="23496" priority="8985" operator="notEqual">
      <formula>Y269</formula>
    </cfRule>
  </conditionalFormatting>
  <conditionalFormatting sqref="X271">
    <cfRule type="cellIs" dxfId="23495" priority="8765" operator="notEqual">
      <formula>Y272</formula>
    </cfRule>
  </conditionalFormatting>
  <conditionalFormatting sqref="X274">
    <cfRule type="cellIs" dxfId="23494" priority="1505" operator="notEqual">
      <formula>Y275</formula>
    </cfRule>
  </conditionalFormatting>
  <conditionalFormatting sqref="X277">
    <cfRule type="cellIs" dxfId="23493" priority="8545" operator="notEqual">
      <formula>Y278</formula>
    </cfRule>
  </conditionalFormatting>
  <conditionalFormatting sqref="X280">
    <cfRule type="cellIs" dxfId="23492" priority="8325" operator="notEqual">
      <formula>Y281</formula>
    </cfRule>
  </conditionalFormatting>
  <conditionalFormatting sqref="X283">
    <cfRule type="cellIs" dxfId="23491" priority="8105" operator="notEqual">
      <formula>Y284</formula>
    </cfRule>
  </conditionalFormatting>
  <conditionalFormatting sqref="X286">
    <cfRule type="cellIs" dxfId="23490" priority="7885" operator="notEqual">
      <formula>Y287</formula>
    </cfRule>
  </conditionalFormatting>
  <conditionalFormatting sqref="X289">
    <cfRule type="cellIs" dxfId="23489" priority="7665" operator="notEqual">
      <formula>Y290</formula>
    </cfRule>
  </conditionalFormatting>
  <conditionalFormatting sqref="X292">
    <cfRule type="cellIs" dxfId="23488" priority="419" operator="notEqual">
      <formula>Y293</formula>
    </cfRule>
  </conditionalFormatting>
  <conditionalFormatting sqref="X295">
    <cfRule type="cellIs" dxfId="23487" priority="7445" operator="notEqual">
      <formula>Y296</formula>
    </cfRule>
  </conditionalFormatting>
  <conditionalFormatting sqref="X298">
    <cfRule type="cellIs" dxfId="23486" priority="7225" operator="notEqual">
      <formula>Y299</formula>
    </cfRule>
  </conditionalFormatting>
  <conditionalFormatting sqref="X301">
    <cfRule type="cellIs" dxfId="23485" priority="7005" operator="notEqual">
      <formula>Y302</formula>
    </cfRule>
  </conditionalFormatting>
  <conditionalFormatting sqref="X304">
    <cfRule type="cellIs" dxfId="23484" priority="6785" operator="notEqual">
      <formula>Y305</formula>
    </cfRule>
  </conditionalFormatting>
  <conditionalFormatting sqref="X307">
    <cfRule type="cellIs" dxfId="23483" priority="6565" operator="notEqual">
      <formula>Y308</formula>
    </cfRule>
  </conditionalFormatting>
  <conditionalFormatting sqref="X310">
    <cfRule type="cellIs" dxfId="23482" priority="24455" operator="notEqual">
      <formula>Y311</formula>
    </cfRule>
  </conditionalFormatting>
  <conditionalFormatting sqref="X313">
    <cfRule type="cellIs" dxfId="23481" priority="6125" operator="notEqual">
      <formula>Y314</formula>
    </cfRule>
  </conditionalFormatting>
  <conditionalFormatting sqref="X316">
    <cfRule type="cellIs" dxfId="23480" priority="5905" operator="notEqual">
      <formula>Y317</formula>
    </cfRule>
  </conditionalFormatting>
  <conditionalFormatting sqref="X319">
    <cfRule type="cellIs" dxfId="23479" priority="5685" operator="notEqual">
      <formula>Y320</formula>
    </cfRule>
  </conditionalFormatting>
  <conditionalFormatting sqref="X322">
    <cfRule type="cellIs" dxfId="23478" priority="5465" operator="notEqual">
      <formula>Y323</formula>
    </cfRule>
  </conditionalFormatting>
  <conditionalFormatting sqref="X325">
    <cfRule type="cellIs" dxfId="23477" priority="5245" operator="notEqual">
      <formula>Y326</formula>
    </cfRule>
  </conditionalFormatting>
  <conditionalFormatting sqref="X328">
    <cfRule type="cellIs" dxfId="23476" priority="5025" operator="notEqual">
      <formula>Y329</formula>
    </cfRule>
  </conditionalFormatting>
  <conditionalFormatting sqref="X331">
    <cfRule type="cellIs" dxfId="23475" priority="4805" operator="notEqual">
      <formula>Y332</formula>
    </cfRule>
  </conditionalFormatting>
  <conditionalFormatting sqref="X334">
    <cfRule type="cellIs" dxfId="23474" priority="199" operator="notEqual">
      <formula>Y335</formula>
    </cfRule>
  </conditionalFormatting>
  <conditionalFormatting sqref="X337">
    <cfRule type="cellIs" dxfId="23473" priority="4585" operator="notEqual">
      <formula>Y338</formula>
    </cfRule>
  </conditionalFormatting>
  <conditionalFormatting sqref="X340">
    <cfRule type="cellIs" dxfId="23472" priority="4365" operator="notEqual">
      <formula>Y341</formula>
    </cfRule>
  </conditionalFormatting>
  <conditionalFormatting sqref="X343">
    <cfRule type="cellIs" dxfId="23471" priority="6345" operator="notEqual">
      <formula>Y344</formula>
    </cfRule>
  </conditionalFormatting>
  <conditionalFormatting sqref="X346">
    <cfRule type="cellIs" dxfId="23470" priority="3925" operator="notEqual">
      <formula>Y347</formula>
    </cfRule>
  </conditionalFormatting>
  <conditionalFormatting sqref="X349">
    <cfRule type="cellIs" dxfId="23469" priority="4145" operator="notEqual">
      <formula>Y350</formula>
    </cfRule>
  </conditionalFormatting>
  <conditionalFormatting sqref="X352">
    <cfRule type="cellIs" dxfId="23468" priority="3485" operator="notEqual">
      <formula>Y353</formula>
    </cfRule>
  </conditionalFormatting>
  <conditionalFormatting sqref="X355">
    <cfRule type="cellIs" dxfId="23467" priority="3265" operator="notEqual">
      <formula>Y356</formula>
    </cfRule>
  </conditionalFormatting>
  <conditionalFormatting sqref="X358">
    <cfRule type="cellIs" dxfId="23466" priority="3045" operator="notEqual">
      <formula>Y359</formula>
    </cfRule>
  </conditionalFormatting>
  <conditionalFormatting sqref="X361">
    <cfRule type="cellIs" dxfId="23465" priority="24335" operator="notEqual">
      <formula>Y362</formula>
    </cfRule>
  </conditionalFormatting>
  <conditionalFormatting sqref="X364">
    <cfRule type="cellIs" dxfId="23464" priority="24215" operator="notEqual">
      <formula>Y365</formula>
    </cfRule>
  </conditionalFormatting>
  <conditionalFormatting sqref="X367">
    <cfRule type="cellIs" dxfId="23463" priority="23975" operator="notEqual">
      <formula>Y368</formula>
    </cfRule>
  </conditionalFormatting>
  <conditionalFormatting sqref="X370">
    <cfRule type="cellIs" dxfId="23462" priority="27246" operator="notEqual">
      <formula>Y371</formula>
    </cfRule>
  </conditionalFormatting>
  <conditionalFormatting sqref="Y19">
    <cfRule type="cellIs" dxfId="23461" priority="61785" operator="notEqual">
      <formula>Y20</formula>
    </cfRule>
  </conditionalFormatting>
  <conditionalFormatting sqref="Y22">
    <cfRule type="cellIs" dxfId="23460" priority="61635" operator="notEqual">
      <formula>Y23</formula>
    </cfRule>
  </conditionalFormatting>
  <conditionalFormatting sqref="Y25">
    <cfRule type="cellIs" dxfId="23459" priority="61485" operator="notEqual">
      <formula>Y26</formula>
    </cfRule>
  </conditionalFormatting>
  <conditionalFormatting sqref="Y28">
    <cfRule type="cellIs" dxfId="23458" priority="61335" operator="notEqual">
      <formula>Y29</formula>
    </cfRule>
  </conditionalFormatting>
  <conditionalFormatting sqref="Y31">
    <cfRule type="cellIs" dxfId="23457" priority="61185" operator="notEqual">
      <formula>Y32</formula>
    </cfRule>
  </conditionalFormatting>
  <conditionalFormatting sqref="Y34">
    <cfRule type="cellIs" dxfId="23456" priority="61035" operator="notEqual">
      <formula>Y35</formula>
    </cfRule>
  </conditionalFormatting>
  <conditionalFormatting sqref="Y37">
    <cfRule type="cellIs" dxfId="23455" priority="60885" operator="notEqual">
      <formula>Y38</formula>
    </cfRule>
  </conditionalFormatting>
  <conditionalFormatting sqref="Y40">
    <cfRule type="cellIs" dxfId="23454" priority="60735" operator="notEqual">
      <formula>Y41</formula>
    </cfRule>
  </conditionalFormatting>
  <conditionalFormatting sqref="Y43">
    <cfRule type="cellIs" dxfId="23453" priority="60585" operator="notEqual">
      <formula>Y44</formula>
    </cfRule>
  </conditionalFormatting>
  <conditionalFormatting sqref="Y46">
    <cfRule type="cellIs" dxfId="23452" priority="60435" operator="notEqual">
      <formula>Y47</formula>
    </cfRule>
  </conditionalFormatting>
  <conditionalFormatting sqref="Y49">
    <cfRule type="cellIs" dxfId="23451" priority="60285" operator="notEqual">
      <formula>Y50</formula>
    </cfRule>
  </conditionalFormatting>
  <conditionalFormatting sqref="Y52">
    <cfRule type="cellIs" dxfId="23450" priority="60135" operator="notEqual">
      <formula>Y53</formula>
    </cfRule>
  </conditionalFormatting>
  <conditionalFormatting sqref="Y55">
    <cfRule type="cellIs" dxfId="23449" priority="59985" operator="notEqual">
      <formula>Y56</formula>
    </cfRule>
  </conditionalFormatting>
  <conditionalFormatting sqref="Y58">
    <cfRule type="cellIs" dxfId="23448" priority="59835" operator="notEqual">
      <formula>Y59</formula>
    </cfRule>
  </conditionalFormatting>
  <conditionalFormatting sqref="Y61">
    <cfRule type="cellIs" dxfId="23447" priority="59535" operator="notEqual">
      <formula>Y62</formula>
    </cfRule>
  </conditionalFormatting>
  <conditionalFormatting sqref="Y64">
    <cfRule type="cellIs" dxfId="23446" priority="59385" operator="notEqual">
      <formula>Y65</formula>
    </cfRule>
  </conditionalFormatting>
  <conditionalFormatting sqref="Y67">
    <cfRule type="cellIs" dxfId="23445" priority="59235" operator="notEqual">
      <formula>Y68</formula>
    </cfRule>
  </conditionalFormatting>
  <conditionalFormatting sqref="Y70">
    <cfRule type="cellIs" dxfId="23444" priority="59085" operator="notEqual">
      <formula>Y71</formula>
    </cfRule>
  </conditionalFormatting>
  <conditionalFormatting sqref="Y73">
    <cfRule type="cellIs" dxfId="23443" priority="58935" operator="notEqual">
      <formula>Y74</formula>
    </cfRule>
  </conditionalFormatting>
  <conditionalFormatting sqref="Y76">
    <cfRule type="cellIs" dxfId="23442" priority="26134" operator="notEqual">
      <formula>Y77</formula>
    </cfRule>
  </conditionalFormatting>
  <conditionalFormatting sqref="Y79">
    <cfRule type="cellIs" dxfId="23441" priority="26014" operator="notEqual">
      <formula>Y80</formula>
    </cfRule>
  </conditionalFormatting>
  <conditionalFormatting sqref="Y82">
    <cfRule type="cellIs" dxfId="23440" priority="25894" operator="notEqual">
      <formula>Y83</formula>
    </cfRule>
  </conditionalFormatting>
  <conditionalFormatting sqref="Y85">
    <cfRule type="cellIs" dxfId="23439" priority="25774" operator="notEqual">
      <formula>Y86</formula>
    </cfRule>
  </conditionalFormatting>
  <conditionalFormatting sqref="Y88">
    <cfRule type="cellIs" dxfId="23438" priority="25654" operator="notEqual">
      <formula>Y89</formula>
    </cfRule>
  </conditionalFormatting>
  <conditionalFormatting sqref="Y91">
    <cfRule type="cellIs" dxfId="23437" priority="25414" operator="notEqual">
      <formula>Y92</formula>
    </cfRule>
  </conditionalFormatting>
  <conditionalFormatting sqref="Y94">
    <cfRule type="cellIs" dxfId="23436" priority="858" operator="notEqual">
      <formula>Y95</formula>
    </cfRule>
  </conditionalFormatting>
  <conditionalFormatting sqref="Y97">
    <cfRule type="cellIs" dxfId="23435" priority="25534" operator="notEqual">
      <formula>Y98</formula>
    </cfRule>
  </conditionalFormatting>
  <conditionalFormatting sqref="Y100">
    <cfRule type="cellIs" dxfId="23434" priority="25294" operator="notEqual">
      <formula>Y101</formula>
    </cfRule>
  </conditionalFormatting>
  <conditionalFormatting sqref="Y103">
    <cfRule type="cellIs" dxfId="23433" priority="25174" operator="notEqual">
      <formula>Y104</formula>
    </cfRule>
  </conditionalFormatting>
  <conditionalFormatting sqref="Y106">
    <cfRule type="cellIs" dxfId="23432" priority="25054" operator="notEqual">
      <formula>Y107</formula>
    </cfRule>
  </conditionalFormatting>
  <conditionalFormatting sqref="Y109">
    <cfRule type="cellIs" dxfId="23431" priority="24934" operator="notEqual">
      <formula>Y110</formula>
    </cfRule>
  </conditionalFormatting>
  <conditionalFormatting sqref="Y112">
    <cfRule type="cellIs" dxfId="23430" priority="24814" operator="notEqual">
      <formula>Y113</formula>
    </cfRule>
  </conditionalFormatting>
  <conditionalFormatting sqref="Y115">
    <cfRule type="cellIs" dxfId="23429" priority="24694" operator="notEqual">
      <formula>Y116</formula>
    </cfRule>
  </conditionalFormatting>
  <conditionalFormatting sqref="Y118">
    <cfRule type="cellIs" dxfId="23428" priority="24574" operator="notEqual">
      <formula>Y119</formula>
    </cfRule>
  </conditionalFormatting>
  <conditionalFormatting sqref="Y121">
    <cfRule type="cellIs" dxfId="23427" priority="19544" operator="notEqual">
      <formula>Y122</formula>
    </cfRule>
  </conditionalFormatting>
  <conditionalFormatting sqref="Y124">
    <cfRule type="cellIs" dxfId="23426" priority="19324" operator="notEqual">
      <formula>Y125</formula>
    </cfRule>
  </conditionalFormatting>
  <conditionalFormatting sqref="Y127">
    <cfRule type="cellIs" dxfId="23425" priority="19104" operator="notEqual">
      <formula>Y128</formula>
    </cfRule>
  </conditionalFormatting>
  <conditionalFormatting sqref="Y130">
    <cfRule type="cellIs" dxfId="23424" priority="18884" operator="notEqual">
      <formula>Y131</formula>
    </cfRule>
  </conditionalFormatting>
  <conditionalFormatting sqref="Y133">
    <cfRule type="cellIs" dxfId="23423" priority="18664" operator="notEqual">
      <formula>Y134</formula>
    </cfRule>
  </conditionalFormatting>
  <conditionalFormatting sqref="Y136">
    <cfRule type="cellIs" dxfId="23422" priority="18444" operator="notEqual">
      <formula>Y137</formula>
    </cfRule>
  </conditionalFormatting>
  <conditionalFormatting sqref="Y139">
    <cfRule type="cellIs" dxfId="23421" priority="18224" operator="notEqual">
      <formula>Y140</formula>
    </cfRule>
  </conditionalFormatting>
  <conditionalFormatting sqref="Y142">
    <cfRule type="cellIs" dxfId="23420" priority="18004" operator="notEqual">
      <formula>Y143</formula>
    </cfRule>
  </conditionalFormatting>
  <conditionalFormatting sqref="Y145">
    <cfRule type="cellIs" dxfId="23419" priority="17784" operator="notEqual">
      <formula>Y146</formula>
    </cfRule>
  </conditionalFormatting>
  <conditionalFormatting sqref="Y148">
    <cfRule type="cellIs" dxfId="23418" priority="17564" operator="notEqual">
      <formula>Y149</formula>
    </cfRule>
  </conditionalFormatting>
  <conditionalFormatting sqref="Y151">
    <cfRule type="cellIs" dxfId="23417" priority="17344" operator="notEqual">
      <formula>Y152</formula>
    </cfRule>
  </conditionalFormatting>
  <conditionalFormatting sqref="Y154">
    <cfRule type="cellIs" dxfId="23416" priority="17124" operator="notEqual">
      <formula>Y155</formula>
    </cfRule>
  </conditionalFormatting>
  <conditionalFormatting sqref="Y157">
    <cfRule type="cellIs" dxfId="23415" priority="16904" operator="notEqual">
      <formula>Y158</formula>
    </cfRule>
  </conditionalFormatting>
  <conditionalFormatting sqref="Y160">
    <cfRule type="cellIs" dxfId="23414" priority="16684" operator="notEqual">
      <formula>Y161</formula>
    </cfRule>
  </conditionalFormatting>
  <conditionalFormatting sqref="Y163">
    <cfRule type="cellIs" dxfId="23413" priority="16464" operator="notEqual">
      <formula>Y164</formula>
    </cfRule>
  </conditionalFormatting>
  <conditionalFormatting sqref="Y166">
    <cfRule type="cellIs" dxfId="23412" priority="638" operator="notEqual">
      <formula>Y167</formula>
    </cfRule>
  </conditionalFormatting>
  <conditionalFormatting sqref="Y169">
    <cfRule type="cellIs" dxfId="23411" priority="16244" operator="notEqual">
      <formula>Y170</formula>
    </cfRule>
  </conditionalFormatting>
  <conditionalFormatting sqref="Y172">
    <cfRule type="cellIs" dxfId="23410" priority="16024" operator="notEqual">
      <formula>Y173</formula>
    </cfRule>
  </conditionalFormatting>
  <conditionalFormatting sqref="Y175">
    <cfRule type="cellIs" dxfId="23409" priority="15804" operator="notEqual">
      <formula>Y176</formula>
    </cfRule>
  </conditionalFormatting>
  <conditionalFormatting sqref="Y178">
    <cfRule type="cellIs" dxfId="23408" priority="15584" operator="notEqual">
      <formula>Y179</formula>
    </cfRule>
  </conditionalFormatting>
  <conditionalFormatting sqref="Y181">
    <cfRule type="cellIs" dxfId="23407" priority="15364" operator="notEqual">
      <formula>Y182</formula>
    </cfRule>
  </conditionalFormatting>
  <conditionalFormatting sqref="Y184">
    <cfRule type="cellIs" dxfId="23406" priority="15144" operator="notEqual">
      <formula>Y185</formula>
    </cfRule>
  </conditionalFormatting>
  <conditionalFormatting sqref="Y187">
    <cfRule type="cellIs" dxfId="23405" priority="14924" operator="notEqual">
      <formula>Y188</formula>
    </cfRule>
  </conditionalFormatting>
  <conditionalFormatting sqref="Y190">
    <cfRule type="cellIs" dxfId="23404" priority="14704" operator="notEqual">
      <formula>Y191</formula>
    </cfRule>
  </conditionalFormatting>
  <conditionalFormatting sqref="Y193">
    <cfRule type="cellIs" dxfId="23403" priority="14484" operator="notEqual">
      <formula>Y194</formula>
    </cfRule>
  </conditionalFormatting>
  <conditionalFormatting sqref="Y196">
    <cfRule type="cellIs" dxfId="23402" priority="14264" operator="notEqual">
      <formula>Y197</formula>
    </cfRule>
  </conditionalFormatting>
  <conditionalFormatting sqref="Y199">
    <cfRule type="cellIs" dxfId="23401" priority="14044" operator="notEqual">
      <formula>Y200</formula>
    </cfRule>
  </conditionalFormatting>
  <conditionalFormatting sqref="Y202">
    <cfRule type="cellIs" dxfId="23400" priority="13824" operator="notEqual">
      <formula>Y203</formula>
    </cfRule>
  </conditionalFormatting>
  <conditionalFormatting sqref="Y205">
    <cfRule type="cellIs" dxfId="23399" priority="13604" operator="notEqual">
      <formula>Y206</formula>
    </cfRule>
  </conditionalFormatting>
  <conditionalFormatting sqref="Y208">
    <cfRule type="cellIs" dxfId="23398" priority="13384" operator="notEqual">
      <formula>Y209</formula>
    </cfRule>
  </conditionalFormatting>
  <conditionalFormatting sqref="Y211">
    <cfRule type="cellIs" dxfId="23397" priority="13164" operator="notEqual">
      <formula>Y212</formula>
    </cfRule>
  </conditionalFormatting>
  <conditionalFormatting sqref="Y214">
    <cfRule type="cellIs" dxfId="23396" priority="12944" operator="notEqual">
      <formula>Y215</formula>
    </cfRule>
  </conditionalFormatting>
  <conditionalFormatting sqref="Y217">
    <cfRule type="cellIs" dxfId="23395" priority="12724" operator="notEqual">
      <formula>Y218</formula>
    </cfRule>
  </conditionalFormatting>
  <conditionalFormatting sqref="Y220">
    <cfRule type="cellIs" dxfId="23394" priority="12504" operator="notEqual">
      <formula>Y221</formula>
    </cfRule>
  </conditionalFormatting>
  <conditionalFormatting sqref="Y223">
    <cfRule type="cellIs" dxfId="23393" priority="12284" operator="notEqual">
      <formula>Y224</formula>
    </cfRule>
  </conditionalFormatting>
  <conditionalFormatting sqref="Y226">
    <cfRule type="cellIs" dxfId="23392" priority="12064" operator="notEqual">
      <formula>Y227</formula>
    </cfRule>
  </conditionalFormatting>
  <conditionalFormatting sqref="Y229">
    <cfRule type="cellIs" dxfId="23391" priority="11844" operator="notEqual">
      <formula>Y230</formula>
    </cfRule>
  </conditionalFormatting>
  <conditionalFormatting sqref="Y232">
    <cfRule type="cellIs" dxfId="23390" priority="11624" operator="notEqual">
      <formula>Y233</formula>
    </cfRule>
  </conditionalFormatting>
  <conditionalFormatting sqref="Y235">
    <cfRule type="cellIs" dxfId="23389" priority="11404" operator="notEqual">
      <formula>Y236</formula>
    </cfRule>
  </conditionalFormatting>
  <conditionalFormatting sqref="Y238">
    <cfRule type="cellIs" dxfId="23388" priority="11184" operator="notEqual">
      <formula>Y239</formula>
    </cfRule>
  </conditionalFormatting>
  <conditionalFormatting sqref="Y241">
    <cfRule type="cellIs" dxfId="23387" priority="10964" operator="notEqual">
      <formula>Y242</formula>
    </cfRule>
  </conditionalFormatting>
  <conditionalFormatting sqref="Y244">
    <cfRule type="cellIs" dxfId="23386" priority="10744" operator="notEqual">
      <formula>Y245</formula>
    </cfRule>
  </conditionalFormatting>
  <conditionalFormatting sqref="Y247">
    <cfRule type="cellIs" dxfId="23385" priority="10524" operator="notEqual">
      <formula>Y248</formula>
    </cfRule>
  </conditionalFormatting>
  <conditionalFormatting sqref="Y250">
    <cfRule type="cellIs" dxfId="23384" priority="10304" operator="notEqual">
      <formula>Y251</formula>
    </cfRule>
  </conditionalFormatting>
  <conditionalFormatting sqref="Y253">
    <cfRule type="cellIs" dxfId="23383" priority="10084" operator="notEqual">
      <formula>Y254</formula>
    </cfRule>
  </conditionalFormatting>
  <conditionalFormatting sqref="Y256">
    <cfRule type="cellIs" dxfId="23382" priority="9864" operator="notEqual">
      <formula>Y257</formula>
    </cfRule>
  </conditionalFormatting>
  <conditionalFormatting sqref="Y259">
    <cfRule type="cellIs" dxfId="23381" priority="9644" operator="notEqual">
      <formula>Y260</formula>
    </cfRule>
  </conditionalFormatting>
  <conditionalFormatting sqref="Y262">
    <cfRule type="cellIs" dxfId="23380" priority="9424" operator="notEqual">
      <formula>Y263</formula>
    </cfRule>
  </conditionalFormatting>
  <conditionalFormatting sqref="Y265">
    <cfRule type="cellIs" dxfId="23379" priority="9204" operator="notEqual">
      <formula>Y266</formula>
    </cfRule>
  </conditionalFormatting>
  <conditionalFormatting sqref="Y268">
    <cfRule type="cellIs" dxfId="23378" priority="8984" operator="notEqual">
      <formula>Y269</formula>
    </cfRule>
  </conditionalFormatting>
  <conditionalFormatting sqref="Y271">
    <cfRule type="cellIs" dxfId="23377" priority="8764" operator="notEqual">
      <formula>Y272</formula>
    </cfRule>
  </conditionalFormatting>
  <conditionalFormatting sqref="Y274">
    <cfRule type="cellIs" dxfId="23376" priority="1504" operator="notEqual">
      <formula>Y275</formula>
    </cfRule>
  </conditionalFormatting>
  <conditionalFormatting sqref="Y277">
    <cfRule type="cellIs" dxfId="23375" priority="8544" operator="notEqual">
      <formula>Y278</formula>
    </cfRule>
  </conditionalFormatting>
  <conditionalFormatting sqref="Y280">
    <cfRule type="cellIs" dxfId="23374" priority="8324" operator="notEqual">
      <formula>Y281</formula>
    </cfRule>
  </conditionalFormatting>
  <conditionalFormatting sqref="Y283">
    <cfRule type="cellIs" dxfId="23373" priority="8104" operator="notEqual">
      <formula>Y284</formula>
    </cfRule>
  </conditionalFormatting>
  <conditionalFormatting sqref="Y286">
    <cfRule type="cellIs" dxfId="23372" priority="7884" operator="notEqual">
      <formula>Y287</formula>
    </cfRule>
  </conditionalFormatting>
  <conditionalFormatting sqref="Y289">
    <cfRule type="cellIs" dxfId="23371" priority="7664" operator="notEqual">
      <formula>Y290</formula>
    </cfRule>
  </conditionalFormatting>
  <conditionalFormatting sqref="Y292">
    <cfRule type="cellIs" dxfId="23370" priority="418" operator="notEqual">
      <formula>Y293</formula>
    </cfRule>
  </conditionalFormatting>
  <conditionalFormatting sqref="Y295">
    <cfRule type="cellIs" dxfId="23369" priority="7444" operator="notEqual">
      <formula>Y296</formula>
    </cfRule>
  </conditionalFormatting>
  <conditionalFormatting sqref="Y298">
    <cfRule type="cellIs" dxfId="23368" priority="7224" operator="notEqual">
      <formula>Y299</formula>
    </cfRule>
  </conditionalFormatting>
  <conditionalFormatting sqref="Y301">
    <cfRule type="cellIs" dxfId="23367" priority="7004" operator="notEqual">
      <formula>Y302</formula>
    </cfRule>
  </conditionalFormatting>
  <conditionalFormatting sqref="Y304">
    <cfRule type="cellIs" dxfId="23366" priority="6784" operator="notEqual">
      <formula>Y305</formula>
    </cfRule>
  </conditionalFormatting>
  <conditionalFormatting sqref="Y307">
    <cfRule type="cellIs" dxfId="23365" priority="6564" operator="notEqual">
      <formula>Y308</formula>
    </cfRule>
  </conditionalFormatting>
  <conditionalFormatting sqref="Y310">
    <cfRule type="cellIs" dxfId="23364" priority="24454" operator="notEqual">
      <formula>Y311</formula>
    </cfRule>
  </conditionalFormatting>
  <conditionalFormatting sqref="Y313">
    <cfRule type="cellIs" dxfId="23363" priority="6124" operator="notEqual">
      <formula>Y314</formula>
    </cfRule>
  </conditionalFormatting>
  <conditionalFormatting sqref="Y316">
    <cfRule type="cellIs" dxfId="23362" priority="5904" operator="notEqual">
      <formula>Y317</formula>
    </cfRule>
  </conditionalFormatting>
  <conditionalFormatting sqref="Y319">
    <cfRule type="cellIs" dxfId="23361" priority="5684" operator="notEqual">
      <formula>Y320</formula>
    </cfRule>
  </conditionalFormatting>
  <conditionalFormatting sqref="Y322">
    <cfRule type="cellIs" dxfId="23360" priority="5464" operator="notEqual">
      <formula>Y323</formula>
    </cfRule>
  </conditionalFormatting>
  <conditionalFormatting sqref="Y325">
    <cfRule type="cellIs" dxfId="23359" priority="5244" operator="notEqual">
      <formula>Y326</formula>
    </cfRule>
  </conditionalFormatting>
  <conditionalFormatting sqref="Y328">
    <cfRule type="cellIs" dxfId="23358" priority="5024" operator="notEqual">
      <formula>Y329</formula>
    </cfRule>
  </conditionalFormatting>
  <conditionalFormatting sqref="Y331">
    <cfRule type="cellIs" dxfId="23357" priority="4804" operator="notEqual">
      <formula>Y332</formula>
    </cfRule>
  </conditionalFormatting>
  <conditionalFormatting sqref="Y334">
    <cfRule type="cellIs" dxfId="23356" priority="198" operator="notEqual">
      <formula>Y335</formula>
    </cfRule>
  </conditionalFormatting>
  <conditionalFormatting sqref="Y337">
    <cfRule type="cellIs" dxfId="23355" priority="4584" operator="notEqual">
      <formula>Y338</formula>
    </cfRule>
  </conditionalFormatting>
  <conditionalFormatting sqref="Y340">
    <cfRule type="cellIs" dxfId="23354" priority="4364" operator="notEqual">
      <formula>Y341</formula>
    </cfRule>
  </conditionalFormatting>
  <conditionalFormatting sqref="Y343">
    <cfRule type="cellIs" dxfId="23353" priority="6344" operator="notEqual">
      <formula>Y344</formula>
    </cfRule>
  </conditionalFormatting>
  <conditionalFormatting sqref="Y346">
    <cfRule type="cellIs" dxfId="23352" priority="3924" operator="notEqual">
      <formula>Y347</formula>
    </cfRule>
  </conditionalFormatting>
  <conditionalFormatting sqref="Y349">
    <cfRule type="cellIs" dxfId="23351" priority="4144" operator="notEqual">
      <formula>Y350</formula>
    </cfRule>
  </conditionalFormatting>
  <conditionalFormatting sqref="Y352">
    <cfRule type="cellIs" dxfId="23350" priority="3484" operator="notEqual">
      <formula>Y353</formula>
    </cfRule>
  </conditionalFormatting>
  <conditionalFormatting sqref="Y355">
    <cfRule type="cellIs" dxfId="23349" priority="3264" operator="notEqual">
      <formula>Y356</formula>
    </cfRule>
  </conditionalFormatting>
  <conditionalFormatting sqref="Y358">
    <cfRule type="cellIs" dxfId="23348" priority="3044" operator="notEqual">
      <formula>Y359</formula>
    </cfRule>
  </conditionalFormatting>
  <conditionalFormatting sqref="Y361">
    <cfRule type="cellIs" dxfId="23347" priority="24334" operator="notEqual">
      <formula>Y362</formula>
    </cfRule>
  </conditionalFormatting>
  <conditionalFormatting sqref="Y364">
    <cfRule type="cellIs" dxfId="23346" priority="24214" operator="notEqual">
      <formula>Y365</formula>
    </cfRule>
  </conditionalFormatting>
  <conditionalFormatting sqref="Y367">
    <cfRule type="cellIs" dxfId="23345" priority="23974" operator="notEqual">
      <formula>Y368</formula>
    </cfRule>
  </conditionalFormatting>
  <conditionalFormatting sqref="Y370">
    <cfRule type="cellIs" dxfId="23344" priority="27245" operator="notEqual">
      <formula>Y371</formula>
    </cfRule>
  </conditionalFormatting>
  <conditionalFormatting sqref="Z19">
    <cfRule type="cellIs" dxfId="23343" priority="61784" operator="notEqual">
      <formula>Y20</formula>
    </cfRule>
  </conditionalFormatting>
  <conditionalFormatting sqref="Z22">
    <cfRule type="cellIs" dxfId="23342" priority="61634" operator="notEqual">
      <formula>Y23</formula>
    </cfRule>
  </conditionalFormatting>
  <conditionalFormatting sqref="Z25">
    <cfRule type="cellIs" dxfId="23341" priority="61484" operator="notEqual">
      <formula>Y26</formula>
    </cfRule>
  </conditionalFormatting>
  <conditionalFormatting sqref="Z28">
    <cfRule type="cellIs" dxfId="23340" priority="61334" operator="notEqual">
      <formula>Y29</formula>
    </cfRule>
  </conditionalFormatting>
  <conditionalFormatting sqref="Z31">
    <cfRule type="cellIs" dxfId="23339" priority="61184" operator="notEqual">
      <formula>Y32</formula>
    </cfRule>
  </conditionalFormatting>
  <conditionalFormatting sqref="Z34">
    <cfRule type="cellIs" dxfId="23338" priority="61034" operator="notEqual">
      <formula>Y35</formula>
    </cfRule>
  </conditionalFormatting>
  <conditionalFormatting sqref="Z37">
    <cfRule type="cellIs" dxfId="23337" priority="60884" operator="notEqual">
      <formula>Y38</formula>
    </cfRule>
  </conditionalFormatting>
  <conditionalFormatting sqref="Z40">
    <cfRule type="cellIs" dxfId="23336" priority="60734" operator="notEqual">
      <formula>Y41</formula>
    </cfRule>
  </conditionalFormatting>
  <conditionalFormatting sqref="Z43">
    <cfRule type="cellIs" dxfId="23335" priority="60584" operator="notEqual">
      <formula>Y44</formula>
    </cfRule>
  </conditionalFormatting>
  <conditionalFormatting sqref="Z46">
    <cfRule type="cellIs" dxfId="23334" priority="60434" operator="notEqual">
      <formula>Y47</formula>
    </cfRule>
  </conditionalFormatting>
  <conditionalFormatting sqref="Z49">
    <cfRule type="cellIs" dxfId="23333" priority="60284" operator="notEqual">
      <formula>Y50</formula>
    </cfRule>
  </conditionalFormatting>
  <conditionalFormatting sqref="Z52">
    <cfRule type="cellIs" dxfId="23332" priority="60134" operator="notEqual">
      <formula>Y53</formula>
    </cfRule>
  </conditionalFormatting>
  <conditionalFormatting sqref="Z55">
    <cfRule type="cellIs" dxfId="23331" priority="59984" operator="notEqual">
      <formula>Y56</formula>
    </cfRule>
  </conditionalFormatting>
  <conditionalFormatting sqref="Z58">
    <cfRule type="cellIs" dxfId="23330" priority="59834" operator="notEqual">
      <formula>Y59</formula>
    </cfRule>
  </conditionalFormatting>
  <conditionalFormatting sqref="Z61">
    <cfRule type="cellIs" dxfId="23329" priority="59534" operator="notEqual">
      <formula>Y62</formula>
    </cfRule>
  </conditionalFormatting>
  <conditionalFormatting sqref="Z64">
    <cfRule type="cellIs" dxfId="23328" priority="59384" operator="notEqual">
      <formula>Y65</formula>
    </cfRule>
  </conditionalFormatting>
  <conditionalFormatting sqref="Z67">
    <cfRule type="cellIs" dxfId="23327" priority="59234" operator="notEqual">
      <formula>Y68</formula>
    </cfRule>
  </conditionalFormatting>
  <conditionalFormatting sqref="Z70">
    <cfRule type="cellIs" dxfId="23326" priority="59084" operator="notEqual">
      <formula>Y71</formula>
    </cfRule>
  </conditionalFormatting>
  <conditionalFormatting sqref="Z73">
    <cfRule type="cellIs" dxfId="23325" priority="58934" operator="notEqual">
      <formula>Y74</formula>
    </cfRule>
  </conditionalFormatting>
  <conditionalFormatting sqref="Z76">
    <cfRule type="cellIs" dxfId="23324" priority="26133" operator="notEqual">
      <formula>Y77</formula>
    </cfRule>
  </conditionalFormatting>
  <conditionalFormatting sqref="Z79">
    <cfRule type="cellIs" dxfId="23323" priority="26013" operator="notEqual">
      <formula>Y80</formula>
    </cfRule>
  </conditionalFormatting>
  <conditionalFormatting sqref="Z82">
    <cfRule type="cellIs" dxfId="23322" priority="25893" operator="notEqual">
      <formula>Y83</formula>
    </cfRule>
  </conditionalFormatting>
  <conditionalFormatting sqref="Z85">
    <cfRule type="cellIs" dxfId="23321" priority="25773" operator="notEqual">
      <formula>Y86</formula>
    </cfRule>
  </conditionalFormatting>
  <conditionalFormatting sqref="Z88">
    <cfRule type="cellIs" dxfId="23320" priority="25653" operator="notEqual">
      <formula>Y89</formula>
    </cfRule>
  </conditionalFormatting>
  <conditionalFormatting sqref="Z91">
    <cfRule type="cellIs" dxfId="23319" priority="25413" operator="notEqual">
      <formula>Y92</formula>
    </cfRule>
  </conditionalFormatting>
  <conditionalFormatting sqref="Z94">
    <cfRule type="cellIs" dxfId="23318" priority="857" operator="notEqual">
      <formula>Y95</formula>
    </cfRule>
  </conditionalFormatting>
  <conditionalFormatting sqref="Z97">
    <cfRule type="cellIs" dxfId="23317" priority="25533" operator="notEqual">
      <formula>Y98</formula>
    </cfRule>
  </conditionalFormatting>
  <conditionalFormatting sqref="Z100">
    <cfRule type="cellIs" dxfId="23316" priority="25293" operator="notEqual">
      <formula>Y101</formula>
    </cfRule>
  </conditionalFormatting>
  <conditionalFormatting sqref="Z103">
    <cfRule type="cellIs" dxfId="23315" priority="25173" operator="notEqual">
      <formula>Y104</formula>
    </cfRule>
  </conditionalFormatting>
  <conditionalFormatting sqref="Z106">
    <cfRule type="cellIs" dxfId="23314" priority="25053" operator="notEqual">
      <formula>Y107</formula>
    </cfRule>
  </conditionalFormatting>
  <conditionalFormatting sqref="Z109">
    <cfRule type="cellIs" dxfId="23313" priority="24933" operator="notEqual">
      <formula>Y110</formula>
    </cfRule>
  </conditionalFormatting>
  <conditionalFormatting sqref="Z112">
    <cfRule type="cellIs" dxfId="23312" priority="24813" operator="notEqual">
      <formula>Y113</formula>
    </cfRule>
  </conditionalFormatting>
  <conditionalFormatting sqref="Z115">
    <cfRule type="cellIs" dxfId="23311" priority="24693" operator="notEqual">
      <formula>Y116</formula>
    </cfRule>
  </conditionalFormatting>
  <conditionalFormatting sqref="Z118">
    <cfRule type="cellIs" dxfId="23310" priority="24573" operator="notEqual">
      <formula>Y119</formula>
    </cfRule>
  </conditionalFormatting>
  <conditionalFormatting sqref="Z121">
    <cfRule type="cellIs" dxfId="23309" priority="19543" operator="notEqual">
      <formula>Y122</formula>
    </cfRule>
  </conditionalFormatting>
  <conditionalFormatting sqref="Z124">
    <cfRule type="cellIs" dxfId="23308" priority="19323" operator="notEqual">
      <formula>Y125</formula>
    </cfRule>
  </conditionalFormatting>
  <conditionalFormatting sqref="Z127">
    <cfRule type="cellIs" dxfId="23307" priority="19103" operator="notEqual">
      <formula>Y128</formula>
    </cfRule>
  </conditionalFormatting>
  <conditionalFormatting sqref="Z130">
    <cfRule type="cellIs" dxfId="23306" priority="18883" operator="notEqual">
      <formula>Y131</formula>
    </cfRule>
  </conditionalFormatting>
  <conditionalFormatting sqref="Z133">
    <cfRule type="cellIs" dxfId="23305" priority="18663" operator="notEqual">
      <formula>Y134</formula>
    </cfRule>
  </conditionalFormatting>
  <conditionalFormatting sqref="Z136">
    <cfRule type="cellIs" dxfId="23304" priority="18443" operator="notEqual">
      <formula>Y137</formula>
    </cfRule>
  </conditionalFormatting>
  <conditionalFormatting sqref="Z139">
    <cfRule type="cellIs" dxfId="23303" priority="18223" operator="notEqual">
      <formula>Y140</formula>
    </cfRule>
  </conditionalFormatting>
  <conditionalFormatting sqref="Z142">
    <cfRule type="cellIs" dxfId="23302" priority="18003" operator="notEqual">
      <formula>Y143</formula>
    </cfRule>
  </conditionalFormatting>
  <conditionalFormatting sqref="Z145">
    <cfRule type="cellIs" dxfId="23301" priority="17783" operator="notEqual">
      <formula>Y146</formula>
    </cfRule>
  </conditionalFormatting>
  <conditionalFormatting sqref="Z148">
    <cfRule type="cellIs" dxfId="23300" priority="17563" operator="notEqual">
      <formula>Y149</formula>
    </cfRule>
  </conditionalFormatting>
  <conditionalFormatting sqref="Z151">
    <cfRule type="cellIs" dxfId="23299" priority="17343" operator="notEqual">
      <formula>Y152</formula>
    </cfRule>
  </conditionalFormatting>
  <conditionalFormatting sqref="Z154">
    <cfRule type="cellIs" dxfId="23298" priority="17123" operator="notEqual">
      <formula>Y155</formula>
    </cfRule>
  </conditionalFormatting>
  <conditionalFormatting sqref="Z157">
    <cfRule type="cellIs" dxfId="23297" priority="16903" operator="notEqual">
      <formula>Y158</formula>
    </cfRule>
  </conditionalFormatting>
  <conditionalFormatting sqref="Z160">
    <cfRule type="cellIs" dxfId="23296" priority="16683" operator="notEqual">
      <formula>Y161</formula>
    </cfRule>
  </conditionalFormatting>
  <conditionalFormatting sqref="Z163">
    <cfRule type="cellIs" dxfId="23295" priority="16463" operator="notEqual">
      <formula>Y164</formula>
    </cfRule>
  </conditionalFormatting>
  <conditionalFormatting sqref="Z166">
    <cfRule type="cellIs" dxfId="23294" priority="637" operator="notEqual">
      <formula>Y167</formula>
    </cfRule>
  </conditionalFormatting>
  <conditionalFormatting sqref="Z169">
    <cfRule type="cellIs" dxfId="23293" priority="16243" operator="notEqual">
      <formula>Y170</formula>
    </cfRule>
  </conditionalFormatting>
  <conditionalFormatting sqref="Z172">
    <cfRule type="cellIs" dxfId="23292" priority="16023" operator="notEqual">
      <formula>Y173</formula>
    </cfRule>
  </conditionalFormatting>
  <conditionalFormatting sqref="Z175">
    <cfRule type="cellIs" dxfId="23291" priority="15803" operator="notEqual">
      <formula>Y176</formula>
    </cfRule>
  </conditionalFormatting>
  <conditionalFormatting sqref="Z178">
    <cfRule type="cellIs" dxfId="23290" priority="15583" operator="notEqual">
      <formula>Y179</formula>
    </cfRule>
  </conditionalFormatting>
  <conditionalFormatting sqref="Z181">
    <cfRule type="cellIs" dxfId="23289" priority="15363" operator="notEqual">
      <formula>Y182</formula>
    </cfRule>
  </conditionalFormatting>
  <conditionalFormatting sqref="Z184">
    <cfRule type="cellIs" dxfId="23288" priority="15143" operator="notEqual">
      <formula>Y185</formula>
    </cfRule>
  </conditionalFormatting>
  <conditionalFormatting sqref="Z187">
    <cfRule type="cellIs" dxfId="23287" priority="14923" operator="notEqual">
      <formula>Y188</formula>
    </cfRule>
  </conditionalFormatting>
  <conditionalFormatting sqref="Z190">
    <cfRule type="cellIs" dxfId="23286" priority="14703" operator="notEqual">
      <formula>Y191</formula>
    </cfRule>
  </conditionalFormatting>
  <conditionalFormatting sqref="Z193">
    <cfRule type="cellIs" dxfId="23285" priority="14483" operator="notEqual">
      <formula>Y194</formula>
    </cfRule>
  </conditionalFormatting>
  <conditionalFormatting sqref="Z196">
    <cfRule type="cellIs" dxfId="23284" priority="14263" operator="notEqual">
      <formula>Y197</formula>
    </cfRule>
  </conditionalFormatting>
  <conditionalFormatting sqref="Z199">
    <cfRule type="cellIs" dxfId="23283" priority="14043" operator="notEqual">
      <formula>Y200</formula>
    </cfRule>
  </conditionalFormatting>
  <conditionalFormatting sqref="Z202">
    <cfRule type="cellIs" dxfId="23282" priority="13823" operator="notEqual">
      <formula>Y203</formula>
    </cfRule>
  </conditionalFormatting>
  <conditionalFormatting sqref="Z205">
    <cfRule type="cellIs" dxfId="23281" priority="13603" operator="notEqual">
      <formula>Y206</formula>
    </cfRule>
  </conditionalFormatting>
  <conditionalFormatting sqref="Z208">
    <cfRule type="cellIs" dxfId="23280" priority="13383" operator="notEqual">
      <formula>Y209</formula>
    </cfRule>
  </conditionalFormatting>
  <conditionalFormatting sqref="Z211">
    <cfRule type="cellIs" dxfId="23279" priority="13163" operator="notEqual">
      <formula>Y212</formula>
    </cfRule>
  </conditionalFormatting>
  <conditionalFormatting sqref="Z214">
    <cfRule type="cellIs" dxfId="23278" priority="12943" operator="notEqual">
      <formula>Y215</formula>
    </cfRule>
  </conditionalFormatting>
  <conditionalFormatting sqref="Z217">
    <cfRule type="cellIs" dxfId="23277" priority="12723" operator="notEqual">
      <formula>Y218</formula>
    </cfRule>
  </conditionalFormatting>
  <conditionalFormatting sqref="Z220">
    <cfRule type="cellIs" dxfId="23276" priority="12503" operator="notEqual">
      <formula>Y221</formula>
    </cfRule>
  </conditionalFormatting>
  <conditionalFormatting sqref="Z223">
    <cfRule type="cellIs" dxfId="23275" priority="12283" operator="notEqual">
      <formula>Y224</formula>
    </cfRule>
  </conditionalFormatting>
  <conditionalFormatting sqref="Z226">
    <cfRule type="cellIs" dxfId="23274" priority="12063" operator="notEqual">
      <formula>Y227</formula>
    </cfRule>
  </conditionalFormatting>
  <conditionalFormatting sqref="Z229">
    <cfRule type="cellIs" dxfId="23273" priority="11843" operator="notEqual">
      <formula>Y230</formula>
    </cfRule>
  </conditionalFormatting>
  <conditionalFormatting sqref="Z232">
    <cfRule type="cellIs" dxfId="23272" priority="11623" operator="notEqual">
      <formula>Y233</formula>
    </cfRule>
  </conditionalFormatting>
  <conditionalFormatting sqref="Z235">
    <cfRule type="cellIs" dxfId="23271" priority="11403" operator="notEqual">
      <formula>Y236</formula>
    </cfRule>
  </conditionalFormatting>
  <conditionalFormatting sqref="Z238">
    <cfRule type="cellIs" dxfId="23270" priority="11183" operator="notEqual">
      <formula>Y239</formula>
    </cfRule>
  </conditionalFormatting>
  <conditionalFormatting sqref="Z241">
    <cfRule type="cellIs" dxfId="23269" priority="10963" operator="notEqual">
      <formula>Y242</formula>
    </cfRule>
  </conditionalFormatting>
  <conditionalFormatting sqref="Z244">
    <cfRule type="cellIs" dxfId="23268" priority="10743" operator="notEqual">
      <formula>Y245</formula>
    </cfRule>
  </conditionalFormatting>
  <conditionalFormatting sqref="Z247">
    <cfRule type="cellIs" dxfId="23267" priority="10523" operator="notEqual">
      <formula>Y248</formula>
    </cfRule>
  </conditionalFormatting>
  <conditionalFormatting sqref="Z250">
    <cfRule type="cellIs" dxfId="23266" priority="10303" operator="notEqual">
      <formula>Y251</formula>
    </cfRule>
  </conditionalFormatting>
  <conditionalFormatting sqref="Z253">
    <cfRule type="cellIs" dxfId="23265" priority="10083" operator="notEqual">
      <formula>Y254</formula>
    </cfRule>
  </conditionalFormatting>
  <conditionalFormatting sqref="Z256">
    <cfRule type="cellIs" dxfId="23264" priority="9863" operator="notEqual">
      <formula>Y257</formula>
    </cfRule>
  </conditionalFormatting>
  <conditionalFormatting sqref="Z259">
    <cfRule type="cellIs" dxfId="23263" priority="9643" operator="notEqual">
      <formula>Y260</formula>
    </cfRule>
  </conditionalFormatting>
  <conditionalFormatting sqref="Z262">
    <cfRule type="cellIs" dxfId="23262" priority="9423" operator="notEqual">
      <formula>Y263</formula>
    </cfRule>
  </conditionalFormatting>
  <conditionalFormatting sqref="Z265">
    <cfRule type="cellIs" dxfId="23261" priority="9203" operator="notEqual">
      <formula>Y266</formula>
    </cfRule>
  </conditionalFormatting>
  <conditionalFormatting sqref="Z268">
    <cfRule type="cellIs" dxfId="23260" priority="8983" operator="notEqual">
      <formula>Y269</formula>
    </cfRule>
  </conditionalFormatting>
  <conditionalFormatting sqref="Z271">
    <cfRule type="cellIs" dxfId="23259" priority="8763" operator="notEqual">
      <formula>Y272</formula>
    </cfRule>
  </conditionalFormatting>
  <conditionalFormatting sqref="Z274">
    <cfRule type="cellIs" dxfId="23258" priority="1503" operator="notEqual">
      <formula>Y275</formula>
    </cfRule>
  </conditionalFormatting>
  <conditionalFormatting sqref="Z277">
    <cfRule type="cellIs" dxfId="23257" priority="8543" operator="notEqual">
      <formula>Y278</formula>
    </cfRule>
  </conditionalFormatting>
  <conditionalFormatting sqref="Z280">
    <cfRule type="cellIs" dxfId="23256" priority="8323" operator="notEqual">
      <formula>Y281</formula>
    </cfRule>
  </conditionalFormatting>
  <conditionalFormatting sqref="Z283">
    <cfRule type="cellIs" dxfId="23255" priority="8103" operator="notEqual">
      <formula>Y284</formula>
    </cfRule>
  </conditionalFormatting>
  <conditionalFormatting sqref="Z286">
    <cfRule type="cellIs" dxfId="23254" priority="7883" operator="notEqual">
      <formula>Y287</formula>
    </cfRule>
  </conditionalFormatting>
  <conditionalFormatting sqref="Z289">
    <cfRule type="cellIs" dxfId="23253" priority="7663" operator="notEqual">
      <formula>Y290</formula>
    </cfRule>
  </conditionalFormatting>
  <conditionalFormatting sqref="Z292">
    <cfRule type="cellIs" dxfId="23252" priority="417" operator="notEqual">
      <formula>Y293</formula>
    </cfRule>
  </conditionalFormatting>
  <conditionalFormatting sqref="Z295">
    <cfRule type="cellIs" dxfId="23251" priority="7443" operator="notEqual">
      <formula>Y296</formula>
    </cfRule>
  </conditionalFormatting>
  <conditionalFormatting sqref="Z298">
    <cfRule type="cellIs" dxfId="23250" priority="7223" operator="notEqual">
      <formula>Y299</formula>
    </cfRule>
  </conditionalFormatting>
  <conditionalFormatting sqref="Z301">
    <cfRule type="cellIs" dxfId="23249" priority="7003" operator="notEqual">
      <formula>Y302</formula>
    </cfRule>
  </conditionalFormatting>
  <conditionalFormatting sqref="Z304">
    <cfRule type="cellIs" dxfId="23248" priority="6783" operator="notEqual">
      <formula>Y305</formula>
    </cfRule>
  </conditionalFormatting>
  <conditionalFormatting sqref="Z307">
    <cfRule type="cellIs" dxfId="23247" priority="6563" operator="notEqual">
      <formula>Y308</formula>
    </cfRule>
  </conditionalFormatting>
  <conditionalFormatting sqref="Z310">
    <cfRule type="cellIs" dxfId="23246" priority="24453" operator="notEqual">
      <formula>Y311</formula>
    </cfRule>
  </conditionalFormatting>
  <conditionalFormatting sqref="Z313">
    <cfRule type="cellIs" dxfId="23245" priority="6123" operator="notEqual">
      <formula>Y314</formula>
    </cfRule>
  </conditionalFormatting>
  <conditionalFormatting sqref="Z316">
    <cfRule type="cellIs" dxfId="23244" priority="5903" operator="notEqual">
      <formula>Y317</formula>
    </cfRule>
  </conditionalFormatting>
  <conditionalFormatting sqref="Z319">
    <cfRule type="cellIs" dxfId="23243" priority="5683" operator="notEqual">
      <formula>Y320</formula>
    </cfRule>
  </conditionalFormatting>
  <conditionalFormatting sqref="Z322">
    <cfRule type="cellIs" dxfId="23242" priority="5463" operator="notEqual">
      <formula>Y323</formula>
    </cfRule>
  </conditionalFormatting>
  <conditionalFormatting sqref="Z325">
    <cfRule type="cellIs" dxfId="23241" priority="5243" operator="notEqual">
      <formula>Y326</formula>
    </cfRule>
  </conditionalFormatting>
  <conditionalFormatting sqref="Z328">
    <cfRule type="cellIs" dxfId="23240" priority="5023" operator="notEqual">
      <formula>Y329</formula>
    </cfRule>
  </conditionalFormatting>
  <conditionalFormatting sqref="Z331">
    <cfRule type="cellIs" dxfId="23239" priority="4803" operator="notEqual">
      <formula>Y332</formula>
    </cfRule>
  </conditionalFormatting>
  <conditionalFormatting sqref="Z334">
    <cfRule type="cellIs" dxfId="23238" priority="197" operator="notEqual">
      <formula>Y335</formula>
    </cfRule>
  </conditionalFormatting>
  <conditionalFormatting sqref="Z337">
    <cfRule type="cellIs" dxfId="23237" priority="4583" operator="notEqual">
      <formula>Y338</formula>
    </cfRule>
  </conditionalFormatting>
  <conditionalFormatting sqref="Z340">
    <cfRule type="cellIs" dxfId="23236" priority="4363" operator="notEqual">
      <formula>Y341</formula>
    </cfRule>
  </conditionalFormatting>
  <conditionalFormatting sqref="Z343">
    <cfRule type="cellIs" dxfId="23235" priority="6343" operator="notEqual">
      <formula>Y344</formula>
    </cfRule>
  </conditionalFormatting>
  <conditionalFormatting sqref="Z346">
    <cfRule type="cellIs" dxfId="23234" priority="3923" operator="notEqual">
      <formula>Y347</formula>
    </cfRule>
  </conditionalFormatting>
  <conditionalFormatting sqref="Z349">
    <cfRule type="cellIs" dxfId="23233" priority="4143" operator="notEqual">
      <formula>Y350</formula>
    </cfRule>
  </conditionalFormatting>
  <conditionalFormatting sqref="Z352">
    <cfRule type="cellIs" dxfId="23232" priority="3483" operator="notEqual">
      <formula>Y353</formula>
    </cfRule>
  </conditionalFormatting>
  <conditionalFormatting sqref="Z355">
    <cfRule type="cellIs" dxfId="23231" priority="3263" operator="notEqual">
      <formula>Y356</formula>
    </cfRule>
  </conditionalFormatting>
  <conditionalFormatting sqref="Z358">
    <cfRule type="cellIs" dxfId="23230" priority="3043" operator="notEqual">
      <formula>Y359</formula>
    </cfRule>
  </conditionalFormatting>
  <conditionalFormatting sqref="Z361">
    <cfRule type="cellIs" dxfId="23229" priority="24333" operator="notEqual">
      <formula>Y362</formula>
    </cfRule>
  </conditionalFormatting>
  <conditionalFormatting sqref="Z364">
    <cfRule type="cellIs" dxfId="23228" priority="24213" operator="notEqual">
      <formula>Y365</formula>
    </cfRule>
  </conditionalFormatting>
  <conditionalFormatting sqref="Z367">
    <cfRule type="cellIs" dxfId="23227" priority="23973" operator="notEqual">
      <formula>Y368</formula>
    </cfRule>
  </conditionalFormatting>
  <conditionalFormatting sqref="Z370">
    <cfRule type="cellIs" dxfId="23226" priority="27244" operator="notEqual">
      <formula>Y371</formula>
    </cfRule>
  </conditionalFormatting>
  <conditionalFormatting sqref="AA19">
    <cfRule type="cellIs" dxfId="23225" priority="61783" operator="notEqual">
      <formula>Y20</formula>
    </cfRule>
  </conditionalFormatting>
  <conditionalFormatting sqref="AA22">
    <cfRule type="cellIs" dxfId="23224" priority="61633" operator="notEqual">
      <formula>Y23</formula>
    </cfRule>
  </conditionalFormatting>
  <conditionalFormatting sqref="AA25">
    <cfRule type="cellIs" dxfId="23223" priority="61483" operator="notEqual">
      <formula>Y26</formula>
    </cfRule>
  </conditionalFormatting>
  <conditionalFormatting sqref="AA28">
    <cfRule type="cellIs" dxfId="23222" priority="61333" operator="notEqual">
      <formula>Y29</formula>
    </cfRule>
  </conditionalFormatting>
  <conditionalFormatting sqref="AA31">
    <cfRule type="cellIs" dxfId="23221" priority="61183" operator="notEqual">
      <formula>Y32</formula>
    </cfRule>
  </conditionalFormatting>
  <conditionalFormatting sqref="AA34">
    <cfRule type="cellIs" dxfId="23220" priority="61033" operator="notEqual">
      <formula>Y35</formula>
    </cfRule>
  </conditionalFormatting>
  <conditionalFormatting sqref="AA37">
    <cfRule type="cellIs" dxfId="23219" priority="60883" operator="notEqual">
      <formula>Y38</formula>
    </cfRule>
  </conditionalFormatting>
  <conditionalFormatting sqref="AA40">
    <cfRule type="cellIs" dxfId="23218" priority="60733" operator="notEqual">
      <formula>Y41</formula>
    </cfRule>
  </conditionalFormatting>
  <conditionalFormatting sqref="AA43">
    <cfRule type="cellIs" dxfId="23217" priority="60583" operator="notEqual">
      <formula>Y44</formula>
    </cfRule>
  </conditionalFormatting>
  <conditionalFormatting sqref="AA46">
    <cfRule type="cellIs" dxfId="23216" priority="60433" operator="notEqual">
      <formula>Y47</formula>
    </cfRule>
  </conditionalFormatting>
  <conditionalFormatting sqref="AA49">
    <cfRule type="cellIs" dxfId="23215" priority="60283" operator="notEqual">
      <formula>Y50</formula>
    </cfRule>
  </conditionalFormatting>
  <conditionalFormatting sqref="AA52">
    <cfRule type="cellIs" dxfId="23214" priority="60133" operator="notEqual">
      <formula>Y53</formula>
    </cfRule>
  </conditionalFormatting>
  <conditionalFormatting sqref="AA55">
    <cfRule type="cellIs" dxfId="23213" priority="59983" operator="notEqual">
      <formula>Y56</formula>
    </cfRule>
  </conditionalFormatting>
  <conditionalFormatting sqref="AA58">
    <cfRule type="cellIs" dxfId="23212" priority="59833" operator="notEqual">
      <formula>Y59</formula>
    </cfRule>
  </conditionalFormatting>
  <conditionalFormatting sqref="AA61">
    <cfRule type="cellIs" dxfId="23211" priority="59533" operator="notEqual">
      <formula>Y62</formula>
    </cfRule>
  </conditionalFormatting>
  <conditionalFormatting sqref="AA64">
    <cfRule type="cellIs" dxfId="23210" priority="59383" operator="notEqual">
      <formula>Y65</formula>
    </cfRule>
  </conditionalFormatting>
  <conditionalFormatting sqref="AA67">
    <cfRule type="cellIs" dxfId="23209" priority="59233" operator="notEqual">
      <formula>Y68</formula>
    </cfRule>
  </conditionalFormatting>
  <conditionalFormatting sqref="AA70">
    <cfRule type="cellIs" dxfId="23208" priority="59083" operator="notEqual">
      <formula>Y71</formula>
    </cfRule>
  </conditionalFormatting>
  <conditionalFormatting sqref="AA73">
    <cfRule type="cellIs" dxfId="23207" priority="58933" operator="notEqual">
      <formula>Y74</formula>
    </cfRule>
  </conditionalFormatting>
  <conditionalFormatting sqref="AA76">
    <cfRule type="cellIs" dxfId="23206" priority="26132" operator="notEqual">
      <formula>Y77</formula>
    </cfRule>
  </conditionalFormatting>
  <conditionalFormatting sqref="AA79">
    <cfRule type="cellIs" dxfId="23205" priority="26012" operator="notEqual">
      <formula>Y80</formula>
    </cfRule>
  </conditionalFormatting>
  <conditionalFormatting sqref="AA82">
    <cfRule type="cellIs" dxfId="23204" priority="25892" operator="notEqual">
      <formula>Y83</formula>
    </cfRule>
  </conditionalFormatting>
  <conditionalFormatting sqref="AA85">
    <cfRule type="cellIs" dxfId="23203" priority="25772" operator="notEqual">
      <formula>Y86</formula>
    </cfRule>
  </conditionalFormatting>
  <conditionalFormatting sqref="AA88">
    <cfRule type="cellIs" dxfId="23202" priority="25652" operator="notEqual">
      <formula>Y89</formula>
    </cfRule>
  </conditionalFormatting>
  <conditionalFormatting sqref="AA91">
    <cfRule type="cellIs" dxfId="23201" priority="25412" operator="notEqual">
      <formula>Y92</formula>
    </cfRule>
  </conditionalFormatting>
  <conditionalFormatting sqref="AA94">
    <cfRule type="cellIs" dxfId="23200" priority="856" operator="notEqual">
      <formula>Y95</formula>
    </cfRule>
  </conditionalFormatting>
  <conditionalFormatting sqref="AA97">
    <cfRule type="cellIs" dxfId="23199" priority="25532" operator="notEqual">
      <formula>Y98</formula>
    </cfRule>
  </conditionalFormatting>
  <conditionalFormatting sqref="AA100">
    <cfRule type="cellIs" dxfId="23198" priority="25292" operator="notEqual">
      <formula>Y101</formula>
    </cfRule>
  </conditionalFormatting>
  <conditionalFormatting sqref="AA103">
    <cfRule type="cellIs" dxfId="23197" priority="25172" operator="notEqual">
      <formula>Y104</formula>
    </cfRule>
  </conditionalFormatting>
  <conditionalFormatting sqref="AA106">
    <cfRule type="cellIs" dxfId="23196" priority="25052" operator="notEqual">
      <formula>Y107</formula>
    </cfRule>
  </conditionalFormatting>
  <conditionalFormatting sqref="AA109">
    <cfRule type="cellIs" dxfId="23195" priority="24932" operator="notEqual">
      <formula>Y110</formula>
    </cfRule>
  </conditionalFormatting>
  <conditionalFormatting sqref="AA112">
    <cfRule type="cellIs" dxfId="23194" priority="24812" operator="notEqual">
      <formula>Y113</formula>
    </cfRule>
  </conditionalFormatting>
  <conditionalFormatting sqref="AA115">
    <cfRule type="cellIs" dxfId="23193" priority="24692" operator="notEqual">
      <formula>Y116</formula>
    </cfRule>
  </conditionalFormatting>
  <conditionalFormatting sqref="AA118">
    <cfRule type="cellIs" dxfId="23192" priority="24572" operator="notEqual">
      <formula>Y119</formula>
    </cfRule>
  </conditionalFormatting>
  <conditionalFormatting sqref="AA121">
    <cfRule type="cellIs" dxfId="23191" priority="19542" operator="notEqual">
      <formula>Y122</formula>
    </cfRule>
  </conditionalFormatting>
  <conditionalFormatting sqref="AA124">
    <cfRule type="cellIs" dxfId="23190" priority="19322" operator="notEqual">
      <formula>Y125</formula>
    </cfRule>
  </conditionalFormatting>
  <conditionalFormatting sqref="AA127">
    <cfRule type="cellIs" dxfId="23189" priority="19102" operator="notEqual">
      <formula>Y128</formula>
    </cfRule>
  </conditionalFormatting>
  <conditionalFormatting sqref="AA130">
    <cfRule type="cellIs" dxfId="23188" priority="18882" operator="notEqual">
      <formula>Y131</formula>
    </cfRule>
  </conditionalFormatting>
  <conditionalFormatting sqref="AA133">
    <cfRule type="cellIs" dxfId="23187" priority="18662" operator="notEqual">
      <formula>Y134</formula>
    </cfRule>
  </conditionalFormatting>
  <conditionalFormatting sqref="AA136">
    <cfRule type="cellIs" dxfId="23186" priority="18442" operator="notEqual">
      <formula>Y137</formula>
    </cfRule>
  </conditionalFormatting>
  <conditionalFormatting sqref="AA139">
    <cfRule type="cellIs" dxfId="23185" priority="18222" operator="notEqual">
      <formula>Y140</formula>
    </cfRule>
  </conditionalFormatting>
  <conditionalFormatting sqref="AA142">
    <cfRule type="cellIs" dxfId="23184" priority="18002" operator="notEqual">
      <formula>Y143</formula>
    </cfRule>
  </conditionalFormatting>
  <conditionalFormatting sqref="AA145">
    <cfRule type="cellIs" dxfId="23183" priority="17782" operator="notEqual">
      <formula>Y146</formula>
    </cfRule>
  </conditionalFormatting>
  <conditionalFormatting sqref="AA148">
    <cfRule type="cellIs" dxfId="23182" priority="17562" operator="notEqual">
      <formula>Y149</formula>
    </cfRule>
  </conditionalFormatting>
  <conditionalFormatting sqref="AA151">
    <cfRule type="cellIs" dxfId="23181" priority="17342" operator="notEqual">
      <formula>Y152</formula>
    </cfRule>
  </conditionalFormatting>
  <conditionalFormatting sqref="AA154">
    <cfRule type="cellIs" dxfId="23180" priority="17122" operator="notEqual">
      <formula>Y155</formula>
    </cfRule>
  </conditionalFormatting>
  <conditionalFormatting sqref="AA157">
    <cfRule type="cellIs" dxfId="23179" priority="16902" operator="notEqual">
      <formula>Y158</formula>
    </cfRule>
  </conditionalFormatting>
  <conditionalFormatting sqref="AA160">
    <cfRule type="cellIs" dxfId="23178" priority="16682" operator="notEqual">
      <formula>Y161</formula>
    </cfRule>
  </conditionalFormatting>
  <conditionalFormatting sqref="AA163">
    <cfRule type="cellIs" dxfId="23177" priority="16462" operator="notEqual">
      <formula>Y164</formula>
    </cfRule>
  </conditionalFormatting>
  <conditionalFormatting sqref="AA166">
    <cfRule type="cellIs" dxfId="23176" priority="636" operator="notEqual">
      <formula>Y167</formula>
    </cfRule>
  </conditionalFormatting>
  <conditionalFormatting sqref="AA169">
    <cfRule type="cellIs" dxfId="23175" priority="16242" operator="notEqual">
      <formula>Y170</formula>
    </cfRule>
  </conditionalFormatting>
  <conditionalFormatting sqref="AA172">
    <cfRule type="cellIs" dxfId="23174" priority="16022" operator="notEqual">
      <formula>Y173</formula>
    </cfRule>
  </conditionalFormatting>
  <conditionalFormatting sqref="AA175">
    <cfRule type="cellIs" dxfId="23173" priority="15802" operator="notEqual">
      <formula>Y176</formula>
    </cfRule>
  </conditionalFormatting>
  <conditionalFormatting sqref="AA178">
    <cfRule type="cellIs" dxfId="23172" priority="15582" operator="notEqual">
      <formula>Y179</formula>
    </cfRule>
  </conditionalFormatting>
  <conditionalFormatting sqref="AA181">
    <cfRule type="cellIs" dxfId="23171" priority="15362" operator="notEqual">
      <formula>Y182</formula>
    </cfRule>
  </conditionalFormatting>
  <conditionalFormatting sqref="AA184">
    <cfRule type="cellIs" dxfId="23170" priority="15142" operator="notEqual">
      <formula>Y185</formula>
    </cfRule>
  </conditionalFormatting>
  <conditionalFormatting sqref="AA187">
    <cfRule type="cellIs" dxfId="23169" priority="14922" operator="notEqual">
      <formula>Y188</formula>
    </cfRule>
  </conditionalFormatting>
  <conditionalFormatting sqref="AA190">
    <cfRule type="cellIs" dxfId="23168" priority="14702" operator="notEqual">
      <formula>Y191</formula>
    </cfRule>
  </conditionalFormatting>
  <conditionalFormatting sqref="AA193">
    <cfRule type="cellIs" dxfId="23167" priority="14482" operator="notEqual">
      <formula>Y194</formula>
    </cfRule>
  </conditionalFormatting>
  <conditionalFormatting sqref="AA196">
    <cfRule type="cellIs" dxfId="23166" priority="14262" operator="notEqual">
      <formula>Y197</formula>
    </cfRule>
  </conditionalFormatting>
  <conditionalFormatting sqref="AA199">
    <cfRule type="cellIs" dxfId="23165" priority="14042" operator="notEqual">
      <formula>Y200</formula>
    </cfRule>
  </conditionalFormatting>
  <conditionalFormatting sqref="AA202">
    <cfRule type="cellIs" dxfId="23164" priority="13822" operator="notEqual">
      <formula>Y203</formula>
    </cfRule>
  </conditionalFormatting>
  <conditionalFormatting sqref="AA205">
    <cfRule type="cellIs" dxfId="23163" priority="13602" operator="notEqual">
      <formula>Y206</formula>
    </cfRule>
  </conditionalFormatting>
  <conditionalFormatting sqref="AA208">
    <cfRule type="cellIs" dxfId="23162" priority="13382" operator="notEqual">
      <formula>Y209</formula>
    </cfRule>
  </conditionalFormatting>
  <conditionalFormatting sqref="AA211">
    <cfRule type="cellIs" dxfId="23161" priority="13162" operator="notEqual">
      <formula>Y212</formula>
    </cfRule>
  </conditionalFormatting>
  <conditionalFormatting sqref="AA214">
    <cfRule type="cellIs" dxfId="23160" priority="12942" operator="notEqual">
      <formula>Y215</formula>
    </cfRule>
  </conditionalFormatting>
  <conditionalFormatting sqref="AA217">
    <cfRule type="cellIs" dxfId="23159" priority="12722" operator="notEqual">
      <formula>Y218</formula>
    </cfRule>
  </conditionalFormatting>
  <conditionalFormatting sqref="AA220">
    <cfRule type="cellIs" dxfId="23158" priority="12502" operator="notEqual">
      <formula>Y221</formula>
    </cfRule>
  </conditionalFormatting>
  <conditionalFormatting sqref="AA223">
    <cfRule type="cellIs" dxfId="23157" priority="12282" operator="notEqual">
      <formula>Y224</formula>
    </cfRule>
  </conditionalFormatting>
  <conditionalFormatting sqref="AA226">
    <cfRule type="cellIs" dxfId="23156" priority="12062" operator="notEqual">
      <formula>Y227</formula>
    </cfRule>
  </conditionalFormatting>
  <conditionalFormatting sqref="AA229">
    <cfRule type="cellIs" dxfId="23155" priority="11842" operator="notEqual">
      <formula>Y230</formula>
    </cfRule>
  </conditionalFormatting>
  <conditionalFormatting sqref="AA232">
    <cfRule type="cellIs" dxfId="23154" priority="11622" operator="notEqual">
      <formula>Y233</formula>
    </cfRule>
  </conditionalFormatting>
  <conditionalFormatting sqref="AA235">
    <cfRule type="cellIs" dxfId="23153" priority="11402" operator="notEqual">
      <formula>Y236</formula>
    </cfRule>
  </conditionalFormatting>
  <conditionalFormatting sqref="AA238">
    <cfRule type="cellIs" dxfId="23152" priority="11182" operator="notEqual">
      <formula>Y239</formula>
    </cfRule>
  </conditionalFormatting>
  <conditionalFormatting sqref="AA241">
    <cfRule type="cellIs" dxfId="23151" priority="10962" operator="notEqual">
      <formula>Y242</formula>
    </cfRule>
  </conditionalFormatting>
  <conditionalFormatting sqref="AA244">
    <cfRule type="cellIs" dxfId="23150" priority="10742" operator="notEqual">
      <formula>Y245</formula>
    </cfRule>
  </conditionalFormatting>
  <conditionalFormatting sqref="AA247">
    <cfRule type="cellIs" dxfId="23149" priority="10522" operator="notEqual">
      <formula>Y248</formula>
    </cfRule>
  </conditionalFormatting>
  <conditionalFormatting sqref="AA250">
    <cfRule type="cellIs" dxfId="23148" priority="10302" operator="notEqual">
      <formula>Y251</formula>
    </cfRule>
  </conditionalFormatting>
  <conditionalFormatting sqref="AA253">
    <cfRule type="cellIs" dxfId="23147" priority="10082" operator="notEqual">
      <formula>Y254</formula>
    </cfRule>
  </conditionalFormatting>
  <conditionalFormatting sqref="AA256">
    <cfRule type="cellIs" dxfId="23146" priority="9862" operator="notEqual">
      <formula>Y257</formula>
    </cfRule>
  </conditionalFormatting>
  <conditionalFormatting sqref="AA259">
    <cfRule type="cellIs" dxfId="23145" priority="9642" operator="notEqual">
      <formula>Y260</formula>
    </cfRule>
  </conditionalFormatting>
  <conditionalFormatting sqref="AA262">
    <cfRule type="cellIs" dxfId="23144" priority="9422" operator="notEqual">
      <formula>Y263</formula>
    </cfRule>
  </conditionalFormatting>
  <conditionalFormatting sqref="AA265">
    <cfRule type="cellIs" dxfId="23143" priority="9202" operator="notEqual">
      <formula>Y266</formula>
    </cfRule>
  </conditionalFormatting>
  <conditionalFormatting sqref="AA268">
    <cfRule type="cellIs" dxfId="23142" priority="8982" operator="notEqual">
      <formula>Y269</formula>
    </cfRule>
  </conditionalFormatting>
  <conditionalFormatting sqref="AA271">
    <cfRule type="cellIs" dxfId="23141" priority="8762" operator="notEqual">
      <formula>Y272</formula>
    </cfRule>
  </conditionalFormatting>
  <conditionalFormatting sqref="AA274">
    <cfRule type="cellIs" dxfId="23140" priority="1502" operator="notEqual">
      <formula>Y275</formula>
    </cfRule>
  </conditionalFormatting>
  <conditionalFormatting sqref="AA277">
    <cfRule type="cellIs" dxfId="23139" priority="8542" operator="notEqual">
      <formula>Y278</formula>
    </cfRule>
  </conditionalFormatting>
  <conditionalFormatting sqref="AA280">
    <cfRule type="cellIs" dxfId="23138" priority="8322" operator="notEqual">
      <formula>Y281</formula>
    </cfRule>
  </conditionalFormatting>
  <conditionalFormatting sqref="AA283">
    <cfRule type="cellIs" dxfId="23137" priority="8102" operator="notEqual">
      <formula>Y284</formula>
    </cfRule>
  </conditionalFormatting>
  <conditionalFormatting sqref="AA286">
    <cfRule type="cellIs" dxfId="23136" priority="7882" operator="notEqual">
      <formula>Y287</formula>
    </cfRule>
  </conditionalFormatting>
  <conditionalFormatting sqref="AA289">
    <cfRule type="cellIs" dxfId="23135" priority="7662" operator="notEqual">
      <formula>Y290</formula>
    </cfRule>
  </conditionalFormatting>
  <conditionalFormatting sqref="AA292">
    <cfRule type="cellIs" dxfId="23134" priority="416" operator="notEqual">
      <formula>Y293</formula>
    </cfRule>
  </conditionalFormatting>
  <conditionalFormatting sqref="AA295">
    <cfRule type="cellIs" dxfId="23133" priority="7442" operator="notEqual">
      <formula>Y296</formula>
    </cfRule>
  </conditionalFormatting>
  <conditionalFormatting sqref="AA298">
    <cfRule type="cellIs" dxfId="23132" priority="7222" operator="notEqual">
      <formula>Y299</formula>
    </cfRule>
  </conditionalFormatting>
  <conditionalFormatting sqref="AA301">
    <cfRule type="cellIs" dxfId="23131" priority="7002" operator="notEqual">
      <formula>Y302</formula>
    </cfRule>
  </conditionalFormatting>
  <conditionalFormatting sqref="AA304">
    <cfRule type="cellIs" dxfId="23130" priority="6782" operator="notEqual">
      <formula>Y305</formula>
    </cfRule>
  </conditionalFormatting>
  <conditionalFormatting sqref="AA307">
    <cfRule type="cellIs" dxfId="23129" priority="6562" operator="notEqual">
      <formula>Y308</formula>
    </cfRule>
  </conditionalFormatting>
  <conditionalFormatting sqref="AA310">
    <cfRule type="cellIs" dxfId="23128" priority="24452" operator="notEqual">
      <formula>Y311</formula>
    </cfRule>
  </conditionalFormatting>
  <conditionalFormatting sqref="AA313">
    <cfRule type="cellIs" dxfId="23127" priority="6122" operator="notEqual">
      <formula>Y314</formula>
    </cfRule>
  </conditionalFormatting>
  <conditionalFormatting sqref="AA316">
    <cfRule type="cellIs" dxfId="23126" priority="5902" operator="notEqual">
      <formula>Y317</formula>
    </cfRule>
  </conditionalFormatting>
  <conditionalFormatting sqref="AA319">
    <cfRule type="cellIs" dxfId="23125" priority="5682" operator="notEqual">
      <formula>Y320</formula>
    </cfRule>
  </conditionalFormatting>
  <conditionalFormatting sqref="AA322">
    <cfRule type="cellIs" dxfId="23124" priority="5462" operator="notEqual">
      <formula>Y323</formula>
    </cfRule>
  </conditionalFormatting>
  <conditionalFormatting sqref="AA325">
    <cfRule type="cellIs" dxfId="23123" priority="5242" operator="notEqual">
      <formula>Y326</formula>
    </cfRule>
  </conditionalFormatting>
  <conditionalFormatting sqref="AA328">
    <cfRule type="cellIs" dxfId="23122" priority="5022" operator="notEqual">
      <formula>Y329</formula>
    </cfRule>
  </conditionalFormatting>
  <conditionalFormatting sqref="AA331">
    <cfRule type="cellIs" dxfId="23121" priority="4802" operator="notEqual">
      <formula>Y332</formula>
    </cfRule>
  </conditionalFormatting>
  <conditionalFormatting sqref="AA334">
    <cfRule type="cellIs" dxfId="23120" priority="196" operator="notEqual">
      <formula>Y335</formula>
    </cfRule>
  </conditionalFormatting>
  <conditionalFormatting sqref="AA337">
    <cfRule type="cellIs" dxfId="23119" priority="4582" operator="notEqual">
      <formula>Y338</formula>
    </cfRule>
  </conditionalFormatting>
  <conditionalFormatting sqref="AA340">
    <cfRule type="cellIs" dxfId="23118" priority="4362" operator="notEqual">
      <formula>Y341</formula>
    </cfRule>
  </conditionalFormatting>
  <conditionalFormatting sqref="AA343">
    <cfRule type="cellIs" dxfId="23117" priority="6342" operator="notEqual">
      <formula>Y344</formula>
    </cfRule>
  </conditionalFormatting>
  <conditionalFormatting sqref="AA346">
    <cfRule type="cellIs" dxfId="23116" priority="3922" operator="notEqual">
      <formula>Y347</formula>
    </cfRule>
  </conditionalFormatting>
  <conditionalFormatting sqref="AA349">
    <cfRule type="cellIs" dxfId="23115" priority="4142" operator="notEqual">
      <formula>Y350</formula>
    </cfRule>
  </conditionalFormatting>
  <conditionalFormatting sqref="AA352">
    <cfRule type="cellIs" dxfId="23114" priority="3482" operator="notEqual">
      <formula>Y353</formula>
    </cfRule>
  </conditionalFormatting>
  <conditionalFormatting sqref="AA355">
    <cfRule type="cellIs" dxfId="23113" priority="3262" operator="notEqual">
      <formula>Y356</formula>
    </cfRule>
  </conditionalFormatting>
  <conditionalFormatting sqref="AA358">
    <cfRule type="cellIs" dxfId="23112" priority="3042" operator="notEqual">
      <formula>Y359</formula>
    </cfRule>
  </conditionalFormatting>
  <conditionalFormatting sqref="AA361">
    <cfRule type="cellIs" dxfId="23111" priority="24332" operator="notEqual">
      <formula>Y362</formula>
    </cfRule>
  </conditionalFormatting>
  <conditionalFormatting sqref="AA364">
    <cfRule type="cellIs" dxfId="23110" priority="24212" operator="notEqual">
      <formula>Y365</formula>
    </cfRule>
  </conditionalFormatting>
  <conditionalFormatting sqref="AA367">
    <cfRule type="cellIs" dxfId="23109" priority="23972" operator="notEqual">
      <formula>Y368</formula>
    </cfRule>
  </conditionalFormatting>
  <conditionalFormatting sqref="AA370">
    <cfRule type="cellIs" dxfId="23108" priority="27243" operator="notEqual">
      <formula>Y371</formula>
    </cfRule>
  </conditionalFormatting>
  <conditionalFormatting sqref="AB19">
    <cfRule type="cellIs" dxfId="23107" priority="61782" operator="notEqual">
      <formula>Y20</formula>
    </cfRule>
  </conditionalFormatting>
  <conditionalFormatting sqref="AB22">
    <cfRule type="cellIs" dxfId="23106" priority="61632" operator="notEqual">
      <formula>Y23</formula>
    </cfRule>
  </conditionalFormatting>
  <conditionalFormatting sqref="AB25">
    <cfRule type="cellIs" dxfId="23105" priority="61482" operator="notEqual">
      <formula>Y26</formula>
    </cfRule>
  </conditionalFormatting>
  <conditionalFormatting sqref="AB28">
    <cfRule type="cellIs" dxfId="23104" priority="61332" operator="notEqual">
      <formula>Y29</formula>
    </cfRule>
  </conditionalFormatting>
  <conditionalFormatting sqref="AB31">
    <cfRule type="cellIs" dxfId="23103" priority="61182" operator="notEqual">
      <formula>Y32</formula>
    </cfRule>
  </conditionalFormatting>
  <conditionalFormatting sqref="AB34">
    <cfRule type="cellIs" dxfId="23102" priority="61032" operator="notEqual">
      <formula>Y35</formula>
    </cfRule>
  </conditionalFormatting>
  <conditionalFormatting sqref="AB37">
    <cfRule type="cellIs" dxfId="23101" priority="60882" operator="notEqual">
      <formula>Y38</formula>
    </cfRule>
  </conditionalFormatting>
  <conditionalFormatting sqref="AB40">
    <cfRule type="cellIs" dxfId="23100" priority="60732" operator="notEqual">
      <formula>Y41</formula>
    </cfRule>
  </conditionalFormatting>
  <conditionalFormatting sqref="AB43">
    <cfRule type="cellIs" dxfId="23099" priority="60582" operator="notEqual">
      <formula>Y44</formula>
    </cfRule>
  </conditionalFormatting>
  <conditionalFormatting sqref="AB46">
    <cfRule type="cellIs" dxfId="23098" priority="60432" operator="notEqual">
      <formula>Y47</formula>
    </cfRule>
  </conditionalFormatting>
  <conditionalFormatting sqref="AB49">
    <cfRule type="cellIs" dxfId="23097" priority="60282" operator="notEqual">
      <formula>Y50</formula>
    </cfRule>
  </conditionalFormatting>
  <conditionalFormatting sqref="AB52">
    <cfRule type="cellIs" dxfId="23096" priority="60132" operator="notEqual">
      <formula>Y53</formula>
    </cfRule>
  </conditionalFormatting>
  <conditionalFormatting sqref="AB55">
    <cfRule type="cellIs" dxfId="23095" priority="59982" operator="notEqual">
      <formula>Y56</formula>
    </cfRule>
  </conditionalFormatting>
  <conditionalFormatting sqref="AB58">
    <cfRule type="cellIs" dxfId="23094" priority="59832" operator="notEqual">
      <formula>Y59</formula>
    </cfRule>
  </conditionalFormatting>
  <conditionalFormatting sqref="AB61">
    <cfRule type="cellIs" dxfId="23093" priority="59532" operator="notEqual">
      <formula>Y62</formula>
    </cfRule>
  </conditionalFormatting>
  <conditionalFormatting sqref="AB64">
    <cfRule type="cellIs" dxfId="23092" priority="59382" operator="notEqual">
      <formula>Y65</formula>
    </cfRule>
  </conditionalFormatting>
  <conditionalFormatting sqref="AB67">
    <cfRule type="cellIs" dxfId="23091" priority="59232" operator="notEqual">
      <formula>Y68</formula>
    </cfRule>
  </conditionalFormatting>
  <conditionalFormatting sqref="AB70">
    <cfRule type="cellIs" dxfId="23090" priority="59082" operator="notEqual">
      <formula>Y71</formula>
    </cfRule>
  </conditionalFormatting>
  <conditionalFormatting sqref="AB73">
    <cfRule type="cellIs" dxfId="23089" priority="58932" operator="notEqual">
      <formula>Y74</formula>
    </cfRule>
  </conditionalFormatting>
  <conditionalFormatting sqref="AB76">
    <cfRule type="cellIs" dxfId="23088" priority="26131" operator="notEqual">
      <formula>Y77</formula>
    </cfRule>
  </conditionalFormatting>
  <conditionalFormatting sqref="AB79">
    <cfRule type="cellIs" dxfId="23087" priority="26011" operator="notEqual">
      <formula>Y80</formula>
    </cfRule>
  </conditionalFormatting>
  <conditionalFormatting sqref="AB82">
    <cfRule type="cellIs" dxfId="23086" priority="25891" operator="notEqual">
      <formula>Y83</formula>
    </cfRule>
  </conditionalFormatting>
  <conditionalFormatting sqref="AB85">
    <cfRule type="cellIs" dxfId="23085" priority="25771" operator="notEqual">
      <formula>Y86</formula>
    </cfRule>
  </conditionalFormatting>
  <conditionalFormatting sqref="AB88">
    <cfRule type="cellIs" dxfId="23084" priority="25651" operator="notEqual">
      <formula>Y89</formula>
    </cfRule>
  </conditionalFormatting>
  <conditionalFormatting sqref="AB91">
    <cfRule type="cellIs" dxfId="23083" priority="25411" operator="notEqual">
      <formula>Y92</formula>
    </cfRule>
  </conditionalFormatting>
  <conditionalFormatting sqref="AB94">
    <cfRule type="cellIs" dxfId="23082" priority="855" operator="notEqual">
      <formula>Y95</formula>
    </cfRule>
  </conditionalFormatting>
  <conditionalFormatting sqref="AB97">
    <cfRule type="cellIs" dxfId="23081" priority="25531" operator="notEqual">
      <formula>Y98</formula>
    </cfRule>
  </conditionalFormatting>
  <conditionalFormatting sqref="AB100">
    <cfRule type="cellIs" dxfId="23080" priority="25291" operator="notEqual">
      <formula>Y101</formula>
    </cfRule>
  </conditionalFormatting>
  <conditionalFormatting sqref="AB103">
    <cfRule type="cellIs" dxfId="23079" priority="25171" operator="notEqual">
      <formula>Y104</formula>
    </cfRule>
  </conditionalFormatting>
  <conditionalFormatting sqref="AB106">
    <cfRule type="cellIs" dxfId="23078" priority="25051" operator="notEqual">
      <formula>Y107</formula>
    </cfRule>
  </conditionalFormatting>
  <conditionalFormatting sqref="AB109">
    <cfRule type="cellIs" dxfId="23077" priority="24931" operator="notEqual">
      <formula>Y110</formula>
    </cfRule>
  </conditionalFormatting>
  <conditionalFormatting sqref="AB112">
    <cfRule type="cellIs" dxfId="23076" priority="24811" operator="notEqual">
      <formula>Y113</formula>
    </cfRule>
  </conditionalFormatting>
  <conditionalFormatting sqref="AB115">
    <cfRule type="cellIs" dxfId="23075" priority="24691" operator="notEqual">
      <formula>Y116</formula>
    </cfRule>
  </conditionalFormatting>
  <conditionalFormatting sqref="AB118">
    <cfRule type="cellIs" dxfId="23074" priority="24571" operator="notEqual">
      <formula>Y119</formula>
    </cfRule>
  </conditionalFormatting>
  <conditionalFormatting sqref="AB121">
    <cfRule type="cellIs" dxfId="23073" priority="19541" operator="notEqual">
      <formula>Y122</formula>
    </cfRule>
  </conditionalFormatting>
  <conditionalFormatting sqref="AB124">
    <cfRule type="cellIs" dxfId="23072" priority="19321" operator="notEqual">
      <formula>Y125</formula>
    </cfRule>
  </conditionalFormatting>
  <conditionalFormatting sqref="AB127">
    <cfRule type="cellIs" dxfId="23071" priority="19101" operator="notEqual">
      <formula>Y128</formula>
    </cfRule>
  </conditionalFormatting>
  <conditionalFormatting sqref="AB130">
    <cfRule type="cellIs" dxfId="23070" priority="18881" operator="notEqual">
      <formula>Y131</formula>
    </cfRule>
  </conditionalFormatting>
  <conditionalFormatting sqref="AB133">
    <cfRule type="cellIs" dxfId="23069" priority="18661" operator="notEqual">
      <formula>Y134</formula>
    </cfRule>
  </conditionalFormatting>
  <conditionalFormatting sqref="AB136">
    <cfRule type="cellIs" dxfId="23068" priority="18441" operator="notEqual">
      <formula>Y137</formula>
    </cfRule>
  </conditionalFormatting>
  <conditionalFormatting sqref="AB139">
    <cfRule type="cellIs" dxfId="23067" priority="18221" operator="notEqual">
      <formula>Y140</formula>
    </cfRule>
  </conditionalFormatting>
  <conditionalFormatting sqref="AB142">
    <cfRule type="cellIs" dxfId="23066" priority="18001" operator="notEqual">
      <formula>Y143</formula>
    </cfRule>
  </conditionalFormatting>
  <conditionalFormatting sqref="AB145">
    <cfRule type="cellIs" dxfId="23065" priority="17781" operator="notEqual">
      <formula>Y146</formula>
    </cfRule>
  </conditionalFormatting>
  <conditionalFormatting sqref="AB148">
    <cfRule type="cellIs" dxfId="23064" priority="17561" operator="notEqual">
      <formula>Y149</formula>
    </cfRule>
  </conditionalFormatting>
  <conditionalFormatting sqref="AB151">
    <cfRule type="cellIs" dxfId="23063" priority="17341" operator="notEqual">
      <formula>Y152</formula>
    </cfRule>
  </conditionalFormatting>
  <conditionalFormatting sqref="AB154">
    <cfRule type="cellIs" dxfId="23062" priority="17121" operator="notEqual">
      <formula>Y155</formula>
    </cfRule>
  </conditionalFormatting>
  <conditionalFormatting sqref="AB157">
    <cfRule type="cellIs" dxfId="23061" priority="16901" operator="notEqual">
      <formula>Y158</formula>
    </cfRule>
  </conditionalFormatting>
  <conditionalFormatting sqref="AB160">
    <cfRule type="cellIs" dxfId="23060" priority="16681" operator="notEqual">
      <formula>Y161</formula>
    </cfRule>
  </conditionalFormatting>
  <conditionalFormatting sqref="AB163">
    <cfRule type="cellIs" dxfId="23059" priority="16461" operator="notEqual">
      <formula>Y164</formula>
    </cfRule>
  </conditionalFormatting>
  <conditionalFormatting sqref="AB166">
    <cfRule type="cellIs" dxfId="23058" priority="635" operator="notEqual">
      <formula>Y167</formula>
    </cfRule>
  </conditionalFormatting>
  <conditionalFormatting sqref="AB169">
    <cfRule type="cellIs" dxfId="23057" priority="16241" operator="notEqual">
      <formula>Y170</formula>
    </cfRule>
  </conditionalFormatting>
  <conditionalFormatting sqref="AB172">
    <cfRule type="cellIs" dxfId="23056" priority="16021" operator="notEqual">
      <formula>Y173</formula>
    </cfRule>
  </conditionalFormatting>
  <conditionalFormatting sqref="AB175">
    <cfRule type="cellIs" dxfId="23055" priority="15801" operator="notEqual">
      <formula>Y176</formula>
    </cfRule>
  </conditionalFormatting>
  <conditionalFormatting sqref="AB178">
    <cfRule type="cellIs" dxfId="23054" priority="15581" operator="notEqual">
      <formula>Y179</formula>
    </cfRule>
  </conditionalFormatting>
  <conditionalFormatting sqref="AB181">
    <cfRule type="cellIs" dxfId="23053" priority="15361" operator="notEqual">
      <formula>Y182</formula>
    </cfRule>
  </conditionalFormatting>
  <conditionalFormatting sqref="AB184">
    <cfRule type="cellIs" dxfId="23052" priority="15141" operator="notEqual">
      <formula>Y185</formula>
    </cfRule>
  </conditionalFormatting>
  <conditionalFormatting sqref="AB187">
    <cfRule type="cellIs" dxfId="23051" priority="14921" operator="notEqual">
      <formula>Y188</formula>
    </cfRule>
  </conditionalFormatting>
  <conditionalFormatting sqref="AB190">
    <cfRule type="cellIs" dxfId="23050" priority="14701" operator="notEqual">
      <formula>Y191</formula>
    </cfRule>
  </conditionalFormatting>
  <conditionalFormatting sqref="AB193">
    <cfRule type="cellIs" dxfId="23049" priority="14481" operator="notEqual">
      <formula>Y194</formula>
    </cfRule>
  </conditionalFormatting>
  <conditionalFormatting sqref="AB196">
    <cfRule type="cellIs" dxfId="23048" priority="14261" operator="notEqual">
      <formula>Y197</formula>
    </cfRule>
  </conditionalFormatting>
  <conditionalFormatting sqref="AB199">
    <cfRule type="cellIs" dxfId="23047" priority="14041" operator="notEqual">
      <formula>Y200</formula>
    </cfRule>
  </conditionalFormatting>
  <conditionalFormatting sqref="AB202">
    <cfRule type="cellIs" dxfId="23046" priority="13821" operator="notEqual">
      <formula>Y203</formula>
    </cfRule>
  </conditionalFormatting>
  <conditionalFormatting sqref="AB205">
    <cfRule type="cellIs" dxfId="23045" priority="13601" operator="notEqual">
      <formula>Y206</formula>
    </cfRule>
  </conditionalFormatting>
  <conditionalFormatting sqref="AB208">
    <cfRule type="cellIs" dxfId="23044" priority="13381" operator="notEqual">
      <formula>Y209</formula>
    </cfRule>
  </conditionalFormatting>
  <conditionalFormatting sqref="AB211">
    <cfRule type="cellIs" dxfId="23043" priority="13161" operator="notEqual">
      <formula>Y212</formula>
    </cfRule>
  </conditionalFormatting>
  <conditionalFormatting sqref="AB214">
    <cfRule type="cellIs" dxfId="23042" priority="12941" operator="notEqual">
      <formula>Y215</formula>
    </cfRule>
  </conditionalFormatting>
  <conditionalFormatting sqref="AB217">
    <cfRule type="cellIs" dxfId="23041" priority="12721" operator="notEqual">
      <formula>Y218</formula>
    </cfRule>
  </conditionalFormatting>
  <conditionalFormatting sqref="AB220">
    <cfRule type="cellIs" dxfId="23040" priority="12501" operator="notEqual">
      <formula>Y221</formula>
    </cfRule>
  </conditionalFormatting>
  <conditionalFormatting sqref="AB223">
    <cfRule type="cellIs" dxfId="23039" priority="12281" operator="notEqual">
      <formula>Y224</formula>
    </cfRule>
  </conditionalFormatting>
  <conditionalFormatting sqref="AB226">
    <cfRule type="cellIs" dxfId="23038" priority="12061" operator="notEqual">
      <formula>Y227</formula>
    </cfRule>
  </conditionalFormatting>
  <conditionalFormatting sqref="AB229">
    <cfRule type="cellIs" dxfId="23037" priority="11841" operator="notEqual">
      <formula>Y230</formula>
    </cfRule>
  </conditionalFormatting>
  <conditionalFormatting sqref="AB232">
    <cfRule type="cellIs" dxfId="23036" priority="11621" operator="notEqual">
      <formula>Y233</formula>
    </cfRule>
  </conditionalFormatting>
  <conditionalFormatting sqref="AB235">
    <cfRule type="cellIs" dxfId="23035" priority="11401" operator="notEqual">
      <formula>Y236</formula>
    </cfRule>
  </conditionalFormatting>
  <conditionalFormatting sqref="AB238">
    <cfRule type="cellIs" dxfId="23034" priority="11181" operator="notEqual">
      <formula>Y239</formula>
    </cfRule>
  </conditionalFormatting>
  <conditionalFormatting sqref="AB241">
    <cfRule type="cellIs" dxfId="23033" priority="10961" operator="notEqual">
      <formula>Y242</formula>
    </cfRule>
  </conditionalFormatting>
  <conditionalFormatting sqref="AB244">
    <cfRule type="cellIs" dxfId="23032" priority="10741" operator="notEqual">
      <formula>Y245</formula>
    </cfRule>
  </conditionalFormatting>
  <conditionalFormatting sqref="AB247">
    <cfRule type="cellIs" dxfId="23031" priority="10521" operator="notEqual">
      <formula>Y248</formula>
    </cfRule>
  </conditionalFormatting>
  <conditionalFormatting sqref="AB250">
    <cfRule type="cellIs" dxfId="23030" priority="10301" operator="notEqual">
      <formula>Y251</formula>
    </cfRule>
  </conditionalFormatting>
  <conditionalFormatting sqref="AB253">
    <cfRule type="cellIs" dxfId="23029" priority="10081" operator="notEqual">
      <formula>Y254</formula>
    </cfRule>
  </conditionalFormatting>
  <conditionalFormatting sqref="AB256">
    <cfRule type="cellIs" dxfId="23028" priority="9861" operator="notEqual">
      <formula>Y257</formula>
    </cfRule>
  </conditionalFormatting>
  <conditionalFormatting sqref="AB259">
    <cfRule type="cellIs" dxfId="23027" priority="9641" operator="notEqual">
      <formula>Y260</formula>
    </cfRule>
  </conditionalFormatting>
  <conditionalFormatting sqref="AB262">
    <cfRule type="cellIs" dxfId="23026" priority="9421" operator="notEqual">
      <formula>Y263</formula>
    </cfRule>
  </conditionalFormatting>
  <conditionalFormatting sqref="AB265">
    <cfRule type="cellIs" dxfId="23025" priority="9201" operator="notEqual">
      <formula>Y266</formula>
    </cfRule>
  </conditionalFormatting>
  <conditionalFormatting sqref="AB268">
    <cfRule type="cellIs" dxfId="23024" priority="8981" operator="notEqual">
      <formula>Y269</formula>
    </cfRule>
  </conditionalFormatting>
  <conditionalFormatting sqref="AB271">
    <cfRule type="cellIs" dxfId="23023" priority="8761" operator="notEqual">
      <formula>Y272</formula>
    </cfRule>
  </conditionalFormatting>
  <conditionalFormatting sqref="AB274">
    <cfRule type="cellIs" dxfId="23022" priority="1501" operator="notEqual">
      <formula>Y275</formula>
    </cfRule>
  </conditionalFormatting>
  <conditionalFormatting sqref="AB277">
    <cfRule type="cellIs" dxfId="23021" priority="8541" operator="notEqual">
      <formula>Y278</formula>
    </cfRule>
  </conditionalFormatting>
  <conditionalFormatting sqref="AB280">
    <cfRule type="cellIs" dxfId="23020" priority="8321" operator="notEqual">
      <formula>Y281</formula>
    </cfRule>
  </conditionalFormatting>
  <conditionalFormatting sqref="AB283">
    <cfRule type="cellIs" dxfId="23019" priority="8101" operator="notEqual">
      <formula>Y284</formula>
    </cfRule>
  </conditionalFormatting>
  <conditionalFormatting sqref="AB286">
    <cfRule type="cellIs" dxfId="23018" priority="7881" operator="notEqual">
      <formula>Y287</formula>
    </cfRule>
  </conditionalFormatting>
  <conditionalFormatting sqref="AB289">
    <cfRule type="cellIs" dxfId="23017" priority="7661" operator="notEqual">
      <formula>Y290</formula>
    </cfRule>
  </conditionalFormatting>
  <conditionalFormatting sqref="AB292">
    <cfRule type="cellIs" dxfId="23016" priority="415" operator="notEqual">
      <formula>Y293</formula>
    </cfRule>
  </conditionalFormatting>
  <conditionalFormatting sqref="AB295">
    <cfRule type="cellIs" dxfId="23015" priority="7441" operator="notEqual">
      <formula>Y296</formula>
    </cfRule>
  </conditionalFormatting>
  <conditionalFormatting sqref="AB298">
    <cfRule type="cellIs" dxfId="23014" priority="7221" operator="notEqual">
      <formula>Y299</formula>
    </cfRule>
  </conditionalFormatting>
  <conditionalFormatting sqref="AB301">
    <cfRule type="cellIs" dxfId="23013" priority="7001" operator="notEqual">
      <formula>Y302</formula>
    </cfRule>
  </conditionalFormatting>
  <conditionalFormatting sqref="AB304">
    <cfRule type="cellIs" dxfId="23012" priority="6781" operator="notEqual">
      <formula>Y305</formula>
    </cfRule>
  </conditionalFormatting>
  <conditionalFormatting sqref="AB307">
    <cfRule type="cellIs" dxfId="23011" priority="6561" operator="notEqual">
      <formula>Y308</formula>
    </cfRule>
  </conditionalFormatting>
  <conditionalFormatting sqref="AB310">
    <cfRule type="cellIs" dxfId="23010" priority="24451" operator="notEqual">
      <formula>Y311</formula>
    </cfRule>
  </conditionalFormatting>
  <conditionalFormatting sqref="AB313">
    <cfRule type="cellIs" dxfId="23009" priority="6121" operator="notEqual">
      <formula>Y314</formula>
    </cfRule>
  </conditionalFormatting>
  <conditionalFormatting sqref="AB316">
    <cfRule type="cellIs" dxfId="23008" priority="5901" operator="notEqual">
      <formula>Y317</formula>
    </cfRule>
  </conditionalFormatting>
  <conditionalFormatting sqref="AB319">
    <cfRule type="cellIs" dxfId="23007" priority="5681" operator="notEqual">
      <formula>Y320</formula>
    </cfRule>
  </conditionalFormatting>
  <conditionalFormatting sqref="AB322">
    <cfRule type="cellIs" dxfId="23006" priority="5461" operator="notEqual">
      <formula>Y323</formula>
    </cfRule>
  </conditionalFormatting>
  <conditionalFormatting sqref="AB325">
    <cfRule type="cellIs" dxfId="23005" priority="5241" operator="notEqual">
      <formula>Y326</formula>
    </cfRule>
  </conditionalFormatting>
  <conditionalFormatting sqref="AB328">
    <cfRule type="cellIs" dxfId="23004" priority="5021" operator="notEqual">
      <formula>Y329</formula>
    </cfRule>
  </conditionalFormatting>
  <conditionalFormatting sqref="AB331">
    <cfRule type="cellIs" dxfId="23003" priority="4801" operator="notEqual">
      <formula>Y332</formula>
    </cfRule>
  </conditionalFormatting>
  <conditionalFormatting sqref="AB334">
    <cfRule type="cellIs" dxfId="23002" priority="195" operator="notEqual">
      <formula>Y335</formula>
    </cfRule>
  </conditionalFormatting>
  <conditionalFormatting sqref="AB337">
    <cfRule type="cellIs" dxfId="23001" priority="4581" operator="notEqual">
      <formula>Y338</formula>
    </cfRule>
  </conditionalFormatting>
  <conditionalFormatting sqref="AB340">
    <cfRule type="cellIs" dxfId="23000" priority="4361" operator="notEqual">
      <formula>Y341</formula>
    </cfRule>
  </conditionalFormatting>
  <conditionalFormatting sqref="AB343">
    <cfRule type="cellIs" dxfId="22999" priority="6341" operator="notEqual">
      <formula>Y344</formula>
    </cfRule>
  </conditionalFormatting>
  <conditionalFormatting sqref="AB346">
    <cfRule type="cellIs" dxfId="22998" priority="3921" operator="notEqual">
      <formula>Y347</formula>
    </cfRule>
  </conditionalFormatting>
  <conditionalFormatting sqref="AB349">
    <cfRule type="cellIs" dxfId="22997" priority="4141" operator="notEqual">
      <formula>Y350</formula>
    </cfRule>
  </conditionalFormatting>
  <conditionalFormatting sqref="AB352">
    <cfRule type="cellIs" dxfId="22996" priority="3481" operator="notEqual">
      <formula>Y353</formula>
    </cfRule>
  </conditionalFormatting>
  <conditionalFormatting sqref="AB355">
    <cfRule type="cellIs" dxfId="22995" priority="3261" operator="notEqual">
      <formula>Y356</formula>
    </cfRule>
  </conditionalFormatting>
  <conditionalFormatting sqref="AB358">
    <cfRule type="cellIs" dxfId="22994" priority="3041" operator="notEqual">
      <formula>Y359</formula>
    </cfRule>
  </conditionalFormatting>
  <conditionalFormatting sqref="AB361">
    <cfRule type="cellIs" dxfId="22993" priority="24331" operator="notEqual">
      <formula>Y362</formula>
    </cfRule>
  </conditionalFormatting>
  <conditionalFormatting sqref="AB364">
    <cfRule type="cellIs" dxfId="22992" priority="24211" operator="notEqual">
      <formula>Y365</formula>
    </cfRule>
  </conditionalFormatting>
  <conditionalFormatting sqref="AB367">
    <cfRule type="cellIs" dxfId="22991" priority="23971" operator="notEqual">
      <formula>Y368</formula>
    </cfRule>
  </conditionalFormatting>
  <conditionalFormatting sqref="AB370">
    <cfRule type="cellIs" dxfId="22990" priority="27242" operator="notEqual">
      <formula>Y371</formula>
    </cfRule>
  </conditionalFormatting>
  <conditionalFormatting sqref="AC19">
    <cfRule type="cellIs" dxfId="22989" priority="61781" operator="notEqual">
      <formula>Y20</formula>
    </cfRule>
  </conditionalFormatting>
  <conditionalFormatting sqref="AC22">
    <cfRule type="cellIs" dxfId="22988" priority="61631" operator="notEqual">
      <formula>Y23</formula>
    </cfRule>
  </conditionalFormatting>
  <conditionalFormatting sqref="AC25">
    <cfRule type="cellIs" dxfId="22987" priority="61481" operator="notEqual">
      <formula>Y26</formula>
    </cfRule>
  </conditionalFormatting>
  <conditionalFormatting sqref="AC28">
    <cfRule type="cellIs" dxfId="22986" priority="61331" operator="notEqual">
      <formula>Y29</formula>
    </cfRule>
  </conditionalFormatting>
  <conditionalFormatting sqref="AC31">
    <cfRule type="cellIs" dxfId="22985" priority="61181" operator="notEqual">
      <formula>Y32</formula>
    </cfRule>
  </conditionalFormatting>
  <conditionalFormatting sqref="AC34">
    <cfRule type="cellIs" dxfId="22984" priority="61031" operator="notEqual">
      <formula>Y35</formula>
    </cfRule>
  </conditionalFormatting>
  <conditionalFormatting sqref="AC37">
    <cfRule type="cellIs" dxfId="22983" priority="60881" operator="notEqual">
      <formula>Y38</formula>
    </cfRule>
  </conditionalFormatting>
  <conditionalFormatting sqref="AC40">
    <cfRule type="cellIs" dxfId="22982" priority="60731" operator="notEqual">
      <formula>Y41</formula>
    </cfRule>
  </conditionalFormatting>
  <conditionalFormatting sqref="AC43">
    <cfRule type="cellIs" dxfId="22981" priority="60581" operator="notEqual">
      <formula>Y44</formula>
    </cfRule>
  </conditionalFormatting>
  <conditionalFormatting sqref="AC46">
    <cfRule type="cellIs" dxfId="22980" priority="60431" operator="notEqual">
      <formula>Y47</formula>
    </cfRule>
  </conditionalFormatting>
  <conditionalFormatting sqref="AC49">
    <cfRule type="cellIs" dxfId="22979" priority="60281" operator="notEqual">
      <formula>Y50</formula>
    </cfRule>
  </conditionalFormatting>
  <conditionalFormatting sqref="AC52">
    <cfRule type="cellIs" dxfId="22978" priority="60131" operator="notEqual">
      <formula>Y53</formula>
    </cfRule>
  </conditionalFormatting>
  <conditionalFormatting sqref="AC55">
    <cfRule type="cellIs" dxfId="22977" priority="59981" operator="notEqual">
      <formula>Y56</formula>
    </cfRule>
  </conditionalFormatting>
  <conditionalFormatting sqref="AC58">
    <cfRule type="cellIs" dxfId="22976" priority="59831" operator="notEqual">
      <formula>Y59</formula>
    </cfRule>
  </conditionalFormatting>
  <conditionalFormatting sqref="AC61">
    <cfRule type="cellIs" dxfId="22975" priority="59531" operator="notEqual">
      <formula>Y62</formula>
    </cfRule>
  </conditionalFormatting>
  <conditionalFormatting sqref="AC64">
    <cfRule type="cellIs" dxfId="22974" priority="59381" operator="notEqual">
      <formula>Y65</formula>
    </cfRule>
  </conditionalFormatting>
  <conditionalFormatting sqref="AC67">
    <cfRule type="cellIs" dxfId="22973" priority="59231" operator="notEqual">
      <formula>Y68</formula>
    </cfRule>
  </conditionalFormatting>
  <conditionalFormatting sqref="AC70">
    <cfRule type="cellIs" dxfId="22972" priority="59081" operator="notEqual">
      <formula>Y71</formula>
    </cfRule>
  </conditionalFormatting>
  <conditionalFormatting sqref="AC73">
    <cfRule type="cellIs" dxfId="22971" priority="58931" operator="notEqual">
      <formula>Y74</formula>
    </cfRule>
  </conditionalFormatting>
  <conditionalFormatting sqref="AC76">
    <cfRule type="cellIs" dxfId="22970" priority="26130" operator="notEqual">
      <formula>Y77</formula>
    </cfRule>
  </conditionalFormatting>
  <conditionalFormatting sqref="AC79">
    <cfRule type="cellIs" dxfId="22969" priority="26010" operator="notEqual">
      <formula>Y80</formula>
    </cfRule>
  </conditionalFormatting>
  <conditionalFormatting sqref="AC82">
    <cfRule type="cellIs" dxfId="22968" priority="25890" operator="notEqual">
      <formula>Y83</formula>
    </cfRule>
  </conditionalFormatting>
  <conditionalFormatting sqref="AC85">
    <cfRule type="cellIs" dxfId="22967" priority="25770" operator="notEqual">
      <formula>Y86</formula>
    </cfRule>
  </conditionalFormatting>
  <conditionalFormatting sqref="AC88">
    <cfRule type="cellIs" dxfId="22966" priority="25650" operator="notEqual">
      <formula>Y89</formula>
    </cfRule>
  </conditionalFormatting>
  <conditionalFormatting sqref="AC91">
    <cfRule type="cellIs" dxfId="22965" priority="25410" operator="notEqual">
      <formula>Y92</formula>
    </cfRule>
  </conditionalFormatting>
  <conditionalFormatting sqref="AC94">
    <cfRule type="cellIs" dxfId="22964" priority="854" operator="notEqual">
      <formula>Y95</formula>
    </cfRule>
  </conditionalFormatting>
  <conditionalFormatting sqref="AC97">
    <cfRule type="cellIs" dxfId="22963" priority="25530" operator="notEqual">
      <formula>Y98</formula>
    </cfRule>
  </conditionalFormatting>
  <conditionalFormatting sqref="AC100">
    <cfRule type="cellIs" dxfId="22962" priority="25290" operator="notEqual">
      <formula>Y101</formula>
    </cfRule>
  </conditionalFormatting>
  <conditionalFormatting sqref="AC103">
    <cfRule type="cellIs" dxfId="22961" priority="25170" operator="notEqual">
      <formula>Y104</formula>
    </cfRule>
  </conditionalFormatting>
  <conditionalFormatting sqref="AC106">
    <cfRule type="cellIs" dxfId="22960" priority="25050" operator="notEqual">
      <formula>Y107</formula>
    </cfRule>
  </conditionalFormatting>
  <conditionalFormatting sqref="AC109">
    <cfRule type="cellIs" dxfId="22959" priority="24930" operator="notEqual">
      <formula>Y110</formula>
    </cfRule>
  </conditionalFormatting>
  <conditionalFormatting sqref="AC112">
    <cfRule type="cellIs" dxfId="22958" priority="24810" operator="notEqual">
      <formula>Y113</formula>
    </cfRule>
  </conditionalFormatting>
  <conditionalFormatting sqref="AC115">
    <cfRule type="cellIs" dxfId="22957" priority="24690" operator="notEqual">
      <formula>Y116</formula>
    </cfRule>
  </conditionalFormatting>
  <conditionalFormatting sqref="AC118">
    <cfRule type="cellIs" dxfId="22956" priority="24570" operator="notEqual">
      <formula>Y119</formula>
    </cfRule>
  </conditionalFormatting>
  <conditionalFormatting sqref="AC121">
    <cfRule type="cellIs" dxfId="22955" priority="19540" operator="notEqual">
      <formula>Y122</formula>
    </cfRule>
  </conditionalFormatting>
  <conditionalFormatting sqref="AC124">
    <cfRule type="cellIs" dxfId="22954" priority="19320" operator="notEqual">
      <formula>Y125</formula>
    </cfRule>
  </conditionalFormatting>
  <conditionalFormatting sqref="AC127">
    <cfRule type="cellIs" dxfId="22953" priority="19100" operator="notEqual">
      <formula>Y128</formula>
    </cfRule>
  </conditionalFormatting>
  <conditionalFormatting sqref="AC130">
    <cfRule type="cellIs" dxfId="22952" priority="18880" operator="notEqual">
      <formula>Y131</formula>
    </cfRule>
  </conditionalFormatting>
  <conditionalFormatting sqref="AC133">
    <cfRule type="cellIs" dxfId="22951" priority="18660" operator="notEqual">
      <formula>Y134</formula>
    </cfRule>
  </conditionalFormatting>
  <conditionalFormatting sqref="AC136">
    <cfRule type="cellIs" dxfId="22950" priority="18440" operator="notEqual">
      <formula>Y137</formula>
    </cfRule>
  </conditionalFormatting>
  <conditionalFormatting sqref="AC139">
    <cfRule type="cellIs" dxfId="22949" priority="18220" operator="notEqual">
      <formula>Y140</formula>
    </cfRule>
  </conditionalFormatting>
  <conditionalFormatting sqref="AC142">
    <cfRule type="cellIs" dxfId="22948" priority="18000" operator="notEqual">
      <formula>Y143</formula>
    </cfRule>
  </conditionalFormatting>
  <conditionalFormatting sqref="AC145">
    <cfRule type="cellIs" dxfId="22947" priority="17780" operator="notEqual">
      <formula>Y146</formula>
    </cfRule>
  </conditionalFormatting>
  <conditionalFormatting sqref="AC148">
    <cfRule type="cellIs" dxfId="22946" priority="17560" operator="notEqual">
      <formula>Y149</formula>
    </cfRule>
  </conditionalFormatting>
  <conditionalFormatting sqref="AC151">
    <cfRule type="cellIs" dxfId="22945" priority="17340" operator="notEqual">
      <formula>Y152</formula>
    </cfRule>
  </conditionalFormatting>
  <conditionalFormatting sqref="AC154">
    <cfRule type="cellIs" dxfId="22944" priority="17120" operator="notEqual">
      <formula>Y155</formula>
    </cfRule>
  </conditionalFormatting>
  <conditionalFormatting sqref="AC157">
    <cfRule type="cellIs" dxfId="22943" priority="16900" operator="notEqual">
      <formula>Y158</formula>
    </cfRule>
  </conditionalFormatting>
  <conditionalFormatting sqref="AC160">
    <cfRule type="cellIs" dxfId="22942" priority="16680" operator="notEqual">
      <formula>Y161</formula>
    </cfRule>
  </conditionalFormatting>
  <conditionalFormatting sqref="AC163">
    <cfRule type="cellIs" dxfId="22941" priority="16460" operator="notEqual">
      <formula>Y164</formula>
    </cfRule>
  </conditionalFormatting>
  <conditionalFormatting sqref="AC166">
    <cfRule type="cellIs" dxfId="22940" priority="634" operator="notEqual">
      <formula>Y167</formula>
    </cfRule>
  </conditionalFormatting>
  <conditionalFormatting sqref="AC169">
    <cfRule type="cellIs" dxfId="22939" priority="16240" operator="notEqual">
      <formula>Y170</formula>
    </cfRule>
  </conditionalFormatting>
  <conditionalFormatting sqref="AC172">
    <cfRule type="cellIs" dxfId="22938" priority="16020" operator="notEqual">
      <formula>Y173</formula>
    </cfRule>
  </conditionalFormatting>
  <conditionalFormatting sqref="AC175">
    <cfRule type="cellIs" dxfId="22937" priority="15800" operator="notEqual">
      <formula>Y176</formula>
    </cfRule>
  </conditionalFormatting>
  <conditionalFormatting sqref="AC178">
    <cfRule type="cellIs" dxfId="22936" priority="15580" operator="notEqual">
      <formula>Y179</formula>
    </cfRule>
  </conditionalFormatting>
  <conditionalFormatting sqref="AC181">
    <cfRule type="cellIs" dxfId="22935" priority="15360" operator="notEqual">
      <formula>Y182</formula>
    </cfRule>
  </conditionalFormatting>
  <conditionalFormatting sqref="AC184">
    <cfRule type="cellIs" dxfId="22934" priority="15140" operator="notEqual">
      <formula>Y185</formula>
    </cfRule>
  </conditionalFormatting>
  <conditionalFormatting sqref="AC187">
    <cfRule type="cellIs" dxfId="22933" priority="14920" operator="notEqual">
      <formula>Y188</formula>
    </cfRule>
  </conditionalFormatting>
  <conditionalFormatting sqref="AC190">
    <cfRule type="cellIs" dxfId="22932" priority="14700" operator="notEqual">
      <formula>Y191</formula>
    </cfRule>
  </conditionalFormatting>
  <conditionalFormatting sqref="AC193">
    <cfRule type="cellIs" dxfId="22931" priority="14480" operator="notEqual">
      <formula>Y194</formula>
    </cfRule>
  </conditionalFormatting>
  <conditionalFormatting sqref="AC196">
    <cfRule type="cellIs" dxfId="22930" priority="14260" operator="notEqual">
      <formula>Y197</formula>
    </cfRule>
  </conditionalFormatting>
  <conditionalFormatting sqref="AC199">
    <cfRule type="cellIs" dxfId="22929" priority="14040" operator="notEqual">
      <formula>Y200</formula>
    </cfRule>
  </conditionalFormatting>
  <conditionalFormatting sqref="AC202">
    <cfRule type="cellIs" dxfId="22928" priority="13820" operator="notEqual">
      <formula>Y203</formula>
    </cfRule>
  </conditionalFormatting>
  <conditionalFormatting sqref="AC205">
    <cfRule type="cellIs" dxfId="22927" priority="13600" operator="notEqual">
      <formula>Y206</formula>
    </cfRule>
  </conditionalFormatting>
  <conditionalFormatting sqref="AC208">
    <cfRule type="cellIs" dxfId="22926" priority="13380" operator="notEqual">
      <formula>Y209</formula>
    </cfRule>
  </conditionalFormatting>
  <conditionalFormatting sqref="AC211">
    <cfRule type="cellIs" dxfId="22925" priority="13160" operator="notEqual">
      <formula>Y212</formula>
    </cfRule>
  </conditionalFormatting>
  <conditionalFormatting sqref="AC214">
    <cfRule type="cellIs" dxfId="22924" priority="12940" operator="notEqual">
      <formula>Y215</formula>
    </cfRule>
  </conditionalFormatting>
  <conditionalFormatting sqref="AC217">
    <cfRule type="cellIs" dxfId="22923" priority="12720" operator="notEqual">
      <formula>Y218</formula>
    </cfRule>
  </conditionalFormatting>
  <conditionalFormatting sqref="AC220">
    <cfRule type="cellIs" dxfId="22922" priority="12500" operator="notEqual">
      <formula>Y221</formula>
    </cfRule>
  </conditionalFormatting>
  <conditionalFormatting sqref="AC223">
    <cfRule type="cellIs" dxfId="22921" priority="12280" operator="notEqual">
      <formula>Y224</formula>
    </cfRule>
  </conditionalFormatting>
  <conditionalFormatting sqref="AC226">
    <cfRule type="cellIs" dxfId="22920" priority="12060" operator="notEqual">
      <formula>Y227</formula>
    </cfRule>
  </conditionalFormatting>
  <conditionalFormatting sqref="AC229">
    <cfRule type="cellIs" dxfId="22919" priority="11840" operator="notEqual">
      <formula>Y230</formula>
    </cfRule>
  </conditionalFormatting>
  <conditionalFormatting sqref="AC232">
    <cfRule type="cellIs" dxfId="22918" priority="11620" operator="notEqual">
      <formula>Y233</formula>
    </cfRule>
  </conditionalFormatting>
  <conditionalFormatting sqref="AC235">
    <cfRule type="cellIs" dxfId="22917" priority="11400" operator="notEqual">
      <formula>Y236</formula>
    </cfRule>
  </conditionalFormatting>
  <conditionalFormatting sqref="AC238">
    <cfRule type="cellIs" dxfId="22916" priority="11180" operator="notEqual">
      <formula>Y239</formula>
    </cfRule>
  </conditionalFormatting>
  <conditionalFormatting sqref="AC241">
    <cfRule type="cellIs" dxfId="22915" priority="10960" operator="notEqual">
      <formula>Y242</formula>
    </cfRule>
  </conditionalFormatting>
  <conditionalFormatting sqref="AC244">
    <cfRule type="cellIs" dxfId="22914" priority="10740" operator="notEqual">
      <formula>Y245</formula>
    </cfRule>
  </conditionalFormatting>
  <conditionalFormatting sqref="AC247">
    <cfRule type="cellIs" dxfId="22913" priority="10520" operator="notEqual">
      <formula>Y248</formula>
    </cfRule>
  </conditionalFormatting>
  <conditionalFormatting sqref="AC250">
    <cfRule type="cellIs" dxfId="22912" priority="10300" operator="notEqual">
      <formula>Y251</formula>
    </cfRule>
  </conditionalFormatting>
  <conditionalFormatting sqref="AC253">
    <cfRule type="cellIs" dxfId="22911" priority="10080" operator="notEqual">
      <formula>Y254</formula>
    </cfRule>
  </conditionalFormatting>
  <conditionalFormatting sqref="AC256">
    <cfRule type="cellIs" dxfId="22910" priority="9860" operator="notEqual">
      <formula>Y257</formula>
    </cfRule>
  </conditionalFormatting>
  <conditionalFormatting sqref="AC259">
    <cfRule type="cellIs" dxfId="22909" priority="9640" operator="notEqual">
      <formula>Y260</formula>
    </cfRule>
  </conditionalFormatting>
  <conditionalFormatting sqref="AC262">
    <cfRule type="cellIs" dxfId="22908" priority="9420" operator="notEqual">
      <formula>Y263</formula>
    </cfRule>
  </conditionalFormatting>
  <conditionalFormatting sqref="AC265">
    <cfRule type="cellIs" dxfId="22907" priority="9200" operator="notEqual">
      <formula>Y266</formula>
    </cfRule>
  </conditionalFormatting>
  <conditionalFormatting sqref="AC268">
    <cfRule type="cellIs" dxfId="22906" priority="8980" operator="notEqual">
      <formula>Y269</formula>
    </cfRule>
  </conditionalFormatting>
  <conditionalFormatting sqref="AC271">
    <cfRule type="cellIs" dxfId="22905" priority="8760" operator="notEqual">
      <formula>Y272</formula>
    </cfRule>
  </conditionalFormatting>
  <conditionalFormatting sqref="AC274">
    <cfRule type="cellIs" dxfId="22904" priority="1500" operator="notEqual">
      <formula>Y275</formula>
    </cfRule>
  </conditionalFormatting>
  <conditionalFormatting sqref="AC277">
    <cfRule type="cellIs" dxfId="22903" priority="8540" operator="notEqual">
      <formula>Y278</formula>
    </cfRule>
  </conditionalFormatting>
  <conditionalFormatting sqref="AC280">
    <cfRule type="cellIs" dxfId="22902" priority="8320" operator="notEqual">
      <formula>Y281</formula>
    </cfRule>
  </conditionalFormatting>
  <conditionalFormatting sqref="AC283">
    <cfRule type="cellIs" dxfId="22901" priority="8100" operator="notEqual">
      <formula>Y284</formula>
    </cfRule>
  </conditionalFormatting>
  <conditionalFormatting sqref="AC286">
    <cfRule type="cellIs" dxfId="22900" priority="7880" operator="notEqual">
      <formula>Y287</formula>
    </cfRule>
  </conditionalFormatting>
  <conditionalFormatting sqref="AC289">
    <cfRule type="cellIs" dxfId="22899" priority="7660" operator="notEqual">
      <formula>Y290</formula>
    </cfRule>
  </conditionalFormatting>
  <conditionalFormatting sqref="AC292">
    <cfRule type="cellIs" dxfId="22898" priority="414" operator="notEqual">
      <formula>Y293</formula>
    </cfRule>
  </conditionalFormatting>
  <conditionalFormatting sqref="AC295">
    <cfRule type="cellIs" dxfId="22897" priority="7440" operator="notEqual">
      <formula>Y296</formula>
    </cfRule>
  </conditionalFormatting>
  <conditionalFormatting sqref="AC298">
    <cfRule type="cellIs" dxfId="22896" priority="7220" operator="notEqual">
      <formula>Y299</formula>
    </cfRule>
  </conditionalFormatting>
  <conditionalFormatting sqref="AC301">
    <cfRule type="cellIs" dxfId="22895" priority="7000" operator="notEqual">
      <formula>Y302</formula>
    </cfRule>
  </conditionalFormatting>
  <conditionalFormatting sqref="AC304">
    <cfRule type="cellIs" dxfId="22894" priority="6780" operator="notEqual">
      <formula>Y305</formula>
    </cfRule>
  </conditionalFormatting>
  <conditionalFormatting sqref="AC307">
    <cfRule type="cellIs" dxfId="22893" priority="6560" operator="notEqual">
      <formula>Y308</formula>
    </cfRule>
  </conditionalFormatting>
  <conditionalFormatting sqref="AC310">
    <cfRule type="cellIs" dxfId="22892" priority="24450" operator="notEqual">
      <formula>Y311</formula>
    </cfRule>
  </conditionalFormatting>
  <conditionalFormatting sqref="AC313">
    <cfRule type="cellIs" dxfId="22891" priority="6120" operator="notEqual">
      <formula>Y314</formula>
    </cfRule>
  </conditionalFormatting>
  <conditionalFormatting sqref="AC316">
    <cfRule type="cellIs" dxfId="22890" priority="5900" operator="notEqual">
      <formula>Y317</formula>
    </cfRule>
  </conditionalFormatting>
  <conditionalFormatting sqref="AC319">
    <cfRule type="cellIs" dxfId="22889" priority="5680" operator="notEqual">
      <formula>Y320</formula>
    </cfRule>
  </conditionalFormatting>
  <conditionalFormatting sqref="AC322">
    <cfRule type="cellIs" dxfId="22888" priority="5460" operator="notEqual">
      <formula>Y323</formula>
    </cfRule>
  </conditionalFormatting>
  <conditionalFormatting sqref="AC325">
    <cfRule type="cellIs" dxfId="22887" priority="5240" operator="notEqual">
      <formula>Y326</formula>
    </cfRule>
  </conditionalFormatting>
  <conditionalFormatting sqref="AC328">
    <cfRule type="cellIs" dxfId="22886" priority="5020" operator="notEqual">
      <formula>Y329</formula>
    </cfRule>
  </conditionalFormatting>
  <conditionalFormatting sqref="AC331">
    <cfRule type="cellIs" dxfId="22885" priority="4800" operator="notEqual">
      <formula>Y332</formula>
    </cfRule>
  </conditionalFormatting>
  <conditionalFormatting sqref="AC334">
    <cfRule type="cellIs" dxfId="22884" priority="194" operator="notEqual">
      <formula>Y335</formula>
    </cfRule>
  </conditionalFormatting>
  <conditionalFormatting sqref="AC337">
    <cfRule type="cellIs" dxfId="22883" priority="4580" operator="notEqual">
      <formula>Y338</formula>
    </cfRule>
  </conditionalFormatting>
  <conditionalFormatting sqref="AC340">
    <cfRule type="cellIs" dxfId="22882" priority="4360" operator="notEqual">
      <formula>Y341</formula>
    </cfRule>
  </conditionalFormatting>
  <conditionalFormatting sqref="AC343">
    <cfRule type="cellIs" dxfId="22881" priority="6340" operator="notEqual">
      <formula>Y344</formula>
    </cfRule>
  </conditionalFormatting>
  <conditionalFormatting sqref="AC346">
    <cfRule type="cellIs" dxfId="22880" priority="3920" operator="notEqual">
      <formula>Y347</formula>
    </cfRule>
  </conditionalFormatting>
  <conditionalFormatting sqref="AC349">
    <cfRule type="cellIs" dxfId="22879" priority="4140" operator="notEqual">
      <formula>Y350</formula>
    </cfRule>
  </conditionalFormatting>
  <conditionalFormatting sqref="AC352">
    <cfRule type="cellIs" dxfId="22878" priority="3480" operator="notEqual">
      <formula>Y353</formula>
    </cfRule>
  </conditionalFormatting>
  <conditionalFormatting sqref="AC355">
    <cfRule type="cellIs" dxfId="22877" priority="3260" operator="notEqual">
      <formula>Y356</formula>
    </cfRule>
  </conditionalFormatting>
  <conditionalFormatting sqref="AC358">
    <cfRule type="cellIs" dxfId="22876" priority="3040" operator="notEqual">
      <formula>Y359</formula>
    </cfRule>
  </conditionalFormatting>
  <conditionalFormatting sqref="AC361">
    <cfRule type="cellIs" dxfId="22875" priority="24330" operator="notEqual">
      <formula>Y362</formula>
    </cfRule>
  </conditionalFormatting>
  <conditionalFormatting sqref="AC364">
    <cfRule type="cellIs" dxfId="22874" priority="24210" operator="notEqual">
      <formula>Y365</formula>
    </cfRule>
  </conditionalFormatting>
  <conditionalFormatting sqref="AC367">
    <cfRule type="cellIs" dxfId="22873" priority="23970" operator="notEqual">
      <formula>Y368</formula>
    </cfRule>
  </conditionalFormatting>
  <conditionalFormatting sqref="AC370">
    <cfRule type="cellIs" dxfId="22872" priority="27241" operator="notEqual">
      <formula>Y371</formula>
    </cfRule>
  </conditionalFormatting>
  <conditionalFormatting sqref="AD19">
    <cfRule type="cellIs" dxfId="22871" priority="61780" operator="notEqual">
      <formula>Y20</formula>
    </cfRule>
  </conditionalFormatting>
  <conditionalFormatting sqref="AD22">
    <cfRule type="cellIs" dxfId="22870" priority="61630" operator="notEqual">
      <formula>Y23</formula>
    </cfRule>
  </conditionalFormatting>
  <conditionalFormatting sqref="AD25">
    <cfRule type="cellIs" dxfId="22869" priority="61480" operator="notEqual">
      <formula>Y26</formula>
    </cfRule>
  </conditionalFormatting>
  <conditionalFormatting sqref="AD28">
    <cfRule type="cellIs" dxfId="22868" priority="61330" operator="notEqual">
      <formula>Y29</formula>
    </cfRule>
  </conditionalFormatting>
  <conditionalFormatting sqref="AD31">
    <cfRule type="cellIs" dxfId="22867" priority="61180" operator="notEqual">
      <formula>Y32</formula>
    </cfRule>
  </conditionalFormatting>
  <conditionalFormatting sqref="AD34">
    <cfRule type="cellIs" dxfId="22866" priority="61030" operator="notEqual">
      <formula>Y35</formula>
    </cfRule>
  </conditionalFormatting>
  <conditionalFormatting sqref="AD37">
    <cfRule type="cellIs" dxfId="22865" priority="60880" operator="notEqual">
      <formula>Y38</formula>
    </cfRule>
  </conditionalFormatting>
  <conditionalFormatting sqref="AD40">
    <cfRule type="cellIs" dxfId="22864" priority="60730" operator="notEqual">
      <formula>Y41</formula>
    </cfRule>
  </conditionalFormatting>
  <conditionalFormatting sqref="AD43">
    <cfRule type="cellIs" dxfId="22863" priority="60580" operator="notEqual">
      <formula>Y44</formula>
    </cfRule>
  </conditionalFormatting>
  <conditionalFormatting sqref="AD46">
    <cfRule type="cellIs" dxfId="22862" priority="60430" operator="notEqual">
      <formula>Y47</formula>
    </cfRule>
  </conditionalFormatting>
  <conditionalFormatting sqref="AD49">
    <cfRule type="cellIs" dxfId="22861" priority="60280" operator="notEqual">
      <formula>Y50</formula>
    </cfRule>
  </conditionalFormatting>
  <conditionalFormatting sqref="AD52">
    <cfRule type="cellIs" dxfId="22860" priority="60130" operator="notEqual">
      <formula>Y53</formula>
    </cfRule>
  </conditionalFormatting>
  <conditionalFormatting sqref="AD55">
    <cfRule type="cellIs" dxfId="22859" priority="59980" operator="notEqual">
      <formula>Y56</formula>
    </cfRule>
  </conditionalFormatting>
  <conditionalFormatting sqref="AD58">
    <cfRule type="cellIs" dxfId="22858" priority="59830" operator="notEqual">
      <formula>Y59</formula>
    </cfRule>
  </conditionalFormatting>
  <conditionalFormatting sqref="AD61">
    <cfRule type="cellIs" dxfId="22857" priority="59530" operator="notEqual">
      <formula>Y62</formula>
    </cfRule>
  </conditionalFormatting>
  <conditionalFormatting sqref="AD64">
    <cfRule type="cellIs" dxfId="22856" priority="59380" operator="notEqual">
      <formula>Y65</formula>
    </cfRule>
  </conditionalFormatting>
  <conditionalFormatting sqref="AD67">
    <cfRule type="cellIs" dxfId="22855" priority="59230" operator="notEqual">
      <formula>Y68</formula>
    </cfRule>
  </conditionalFormatting>
  <conditionalFormatting sqref="AD70">
    <cfRule type="cellIs" dxfId="22854" priority="59080" operator="notEqual">
      <formula>Y71</formula>
    </cfRule>
  </conditionalFormatting>
  <conditionalFormatting sqref="AD73">
    <cfRule type="cellIs" dxfId="22853" priority="58930" operator="notEqual">
      <formula>Y74</formula>
    </cfRule>
  </conditionalFormatting>
  <conditionalFormatting sqref="AD76">
    <cfRule type="cellIs" dxfId="22852" priority="26129" operator="notEqual">
      <formula>Y77</formula>
    </cfRule>
  </conditionalFormatting>
  <conditionalFormatting sqref="AD79">
    <cfRule type="cellIs" dxfId="22851" priority="26009" operator="notEqual">
      <formula>Y80</formula>
    </cfRule>
  </conditionalFormatting>
  <conditionalFormatting sqref="AD82">
    <cfRule type="cellIs" dxfId="22850" priority="25889" operator="notEqual">
      <formula>Y83</formula>
    </cfRule>
  </conditionalFormatting>
  <conditionalFormatting sqref="AD85">
    <cfRule type="cellIs" dxfId="22849" priority="25769" operator="notEqual">
      <formula>Y86</formula>
    </cfRule>
  </conditionalFormatting>
  <conditionalFormatting sqref="AD88">
    <cfRule type="cellIs" dxfId="22848" priority="25649" operator="notEqual">
      <formula>Y89</formula>
    </cfRule>
  </conditionalFormatting>
  <conditionalFormatting sqref="AD91">
    <cfRule type="cellIs" dxfId="22847" priority="25409" operator="notEqual">
      <formula>Y92</formula>
    </cfRule>
  </conditionalFormatting>
  <conditionalFormatting sqref="AD94">
    <cfRule type="cellIs" dxfId="22846" priority="853" operator="notEqual">
      <formula>Y95</formula>
    </cfRule>
  </conditionalFormatting>
  <conditionalFormatting sqref="AD97">
    <cfRule type="cellIs" dxfId="22845" priority="25529" operator="notEqual">
      <formula>Y98</formula>
    </cfRule>
  </conditionalFormatting>
  <conditionalFormatting sqref="AD100">
    <cfRule type="cellIs" dxfId="22844" priority="25289" operator="notEqual">
      <formula>Y101</formula>
    </cfRule>
  </conditionalFormatting>
  <conditionalFormatting sqref="AD103">
    <cfRule type="cellIs" dxfId="22843" priority="25169" operator="notEqual">
      <formula>Y104</formula>
    </cfRule>
  </conditionalFormatting>
  <conditionalFormatting sqref="AD106">
    <cfRule type="cellIs" dxfId="22842" priority="25049" operator="notEqual">
      <formula>Y107</formula>
    </cfRule>
  </conditionalFormatting>
  <conditionalFormatting sqref="AD109">
    <cfRule type="cellIs" dxfId="22841" priority="24929" operator="notEqual">
      <formula>Y110</formula>
    </cfRule>
  </conditionalFormatting>
  <conditionalFormatting sqref="AD112">
    <cfRule type="cellIs" dxfId="22840" priority="24809" operator="notEqual">
      <formula>Y113</formula>
    </cfRule>
  </conditionalFormatting>
  <conditionalFormatting sqref="AD115">
    <cfRule type="cellIs" dxfId="22839" priority="24689" operator="notEqual">
      <formula>Y116</formula>
    </cfRule>
  </conditionalFormatting>
  <conditionalFormatting sqref="AD118">
    <cfRule type="cellIs" dxfId="22838" priority="24569" operator="notEqual">
      <formula>Y119</formula>
    </cfRule>
  </conditionalFormatting>
  <conditionalFormatting sqref="AD121">
    <cfRule type="cellIs" dxfId="22837" priority="19539" operator="notEqual">
      <formula>Y122</formula>
    </cfRule>
  </conditionalFormatting>
  <conditionalFormatting sqref="AD124">
    <cfRule type="cellIs" dxfId="22836" priority="19319" operator="notEqual">
      <formula>Y125</formula>
    </cfRule>
  </conditionalFormatting>
  <conditionalFormatting sqref="AD127">
    <cfRule type="cellIs" dxfId="22835" priority="19099" operator="notEqual">
      <formula>Y128</formula>
    </cfRule>
  </conditionalFormatting>
  <conditionalFormatting sqref="AD130">
    <cfRule type="cellIs" dxfId="22834" priority="18879" operator="notEqual">
      <formula>Y131</formula>
    </cfRule>
  </conditionalFormatting>
  <conditionalFormatting sqref="AD133">
    <cfRule type="cellIs" dxfId="22833" priority="18659" operator="notEqual">
      <formula>Y134</formula>
    </cfRule>
  </conditionalFormatting>
  <conditionalFormatting sqref="AD136">
    <cfRule type="cellIs" dxfId="22832" priority="18439" operator="notEqual">
      <formula>Y137</formula>
    </cfRule>
  </conditionalFormatting>
  <conditionalFormatting sqref="AD139">
    <cfRule type="cellIs" dxfId="22831" priority="18219" operator="notEqual">
      <formula>Y140</formula>
    </cfRule>
  </conditionalFormatting>
  <conditionalFormatting sqref="AD142">
    <cfRule type="cellIs" dxfId="22830" priority="17999" operator="notEqual">
      <formula>Y143</formula>
    </cfRule>
  </conditionalFormatting>
  <conditionalFormatting sqref="AD145">
    <cfRule type="cellIs" dxfId="22829" priority="17779" operator="notEqual">
      <formula>Y146</formula>
    </cfRule>
  </conditionalFormatting>
  <conditionalFormatting sqref="AD148">
    <cfRule type="cellIs" dxfId="22828" priority="17559" operator="notEqual">
      <formula>Y149</formula>
    </cfRule>
  </conditionalFormatting>
  <conditionalFormatting sqref="AD151">
    <cfRule type="cellIs" dxfId="22827" priority="17339" operator="notEqual">
      <formula>Y152</formula>
    </cfRule>
  </conditionalFormatting>
  <conditionalFormatting sqref="AD154">
    <cfRule type="cellIs" dxfId="22826" priority="17119" operator="notEqual">
      <formula>Y155</formula>
    </cfRule>
  </conditionalFormatting>
  <conditionalFormatting sqref="AD157">
    <cfRule type="cellIs" dxfId="22825" priority="16899" operator="notEqual">
      <formula>Y158</formula>
    </cfRule>
  </conditionalFormatting>
  <conditionalFormatting sqref="AD160">
    <cfRule type="cellIs" dxfId="22824" priority="16679" operator="notEqual">
      <formula>Y161</formula>
    </cfRule>
  </conditionalFormatting>
  <conditionalFormatting sqref="AD163">
    <cfRule type="cellIs" dxfId="22823" priority="16459" operator="notEqual">
      <formula>Y164</formula>
    </cfRule>
  </conditionalFormatting>
  <conditionalFormatting sqref="AD166">
    <cfRule type="cellIs" dxfId="22822" priority="633" operator="notEqual">
      <formula>Y167</formula>
    </cfRule>
  </conditionalFormatting>
  <conditionalFormatting sqref="AD169">
    <cfRule type="cellIs" dxfId="22821" priority="16239" operator="notEqual">
      <formula>Y170</formula>
    </cfRule>
  </conditionalFormatting>
  <conditionalFormatting sqref="AD172">
    <cfRule type="cellIs" dxfId="22820" priority="16019" operator="notEqual">
      <formula>Y173</formula>
    </cfRule>
  </conditionalFormatting>
  <conditionalFormatting sqref="AD175">
    <cfRule type="cellIs" dxfId="22819" priority="15799" operator="notEqual">
      <formula>Y176</formula>
    </cfRule>
  </conditionalFormatting>
  <conditionalFormatting sqref="AD178">
    <cfRule type="cellIs" dxfId="22818" priority="15579" operator="notEqual">
      <formula>Y179</formula>
    </cfRule>
  </conditionalFormatting>
  <conditionalFormatting sqref="AD181">
    <cfRule type="cellIs" dxfId="22817" priority="15359" operator="notEqual">
      <formula>Y182</formula>
    </cfRule>
  </conditionalFormatting>
  <conditionalFormatting sqref="AD184">
    <cfRule type="cellIs" dxfId="22816" priority="15139" operator="notEqual">
      <formula>Y185</formula>
    </cfRule>
  </conditionalFormatting>
  <conditionalFormatting sqref="AD187">
    <cfRule type="cellIs" dxfId="22815" priority="14919" operator="notEqual">
      <formula>Y188</formula>
    </cfRule>
  </conditionalFormatting>
  <conditionalFormatting sqref="AD190">
    <cfRule type="cellIs" dxfId="22814" priority="14699" operator="notEqual">
      <formula>Y191</formula>
    </cfRule>
  </conditionalFormatting>
  <conditionalFormatting sqref="AD193">
    <cfRule type="cellIs" dxfId="22813" priority="14479" operator="notEqual">
      <formula>Y194</formula>
    </cfRule>
  </conditionalFormatting>
  <conditionalFormatting sqref="AD196">
    <cfRule type="cellIs" dxfId="22812" priority="14259" operator="notEqual">
      <formula>Y197</formula>
    </cfRule>
  </conditionalFormatting>
  <conditionalFormatting sqref="AD199">
    <cfRule type="cellIs" dxfId="22811" priority="14039" operator="notEqual">
      <formula>Y200</formula>
    </cfRule>
  </conditionalFormatting>
  <conditionalFormatting sqref="AD202">
    <cfRule type="cellIs" dxfId="22810" priority="13819" operator="notEqual">
      <formula>Y203</formula>
    </cfRule>
  </conditionalFormatting>
  <conditionalFormatting sqref="AD205">
    <cfRule type="cellIs" dxfId="22809" priority="13599" operator="notEqual">
      <formula>Y206</formula>
    </cfRule>
  </conditionalFormatting>
  <conditionalFormatting sqref="AD208">
    <cfRule type="cellIs" dxfId="22808" priority="13379" operator="notEqual">
      <formula>Y209</formula>
    </cfRule>
  </conditionalFormatting>
  <conditionalFormatting sqref="AD211">
    <cfRule type="cellIs" dxfId="22807" priority="13159" operator="notEqual">
      <formula>Y212</formula>
    </cfRule>
  </conditionalFormatting>
  <conditionalFormatting sqref="AD214">
    <cfRule type="cellIs" dxfId="22806" priority="12939" operator="notEqual">
      <formula>Y215</formula>
    </cfRule>
  </conditionalFormatting>
  <conditionalFormatting sqref="AD217">
    <cfRule type="cellIs" dxfId="22805" priority="12719" operator="notEqual">
      <formula>Y218</formula>
    </cfRule>
  </conditionalFormatting>
  <conditionalFormatting sqref="AD220">
    <cfRule type="cellIs" dxfId="22804" priority="12499" operator="notEqual">
      <formula>Y221</formula>
    </cfRule>
  </conditionalFormatting>
  <conditionalFormatting sqref="AD223">
    <cfRule type="cellIs" dxfId="22803" priority="12279" operator="notEqual">
      <formula>Y224</formula>
    </cfRule>
  </conditionalFormatting>
  <conditionalFormatting sqref="AD226">
    <cfRule type="cellIs" dxfId="22802" priority="12059" operator="notEqual">
      <formula>Y227</formula>
    </cfRule>
  </conditionalFormatting>
  <conditionalFormatting sqref="AD229">
    <cfRule type="cellIs" dxfId="22801" priority="11839" operator="notEqual">
      <formula>Y230</formula>
    </cfRule>
  </conditionalFormatting>
  <conditionalFormatting sqref="AD232">
    <cfRule type="cellIs" dxfId="22800" priority="11619" operator="notEqual">
      <formula>Y233</formula>
    </cfRule>
  </conditionalFormatting>
  <conditionalFormatting sqref="AD235">
    <cfRule type="cellIs" dxfId="22799" priority="11399" operator="notEqual">
      <formula>Y236</formula>
    </cfRule>
  </conditionalFormatting>
  <conditionalFormatting sqref="AD238">
    <cfRule type="cellIs" dxfId="22798" priority="11179" operator="notEqual">
      <formula>Y239</formula>
    </cfRule>
  </conditionalFormatting>
  <conditionalFormatting sqref="AD241">
    <cfRule type="cellIs" dxfId="22797" priority="10959" operator="notEqual">
      <formula>Y242</formula>
    </cfRule>
  </conditionalFormatting>
  <conditionalFormatting sqref="AD244">
    <cfRule type="cellIs" dxfId="22796" priority="10739" operator="notEqual">
      <formula>Y245</formula>
    </cfRule>
  </conditionalFormatting>
  <conditionalFormatting sqref="AD247">
    <cfRule type="cellIs" dxfId="22795" priority="10519" operator="notEqual">
      <formula>Y248</formula>
    </cfRule>
  </conditionalFormatting>
  <conditionalFormatting sqref="AD250">
    <cfRule type="cellIs" dxfId="22794" priority="10299" operator="notEqual">
      <formula>Y251</formula>
    </cfRule>
  </conditionalFormatting>
  <conditionalFormatting sqref="AD253">
    <cfRule type="cellIs" dxfId="22793" priority="10079" operator="notEqual">
      <formula>Y254</formula>
    </cfRule>
  </conditionalFormatting>
  <conditionalFormatting sqref="AD256">
    <cfRule type="cellIs" dxfId="22792" priority="9859" operator="notEqual">
      <formula>Y257</formula>
    </cfRule>
  </conditionalFormatting>
  <conditionalFormatting sqref="AD259">
    <cfRule type="cellIs" dxfId="22791" priority="9639" operator="notEqual">
      <formula>Y260</formula>
    </cfRule>
  </conditionalFormatting>
  <conditionalFormatting sqref="AD262">
    <cfRule type="cellIs" dxfId="22790" priority="9419" operator="notEqual">
      <formula>Y263</formula>
    </cfRule>
  </conditionalFormatting>
  <conditionalFormatting sqref="AD265">
    <cfRule type="cellIs" dxfId="22789" priority="9199" operator="notEqual">
      <formula>Y266</formula>
    </cfRule>
  </conditionalFormatting>
  <conditionalFormatting sqref="AD268">
    <cfRule type="cellIs" dxfId="22788" priority="8979" operator="notEqual">
      <formula>Y269</formula>
    </cfRule>
  </conditionalFormatting>
  <conditionalFormatting sqref="AD271">
    <cfRule type="cellIs" dxfId="22787" priority="8759" operator="notEqual">
      <formula>Y272</formula>
    </cfRule>
  </conditionalFormatting>
  <conditionalFormatting sqref="AD274">
    <cfRule type="cellIs" dxfId="22786" priority="1499" operator="notEqual">
      <formula>Y275</formula>
    </cfRule>
  </conditionalFormatting>
  <conditionalFormatting sqref="AD277">
    <cfRule type="cellIs" dxfId="22785" priority="8539" operator="notEqual">
      <formula>Y278</formula>
    </cfRule>
  </conditionalFormatting>
  <conditionalFormatting sqref="AD280">
    <cfRule type="cellIs" dxfId="22784" priority="8319" operator="notEqual">
      <formula>Y281</formula>
    </cfRule>
  </conditionalFormatting>
  <conditionalFormatting sqref="AD283">
    <cfRule type="cellIs" dxfId="22783" priority="8099" operator="notEqual">
      <formula>Y284</formula>
    </cfRule>
  </conditionalFormatting>
  <conditionalFormatting sqref="AD286">
    <cfRule type="cellIs" dxfId="22782" priority="7879" operator="notEqual">
      <formula>Y287</formula>
    </cfRule>
  </conditionalFormatting>
  <conditionalFormatting sqref="AD289">
    <cfRule type="cellIs" dxfId="22781" priority="7659" operator="notEqual">
      <formula>Y290</formula>
    </cfRule>
  </conditionalFormatting>
  <conditionalFormatting sqref="AD292">
    <cfRule type="cellIs" dxfId="22780" priority="413" operator="notEqual">
      <formula>Y293</formula>
    </cfRule>
  </conditionalFormatting>
  <conditionalFormatting sqref="AD295">
    <cfRule type="cellIs" dxfId="22779" priority="7439" operator="notEqual">
      <formula>Y296</formula>
    </cfRule>
  </conditionalFormatting>
  <conditionalFormatting sqref="AD298">
    <cfRule type="cellIs" dxfId="22778" priority="7219" operator="notEqual">
      <formula>Y299</formula>
    </cfRule>
  </conditionalFormatting>
  <conditionalFormatting sqref="AD301">
    <cfRule type="cellIs" dxfId="22777" priority="6999" operator="notEqual">
      <formula>Y302</formula>
    </cfRule>
  </conditionalFormatting>
  <conditionalFormatting sqref="AD304">
    <cfRule type="cellIs" dxfId="22776" priority="6779" operator="notEqual">
      <formula>Y305</formula>
    </cfRule>
  </conditionalFormatting>
  <conditionalFormatting sqref="AD307">
    <cfRule type="cellIs" dxfId="22775" priority="6559" operator="notEqual">
      <formula>Y308</formula>
    </cfRule>
  </conditionalFormatting>
  <conditionalFormatting sqref="AD310">
    <cfRule type="cellIs" dxfId="22774" priority="24449" operator="notEqual">
      <formula>Y311</formula>
    </cfRule>
  </conditionalFormatting>
  <conditionalFormatting sqref="AD313">
    <cfRule type="cellIs" dxfId="22773" priority="6119" operator="notEqual">
      <formula>Y314</formula>
    </cfRule>
  </conditionalFormatting>
  <conditionalFormatting sqref="AD316">
    <cfRule type="cellIs" dxfId="22772" priority="5899" operator="notEqual">
      <formula>Y317</formula>
    </cfRule>
  </conditionalFormatting>
  <conditionalFormatting sqref="AD319">
    <cfRule type="cellIs" dxfId="22771" priority="5679" operator="notEqual">
      <formula>Y320</formula>
    </cfRule>
  </conditionalFormatting>
  <conditionalFormatting sqref="AD322">
    <cfRule type="cellIs" dxfId="22770" priority="5459" operator="notEqual">
      <formula>Y323</formula>
    </cfRule>
  </conditionalFormatting>
  <conditionalFormatting sqref="AD325">
    <cfRule type="cellIs" dxfId="22769" priority="5239" operator="notEqual">
      <formula>Y326</formula>
    </cfRule>
  </conditionalFormatting>
  <conditionalFormatting sqref="AD328">
    <cfRule type="cellIs" dxfId="22768" priority="5019" operator="notEqual">
      <formula>Y329</formula>
    </cfRule>
  </conditionalFormatting>
  <conditionalFormatting sqref="AD331">
    <cfRule type="cellIs" dxfId="22767" priority="4799" operator="notEqual">
      <formula>Y332</formula>
    </cfRule>
  </conditionalFormatting>
  <conditionalFormatting sqref="AD334">
    <cfRule type="cellIs" dxfId="22766" priority="193" operator="notEqual">
      <formula>Y335</formula>
    </cfRule>
  </conditionalFormatting>
  <conditionalFormatting sqref="AD337">
    <cfRule type="cellIs" dxfId="22765" priority="4579" operator="notEqual">
      <formula>Y338</formula>
    </cfRule>
  </conditionalFormatting>
  <conditionalFormatting sqref="AD340">
    <cfRule type="cellIs" dxfId="22764" priority="4359" operator="notEqual">
      <formula>Y341</formula>
    </cfRule>
  </conditionalFormatting>
  <conditionalFormatting sqref="AD343">
    <cfRule type="cellIs" dxfId="22763" priority="6339" operator="notEqual">
      <formula>Y344</formula>
    </cfRule>
  </conditionalFormatting>
  <conditionalFormatting sqref="AD346">
    <cfRule type="cellIs" dxfId="22762" priority="3919" operator="notEqual">
      <formula>Y347</formula>
    </cfRule>
  </conditionalFormatting>
  <conditionalFormatting sqref="AD349">
    <cfRule type="cellIs" dxfId="22761" priority="4139" operator="notEqual">
      <formula>Y350</formula>
    </cfRule>
  </conditionalFormatting>
  <conditionalFormatting sqref="AD352">
    <cfRule type="cellIs" dxfId="22760" priority="3479" operator="notEqual">
      <formula>Y353</formula>
    </cfRule>
  </conditionalFormatting>
  <conditionalFormatting sqref="AD355">
    <cfRule type="cellIs" dxfId="22759" priority="3259" operator="notEqual">
      <formula>Y356</formula>
    </cfRule>
  </conditionalFormatting>
  <conditionalFormatting sqref="AD358">
    <cfRule type="cellIs" dxfId="22758" priority="3039" operator="notEqual">
      <formula>Y359</formula>
    </cfRule>
  </conditionalFormatting>
  <conditionalFormatting sqref="AD361">
    <cfRule type="cellIs" dxfId="22757" priority="24329" operator="notEqual">
      <formula>Y362</formula>
    </cfRule>
  </conditionalFormatting>
  <conditionalFormatting sqref="AD364">
    <cfRule type="cellIs" dxfId="22756" priority="24209" operator="notEqual">
      <formula>Y365</formula>
    </cfRule>
  </conditionalFormatting>
  <conditionalFormatting sqref="AD367">
    <cfRule type="cellIs" dxfId="22755" priority="23969" operator="notEqual">
      <formula>Y368</formula>
    </cfRule>
  </conditionalFormatting>
  <conditionalFormatting sqref="AD370">
    <cfRule type="cellIs" dxfId="22754" priority="27240" operator="notEqual">
      <formula>Y371</formula>
    </cfRule>
  </conditionalFormatting>
  <conditionalFormatting sqref="AE19">
    <cfRule type="cellIs" dxfId="22753" priority="61779" operator="notEqual">
      <formula>Y20</formula>
    </cfRule>
  </conditionalFormatting>
  <conditionalFormatting sqref="AE22">
    <cfRule type="cellIs" dxfId="22752" priority="61629" operator="notEqual">
      <formula>Y23</formula>
    </cfRule>
  </conditionalFormatting>
  <conditionalFormatting sqref="AE25">
    <cfRule type="cellIs" dxfId="22751" priority="61479" operator="notEqual">
      <formula>Y26</formula>
    </cfRule>
  </conditionalFormatting>
  <conditionalFormatting sqref="AE28">
    <cfRule type="cellIs" dxfId="22750" priority="61329" operator="notEqual">
      <formula>Y29</formula>
    </cfRule>
  </conditionalFormatting>
  <conditionalFormatting sqref="AE31">
    <cfRule type="cellIs" dxfId="22749" priority="61179" operator="notEqual">
      <formula>Y32</formula>
    </cfRule>
  </conditionalFormatting>
  <conditionalFormatting sqref="AE34">
    <cfRule type="cellIs" dxfId="22748" priority="61029" operator="notEqual">
      <formula>Y35</formula>
    </cfRule>
  </conditionalFormatting>
  <conditionalFormatting sqref="AE37">
    <cfRule type="cellIs" dxfId="22747" priority="60879" operator="notEqual">
      <formula>Y38</formula>
    </cfRule>
  </conditionalFormatting>
  <conditionalFormatting sqref="AE40">
    <cfRule type="cellIs" dxfId="22746" priority="60729" operator="notEqual">
      <formula>Y41</formula>
    </cfRule>
  </conditionalFormatting>
  <conditionalFormatting sqref="AE43">
    <cfRule type="cellIs" dxfId="22745" priority="60579" operator="notEqual">
      <formula>Y44</formula>
    </cfRule>
  </conditionalFormatting>
  <conditionalFormatting sqref="AE46">
    <cfRule type="cellIs" dxfId="22744" priority="60429" operator="notEqual">
      <formula>Y47</formula>
    </cfRule>
  </conditionalFormatting>
  <conditionalFormatting sqref="AE49">
    <cfRule type="cellIs" dxfId="22743" priority="60279" operator="notEqual">
      <formula>Y50</formula>
    </cfRule>
  </conditionalFormatting>
  <conditionalFormatting sqref="AE52">
    <cfRule type="cellIs" dxfId="22742" priority="60129" operator="notEqual">
      <formula>Y53</formula>
    </cfRule>
  </conditionalFormatting>
  <conditionalFormatting sqref="AE55">
    <cfRule type="cellIs" dxfId="22741" priority="59979" operator="notEqual">
      <formula>Y56</formula>
    </cfRule>
  </conditionalFormatting>
  <conditionalFormatting sqref="AE58">
    <cfRule type="cellIs" dxfId="22740" priority="59829" operator="notEqual">
      <formula>Y59</formula>
    </cfRule>
  </conditionalFormatting>
  <conditionalFormatting sqref="AE61">
    <cfRule type="cellIs" dxfId="22739" priority="59529" operator="notEqual">
      <formula>Y62</formula>
    </cfRule>
  </conditionalFormatting>
  <conditionalFormatting sqref="AE64">
    <cfRule type="cellIs" dxfId="22738" priority="59379" operator="notEqual">
      <formula>Y65</formula>
    </cfRule>
  </conditionalFormatting>
  <conditionalFormatting sqref="AE67">
    <cfRule type="cellIs" dxfId="22737" priority="59229" operator="notEqual">
      <formula>Y68</formula>
    </cfRule>
  </conditionalFormatting>
  <conditionalFormatting sqref="AE70">
    <cfRule type="cellIs" dxfId="22736" priority="59079" operator="notEqual">
      <formula>Y71</formula>
    </cfRule>
  </conditionalFormatting>
  <conditionalFormatting sqref="AE73">
    <cfRule type="cellIs" dxfId="22735" priority="58929" operator="notEqual">
      <formula>Y74</formula>
    </cfRule>
  </conditionalFormatting>
  <conditionalFormatting sqref="AE76">
    <cfRule type="cellIs" dxfId="22734" priority="26128" operator="notEqual">
      <formula>Y77</formula>
    </cfRule>
  </conditionalFormatting>
  <conditionalFormatting sqref="AE79">
    <cfRule type="cellIs" dxfId="22733" priority="26008" operator="notEqual">
      <formula>Y80</formula>
    </cfRule>
  </conditionalFormatting>
  <conditionalFormatting sqref="AE82">
    <cfRule type="cellIs" dxfId="22732" priority="25888" operator="notEqual">
      <formula>Y83</formula>
    </cfRule>
  </conditionalFormatting>
  <conditionalFormatting sqref="AE85">
    <cfRule type="cellIs" dxfId="22731" priority="25768" operator="notEqual">
      <formula>Y86</formula>
    </cfRule>
  </conditionalFormatting>
  <conditionalFormatting sqref="AE88">
    <cfRule type="cellIs" dxfId="22730" priority="25648" operator="notEqual">
      <formula>Y89</formula>
    </cfRule>
  </conditionalFormatting>
  <conditionalFormatting sqref="AE91">
    <cfRule type="cellIs" dxfId="22729" priority="25408" operator="notEqual">
      <formula>Y92</formula>
    </cfRule>
  </conditionalFormatting>
  <conditionalFormatting sqref="AE94">
    <cfRule type="cellIs" dxfId="22728" priority="852" operator="notEqual">
      <formula>Y95</formula>
    </cfRule>
  </conditionalFormatting>
  <conditionalFormatting sqref="AE97">
    <cfRule type="cellIs" dxfId="22727" priority="25528" operator="notEqual">
      <formula>Y98</formula>
    </cfRule>
  </conditionalFormatting>
  <conditionalFormatting sqref="AE100">
    <cfRule type="cellIs" dxfId="22726" priority="25288" operator="notEqual">
      <formula>Y101</formula>
    </cfRule>
  </conditionalFormatting>
  <conditionalFormatting sqref="AE103">
    <cfRule type="cellIs" dxfId="22725" priority="25168" operator="notEqual">
      <formula>Y104</formula>
    </cfRule>
  </conditionalFormatting>
  <conditionalFormatting sqref="AE106">
    <cfRule type="cellIs" dxfId="22724" priority="25048" operator="notEqual">
      <formula>Y107</formula>
    </cfRule>
  </conditionalFormatting>
  <conditionalFormatting sqref="AE109">
    <cfRule type="cellIs" dxfId="22723" priority="24928" operator="notEqual">
      <formula>Y110</formula>
    </cfRule>
  </conditionalFormatting>
  <conditionalFormatting sqref="AE112">
    <cfRule type="cellIs" dxfId="22722" priority="24808" operator="notEqual">
      <formula>Y113</formula>
    </cfRule>
  </conditionalFormatting>
  <conditionalFormatting sqref="AE115">
    <cfRule type="cellIs" dxfId="22721" priority="24688" operator="notEqual">
      <formula>Y116</formula>
    </cfRule>
  </conditionalFormatting>
  <conditionalFormatting sqref="AE118">
    <cfRule type="cellIs" dxfId="22720" priority="24568" operator="notEqual">
      <formula>Y119</formula>
    </cfRule>
  </conditionalFormatting>
  <conditionalFormatting sqref="AE121">
    <cfRule type="cellIs" dxfId="22719" priority="19538" operator="notEqual">
      <formula>Y122</formula>
    </cfRule>
  </conditionalFormatting>
  <conditionalFormatting sqref="AE124">
    <cfRule type="cellIs" dxfId="22718" priority="19318" operator="notEqual">
      <formula>Y125</formula>
    </cfRule>
  </conditionalFormatting>
  <conditionalFormatting sqref="AE127">
    <cfRule type="cellIs" dxfId="22717" priority="19098" operator="notEqual">
      <formula>Y128</formula>
    </cfRule>
  </conditionalFormatting>
  <conditionalFormatting sqref="AE130">
    <cfRule type="cellIs" dxfId="22716" priority="18878" operator="notEqual">
      <formula>Y131</formula>
    </cfRule>
  </conditionalFormatting>
  <conditionalFormatting sqref="AE133">
    <cfRule type="cellIs" dxfId="22715" priority="18658" operator="notEqual">
      <formula>Y134</formula>
    </cfRule>
  </conditionalFormatting>
  <conditionalFormatting sqref="AE136">
    <cfRule type="cellIs" dxfId="22714" priority="18438" operator="notEqual">
      <formula>Y137</formula>
    </cfRule>
  </conditionalFormatting>
  <conditionalFormatting sqref="AE139">
    <cfRule type="cellIs" dxfId="22713" priority="18218" operator="notEqual">
      <formula>Y140</formula>
    </cfRule>
  </conditionalFormatting>
  <conditionalFormatting sqref="AE142">
    <cfRule type="cellIs" dxfId="22712" priority="17998" operator="notEqual">
      <formula>Y143</formula>
    </cfRule>
  </conditionalFormatting>
  <conditionalFormatting sqref="AE145">
    <cfRule type="cellIs" dxfId="22711" priority="17778" operator="notEqual">
      <formula>Y146</formula>
    </cfRule>
  </conditionalFormatting>
  <conditionalFormatting sqref="AE148">
    <cfRule type="cellIs" dxfId="22710" priority="17558" operator="notEqual">
      <formula>Y149</formula>
    </cfRule>
  </conditionalFormatting>
  <conditionalFormatting sqref="AE151">
    <cfRule type="cellIs" dxfId="22709" priority="17338" operator="notEqual">
      <formula>Y152</formula>
    </cfRule>
  </conditionalFormatting>
  <conditionalFormatting sqref="AE154">
    <cfRule type="cellIs" dxfId="22708" priority="17118" operator="notEqual">
      <formula>Y155</formula>
    </cfRule>
  </conditionalFormatting>
  <conditionalFormatting sqref="AE157">
    <cfRule type="cellIs" dxfId="22707" priority="16898" operator="notEqual">
      <formula>Y158</formula>
    </cfRule>
  </conditionalFormatting>
  <conditionalFormatting sqref="AE160">
    <cfRule type="cellIs" dxfId="22706" priority="16678" operator="notEqual">
      <formula>Y161</formula>
    </cfRule>
  </conditionalFormatting>
  <conditionalFormatting sqref="AE163">
    <cfRule type="cellIs" dxfId="22705" priority="16458" operator="notEqual">
      <formula>Y164</formula>
    </cfRule>
  </conditionalFormatting>
  <conditionalFormatting sqref="AE166">
    <cfRule type="cellIs" dxfId="22704" priority="632" operator="notEqual">
      <formula>Y167</formula>
    </cfRule>
  </conditionalFormatting>
  <conditionalFormatting sqref="AE169">
    <cfRule type="cellIs" dxfId="22703" priority="16238" operator="notEqual">
      <formula>Y170</formula>
    </cfRule>
  </conditionalFormatting>
  <conditionalFormatting sqref="AE172">
    <cfRule type="cellIs" dxfId="22702" priority="16018" operator="notEqual">
      <formula>Y173</formula>
    </cfRule>
  </conditionalFormatting>
  <conditionalFormatting sqref="AE175">
    <cfRule type="cellIs" dxfId="22701" priority="15798" operator="notEqual">
      <formula>Y176</formula>
    </cfRule>
  </conditionalFormatting>
  <conditionalFormatting sqref="AE178">
    <cfRule type="cellIs" dxfId="22700" priority="15578" operator="notEqual">
      <formula>Y179</formula>
    </cfRule>
  </conditionalFormatting>
  <conditionalFormatting sqref="AE181">
    <cfRule type="cellIs" dxfId="22699" priority="15358" operator="notEqual">
      <formula>Y182</formula>
    </cfRule>
  </conditionalFormatting>
  <conditionalFormatting sqref="AE184">
    <cfRule type="cellIs" dxfId="22698" priority="15138" operator="notEqual">
      <formula>Y185</formula>
    </cfRule>
  </conditionalFormatting>
  <conditionalFormatting sqref="AE187">
    <cfRule type="cellIs" dxfId="22697" priority="14918" operator="notEqual">
      <formula>Y188</formula>
    </cfRule>
  </conditionalFormatting>
  <conditionalFormatting sqref="AE190">
    <cfRule type="cellIs" dxfId="22696" priority="14698" operator="notEqual">
      <formula>Y191</formula>
    </cfRule>
  </conditionalFormatting>
  <conditionalFormatting sqref="AE193">
    <cfRule type="cellIs" dxfId="22695" priority="14478" operator="notEqual">
      <formula>Y194</formula>
    </cfRule>
  </conditionalFormatting>
  <conditionalFormatting sqref="AE196">
    <cfRule type="cellIs" dxfId="22694" priority="14258" operator="notEqual">
      <formula>Y197</formula>
    </cfRule>
  </conditionalFormatting>
  <conditionalFormatting sqref="AE199">
    <cfRule type="cellIs" dxfId="22693" priority="14038" operator="notEqual">
      <formula>Y200</formula>
    </cfRule>
  </conditionalFormatting>
  <conditionalFormatting sqref="AE202">
    <cfRule type="cellIs" dxfId="22692" priority="13818" operator="notEqual">
      <formula>Y203</formula>
    </cfRule>
  </conditionalFormatting>
  <conditionalFormatting sqref="AE205">
    <cfRule type="cellIs" dxfId="22691" priority="13598" operator="notEqual">
      <formula>Y206</formula>
    </cfRule>
  </conditionalFormatting>
  <conditionalFormatting sqref="AE208">
    <cfRule type="cellIs" dxfId="22690" priority="13378" operator="notEqual">
      <formula>Y209</formula>
    </cfRule>
  </conditionalFormatting>
  <conditionalFormatting sqref="AE211">
    <cfRule type="cellIs" dxfId="22689" priority="13158" operator="notEqual">
      <formula>Y212</formula>
    </cfRule>
  </conditionalFormatting>
  <conditionalFormatting sqref="AE214">
    <cfRule type="cellIs" dxfId="22688" priority="12938" operator="notEqual">
      <formula>Y215</formula>
    </cfRule>
  </conditionalFormatting>
  <conditionalFormatting sqref="AE217">
    <cfRule type="cellIs" dxfId="22687" priority="12718" operator="notEqual">
      <formula>Y218</formula>
    </cfRule>
  </conditionalFormatting>
  <conditionalFormatting sqref="AE220">
    <cfRule type="cellIs" dxfId="22686" priority="12498" operator="notEqual">
      <formula>Y221</formula>
    </cfRule>
  </conditionalFormatting>
  <conditionalFormatting sqref="AE223">
    <cfRule type="cellIs" dxfId="22685" priority="12278" operator="notEqual">
      <formula>Y224</formula>
    </cfRule>
  </conditionalFormatting>
  <conditionalFormatting sqref="AE226">
    <cfRule type="cellIs" dxfId="22684" priority="12058" operator="notEqual">
      <formula>Y227</formula>
    </cfRule>
  </conditionalFormatting>
  <conditionalFormatting sqref="AE229">
    <cfRule type="cellIs" dxfId="22683" priority="11838" operator="notEqual">
      <formula>Y230</formula>
    </cfRule>
  </conditionalFormatting>
  <conditionalFormatting sqref="AE232">
    <cfRule type="cellIs" dxfId="22682" priority="11618" operator="notEqual">
      <formula>Y233</formula>
    </cfRule>
  </conditionalFormatting>
  <conditionalFormatting sqref="AE235">
    <cfRule type="cellIs" dxfId="22681" priority="11398" operator="notEqual">
      <formula>Y236</formula>
    </cfRule>
  </conditionalFormatting>
  <conditionalFormatting sqref="AE238">
    <cfRule type="cellIs" dxfId="22680" priority="11178" operator="notEqual">
      <formula>Y239</formula>
    </cfRule>
  </conditionalFormatting>
  <conditionalFormatting sqref="AE241">
    <cfRule type="cellIs" dxfId="22679" priority="10958" operator="notEqual">
      <formula>Y242</formula>
    </cfRule>
  </conditionalFormatting>
  <conditionalFormatting sqref="AE244">
    <cfRule type="cellIs" dxfId="22678" priority="10738" operator="notEqual">
      <formula>Y245</formula>
    </cfRule>
  </conditionalFormatting>
  <conditionalFormatting sqref="AE247">
    <cfRule type="cellIs" dxfId="22677" priority="10518" operator="notEqual">
      <formula>Y248</formula>
    </cfRule>
  </conditionalFormatting>
  <conditionalFormatting sqref="AE250">
    <cfRule type="cellIs" dxfId="22676" priority="10298" operator="notEqual">
      <formula>Y251</formula>
    </cfRule>
  </conditionalFormatting>
  <conditionalFormatting sqref="AE253">
    <cfRule type="cellIs" dxfId="22675" priority="10078" operator="notEqual">
      <formula>Y254</formula>
    </cfRule>
  </conditionalFormatting>
  <conditionalFormatting sqref="AE256">
    <cfRule type="cellIs" dxfId="22674" priority="9858" operator="notEqual">
      <formula>Y257</formula>
    </cfRule>
  </conditionalFormatting>
  <conditionalFormatting sqref="AE259">
    <cfRule type="cellIs" dxfId="22673" priority="9638" operator="notEqual">
      <formula>Y260</formula>
    </cfRule>
  </conditionalFormatting>
  <conditionalFormatting sqref="AE262">
    <cfRule type="cellIs" dxfId="22672" priority="9418" operator="notEqual">
      <formula>Y263</formula>
    </cfRule>
  </conditionalFormatting>
  <conditionalFormatting sqref="AE265">
    <cfRule type="cellIs" dxfId="22671" priority="9198" operator="notEqual">
      <formula>Y266</formula>
    </cfRule>
  </conditionalFormatting>
  <conditionalFormatting sqref="AE268">
    <cfRule type="cellIs" dxfId="22670" priority="8978" operator="notEqual">
      <formula>Y269</formula>
    </cfRule>
  </conditionalFormatting>
  <conditionalFormatting sqref="AE271">
    <cfRule type="cellIs" dxfId="22669" priority="8758" operator="notEqual">
      <formula>Y272</formula>
    </cfRule>
  </conditionalFormatting>
  <conditionalFormatting sqref="AE274">
    <cfRule type="cellIs" dxfId="22668" priority="1498" operator="notEqual">
      <formula>Y275</formula>
    </cfRule>
  </conditionalFormatting>
  <conditionalFormatting sqref="AE277">
    <cfRule type="cellIs" dxfId="22667" priority="8538" operator="notEqual">
      <formula>Y278</formula>
    </cfRule>
  </conditionalFormatting>
  <conditionalFormatting sqref="AE280">
    <cfRule type="cellIs" dxfId="22666" priority="8318" operator="notEqual">
      <formula>Y281</formula>
    </cfRule>
  </conditionalFormatting>
  <conditionalFormatting sqref="AE283">
    <cfRule type="cellIs" dxfId="22665" priority="8098" operator="notEqual">
      <formula>Y284</formula>
    </cfRule>
  </conditionalFormatting>
  <conditionalFormatting sqref="AE286">
    <cfRule type="cellIs" dxfId="22664" priority="7878" operator="notEqual">
      <formula>Y287</formula>
    </cfRule>
  </conditionalFormatting>
  <conditionalFormatting sqref="AE289">
    <cfRule type="cellIs" dxfId="22663" priority="7658" operator="notEqual">
      <formula>Y290</formula>
    </cfRule>
  </conditionalFormatting>
  <conditionalFormatting sqref="AE292">
    <cfRule type="cellIs" dxfId="22662" priority="412" operator="notEqual">
      <formula>Y293</formula>
    </cfRule>
  </conditionalFormatting>
  <conditionalFormatting sqref="AE295">
    <cfRule type="cellIs" dxfId="22661" priority="7438" operator="notEqual">
      <formula>Y296</formula>
    </cfRule>
  </conditionalFormatting>
  <conditionalFormatting sqref="AE298">
    <cfRule type="cellIs" dxfId="22660" priority="7218" operator="notEqual">
      <formula>Y299</formula>
    </cfRule>
  </conditionalFormatting>
  <conditionalFormatting sqref="AE301">
    <cfRule type="cellIs" dxfId="22659" priority="6998" operator="notEqual">
      <formula>Y302</formula>
    </cfRule>
  </conditionalFormatting>
  <conditionalFormatting sqref="AE304">
    <cfRule type="cellIs" dxfId="22658" priority="6778" operator="notEqual">
      <formula>Y305</formula>
    </cfRule>
  </conditionalFormatting>
  <conditionalFormatting sqref="AE307">
    <cfRule type="cellIs" dxfId="22657" priority="6558" operator="notEqual">
      <formula>Y308</formula>
    </cfRule>
  </conditionalFormatting>
  <conditionalFormatting sqref="AE310">
    <cfRule type="cellIs" dxfId="22656" priority="24448" operator="notEqual">
      <formula>Y311</formula>
    </cfRule>
  </conditionalFormatting>
  <conditionalFormatting sqref="AE313">
    <cfRule type="cellIs" dxfId="22655" priority="6118" operator="notEqual">
      <formula>Y314</formula>
    </cfRule>
  </conditionalFormatting>
  <conditionalFormatting sqref="AE316">
    <cfRule type="cellIs" dxfId="22654" priority="5898" operator="notEqual">
      <formula>Y317</formula>
    </cfRule>
  </conditionalFormatting>
  <conditionalFormatting sqref="AE319">
    <cfRule type="cellIs" dxfId="22653" priority="5678" operator="notEqual">
      <formula>Y320</formula>
    </cfRule>
  </conditionalFormatting>
  <conditionalFormatting sqref="AE322">
    <cfRule type="cellIs" dxfId="22652" priority="5458" operator="notEqual">
      <formula>Y323</formula>
    </cfRule>
  </conditionalFormatting>
  <conditionalFormatting sqref="AE325">
    <cfRule type="cellIs" dxfId="22651" priority="5238" operator="notEqual">
      <formula>Y326</formula>
    </cfRule>
  </conditionalFormatting>
  <conditionalFormatting sqref="AE328">
    <cfRule type="cellIs" dxfId="22650" priority="5018" operator="notEqual">
      <formula>Y329</formula>
    </cfRule>
  </conditionalFormatting>
  <conditionalFormatting sqref="AE331">
    <cfRule type="cellIs" dxfId="22649" priority="4798" operator="notEqual">
      <formula>Y332</formula>
    </cfRule>
  </conditionalFormatting>
  <conditionalFormatting sqref="AE334">
    <cfRule type="cellIs" dxfId="22648" priority="192" operator="notEqual">
      <formula>Y335</formula>
    </cfRule>
  </conditionalFormatting>
  <conditionalFormatting sqref="AE337">
    <cfRule type="cellIs" dxfId="22647" priority="4578" operator="notEqual">
      <formula>Y338</formula>
    </cfRule>
  </conditionalFormatting>
  <conditionalFormatting sqref="AE340">
    <cfRule type="cellIs" dxfId="22646" priority="4358" operator="notEqual">
      <formula>Y341</formula>
    </cfRule>
  </conditionalFormatting>
  <conditionalFormatting sqref="AE343">
    <cfRule type="cellIs" dxfId="22645" priority="6338" operator="notEqual">
      <formula>Y344</formula>
    </cfRule>
  </conditionalFormatting>
  <conditionalFormatting sqref="AE346">
    <cfRule type="cellIs" dxfId="22644" priority="3918" operator="notEqual">
      <formula>Y347</formula>
    </cfRule>
  </conditionalFormatting>
  <conditionalFormatting sqref="AE349">
    <cfRule type="cellIs" dxfId="22643" priority="4138" operator="notEqual">
      <formula>Y350</formula>
    </cfRule>
  </conditionalFormatting>
  <conditionalFormatting sqref="AE352">
    <cfRule type="cellIs" dxfId="22642" priority="3478" operator="notEqual">
      <formula>Y353</formula>
    </cfRule>
  </conditionalFormatting>
  <conditionalFormatting sqref="AE355">
    <cfRule type="cellIs" dxfId="22641" priority="3258" operator="notEqual">
      <formula>Y356</formula>
    </cfRule>
  </conditionalFormatting>
  <conditionalFormatting sqref="AE358">
    <cfRule type="cellIs" dxfId="22640" priority="3038" operator="notEqual">
      <formula>Y359</formula>
    </cfRule>
  </conditionalFormatting>
  <conditionalFormatting sqref="AE361">
    <cfRule type="cellIs" dxfId="22639" priority="24328" operator="notEqual">
      <formula>Y362</formula>
    </cfRule>
  </conditionalFormatting>
  <conditionalFormatting sqref="AE364">
    <cfRule type="cellIs" dxfId="22638" priority="24208" operator="notEqual">
      <formula>Y365</formula>
    </cfRule>
  </conditionalFormatting>
  <conditionalFormatting sqref="AE367">
    <cfRule type="cellIs" dxfId="22637" priority="23968" operator="notEqual">
      <formula>Y368</formula>
    </cfRule>
  </conditionalFormatting>
  <conditionalFormatting sqref="AE370">
    <cfRule type="cellIs" dxfId="22636" priority="27239" operator="notEqual">
      <formula>Y371</formula>
    </cfRule>
  </conditionalFormatting>
  <conditionalFormatting sqref="AF19">
    <cfRule type="cellIs" dxfId="22635" priority="61778" operator="notEqual">
      <formula>Y20</formula>
    </cfRule>
  </conditionalFormatting>
  <conditionalFormatting sqref="AF22">
    <cfRule type="cellIs" dxfId="22634" priority="61628" operator="notEqual">
      <formula>Y23</formula>
    </cfRule>
  </conditionalFormatting>
  <conditionalFormatting sqref="AF25">
    <cfRule type="cellIs" dxfId="22633" priority="61478" operator="notEqual">
      <formula>Y26</formula>
    </cfRule>
  </conditionalFormatting>
  <conditionalFormatting sqref="AF28">
    <cfRule type="cellIs" dxfId="22632" priority="61328" operator="notEqual">
      <formula>Y29</formula>
    </cfRule>
  </conditionalFormatting>
  <conditionalFormatting sqref="AF31">
    <cfRule type="cellIs" dxfId="22631" priority="61178" operator="notEqual">
      <formula>Y32</formula>
    </cfRule>
  </conditionalFormatting>
  <conditionalFormatting sqref="AF34">
    <cfRule type="cellIs" dxfId="22630" priority="61028" operator="notEqual">
      <formula>Y35</formula>
    </cfRule>
  </conditionalFormatting>
  <conditionalFormatting sqref="AF37">
    <cfRule type="cellIs" dxfId="22629" priority="60878" operator="notEqual">
      <formula>Y38</formula>
    </cfRule>
  </conditionalFormatting>
  <conditionalFormatting sqref="AF40">
    <cfRule type="cellIs" dxfId="22628" priority="60728" operator="notEqual">
      <formula>Y41</formula>
    </cfRule>
  </conditionalFormatting>
  <conditionalFormatting sqref="AF43">
    <cfRule type="cellIs" dxfId="22627" priority="60578" operator="notEqual">
      <formula>Y44</formula>
    </cfRule>
  </conditionalFormatting>
  <conditionalFormatting sqref="AF46">
    <cfRule type="cellIs" dxfId="22626" priority="60428" operator="notEqual">
      <formula>Y47</formula>
    </cfRule>
  </conditionalFormatting>
  <conditionalFormatting sqref="AF49">
    <cfRule type="cellIs" dxfId="22625" priority="60278" operator="notEqual">
      <formula>Y50</formula>
    </cfRule>
  </conditionalFormatting>
  <conditionalFormatting sqref="AF52">
    <cfRule type="cellIs" dxfId="22624" priority="60128" operator="notEqual">
      <formula>Y53</formula>
    </cfRule>
  </conditionalFormatting>
  <conditionalFormatting sqref="AF55">
    <cfRule type="cellIs" dxfId="22623" priority="59978" operator="notEqual">
      <formula>Y56</formula>
    </cfRule>
  </conditionalFormatting>
  <conditionalFormatting sqref="AF58">
    <cfRule type="cellIs" dxfId="22622" priority="59828" operator="notEqual">
      <formula>Y59</formula>
    </cfRule>
  </conditionalFormatting>
  <conditionalFormatting sqref="AF61">
    <cfRule type="cellIs" dxfId="22621" priority="59528" operator="notEqual">
      <formula>Y62</formula>
    </cfRule>
  </conditionalFormatting>
  <conditionalFormatting sqref="AF64">
    <cfRule type="cellIs" dxfId="22620" priority="59378" operator="notEqual">
      <formula>Y65</formula>
    </cfRule>
  </conditionalFormatting>
  <conditionalFormatting sqref="AF67">
    <cfRule type="cellIs" dxfId="22619" priority="59228" operator="notEqual">
      <formula>Y68</formula>
    </cfRule>
  </conditionalFormatting>
  <conditionalFormatting sqref="AF70">
    <cfRule type="cellIs" dxfId="22618" priority="59078" operator="notEqual">
      <formula>Y71</formula>
    </cfRule>
  </conditionalFormatting>
  <conditionalFormatting sqref="AF73">
    <cfRule type="cellIs" dxfId="22617" priority="58928" operator="notEqual">
      <formula>Y74</formula>
    </cfRule>
  </conditionalFormatting>
  <conditionalFormatting sqref="AF76">
    <cfRule type="cellIs" dxfId="22616" priority="26127" operator="notEqual">
      <formula>Y77</formula>
    </cfRule>
  </conditionalFormatting>
  <conditionalFormatting sqref="AF79">
    <cfRule type="cellIs" dxfId="22615" priority="26007" operator="notEqual">
      <formula>Y80</formula>
    </cfRule>
  </conditionalFormatting>
  <conditionalFormatting sqref="AF82">
    <cfRule type="cellIs" dxfId="22614" priority="25887" operator="notEqual">
      <formula>Y83</formula>
    </cfRule>
  </conditionalFormatting>
  <conditionalFormatting sqref="AF85">
    <cfRule type="cellIs" dxfId="22613" priority="25767" operator="notEqual">
      <formula>Y86</formula>
    </cfRule>
  </conditionalFormatting>
  <conditionalFormatting sqref="AF88">
    <cfRule type="cellIs" dxfId="22612" priority="25647" operator="notEqual">
      <formula>Y89</formula>
    </cfRule>
  </conditionalFormatting>
  <conditionalFormatting sqref="AF91">
    <cfRule type="cellIs" dxfId="22611" priority="25407" operator="notEqual">
      <formula>Y92</formula>
    </cfRule>
  </conditionalFormatting>
  <conditionalFormatting sqref="AF94">
    <cfRule type="cellIs" dxfId="22610" priority="851" operator="notEqual">
      <formula>Y95</formula>
    </cfRule>
  </conditionalFormatting>
  <conditionalFormatting sqref="AF97">
    <cfRule type="cellIs" dxfId="22609" priority="25527" operator="notEqual">
      <formula>Y98</formula>
    </cfRule>
  </conditionalFormatting>
  <conditionalFormatting sqref="AF100">
    <cfRule type="cellIs" dxfId="22608" priority="25287" operator="notEqual">
      <formula>Y101</formula>
    </cfRule>
  </conditionalFormatting>
  <conditionalFormatting sqref="AF103">
    <cfRule type="cellIs" dxfId="22607" priority="25167" operator="notEqual">
      <formula>Y104</formula>
    </cfRule>
  </conditionalFormatting>
  <conditionalFormatting sqref="AF106">
    <cfRule type="cellIs" dxfId="22606" priority="25047" operator="notEqual">
      <formula>Y107</formula>
    </cfRule>
  </conditionalFormatting>
  <conditionalFormatting sqref="AF109">
    <cfRule type="cellIs" dxfId="22605" priority="24927" operator="notEqual">
      <formula>Y110</formula>
    </cfRule>
  </conditionalFormatting>
  <conditionalFormatting sqref="AF112">
    <cfRule type="cellIs" dxfId="22604" priority="24807" operator="notEqual">
      <formula>Y113</formula>
    </cfRule>
  </conditionalFormatting>
  <conditionalFormatting sqref="AF115">
    <cfRule type="cellIs" dxfId="22603" priority="24687" operator="notEqual">
      <formula>Y116</formula>
    </cfRule>
  </conditionalFormatting>
  <conditionalFormatting sqref="AF118">
    <cfRule type="cellIs" dxfId="22602" priority="24567" operator="notEqual">
      <formula>Y119</formula>
    </cfRule>
  </conditionalFormatting>
  <conditionalFormatting sqref="AF121">
    <cfRule type="cellIs" dxfId="22601" priority="19537" operator="notEqual">
      <formula>Y122</formula>
    </cfRule>
  </conditionalFormatting>
  <conditionalFormatting sqref="AF124">
    <cfRule type="cellIs" dxfId="22600" priority="19317" operator="notEqual">
      <formula>Y125</formula>
    </cfRule>
  </conditionalFormatting>
  <conditionalFormatting sqref="AF127">
    <cfRule type="cellIs" dxfId="22599" priority="19097" operator="notEqual">
      <formula>Y128</formula>
    </cfRule>
  </conditionalFormatting>
  <conditionalFormatting sqref="AF130">
    <cfRule type="cellIs" dxfId="22598" priority="18877" operator="notEqual">
      <formula>Y131</formula>
    </cfRule>
  </conditionalFormatting>
  <conditionalFormatting sqref="AF133">
    <cfRule type="cellIs" dxfId="22597" priority="18657" operator="notEqual">
      <formula>Y134</formula>
    </cfRule>
  </conditionalFormatting>
  <conditionalFormatting sqref="AF136">
    <cfRule type="cellIs" dxfId="22596" priority="18437" operator="notEqual">
      <formula>Y137</formula>
    </cfRule>
  </conditionalFormatting>
  <conditionalFormatting sqref="AF139">
    <cfRule type="cellIs" dxfId="22595" priority="18217" operator="notEqual">
      <formula>Y140</formula>
    </cfRule>
  </conditionalFormatting>
  <conditionalFormatting sqref="AF142">
    <cfRule type="cellIs" dxfId="22594" priority="17997" operator="notEqual">
      <formula>Y143</formula>
    </cfRule>
  </conditionalFormatting>
  <conditionalFormatting sqref="AF145">
    <cfRule type="cellIs" dxfId="22593" priority="17777" operator="notEqual">
      <formula>Y146</formula>
    </cfRule>
  </conditionalFormatting>
  <conditionalFormatting sqref="AF148">
    <cfRule type="cellIs" dxfId="22592" priority="17557" operator="notEqual">
      <formula>Y149</formula>
    </cfRule>
  </conditionalFormatting>
  <conditionalFormatting sqref="AF151">
    <cfRule type="cellIs" dxfId="22591" priority="17337" operator="notEqual">
      <formula>Y152</formula>
    </cfRule>
  </conditionalFormatting>
  <conditionalFormatting sqref="AF154">
    <cfRule type="cellIs" dxfId="22590" priority="17117" operator="notEqual">
      <formula>Y155</formula>
    </cfRule>
  </conditionalFormatting>
  <conditionalFormatting sqref="AF157">
    <cfRule type="cellIs" dxfId="22589" priority="16897" operator="notEqual">
      <formula>Y158</formula>
    </cfRule>
  </conditionalFormatting>
  <conditionalFormatting sqref="AF160">
    <cfRule type="cellIs" dxfId="22588" priority="16677" operator="notEqual">
      <formula>Y161</formula>
    </cfRule>
  </conditionalFormatting>
  <conditionalFormatting sqref="AF163">
    <cfRule type="cellIs" dxfId="22587" priority="16457" operator="notEqual">
      <formula>Y164</formula>
    </cfRule>
  </conditionalFormatting>
  <conditionalFormatting sqref="AF166">
    <cfRule type="cellIs" dxfId="22586" priority="631" operator="notEqual">
      <formula>Y167</formula>
    </cfRule>
  </conditionalFormatting>
  <conditionalFormatting sqref="AF169">
    <cfRule type="cellIs" dxfId="22585" priority="16237" operator="notEqual">
      <formula>Y170</formula>
    </cfRule>
  </conditionalFormatting>
  <conditionalFormatting sqref="AF172">
    <cfRule type="cellIs" dxfId="22584" priority="16017" operator="notEqual">
      <formula>Y173</formula>
    </cfRule>
  </conditionalFormatting>
  <conditionalFormatting sqref="AF175">
    <cfRule type="cellIs" dxfId="22583" priority="15797" operator="notEqual">
      <formula>Y176</formula>
    </cfRule>
  </conditionalFormatting>
  <conditionalFormatting sqref="AF178">
    <cfRule type="cellIs" dxfId="22582" priority="15577" operator="notEqual">
      <formula>Y179</formula>
    </cfRule>
  </conditionalFormatting>
  <conditionalFormatting sqref="AF181">
    <cfRule type="cellIs" dxfId="22581" priority="15357" operator="notEqual">
      <formula>Y182</formula>
    </cfRule>
  </conditionalFormatting>
  <conditionalFormatting sqref="AF184">
    <cfRule type="cellIs" dxfId="22580" priority="15137" operator="notEqual">
      <formula>Y185</formula>
    </cfRule>
  </conditionalFormatting>
  <conditionalFormatting sqref="AF187">
    <cfRule type="cellIs" dxfId="22579" priority="14917" operator="notEqual">
      <formula>Y188</formula>
    </cfRule>
  </conditionalFormatting>
  <conditionalFormatting sqref="AF190">
    <cfRule type="cellIs" dxfId="22578" priority="14697" operator="notEqual">
      <formula>Y191</formula>
    </cfRule>
  </conditionalFormatting>
  <conditionalFormatting sqref="AF193">
    <cfRule type="cellIs" dxfId="22577" priority="14477" operator="notEqual">
      <formula>Y194</formula>
    </cfRule>
  </conditionalFormatting>
  <conditionalFormatting sqref="AF196">
    <cfRule type="cellIs" dxfId="22576" priority="14257" operator="notEqual">
      <formula>Y197</formula>
    </cfRule>
  </conditionalFormatting>
  <conditionalFormatting sqref="AF199">
    <cfRule type="cellIs" dxfId="22575" priority="14037" operator="notEqual">
      <formula>Y200</formula>
    </cfRule>
  </conditionalFormatting>
  <conditionalFormatting sqref="AF202">
    <cfRule type="cellIs" dxfId="22574" priority="13817" operator="notEqual">
      <formula>Y203</formula>
    </cfRule>
  </conditionalFormatting>
  <conditionalFormatting sqref="AF205">
    <cfRule type="cellIs" dxfId="22573" priority="13597" operator="notEqual">
      <formula>Y206</formula>
    </cfRule>
  </conditionalFormatting>
  <conditionalFormatting sqref="AF208">
    <cfRule type="cellIs" dxfId="22572" priority="13377" operator="notEqual">
      <formula>Y209</formula>
    </cfRule>
  </conditionalFormatting>
  <conditionalFormatting sqref="AF211">
    <cfRule type="cellIs" dxfId="22571" priority="13157" operator="notEqual">
      <formula>Y212</formula>
    </cfRule>
  </conditionalFormatting>
  <conditionalFormatting sqref="AF214">
    <cfRule type="cellIs" dxfId="22570" priority="12937" operator="notEqual">
      <formula>Y215</formula>
    </cfRule>
  </conditionalFormatting>
  <conditionalFormatting sqref="AF217">
    <cfRule type="cellIs" dxfId="22569" priority="12717" operator="notEqual">
      <formula>Y218</formula>
    </cfRule>
  </conditionalFormatting>
  <conditionalFormatting sqref="AF220">
    <cfRule type="cellIs" dxfId="22568" priority="12497" operator="notEqual">
      <formula>Y221</formula>
    </cfRule>
  </conditionalFormatting>
  <conditionalFormatting sqref="AF223">
    <cfRule type="cellIs" dxfId="22567" priority="12277" operator="notEqual">
      <formula>Y224</formula>
    </cfRule>
  </conditionalFormatting>
  <conditionalFormatting sqref="AF226">
    <cfRule type="cellIs" dxfId="22566" priority="12057" operator="notEqual">
      <formula>Y227</formula>
    </cfRule>
  </conditionalFormatting>
  <conditionalFormatting sqref="AF229">
    <cfRule type="cellIs" dxfId="22565" priority="11837" operator="notEqual">
      <formula>Y230</formula>
    </cfRule>
  </conditionalFormatting>
  <conditionalFormatting sqref="AF232">
    <cfRule type="cellIs" dxfId="22564" priority="11617" operator="notEqual">
      <formula>Y233</formula>
    </cfRule>
  </conditionalFormatting>
  <conditionalFormatting sqref="AF235">
    <cfRule type="cellIs" dxfId="22563" priority="11397" operator="notEqual">
      <formula>Y236</formula>
    </cfRule>
  </conditionalFormatting>
  <conditionalFormatting sqref="AF238">
    <cfRule type="cellIs" dxfId="22562" priority="11177" operator="notEqual">
      <formula>Y239</formula>
    </cfRule>
  </conditionalFormatting>
  <conditionalFormatting sqref="AF241">
    <cfRule type="cellIs" dxfId="22561" priority="10957" operator="notEqual">
      <formula>Y242</formula>
    </cfRule>
  </conditionalFormatting>
  <conditionalFormatting sqref="AF244">
    <cfRule type="cellIs" dxfId="22560" priority="10737" operator="notEqual">
      <formula>Y245</formula>
    </cfRule>
  </conditionalFormatting>
  <conditionalFormatting sqref="AF247">
    <cfRule type="cellIs" dxfId="22559" priority="10517" operator="notEqual">
      <formula>Y248</formula>
    </cfRule>
  </conditionalFormatting>
  <conditionalFormatting sqref="AF250">
    <cfRule type="cellIs" dxfId="22558" priority="10297" operator="notEqual">
      <formula>Y251</formula>
    </cfRule>
  </conditionalFormatting>
  <conditionalFormatting sqref="AF253">
    <cfRule type="cellIs" dxfId="22557" priority="10077" operator="notEqual">
      <formula>Y254</formula>
    </cfRule>
  </conditionalFormatting>
  <conditionalFormatting sqref="AF256">
    <cfRule type="cellIs" dxfId="22556" priority="9857" operator="notEqual">
      <formula>Y257</formula>
    </cfRule>
  </conditionalFormatting>
  <conditionalFormatting sqref="AF259">
    <cfRule type="cellIs" dxfId="22555" priority="9637" operator="notEqual">
      <formula>Y260</formula>
    </cfRule>
  </conditionalFormatting>
  <conditionalFormatting sqref="AF262">
    <cfRule type="cellIs" dxfId="22554" priority="9417" operator="notEqual">
      <formula>Y263</formula>
    </cfRule>
  </conditionalFormatting>
  <conditionalFormatting sqref="AF265">
    <cfRule type="cellIs" dxfId="22553" priority="9197" operator="notEqual">
      <formula>Y266</formula>
    </cfRule>
  </conditionalFormatting>
  <conditionalFormatting sqref="AF268">
    <cfRule type="cellIs" dxfId="22552" priority="8977" operator="notEqual">
      <formula>Y269</formula>
    </cfRule>
  </conditionalFormatting>
  <conditionalFormatting sqref="AF271">
    <cfRule type="cellIs" dxfId="22551" priority="8757" operator="notEqual">
      <formula>Y272</formula>
    </cfRule>
  </conditionalFormatting>
  <conditionalFormatting sqref="AF274">
    <cfRule type="cellIs" dxfId="22550" priority="1497" operator="notEqual">
      <formula>Y275</formula>
    </cfRule>
  </conditionalFormatting>
  <conditionalFormatting sqref="AF277">
    <cfRule type="cellIs" dxfId="22549" priority="8537" operator="notEqual">
      <formula>Y278</formula>
    </cfRule>
  </conditionalFormatting>
  <conditionalFormatting sqref="AF280">
    <cfRule type="cellIs" dxfId="22548" priority="8317" operator="notEqual">
      <formula>Y281</formula>
    </cfRule>
  </conditionalFormatting>
  <conditionalFormatting sqref="AF283">
    <cfRule type="cellIs" dxfId="22547" priority="8097" operator="notEqual">
      <formula>Y284</formula>
    </cfRule>
  </conditionalFormatting>
  <conditionalFormatting sqref="AF286">
    <cfRule type="cellIs" dxfId="22546" priority="7877" operator="notEqual">
      <formula>Y287</formula>
    </cfRule>
  </conditionalFormatting>
  <conditionalFormatting sqref="AF289">
    <cfRule type="cellIs" dxfId="22545" priority="7657" operator="notEqual">
      <formula>Y290</formula>
    </cfRule>
  </conditionalFormatting>
  <conditionalFormatting sqref="AF292">
    <cfRule type="cellIs" dxfId="22544" priority="411" operator="notEqual">
      <formula>Y293</formula>
    </cfRule>
  </conditionalFormatting>
  <conditionalFormatting sqref="AF295">
    <cfRule type="cellIs" dxfId="22543" priority="7437" operator="notEqual">
      <formula>Y296</formula>
    </cfRule>
  </conditionalFormatting>
  <conditionalFormatting sqref="AF298">
    <cfRule type="cellIs" dxfId="22542" priority="7217" operator="notEqual">
      <formula>Y299</formula>
    </cfRule>
  </conditionalFormatting>
  <conditionalFormatting sqref="AF301">
    <cfRule type="cellIs" dxfId="22541" priority="6997" operator="notEqual">
      <formula>Y302</formula>
    </cfRule>
  </conditionalFormatting>
  <conditionalFormatting sqref="AF304">
    <cfRule type="cellIs" dxfId="22540" priority="6777" operator="notEqual">
      <formula>Y305</formula>
    </cfRule>
  </conditionalFormatting>
  <conditionalFormatting sqref="AF307">
    <cfRule type="cellIs" dxfId="22539" priority="6557" operator="notEqual">
      <formula>Y308</formula>
    </cfRule>
  </conditionalFormatting>
  <conditionalFormatting sqref="AF310">
    <cfRule type="cellIs" dxfId="22538" priority="24447" operator="notEqual">
      <formula>Y311</formula>
    </cfRule>
  </conditionalFormatting>
  <conditionalFormatting sqref="AF313">
    <cfRule type="cellIs" dxfId="22537" priority="6117" operator="notEqual">
      <formula>Y314</formula>
    </cfRule>
  </conditionalFormatting>
  <conditionalFormatting sqref="AF316">
    <cfRule type="cellIs" dxfId="22536" priority="5897" operator="notEqual">
      <formula>Y317</formula>
    </cfRule>
  </conditionalFormatting>
  <conditionalFormatting sqref="AF319">
    <cfRule type="cellIs" dxfId="22535" priority="5677" operator="notEqual">
      <formula>Y320</formula>
    </cfRule>
  </conditionalFormatting>
  <conditionalFormatting sqref="AF322">
    <cfRule type="cellIs" dxfId="22534" priority="5457" operator="notEqual">
      <formula>Y323</formula>
    </cfRule>
  </conditionalFormatting>
  <conditionalFormatting sqref="AF325">
    <cfRule type="cellIs" dxfId="22533" priority="5237" operator="notEqual">
      <formula>Y326</formula>
    </cfRule>
  </conditionalFormatting>
  <conditionalFormatting sqref="AF328">
    <cfRule type="cellIs" dxfId="22532" priority="5017" operator="notEqual">
      <formula>Y329</formula>
    </cfRule>
  </conditionalFormatting>
  <conditionalFormatting sqref="AF331">
    <cfRule type="cellIs" dxfId="22531" priority="4797" operator="notEqual">
      <formula>Y332</formula>
    </cfRule>
  </conditionalFormatting>
  <conditionalFormatting sqref="AF334">
    <cfRule type="cellIs" dxfId="22530" priority="191" operator="notEqual">
      <formula>Y335</formula>
    </cfRule>
  </conditionalFormatting>
  <conditionalFormatting sqref="AF337">
    <cfRule type="cellIs" dxfId="22529" priority="4577" operator="notEqual">
      <formula>Y338</formula>
    </cfRule>
  </conditionalFormatting>
  <conditionalFormatting sqref="AF340">
    <cfRule type="cellIs" dxfId="22528" priority="4357" operator="notEqual">
      <formula>Y341</formula>
    </cfRule>
  </conditionalFormatting>
  <conditionalFormatting sqref="AF343">
    <cfRule type="cellIs" dxfId="22527" priority="6337" operator="notEqual">
      <formula>Y344</formula>
    </cfRule>
  </conditionalFormatting>
  <conditionalFormatting sqref="AF346">
    <cfRule type="cellIs" dxfId="22526" priority="3917" operator="notEqual">
      <formula>Y347</formula>
    </cfRule>
  </conditionalFormatting>
  <conditionalFormatting sqref="AF349">
    <cfRule type="cellIs" dxfId="22525" priority="4137" operator="notEqual">
      <formula>Y350</formula>
    </cfRule>
  </conditionalFormatting>
  <conditionalFormatting sqref="AF352">
    <cfRule type="cellIs" dxfId="22524" priority="3477" operator="notEqual">
      <formula>Y353</formula>
    </cfRule>
  </conditionalFormatting>
  <conditionalFormatting sqref="AF355">
    <cfRule type="cellIs" dxfId="22523" priority="3257" operator="notEqual">
      <formula>Y356</formula>
    </cfRule>
  </conditionalFormatting>
  <conditionalFormatting sqref="AF358">
    <cfRule type="cellIs" dxfId="22522" priority="3037" operator="notEqual">
      <formula>Y359</formula>
    </cfRule>
  </conditionalFormatting>
  <conditionalFormatting sqref="AF361">
    <cfRule type="cellIs" dxfId="22521" priority="24327" operator="notEqual">
      <formula>Y362</formula>
    </cfRule>
  </conditionalFormatting>
  <conditionalFormatting sqref="AF364">
    <cfRule type="cellIs" dxfId="22520" priority="24207" operator="notEqual">
      <formula>Y365</formula>
    </cfRule>
  </conditionalFormatting>
  <conditionalFormatting sqref="AF367">
    <cfRule type="cellIs" dxfId="22519" priority="23967" operator="notEqual">
      <formula>Y368</formula>
    </cfRule>
  </conditionalFormatting>
  <conditionalFormatting sqref="AF370">
    <cfRule type="cellIs" dxfId="22518" priority="27238" operator="notEqual">
      <formula>Y371</formula>
    </cfRule>
  </conditionalFormatting>
  <conditionalFormatting sqref="AG19">
    <cfRule type="cellIs" dxfId="22517" priority="61777" operator="notEqual">
      <formula>Y20</formula>
    </cfRule>
  </conditionalFormatting>
  <conditionalFormatting sqref="AG22">
    <cfRule type="cellIs" dxfId="22516" priority="61627" operator="notEqual">
      <formula>Y23</formula>
    </cfRule>
  </conditionalFormatting>
  <conditionalFormatting sqref="AG25">
    <cfRule type="cellIs" dxfId="22515" priority="61477" operator="notEqual">
      <formula>Y26</formula>
    </cfRule>
  </conditionalFormatting>
  <conditionalFormatting sqref="AG28">
    <cfRule type="cellIs" dxfId="22514" priority="61327" operator="notEqual">
      <formula>Y29</formula>
    </cfRule>
  </conditionalFormatting>
  <conditionalFormatting sqref="AG31">
    <cfRule type="cellIs" dxfId="22513" priority="61177" operator="notEqual">
      <formula>Y32</formula>
    </cfRule>
  </conditionalFormatting>
  <conditionalFormatting sqref="AG34">
    <cfRule type="cellIs" dxfId="22512" priority="61027" operator="notEqual">
      <formula>Y35</formula>
    </cfRule>
  </conditionalFormatting>
  <conditionalFormatting sqref="AG37">
    <cfRule type="cellIs" dxfId="22511" priority="60877" operator="notEqual">
      <formula>Y38</formula>
    </cfRule>
  </conditionalFormatting>
  <conditionalFormatting sqref="AG40">
    <cfRule type="cellIs" dxfId="22510" priority="60727" operator="notEqual">
      <formula>Y41</formula>
    </cfRule>
  </conditionalFormatting>
  <conditionalFormatting sqref="AG43">
    <cfRule type="cellIs" dxfId="22509" priority="60577" operator="notEqual">
      <formula>Y44</formula>
    </cfRule>
  </conditionalFormatting>
  <conditionalFormatting sqref="AG46">
    <cfRule type="cellIs" dxfId="22508" priority="60427" operator="notEqual">
      <formula>Y47</formula>
    </cfRule>
  </conditionalFormatting>
  <conditionalFormatting sqref="AG49">
    <cfRule type="cellIs" dxfId="22507" priority="60277" operator="notEqual">
      <formula>Y50</formula>
    </cfRule>
  </conditionalFormatting>
  <conditionalFormatting sqref="AG52">
    <cfRule type="cellIs" dxfId="22506" priority="60127" operator="notEqual">
      <formula>Y53</formula>
    </cfRule>
  </conditionalFormatting>
  <conditionalFormatting sqref="AG55">
    <cfRule type="cellIs" dxfId="22505" priority="59977" operator="notEqual">
      <formula>Y56</formula>
    </cfRule>
  </conditionalFormatting>
  <conditionalFormatting sqref="AG58">
    <cfRule type="cellIs" dxfId="22504" priority="59827" operator="notEqual">
      <formula>Y59</formula>
    </cfRule>
  </conditionalFormatting>
  <conditionalFormatting sqref="AG61">
    <cfRule type="cellIs" dxfId="22503" priority="59527" operator="notEqual">
      <formula>Y62</formula>
    </cfRule>
  </conditionalFormatting>
  <conditionalFormatting sqref="AG64">
    <cfRule type="cellIs" dxfId="22502" priority="59377" operator="notEqual">
      <formula>Y65</formula>
    </cfRule>
  </conditionalFormatting>
  <conditionalFormatting sqref="AG67">
    <cfRule type="cellIs" dxfId="22501" priority="59227" operator="notEqual">
      <formula>Y68</formula>
    </cfRule>
  </conditionalFormatting>
  <conditionalFormatting sqref="AG70">
    <cfRule type="cellIs" dxfId="22500" priority="59077" operator="notEqual">
      <formula>Y71</formula>
    </cfRule>
  </conditionalFormatting>
  <conditionalFormatting sqref="AG73">
    <cfRule type="cellIs" dxfId="22499" priority="58927" operator="notEqual">
      <formula>Y74</formula>
    </cfRule>
  </conditionalFormatting>
  <conditionalFormatting sqref="AG76">
    <cfRule type="cellIs" dxfId="22498" priority="26126" operator="notEqual">
      <formula>Y77</formula>
    </cfRule>
  </conditionalFormatting>
  <conditionalFormatting sqref="AG79">
    <cfRule type="cellIs" dxfId="22497" priority="26006" operator="notEqual">
      <formula>Y80</formula>
    </cfRule>
  </conditionalFormatting>
  <conditionalFormatting sqref="AG82">
    <cfRule type="cellIs" dxfId="22496" priority="25886" operator="notEqual">
      <formula>Y83</formula>
    </cfRule>
  </conditionalFormatting>
  <conditionalFormatting sqref="AG85">
    <cfRule type="cellIs" dxfId="22495" priority="25766" operator="notEqual">
      <formula>Y86</formula>
    </cfRule>
  </conditionalFormatting>
  <conditionalFormatting sqref="AG88">
    <cfRule type="cellIs" dxfId="22494" priority="25646" operator="notEqual">
      <formula>Y89</formula>
    </cfRule>
  </conditionalFormatting>
  <conditionalFormatting sqref="AG91">
    <cfRule type="cellIs" dxfId="22493" priority="25406" operator="notEqual">
      <formula>Y92</formula>
    </cfRule>
  </conditionalFormatting>
  <conditionalFormatting sqref="AG94">
    <cfRule type="cellIs" dxfId="22492" priority="850" operator="notEqual">
      <formula>Y95</formula>
    </cfRule>
  </conditionalFormatting>
  <conditionalFormatting sqref="AG97">
    <cfRule type="cellIs" dxfId="22491" priority="25526" operator="notEqual">
      <formula>Y98</formula>
    </cfRule>
  </conditionalFormatting>
  <conditionalFormatting sqref="AG100">
    <cfRule type="cellIs" dxfId="22490" priority="25286" operator="notEqual">
      <formula>Y101</formula>
    </cfRule>
  </conditionalFormatting>
  <conditionalFormatting sqref="AG103">
    <cfRule type="cellIs" dxfId="22489" priority="25166" operator="notEqual">
      <formula>Y104</formula>
    </cfRule>
  </conditionalFormatting>
  <conditionalFormatting sqref="AG106">
    <cfRule type="cellIs" dxfId="22488" priority="25046" operator="notEqual">
      <formula>Y107</formula>
    </cfRule>
  </conditionalFormatting>
  <conditionalFormatting sqref="AG109">
    <cfRule type="cellIs" dxfId="22487" priority="24926" operator="notEqual">
      <formula>Y110</formula>
    </cfRule>
  </conditionalFormatting>
  <conditionalFormatting sqref="AG112">
    <cfRule type="cellIs" dxfId="22486" priority="24806" operator="notEqual">
      <formula>Y113</formula>
    </cfRule>
  </conditionalFormatting>
  <conditionalFormatting sqref="AG115">
    <cfRule type="cellIs" dxfId="22485" priority="24686" operator="notEqual">
      <formula>Y116</formula>
    </cfRule>
  </conditionalFormatting>
  <conditionalFormatting sqref="AG118">
    <cfRule type="cellIs" dxfId="22484" priority="24566" operator="notEqual">
      <formula>Y119</formula>
    </cfRule>
  </conditionalFormatting>
  <conditionalFormatting sqref="AG121">
    <cfRule type="cellIs" dxfId="22483" priority="19536" operator="notEqual">
      <formula>Y122</formula>
    </cfRule>
  </conditionalFormatting>
  <conditionalFormatting sqref="AG124">
    <cfRule type="cellIs" dxfId="22482" priority="19316" operator="notEqual">
      <formula>Y125</formula>
    </cfRule>
  </conditionalFormatting>
  <conditionalFormatting sqref="AG127">
    <cfRule type="cellIs" dxfId="22481" priority="19096" operator="notEqual">
      <formula>Y128</formula>
    </cfRule>
  </conditionalFormatting>
  <conditionalFormatting sqref="AG130">
    <cfRule type="cellIs" dxfId="22480" priority="18876" operator="notEqual">
      <formula>Y131</formula>
    </cfRule>
  </conditionalFormatting>
  <conditionalFormatting sqref="AG133">
    <cfRule type="cellIs" dxfId="22479" priority="18656" operator="notEqual">
      <formula>Y134</formula>
    </cfRule>
  </conditionalFormatting>
  <conditionalFormatting sqref="AG136">
    <cfRule type="cellIs" dxfId="22478" priority="18436" operator="notEqual">
      <formula>Y137</formula>
    </cfRule>
  </conditionalFormatting>
  <conditionalFormatting sqref="AG139">
    <cfRule type="cellIs" dxfId="22477" priority="18216" operator="notEqual">
      <formula>Y140</formula>
    </cfRule>
  </conditionalFormatting>
  <conditionalFormatting sqref="AG142">
    <cfRule type="cellIs" dxfId="22476" priority="17996" operator="notEqual">
      <formula>Y143</formula>
    </cfRule>
  </conditionalFormatting>
  <conditionalFormatting sqref="AG145">
    <cfRule type="cellIs" dxfId="22475" priority="17776" operator="notEqual">
      <formula>Y146</formula>
    </cfRule>
  </conditionalFormatting>
  <conditionalFormatting sqref="AG148">
    <cfRule type="cellIs" dxfId="22474" priority="17556" operator="notEqual">
      <formula>Y149</formula>
    </cfRule>
  </conditionalFormatting>
  <conditionalFormatting sqref="AG151">
    <cfRule type="cellIs" dxfId="22473" priority="17336" operator="notEqual">
      <formula>Y152</formula>
    </cfRule>
  </conditionalFormatting>
  <conditionalFormatting sqref="AG154">
    <cfRule type="cellIs" dxfId="22472" priority="17116" operator="notEqual">
      <formula>Y155</formula>
    </cfRule>
  </conditionalFormatting>
  <conditionalFormatting sqref="AG157">
    <cfRule type="cellIs" dxfId="22471" priority="16896" operator="notEqual">
      <formula>Y158</formula>
    </cfRule>
  </conditionalFormatting>
  <conditionalFormatting sqref="AG160">
    <cfRule type="cellIs" dxfId="22470" priority="16676" operator="notEqual">
      <formula>Y161</formula>
    </cfRule>
  </conditionalFormatting>
  <conditionalFormatting sqref="AG163">
    <cfRule type="cellIs" dxfId="22469" priority="16456" operator="notEqual">
      <formula>Y164</formula>
    </cfRule>
  </conditionalFormatting>
  <conditionalFormatting sqref="AG166">
    <cfRule type="cellIs" dxfId="22468" priority="630" operator="notEqual">
      <formula>Y167</formula>
    </cfRule>
  </conditionalFormatting>
  <conditionalFormatting sqref="AG169">
    <cfRule type="cellIs" dxfId="22467" priority="16236" operator="notEqual">
      <formula>Y170</formula>
    </cfRule>
  </conditionalFormatting>
  <conditionalFormatting sqref="AG172">
    <cfRule type="cellIs" dxfId="22466" priority="16016" operator="notEqual">
      <formula>Y173</formula>
    </cfRule>
  </conditionalFormatting>
  <conditionalFormatting sqref="AG175">
    <cfRule type="cellIs" dxfId="22465" priority="15796" operator="notEqual">
      <formula>Y176</formula>
    </cfRule>
  </conditionalFormatting>
  <conditionalFormatting sqref="AG178">
    <cfRule type="cellIs" dxfId="22464" priority="15576" operator="notEqual">
      <formula>Y179</formula>
    </cfRule>
  </conditionalFormatting>
  <conditionalFormatting sqref="AG181">
    <cfRule type="cellIs" dxfId="22463" priority="15356" operator="notEqual">
      <formula>Y182</formula>
    </cfRule>
  </conditionalFormatting>
  <conditionalFormatting sqref="AG184">
    <cfRule type="cellIs" dxfId="22462" priority="15136" operator="notEqual">
      <formula>Y185</formula>
    </cfRule>
  </conditionalFormatting>
  <conditionalFormatting sqref="AG187">
    <cfRule type="cellIs" dxfId="22461" priority="14916" operator="notEqual">
      <formula>Y188</formula>
    </cfRule>
  </conditionalFormatting>
  <conditionalFormatting sqref="AG190">
    <cfRule type="cellIs" dxfId="22460" priority="14696" operator="notEqual">
      <formula>Y191</formula>
    </cfRule>
  </conditionalFormatting>
  <conditionalFormatting sqref="AG193">
    <cfRule type="cellIs" dxfId="22459" priority="14476" operator="notEqual">
      <formula>Y194</formula>
    </cfRule>
  </conditionalFormatting>
  <conditionalFormatting sqref="AG196">
    <cfRule type="cellIs" dxfId="22458" priority="14256" operator="notEqual">
      <formula>Y197</formula>
    </cfRule>
  </conditionalFormatting>
  <conditionalFormatting sqref="AG199">
    <cfRule type="cellIs" dxfId="22457" priority="14036" operator="notEqual">
      <formula>Y200</formula>
    </cfRule>
  </conditionalFormatting>
  <conditionalFormatting sqref="AG202">
    <cfRule type="cellIs" dxfId="22456" priority="13816" operator="notEqual">
      <formula>Y203</formula>
    </cfRule>
  </conditionalFormatting>
  <conditionalFormatting sqref="AG205">
    <cfRule type="cellIs" dxfId="22455" priority="13596" operator="notEqual">
      <formula>Y206</formula>
    </cfRule>
  </conditionalFormatting>
  <conditionalFormatting sqref="AG208">
    <cfRule type="cellIs" dxfId="22454" priority="13376" operator="notEqual">
      <formula>Y209</formula>
    </cfRule>
  </conditionalFormatting>
  <conditionalFormatting sqref="AG211">
    <cfRule type="cellIs" dxfId="22453" priority="13156" operator="notEqual">
      <formula>Y212</formula>
    </cfRule>
  </conditionalFormatting>
  <conditionalFormatting sqref="AG214">
    <cfRule type="cellIs" dxfId="22452" priority="12936" operator="notEqual">
      <formula>Y215</formula>
    </cfRule>
  </conditionalFormatting>
  <conditionalFormatting sqref="AG217">
    <cfRule type="cellIs" dxfId="22451" priority="12716" operator="notEqual">
      <formula>Y218</formula>
    </cfRule>
  </conditionalFormatting>
  <conditionalFormatting sqref="AG220">
    <cfRule type="cellIs" dxfId="22450" priority="12496" operator="notEqual">
      <formula>Y221</formula>
    </cfRule>
  </conditionalFormatting>
  <conditionalFormatting sqref="AG223">
    <cfRule type="cellIs" dxfId="22449" priority="12276" operator="notEqual">
      <formula>Y224</formula>
    </cfRule>
  </conditionalFormatting>
  <conditionalFormatting sqref="AG226">
    <cfRule type="cellIs" dxfId="22448" priority="12056" operator="notEqual">
      <formula>Y227</formula>
    </cfRule>
  </conditionalFormatting>
  <conditionalFormatting sqref="AG229">
    <cfRule type="cellIs" dxfId="22447" priority="11836" operator="notEqual">
      <formula>Y230</formula>
    </cfRule>
  </conditionalFormatting>
  <conditionalFormatting sqref="AG232">
    <cfRule type="cellIs" dxfId="22446" priority="11616" operator="notEqual">
      <formula>Y233</formula>
    </cfRule>
  </conditionalFormatting>
  <conditionalFormatting sqref="AG235">
    <cfRule type="cellIs" dxfId="22445" priority="11396" operator="notEqual">
      <formula>Y236</formula>
    </cfRule>
  </conditionalFormatting>
  <conditionalFormatting sqref="AG238">
    <cfRule type="cellIs" dxfId="22444" priority="11176" operator="notEqual">
      <formula>Y239</formula>
    </cfRule>
  </conditionalFormatting>
  <conditionalFormatting sqref="AG241">
    <cfRule type="cellIs" dxfId="22443" priority="10956" operator="notEqual">
      <formula>Y242</formula>
    </cfRule>
  </conditionalFormatting>
  <conditionalFormatting sqref="AG244">
    <cfRule type="cellIs" dxfId="22442" priority="10736" operator="notEqual">
      <formula>Y245</formula>
    </cfRule>
  </conditionalFormatting>
  <conditionalFormatting sqref="AG247">
    <cfRule type="cellIs" dxfId="22441" priority="10516" operator="notEqual">
      <formula>Y248</formula>
    </cfRule>
  </conditionalFormatting>
  <conditionalFormatting sqref="AG250">
    <cfRule type="cellIs" dxfId="22440" priority="10296" operator="notEqual">
      <formula>Y251</formula>
    </cfRule>
  </conditionalFormatting>
  <conditionalFormatting sqref="AG253">
    <cfRule type="cellIs" dxfId="22439" priority="10076" operator="notEqual">
      <formula>Y254</formula>
    </cfRule>
  </conditionalFormatting>
  <conditionalFormatting sqref="AG256">
    <cfRule type="cellIs" dxfId="22438" priority="9856" operator="notEqual">
      <formula>Y257</formula>
    </cfRule>
  </conditionalFormatting>
  <conditionalFormatting sqref="AG259">
    <cfRule type="cellIs" dxfId="22437" priority="9636" operator="notEqual">
      <formula>Y260</formula>
    </cfRule>
  </conditionalFormatting>
  <conditionalFormatting sqref="AG262">
    <cfRule type="cellIs" dxfId="22436" priority="9416" operator="notEqual">
      <formula>Y263</formula>
    </cfRule>
  </conditionalFormatting>
  <conditionalFormatting sqref="AG265">
    <cfRule type="cellIs" dxfId="22435" priority="9196" operator="notEqual">
      <formula>Y266</formula>
    </cfRule>
  </conditionalFormatting>
  <conditionalFormatting sqref="AG268">
    <cfRule type="cellIs" dxfId="22434" priority="8976" operator="notEqual">
      <formula>Y269</formula>
    </cfRule>
  </conditionalFormatting>
  <conditionalFormatting sqref="AG271">
    <cfRule type="cellIs" dxfId="22433" priority="8756" operator="notEqual">
      <formula>Y272</formula>
    </cfRule>
  </conditionalFormatting>
  <conditionalFormatting sqref="AG274">
    <cfRule type="cellIs" dxfId="22432" priority="1496" operator="notEqual">
      <formula>Y275</formula>
    </cfRule>
  </conditionalFormatting>
  <conditionalFormatting sqref="AG277">
    <cfRule type="cellIs" dxfId="22431" priority="8536" operator="notEqual">
      <formula>Y278</formula>
    </cfRule>
  </conditionalFormatting>
  <conditionalFormatting sqref="AG280">
    <cfRule type="cellIs" dxfId="22430" priority="8316" operator="notEqual">
      <formula>Y281</formula>
    </cfRule>
  </conditionalFormatting>
  <conditionalFormatting sqref="AG283">
    <cfRule type="cellIs" dxfId="22429" priority="8096" operator="notEqual">
      <formula>Y284</formula>
    </cfRule>
  </conditionalFormatting>
  <conditionalFormatting sqref="AG286">
    <cfRule type="cellIs" dxfId="22428" priority="7876" operator="notEqual">
      <formula>Y287</formula>
    </cfRule>
  </conditionalFormatting>
  <conditionalFormatting sqref="AG289">
    <cfRule type="cellIs" dxfId="22427" priority="7656" operator="notEqual">
      <formula>Y290</formula>
    </cfRule>
  </conditionalFormatting>
  <conditionalFormatting sqref="AG292">
    <cfRule type="cellIs" dxfId="22426" priority="410" operator="notEqual">
      <formula>Y293</formula>
    </cfRule>
  </conditionalFormatting>
  <conditionalFormatting sqref="AG295">
    <cfRule type="cellIs" dxfId="22425" priority="7436" operator="notEqual">
      <formula>Y296</formula>
    </cfRule>
  </conditionalFormatting>
  <conditionalFormatting sqref="AG298">
    <cfRule type="cellIs" dxfId="22424" priority="7216" operator="notEqual">
      <formula>Y299</formula>
    </cfRule>
  </conditionalFormatting>
  <conditionalFormatting sqref="AG301">
    <cfRule type="cellIs" dxfId="22423" priority="6996" operator="notEqual">
      <formula>Y302</formula>
    </cfRule>
  </conditionalFormatting>
  <conditionalFormatting sqref="AG304">
    <cfRule type="cellIs" dxfId="22422" priority="6776" operator="notEqual">
      <formula>Y305</formula>
    </cfRule>
  </conditionalFormatting>
  <conditionalFormatting sqref="AG307">
    <cfRule type="cellIs" dxfId="22421" priority="6556" operator="notEqual">
      <formula>Y308</formula>
    </cfRule>
  </conditionalFormatting>
  <conditionalFormatting sqref="AG310">
    <cfRule type="cellIs" dxfId="22420" priority="24446" operator="notEqual">
      <formula>Y311</formula>
    </cfRule>
  </conditionalFormatting>
  <conditionalFormatting sqref="AG313">
    <cfRule type="cellIs" dxfId="22419" priority="6116" operator="notEqual">
      <formula>Y314</formula>
    </cfRule>
  </conditionalFormatting>
  <conditionalFormatting sqref="AG316">
    <cfRule type="cellIs" dxfId="22418" priority="5896" operator="notEqual">
      <formula>Y317</formula>
    </cfRule>
  </conditionalFormatting>
  <conditionalFormatting sqref="AG319">
    <cfRule type="cellIs" dxfId="22417" priority="5676" operator="notEqual">
      <formula>Y320</formula>
    </cfRule>
  </conditionalFormatting>
  <conditionalFormatting sqref="AG322">
    <cfRule type="cellIs" dxfId="22416" priority="5456" operator="notEqual">
      <formula>Y323</formula>
    </cfRule>
  </conditionalFormatting>
  <conditionalFormatting sqref="AG325">
    <cfRule type="cellIs" dxfId="22415" priority="5236" operator="notEqual">
      <formula>Y326</formula>
    </cfRule>
  </conditionalFormatting>
  <conditionalFormatting sqref="AG328">
    <cfRule type="cellIs" dxfId="22414" priority="5016" operator="notEqual">
      <formula>Y329</formula>
    </cfRule>
  </conditionalFormatting>
  <conditionalFormatting sqref="AG331">
    <cfRule type="cellIs" dxfId="22413" priority="4796" operator="notEqual">
      <formula>Y332</formula>
    </cfRule>
  </conditionalFormatting>
  <conditionalFormatting sqref="AG334">
    <cfRule type="cellIs" dxfId="22412" priority="190" operator="notEqual">
      <formula>Y335</formula>
    </cfRule>
  </conditionalFormatting>
  <conditionalFormatting sqref="AG337">
    <cfRule type="cellIs" dxfId="22411" priority="4576" operator="notEqual">
      <formula>Y338</formula>
    </cfRule>
  </conditionalFormatting>
  <conditionalFormatting sqref="AG340">
    <cfRule type="cellIs" dxfId="22410" priority="4356" operator="notEqual">
      <formula>Y341</formula>
    </cfRule>
  </conditionalFormatting>
  <conditionalFormatting sqref="AG343">
    <cfRule type="cellIs" dxfId="22409" priority="6336" operator="notEqual">
      <formula>Y344</formula>
    </cfRule>
  </conditionalFormatting>
  <conditionalFormatting sqref="AG346">
    <cfRule type="cellIs" dxfId="22408" priority="3916" operator="notEqual">
      <formula>Y347</formula>
    </cfRule>
  </conditionalFormatting>
  <conditionalFormatting sqref="AG349">
    <cfRule type="cellIs" dxfId="22407" priority="4136" operator="notEqual">
      <formula>Y350</formula>
    </cfRule>
  </conditionalFormatting>
  <conditionalFormatting sqref="AG352">
    <cfRule type="cellIs" dxfId="22406" priority="3476" operator="notEqual">
      <formula>Y353</formula>
    </cfRule>
  </conditionalFormatting>
  <conditionalFormatting sqref="AG355">
    <cfRule type="cellIs" dxfId="22405" priority="3256" operator="notEqual">
      <formula>Y356</formula>
    </cfRule>
  </conditionalFormatting>
  <conditionalFormatting sqref="AG358">
    <cfRule type="cellIs" dxfId="22404" priority="3036" operator="notEqual">
      <formula>Y359</formula>
    </cfRule>
  </conditionalFormatting>
  <conditionalFormatting sqref="AG361">
    <cfRule type="cellIs" dxfId="22403" priority="24326" operator="notEqual">
      <formula>Y362</formula>
    </cfRule>
  </conditionalFormatting>
  <conditionalFormatting sqref="AG364">
    <cfRule type="cellIs" dxfId="22402" priority="24206" operator="notEqual">
      <formula>Y365</formula>
    </cfRule>
  </conditionalFormatting>
  <conditionalFormatting sqref="AG367">
    <cfRule type="cellIs" dxfId="22401" priority="23966" operator="notEqual">
      <formula>Y368</formula>
    </cfRule>
  </conditionalFormatting>
  <conditionalFormatting sqref="AG370">
    <cfRule type="cellIs" dxfId="22400" priority="27237" operator="notEqual">
      <formula>Y371</formula>
    </cfRule>
  </conditionalFormatting>
  <conditionalFormatting sqref="AH19">
    <cfRule type="cellIs" dxfId="22399" priority="61776" operator="notEqual">
      <formula>AI20</formula>
    </cfRule>
  </conditionalFormatting>
  <conditionalFormatting sqref="AH22">
    <cfRule type="cellIs" dxfId="22398" priority="61626" operator="notEqual">
      <formula>AI23</formula>
    </cfRule>
  </conditionalFormatting>
  <conditionalFormatting sqref="AH25">
    <cfRule type="cellIs" dxfId="22397" priority="61476" operator="notEqual">
      <formula>AI26</formula>
    </cfRule>
  </conditionalFormatting>
  <conditionalFormatting sqref="AH28">
    <cfRule type="cellIs" dxfId="22396" priority="61326" operator="notEqual">
      <formula>AI29</formula>
    </cfRule>
  </conditionalFormatting>
  <conditionalFormatting sqref="AH31">
    <cfRule type="cellIs" dxfId="22395" priority="61176" operator="notEqual">
      <formula>AI32</formula>
    </cfRule>
  </conditionalFormatting>
  <conditionalFormatting sqref="AH34">
    <cfRule type="cellIs" dxfId="22394" priority="61026" operator="notEqual">
      <formula>AI35</formula>
    </cfRule>
  </conditionalFormatting>
  <conditionalFormatting sqref="AH37">
    <cfRule type="cellIs" dxfId="22393" priority="60876" operator="notEqual">
      <formula>AI38</formula>
    </cfRule>
  </conditionalFormatting>
  <conditionalFormatting sqref="AH40">
    <cfRule type="cellIs" dxfId="22392" priority="60726" operator="notEqual">
      <formula>AI41</formula>
    </cfRule>
  </conditionalFormatting>
  <conditionalFormatting sqref="AH43">
    <cfRule type="cellIs" dxfId="22391" priority="60576" operator="notEqual">
      <formula>AI44</formula>
    </cfRule>
  </conditionalFormatting>
  <conditionalFormatting sqref="AH46">
    <cfRule type="cellIs" dxfId="22390" priority="60426" operator="notEqual">
      <formula>AI47</formula>
    </cfRule>
  </conditionalFormatting>
  <conditionalFormatting sqref="AH49">
    <cfRule type="cellIs" dxfId="22389" priority="60276" operator="notEqual">
      <formula>AI50</formula>
    </cfRule>
  </conditionalFormatting>
  <conditionalFormatting sqref="AH52">
    <cfRule type="cellIs" dxfId="22388" priority="60126" operator="notEqual">
      <formula>AI53</formula>
    </cfRule>
  </conditionalFormatting>
  <conditionalFormatting sqref="AH55">
    <cfRule type="cellIs" dxfId="22387" priority="59976" operator="notEqual">
      <formula>AI56</formula>
    </cfRule>
  </conditionalFormatting>
  <conditionalFormatting sqref="AH58">
    <cfRule type="cellIs" dxfId="22386" priority="59826" operator="notEqual">
      <formula>AI59</formula>
    </cfRule>
  </conditionalFormatting>
  <conditionalFormatting sqref="AH61">
    <cfRule type="cellIs" dxfId="22385" priority="59526" operator="notEqual">
      <formula>AI62</formula>
    </cfRule>
  </conditionalFormatting>
  <conditionalFormatting sqref="AH64">
    <cfRule type="cellIs" dxfId="22384" priority="59376" operator="notEqual">
      <formula>AI65</formula>
    </cfRule>
  </conditionalFormatting>
  <conditionalFormatting sqref="AH67">
    <cfRule type="cellIs" dxfId="22383" priority="59226" operator="notEqual">
      <formula>AI68</formula>
    </cfRule>
  </conditionalFormatting>
  <conditionalFormatting sqref="AH70">
    <cfRule type="cellIs" dxfId="22382" priority="59076" operator="notEqual">
      <formula>AI71</formula>
    </cfRule>
  </conditionalFormatting>
  <conditionalFormatting sqref="AH73">
    <cfRule type="cellIs" dxfId="22381" priority="58926" operator="notEqual">
      <formula>AI74</formula>
    </cfRule>
  </conditionalFormatting>
  <conditionalFormatting sqref="AH76">
    <cfRule type="cellIs" dxfId="22380" priority="26125" operator="notEqual">
      <formula>AI77</formula>
    </cfRule>
  </conditionalFormatting>
  <conditionalFormatting sqref="AH79">
    <cfRule type="cellIs" dxfId="22379" priority="26005" operator="notEqual">
      <formula>AI80</formula>
    </cfRule>
  </conditionalFormatting>
  <conditionalFormatting sqref="AH82">
    <cfRule type="cellIs" dxfId="22378" priority="25885" operator="notEqual">
      <formula>AI83</formula>
    </cfRule>
  </conditionalFormatting>
  <conditionalFormatting sqref="AH85">
    <cfRule type="cellIs" dxfId="22377" priority="25765" operator="notEqual">
      <formula>AI86</formula>
    </cfRule>
  </conditionalFormatting>
  <conditionalFormatting sqref="AH88">
    <cfRule type="cellIs" dxfId="22376" priority="25645" operator="notEqual">
      <formula>AI89</formula>
    </cfRule>
  </conditionalFormatting>
  <conditionalFormatting sqref="AH91">
    <cfRule type="cellIs" dxfId="22375" priority="25405" operator="notEqual">
      <formula>AI92</formula>
    </cfRule>
  </conditionalFormatting>
  <conditionalFormatting sqref="AH94">
    <cfRule type="cellIs" dxfId="22374" priority="849" operator="notEqual">
      <formula>AI95</formula>
    </cfRule>
  </conditionalFormatting>
  <conditionalFormatting sqref="AH97">
    <cfRule type="cellIs" dxfId="22373" priority="25525" operator="notEqual">
      <formula>AI98</formula>
    </cfRule>
  </conditionalFormatting>
  <conditionalFormatting sqref="AH100">
    <cfRule type="cellIs" dxfId="22372" priority="25285" operator="notEqual">
      <formula>AI101</formula>
    </cfRule>
  </conditionalFormatting>
  <conditionalFormatting sqref="AH103">
    <cfRule type="cellIs" dxfId="22371" priority="25165" operator="notEqual">
      <formula>AI104</formula>
    </cfRule>
  </conditionalFormatting>
  <conditionalFormatting sqref="AH106">
    <cfRule type="cellIs" dxfId="22370" priority="25045" operator="notEqual">
      <formula>AI107</formula>
    </cfRule>
  </conditionalFormatting>
  <conditionalFormatting sqref="AH109">
    <cfRule type="cellIs" dxfId="22369" priority="24925" operator="notEqual">
      <formula>AI110</formula>
    </cfRule>
  </conditionalFormatting>
  <conditionalFormatting sqref="AH112">
    <cfRule type="cellIs" dxfId="22368" priority="24805" operator="notEqual">
      <formula>AI113</formula>
    </cfRule>
  </conditionalFormatting>
  <conditionalFormatting sqref="AH115">
    <cfRule type="cellIs" dxfId="22367" priority="24685" operator="notEqual">
      <formula>AI116</formula>
    </cfRule>
  </conditionalFormatting>
  <conditionalFormatting sqref="AH118">
    <cfRule type="cellIs" dxfId="22366" priority="24565" operator="notEqual">
      <formula>AI119</formula>
    </cfRule>
  </conditionalFormatting>
  <conditionalFormatting sqref="AH121">
    <cfRule type="cellIs" dxfId="22365" priority="19535" operator="notEqual">
      <formula>AI122</formula>
    </cfRule>
  </conditionalFormatting>
  <conditionalFormatting sqref="AH124">
    <cfRule type="cellIs" dxfId="22364" priority="19315" operator="notEqual">
      <formula>AI125</formula>
    </cfRule>
  </conditionalFormatting>
  <conditionalFormatting sqref="AH127">
    <cfRule type="cellIs" dxfId="22363" priority="19095" operator="notEqual">
      <formula>AI128</formula>
    </cfRule>
  </conditionalFormatting>
  <conditionalFormatting sqref="AH130">
    <cfRule type="cellIs" dxfId="22362" priority="18875" operator="notEqual">
      <formula>AI131</formula>
    </cfRule>
  </conditionalFormatting>
  <conditionalFormatting sqref="AH133">
    <cfRule type="cellIs" dxfId="22361" priority="18655" operator="notEqual">
      <formula>AI134</formula>
    </cfRule>
  </conditionalFormatting>
  <conditionalFormatting sqref="AH136">
    <cfRule type="cellIs" dxfId="22360" priority="18435" operator="notEqual">
      <formula>AI137</formula>
    </cfRule>
  </conditionalFormatting>
  <conditionalFormatting sqref="AH139">
    <cfRule type="cellIs" dxfId="22359" priority="18215" operator="notEqual">
      <formula>AI140</formula>
    </cfRule>
  </conditionalFormatting>
  <conditionalFormatting sqref="AH142">
    <cfRule type="cellIs" dxfId="22358" priority="17995" operator="notEqual">
      <formula>AI143</formula>
    </cfRule>
  </conditionalFormatting>
  <conditionalFormatting sqref="AH145">
    <cfRule type="cellIs" dxfId="22357" priority="17775" operator="notEqual">
      <formula>AI146</formula>
    </cfRule>
  </conditionalFormatting>
  <conditionalFormatting sqref="AH148">
    <cfRule type="cellIs" dxfId="22356" priority="17555" operator="notEqual">
      <formula>AI149</formula>
    </cfRule>
  </conditionalFormatting>
  <conditionalFormatting sqref="AH151">
    <cfRule type="cellIs" dxfId="22355" priority="17335" operator="notEqual">
      <formula>AI152</formula>
    </cfRule>
  </conditionalFormatting>
  <conditionalFormatting sqref="AH154">
    <cfRule type="cellIs" dxfId="22354" priority="17115" operator="notEqual">
      <formula>AI155</formula>
    </cfRule>
  </conditionalFormatting>
  <conditionalFormatting sqref="AH157">
    <cfRule type="cellIs" dxfId="22353" priority="16895" operator="notEqual">
      <formula>AI158</formula>
    </cfRule>
  </conditionalFormatting>
  <conditionalFormatting sqref="AH160">
    <cfRule type="cellIs" dxfId="22352" priority="16675" operator="notEqual">
      <formula>AI161</formula>
    </cfRule>
  </conditionalFormatting>
  <conditionalFormatting sqref="AH163">
    <cfRule type="cellIs" dxfId="22351" priority="16455" operator="notEqual">
      <formula>AI164</formula>
    </cfRule>
  </conditionalFormatting>
  <conditionalFormatting sqref="AH166">
    <cfRule type="cellIs" dxfId="22350" priority="629" operator="notEqual">
      <formula>AI167</formula>
    </cfRule>
  </conditionalFormatting>
  <conditionalFormatting sqref="AH169">
    <cfRule type="cellIs" dxfId="22349" priority="16235" operator="notEqual">
      <formula>AI170</formula>
    </cfRule>
  </conditionalFormatting>
  <conditionalFormatting sqref="AH172">
    <cfRule type="cellIs" dxfId="22348" priority="16015" operator="notEqual">
      <formula>AI173</formula>
    </cfRule>
  </conditionalFormatting>
  <conditionalFormatting sqref="AH175">
    <cfRule type="cellIs" dxfId="22347" priority="15795" operator="notEqual">
      <formula>AI176</formula>
    </cfRule>
  </conditionalFormatting>
  <conditionalFormatting sqref="AH178">
    <cfRule type="cellIs" dxfId="22346" priority="15575" operator="notEqual">
      <formula>AI179</formula>
    </cfRule>
  </conditionalFormatting>
  <conditionalFormatting sqref="AH181">
    <cfRule type="cellIs" dxfId="22345" priority="15355" operator="notEqual">
      <formula>AI182</formula>
    </cfRule>
  </conditionalFormatting>
  <conditionalFormatting sqref="AH184">
    <cfRule type="cellIs" dxfId="22344" priority="15135" operator="notEqual">
      <formula>AI185</formula>
    </cfRule>
  </conditionalFormatting>
  <conditionalFormatting sqref="AH187">
    <cfRule type="cellIs" dxfId="22343" priority="14915" operator="notEqual">
      <formula>AI188</formula>
    </cfRule>
  </conditionalFormatting>
  <conditionalFormatting sqref="AH190">
    <cfRule type="cellIs" dxfId="22342" priority="14695" operator="notEqual">
      <formula>AI191</formula>
    </cfRule>
  </conditionalFormatting>
  <conditionalFormatting sqref="AH193">
    <cfRule type="cellIs" dxfId="22341" priority="14475" operator="notEqual">
      <formula>AI194</formula>
    </cfRule>
  </conditionalFormatting>
  <conditionalFormatting sqref="AH196">
    <cfRule type="cellIs" dxfId="22340" priority="14255" operator="notEqual">
      <formula>AI197</formula>
    </cfRule>
  </conditionalFormatting>
  <conditionalFormatting sqref="AH199">
    <cfRule type="cellIs" dxfId="22339" priority="14035" operator="notEqual">
      <formula>AI200</formula>
    </cfRule>
  </conditionalFormatting>
  <conditionalFormatting sqref="AH202">
    <cfRule type="cellIs" dxfId="22338" priority="13815" operator="notEqual">
      <formula>AI203</formula>
    </cfRule>
  </conditionalFormatting>
  <conditionalFormatting sqref="AH205">
    <cfRule type="cellIs" dxfId="22337" priority="13595" operator="notEqual">
      <formula>AI206</formula>
    </cfRule>
  </conditionalFormatting>
  <conditionalFormatting sqref="AH208">
    <cfRule type="cellIs" dxfId="22336" priority="13375" operator="notEqual">
      <formula>AI209</formula>
    </cfRule>
  </conditionalFormatting>
  <conditionalFormatting sqref="AH211">
    <cfRule type="cellIs" dxfId="22335" priority="13155" operator="notEqual">
      <formula>AI212</formula>
    </cfRule>
  </conditionalFormatting>
  <conditionalFormatting sqref="AH214">
    <cfRule type="cellIs" dxfId="22334" priority="12935" operator="notEqual">
      <formula>AI215</formula>
    </cfRule>
  </conditionalFormatting>
  <conditionalFormatting sqref="AH217">
    <cfRule type="cellIs" dxfId="22333" priority="12715" operator="notEqual">
      <formula>AI218</formula>
    </cfRule>
  </conditionalFormatting>
  <conditionalFormatting sqref="AH220">
    <cfRule type="cellIs" dxfId="22332" priority="12495" operator="notEqual">
      <formula>AI221</formula>
    </cfRule>
  </conditionalFormatting>
  <conditionalFormatting sqref="AH223">
    <cfRule type="cellIs" dxfId="22331" priority="12275" operator="notEqual">
      <formula>AI224</formula>
    </cfRule>
  </conditionalFormatting>
  <conditionalFormatting sqref="AH226">
    <cfRule type="cellIs" dxfId="22330" priority="12055" operator="notEqual">
      <formula>AI227</formula>
    </cfRule>
  </conditionalFormatting>
  <conditionalFormatting sqref="AH229">
    <cfRule type="cellIs" dxfId="22329" priority="11835" operator="notEqual">
      <formula>AI230</formula>
    </cfRule>
  </conditionalFormatting>
  <conditionalFormatting sqref="AH232">
    <cfRule type="cellIs" dxfId="22328" priority="11615" operator="notEqual">
      <formula>AI233</formula>
    </cfRule>
  </conditionalFormatting>
  <conditionalFormatting sqref="AH235">
    <cfRule type="cellIs" dxfId="22327" priority="11395" operator="notEqual">
      <formula>AI236</formula>
    </cfRule>
  </conditionalFormatting>
  <conditionalFormatting sqref="AH238">
    <cfRule type="cellIs" dxfId="22326" priority="11175" operator="notEqual">
      <formula>AI239</formula>
    </cfRule>
  </conditionalFormatting>
  <conditionalFormatting sqref="AH241">
    <cfRule type="cellIs" dxfId="22325" priority="10955" operator="notEqual">
      <formula>AI242</formula>
    </cfRule>
  </conditionalFormatting>
  <conditionalFormatting sqref="AH244">
    <cfRule type="cellIs" dxfId="22324" priority="10735" operator="notEqual">
      <formula>AI245</formula>
    </cfRule>
  </conditionalFormatting>
  <conditionalFormatting sqref="AH247">
    <cfRule type="cellIs" dxfId="22323" priority="10515" operator="notEqual">
      <formula>AI248</formula>
    </cfRule>
  </conditionalFormatting>
  <conditionalFormatting sqref="AH250">
    <cfRule type="cellIs" dxfId="22322" priority="10295" operator="notEqual">
      <formula>AI251</formula>
    </cfRule>
  </conditionalFormatting>
  <conditionalFormatting sqref="AH253">
    <cfRule type="cellIs" dxfId="22321" priority="10075" operator="notEqual">
      <formula>AI254</formula>
    </cfRule>
  </conditionalFormatting>
  <conditionalFormatting sqref="AH256">
    <cfRule type="cellIs" dxfId="22320" priority="9855" operator="notEqual">
      <formula>AI257</formula>
    </cfRule>
  </conditionalFormatting>
  <conditionalFormatting sqref="AH259">
    <cfRule type="cellIs" dxfId="22319" priority="9635" operator="notEqual">
      <formula>AI260</formula>
    </cfRule>
  </conditionalFormatting>
  <conditionalFormatting sqref="AH262">
    <cfRule type="cellIs" dxfId="22318" priority="9415" operator="notEqual">
      <formula>AI263</formula>
    </cfRule>
  </conditionalFormatting>
  <conditionalFormatting sqref="AH265">
    <cfRule type="cellIs" dxfId="22317" priority="9195" operator="notEqual">
      <formula>AI266</formula>
    </cfRule>
  </conditionalFormatting>
  <conditionalFormatting sqref="AH268">
    <cfRule type="cellIs" dxfId="22316" priority="1303" operator="notEqual">
      <formula>AI269</formula>
    </cfRule>
  </conditionalFormatting>
  <conditionalFormatting sqref="AH271">
    <cfRule type="cellIs" dxfId="22315" priority="1302" operator="notEqual">
      <formula>AI272</formula>
    </cfRule>
  </conditionalFormatting>
  <conditionalFormatting sqref="AH274">
    <cfRule type="cellIs" dxfId="22314" priority="1301" operator="notEqual">
      <formula>AI275</formula>
    </cfRule>
  </conditionalFormatting>
  <conditionalFormatting sqref="AH277">
    <cfRule type="cellIs" dxfId="22313" priority="8535" operator="notEqual">
      <formula>AI278</formula>
    </cfRule>
  </conditionalFormatting>
  <conditionalFormatting sqref="AH280">
    <cfRule type="cellIs" dxfId="22312" priority="8315" operator="notEqual">
      <formula>AI281</formula>
    </cfRule>
  </conditionalFormatting>
  <conditionalFormatting sqref="AH283">
    <cfRule type="cellIs" dxfId="22311" priority="8095" operator="notEqual">
      <formula>AI284</formula>
    </cfRule>
  </conditionalFormatting>
  <conditionalFormatting sqref="AH286">
    <cfRule type="cellIs" dxfId="22310" priority="7875" operator="notEqual">
      <formula>AI287</formula>
    </cfRule>
  </conditionalFormatting>
  <conditionalFormatting sqref="AH289">
    <cfRule type="cellIs" dxfId="22309" priority="7655" operator="notEqual">
      <formula>AI290</formula>
    </cfRule>
  </conditionalFormatting>
  <conditionalFormatting sqref="AH292">
    <cfRule type="cellIs" dxfId="22308" priority="409" operator="notEqual">
      <formula>AI293</formula>
    </cfRule>
  </conditionalFormatting>
  <conditionalFormatting sqref="AH295">
    <cfRule type="cellIs" dxfId="22307" priority="7435" operator="notEqual">
      <formula>AI296</formula>
    </cfRule>
  </conditionalFormatting>
  <conditionalFormatting sqref="AH298">
    <cfRule type="cellIs" dxfId="22306" priority="7215" operator="notEqual">
      <formula>AI299</formula>
    </cfRule>
  </conditionalFormatting>
  <conditionalFormatting sqref="AH301">
    <cfRule type="cellIs" dxfId="22305" priority="6995" operator="notEqual">
      <formula>AI302</formula>
    </cfRule>
  </conditionalFormatting>
  <conditionalFormatting sqref="AH304">
    <cfRule type="cellIs" dxfId="22304" priority="6775" operator="notEqual">
      <formula>AI305</formula>
    </cfRule>
  </conditionalFormatting>
  <conditionalFormatting sqref="AH307">
    <cfRule type="cellIs" dxfId="22303" priority="6555" operator="notEqual">
      <formula>AI308</formula>
    </cfRule>
  </conditionalFormatting>
  <conditionalFormatting sqref="AH310">
    <cfRule type="cellIs" dxfId="22302" priority="24445" operator="notEqual">
      <formula>AI311</formula>
    </cfRule>
  </conditionalFormatting>
  <conditionalFormatting sqref="AH313">
    <cfRule type="cellIs" dxfId="22301" priority="6115" operator="notEqual">
      <formula>AI314</formula>
    </cfRule>
  </conditionalFormatting>
  <conditionalFormatting sqref="AH316">
    <cfRule type="cellIs" dxfId="22300" priority="5895" operator="notEqual">
      <formula>AI317</formula>
    </cfRule>
  </conditionalFormatting>
  <conditionalFormatting sqref="AH319">
    <cfRule type="cellIs" dxfId="22299" priority="5675" operator="notEqual">
      <formula>AI320</formula>
    </cfRule>
  </conditionalFormatting>
  <conditionalFormatting sqref="AH322">
    <cfRule type="cellIs" dxfId="22298" priority="5455" operator="notEqual">
      <formula>AI323</formula>
    </cfRule>
  </conditionalFormatting>
  <conditionalFormatting sqref="AH325">
    <cfRule type="cellIs" dxfId="22297" priority="5235" operator="notEqual">
      <formula>AI326</formula>
    </cfRule>
  </conditionalFormatting>
  <conditionalFormatting sqref="AH328">
    <cfRule type="cellIs" dxfId="22296" priority="5015" operator="notEqual">
      <formula>AI329</formula>
    </cfRule>
  </conditionalFormatting>
  <conditionalFormatting sqref="AH331">
    <cfRule type="cellIs" dxfId="22295" priority="4795" operator="notEqual">
      <formula>AI332</formula>
    </cfRule>
  </conditionalFormatting>
  <conditionalFormatting sqref="AH334">
    <cfRule type="cellIs" dxfId="22294" priority="189" operator="notEqual">
      <formula>AI335</formula>
    </cfRule>
  </conditionalFormatting>
  <conditionalFormatting sqref="AH337">
    <cfRule type="cellIs" dxfId="22293" priority="4575" operator="notEqual">
      <formula>AI338</formula>
    </cfRule>
  </conditionalFormatting>
  <conditionalFormatting sqref="AH340">
    <cfRule type="cellIs" dxfId="22292" priority="4355" operator="notEqual">
      <formula>AI341</formula>
    </cfRule>
  </conditionalFormatting>
  <conditionalFormatting sqref="AH343">
    <cfRule type="cellIs" dxfId="22291" priority="6335" operator="notEqual">
      <formula>AI344</formula>
    </cfRule>
  </conditionalFormatting>
  <conditionalFormatting sqref="AH346">
    <cfRule type="cellIs" dxfId="22290" priority="3915" operator="notEqual">
      <formula>AI347</formula>
    </cfRule>
  </conditionalFormatting>
  <conditionalFormatting sqref="AH349">
    <cfRule type="cellIs" dxfId="22289" priority="4135" operator="notEqual">
      <formula>AI350</formula>
    </cfRule>
  </conditionalFormatting>
  <conditionalFormatting sqref="AH352">
    <cfRule type="cellIs" dxfId="22288" priority="3475" operator="notEqual">
      <formula>AI353</formula>
    </cfRule>
  </conditionalFormatting>
  <conditionalFormatting sqref="AH355">
    <cfRule type="cellIs" dxfId="22287" priority="3255" operator="notEqual">
      <formula>AI356</formula>
    </cfRule>
  </conditionalFormatting>
  <conditionalFormatting sqref="AH358">
    <cfRule type="cellIs" dxfId="22286" priority="3035" operator="notEqual">
      <formula>AI359</formula>
    </cfRule>
  </conditionalFormatting>
  <conditionalFormatting sqref="AH361">
    <cfRule type="cellIs" dxfId="22285" priority="24325" operator="notEqual">
      <formula>AI362</formula>
    </cfRule>
  </conditionalFormatting>
  <conditionalFormatting sqref="AH364">
    <cfRule type="cellIs" dxfId="22284" priority="24205" operator="notEqual">
      <formula>AI365</formula>
    </cfRule>
  </conditionalFormatting>
  <conditionalFormatting sqref="AH367">
    <cfRule type="cellIs" dxfId="22283" priority="23965" operator="notEqual">
      <formula>AI368</formula>
    </cfRule>
  </conditionalFormatting>
  <conditionalFormatting sqref="AH370">
    <cfRule type="cellIs" dxfId="22282" priority="27236" operator="notEqual">
      <formula>AI371</formula>
    </cfRule>
  </conditionalFormatting>
  <conditionalFormatting sqref="AI19">
    <cfRule type="cellIs" dxfId="22281" priority="61775" operator="notEqual">
      <formula>AI20</formula>
    </cfRule>
  </conditionalFormatting>
  <conditionalFormatting sqref="AI22">
    <cfRule type="cellIs" dxfId="22280" priority="61625" operator="notEqual">
      <formula>AI23</formula>
    </cfRule>
  </conditionalFormatting>
  <conditionalFormatting sqref="AI25">
    <cfRule type="cellIs" dxfId="22279" priority="61475" operator="notEqual">
      <formula>AI26</formula>
    </cfRule>
  </conditionalFormatting>
  <conditionalFormatting sqref="AI28">
    <cfRule type="cellIs" dxfId="22278" priority="61325" operator="notEqual">
      <formula>AI29</formula>
    </cfRule>
  </conditionalFormatting>
  <conditionalFormatting sqref="AI31">
    <cfRule type="cellIs" dxfId="22277" priority="61175" operator="notEqual">
      <formula>AI32</formula>
    </cfRule>
  </conditionalFormatting>
  <conditionalFormatting sqref="AI34">
    <cfRule type="cellIs" dxfId="22276" priority="61025" operator="notEqual">
      <formula>AI35</formula>
    </cfRule>
  </conditionalFormatting>
  <conditionalFormatting sqref="AI37">
    <cfRule type="cellIs" dxfId="22275" priority="60875" operator="notEqual">
      <formula>AI38</formula>
    </cfRule>
  </conditionalFormatting>
  <conditionalFormatting sqref="AI40">
    <cfRule type="cellIs" dxfId="22274" priority="60725" operator="notEqual">
      <formula>AI41</formula>
    </cfRule>
  </conditionalFormatting>
  <conditionalFormatting sqref="AI43">
    <cfRule type="cellIs" dxfId="22273" priority="60575" operator="notEqual">
      <formula>AI44</formula>
    </cfRule>
  </conditionalFormatting>
  <conditionalFormatting sqref="AI46">
    <cfRule type="cellIs" dxfId="22272" priority="60425" operator="notEqual">
      <formula>AI47</formula>
    </cfRule>
  </conditionalFormatting>
  <conditionalFormatting sqref="AI49">
    <cfRule type="cellIs" dxfId="22271" priority="60275" operator="notEqual">
      <formula>AI50</formula>
    </cfRule>
  </conditionalFormatting>
  <conditionalFormatting sqref="AI52">
    <cfRule type="cellIs" dxfId="22270" priority="60125" operator="notEqual">
      <formula>AI53</formula>
    </cfRule>
  </conditionalFormatting>
  <conditionalFormatting sqref="AI55">
    <cfRule type="cellIs" dxfId="22269" priority="59975" operator="notEqual">
      <formula>AI56</formula>
    </cfRule>
  </conditionalFormatting>
  <conditionalFormatting sqref="AI58">
    <cfRule type="cellIs" dxfId="22268" priority="59825" operator="notEqual">
      <formula>AI59</formula>
    </cfRule>
  </conditionalFormatting>
  <conditionalFormatting sqref="AI61">
    <cfRule type="cellIs" dxfId="22267" priority="59525" operator="notEqual">
      <formula>AI62</formula>
    </cfRule>
  </conditionalFormatting>
  <conditionalFormatting sqref="AI64">
    <cfRule type="cellIs" dxfId="22266" priority="59375" operator="notEqual">
      <formula>AI65</formula>
    </cfRule>
  </conditionalFormatting>
  <conditionalFormatting sqref="AI67">
    <cfRule type="cellIs" dxfId="22265" priority="59225" operator="notEqual">
      <formula>AI68</formula>
    </cfRule>
  </conditionalFormatting>
  <conditionalFormatting sqref="AI70">
    <cfRule type="cellIs" dxfId="22264" priority="59075" operator="notEqual">
      <formula>AI71</formula>
    </cfRule>
  </conditionalFormatting>
  <conditionalFormatting sqref="AI73">
    <cfRule type="cellIs" dxfId="22263" priority="58925" operator="notEqual">
      <formula>AI74</formula>
    </cfRule>
  </conditionalFormatting>
  <conditionalFormatting sqref="AI76">
    <cfRule type="cellIs" dxfId="22262" priority="26124" operator="notEqual">
      <formula>AI77</formula>
    </cfRule>
  </conditionalFormatting>
  <conditionalFormatting sqref="AI79">
    <cfRule type="cellIs" dxfId="22261" priority="26004" operator="notEqual">
      <formula>AI80</formula>
    </cfRule>
  </conditionalFormatting>
  <conditionalFormatting sqref="AI82">
    <cfRule type="cellIs" dxfId="22260" priority="25884" operator="notEqual">
      <formula>AI83</formula>
    </cfRule>
  </conditionalFormatting>
  <conditionalFormatting sqref="AI85">
    <cfRule type="cellIs" dxfId="22259" priority="25764" operator="notEqual">
      <formula>AI86</formula>
    </cfRule>
  </conditionalFormatting>
  <conditionalFormatting sqref="AI88">
    <cfRule type="cellIs" dxfId="22258" priority="25644" operator="notEqual">
      <formula>AI89</formula>
    </cfRule>
  </conditionalFormatting>
  <conditionalFormatting sqref="AI91">
    <cfRule type="cellIs" dxfId="22257" priority="25404" operator="notEqual">
      <formula>AI92</formula>
    </cfRule>
  </conditionalFormatting>
  <conditionalFormatting sqref="AI94">
    <cfRule type="cellIs" dxfId="22256" priority="848" operator="notEqual">
      <formula>AI95</formula>
    </cfRule>
  </conditionalFormatting>
  <conditionalFormatting sqref="AI97">
    <cfRule type="cellIs" dxfId="22255" priority="25524" operator="notEqual">
      <formula>AI98</formula>
    </cfRule>
  </conditionalFormatting>
  <conditionalFormatting sqref="AI100">
    <cfRule type="cellIs" dxfId="22254" priority="25284" operator="notEqual">
      <formula>AI101</formula>
    </cfRule>
  </conditionalFormatting>
  <conditionalFormatting sqref="AI103">
    <cfRule type="cellIs" dxfId="22253" priority="25164" operator="notEqual">
      <formula>AI104</formula>
    </cfRule>
  </conditionalFormatting>
  <conditionalFormatting sqref="AI106">
    <cfRule type="cellIs" dxfId="22252" priority="25044" operator="notEqual">
      <formula>AI107</formula>
    </cfRule>
  </conditionalFormatting>
  <conditionalFormatting sqref="AI109">
    <cfRule type="cellIs" dxfId="22251" priority="24924" operator="notEqual">
      <formula>AI110</formula>
    </cfRule>
  </conditionalFormatting>
  <conditionalFormatting sqref="AI112">
    <cfRule type="cellIs" dxfId="22250" priority="24804" operator="notEqual">
      <formula>AI113</formula>
    </cfRule>
  </conditionalFormatting>
  <conditionalFormatting sqref="AI115">
    <cfRule type="cellIs" dxfId="22249" priority="24684" operator="notEqual">
      <formula>AI116</formula>
    </cfRule>
  </conditionalFormatting>
  <conditionalFormatting sqref="AI118">
    <cfRule type="cellIs" dxfId="22248" priority="24564" operator="notEqual">
      <formula>AI119</formula>
    </cfRule>
  </conditionalFormatting>
  <conditionalFormatting sqref="AI121">
    <cfRule type="cellIs" dxfId="22247" priority="19534" operator="notEqual">
      <formula>AI122</formula>
    </cfRule>
  </conditionalFormatting>
  <conditionalFormatting sqref="AI124">
    <cfRule type="cellIs" dxfId="22246" priority="19314" operator="notEqual">
      <formula>AI125</formula>
    </cfRule>
  </conditionalFormatting>
  <conditionalFormatting sqref="AI127">
    <cfRule type="cellIs" dxfId="22245" priority="19094" operator="notEqual">
      <formula>AI128</formula>
    </cfRule>
  </conditionalFormatting>
  <conditionalFormatting sqref="AI130">
    <cfRule type="cellIs" dxfId="22244" priority="18874" operator="notEqual">
      <formula>AI131</formula>
    </cfRule>
  </conditionalFormatting>
  <conditionalFormatting sqref="AI133">
    <cfRule type="cellIs" dxfId="22243" priority="18654" operator="notEqual">
      <formula>AI134</formula>
    </cfRule>
  </conditionalFormatting>
  <conditionalFormatting sqref="AI136">
    <cfRule type="cellIs" dxfId="22242" priority="18434" operator="notEqual">
      <formula>AI137</formula>
    </cfRule>
  </conditionalFormatting>
  <conditionalFormatting sqref="AI139">
    <cfRule type="cellIs" dxfId="22241" priority="18214" operator="notEqual">
      <formula>AI140</formula>
    </cfRule>
  </conditionalFormatting>
  <conditionalFormatting sqref="AI142">
    <cfRule type="cellIs" dxfId="22240" priority="17994" operator="notEqual">
      <formula>AI143</formula>
    </cfRule>
  </conditionalFormatting>
  <conditionalFormatting sqref="AI145">
    <cfRule type="cellIs" dxfId="22239" priority="17774" operator="notEqual">
      <formula>AI146</formula>
    </cfRule>
  </conditionalFormatting>
  <conditionalFormatting sqref="AI148">
    <cfRule type="cellIs" dxfId="22238" priority="17554" operator="notEqual">
      <formula>AI149</formula>
    </cfRule>
  </conditionalFormatting>
  <conditionalFormatting sqref="AI151">
    <cfRule type="cellIs" dxfId="22237" priority="17334" operator="notEqual">
      <formula>AI152</formula>
    </cfRule>
  </conditionalFormatting>
  <conditionalFormatting sqref="AI154">
    <cfRule type="cellIs" dxfId="22236" priority="17114" operator="notEqual">
      <formula>AI155</formula>
    </cfRule>
  </conditionalFormatting>
  <conditionalFormatting sqref="AI157">
    <cfRule type="cellIs" dxfId="22235" priority="16894" operator="notEqual">
      <formula>AI158</formula>
    </cfRule>
  </conditionalFormatting>
  <conditionalFormatting sqref="AI160">
    <cfRule type="cellIs" dxfId="22234" priority="16674" operator="notEqual">
      <formula>AI161</formula>
    </cfRule>
  </conditionalFormatting>
  <conditionalFormatting sqref="AI163">
    <cfRule type="cellIs" dxfId="22233" priority="16454" operator="notEqual">
      <formula>AI164</formula>
    </cfRule>
  </conditionalFormatting>
  <conditionalFormatting sqref="AI166">
    <cfRule type="cellIs" dxfId="22232" priority="628" operator="notEqual">
      <formula>AI167</formula>
    </cfRule>
  </conditionalFormatting>
  <conditionalFormatting sqref="AI169">
    <cfRule type="cellIs" dxfId="22231" priority="16234" operator="notEqual">
      <formula>AI170</formula>
    </cfRule>
  </conditionalFormatting>
  <conditionalFormatting sqref="AI172">
    <cfRule type="cellIs" dxfId="22230" priority="16014" operator="notEqual">
      <formula>AI173</formula>
    </cfRule>
  </conditionalFormatting>
  <conditionalFormatting sqref="AI175">
    <cfRule type="cellIs" dxfId="22229" priority="15794" operator="notEqual">
      <formula>AI176</formula>
    </cfRule>
  </conditionalFormatting>
  <conditionalFormatting sqref="AI178">
    <cfRule type="cellIs" dxfId="22228" priority="15574" operator="notEqual">
      <formula>AI179</formula>
    </cfRule>
  </conditionalFormatting>
  <conditionalFormatting sqref="AI181">
    <cfRule type="cellIs" dxfId="22227" priority="15354" operator="notEqual">
      <formula>AI182</formula>
    </cfRule>
  </conditionalFormatting>
  <conditionalFormatting sqref="AI184">
    <cfRule type="cellIs" dxfId="22226" priority="15134" operator="notEqual">
      <formula>AI185</formula>
    </cfRule>
  </conditionalFormatting>
  <conditionalFormatting sqref="AI187">
    <cfRule type="cellIs" dxfId="22225" priority="14914" operator="notEqual">
      <formula>AI188</formula>
    </cfRule>
  </conditionalFormatting>
  <conditionalFormatting sqref="AI190">
    <cfRule type="cellIs" dxfId="22224" priority="14694" operator="notEqual">
      <formula>AI191</formula>
    </cfRule>
  </conditionalFormatting>
  <conditionalFormatting sqref="AI193">
    <cfRule type="cellIs" dxfId="22223" priority="14474" operator="notEqual">
      <formula>AI194</formula>
    </cfRule>
  </conditionalFormatting>
  <conditionalFormatting sqref="AI196">
    <cfRule type="cellIs" dxfId="22222" priority="14254" operator="notEqual">
      <formula>AI197</formula>
    </cfRule>
  </conditionalFormatting>
  <conditionalFormatting sqref="AI199">
    <cfRule type="cellIs" dxfId="22221" priority="14034" operator="notEqual">
      <formula>AI200</formula>
    </cfRule>
  </conditionalFormatting>
  <conditionalFormatting sqref="AI202">
    <cfRule type="cellIs" dxfId="22220" priority="13814" operator="notEqual">
      <formula>AI203</formula>
    </cfRule>
  </conditionalFormatting>
  <conditionalFormatting sqref="AI205">
    <cfRule type="cellIs" dxfId="22219" priority="13594" operator="notEqual">
      <formula>AI206</formula>
    </cfRule>
  </conditionalFormatting>
  <conditionalFormatting sqref="AI208">
    <cfRule type="cellIs" dxfId="22218" priority="13374" operator="notEqual">
      <formula>AI209</formula>
    </cfRule>
  </conditionalFormatting>
  <conditionalFormatting sqref="AI211">
    <cfRule type="cellIs" dxfId="22217" priority="13154" operator="notEqual">
      <formula>AI212</formula>
    </cfRule>
  </conditionalFormatting>
  <conditionalFormatting sqref="AI214">
    <cfRule type="cellIs" dxfId="22216" priority="12934" operator="notEqual">
      <formula>AI215</formula>
    </cfRule>
  </conditionalFormatting>
  <conditionalFormatting sqref="AI217">
    <cfRule type="cellIs" dxfId="22215" priority="12714" operator="notEqual">
      <formula>AI218</formula>
    </cfRule>
  </conditionalFormatting>
  <conditionalFormatting sqref="AI220">
    <cfRule type="cellIs" dxfId="22214" priority="12494" operator="notEqual">
      <formula>AI221</formula>
    </cfRule>
  </conditionalFormatting>
  <conditionalFormatting sqref="AI223">
    <cfRule type="cellIs" dxfId="22213" priority="12274" operator="notEqual">
      <formula>AI224</formula>
    </cfRule>
  </conditionalFormatting>
  <conditionalFormatting sqref="AI226">
    <cfRule type="cellIs" dxfId="22212" priority="12054" operator="notEqual">
      <formula>AI227</formula>
    </cfRule>
  </conditionalFormatting>
  <conditionalFormatting sqref="AI229">
    <cfRule type="cellIs" dxfId="22211" priority="11834" operator="notEqual">
      <formula>AI230</formula>
    </cfRule>
  </conditionalFormatting>
  <conditionalFormatting sqref="AI232">
    <cfRule type="cellIs" dxfId="22210" priority="11614" operator="notEqual">
      <formula>AI233</formula>
    </cfRule>
  </conditionalFormatting>
  <conditionalFormatting sqref="AI235">
    <cfRule type="cellIs" dxfId="22209" priority="11394" operator="notEqual">
      <formula>AI236</formula>
    </cfRule>
  </conditionalFormatting>
  <conditionalFormatting sqref="AI238">
    <cfRule type="cellIs" dxfId="22208" priority="11174" operator="notEqual">
      <formula>AI239</formula>
    </cfRule>
  </conditionalFormatting>
  <conditionalFormatting sqref="AI241">
    <cfRule type="cellIs" dxfId="22207" priority="10954" operator="notEqual">
      <formula>AI242</formula>
    </cfRule>
  </conditionalFormatting>
  <conditionalFormatting sqref="AI244">
    <cfRule type="cellIs" dxfId="22206" priority="10734" operator="notEqual">
      <formula>AI245</formula>
    </cfRule>
  </conditionalFormatting>
  <conditionalFormatting sqref="AI247">
    <cfRule type="cellIs" dxfId="22205" priority="10514" operator="notEqual">
      <formula>AI248</formula>
    </cfRule>
  </conditionalFormatting>
  <conditionalFormatting sqref="AI250">
    <cfRule type="cellIs" dxfId="22204" priority="10294" operator="notEqual">
      <formula>AI251</formula>
    </cfRule>
  </conditionalFormatting>
  <conditionalFormatting sqref="AI253">
    <cfRule type="cellIs" dxfId="22203" priority="10074" operator="notEqual">
      <formula>AI254</formula>
    </cfRule>
  </conditionalFormatting>
  <conditionalFormatting sqref="AI256">
    <cfRule type="cellIs" dxfId="22202" priority="9854" operator="notEqual">
      <formula>AI257</formula>
    </cfRule>
  </conditionalFormatting>
  <conditionalFormatting sqref="AI259">
    <cfRule type="cellIs" dxfId="22201" priority="9634" operator="notEqual">
      <formula>AI260</formula>
    </cfRule>
  </conditionalFormatting>
  <conditionalFormatting sqref="AI262">
    <cfRule type="cellIs" dxfId="22200" priority="9414" operator="notEqual">
      <formula>AI263</formula>
    </cfRule>
  </conditionalFormatting>
  <conditionalFormatting sqref="AI265">
    <cfRule type="cellIs" dxfId="22199" priority="9194" operator="notEqual">
      <formula>AI266</formula>
    </cfRule>
  </conditionalFormatting>
  <conditionalFormatting sqref="AI268">
    <cfRule type="cellIs" dxfId="22198" priority="8974" operator="notEqual">
      <formula>AI269</formula>
    </cfRule>
  </conditionalFormatting>
  <conditionalFormatting sqref="AI271">
    <cfRule type="cellIs" dxfId="22197" priority="8754" operator="notEqual">
      <formula>AI272</formula>
    </cfRule>
  </conditionalFormatting>
  <conditionalFormatting sqref="AI274">
    <cfRule type="cellIs" dxfId="22196" priority="1494" operator="notEqual">
      <formula>AI275</formula>
    </cfRule>
  </conditionalFormatting>
  <conditionalFormatting sqref="AI277">
    <cfRule type="cellIs" dxfId="22195" priority="8534" operator="notEqual">
      <formula>AI278</formula>
    </cfRule>
  </conditionalFormatting>
  <conditionalFormatting sqref="AI280">
    <cfRule type="cellIs" dxfId="22194" priority="8314" operator="notEqual">
      <formula>AI281</formula>
    </cfRule>
  </conditionalFormatting>
  <conditionalFormatting sqref="AI283">
    <cfRule type="cellIs" dxfId="22193" priority="8094" operator="notEqual">
      <formula>AI284</formula>
    </cfRule>
  </conditionalFormatting>
  <conditionalFormatting sqref="AI286">
    <cfRule type="cellIs" dxfId="22192" priority="7874" operator="notEqual">
      <formula>AI287</formula>
    </cfRule>
  </conditionalFormatting>
  <conditionalFormatting sqref="AI289">
    <cfRule type="cellIs" dxfId="22191" priority="7654" operator="notEqual">
      <formula>AI290</formula>
    </cfRule>
  </conditionalFormatting>
  <conditionalFormatting sqref="AI292">
    <cfRule type="cellIs" dxfId="22190" priority="408" operator="notEqual">
      <formula>AI293</formula>
    </cfRule>
  </conditionalFormatting>
  <conditionalFormatting sqref="AI295">
    <cfRule type="cellIs" dxfId="22189" priority="7434" operator="notEqual">
      <formula>AI296</formula>
    </cfRule>
  </conditionalFormatting>
  <conditionalFormatting sqref="AI298">
    <cfRule type="cellIs" dxfId="22188" priority="7214" operator="notEqual">
      <formula>AI299</formula>
    </cfRule>
  </conditionalFormatting>
  <conditionalFormatting sqref="AI301">
    <cfRule type="cellIs" dxfId="22187" priority="6994" operator="notEqual">
      <formula>AI302</formula>
    </cfRule>
  </conditionalFormatting>
  <conditionalFormatting sqref="AI304">
    <cfRule type="cellIs" dxfId="22186" priority="6774" operator="notEqual">
      <formula>AI305</formula>
    </cfRule>
  </conditionalFormatting>
  <conditionalFormatting sqref="AI307">
    <cfRule type="cellIs" dxfId="22185" priority="6554" operator="notEqual">
      <formula>AI308</formula>
    </cfRule>
  </conditionalFormatting>
  <conditionalFormatting sqref="AI310">
    <cfRule type="cellIs" dxfId="22184" priority="24444" operator="notEqual">
      <formula>AI311</formula>
    </cfRule>
  </conditionalFormatting>
  <conditionalFormatting sqref="AI313">
    <cfRule type="cellIs" dxfId="22183" priority="6114" operator="notEqual">
      <formula>AI314</formula>
    </cfRule>
  </conditionalFormatting>
  <conditionalFormatting sqref="AI316">
    <cfRule type="cellIs" dxfId="22182" priority="5894" operator="notEqual">
      <formula>AI317</formula>
    </cfRule>
  </conditionalFormatting>
  <conditionalFormatting sqref="AI319">
    <cfRule type="cellIs" dxfId="22181" priority="5674" operator="notEqual">
      <formula>AI320</formula>
    </cfRule>
  </conditionalFormatting>
  <conditionalFormatting sqref="AI322">
    <cfRule type="cellIs" dxfId="22180" priority="5454" operator="notEqual">
      <formula>AI323</formula>
    </cfRule>
  </conditionalFormatting>
  <conditionalFormatting sqref="AI325">
    <cfRule type="cellIs" dxfId="22179" priority="5234" operator="notEqual">
      <formula>AI326</formula>
    </cfRule>
  </conditionalFormatting>
  <conditionalFormatting sqref="AI328">
    <cfRule type="cellIs" dxfId="22178" priority="5014" operator="notEqual">
      <formula>AI329</formula>
    </cfRule>
  </conditionalFormatting>
  <conditionalFormatting sqref="AI331">
    <cfRule type="cellIs" dxfId="22177" priority="4794" operator="notEqual">
      <formula>AI332</formula>
    </cfRule>
  </conditionalFormatting>
  <conditionalFormatting sqref="AI334">
    <cfRule type="cellIs" dxfId="22176" priority="188" operator="notEqual">
      <formula>AI335</formula>
    </cfRule>
  </conditionalFormatting>
  <conditionalFormatting sqref="AI337">
    <cfRule type="cellIs" dxfId="22175" priority="4574" operator="notEqual">
      <formula>AI338</formula>
    </cfRule>
  </conditionalFormatting>
  <conditionalFormatting sqref="AI340">
    <cfRule type="cellIs" dxfId="22174" priority="4354" operator="notEqual">
      <formula>AI341</formula>
    </cfRule>
  </conditionalFormatting>
  <conditionalFormatting sqref="AI343">
    <cfRule type="cellIs" dxfId="22173" priority="6334" operator="notEqual">
      <formula>AI344</formula>
    </cfRule>
  </conditionalFormatting>
  <conditionalFormatting sqref="AI346">
    <cfRule type="cellIs" dxfId="22172" priority="3914" operator="notEqual">
      <formula>AI347</formula>
    </cfRule>
  </conditionalFormatting>
  <conditionalFormatting sqref="AI349">
    <cfRule type="cellIs" dxfId="22171" priority="4134" operator="notEqual">
      <formula>AI350</formula>
    </cfRule>
  </conditionalFormatting>
  <conditionalFormatting sqref="AI352">
    <cfRule type="cellIs" dxfId="22170" priority="3474" operator="notEqual">
      <formula>AI353</formula>
    </cfRule>
  </conditionalFormatting>
  <conditionalFormatting sqref="AI355">
    <cfRule type="cellIs" dxfId="22169" priority="3254" operator="notEqual">
      <formula>AI356</formula>
    </cfRule>
  </conditionalFormatting>
  <conditionalFormatting sqref="AI358">
    <cfRule type="cellIs" dxfId="22168" priority="3034" operator="notEqual">
      <formula>AI359</formula>
    </cfRule>
  </conditionalFormatting>
  <conditionalFormatting sqref="AI361">
    <cfRule type="cellIs" dxfId="22167" priority="24324" operator="notEqual">
      <formula>AI362</formula>
    </cfRule>
  </conditionalFormatting>
  <conditionalFormatting sqref="AI364">
    <cfRule type="cellIs" dxfId="22166" priority="24204" operator="notEqual">
      <formula>AI365</formula>
    </cfRule>
  </conditionalFormatting>
  <conditionalFormatting sqref="AI367">
    <cfRule type="cellIs" dxfId="22165" priority="23964" operator="notEqual">
      <formula>AI368</formula>
    </cfRule>
  </conditionalFormatting>
  <conditionalFormatting sqref="AI370">
    <cfRule type="cellIs" dxfId="22164" priority="27235" operator="notEqual">
      <formula>AI371</formula>
    </cfRule>
  </conditionalFormatting>
  <conditionalFormatting sqref="AJ19">
    <cfRule type="cellIs" dxfId="22163" priority="61774" operator="notEqual">
      <formula>AI20</formula>
    </cfRule>
  </conditionalFormatting>
  <conditionalFormatting sqref="AJ22">
    <cfRule type="cellIs" dxfId="22162" priority="61624" operator="notEqual">
      <formula>AI23</formula>
    </cfRule>
  </conditionalFormatting>
  <conditionalFormatting sqref="AJ25">
    <cfRule type="cellIs" dxfId="22161" priority="61474" operator="notEqual">
      <formula>AI26</formula>
    </cfRule>
  </conditionalFormatting>
  <conditionalFormatting sqref="AJ28">
    <cfRule type="cellIs" dxfId="22160" priority="61324" operator="notEqual">
      <formula>AI29</formula>
    </cfRule>
  </conditionalFormatting>
  <conditionalFormatting sqref="AJ31">
    <cfRule type="cellIs" dxfId="22159" priority="61174" operator="notEqual">
      <formula>AI32</formula>
    </cfRule>
  </conditionalFormatting>
  <conditionalFormatting sqref="AJ34">
    <cfRule type="cellIs" dxfId="22158" priority="61024" operator="notEqual">
      <formula>AI35</formula>
    </cfRule>
  </conditionalFormatting>
  <conditionalFormatting sqref="AJ37">
    <cfRule type="cellIs" dxfId="22157" priority="60874" operator="notEqual">
      <formula>AI38</formula>
    </cfRule>
  </conditionalFormatting>
  <conditionalFormatting sqref="AJ40">
    <cfRule type="cellIs" dxfId="22156" priority="60724" operator="notEqual">
      <formula>AI41</formula>
    </cfRule>
  </conditionalFormatting>
  <conditionalFormatting sqref="AJ43">
    <cfRule type="cellIs" dxfId="22155" priority="60574" operator="notEqual">
      <formula>AI44</formula>
    </cfRule>
  </conditionalFormatting>
  <conditionalFormatting sqref="AJ46">
    <cfRule type="cellIs" dxfId="22154" priority="60424" operator="notEqual">
      <formula>AI47</formula>
    </cfRule>
  </conditionalFormatting>
  <conditionalFormatting sqref="AJ49">
    <cfRule type="cellIs" dxfId="22153" priority="60274" operator="notEqual">
      <formula>AI50</formula>
    </cfRule>
  </conditionalFormatting>
  <conditionalFormatting sqref="AJ52">
    <cfRule type="cellIs" dxfId="22152" priority="60124" operator="notEqual">
      <formula>AI53</formula>
    </cfRule>
  </conditionalFormatting>
  <conditionalFormatting sqref="AJ55">
    <cfRule type="cellIs" dxfId="22151" priority="59974" operator="notEqual">
      <formula>AI56</formula>
    </cfRule>
  </conditionalFormatting>
  <conditionalFormatting sqref="AJ58">
    <cfRule type="cellIs" dxfId="22150" priority="59824" operator="notEqual">
      <formula>AI59</formula>
    </cfRule>
  </conditionalFormatting>
  <conditionalFormatting sqref="AJ61">
    <cfRule type="cellIs" dxfId="22149" priority="59524" operator="notEqual">
      <formula>AI62</formula>
    </cfRule>
  </conditionalFormatting>
  <conditionalFormatting sqref="AJ64">
    <cfRule type="cellIs" dxfId="22148" priority="59374" operator="notEqual">
      <formula>AI65</formula>
    </cfRule>
  </conditionalFormatting>
  <conditionalFormatting sqref="AJ67">
    <cfRule type="cellIs" dxfId="22147" priority="59224" operator="notEqual">
      <formula>AI68</formula>
    </cfRule>
  </conditionalFormatting>
  <conditionalFormatting sqref="AJ70">
    <cfRule type="cellIs" dxfId="22146" priority="59074" operator="notEqual">
      <formula>AI71</formula>
    </cfRule>
  </conditionalFormatting>
  <conditionalFormatting sqref="AJ73">
    <cfRule type="cellIs" dxfId="22145" priority="58924" operator="notEqual">
      <formula>AI74</formula>
    </cfRule>
  </conditionalFormatting>
  <conditionalFormatting sqref="AJ76">
    <cfRule type="cellIs" dxfId="22144" priority="26123" operator="notEqual">
      <formula>AI77</formula>
    </cfRule>
  </conditionalFormatting>
  <conditionalFormatting sqref="AJ79">
    <cfRule type="cellIs" dxfId="22143" priority="26003" operator="notEqual">
      <formula>AI80</formula>
    </cfRule>
  </conditionalFormatting>
  <conditionalFormatting sqref="AJ82">
    <cfRule type="cellIs" dxfId="22142" priority="25883" operator="notEqual">
      <formula>AI83</formula>
    </cfRule>
  </conditionalFormatting>
  <conditionalFormatting sqref="AJ85">
    <cfRule type="cellIs" dxfId="22141" priority="25763" operator="notEqual">
      <formula>AI86</formula>
    </cfRule>
  </conditionalFormatting>
  <conditionalFormatting sqref="AJ88">
    <cfRule type="cellIs" dxfId="22140" priority="25643" operator="notEqual">
      <formula>AI89</formula>
    </cfRule>
  </conditionalFormatting>
  <conditionalFormatting sqref="AJ91">
    <cfRule type="cellIs" dxfId="22139" priority="25403" operator="notEqual">
      <formula>AI92</formula>
    </cfRule>
  </conditionalFormatting>
  <conditionalFormatting sqref="AJ94">
    <cfRule type="cellIs" dxfId="22138" priority="847" operator="notEqual">
      <formula>AI95</formula>
    </cfRule>
  </conditionalFormatting>
  <conditionalFormatting sqref="AJ97">
    <cfRule type="cellIs" dxfId="22137" priority="25523" operator="notEqual">
      <formula>AI98</formula>
    </cfRule>
  </conditionalFormatting>
  <conditionalFormatting sqref="AJ100">
    <cfRule type="cellIs" dxfId="22136" priority="25283" operator="notEqual">
      <formula>AI101</formula>
    </cfRule>
  </conditionalFormatting>
  <conditionalFormatting sqref="AJ103">
    <cfRule type="cellIs" dxfId="22135" priority="25163" operator="notEqual">
      <formula>AI104</formula>
    </cfRule>
  </conditionalFormatting>
  <conditionalFormatting sqref="AJ106">
    <cfRule type="cellIs" dxfId="22134" priority="25043" operator="notEqual">
      <formula>AI107</formula>
    </cfRule>
  </conditionalFormatting>
  <conditionalFormatting sqref="AJ109">
    <cfRule type="cellIs" dxfId="22133" priority="24923" operator="notEqual">
      <formula>AI110</formula>
    </cfRule>
  </conditionalFormatting>
  <conditionalFormatting sqref="AJ112">
    <cfRule type="cellIs" dxfId="22132" priority="24803" operator="notEqual">
      <formula>AI113</formula>
    </cfRule>
  </conditionalFormatting>
  <conditionalFormatting sqref="AJ115">
    <cfRule type="cellIs" dxfId="22131" priority="24683" operator="notEqual">
      <formula>AI116</formula>
    </cfRule>
  </conditionalFormatting>
  <conditionalFormatting sqref="AJ118">
    <cfRule type="cellIs" dxfId="22130" priority="24563" operator="notEqual">
      <formula>AI119</formula>
    </cfRule>
  </conditionalFormatting>
  <conditionalFormatting sqref="AJ121">
    <cfRule type="cellIs" dxfId="22129" priority="19533" operator="notEqual">
      <formula>AI122</formula>
    </cfRule>
  </conditionalFormatting>
  <conditionalFormatting sqref="AJ124">
    <cfRule type="cellIs" dxfId="22128" priority="19313" operator="notEqual">
      <formula>AI125</formula>
    </cfRule>
  </conditionalFormatting>
  <conditionalFormatting sqref="AJ127">
    <cfRule type="cellIs" dxfId="22127" priority="19093" operator="notEqual">
      <formula>AI128</formula>
    </cfRule>
  </conditionalFormatting>
  <conditionalFormatting sqref="AJ130">
    <cfRule type="cellIs" dxfId="22126" priority="18873" operator="notEqual">
      <formula>AI131</formula>
    </cfRule>
  </conditionalFormatting>
  <conditionalFormatting sqref="AJ133">
    <cfRule type="cellIs" dxfId="22125" priority="18653" operator="notEqual">
      <formula>AI134</formula>
    </cfRule>
  </conditionalFormatting>
  <conditionalFormatting sqref="AJ136">
    <cfRule type="cellIs" dxfId="22124" priority="18433" operator="notEqual">
      <formula>AI137</formula>
    </cfRule>
  </conditionalFormatting>
  <conditionalFormatting sqref="AJ139">
    <cfRule type="cellIs" dxfId="22123" priority="18213" operator="notEqual">
      <formula>AI140</formula>
    </cfRule>
  </conditionalFormatting>
  <conditionalFormatting sqref="AJ142">
    <cfRule type="cellIs" dxfId="22122" priority="17993" operator="notEqual">
      <formula>AI143</formula>
    </cfRule>
  </conditionalFormatting>
  <conditionalFormatting sqref="AJ145">
    <cfRule type="cellIs" dxfId="22121" priority="17773" operator="notEqual">
      <formula>AI146</formula>
    </cfRule>
  </conditionalFormatting>
  <conditionalFormatting sqref="AJ148">
    <cfRule type="cellIs" dxfId="22120" priority="17553" operator="notEqual">
      <formula>AI149</formula>
    </cfRule>
  </conditionalFormatting>
  <conditionalFormatting sqref="AJ151">
    <cfRule type="cellIs" dxfId="22119" priority="17333" operator="notEqual">
      <formula>AI152</formula>
    </cfRule>
  </conditionalFormatting>
  <conditionalFormatting sqref="AJ154">
    <cfRule type="cellIs" dxfId="22118" priority="17113" operator="notEqual">
      <formula>AI155</formula>
    </cfRule>
  </conditionalFormatting>
  <conditionalFormatting sqref="AJ157">
    <cfRule type="cellIs" dxfId="22117" priority="16893" operator="notEqual">
      <formula>AI158</formula>
    </cfRule>
  </conditionalFormatting>
  <conditionalFormatting sqref="AJ160">
    <cfRule type="cellIs" dxfId="22116" priority="16673" operator="notEqual">
      <formula>AI161</formula>
    </cfRule>
  </conditionalFormatting>
  <conditionalFormatting sqref="AJ163">
    <cfRule type="cellIs" dxfId="22115" priority="16453" operator="notEqual">
      <formula>AI164</formula>
    </cfRule>
  </conditionalFormatting>
  <conditionalFormatting sqref="AJ166">
    <cfRule type="cellIs" dxfId="22114" priority="627" operator="notEqual">
      <formula>AI167</formula>
    </cfRule>
  </conditionalFormatting>
  <conditionalFormatting sqref="AJ169">
    <cfRule type="cellIs" dxfId="22113" priority="16233" operator="notEqual">
      <formula>AI170</formula>
    </cfRule>
  </conditionalFormatting>
  <conditionalFormatting sqref="AJ172">
    <cfRule type="cellIs" dxfId="22112" priority="16013" operator="notEqual">
      <formula>AI173</formula>
    </cfRule>
  </conditionalFormatting>
  <conditionalFormatting sqref="AJ175">
    <cfRule type="cellIs" dxfId="22111" priority="15793" operator="notEqual">
      <formula>AI176</formula>
    </cfRule>
  </conditionalFormatting>
  <conditionalFormatting sqref="AJ178">
    <cfRule type="cellIs" dxfId="22110" priority="15573" operator="notEqual">
      <formula>AI179</formula>
    </cfRule>
  </conditionalFormatting>
  <conditionalFormatting sqref="AJ181">
    <cfRule type="cellIs" dxfId="22109" priority="15353" operator="notEqual">
      <formula>AI182</formula>
    </cfRule>
  </conditionalFormatting>
  <conditionalFormatting sqref="AJ184">
    <cfRule type="cellIs" dxfId="22108" priority="15133" operator="notEqual">
      <formula>AI185</formula>
    </cfRule>
  </conditionalFormatting>
  <conditionalFormatting sqref="AJ187">
    <cfRule type="cellIs" dxfId="22107" priority="14913" operator="notEqual">
      <formula>AI188</formula>
    </cfRule>
  </conditionalFormatting>
  <conditionalFormatting sqref="AJ190">
    <cfRule type="cellIs" dxfId="22106" priority="14693" operator="notEqual">
      <formula>AI191</formula>
    </cfRule>
  </conditionalFormatting>
  <conditionalFormatting sqref="AJ193">
    <cfRule type="cellIs" dxfId="22105" priority="14473" operator="notEqual">
      <formula>AI194</formula>
    </cfRule>
  </conditionalFormatting>
  <conditionalFormatting sqref="AJ196">
    <cfRule type="cellIs" dxfId="22104" priority="14253" operator="notEqual">
      <formula>AI197</formula>
    </cfRule>
  </conditionalFormatting>
  <conditionalFormatting sqref="AJ199">
    <cfRule type="cellIs" dxfId="22103" priority="14033" operator="notEqual">
      <formula>AI200</formula>
    </cfRule>
  </conditionalFormatting>
  <conditionalFormatting sqref="AJ202">
    <cfRule type="cellIs" dxfId="22102" priority="13813" operator="notEqual">
      <formula>AI203</formula>
    </cfRule>
  </conditionalFormatting>
  <conditionalFormatting sqref="AJ205">
    <cfRule type="cellIs" dxfId="22101" priority="13593" operator="notEqual">
      <formula>AI206</formula>
    </cfRule>
  </conditionalFormatting>
  <conditionalFormatting sqref="AJ208">
    <cfRule type="cellIs" dxfId="22100" priority="13373" operator="notEqual">
      <formula>AI209</formula>
    </cfRule>
  </conditionalFormatting>
  <conditionalFormatting sqref="AJ211">
    <cfRule type="cellIs" dxfId="22099" priority="13153" operator="notEqual">
      <formula>AI212</formula>
    </cfRule>
  </conditionalFormatting>
  <conditionalFormatting sqref="AJ214">
    <cfRule type="cellIs" dxfId="22098" priority="12933" operator="notEqual">
      <formula>AI215</formula>
    </cfRule>
  </conditionalFormatting>
  <conditionalFormatting sqref="AJ217">
    <cfRule type="cellIs" dxfId="22097" priority="12713" operator="notEqual">
      <formula>AI218</formula>
    </cfRule>
  </conditionalFormatting>
  <conditionalFormatting sqref="AJ220">
    <cfRule type="cellIs" dxfId="22096" priority="12493" operator="notEqual">
      <formula>AI221</formula>
    </cfRule>
  </conditionalFormatting>
  <conditionalFormatting sqref="AJ223">
    <cfRule type="cellIs" dxfId="22095" priority="12273" operator="notEqual">
      <formula>AI224</formula>
    </cfRule>
  </conditionalFormatting>
  <conditionalFormatting sqref="AJ226">
    <cfRule type="cellIs" dxfId="22094" priority="12053" operator="notEqual">
      <formula>AI227</formula>
    </cfRule>
  </conditionalFormatting>
  <conditionalFormatting sqref="AJ229">
    <cfRule type="cellIs" dxfId="22093" priority="11833" operator="notEqual">
      <formula>AI230</formula>
    </cfRule>
  </conditionalFormatting>
  <conditionalFormatting sqref="AJ232">
    <cfRule type="cellIs" dxfId="22092" priority="11613" operator="notEqual">
      <formula>AI233</formula>
    </cfRule>
  </conditionalFormatting>
  <conditionalFormatting sqref="AJ235">
    <cfRule type="cellIs" dxfId="22091" priority="11393" operator="notEqual">
      <formula>AI236</formula>
    </cfRule>
  </conditionalFormatting>
  <conditionalFormatting sqref="AJ238">
    <cfRule type="cellIs" dxfId="22090" priority="11173" operator="notEqual">
      <formula>AI239</formula>
    </cfRule>
  </conditionalFormatting>
  <conditionalFormatting sqref="AJ241">
    <cfRule type="cellIs" dxfId="22089" priority="10953" operator="notEqual">
      <formula>AI242</formula>
    </cfRule>
  </conditionalFormatting>
  <conditionalFormatting sqref="AJ244">
    <cfRule type="cellIs" dxfId="22088" priority="10733" operator="notEqual">
      <formula>AI245</formula>
    </cfRule>
  </conditionalFormatting>
  <conditionalFormatting sqref="AJ247">
    <cfRule type="cellIs" dxfId="22087" priority="10513" operator="notEqual">
      <formula>AI248</formula>
    </cfRule>
  </conditionalFormatting>
  <conditionalFormatting sqref="AJ250">
    <cfRule type="cellIs" dxfId="22086" priority="10293" operator="notEqual">
      <formula>AI251</formula>
    </cfRule>
  </conditionalFormatting>
  <conditionalFormatting sqref="AJ253">
    <cfRule type="cellIs" dxfId="22085" priority="10073" operator="notEqual">
      <formula>AI254</formula>
    </cfRule>
  </conditionalFormatting>
  <conditionalFormatting sqref="AJ256">
    <cfRule type="cellIs" dxfId="22084" priority="9853" operator="notEqual">
      <formula>AI257</formula>
    </cfRule>
  </conditionalFormatting>
  <conditionalFormatting sqref="AJ259">
    <cfRule type="cellIs" dxfId="22083" priority="9633" operator="notEqual">
      <formula>AI260</formula>
    </cfRule>
  </conditionalFormatting>
  <conditionalFormatting sqref="AJ262">
    <cfRule type="cellIs" dxfId="22082" priority="9413" operator="notEqual">
      <formula>AI263</formula>
    </cfRule>
  </conditionalFormatting>
  <conditionalFormatting sqref="AJ265">
    <cfRule type="cellIs" dxfId="22081" priority="9193" operator="notEqual">
      <formula>AI266</formula>
    </cfRule>
  </conditionalFormatting>
  <conditionalFormatting sqref="AJ268">
    <cfRule type="cellIs" dxfId="22080" priority="8973" operator="notEqual">
      <formula>AI269</formula>
    </cfRule>
  </conditionalFormatting>
  <conditionalFormatting sqref="AJ271">
    <cfRule type="cellIs" dxfId="22079" priority="8753" operator="notEqual">
      <formula>AI272</formula>
    </cfRule>
  </conditionalFormatting>
  <conditionalFormatting sqref="AJ274">
    <cfRule type="cellIs" dxfId="22078" priority="1493" operator="notEqual">
      <formula>AI275</formula>
    </cfRule>
  </conditionalFormatting>
  <conditionalFormatting sqref="AJ277">
    <cfRule type="cellIs" dxfId="22077" priority="8533" operator="notEqual">
      <formula>AI278</formula>
    </cfRule>
  </conditionalFormatting>
  <conditionalFormatting sqref="AJ280">
    <cfRule type="cellIs" dxfId="22076" priority="8313" operator="notEqual">
      <formula>AI281</formula>
    </cfRule>
  </conditionalFormatting>
  <conditionalFormatting sqref="AJ283">
    <cfRule type="cellIs" dxfId="22075" priority="8093" operator="notEqual">
      <formula>AI284</formula>
    </cfRule>
  </conditionalFormatting>
  <conditionalFormatting sqref="AJ286">
    <cfRule type="cellIs" dxfId="22074" priority="7873" operator="notEqual">
      <formula>AI287</formula>
    </cfRule>
  </conditionalFormatting>
  <conditionalFormatting sqref="AJ289">
    <cfRule type="cellIs" dxfId="22073" priority="7653" operator="notEqual">
      <formula>AI290</formula>
    </cfRule>
  </conditionalFormatting>
  <conditionalFormatting sqref="AJ292">
    <cfRule type="cellIs" dxfId="22072" priority="407" operator="notEqual">
      <formula>AI293</formula>
    </cfRule>
  </conditionalFormatting>
  <conditionalFormatting sqref="AJ295">
    <cfRule type="cellIs" dxfId="22071" priority="7433" operator="notEqual">
      <formula>AI296</formula>
    </cfRule>
  </conditionalFormatting>
  <conditionalFormatting sqref="AJ298">
    <cfRule type="cellIs" dxfId="22070" priority="7213" operator="notEqual">
      <formula>AI299</formula>
    </cfRule>
  </conditionalFormatting>
  <conditionalFormatting sqref="AJ301">
    <cfRule type="cellIs" dxfId="22069" priority="6993" operator="notEqual">
      <formula>AI302</formula>
    </cfRule>
  </conditionalFormatting>
  <conditionalFormatting sqref="AJ304">
    <cfRule type="cellIs" dxfId="22068" priority="6773" operator="notEqual">
      <formula>AI305</formula>
    </cfRule>
  </conditionalFormatting>
  <conditionalFormatting sqref="AJ307">
    <cfRule type="cellIs" dxfId="22067" priority="6553" operator="notEqual">
      <formula>AI308</formula>
    </cfRule>
  </conditionalFormatting>
  <conditionalFormatting sqref="AJ310">
    <cfRule type="cellIs" dxfId="22066" priority="24443" operator="notEqual">
      <formula>AI311</formula>
    </cfRule>
  </conditionalFormatting>
  <conditionalFormatting sqref="AJ313">
    <cfRule type="cellIs" dxfId="22065" priority="6113" operator="notEqual">
      <formula>AI314</formula>
    </cfRule>
  </conditionalFormatting>
  <conditionalFormatting sqref="AJ316">
    <cfRule type="cellIs" dxfId="22064" priority="5893" operator="notEqual">
      <formula>AI317</formula>
    </cfRule>
  </conditionalFormatting>
  <conditionalFormatting sqref="AJ319">
    <cfRule type="cellIs" dxfId="22063" priority="5673" operator="notEqual">
      <formula>AI320</formula>
    </cfRule>
  </conditionalFormatting>
  <conditionalFormatting sqref="AJ322">
    <cfRule type="cellIs" dxfId="22062" priority="5453" operator="notEqual">
      <formula>AI323</formula>
    </cfRule>
  </conditionalFormatting>
  <conditionalFormatting sqref="AJ325">
    <cfRule type="cellIs" dxfId="22061" priority="5233" operator="notEqual">
      <formula>AI326</formula>
    </cfRule>
  </conditionalFormatting>
  <conditionalFormatting sqref="AJ328">
    <cfRule type="cellIs" dxfId="22060" priority="5013" operator="notEqual">
      <formula>AI329</formula>
    </cfRule>
  </conditionalFormatting>
  <conditionalFormatting sqref="AJ331">
    <cfRule type="cellIs" dxfId="22059" priority="4793" operator="notEqual">
      <formula>AI332</formula>
    </cfRule>
  </conditionalFormatting>
  <conditionalFormatting sqref="AJ334">
    <cfRule type="cellIs" dxfId="22058" priority="187" operator="notEqual">
      <formula>AI335</formula>
    </cfRule>
  </conditionalFormatting>
  <conditionalFormatting sqref="AJ337">
    <cfRule type="cellIs" dxfId="22057" priority="4573" operator="notEqual">
      <formula>AI338</formula>
    </cfRule>
  </conditionalFormatting>
  <conditionalFormatting sqref="AJ340">
    <cfRule type="cellIs" dxfId="22056" priority="4353" operator="notEqual">
      <formula>AI341</formula>
    </cfRule>
  </conditionalFormatting>
  <conditionalFormatting sqref="AJ343">
    <cfRule type="cellIs" dxfId="22055" priority="6333" operator="notEqual">
      <formula>AI344</formula>
    </cfRule>
  </conditionalFormatting>
  <conditionalFormatting sqref="AJ346">
    <cfRule type="cellIs" dxfId="22054" priority="3913" operator="notEqual">
      <formula>AI347</formula>
    </cfRule>
  </conditionalFormatting>
  <conditionalFormatting sqref="AJ349">
    <cfRule type="cellIs" dxfId="22053" priority="4133" operator="notEqual">
      <formula>AI350</formula>
    </cfRule>
  </conditionalFormatting>
  <conditionalFormatting sqref="AJ352">
    <cfRule type="cellIs" dxfId="22052" priority="3473" operator="notEqual">
      <formula>AI353</formula>
    </cfRule>
  </conditionalFormatting>
  <conditionalFormatting sqref="AJ355">
    <cfRule type="cellIs" dxfId="22051" priority="3253" operator="notEqual">
      <formula>AI356</formula>
    </cfRule>
  </conditionalFormatting>
  <conditionalFormatting sqref="AJ358">
    <cfRule type="cellIs" dxfId="22050" priority="3033" operator="notEqual">
      <formula>AI359</formula>
    </cfRule>
  </conditionalFormatting>
  <conditionalFormatting sqref="AJ361">
    <cfRule type="cellIs" dxfId="22049" priority="24323" operator="notEqual">
      <formula>AI362</formula>
    </cfRule>
  </conditionalFormatting>
  <conditionalFormatting sqref="AJ364">
    <cfRule type="cellIs" dxfId="22048" priority="24203" operator="notEqual">
      <formula>AI365</formula>
    </cfRule>
  </conditionalFormatting>
  <conditionalFormatting sqref="AJ367">
    <cfRule type="cellIs" dxfId="22047" priority="23963" operator="notEqual">
      <formula>AI368</formula>
    </cfRule>
  </conditionalFormatting>
  <conditionalFormatting sqref="AJ370">
    <cfRule type="cellIs" dxfId="22046" priority="27234" operator="notEqual">
      <formula>AI371</formula>
    </cfRule>
  </conditionalFormatting>
  <conditionalFormatting sqref="AK19">
    <cfRule type="cellIs" dxfId="22045" priority="61773" operator="notEqual">
      <formula>AI20</formula>
    </cfRule>
  </conditionalFormatting>
  <conditionalFormatting sqref="AK22">
    <cfRule type="cellIs" dxfId="22044" priority="61623" operator="notEqual">
      <formula>AI23</formula>
    </cfRule>
  </conditionalFormatting>
  <conditionalFormatting sqref="AK25">
    <cfRule type="cellIs" dxfId="22043" priority="61473" operator="notEqual">
      <formula>AI26</formula>
    </cfRule>
  </conditionalFormatting>
  <conditionalFormatting sqref="AK28">
    <cfRule type="cellIs" dxfId="22042" priority="61323" operator="notEqual">
      <formula>AI29</formula>
    </cfRule>
  </conditionalFormatting>
  <conditionalFormatting sqref="AK31">
    <cfRule type="cellIs" dxfId="22041" priority="61173" operator="notEqual">
      <formula>AI32</formula>
    </cfRule>
  </conditionalFormatting>
  <conditionalFormatting sqref="AK34">
    <cfRule type="cellIs" dxfId="22040" priority="61023" operator="notEqual">
      <formula>AI35</formula>
    </cfRule>
  </conditionalFormatting>
  <conditionalFormatting sqref="AK37">
    <cfRule type="cellIs" dxfId="22039" priority="60873" operator="notEqual">
      <formula>AI38</formula>
    </cfRule>
  </conditionalFormatting>
  <conditionalFormatting sqref="AK40">
    <cfRule type="cellIs" dxfId="22038" priority="60723" operator="notEqual">
      <formula>AI41</formula>
    </cfRule>
  </conditionalFormatting>
  <conditionalFormatting sqref="AK43">
    <cfRule type="cellIs" dxfId="22037" priority="60573" operator="notEqual">
      <formula>AI44</formula>
    </cfRule>
  </conditionalFormatting>
  <conditionalFormatting sqref="AK46">
    <cfRule type="cellIs" dxfId="22036" priority="60423" operator="notEqual">
      <formula>AI47</formula>
    </cfRule>
  </conditionalFormatting>
  <conditionalFormatting sqref="AK49">
    <cfRule type="cellIs" dxfId="22035" priority="60273" operator="notEqual">
      <formula>AI50</formula>
    </cfRule>
  </conditionalFormatting>
  <conditionalFormatting sqref="AK52">
    <cfRule type="cellIs" dxfId="22034" priority="60123" operator="notEqual">
      <formula>AI53</formula>
    </cfRule>
  </conditionalFormatting>
  <conditionalFormatting sqref="AK55">
    <cfRule type="cellIs" dxfId="22033" priority="59973" operator="notEqual">
      <formula>AI56</formula>
    </cfRule>
  </conditionalFormatting>
  <conditionalFormatting sqref="AK58">
    <cfRule type="cellIs" dxfId="22032" priority="59823" operator="notEqual">
      <formula>AI59</formula>
    </cfRule>
  </conditionalFormatting>
  <conditionalFormatting sqref="AK61">
    <cfRule type="cellIs" dxfId="22031" priority="59523" operator="notEqual">
      <formula>AI62</formula>
    </cfRule>
  </conditionalFormatting>
  <conditionalFormatting sqref="AK64">
    <cfRule type="cellIs" dxfId="22030" priority="59373" operator="notEqual">
      <formula>AI65</formula>
    </cfRule>
  </conditionalFormatting>
  <conditionalFormatting sqref="AK67">
    <cfRule type="cellIs" dxfId="22029" priority="59223" operator="notEqual">
      <formula>AI68</formula>
    </cfRule>
  </conditionalFormatting>
  <conditionalFormatting sqref="AK70">
    <cfRule type="cellIs" dxfId="22028" priority="59073" operator="notEqual">
      <formula>AI71</formula>
    </cfRule>
  </conditionalFormatting>
  <conditionalFormatting sqref="AK73">
    <cfRule type="cellIs" dxfId="22027" priority="58923" operator="notEqual">
      <formula>AI74</formula>
    </cfRule>
  </conditionalFormatting>
  <conditionalFormatting sqref="AK76">
    <cfRule type="cellIs" dxfId="22026" priority="26122" operator="notEqual">
      <formula>AI77</formula>
    </cfRule>
  </conditionalFormatting>
  <conditionalFormatting sqref="AK79">
    <cfRule type="cellIs" dxfId="22025" priority="26002" operator="notEqual">
      <formula>AI80</formula>
    </cfRule>
  </conditionalFormatting>
  <conditionalFormatting sqref="AK82">
    <cfRule type="cellIs" dxfId="22024" priority="25882" operator="notEqual">
      <formula>AI83</formula>
    </cfRule>
  </conditionalFormatting>
  <conditionalFormatting sqref="AK85">
    <cfRule type="cellIs" dxfId="22023" priority="25762" operator="notEqual">
      <formula>AI86</formula>
    </cfRule>
  </conditionalFormatting>
  <conditionalFormatting sqref="AK88">
    <cfRule type="cellIs" dxfId="22022" priority="25642" operator="notEqual">
      <formula>AI89</formula>
    </cfRule>
  </conditionalFormatting>
  <conditionalFormatting sqref="AK91">
    <cfRule type="cellIs" dxfId="22021" priority="25402" operator="notEqual">
      <formula>AI92</formula>
    </cfRule>
  </conditionalFormatting>
  <conditionalFormatting sqref="AK94">
    <cfRule type="cellIs" dxfId="22020" priority="846" operator="notEqual">
      <formula>AI95</formula>
    </cfRule>
  </conditionalFormatting>
  <conditionalFormatting sqref="AK97">
    <cfRule type="cellIs" dxfId="22019" priority="25522" operator="notEqual">
      <formula>AI98</formula>
    </cfRule>
  </conditionalFormatting>
  <conditionalFormatting sqref="AK100">
    <cfRule type="cellIs" dxfId="22018" priority="25282" operator="notEqual">
      <formula>AI101</formula>
    </cfRule>
  </conditionalFormatting>
  <conditionalFormatting sqref="AK103">
    <cfRule type="cellIs" dxfId="22017" priority="25162" operator="notEqual">
      <formula>AI104</formula>
    </cfRule>
  </conditionalFormatting>
  <conditionalFormatting sqref="AK106">
    <cfRule type="cellIs" dxfId="22016" priority="25042" operator="notEqual">
      <formula>AI107</formula>
    </cfRule>
  </conditionalFormatting>
  <conditionalFormatting sqref="AK109">
    <cfRule type="cellIs" dxfId="22015" priority="24922" operator="notEqual">
      <formula>AI110</formula>
    </cfRule>
  </conditionalFormatting>
  <conditionalFormatting sqref="AK112">
    <cfRule type="cellIs" dxfId="22014" priority="24802" operator="notEqual">
      <formula>AI113</formula>
    </cfRule>
  </conditionalFormatting>
  <conditionalFormatting sqref="AK115">
    <cfRule type="cellIs" dxfId="22013" priority="24682" operator="notEqual">
      <formula>AI116</formula>
    </cfRule>
  </conditionalFormatting>
  <conditionalFormatting sqref="AK118">
    <cfRule type="cellIs" dxfId="22012" priority="24562" operator="notEqual">
      <formula>AI119</formula>
    </cfRule>
  </conditionalFormatting>
  <conditionalFormatting sqref="AK121">
    <cfRule type="cellIs" dxfId="22011" priority="19532" operator="notEqual">
      <formula>AI122</formula>
    </cfRule>
  </conditionalFormatting>
  <conditionalFormatting sqref="AK124">
    <cfRule type="cellIs" dxfId="22010" priority="19312" operator="notEqual">
      <formula>AI125</formula>
    </cfRule>
  </conditionalFormatting>
  <conditionalFormatting sqref="AK127">
    <cfRule type="cellIs" dxfId="22009" priority="19092" operator="notEqual">
      <formula>AI128</formula>
    </cfRule>
  </conditionalFormatting>
  <conditionalFormatting sqref="AK130">
    <cfRule type="cellIs" dxfId="22008" priority="18872" operator="notEqual">
      <formula>AI131</formula>
    </cfRule>
  </conditionalFormatting>
  <conditionalFormatting sqref="AK133">
    <cfRule type="cellIs" dxfId="22007" priority="18652" operator="notEqual">
      <formula>AI134</formula>
    </cfRule>
  </conditionalFormatting>
  <conditionalFormatting sqref="AK136">
    <cfRule type="cellIs" dxfId="22006" priority="18432" operator="notEqual">
      <formula>AI137</formula>
    </cfRule>
  </conditionalFormatting>
  <conditionalFormatting sqref="AK139">
    <cfRule type="cellIs" dxfId="22005" priority="18212" operator="notEqual">
      <formula>AI140</formula>
    </cfRule>
  </conditionalFormatting>
  <conditionalFormatting sqref="AK142">
    <cfRule type="cellIs" dxfId="22004" priority="17992" operator="notEqual">
      <formula>AI143</formula>
    </cfRule>
  </conditionalFormatting>
  <conditionalFormatting sqref="AK145">
    <cfRule type="cellIs" dxfId="22003" priority="17772" operator="notEqual">
      <formula>AI146</formula>
    </cfRule>
  </conditionalFormatting>
  <conditionalFormatting sqref="AK148">
    <cfRule type="cellIs" dxfId="22002" priority="17552" operator="notEqual">
      <formula>AI149</formula>
    </cfRule>
  </conditionalFormatting>
  <conditionalFormatting sqref="AK151">
    <cfRule type="cellIs" dxfId="22001" priority="17332" operator="notEqual">
      <formula>AI152</formula>
    </cfRule>
  </conditionalFormatting>
  <conditionalFormatting sqref="AK154">
    <cfRule type="cellIs" dxfId="22000" priority="17112" operator="notEqual">
      <formula>AI155</formula>
    </cfRule>
  </conditionalFormatting>
  <conditionalFormatting sqref="AK157">
    <cfRule type="cellIs" dxfId="21999" priority="16892" operator="notEqual">
      <formula>AI158</formula>
    </cfRule>
  </conditionalFormatting>
  <conditionalFormatting sqref="AK160">
    <cfRule type="cellIs" dxfId="21998" priority="16672" operator="notEqual">
      <formula>AI161</formula>
    </cfRule>
  </conditionalFormatting>
  <conditionalFormatting sqref="AK163">
    <cfRule type="cellIs" dxfId="21997" priority="16452" operator="notEqual">
      <formula>AI164</formula>
    </cfRule>
  </conditionalFormatting>
  <conditionalFormatting sqref="AK166">
    <cfRule type="cellIs" dxfId="21996" priority="626" operator="notEqual">
      <formula>AI167</formula>
    </cfRule>
  </conditionalFormatting>
  <conditionalFormatting sqref="AK169">
    <cfRule type="cellIs" dxfId="21995" priority="16232" operator="notEqual">
      <formula>AI170</formula>
    </cfRule>
  </conditionalFormatting>
  <conditionalFormatting sqref="AK172">
    <cfRule type="cellIs" dxfId="21994" priority="16012" operator="notEqual">
      <formula>AI173</formula>
    </cfRule>
  </conditionalFormatting>
  <conditionalFormatting sqref="AK175">
    <cfRule type="cellIs" dxfId="21993" priority="15792" operator="notEqual">
      <formula>AI176</formula>
    </cfRule>
  </conditionalFormatting>
  <conditionalFormatting sqref="AK178">
    <cfRule type="cellIs" dxfId="21992" priority="15572" operator="notEqual">
      <formula>AI179</formula>
    </cfRule>
  </conditionalFormatting>
  <conditionalFormatting sqref="AK181">
    <cfRule type="cellIs" dxfId="21991" priority="15352" operator="notEqual">
      <formula>AI182</formula>
    </cfRule>
  </conditionalFormatting>
  <conditionalFormatting sqref="AK184">
    <cfRule type="cellIs" dxfId="21990" priority="15132" operator="notEqual">
      <formula>AI185</formula>
    </cfRule>
  </conditionalFormatting>
  <conditionalFormatting sqref="AK187">
    <cfRule type="cellIs" dxfId="21989" priority="14912" operator="notEqual">
      <formula>AI188</formula>
    </cfRule>
  </conditionalFormatting>
  <conditionalFormatting sqref="AK190">
    <cfRule type="cellIs" dxfId="21988" priority="14692" operator="notEqual">
      <formula>AI191</formula>
    </cfRule>
  </conditionalFormatting>
  <conditionalFormatting sqref="AK193">
    <cfRule type="cellIs" dxfId="21987" priority="14472" operator="notEqual">
      <formula>AI194</formula>
    </cfRule>
  </conditionalFormatting>
  <conditionalFormatting sqref="AK196">
    <cfRule type="cellIs" dxfId="21986" priority="14252" operator="notEqual">
      <formula>AI197</formula>
    </cfRule>
  </conditionalFormatting>
  <conditionalFormatting sqref="AK199">
    <cfRule type="cellIs" dxfId="21985" priority="14032" operator="notEqual">
      <formula>AI200</formula>
    </cfRule>
  </conditionalFormatting>
  <conditionalFormatting sqref="AK202">
    <cfRule type="cellIs" dxfId="21984" priority="13812" operator="notEqual">
      <formula>AI203</formula>
    </cfRule>
  </conditionalFormatting>
  <conditionalFormatting sqref="AK205">
    <cfRule type="cellIs" dxfId="21983" priority="13592" operator="notEqual">
      <formula>AI206</formula>
    </cfRule>
  </conditionalFormatting>
  <conditionalFormatting sqref="AK208">
    <cfRule type="cellIs" dxfId="21982" priority="13372" operator="notEqual">
      <formula>AI209</formula>
    </cfRule>
  </conditionalFormatting>
  <conditionalFormatting sqref="AK211">
    <cfRule type="cellIs" dxfId="21981" priority="13152" operator="notEqual">
      <formula>AI212</formula>
    </cfRule>
  </conditionalFormatting>
  <conditionalFormatting sqref="AK214">
    <cfRule type="cellIs" dxfId="21980" priority="12932" operator="notEqual">
      <formula>AI215</formula>
    </cfRule>
  </conditionalFormatting>
  <conditionalFormatting sqref="AK217">
    <cfRule type="cellIs" dxfId="21979" priority="12712" operator="notEqual">
      <formula>AI218</formula>
    </cfRule>
  </conditionalFormatting>
  <conditionalFormatting sqref="AK220">
    <cfRule type="cellIs" dxfId="21978" priority="12492" operator="notEqual">
      <formula>AI221</formula>
    </cfRule>
  </conditionalFormatting>
  <conditionalFormatting sqref="AK223">
    <cfRule type="cellIs" dxfId="21977" priority="12272" operator="notEqual">
      <formula>AI224</formula>
    </cfRule>
  </conditionalFormatting>
  <conditionalFormatting sqref="AK226">
    <cfRule type="cellIs" dxfId="21976" priority="12052" operator="notEqual">
      <formula>AI227</formula>
    </cfRule>
  </conditionalFormatting>
  <conditionalFormatting sqref="AK229">
    <cfRule type="cellIs" dxfId="21975" priority="11832" operator="notEqual">
      <formula>AI230</formula>
    </cfRule>
  </conditionalFormatting>
  <conditionalFormatting sqref="AK232">
    <cfRule type="cellIs" dxfId="21974" priority="11612" operator="notEqual">
      <formula>AI233</formula>
    </cfRule>
  </conditionalFormatting>
  <conditionalFormatting sqref="AK235">
    <cfRule type="cellIs" dxfId="21973" priority="11392" operator="notEqual">
      <formula>AI236</formula>
    </cfRule>
  </conditionalFormatting>
  <conditionalFormatting sqref="AK238">
    <cfRule type="cellIs" dxfId="21972" priority="11172" operator="notEqual">
      <formula>AI239</formula>
    </cfRule>
  </conditionalFormatting>
  <conditionalFormatting sqref="AK241">
    <cfRule type="cellIs" dxfId="21971" priority="10952" operator="notEqual">
      <formula>AI242</formula>
    </cfRule>
  </conditionalFormatting>
  <conditionalFormatting sqref="AK244">
    <cfRule type="cellIs" dxfId="21970" priority="10732" operator="notEqual">
      <formula>AI245</formula>
    </cfRule>
  </conditionalFormatting>
  <conditionalFormatting sqref="AK247">
    <cfRule type="cellIs" dxfId="21969" priority="10512" operator="notEqual">
      <formula>AI248</formula>
    </cfRule>
  </conditionalFormatting>
  <conditionalFormatting sqref="AK250">
    <cfRule type="cellIs" dxfId="21968" priority="10292" operator="notEqual">
      <formula>AI251</formula>
    </cfRule>
  </conditionalFormatting>
  <conditionalFormatting sqref="AK253">
    <cfRule type="cellIs" dxfId="21967" priority="10072" operator="notEqual">
      <formula>AI254</formula>
    </cfRule>
  </conditionalFormatting>
  <conditionalFormatting sqref="AK256">
    <cfRule type="cellIs" dxfId="21966" priority="9852" operator="notEqual">
      <formula>AI257</formula>
    </cfRule>
  </conditionalFormatting>
  <conditionalFormatting sqref="AK259">
    <cfRule type="cellIs" dxfId="21965" priority="9632" operator="notEqual">
      <formula>AI260</formula>
    </cfRule>
  </conditionalFormatting>
  <conditionalFormatting sqref="AK262">
    <cfRule type="cellIs" dxfId="21964" priority="9412" operator="notEqual">
      <formula>AI263</formula>
    </cfRule>
  </conditionalFormatting>
  <conditionalFormatting sqref="AK265">
    <cfRule type="cellIs" dxfId="21963" priority="9192" operator="notEqual">
      <formula>AI266</formula>
    </cfRule>
  </conditionalFormatting>
  <conditionalFormatting sqref="AK268">
    <cfRule type="cellIs" dxfId="21962" priority="8972" operator="notEqual">
      <formula>AI269</formula>
    </cfRule>
  </conditionalFormatting>
  <conditionalFormatting sqref="AK271">
    <cfRule type="cellIs" dxfId="21961" priority="8752" operator="notEqual">
      <formula>AI272</formula>
    </cfRule>
  </conditionalFormatting>
  <conditionalFormatting sqref="AK274">
    <cfRule type="cellIs" dxfId="21960" priority="1492" operator="notEqual">
      <formula>AI275</formula>
    </cfRule>
  </conditionalFormatting>
  <conditionalFormatting sqref="AK277">
    <cfRule type="cellIs" dxfId="21959" priority="8532" operator="notEqual">
      <formula>AI278</formula>
    </cfRule>
  </conditionalFormatting>
  <conditionalFormatting sqref="AK280">
    <cfRule type="cellIs" dxfId="21958" priority="8312" operator="notEqual">
      <formula>AI281</formula>
    </cfRule>
  </conditionalFormatting>
  <conditionalFormatting sqref="AK283">
    <cfRule type="cellIs" dxfId="21957" priority="8092" operator="notEqual">
      <formula>AI284</formula>
    </cfRule>
  </conditionalFormatting>
  <conditionalFormatting sqref="AK286">
    <cfRule type="cellIs" dxfId="21956" priority="7872" operator="notEqual">
      <formula>AI287</formula>
    </cfRule>
  </conditionalFormatting>
  <conditionalFormatting sqref="AK289">
    <cfRule type="cellIs" dxfId="21955" priority="7652" operator="notEqual">
      <formula>AI290</formula>
    </cfRule>
  </conditionalFormatting>
  <conditionalFormatting sqref="AK292">
    <cfRule type="cellIs" dxfId="21954" priority="406" operator="notEqual">
      <formula>AI293</formula>
    </cfRule>
  </conditionalFormatting>
  <conditionalFormatting sqref="AK295">
    <cfRule type="cellIs" dxfId="21953" priority="7432" operator="notEqual">
      <formula>AI296</formula>
    </cfRule>
  </conditionalFormatting>
  <conditionalFormatting sqref="AK298">
    <cfRule type="cellIs" dxfId="21952" priority="7212" operator="notEqual">
      <formula>AI299</formula>
    </cfRule>
  </conditionalFormatting>
  <conditionalFormatting sqref="AK301">
    <cfRule type="cellIs" dxfId="21951" priority="6992" operator="notEqual">
      <formula>AI302</formula>
    </cfRule>
  </conditionalFormatting>
  <conditionalFormatting sqref="AK304">
    <cfRule type="cellIs" dxfId="21950" priority="6772" operator="notEqual">
      <formula>AI305</formula>
    </cfRule>
  </conditionalFormatting>
  <conditionalFormatting sqref="AK307">
    <cfRule type="cellIs" dxfId="21949" priority="6552" operator="notEqual">
      <formula>AI308</formula>
    </cfRule>
  </conditionalFormatting>
  <conditionalFormatting sqref="AK310">
    <cfRule type="cellIs" dxfId="21948" priority="24442" operator="notEqual">
      <formula>AI311</formula>
    </cfRule>
  </conditionalFormatting>
  <conditionalFormatting sqref="AK313">
    <cfRule type="cellIs" dxfId="21947" priority="6112" operator="notEqual">
      <formula>AI314</formula>
    </cfRule>
  </conditionalFormatting>
  <conditionalFormatting sqref="AK316">
    <cfRule type="cellIs" dxfId="21946" priority="5892" operator="notEqual">
      <formula>AI317</formula>
    </cfRule>
  </conditionalFormatting>
  <conditionalFormatting sqref="AK319">
    <cfRule type="cellIs" dxfId="21945" priority="5672" operator="notEqual">
      <formula>AI320</formula>
    </cfRule>
  </conditionalFormatting>
  <conditionalFormatting sqref="AK322">
    <cfRule type="cellIs" dxfId="21944" priority="5452" operator="notEqual">
      <formula>AI323</formula>
    </cfRule>
  </conditionalFormatting>
  <conditionalFormatting sqref="AK325">
    <cfRule type="cellIs" dxfId="21943" priority="5232" operator="notEqual">
      <formula>AI326</formula>
    </cfRule>
  </conditionalFormatting>
  <conditionalFormatting sqref="AK328">
    <cfRule type="cellIs" dxfId="21942" priority="5012" operator="notEqual">
      <formula>AI329</formula>
    </cfRule>
  </conditionalFormatting>
  <conditionalFormatting sqref="AK331">
    <cfRule type="cellIs" dxfId="21941" priority="4792" operator="notEqual">
      <formula>AI332</formula>
    </cfRule>
  </conditionalFormatting>
  <conditionalFormatting sqref="AK334">
    <cfRule type="cellIs" dxfId="21940" priority="186" operator="notEqual">
      <formula>AI335</formula>
    </cfRule>
  </conditionalFormatting>
  <conditionalFormatting sqref="AK337">
    <cfRule type="cellIs" dxfId="21939" priority="4572" operator="notEqual">
      <formula>AI338</formula>
    </cfRule>
  </conditionalFormatting>
  <conditionalFormatting sqref="AK340">
    <cfRule type="cellIs" dxfId="21938" priority="4352" operator="notEqual">
      <formula>AI341</formula>
    </cfRule>
  </conditionalFormatting>
  <conditionalFormatting sqref="AK343">
    <cfRule type="cellIs" dxfId="21937" priority="6332" operator="notEqual">
      <formula>AI344</formula>
    </cfRule>
  </conditionalFormatting>
  <conditionalFormatting sqref="AK346">
    <cfRule type="cellIs" dxfId="21936" priority="3912" operator="notEqual">
      <formula>AI347</formula>
    </cfRule>
  </conditionalFormatting>
  <conditionalFormatting sqref="AK349">
    <cfRule type="cellIs" dxfId="21935" priority="4132" operator="notEqual">
      <formula>AI350</formula>
    </cfRule>
  </conditionalFormatting>
  <conditionalFormatting sqref="AK352">
    <cfRule type="cellIs" dxfId="21934" priority="3472" operator="notEqual">
      <formula>AI353</formula>
    </cfRule>
  </conditionalFormatting>
  <conditionalFormatting sqref="AK355">
    <cfRule type="cellIs" dxfId="21933" priority="3252" operator="notEqual">
      <formula>AI356</formula>
    </cfRule>
  </conditionalFormatting>
  <conditionalFormatting sqref="AK358">
    <cfRule type="cellIs" dxfId="21932" priority="3032" operator="notEqual">
      <formula>AI359</formula>
    </cfRule>
  </conditionalFormatting>
  <conditionalFormatting sqref="AK361">
    <cfRule type="cellIs" dxfId="21931" priority="24322" operator="notEqual">
      <formula>AI362</formula>
    </cfRule>
  </conditionalFormatting>
  <conditionalFormatting sqref="AK364">
    <cfRule type="cellIs" dxfId="21930" priority="24202" operator="notEqual">
      <formula>AI365</formula>
    </cfRule>
  </conditionalFormatting>
  <conditionalFormatting sqref="AK367">
    <cfRule type="cellIs" dxfId="21929" priority="23962" operator="notEqual">
      <formula>AI368</formula>
    </cfRule>
  </conditionalFormatting>
  <conditionalFormatting sqref="AK370">
    <cfRule type="cellIs" dxfId="21928" priority="27233" operator="notEqual">
      <formula>AI371</formula>
    </cfRule>
  </conditionalFormatting>
  <conditionalFormatting sqref="AL19">
    <cfRule type="cellIs" dxfId="21927" priority="61772" operator="notEqual">
      <formula>AI20</formula>
    </cfRule>
  </conditionalFormatting>
  <conditionalFormatting sqref="AL22">
    <cfRule type="cellIs" dxfId="21926" priority="61622" operator="notEqual">
      <formula>AI23</formula>
    </cfRule>
  </conditionalFormatting>
  <conditionalFormatting sqref="AL25">
    <cfRule type="cellIs" dxfId="21925" priority="61472" operator="notEqual">
      <formula>AI26</formula>
    </cfRule>
  </conditionalFormatting>
  <conditionalFormatting sqref="AL28">
    <cfRule type="cellIs" dxfId="21924" priority="61322" operator="notEqual">
      <formula>AI29</formula>
    </cfRule>
  </conditionalFormatting>
  <conditionalFormatting sqref="AL31">
    <cfRule type="cellIs" dxfId="21923" priority="61172" operator="notEqual">
      <formula>AI32</formula>
    </cfRule>
  </conditionalFormatting>
  <conditionalFormatting sqref="AL34">
    <cfRule type="cellIs" dxfId="21922" priority="61022" operator="notEqual">
      <formula>AI35</formula>
    </cfRule>
  </conditionalFormatting>
  <conditionalFormatting sqref="AL37">
    <cfRule type="cellIs" dxfId="21921" priority="60872" operator="notEqual">
      <formula>AI38</formula>
    </cfRule>
  </conditionalFormatting>
  <conditionalFormatting sqref="AL40">
    <cfRule type="cellIs" dxfId="21920" priority="60722" operator="notEqual">
      <formula>AI41</formula>
    </cfRule>
  </conditionalFormatting>
  <conditionalFormatting sqref="AL43">
    <cfRule type="cellIs" dxfId="21919" priority="60572" operator="notEqual">
      <formula>AI44</formula>
    </cfRule>
  </conditionalFormatting>
  <conditionalFormatting sqref="AL46">
    <cfRule type="cellIs" dxfId="21918" priority="60422" operator="notEqual">
      <formula>AI47</formula>
    </cfRule>
  </conditionalFormatting>
  <conditionalFormatting sqref="AL49">
    <cfRule type="cellIs" dxfId="21917" priority="60272" operator="notEqual">
      <formula>AI50</formula>
    </cfRule>
  </conditionalFormatting>
  <conditionalFormatting sqref="AL52">
    <cfRule type="cellIs" dxfId="21916" priority="60122" operator="notEqual">
      <formula>AI53</formula>
    </cfRule>
  </conditionalFormatting>
  <conditionalFormatting sqref="AL55">
    <cfRule type="cellIs" dxfId="21915" priority="59972" operator="notEqual">
      <formula>AI56</formula>
    </cfRule>
  </conditionalFormatting>
  <conditionalFormatting sqref="AL58">
    <cfRule type="cellIs" dxfId="21914" priority="59822" operator="notEqual">
      <formula>AI59</formula>
    </cfRule>
  </conditionalFormatting>
  <conditionalFormatting sqref="AL61">
    <cfRule type="cellIs" dxfId="21913" priority="59522" operator="notEqual">
      <formula>AI62</formula>
    </cfRule>
  </conditionalFormatting>
  <conditionalFormatting sqref="AL64">
    <cfRule type="cellIs" dxfId="21912" priority="59372" operator="notEqual">
      <formula>AI65</formula>
    </cfRule>
  </conditionalFormatting>
  <conditionalFormatting sqref="AL67">
    <cfRule type="cellIs" dxfId="21911" priority="59222" operator="notEqual">
      <formula>AI68</formula>
    </cfRule>
  </conditionalFormatting>
  <conditionalFormatting sqref="AL70">
    <cfRule type="cellIs" dxfId="21910" priority="59072" operator="notEqual">
      <formula>AI71</formula>
    </cfRule>
  </conditionalFormatting>
  <conditionalFormatting sqref="AL73">
    <cfRule type="cellIs" dxfId="21909" priority="58922" operator="notEqual">
      <formula>AI74</formula>
    </cfRule>
  </conditionalFormatting>
  <conditionalFormatting sqref="AL76">
    <cfRule type="cellIs" dxfId="21908" priority="26121" operator="notEqual">
      <formula>AI77</formula>
    </cfRule>
  </conditionalFormatting>
  <conditionalFormatting sqref="AL79">
    <cfRule type="cellIs" dxfId="21907" priority="26001" operator="notEqual">
      <formula>AI80</formula>
    </cfRule>
  </conditionalFormatting>
  <conditionalFormatting sqref="AL82">
    <cfRule type="cellIs" dxfId="21906" priority="25881" operator="notEqual">
      <formula>AI83</formula>
    </cfRule>
  </conditionalFormatting>
  <conditionalFormatting sqref="AL85">
    <cfRule type="cellIs" dxfId="21905" priority="25761" operator="notEqual">
      <formula>AI86</formula>
    </cfRule>
  </conditionalFormatting>
  <conditionalFormatting sqref="AL88">
    <cfRule type="cellIs" dxfId="21904" priority="25641" operator="notEqual">
      <formula>AI89</formula>
    </cfRule>
  </conditionalFormatting>
  <conditionalFormatting sqref="AL91">
    <cfRule type="cellIs" dxfId="21903" priority="25401" operator="notEqual">
      <formula>AI92</formula>
    </cfRule>
  </conditionalFormatting>
  <conditionalFormatting sqref="AL94">
    <cfRule type="cellIs" dxfId="21902" priority="845" operator="notEqual">
      <formula>AI95</formula>
    </cfRule>
  </conditionalFormatting>
  <conditionalFormatting sqref="AL97">
    <cfRule type="cellIs" dxfId="21901" priority="25521" operator="notEqual">
      <formula>AI98</formula>
    </cfRule>
  </conditionalFormatting>
  <conditionalFormatting sqref="AL100">
    <cfRule type="cellIs" dxfId="21900" priority="25281" operator="notEqual">
      <formula>AI101</formula>
    </cfRule>
  </conditionalFormatting>
  <conditionalFormatting sqref="AL103">
    <cfRule type="cellIs" dxfId="21899" priority="25161" operator="notEqual">
      <formula>AI104</formula>
    </cfRule>
  </conditionalFormatting>
  <conditionalFormatting sqref="AL106">
    <cfRule type="cellIs" dxfId="21898" priority="25041" operator="notEqual">
      <formula>AI107</formula>
    </cfRule>
  </conditionalFormatting>
  <conditionalFormatting sqref="AL109">
    <cfRule type="cellIs" dxfId="21897" priority="24921" operator="notEqual">
      <formula>AI110</formula>
    </cfRule>
  </conditionalFormatting>
  <conditionalFormatting sqref="AL112">
    <cfRule type="cellIs" dxfId="21896" priority="24801" operator="notEqual">
      <formula>AI113</formula>
    </cfRule>
  </conditionalFormatting>
  <conditionalFormatting sqref="AL115">
    <cfRule type="cellIs" dxfId="21895" priority="24681" operator="notEqual">
      <formula>AI116</formula>
    </cfRule>
  </conditionalFormatting>
  <conditionalFormatting sqref="AL118">
    <cfRule type="cellIs" dxfId="21894" priority="24561" operator="notEqual">
      <formula>AI119</formula>
    </cfRule>
  </conditionalFormatting>
  <conditionalFormatting sqref="AL121">
    <cfRule type="cellIs" dxfId="21893" priority="19531" operator="notEqual">
      <formula>AI122</formula>
    </cfRule>
  </conditionalFormatting>
  <conditionalFormatting sqref="AL124">
    <cfRule type="cellIs" dxfId="21892" priority="19311" operator="notEqual">
      <formula>AI125</formula>
    </cfRule>
  </conditionalFormatting>
  <conditionalFormatting sqref="AL127">
    <cfRule type="cellIs" dxfId="21891" priority="19091" operator="notEqual">
      <formula>AI128</formula>
    </cfRule>
  </conditionalFormatting>
  <conditionalFormatting sqref="AL130">
    <cfRule type="cellIs" dxfId="21890" priority="18871" operator="notEqual">
      <formula>AI131</formula>
    </cfRule>
  </conditionalFormatting>
  <conditionalFormatting sqref="AL133">
    <cfRule type="cellIs" dxfId="21889" priority="18651" operator="notEqual">
      <formula>AI134</formula>
    </cfRule>
  </conditionalFormatting>
  <conditionalFormatting sqref="AL136">
    <cfRule type="cellIs" dxfId="21888" priority="18431" operator="notEqual">
      <formula>AI137</formula>
    </cfRule>
  </conditionalFormatting>
  <conditionalFormatting sqref="AL139">
    <cfRule type="cellIs" dxfId="21887" priority="18211" operator="notEqual">
      <formula>AI140</formula>
    </cfRule>
  </conditionalFormatting>
  <conditionalFormatting sqref="AL142">
    <cfRule type="cellIs" dxfId="21886" priority="17991" operator="notEqual">
      <formula>AI143</formula>
    </cfRule>
  </conditionalFormatting>
  <conditionalFormatting sqref="AL145">
    <cfRule type="cellIs" dxfId="21885" priority="17771" operator="notEqual">
      <formula>AI146</formula>
    </cfRule>
  </conditionalFormatting>
  <conditionalFormatting sqref="AL148">
    <cfRule type="cellIs" dxfId="21884" priority="17551" operator="notEqual">
      <formula>AI149</formula>
    </cfRule>
  </conditionalFormatting>
  <conditionalFormatting sqref="AL151">
    <cfRule type="cellIs" dxfId="21883" priority="17331" operator="notEqual">
      <formula>AI152</formula>
    </cfRule>
  </conditionalFormatting>
  <conditionalFormatting sqref="AL154">
    <cfRule type="cellIs" dxfId="21882" priority="17111" operator="notEqual">
      <formula>AI155</formula>
    </cfRule>
  </conditionalFormatting>
  <conditionalFormatting sqref="AL157">
    <cfRule type="cellIs" dxfId="21881" priority="16891" operator="notEqual">
      <formula>AI158</formula>
    </cfRule>
  </conditionalFormatting>
  <conditionalFormatting sqref="AL160">
    <cfRule type="cellIs" dxfId="21880" priority="16671" operator="notEqual">
      <formula>AI161</formula>
    </cfRule>
  </conditionalFormatting>
  <conditionalFormatting sqref="AL163">
    <cfRule type="cellIs" dxfId="21879" priority="16451" operator="notEqual">
      <formula>AI164</formula>
    </cfRule>
  </conditionalFormatting>
  <conditionalFormatting sqref="AL166">
    <cfRule type="cellIs" dxfId="21878" priority="625" operator="notEqual">
      <formula>AI167</formula>
    </cfRule>
  </conditionalFormatting>
  <conditionalFormatting sqref="AL169">
    <cfRule type="cellIs" dxfId="21877" priority="16231" operator="notEqual">
      <formula>AI170</formula>
    </cfRule>
  </conditionalFormatting>
  <conditionalFormatting sqref="AL172">
    <cfRule type="cellIs" dxfId="21876" priority="16011" operator="notEqual">
      <formula>AI173</formula>
    </cfRule>
  </conditionalFormatting>
  <conditionalFormatting sqref="AL175">
    <cfRule type="cellIs" dxfId="21875" priority="15791" operator="notEqual">
      <formula>AI176</formula>
    </cfRule>
  </conditionalFormatting>
  <conditionalFormatting sqref="AL178">
    <cfRule type="cellIs" dxfId="21874" priority="15571" operator="notEqual">
      <formula>AI179</formula>
    </cfRule>
  </conditionalFormatting>
  <conditionalFormatting sqref="AL181">
    <cfRule type="cellIs" dxfId="21873" priority="15351" operator="notEqual">
      <formula>AI182</formula>
    </cfRule>
  </conditionalFormatting>
  <conditionalFormatting sqref="AL184">
    <cfRule type="cellIs" dxfId="21872" priority="15131" operator="notEqual">
      <formula>AI185</formula>
    </cfRule>
  </conditionalFormatting>
  <conditionalFormatting sqref="AL187">
    <cfRule type="cellIs" dxfId="21871" priority="14911" operator="notEqual">
      <formula>AI188</formula>
    </cfRule>
  </conditionalFormatting>
  <conditionalFormatting sqref="AL190">
    <cfRule type="cellIs" dxfId="21870" priority="14691" operator="notEqual">
      <formula>AI191</formula>
    </cfRule>
  </conditionalFormatting>
  <conditionalFormatting sqref="AL193">
    <cfRule type="cellIs" dxfId="21869" priority="14471" operator="notEqual">
      <formula>AI194</formula>
    </cfRule>
  </conditionalFormatting>
  <conditionalFormatting sqref="AL196">
    <cfRule type="cellIs" dxfId="21868" priority="14251" operator="notEqual">
      <formula>AI197</formula>
    </cfRule>
  </conditionalFormatting>
  <conditionalFormatting sqref="AL199">
    <cfRule type="cellIs" dxfId="21867" priority="14031" operator="notEqual">
      <formula>AI200</formula>
    </cfRule>
  </conditionalFormatting>
  <conditionalFormatting sqref="AL202">
    <cfRule type="cellIs" dxfId="21866" priority="13811" operator="notEqual">
      <formula>AI203</formula>
    </cfRule>
  </conditionalFormatting>
  <conditionalFormatting sqref="AL205">
    <cfRule type="cellIs" dxfId="21865" priority="13591" operator="notEqual">
      <formula>AI206</formula>
    </cfRule>
  </conditionalFormatting>
  <conditionalFormatting sqref="AL208">
    <cfRule type="cellIs" dxfId="21864" priority="13371" operator="notEqual">
      <formula>AI209</formula>
    </cfRule>
  </conditionalFormatting>
  <conditionalFormatting sqref="AL211">
    <cfRule type="cellIs" dxfId="21863" priority="13151" operator="notEqual">
      <formula>AI212</formula>
    </cfRule>
  </conditionalFormatting>
  <conditionalFormatting sqref="AL214">
    <cfRule type="cellIs" dxfId="21862" priority="12931" operator="notEqual">
      <formula>AI215</formula>
    </cfRule>
  </conditionalFormatting>
  <conditionalFormatting sqref="AL217">
    <cfRule type="cellIs" dxfId="21861" priority="12711" operator="notEqual">
      <formula>AI218</formula>
    </cfRule>
  </conditionalFormatting>
  <conditionalFormatting sqref="AL220">
    <cfRule type="cellIs" dxfId="21860" priority="12491" operator="notEqual">
      <formula>AI221</formula>
    </cfRule>
  </conditionalFormatting>
  <conditionalFormatting sqref="AL223">
    <cfRule type="cellIs" dxfId="21859" priority="12271" operator="notEqual">
      <formula>AI224</formula>
    </cfRule>
  </conditionalFormatting>
  <conditionalFormatting sqref="AL226">
    <cfRule type="cellIs" dxfId="21858" priority="12051" operator="notEqual">
      <formula>AI227</formula>
    </cfRule>
  </conditionalFormatting>
  <conditionalFormatting sqref="AL229">
    <cfRule type="cellIs" dxfId="21857" priority="11831" operator="notEqual">
      <formula>AI230</formula>
    </cfRule>
  </conditionalFormatting>
  <conditionalFormatting sqref="AL232">
    <cfRule type="cellIs" dxfId="21856" priority="11611" operator="notEqual">
      <formula>AI233</formula>
    </cfRule>
  </conditionalFormatting>
  <conditionalFormatting sqref="AL235">
    <cfRule type="cellIs" dxfId="21855" priority="11391" operator="notEqual">
      <formula>AI236</formula>
    </cfRule>
  </conditionalFormatting>
  <conditionalFormatting sqref="AL238">
    <cfRule type="cellIs" dxfId="21854" priority="11171" operator="notEqual">
      <formula>AI239</formula>
    </cfRule>
  </conditionalFormatting>
  <conditionalFormatting sqref="AL241">
    <cfRule type="cellIs" dxfId="21853" priority="10951" operator="notEqual">
      <formula>AI242</formula>
    </cfRule>
  </conditionalFormatting>
  <conditionalFormatting sqref="AL244">
    <cfRule type="cellIs" dxfId="21852" priority="10731" operator="notEqual">
      <formula>AI245</formula>
    </cfRule>
  </conditionalFormatting>
  <conditionalFormatting sqref="AL247">
    <cfRule type="cellIs" dxfId="21851" priority="10511" operator="notEqual">
      <formula>AI248</formula>
    </cfRule>
  </conditionalFormatting>
  <conditionalFormatting sqref="AL250">
    <cfRule type="cellIs" dxfId="21850" priority="10291" operator="notEqual">
      <formula>AI251</formula>
    </cfRule>
  </conditionalFormatting>
  <conditionalFormatting sqref="AL253">
    <cfRule type="cellIs" dxfId="21849" priority="10071" operator="notEqual">
      <formula>AI254</formula>
    </cfRule>
  </conditionalFormatting>
  <conditionalFormatting sqref="AL256">
    <cfRule type="cellIs" dxfId="21848" priority="9851" operator="notEqual">
      <formula>AI257</formula>
    </cfRule>
  </conditionalFormatting>
  <conditionalFormatting sqref="AL259">
    <cfRule type="cellIs" dxfId="21847" priority="9631" operator="notEqual">
      <formula>AI260</formula>
    </cfRule>
  </conditionalFormatting>
  <conditionalFormatting sqref="AL262">
    <cfRule type="cellIs" dxfId="21846" priority="9411" operator="notEqual">
      <formula>AI263</formula>
    </cfRule>
  </conditionalFormatting>
  <conditionalFormatting sqref="AL265">
    <cfRule type="cellIs" dxfId="21845" priority="9191" operator="notEqual">
      <formula>AI266</formula>
    </cfRule>
  </conditionalFormatting>
  <conditionalFormatting sqref="AL268">
    <cfRule type="cellIs" dxfId="21844" priority="8971" operator="notEqual">
      <formula>AI269</formula>
    </cfRule>
  </conditionalFormatting>
  <conditionalFormatting sqref="AL271">
    <cfRule type="cellIs" dxfId="21843" priority="8751" operator="notEqual">
      <formula>AI272</formula>
    </cfRule>
  </conditionalFormatting>
  <conditionalFormatting sqref="AL274">
    <cfRule type="cellIs" dxfId="21842" priority="1491" operator="notEqual">
      <formula>AI275</formula>
    </cfRule>
  </conditionalFormatting>
  <conditionalFormatting sqref="AL277">
    <cfRule type="cellIs" dxfId="21841" priority="8531" operator="notEqual">
      <formula>AI278</formula>
    </cfRule>
  </conditionalFormatting>
  <conditionalFormatting sqref="AL280">
    <cfRule type="cellIs" dxfId="21840" priority="8311" operator="notEqual">
      <formula>AI281</formula>
    </cfRule>
  </conditionalFormatting>
  <conditionalFormatting sqref="AL283">
    <cfRule type="cellIs" dxfId="21839" priority="8091" operator="notEqual">
      <formula>AI284</formula>
    </cfRule>
  </conditionalFormatting>
  <conditionalFormatting sqref="AL286">
    <cfRule type="cellIs" dxfId="21838" priority="7871" operator="notEqual">
      <formula>AI287</formula>
    </cfRule>
  </conditionalFormatting>
  <conditionalFormatting sqref="AL289">
    <cfRule type="cellIs" dxfId="21837" priority="7651" operator="notEqual">
      <formula>AI290</formula>
    </cfRule>
  </conditionalFormatting>
  <conditionalFormatting sqref="AL292">
    <cfRule type="cellIs" dxfId="21836" priority="405" operator="notEqual">
      <formula>AI293</formula>
    </cfRule>
  </conditionalFormatting>
  <conditionalFormatting sqref="AL295">
    <cfRule type="cellIs" dxfId="21835" priority="7431" operator="notEqual">
      <formula>AI296</formula>
    </cfRule>
  </conditionalFormatting>
  <conditionalFormatting sqref="AL298">
    <cfRule type="cellIs" dxfId="21834" priority="7211" operator="notEqual">
      <formula>AI299</formula>
    </cfRule>
  </conditionalFormatting>
  <conditionalFormatting sqref="AL301">
    <cfRule type="cellIs" dxfId="21833" priority="6991" operator="notEqual">
      <formula>AI302</formula>
    </cfRule>
  </conditionalFormatting>
  <conditionalFormatting sqref="AL304">
    <cfRule type="cellIs" dxfId="21832" priority="6771" operator="notEqual">
      <formula>AI305</formula>
    </cfRule>
  </conditionalFormatting>
  <conditionalFormatting sqref="AL307">
    <cfRule type="cellIs" dxfId="21831" priority="6551" operator="notEqual">
      <formula>AI308</formula>
    </cfRule>
  </conditionalFormatting>
  <conditionalFormatting sqref="AL310">
    <cfRule type="cellIs" dxfId="21830" priority="24441" operator="notEqual">
      <formula>AI311</formula>
    </cfRule>
  </conditionalFormatting>
  <conditionalFormatting sqref="AL313">
    <cfRule type="cellIs" dxfId="21829" priority="6111" operator="notEqual">
      <formula>AI314</formula>
    </cfRule>
  </conditionalFormatting>
  <conditionalFormatting sqref="AL316">
    <cfRule type="cellIs" dxfId="21828" priority="5891" operator="notEqual">
      <formula>AI317</formula>
    </cfRule>
  </conditionalFormatting>
  <conditionalFormatting sqref="AL319">
    <cfRule type="cellIs" dxfId="21827" priority="5671" operator="notEqual">
      <formula>AI320</formula>
    </cfRule>
  </conditionalFormatting>
  <conditionalFormatting sqref="AL322">
    <cfRule type="cellIs" dxfId="21826" priority="5451" operator="notEqual">
      <formula>AI323</formula>
    </cfRule>
  </conditionalFormatting>
  <conditionalFormatting sqref="AL325">
    <cfRule type="cellIs" dxfId="21825" priority="5231" operator="notEqual">
      <formula>AI326</formula>
    </cfRule>
  </conditionalFormatting>
  <conditionalFormatting sqref="AL328">
    <cfRule type="cellIs" dxfId="21824" priority="5011" operator="notEqual">
      <formula>AI329</formula>
    </cfRule>
  </conditionalFormatting>
  <conditionalFormatting sqref="AL331">
    <cfRule type="cellIs" dxfId="21823" priority="4791" operator="notEqual">
      <formula>AI332</formula>
    </cfRule>
  </conditionalFormatting>
  <conditionalFormatting sqref="AL334">
    <cfRule type="cellIs" dxfId="21822" priority="185" operator="notEqual">
      <formula>AI335</formula>
    </cfRule>
  </conditionalFormatting>
  <conditionalFormatting sqref="AL337">
    <cfRule type="cellIs" dxfId="21821" priority="4571" operator="notEqual">
      <formula>AI338</formula>
    </cfRule>
  </conditionalFormatting>
  <conditionalFormatting sqref="AL340">
    <cfRule type="cellIs" dxfId="21820" priority="4351" operator="notEqual">
      <formula>AI341</formula>
    </cfRule>
  </conditionalFormatting>
  <conditionalFormatting sqref="AL343">
    <cfRule type="cellIs" dxfId="21819" priority="6331" operator="notEqual">
      <formula>AI344</formula>
    </cfRule>
  </conditionalFormatting>
  <conditionalFormatting sqref="AL346">
    <cfRule type="cellIs" dxfId="21818" priority="3911" operator="notEqual">
      <formula>AI347</formula>
    </cfRule>
  </conditionalFormatting>
  <conditionalFormatting sqref="AL349">
    <cfRule type="cellIs" dxfId="21817" priority="4131" operator="notEqual">
      <formula>AI350</formula>
    </cfRule>
  </conditionalFormatting>
  <conditionalFormatting sqref="AL352">
    <cfRule type="cellIs" dxfId="21816" priority="3471" operator="notEqual">
      <formula>AI353</formula>
    </cfRule>
  </conditionalFormatting>
  <conditionalFormatting sqref="AL355">
    <cfRule type="cellIs" dxfId="21815" priority="3251" operator="notEqual">
      <formula>AI356</formula>
    </cfRule>
  </conditionalFormatting>
  <conditionalFormatting sqref="AL358">
    <cfRule type="cellIs" dxfId="21814" priority="3031" operator="notEqual">
      <formula>AI359</formula>
    </cfRule>
  </conditionalFormatting>
  <conditionalFormatting sqref="AL361">
    <cfRule type="cellIs" dxfId="21813" priority="24321" operator="notEqual">
      <formula>AI362</formula>
    </cfRule>
  </conditionalFormatting>
  <conditionalFormatting sqref="AL364">
    <cfRule type="cellIs" dxfId="21812" priority="24201" operator="notEqual">
      <formula>AI365</formula>
    </cfRule>
  </conditionalFormatting>
  <conditionalFormatting sqref="AL367">
    <cfRule type="cellIs" dxfId="21811" priority="23961" operator="notEqual">
      <formula>AI368</formula>
    </cfRule>
  </conditionalFormatting>
  <conditionalFormatting sqref="AL370">
    <cfRule type="cellIs" dxfId="21810" priority="27232" operator="notEqual">
      <formula>AI371</formula>
    </cfRule>
  </conditionalFormatting>
  <conditionalFormatting sqref="AM19">
    <cfRule type="cellIs" dxfId="21809" priority="61771" operator="notEqual">
      <formula>AI20</formula>
    </cfRule>
  </conditionalFormatting>
  <conditionalFormatting sqref="AM22">
    <cfRule type="cellIs" dxfId="21808" priority="61621" operator="notEqual">
      <formula>AI23</formula>
    </cfRule>
  </conditionalFormatting>
  <conditionalFormatting sqref="AM25">
    <cfRule type="cellIs" dxfId="21807" priority="61471" operator="notEqual">
      <formula>AI26</formula>
    </cfRule>
  </conditionalFormatting>
  <conditionalFormatting sqref="AM28">
    <cfRule type="cellIs" dxfId="21806" priority="61321" operator="notEqual">
      <formula>AI29</formula>
    </cfRule>
  </conditionalFormatting>
  <conditionalFormatting sqref="AM31">
    <cfRule type="cellIs" dxfId="21805" priority="61171" operator="notEqual">
      <formula>AI32</formula>
    </cfRule>
  </conditionalFormatting>
  <conditionalFormatting sqref="AM34">
    <cfRule type="cellIs" dxfId="21804" priority="61021" operator="notEqual">
      <formula>AI35</formula>
    </cfRule>
  </conditionalFormatting>
  <conditionalFormatting sqref="AM37">
    <cfRule type="cellIs" dxfId="21803" priority="60871" operator="notEqual">
      <formula>AI38</formula>
    </cfRule>
  </conditionalFormatting>
  <conditionalFormatting sqref="AM40">
    <cfRule type="cellIs" dxfId="21802" priority="60721" operator="notEqual">
      <formula>AI41</formula>
    </cfRule>
  </conditionalFormatting>
  <conditionalFormatting sqref="AM43">
    <cfRule type="cellIs" dxfId="21801" priority="60571" operator="notEqual">
      <formula>AI44</formula>
    </cfRule>
  </conditionalFormatting>
  <conditionalFormatting sqref="AM46">
    <cfRule type="cellIs" dxfId="21800" priority="60421" operator="notEqual">
      <formula>AI47</formula>
    </cfRule>
  </conditionalFormatting>
  <conditionalFormatting sqref="AM49">
    <cfRule type="cellIs" dxfId="21799" priority="60271" operator="notEqual">
      <formula>AI50</formula>
    </cfRule>
  </conditionalFormatting>
  <conditionalFormatting sqref="AM52">
    <cfRule type="cellIs" dxfId="21798" priority="60121" operator="notEqual">
      <formula>AI53</formula>
    </cfRule>
  </conditionalFormatting>
  <conditionalFormatting sqref="AM55">
    <cfRule type="cellIs" dxfId="21797" priority="59971" operator="notEqual">
      <formula>AI56</formula>
    </cfRule>
  </conditionalFormatting>
  <conditionalFormatting sqref="AM58">
    <cfRule type="cellIs" dxfId="21796" priority="59821" operator="notEqual">
      <formula>AI59</formula>
    </cfRule>
  </conditionalFormatting>
  <conditionalFormatting sqref="AM61">
    <cfRule type="cellIs" dxfId="21795" priority="59521" operator="notEqual">
      <formula>AI62</formula>
    </cfRule>
  </conditionalFormatting>
  <conditionalFormatting sqref="AM64">
    <cfRule type="cellIs" dxfId="21794" priority="59371" operator="notEqual">
      <formula>AI65</formula>
    </cfRule>
  </conditionalFormatting>
  <conditionalFormatting sqref="AM67">
    <cfRule type="cellIs" dxfId="21793" priority="59221" operator="notEqual">
      <formula>AI68</formula>
    </cfRule>
  </conditionalFormatting>
  <conditionalFormatting sqref="AM70">
    <cfRule type="cellIs" dxfId="21792" priority="59071" operator="notEqual">
      <formula>AI71</formula>
    </cfRule>
  </conditionalFormatting>
  <conditionalFormatting sqref="AM73">
    <cfRule type="cellIs" dxfId="21791" priority="58921" operator="notEqual">
      <formula>AI74</formula>
    </cfRule>
  </conditionalFormatting>
  <conditionalFormatting sqref="AM76">
    <cfRule type="cellIs" dxfId="21790" priority="26120" operator="notEqual">
      <formula>AI77</formula>
    </cfRule>
  </conditionalFormatting>
  <conditionalFormatting sqref="AM79">
    <cfRule type="cellIs" dxfId="21789" priority="26000" operator="notEqual">
      <formula>AI80</formula>
    </cfRule>
  </conditionalFormatting>
  <conditionalFormatting sqref="AM82">
    <cfRule type="cellIs" dxfId="21788" priority="25880" operator="notEqual">
      <formula>AI83</formula>
    </cfRule>
  </conditionalFormatting>
  <conditionalFormatting sqref="AM85">
    <cfRule type="cellIs" dxfId="21787" priority="25760" operator="notEqual">
      <formula>AI86</formula>
    </cfRule>
  </conditionalFormatting>
  <conditionalFormatting sqref="AM88">
    <cfRule type="cellIs" dxfId="21786" priority="25640" operator="notEqual">
      <formula>AI89</formula>
    </cfRule>
  </conditionalFormatting>
  <conditionalFormatting sqref="AM91">
    <cfRule type="cellIs" dxfId="21785" priority="25400" operator="notEqual">
      <formula>AI92</formula>
    </cfRule>
  </conditionalFormatting>
  <conditionalFormatting sqref="AM94">
    <cfRule type="cellIs" dxfId="21784" priority="844" operator="notEqual">
      <formula>AI95</formula>
    </cfRule>
  </conditionalFormatting>
  <conditionalFormatting sqref="AM97">
    <cfRule type="cellIs" dxfId="21783" priority="25520" operator="notEqual">
      <formula>AI98</formula>
    </cfRule>
  </conditionalFormatting>
  <conditionalFormatting sqref="AM100">
    <cfRule type="cellIs" dxfId="21782" priority="25280" operator="notEqual">
      <formula>AI101</formula>
    </cfRule>
  </conditionalFormatting>
  <conditionalFormatting sqref="AM103">
    <cfRule type="cellIs" dxfId="21781" priority="25160" operator="notEqual">
      <formula>AI104</formula>
    </cfRule>
  </conditionalFormatting>
  <conditionalFormatting sqref="AM106">
    <cfRule type="cellIs" dxfId="21780" priority="25040" operator="notEqual">
      <formula>AI107</formula>
    </cfRule>
  </conditionalFormatting>
  <conditionalFormatting sqref="AM109">
    <cfRule type="cellIs" dxfId="21779" priority="24920" operator="notEqual">
      <formula>AI110</formula>
    </cfRule>
  </conditionalFormatting>
  <conditionalFormatting sqref="AM112">
    <cfRule type="cellIs" dxfId="21778" priority="24800" operator="notEqual">
      <formula>AI113</formula>
    </cfRule>
  </conditionalFormatting>
  <conditionalFormatting sqref="AM115">
    <cfRule type="cellIs" dxfId="21777" priority="24680" operator="notEqual">
      <formula>AI116</formula>
    </cfRule>
  </conditionalFormatting>
  <conditionalFormatting sqref="AM118">
    <cfRule type="cellIs" dxfId="21776" priority="24560" operator="notEqual">
      <formula>AI119</formula>
    </cfRule>
  </conditionalFormatting>
  <conditionalFormatting sqref="AM121">
    <cfRule type="cellIs" dxfId="21775" priority="19530" operator="notEqual">
      <formula>AI122</formula>
    </cfRule>
  </conditionalFormatting>
  <conditionalFormatting sqref="AM124">
    <cfRule type="cellIs" dxfId="21774" priority="19310" operator="notEqual">
      <formula>AI125</formula>
    </cfRule>
  </conditionalFormatting>
  <conditionalFormatting sqref="AM127">
    <cfRule type="cellIs" dxfId="21773" priority="19090" operator="notEqual">
      <formula>AI128</formula>
    </cfRule>
  </conditionalFormatting>
  <conditionalFormatting sqref="AM130">
    <cfRule type="cellIs" dxfId="21772" priority="18870" operator="notEqual">
      <formula>AI131</formula>
    </cfRule>
  </conditionalFormatting>
  <conditionalFormatting sqref="AM133">
    <cfRule type="cellIs" dxfId="21771" priority="18650" operator="notEqual">
      <formula>AI134</formula>
    </cfRule>
  </conditionalFormatting>
  <conditionalFormatting sqref="AM136">
    <cfRule type="cellIs" dxfId="21770" priority="18430" operator="notEqual">
      <formula>AI137</formula>
    </cfRule>
  </conditionalFormatting>
  <conditionalFormatting sqref="AM139">
    <cfRule type="cellIs" dxfId="21769" priority="18210" operator="notEqual">
      <formula>AI140</formula>
    </cfRule>
  </conditionalFormatting>
  <conditionalFormatting sqref="AM142">
    <cfRule type="cellIs" dxfId="21768" priority="17990" operator="notEqual">
      <formula>AI143</formula>
    </cfRule>
  </conditionalFormatting>
  <conditionalFormatting sqref="AM145">
    <cfRule type="cellIs" dxfId="21767" priority="17770" operator="notEqual">
      <formula>AI146</formula>
    </cfRule>
  </conditionalFormatting>
  <conditionalFormatting sqref="AM148">
    <cfRule type="cellIs" dxfId="21766" priority="17550" operator="notEqual">
      <formula>AI149</formula>
    </cfRule>
  </conditionalFormatting>
  <conditionalFormatting sqref="AM151">
    <cfRule type="cellIs" dxfId="21765" priority="17330" operator="notEqual">
      <formula>AI152</formula>
    </cfRule>
  </conditionalFormatting>
  <conditionalFormatting sqref="AM154">
    <cfRule type="cellIs" dxfId="21764" priority="17110" operator="notEqual">
      <formula>AI155</formula>
    </cfRule>
  </conditionalFormatting>
  <conditionalFormatting sqref="AM157">
    <cfRule type="cellIs" dxfId="21763" priority="16890" operator="notEqual">
      <formula>AI158</formula>
    </cfRule>
  </conditionalFormatting>
  <conditionalFormatting sqref="AM160">
    <cfRule type="cellIs" dxfId="21762" priority="16670" operator="notEqual">
      <formula>AI161</formula>
    </cfRule>
  </conditionalFormatting>
  <conditionalFormatting sqref="AM163">
    <cfRule type="cellIs" dxfId="21761" priority="16450" operator="notEqual">
      <formula>AI164</formula>
    </cfRule>
  </conditionalFormatting>
  <conditionalFormatting sqref="AM166">
    <cfRule type="cellIs" dxfId="21760" priority="624" operator="notEqual">
      <formula>AI167</formula>
    </cfRule>
  </conditionalFormatting>
  <conditionalFormatting sqref="AM169">
    <cfRule type="cellIs" dxfId="21759" priority="16230" operator="notEqual">
      <formula>AI170</formula>
    </cfRule>
  </conditionalFormatting>
  <conditionalFormatting sqref="AM172">
    <cfRule type="cellIs" dxfId="21758" priority="16010" operator="notEqual">
      <formula>AI173</formula>
    </cfRule>
  </conditionalFormatting>
  <conditionalFormatting sqref="AM175">
    <cfRule type="cellIs" dxfId="21757" priority="15790" operator="notEqual">
      <formula>AI176</formula>
    </cfRule>
  </conditionalFormatting>
  <conditionalFormatting sqref="AM178">
    <cfRule type="cellIs" dxfId="21756" priority="15570" operator="notEqual">
      <formula>AI179</formula>
    </cfRule>
  </conditionalFormatting>
  <conditionalFormatting sqref="AM181">
    <cfRule type="cellIs" dxfId="21755" priority="15350" operator="notEqual">
      <formula>AI182</formula>
    </cfRule>
  </conditionalFormatting>
  <conditionalFormatting sqref="AM184">
    <cfRule type="cellIs" dxfId="21754" priority="15130" operator="notEqual">
      <formula>AI185</formula>
    </cfRule>
  </conditionalFormatting>
  <conditionalFormatting sqref="AM187">
    <cfRule type="cellIs" dxfId="21753" priority="14910" operator="notEqual">
      <formula>AI188</formula>
    </cfRule>
  </conditionalFormatting>
  <conditionalFormatting sqref="AM190">
    <cfRule type="cellIs" dxfId="21752" priority="14690" operator="notEqual">
      <formula>AI191</formula>
    </cfRule>
  </conditionalFormatting>
  <conditionalFormatting sqref="AM193">
    <cfRule type="cellIs" dxfId="21751" priority="14470" operator="notEqual">
      <formula>AI194</formula>
    </cfRule>
  </conditionalFormatting>
  <conditionalFormatting sqref="AM196">
    <cfRule type="cellIs" dxfId="21750" priority="14250" operator="notEqual">
      <formula>AI197</formula>
    </cfRule>
  </conditionalFormatting>
  <conditionalFormatting sqref="AM199">
    <cfRule type="cellIs" dxfId="21749" priority="14030" operator="notEqual">
      <formula>AI200</formula>
    </cfRule>
  </conditionalFormatting>
  <conditionalFormatting sqref="AM202">
    <cfRule type="cellIs" dxfId="21748" priority="13810" operator="notEqual">
      <formula>AI203</formula>
    </cfRule>
  </conditionalFormatting>
  <conditionalFormatting sqref="AM205">
    <cfRule type="cellIs" dxfId="21747" priority="13590" operator="notEqual">
      <formula>AI206</formula>
    </cfRule>
  </conditionalFormatting>
  <conditionalFormatting sqref="AM208">
    <cfRule type="cellIs" dxfId="21746" priority="13370" operator="notEqual">
      <formula>AI209</formula>
    </cfRule>
  </conditionalFormatting>
  <conditionalFormatting sqref="AM211">
    <cfRule type="cellIs" dxfId="21745" priority="13150" operator="notEqual">
      <formula>AI212</formula>
    </cfRule>
  </conditionalFormatting>
  <conditionalFormatting sqref="AM214">
    <cfRule type="cellIs" dxfId="21744" priority="12930" operator="notEqual">
      <formula>AI215</formula>
    </cfRule>
  </conditionalFormatting>
  <conditionalFormatting sqref="AM217">
    <cfRule type="cellIs" dxfId="21743" priority="12710" operator="notEqual">
      <formula>AI218</formula>
    </cfRule>
  </conditionalFormatting>
  <conditionalFormatting sqref="AM220">
    <cfRule type="cellIs" dxfId="21742" priority="12490" operator="notEqual">
      <formula>AI221</formula>
    </cfRule>
  </conditionalFormatting>
  <conditionalFormatting sqref="AM223">
    <cfRule type="cellIs" dxfId="21741" priority="12270" operator="notEqual">
      <formula>AI224</formula>
    </cfRule>
  </conditionalFormatting>
  <conditionalFormatting sqref="AM226">
    <cfRule type="cellIs" dxfId="21740" priority="12050" operator="notEqual">
      <formula>AI227</formula>
    </cfRule>
  </conditionalFormatting>
  <conditionalFormatting sqref="AM229">
    <cfRule type="cellIs" dxfId="21739" priority="11830" operator="notEqual">
      <formula>AI230</formula>
    </cfRule>
  </conditionalFormatting>
  <conditionalFormatting sqref="AM232">
    <cfRule type="cellIs" dxfId="21738" priority="11610" operator="notEqual">
      <formula>AI233</formula>
    </cfRule>
  </conditionalFormatting>
  <conditionalFormatting sqref="AM235">
    <cfRule type="cellIs" dxfId="21737" priority="11390" operator="notEqual">
      <formula>AI236</formula>
    </cfRule>
  </conditionalFormatting>
  <conditionalFormatting sqref="AM238">
    <cfRule type="cellIs" dxfId="21736" priority="11170" operator="notEqual">
      <formula>AI239</formula>
    </cfRule>
  </conditionalFormatting>
  <conditionalFormatting sqref="AM241">
    <cfRule type="cellIs" dxfId="21735" priority="10950" operator="notEqual">
      <formula>AI242</formula>
    </cfRule>
  </conditionalFormatting>
  <conditionalFormatting sqref="AM244">
    <cfRule type="cellIs" dxfId="21734" priority="10730" operator="notEqual">
      <formula>AI245</formula>
    </cfRule>
  </conditionalFormatting>
  <conditionalFormatting sqref="AM247">
    <cfRule type="cellIs" dxfId="21733" priority="10510" operator="notEqual">
      <formula>AI248</formula>
    </cfRule>
  </conditionalFormatting>
  <conditionalFormatting sqref="AM250">
    <cfRule type="cellIs" dxfId="21732" priority="10290" operator="notEqual">
      <formula>AI251</formula>
    </cfRule>
  </conditionalFormatting>
  <conditionalFormatting sqref="AM253">
    <cfRule type="cellIs" dxfId="21731" priority="10070" operator="notEqual">
      <formula>AI254</formula>
    </cfRule>
  </conditionalFormatting>
  <conditionalFormatting sqref="AM256">
    <cfRule type="cellIs" dxfId="21730" priority="9850" operator="notEqual">
      <formula>AI257</formula>
    </cfRule>
  </conditionalFormatting>
  <conditionalFormatting sqref="AM259">
    <cfRule type="cellIs" dxfId="21729" priority="9630" operator="notEqual">
      <formula>AI260</formula>
    </cfRule>
  </conditionalFormatting>
  <conditionalFormatting sqref="AM262">
    <cfRule type="cellIs" dxfId="21728" priority="9410" operator="notEqual">
      <formula>AI263</formula>
    </cfRule>
  </conditionalFormatting>
  <conditionalFormatting sqref="AM265">
    <cfRule type="cellIs" dxfId="21727" priority="9190" operator="notEqual">
      <formula>AI266</formula>
    </cfRule>
  </conditionalFormatting>
  <conditionalFormatting sqref="AM268">
    <cfRule type="cellIs" dxfId="21726" priority="8970" operator="notEqual">
      <formula>AI269</formula>
    </cfRule>
  </conditionalFormatting>
  <conditionalFormatting sqref="AM271">
    <cfRule type="cellIs" dxfId="21725" priority="8750" operator="notEqual">
      <formula>AI272</formula>
    </cfRule>
  </conditionalFormatting>
  <conditionalFormatting sqref="AM274">
    <cfRule type="cellIs" dxfId="21724" priority="1490" operator="notEqual">
      <formula>AI275</formula>
    </cfRule>
  </conditionalFormatting>
  <conditionalFormatting sqref="AM277">
    <cfRule type="cellIs" dxfId="21723" priority="8530" operator="notEqual">
      <formula>AI278</formula>
    </cfRule>
  </conditionalFormatting>
  <conditionalFormatting sqref="AM280">
    <cfRule type="cellIs" dxfId="21722" priority="8310" operator="notEqual">
      <formula>AI281</formula>
    </cfRule>
  </conditionalFormatting>
  <conditionalFormatting sqref="AM283">
    <cfRule type="cellIs" dxfId="21721" priority="8090" operator="notEqual">
      <formula>AI284</formula>
    </cfRule>
  </conditionalFormatting>
  <conditionalFormatting sqref="AM286">
    <cfRule type="cellIs" dxfId="21720" priority="7870" operator="notEqual">
      <formula>AI287</formula>
    </cfRule>
  </conditionalFormatting>
  <conditionalFormatting sqref="AM289">
    <cfRule type="cellIs" dxfId="21719" priority="7650" operator="notEqual">
      <formula>AI290</formula>
    </cfRule>
  </conditionalFormatting>
  <conditionalFormatting sqref="AM292">
    <cfRule type="cellIs" dxfId="21718" priority="404" operator="notEqual">
      <formula>AI293</formula>
    </cfRule>
  </conditionalFormatting>
  <conditionalFormatting sqref="AM295">
    <cfRule type="cellIs" dxfId="21717" priority="7430" operator="notEqual">
      <formula>AI296</formula>
    </cfRule>
  </conditionalFormatting>
  <conditionalFormatting sqref="AM298">
    <cfRule type="cellIs" dxfId="21716" priority="7210" operator="notEqual">
      <formula>AI299</formula>
    </cfRule>
  </conditionalFormatting>
  <conditionalFormatting sqref="AM301">
    <cfRule type="cellIs" dxfId="21715" priority="6990" operator="notEqual">
      <formula>AI302</formula>
    </cfRule>
  </conditionalFormatting>
  <conditionalFormatting sqref="AM304">
    <cfRule type="cellIs" dxfId="21714" priority="6770" operator="notEqual">
      <formula>AI305</formula>
    </cfRule>
  </conditionalFormatting>
  <conditionalFormatting sqref="AM307">
    <cfRule type="cellIs" dxfId="21713" priority="6550" operator="notEqual">
      <formula>AI308</formula>
    </cfRule>
  </conditionalFormatting>
  <conditionalFormatting sqref="AM310">
    <cfRule type="cellIs" dxfId="21712" priority="24440" operator="notEqual">
      <formula>AI311</formula>
    </cfRule>
  </conditionalFormatting>
  <conditionalFormatting sqref="AM313">
    <cfRule type="cellIs" dxfId="21711" priority="6110" operator="notEqual">
      <formula>AI314</formula>
    </cfRule>
  </conditionalFormatting>
  <conditionalFormatting sqref="AM316">
    <cfRule type="cellIs" dxfId="21710" priority="5890" operator="notEqual">
      <formula>AI317</formula>
    </cfRule>
  </conditionalFormatting>
  <conditionalFormatting sqref="AM319">
    <cfRule type="cellIs" dxfId="21709" priority="5670" operator="notEqual">
      <formula>AI320</formula>
    </cfRule>
  </conditionalFormatting>
  <conditionalFormatting sqref="AM322">
    <cfRule type="cellIs" dxfId="21708" priority="5450" operator="notEqual">
      <formula>AI323</formula>
    </cfRule>
  </conditionalFormatting>
  <conditionalFormatting sqref="AM325">
    <cfRule type="cellIs" dxfId="21707" priority="5230" operator="notEqual">
      <formula>AI326</formula>
    </cfRule>
  </conditionalFormatting>
  <conditionalFormatting sqref="AM328">
    <cfRule type="cellIs" dxfId="21706" priority="5010" operator="notEqual">
      <formula>AI329</formula>
    </cfRule>
  </conditionalFormatting>
  <conditionalFormatting sqref="AM331">
    <cfRule type="cellIs" dxfId="21705" priority="4790" operator="notEqual">
      <formula>AI332</formula>
    </cfRule>
  </conditionalFormatting>
  <conditionalFormatting sqref="AM334">
    <cfRule type="cellIs" dxfId="21704" priority="184" operator="notEqual">
      <formula>AI335</formula>
    </cfRule>
  </conditionalFormatting>
  <conditionalFormatting sqref="AM337">
    <cfRule type="cellIs" dxfId="21703" priority="4570" operator="notEqual">
      <formula>AI338</formula>
    </cfRule>
  </conditionalFormatting>
  <conditionalFormatting sqref="AM340">
    <cfRule type="cellIs" dxfId="21702" priority="4350" operator="notEqual">
      <formula>AI341</formula>
    </cfRule>
  </conditionalFormatting>
  <conditionalFormatting sqref="AM343">
    <cfRule type="cellIs" dxfId="21701" priority="6330" operator="notEqual">
      <formula>AI344</formula>
    </cfRule>
  </conditionalFormatting>
  <conditionalFormatting sqref="AM346">
    <cfRule type="cellIs" dxfId="21700" priority="3910" operator="notEqual">
      <formula>AI347</formula>
    </cfRule>
  </conditionalFormatting>
  <conditionalFormatting sqref="AM349">
    <cfRule type="cellIs" dxfId="21699" priority="4130" operator="notEqual">
      <formula>AI350</formula>
    </cfRule>
  </conditionalFormatting>
  <conditionalFormatting sqref="AM352">
    <cfRule type="cellIs" dxfId="21698" priority="3470" operator="notEqual">
      <formula>AI353</formula>
    </cfRule>
  </conditionalFormatting>
  <conditionalFormatting sqref="AM355">
    <cfRule type="cellIs" dxfId="21697" priority="3250" operator="notEqual">
      <formula>AI356</formula>
    </cfRule>
  </conditionalFormatting>
  <conditionalFormatting sqref="AM358">
    <cfRule type="cellIs" dxfId="21696" priority="3030" operator="notEqual">
      <formula>AI359</formula>
    </cfRule>
  </conditionalFormatting>
  <conditionalFormatting sqref="AM361">
    <cfRule type="cellIs" dxfId="21695" priority="24320" operator="notEqual">
      <formula>AI362</formula>
    </cfRule>
  </conditionalFormatting>
  <conditionalFormatting sqref="AM364">
    <cfRule type="cellIs" dxfId="21694" priority="24200" operator="notEqual">
      <formula>AI365</formula>
    </cfRule>
  </conditionalFormatting>
  <conditionalFormatting sqref="AM367">
    <cfRule type="cellIs" dxfId="21693" priority="23960" operator="notEqual">
      <formula>AI368</formula>
    </cfRule>
  </conditionalFormatting>
  <conditionalFormatting sqref="AM370">
    <cfRule type="cellIs" dxfId="21692" priority="27231" operator="notEqual">
      <formula>AI371</formula>
    </cfRule>
  </conditionalFormatting>
  <conditionalFormatting sqref="AN19">
    <cfRule type="cellIs" dxfId="21691" priority="61770" operator="notEqual">
      <formula>AI20</formula>
    </cfRule>
  </conditionalFormatting>
  <conditionalFormatting sqref="AN22">
    <cfRule type="cellIs" dxfId="21690" priority="61620" operator="notEqual">
      <formula>AI23</formula>
    </cfRule>
  </conditionalFormatting>
  <conditionalFormatting sqref="AN25">
    <cfRule type="cellIs" dxfId="21689" priority="61470" operator="notEqual">
      <formula>AI26</formula>
    </cfRule>
  </conditionalFormatting>
  <conditionalFormatting sqref="AN28">
    <cfRule type="cellIs" dxfId="21688" priority="61320" operator="notEqual">
      <formula>AI29</formula>
    </cfRule>
  </conditionalFormatting>
  <conditionalFormatting sqref="AN31">
    <cfRule type="cellIs" dxfId="21687" priority="61170" operator="notEqual">
      <formula>AI32</formula>
    </cfRule>
  </conditionalFormatting>
  <conditionalFormatting sqref="AN34">
    <cfRule type="cellIs" dxfId="21686" priority="61020" operator="notEqual">
      <formula>AI35</formula>
    </cfRule>
  </conditionalFormatting>
  <conditionalFormatting sqref="AN37">
    <cfRule type="cellIs" dxfId="21685" priority="60870" operator="notEqual">
      <formula>AI38</formula>
    </cfRule>
  </conditionalFormatting>
  <conditionalFormatting sqref="AN40">
    <cfRule type="cellIs" dxfId="21684" priority="60720" operator="notEqual">
      <formula>AI41</formula>
    </cfRule>
  </conditionalFormatting>
  <conditionalFormatting sqref="AN43">
    <cfRule type="cellIs" dxfId="21683" priority="60570" operator="notEqual">
      <formula>AI44</formula>
    </cfRule>
  </conditionalFormatting>
  <conditionalFormatting sqref="AN46">
    <cfRule type="cellIs" dxfId="21682" priority="60420" operator="notEqual">
      <formula>AI47</formula>
    </cfRule>
  </conditionalFormatting>
  <conditionalFormatting sqref="AN49">
    <cfRule type="cellIs" dxfId="21681" priority="60270" operator="notEqual">
      <formula>AI50</formula>
    </cfRule>
  </conditionalFormatting>
  <conditionalFormatting sqref="AN52">
    <cfRule type="cellIs" dxfId="21680" priority="60120" operator="notEqual">
      <formula>AI53</formula>
    </cfRule>
  </conditionalFormatting>
  <conditionalFormatting sqref="AN55">
    <cfRule type="cellIs" dxfId="21679" priority="59970" operator="notEqual">
      <formula>AI56</formula>
    </cfRule>
  </conditionalFormatting>
  <conditionalFormatting sqref="AN58">
    <cfRule type="cellIs" dxfId="21678" priority="59820" operator="notEqual">
      <formula>AI59</formula>
    </cfRule>
  </conditionalFormatting>
  <conditionalFormatting sqref="AN61">
    <cfRule type="cellIs" dxfId="21677" priority="59520" operator="notEqual">
      <formula>AI62</formula>
    </cfRule>
  </conditionalFormatting>
  <conditionalFormatting sqref="AN64">
    <cfRule type="cellIs" dxfId="21676" priority="59370" operator="notEqual">
      <formula>AI65</formula>
    </cfRule>
  </conditionalFormatting>
  <conditionalFormatting sqref="AN67">
    <cfRule type="cellIs" dxfId="21675" priority="59220" operator="notEqual">
      <formula>AI68</formula>
    </cfRule>
  </conditionalFormatting>
  <conditionalFormatting sqref="AN70">
    <cfRule type="cellIs" dxfId="21674" priority="59070" operator="notEqual">
      <formula>AI71</formula>
    </cfRule>
  </conditionalFormatting>
  <conditionalFormatting sqref="AN73">
    <cfRule type="cellIs" dxfId="21673" priority="58920" operator="notEqual">
      <formula>AI74</formula>
    </cfRule>
  </conditionalFormatting>
  <conditionalFormatting sqref="AN76">
    <cfRule type="cellIs" dxfId="21672" priority="26119" operator="notEqual">
      <formula>AI77</formula>
    </cfRule>
  </conditionalFormatting>
  <conditionalFormatting sqref="AN79">
    <cfRule type="cellIs" dxfId="21671" priority="25999" operator="notEqual">
      <formula>AI80</formula>
    </cfRule>
  </conditionalFormatting>
  <conditionalFormatting sqref="AN82">
    <cfRule type="cellIs" dxfId="21670" priority="25879" operator="notEqual">
      <formula>AI83</formula>
    </cfRule>
  </conditionalFormatting>
  <conditionalFormatting sqref="AN85">
    <cfRule type="cellIs" dxfId="21669" priority="25759" operator="notEqual">
      <formula>AI86</formula>
    </cfRule>
  </conditionalFormatting>
  <conditionalFormatting sqref="AN88">
    <cfRule type="cellIs" dxfId="21668" priority="25639" operator="notEqual">
      <formula>AI89</formula>
    </cfRule>
  </conditionalFormatting>
  <conditionalFormatting sqref="AN91">
    <cfRule type="cellIs" dxfId="21667" priority="25399" operator="notEqual">
      <formula>AI92</formula>
    </cfRule>
  </conditionalFormatting>
  <conditionalFormatting sqref="AN94">
    <cfRule type="cellIs" dxfId="21666" priority="843" operator="notEqual">
      <formula>AI95</formula>
    </cfRule>
  </conditionalFormatting>
  <conditionalFormatting sqref="AN97">
    <cfRule type="cellIs" dxfId="21665" priority="25519" operator="notEqual">
      <formula>AI98</formula>
    </cfRule>
  </conditionalFormatting>
  <conditionalFormatting sqref="AN100">
    <cfRule type="cellIs" dxfId="21664" priority="25279" operator="notEqual">
      <formula>AI101</formula>
    </cfRule>
  </conditionalFormatting>
  <conditionalFormatting sqref="AN103">
    <cfRule type="cellIs" dxfId="21663" priority="25159" operator="notEqual">
      <formula>AI104</formula>
    </cfRule>
  </conditionalFormatting>
  <conditionalFormatting sqref="AN106">
    <cfRule type="cellIs" dxfId="21662" priority="25039" operator="notEqual">
      <formula>AI107</formula>
    </cfRule>
  </conditionalFormatting>
  <conditionalFormatting sqref="AN109">
    <cfRule type="cellIs" dxfId="21661" priority="24919" operator="notEqual">
      <formula>AI110</formula>
    </cfRule>
  </conditionalFormatting>
  <conditionalFormatting sqref="AN112">
    <cfRule type="cellIs" dxfId="21660" priority="24799" operator="notEqual">
      <formula>AI113</formula>
    </cfRule>
  </conditionalFormatting>
  <conditionalFormatting sqref="AN115">
    <cfRule type="cellIs" dxfId="21659" priority="24679" operator="notEqual">
      <formula>AI116</formula>
    </cfRule>
  </conditionalFormatting>
  <conditionalFormatting sqref="AN118">
    <cfRule type="cellIs" dxfId="21658" priority="24559" operator="notEqual">
      <formula>AI119</formula>
    </cfRule>
  </conditionalFormatting>
  <conditionalFormatting sqref="AN121">
    <cfRule type="cellIs" dxfId="21657" priority="19529" operator="notEqual">
      <formula>AI122</formula>
    </cfRule>
  </conditionalFormatting>
  <conditionalFormatting sqref="AN124">
    <cfRule type="cellIs" dxfId="21656" priority="19309" operator="notEqual">
      <formula>AI125</formula>
    </cfRule>
  </conditionalFormatting>
  <conditionalFormatting sqref="AN127">
    <cfRule type="cellIs" dxfId="21655" priority="19089" operator="notEqual">
      <formula>AI128</formula>
    </cfRule>
  </conditionalFormatting>
  <conditionalFormatting sqref="AN130">
    <cfRule type="cellIs" dxfId="21654" priority="18869" operator="notEqual">
      <formula>AI131</formula>
    </cfRule>
  </conditionalFormatting>
  <conditionalFormatting sqref="AN133">
    <cfRule type="cellIs" dxfId="21653" priority="18649" operator="notEqual">
      <formula>AI134</formula>
    </cfRule>
  </conditionalFormatting>
  <conditionalFormatting sqref="AN136">
    <cfRule type="cellIs" dxfId="21652" priority="18429" operator="notEqual">
      <formula>AI137</formula>
    </cfRule>
  </conditionalFormatting>
  <conditionalFormatting sqref="AN139">
    <cfRule type="cellIs" dxfId="21651" priority="18209" operator="notEqual">
      <formula>AI140</formula>
    </cfRule>
  </conditionalFormatting>
  <conditionalFormatting sqref="AN142">
    <cfRule type="cellIs" dxfId="21650" priority="17989" operator="notEqual">
      <formula>AI143</formula>
    </cfRule>
  </conditionalFormatting>
  <conditionalFormatting sqref="AN145">
    <cfRule type="cellIs" dxfId="21649" priority="17769" operator="notEqual">
      <formula>AI146</formula>
    </cfRule>
  </conditionalFormatting>
  <conditionalFormatting sqref="AN148">
    <cfRule type="cellIs" dxfId="21648" priority="17549" operator="notEqual">
      <formula>AI149</formula>
    </cfRule>
  </conditionalFormatting>
  <conditionalFormatting sqref="AN151">
    <cfRule type="cellIs" dxfId="21647" priority="17329" operator="notEqual">
      <formula>AI152</formula>
    </cfRule>
  </conditionalFormatting>
  <conditionalFormatting sqref="AN154">
    <cfRule type="cellIs" dxfId="21646" priority="17109" operator="notEqual">
      <formula>AI155</formula>
    </cfRule>
  </conditionalFormatting>
  <conditionalFormatting sqref="AN157">
    <cfRule type="cellIs" dxfId="21645" priority="16889" operator="notEqual">
      <formula>AI158</formula>
    </cfRule>
  </conditionalFormatting>
  <conditionalFormatting sqref="AN160">
    <cfRule type="cellIs" dxfId="21644" priority="16669" operator="notEqual">
      <formula>AI161</formula>
    </cfRule>
  </conditionalFormatting>
  <conditionalFormatting sqref="AN163">
    <cfRule type="cellIs" dxfId="21643" priority="16449" operator="notEqual">
      <formula>AI164</formula>
    </cfRule>
  </conditionalFormatting>
  <conditionalFormatting sqref="AN166">
    <cfRule type="cellIs" dxfId="21642" priority="623" operator="notEqual">
      <formula>AI167</formula>
    </cfRule>
  </conditionalFormatting>
  <conditionalFormatting sqref="AN169">
    <cfRule type="cellIs" dxfId="21641" priority="16229" operator="notEqual">
      <formula>AI170</formula>
    </cfRule>
  </conditionalFormatting>
  <conditionalFormatting sqref="AN172">
    <cfRule type="cellIs" dxfId="21640" priority="16009" operator="notEqual">
      <formula>AI173</formula>
    </cfRule>
  </conditionalFormatting>
  <conditionalFormatting sqref="AN175">
    <cfRule type="cellIs" dxfId="21639" priority="15789" operator="notEqual">
      <formula>AI176</formula>
    </cfRule>
  </conditionalFormatting>
  <conditionalFormatting sqref="AN178">
    <cfRule type="cellIs" dxfId="21638" priority="15569" operator="notEqual">
      <formula>AI179</formula>
    </cfRule>
  </conditionalFormatting>
  <conditionalFormatting sqref="AN181">
    <cfRule type="cellIs" dxfId="21637" priority="15349" operator="notEqual">
      <formula>AI182</formula>
    </cfRule>
  </conditionalFormatting>
  <conditionalFormatting sqref="AN184">
    <cfRule type="cellIs" dxfId="21636" priority="15129" operator="notEqual">
      <formula>AI185</formula>
    </cfRule>
  </conditionalFormatting>
  <conditionalFormatting sqref="AN187">
    <cfRule type="cellIs" dxfId="21635" priority="14909" operator="notEqual">
      <formula>AI188</formula>
    </cfRule>
  </conditionalFormatting>
  <conditionalFormatting sqref="AN190">
    <cfRule type="cellIs" dxfId="21634" priority="14689" operator="notEqual">
      <formula>AI191</formula>
    </cfRule>
  </conditionalFormatting>
  <conditionalFormatting sqref="AN193">
    <cfRule type="cellIs" dxfId="21633" priority="14469" operator="notEqual">
      <formula>AI194</formula>
    </cfRule>
  </conditionalFormatting>
  <conditionalFormatting sqref="AN196">
    <cfRule type="cellIs" dxfId="21632" priority="14249" operator="notEqual">
      <formula>AI197</formula>
    </cfRule>
  </conditionalFormatting>
  <conditionalFormatting sqref="AN199">
    <cfRule type="cellIs" dxfId="21631" priority="14029" operator="notEqual">
      <formula>AI200</formula>
    </cfRule>
  </conditionalFormatting>
  <conditionalFormatting sqref="AN202">
    <cfRule type="cellIs" dxfId="21630" priority="13809" operator="notEqual">
      <formula>AI203</formula>
    </cfRule>
  </conditionalFormatting>
  <conditionalFormatting sqref="AN205">
    <cfRule type="cellIs" dxfId="21629" priority="13589" operator="notEqual">
      <formula>AI206</formula>
    </cfRule>
  </conditionalFormatting>
  <conditionalFormatting sqref="AN208">
    <cfRule type="cellIs" dxfId="21628" priority="13369" operator="notEqual">
      <formula>AI209</formula>
    </cfRule>
  </conditionalFormatting>
  <conditionalFormatting sqref="AN211">
    <cfRule type="cellIs" dxfId="21627" priority="13149" operator="notEqual">
      <formula>AI212</formula>
    </cfRule>
  </conditionalFormatting>
  <conditionalFormatting sqref="AN214">
    <cfRule type="cellIs" dxfId="21626" priority="12929" operator="notEqual">
      <formula>AI215</formula>
    </cfRule>
  </conditionalFormatting>
  <conditionalFormatting sqref="AN217">
    <cfRule type="cellIs" dxfId="21625" priority="12709" operator="notEqual">
      <formula>AI218</formula>
    </cfRule>
  </conditionalFormatting>
  <conditionalFormatting sqref="AN220">
    <cfRule type="cellIs" dxfId="21624" priority="12489" operator="notEqual">
      <formula>AI221</formula>
    </cfRule>
  </conditionalFormatting>
  <conditionalFormatting sqref="AN223">
    <cfRule type="cellIs" dxfId="21623" priority="12269" operator="notEqual">
      <formula>AI224</formula>
    </cfRule>
  </conditionalFormatting>
  <conditionalFormatting sqref="AN226">
    <cfRule type="cellIs" dxfId="21622" priority="12049" operator="notEqual">
      <formula>AI227</formula>
    </cfRule>
  </conditionalFormatting>
  <conditionalFormatting sqref="AN229">
    <cfRule type="cellIs" dxfId="21621" priority="11829" operator="notEqual">
      <formula>AI230</formula>
    </cfRule>
  </conditionalFormatting>
  <conditionalFormatting sqref="AN232">
    <cfRule type="cellIs" dxfId="21620" priority="11609" operator="notEqual">
      <formula>AI233</formula>
    </cfRule>
  </conditionalFormatting>
  <conditionalFormatting sqref="AN235">
    <cfRule type="cellIs" dxfId="21619" priority="11389" operator="notEqual">
      <formula>AI236</formula>
    </cfRule>
  </conditionalFormatting>
  <conditionalFormatting sqref="AN238">
    <cfRule type="cellIs" dxfId="21618" priority="11169" operator="notEqual">
      <formula>AI239</formula>
    </cfRule>
  </conditionalFormatting>
  <conditionalFormatting sqref="AN241">
    <cfRule type="cellIs" dxfId="21617" priority="10949" operator="notEqual">
      <formula>AI242</formula>
    </cfRule>
  </conditionalFormatting>
  <conditionalFormatting sqref="AN244">
    <cfRule type="cellIs" dxfId="21616" priority="10729" operator="notEqual">
      <formula>AI245</formula>
    </cfRule>
  </conditionalFormatting>
  <conditionalFormatting sqref="AN247">
    <cfRule type="cellIs" dxfId="21615" priority="10509" operator="notEqual">
      <formula>AI248</formula>
    </cfRule>
  </conditionalFormatting>
  <conditionalFormatting sqref="AN250">
    <cfRule type="cellIs" dxfId="21614" priority="10289" operator="notEqual">
      <formula>AI251</formula>
    </cfRule>
  </conditionalFormatting>
  <conditionalFormatting sqref="AN253">
    <cfRule type="cellIs" dxfId="21613" priority="10069" operator="notEqual">
      <formula>AI254</formula>
    </cfRule>
  </conditionalFormatting>
  <conditionalFormatting sqref="AN256">
    <cfRule type="cellIs" dxfId="21612" priority="9849" operator="notEqual">
      <formula>AI257</formula>
    </cfRule>
  </conditionalFormatting>
  <conditionalFormatting sqref="AN259">
    <cfRule type="cellIs" dxfId="21611" priority="9629" operator="notEqual">
      <formula>AI260</formula>
    </cfRule>
  </conditionalFormatting>
  <conditionalFormatting sqref="AN262">
    <cfRule type="cellIs" dxfId="21610" priority="9409" operator="notEqual">
      <formula>AI263</formula>
    </cfRule>
  </conditionalFormatting>
  <conditionalFormatting sqref="AN265">
    <cfRule type="cellIs" dxfId="21609" priority="9189" operator="notEqual">
      <formula>AI266</formula>
    </cfRule>
  </conditionalFormatting>
  <conditionalFormatting sqref="AN268">
    <cfRule type="cellIs" dxfId="21608" priority="8969" operator="notEqual">
      <formula>AI269</formula>
    </cfRule>
  </conditionalFormatting>
  <conditionalFormatting sqref="AN271">
    <cfRule type="cellIs" dxfId="21607" priority="8749" operator="notEqual">
      <formula>AI272</formula>
    </cfRule>
  </conditionalFormatting>
  <conditionalFormatting sqref="AN274">
    <cfRule type="cellIs" dxfId="21606" priority="1489" operator="notEqual">
      <formula>AI275</formula>
    </cfRule>
  </conditionalFormatting>
  <conditionalFormatting sqref="AN277">
    <cfRule type="cellIs" dxfId="21605" priority="8529" operator="notEqual">
      <formula>AI278</formula>
    </cfRule>
  </conditionalFormatting>
  <conditionalFormatting sqref="AN280">
    <cfRule type="cellIs" dxfId="21604" priority="8309" operator="notEqual">
      <formula>AI281</formula>
    </cfRule>
  </conditionalFormatting>
  <conditionalFormatting sqref="AN283">
    <cfRule type="cellIs" dxfId="21603" priority="8089" operator="notEqual">
      <formula>AI284</formula>
    </cfRule>
  </conditionalFormatting>
  <conditionalFormatting sqref="AN286">
    <cfRule type="cellIs" dxfId="21602" priority="7869" operator="notEqual">
      <formula>AI287</formula>
    </cfRule>
  </conditionalFormatting>
  <conditionalFormatting sqref="AN289">
    <cfRule type="cellIs" dxfId="21601" priority="7649" operator="notEqual">
      <formula>AI290</formula>
    </cfRule>
  </conditionalFormatting>
  <conditionalFormatting sqref="AN292">
    <cfRule type="cellIs" dxfId="21600" priority="403" operator="notEqual">
      <formula>AI293</formula>
    </cfRule>
  </conditionalFormatting>
  <conditionalFormatting sqref="AN295">
    <cfRule type="cellIs" dxfId="21599" priority="7429" operator="notEqual">
      <formula>AI296</formula>
    </cfRule>
  </conditionalFormatting>
  <conditionalFormatting sqref="AN298">
    <cfRule type="cellIs" dxfId="21598" priority="7209" operator="notEqual">
      <formula>AI299</formula>
    </cfRule>
  </conditionalFormatting>
  <conditionalFormatting sqref="AN301">
    <cfRule type="cellIs" dxfId="21597" priority="6989" operator="notEqual">
      <formula>AI302</formula>
    </cfRule>
  </conditionalFormatting>
  <conditionalFormatting sqref="AN304">
    <cfRule type="cellIs" dxfId="21596" priority="6769" operator="notEqual">
      <formula>AI305</formula>
    </cfRule>
  </conditionalFormatting>
  <conditionalFormatting sqref="AN307">
    <cfRule type="cellIs" dxfId="21595" priority="6549" operator="notEqual">
      <formula>AI308</formula>
    </cfRule>
  </conditionalFormatting>
  <conditionalFormatting sqref="AN310">
    <cfRule type="cellIs" dxfId="21594" priority="24439" operator="notEqual">
      <formula>AI311</formula>
    </cfRule>
  </conditionalFormatting>
  <conditionalFormatting sqref="AN313">
    <cfRule type="cellIs" dxfId="21593" priority="6109" operator="notEqual">
      <formula>AI314</formula>
    </cfRule>
  </conditionalFormatting>
  <conditionalFormatting sqref="AN316">
    <cfRule type="cellIs" dxfId="21592" priority="5889" operator="notEqual">
      <formula>AI317</formula>
    </cfRule>
  </conditionalFormatting>
  <conditionalFormatting sqref="AN319">
    <cfRule type="cellIs" dxfId="21591" priority="5669" operator="notEqual">
      <formula>AI320</formula>
    </cfRule>
  </conditionalFormatting>
  <conditionalFormatting sqref="AN322">
    <cfRule type="cellIs" dxfId="21590" priority="5449" operator="notEqual">
      <formula>AI323</formula>
    </cfRule>
  </conditionalFormatting>
  <conditionalFormatting sqref="AN325">
    <cfRule type="cellIs" dxfId="21589" priority="5229" operator="notEqual">
      <formula>AI326</formula>
    </cfRule>
  </conditionalFormatting>
  <conditionalFormatting sqref="AN328">
    <cfRule type="cellIs" dxfId="21588" priority="5009" operator="notEqual">
      <formula>AI329</formula>
    </cfRule>
  </conditionalFormatting>
  <conditionalFormatting sqref="AN331">
    <cfRule type="cellIs" dxfId="21587" priority="4789" operator="notEqual">
      <formula>AI332</formula>
    </cfRule>
  </conditionalFormatting>
  <conditionalFormatting sqref="AN334">
    <cfRule type="cellIs" dxfId="21586" priority="183" operator="notEqual">
      <formula>AI335</formula>
    </cfRule>
  </conditionalFormatting>
  <conditionalFormatting sqref="AN337">
    <cfRule type="cellIs" dxfId="21585" priority="4569" operator="notEqual">
      <formula>AI338</formula>
    </cfRule>
  </conditionalFormatting>
  <conditionalFormatting sqref="AN340">
    <cfRule type="cellIs" dxfId="21584" priority="4349" operator="notEqual">
      <formula>AI341</formula>
    </cfRule>
  </conditionalFormatting>
  <conditionalFormatting sqref="AN343">
    <cfRule type="cellIs" dxfId="21583" priority="6329" operator="notEqual">
      <formula>AI344</formula>
    </cfRule>
  </conditionalFormatting>
  <conditionalFormatting sqref="AN346">
    <cfRule type="cellIs" dxfId="21582" priority="3909" operator="notEqual">
      <formula>AI347</formula>
    </cfRule>
  </conditionalFormatting>
  <conditionalFormatting sqref="AN349">
    <cfRule type="cellIs" dxfId="21581" priority="4129" operator="notEqual">
      <formula>AI350</formula>
    </cfRule>
  </conditionalFormatting>
  <conditionalFormatting sqref="AN352">
    <cfRule type="cellIs" dxfId="21580" priority="3469" operator="notEqual">
      <formula>AI353</formula>
    </cfRule>
  </conditionalFormatting>
  <conditionalFormatting sqref="AN355">
    <cfRule type="cellIs" dxfId="21579" priority="3249" operator="notEqual">
      <formula>AI356</formula>
    </cfRule>
  </conditionalFormatting>
  <conditionalFormatting sqref="AN358">
    <cfRule type="cellIs" dxfId="21578" priority="3029" operator="notEqual">
      <formula>AI359</formula>
    </cfRule>
  </conditionalFormatting>
  <conditionalFormatting sqref="AN361">
    <cfRule type="cellIs" dxfId="21577" priority="24319" operator="notEqual">
      <formula>AI362</formula>
    </cfRule>
  </conditionalFormatting>
  <conditionalFormatting sqref="AN364">
    <cfRule type="cellIs" dxfId="21576" priority="24199" operator="notEqual">
      <formula>AI365</formula>
    </cfRule>
  </conditionalFormatting>
  <conditionalFormatting sqref="AN367">
    <cfRule type="cellIs" dxfId="21575" priority="23959" operator="notEqual">
      <formula>AI368</formula>
    </cfRule>
  </conditionalFormatting>
  <conditionalFormatting sqref="AN370">
    <cfRule type="cellIs" dxfId="21574" priority="27230" operator="notEqual">
      <formula>AI371</formula>
    </cfRule>
  </conditionalFormatting>
  <conditionalFormatting sqref="AO19">
    <cfRule type="cellIs" dxfId="21573" priority="61769" operator="notEqual">
      <formula>AI20</formula>
    </cfRule>
  </conditionalFormatting>
  <conditionalFormatting sqref="AO22">
    <cfRule type="cellIs" dxfId="21572" priority="61619" operator="notEqual">
      <formula>AI23</formula>
    </cfRule>
  </conditionalFormatting>
  <conditionalFormatting sqref="AO25">
    <cfRule type="cellIs" dxfId="21571" priority="61469" operator="notEqual">
      <formula>AI26</formula>
    </cfRule>
  </conditionalFormatting>
  <conditionalFormatting sqref="AO28">
    <cfRule type="cellIs" dxfId="21570" priority="61319" operator="notEqual">
      <formula>AI29</formula>
    </cfRule>
  </conditionalFormatting>
  <conditionalFormatting sqref="AO31">
    <cfRule type="cellIs" dxfId="21569" priority="61169" operator="notEqual">
      <formula>AI32</formula>
    </cfRule>
  </conditionalFormatting>
  <conditionalFormatting sqref="AO34">
    <cfRule type="cellIs" dxfId="21568" priority="61019" operator="notEqual">
      <formula>AI35</formula>
    </cfRule>
  </conditionalFormatting>
  <conditionalFormatting sqref="AO37">
    <cfRule type="cellIs" dxfId="21567" priority="60869" operator="notEqual">
      <formula>AI38</formula>
    </cfRule>
  </conditionalFormatting>
  <conditionalFormatting sqref="AO40">
    <cfRule type="cellIs" dxfId="21566" priority="60719" operator="notEqual">
      <formula>AI41</formula>
    </cfRule>
  </conditionalFormatting>
  <conditionalFormatting sqref="AO43">
    <cfRule type="cellIs" dxfId="21565" priority="60569" operator="notEqual">
      <formula>AI44</formula>
    </cfRule>
  </conditionalFormatting>
  <conditionalFormatting sqref="AO46">
    <cfRule type="cellIs" dxfId="21564" priority="60419" operator="notEqual">
      <formula>AI47</formula>
    </cfRule>
  </conditionalFormatting>
  <conditionalFormatting sqref="AO49">
    <cfRule type="cellIs" dxfId="21563" priority="60269" operator="notEqual">
      <formula>AI50</formula>
    </cfRule>
  </conditionalFormatting>
  <conditionalFormatting sqref="AO52">
    <cfRule type="cellIs" dxfId="21562" priority="60119" operator="notEqual">
      <formula>AI53</formula>
    </cfRule>
  </conditionalFormatting>
  <conditionalFormatting sqref="AO55">
    <cfRule type="cellIs" dxfId="21561" priority="59969" operator="notEqual">
      <formula>AI56</formula>
    </cfRule>
  </conditionalFormatting>
  <conditionalFormatting sqref="AO58">
    <cfRule type="cellIs" dxfId="21560" priority="59819" operator="notEqual">
      <formula>AI59</formula>
    </cfRule>
  </conditionalFormatting>
  <conditionalFormatting sqref="AO61">
    <cfRule type="cellIs" dxfId="21559" priority="59519" operator="notEqual">
      <formula>AI62</formula>
    </cfRule>
  </conditionalFormatting>
  <conditionalFormatting sqref="AO64">
    <cfRule type="cellIs" dxfId="21558" priority="59369" operator="notEqual">
      <formula>AI65</formula>
    </cfRule>
  </conditionalFormatting>
  <conditionalFormatting sqref="AO67">
    <cfRule type="cellIs" dxfId="21557" priority="59219" operator="notEqual">
      <formula>AI68</formula>
    </cfRule>
  </conditionalFormatting>
  <conditionalFormatting sqref="AO70">
    <cfRule type="cellIs" dxfId="21556" priority="59069" operator="notEqual">
      <formula>AI71</formula>
    </cfRule>
  </conditionalFormatting>
  <conditionalFormatting sqref="AO73">
    <cfRule type="cellIs" dxfId="21555" priority="58919" operator="notEqual">
      <formula>AI74</formula>
    </cfRule>
  </conditionalFormatting>
  <conditionalFormatting sqref="AO76">
    <cfRule type="cellIs" dxfId="21554" priority="26118" operator="notEqual">
      <formula>AI77</formula>
    </cfRule>
  </conditionalFormatting>
  <conditionalFormatting sqref="AO79">
    <cfRule type="cellIs" dxfId="21553" priority="25998" operator="notEqual">
      <formula>AI80</formula>
    </cfRule>
  </conditionalFormatting>
  <conditionalFormatting sqref="AO82">
    <cfRule type="cellIs" dxfId="21552" priority="25878" operator="notEqual">
      <formula>AI83</formula>
    </cfRule>
  </conditionalFormatting>
  <conditionalFormatting sqref="AO85">
    <cfRule type="cellIs" dxfId="21551" priority="25758" operator="notEqual">
      <formula>AI86</formula>
    </cfRule>
  </conditionalFormatting>
  <conditionalFormatting sqref="AO88">
    <cfRule type="cellIs" dxfId="21550" priority="25638" operator="notEqual">
      <formula>AI89</formula>
    </cfRule>
  </conditionalFormatting>
  <conditionalFormatting sqref="AO91">
    <cfRule type="cellIs" dxfId="21549" priority="25398" operator="notEqual">
      <formula>AI92</formula>
    </cfRule>
  </conditionalFormatting>
  <conditionalFormatting sqref="AO94">
    <cfRule type="cellIs" dxfId="21548" priority="842" operator="notEqual">
      <formula>AI95</formula>
    </cfRule>
  </conditionalFormatting>
  <conditionalFormatting sqref="AO97">
    <cfRule type="cellIs" dxfId="21547" priority="25518" operator="notEqual">
      <formula>AI98</formula>
    </cfRule>
  </conditionalFormatting>
  <conditionalFormatting sqref="AO100">
    <cfRule type="cellIs" dxfId="21546" priority="25278" operator="notEqual">
      <formula>AI101</formula>
    </cfRule>
  </conditionalFormatting>
  <conditionalFormatting sqref="AO103">
    <cfRule type="cellIs" dxfId="21545" priority="25158" operator="notEqual">
      <formula>AI104</formula>
    </cfRule>
  </conditionalFormatting>
  <conditionalFormatting sqref="AO106">
    <cfRule type="cellIs" dxfId="21544" priority="25038" operator="notEqual">
      <formula>AI107</formula>
    </cfRule>
  </conditionalFormatting>
  <conditionalFormatting sqref="AO109">
    <cfRule type="cellIs" dxfId="21543" priority="24918" operator="notEqual">
      <formula>AI110</formula>
    </cfRule>
  </conditionalFormatting>
  <conditionalFormatting sqref="AO112">
    <cfRule type="cellIs" dxfId="21542" priority="24798" operator="notEqual">
      <formula>AI113</formula>
    </cfRule>
  </conditionalFormatting>
  <conditionalFormatting sqref="AO115">
    <cfRule type="cellIs" dxfId="21541" priority="24678" operator="notEqual">
      <formula>AI116</formula>
    </cfRule>
  </conditionalFormatting>
  <conditionalFormatting sqref="AO118">
    <cfRule type="cellIs" dxfId="21540" priority="24558" operator="notEqual">
      <formula>AI119</formula>
    </cfRule>
  </conditionalFormatting>
  <conditionalFormatting sqref="AO121">
    <cfRule type="cellIs" dxfId="21539" priority="19528" operator="notEqual">
      <formula>AI122</formula>
    </cfRule>
  </conditionalFormatting>
  <conditionalFormatting sqref="AO124">
    <cfRule type="cellIs" dxfId="21538" priority="19308" operator="notEqual">
      <formula>AI125</formula>
    </cfRule>
  </conditionalFormatting>
  <conditionalFormatting sqref="AO127">
    <cfRule type="cellIs" dxfId="21537" priority="19088" operator="notEqual">
      <formula>AI128</formula>
    </cfRule>
  </conditionalFormatting>
  <conditionalFormatting sqref="AO130">
    <cfRule type="cellIs" dxfId="21536" priority="18868" operator="notEqual">
      <formula>AI131</formula>
    </cfRule>
  </conditionalFormatting>
  <conditionalFormatting sqref="AO133">
    <cfRule type="cellIs" dxfId="21535" priority="18648" operator="notEqual">
      <formula>AI134</formula>
    </cfRule>
  </conditionalFormatting>
  <conditionalFormatting sqref="AO136">
    <cfRule type="cellIs" dxfId="21534" priority="18428" operator="notEqual">
      <formula>AI137</formula>
    </cfRule>
  </conditionalFormatting>
  <conditionalFormatting sqref="AO139">
    <cfRule type="cellIs" dxfId="21533" priority="18208" operator="notEqual">
      <formula>AI140</formula>
    </cfRule>
  </conditionalFormatting>
  <conditionalFormatting sqref="AO142">
    <cfRule type="cellIs" dxfId="21532" priority="17988" operator="notEqual">
      <formula>AI143</formula>
    </cfRule>
  </conditionalFormatting>
  <conditionalFormatting sqref="AO145">
    <cfRule type="cellIs" dxfId="21531" priority="17768" operator="notEqual">
      <formula>AI146</formula>
    </cfRule>
  </conditionalFormatting>
  <conditionalFormatting sqref="AO148">
    <cfRule type="cellIs" dxfId="21530" priority="17548" operator="notEqual">
      <formula>AI149</formula>
    </cfRule>
  </conditionalFormatting>
  <conditionalFormatting sqref="AO151">
    <cfRule type="cellIs" dxfId="21529" priority="17328" operator="notEqual">
      <formula>AI152</formula>
    </cfRule>
  </conditionalFormatting>
  <conditionalFormatting sqref="AO154">
    <cfRule type="cellIs" dxfId="21528" priority="17108" operator="notEqual">
      <formula>AI155</formula>
    </cfRule>
  </conditionalFormatting>
  <conditionalFormatting sqref="AO157">
    <cfRule type="cellIs" dxfId="21527" priority="16888" operator="notEqual">
      <formula>AI158</formula>
    </cfRule>
  </conditionalFormatting>
  <conditionalFormatting sqref="AO160">
    <cfRule type="cellIs" dxfId="21526" priority="16668" operator="notEqual">
      <formula>AI161</formula>
    </cfRule>
  </conditionalFormatting>
  <conditionalFormatting sqref="AO163">
    <cfRule type="cellIs" dxfId="21525" priority="16448" operator="notEqual">
      <formula>AI164</formula>
    </cfRule>
  </conditionalFormatting>
  <conditionalFormatting sqref="AO166">
    <cfRule type="cellIs" dxfId="21524" priority="622" operator="notEqual">
      <formula>AI167</formula>
    </cfRule>
  </conditionalFormatting>
  <conditionalFormatting sqref="AO169">
    <cfRule type="cellIs" dxfId="21523" priority="16228" operator="notEqual">
      <formula>AI170</formula>
    </cfRule>
  </conditionalFormatting>
  <conditionalFormatting sqref="AO172">
    <cfRule type="cellIs" dxfId="21522" priority="16008" operator="notEqual">
      <formula>AI173</formula>
    </cfRule>
  </conditionalFormatting>
  <conditionalFormatting sqref="AO175">
    <cfRule type="cellIs" dxfId="21521" priority="15788" operator="notEqual">
      <formula>AI176</formula>
    </cfRule>
  </conditionalFormatting>
  <conditionalFormatting sqref="AO178">
    <cfRule type="cellIs" dxfId="21520" priority="15568" operator="notEqual">
      <formula>AI179</formula>
    </cfRule>
  </conditionalFormatting>
  <conditionalFormatting sqref="AO181">
    <cfRule type="cellIs" dxfId="21519" priority="15348" operator="notEqual">
      <formula>AI182</formula>
    </cfRule>
  </conditionalFormatting>
  <conditionalFormatting sqref="AO184">
    <cfRule type="cellIs" dxfId="21518" priority="15128" operator="notEqual">
      <formula>AI185</formula>
    </cfRule>
  </conditionalFormatting>
  <conditionalFormatting sqref="AO187">
    <cfRule type="cellIs" dxfId="21517" priority="14908" operator="notEqual">
      <formula>AI188</formula>
    </cfRule>
  </conditionalFormatting>
  <conditionalFormatting sqref="AO190">
    <cfRule type="cellIs" dxfId="21516" priority="14688" operator="notEqual">
      <formula>AI191</formula>
    </cfRule>
  </conditionalFormatting>
  <conditionalFormatting sqref="AO193">
    <cfRule type="cellIs" dxfId="21515" priority="14468" operator="notEqual">
      <formula>AI194</formula>
    </cfRule>
  </conditionalFormatting>
  <conditionalFormatting sqref="AO196">
    <cfRule type="cellIs" dxfId="21514" priority="14248" operator="notEqual">
      <formula>AI197</formula>
    </cfRule>
  </conditionalFormatting>
  <conditionalFormatting sqref="AO199">
    <cfRule type="cellIs" dxfId="21513" priority="14028" operator="notEqual">
      <formula>AI200</formula>
    </cfRule>
  </conditionalFormatting>
  <conditionalFormatting sqref="AO202">
    <cfRule type="cellIs" dxfId="21512" priority="13808" operator="notEqual">
      <formula>AI203</formula>
    </cfRule>
  </conditionalFormatting>
  <conditionalFormatting sqref="AO205">
    <cfRule type="cellIs" dxfId="21511" priority="13588" operator="notEqual">
      <formula>AI206</formula>
    </cfRule>
  </conditionalFormatting>
  <conditionalFormatting sqref="AO208">
    <cfRule type="cellIs" dxfId="21510" priority="13368" operator="notEqual">
      <formula>AI209</formula>
    </cfRule>
  </conditionalFormatting>
  <conditionalFormatting sqref="AO211">
    <cfRule type="cellIs" dxfId="21509" priority="13148" operator="notEqual">
      <formula>AI212</formula>
    </cfRule>
  </conditionalFormatting>
  <conditionalFormatting sqref="AO214">
    <cfRule type="cellIs" dxfId="21508" priority="12928" operator="notEqual">
      <formula>AI215</formula>
    </cfRule>
  </conditionalFormatting>
  <conditionalFormatting sqref="AO217">
    <cfRule type="cellIs" dxfId="21507" priority="12708" operator="notEqual">
      <formula>AI218</formula>
    </cfRule>
  </conditionalFormatting>
  <conditionalFormatting sqref="AO220">
    <cfRule type="cellIs" dxfId="21506" priority="12488" operator="notEqual">
      <formula>AI221</formula>
    </cfRule>
  </conditionalFormatting>
  <conditionalFormatting sqref="AO223">
    <cfRule type="cellIs" dxfId="21505" priority="12268" operator="notEqual">
      <formula>AI224</formula>
    </cfRule>
  </conditionalFormatting>
  <conditionalFormatting sqref="AO226">
    <cfRule type="cellIs" dxfId="21504" priority="12048" operator="notEqual">
      <formula>AI227</formula>
    </cfRule>
  </conditionalFormatting>
  <conditionalFormatting sqref="AO229">
    <cfRule type="cellIs" dxfId="21503" priority="11828" operator="notEqual">
      <formula>AI230</formula>
    </cfRule>
  </conditionalFormatting>
  <conditionalFormatting sqref="AO232">
    <cfRule type="cellIs" dxfId="21502" priority="11608" operator="notEqual">
      <formula>AI233</formula>
    </cfRule>
  </conditionalFormatting>
  <conditionalFormatting sqref="AO235">
    <cfRule type="cellIs" dxfId="21501" priority="11388" operator="notEqual">
      <formula>AI236</formula>
    </cfRule>
  </conditionalFormatting>
  <conditionalFormatting sqref="AO238">
    <cfRule type="cellIs" dxfId="21500" priority="11168" operator="notEqual">
      <formula>AI239</formula>
    </cfRule>
  </conditionalFormatting>
  <conditionalFormatting sqref="AO241">
    <cfRule type="cellIs" dxfId="21499" priority="10948" operator="notEqual">
      <formula>AI242</formula>
    </cfRule>
  </conditionalFormatting>
  <conditionalFormatting sqref="AO244">
    <cfRule type="cellIs" dxfId="21498" priority="10728" operator="notEqual">
      <formula>AI245</formula>
    </cfRule>
  </conditionalFormatting>
  <conditionalFormatting sqref="AO247">
    <cfRule type="cellIs" dxfId="21497" priority="10508" operator="notEqual">
      <formula>AI248</formula>
    </cfRule>
  </conditionalFormatting>
  <conditionalFormatting sqref="AO250">
    <cfRule type="cellIs" dxfId="21496" priority="10288" operator="notEqual">
      <formula>AI251</formula>
    </cfRule>
  </conditionalFormatting>
  <conditionalFormatting sqref="AO253">
    <cfRule type="cellIs" dxfId="21495" priority="10068" operator="notEqual">
      <formula>AI254</formula>
    </cfRule>
  </conditionalFormatting>
  <conditionalFormatting sqref="AO256">
    <cfRule type="cellIs" dxfId="21494" priority="9848" operator="notEqual">
      <formula>AI257</formula>
    </cfRule>
  </conditionalFormatting>
  <conditionalFormatting sqref="AO259">
    <cfRule type="cellIs" dxfId="21493" priority="9628" operator="notEqual">
      <formula>AI260</formula>
    </cfRule>
  </conditionalFormatting>
  <conditionalFormatting sqref="AO262">
    <cfRule type="cellIs" dxfId="21492" priority="9408" operator="notEqual">
      <formula>AI263</formula>
    </cfRule>
  </conditionalFormatting>
  <conditionalFormatting sqref="AO265">
    <cfRule type="cellIs" dxfId="21491" priority="9188" operator="notEqual">
      <formula>AI266</formula>
    </cfRule>
  </conditionalFormatting>
  <conditionalFormatting sqref="AO268">
    <cfRule type="cellIs" dxfId="21490" priority="8968" operator="notEqual">
      <formula>AI269</formula>
    </cfRule>
  </conditionalFormatting>
  <conditionalFormatting sqref="AO271">
    <cfRule type="cellIs" dxfId="21489" priority="8748" operator="notEqual">
      <formula>AI272</formula>
    </cfRule>
  </conditionalFormatting>
  <conditionalFormatting sqref="AO274">
    <cfRule type="cellIs" dxfId="21488" priority="1488" operator="notEqual">
      <formula>AI275</formula>
    </cfRule>
  </conditionalFormatting>
  <conditionalFormatting sqref="AO277">
    <cfRule type="cellIs" dxfId="21487" priority="8528" operator="notEqual">
      <formula>AI278</formula>
    </cfRule>
  </conditionalFormatting>
  <conditionalFormatting sqref="AO280">
    <cfRule type="cellIs" dxfId="21486" priority="8308" operator="notEqual">
      <formula>AI281</formula>
    </cfRule>
  </conditionalFormatting>
  <conditionalFormatting sqref="AO283">
    <cfRule type="cellIs" dxfId="21485" priority="8088" operator="notEqual">
      <formula>AI284</formula>
    </cfRule>
  </conditionalFormatting>
  <conditionalFormatting sqref="AO286">
    <cfRule type="cellIs" dxfId="21484" priority="7868" operator="notEqual">
      <formula>AI287</formula>
    </cfRule>
  </conditionalFormatting>
  <conditionalFormatting sqref="AO289">
    <cfRule type="cellIs" dxfId="21483" priority="7648" operator="notEqual">
      <formula>AI290</formula>
    </cfRule>
  </conditionalFormatting>
  <conditionalFormatting sqref="AO292">
    <cfRule type="cellIs" dxfId="21482" priority="402" operator="notEqual">
      <formula>AI293</formula>
    </cfRule>
  </conditionalFormatting>
  <conditionalFormatting sqref="AO295">
    <cfRule type="cellIs" dxfId="21481" priority="7428" operator="notEqual">
      <formula>AI296</formula>
    </cfRule>
  </conditionalFormatting>
  <conditionalFormatting sqref="AO298">
    <cfRule type="cellIs" dxfId="21480" priority="7208" operator="notEqual">
      <formula>AI299</formula>
    </cfRule>
  </conditionalFormatting>
  <conditionalFormatting sqref="AO301">
    <cfRule type="cellIs" dxfId="21479" priority="6988" operator="notEqual">
      <formula>AI302</formula>
    </cfRule>
  </conditionalFormatting>
  <conditionalFormatting sqref="AO304">
    <cfRule type="cellIs" dxfId="21478" priority="6768" operator="notEqual">
      <formula>AI305</formula>
    </cfRule>
  </conditionalFormatting>
  <conditionalFormatting sqref="AO307">
    <cfRule type="cellIs" dxfId="21477" priority="6548" operator="notEqual">
      <formula>AI308</formula>
    </cfRule>
  </conditionalFormatting>
  <conditionalFormatting sqref="AO310">
    <cfRule type="cellIs" dxfId="21476" priority="24438" operator="notEqual">
      <formula>AI311</formula>
    </cfRule>
  </conditionalFormatting>
  <conditionalFormatting sqref="AO313">
    <cfRule type="cellIs" dxfId="21475" priority="6108" operator="notEqual">
      <formula>AI314</formula>
    </cfRule>
  </conditionalFormatting>
  <conditionalFormatting sqref="AO316">
    <cfRule type="cellIs" dxfId="21474" priority="5888" operator="notEqual">
      <formula>AI317</formula>
    </cfRule>
  </conditionalFormatting>
  <conditionalFormatting sqref="AO319">
    <cfRule type="cellIs" dxfId="21473" priority="5668" operator="notEqual">
      <formula>AI320</formula>
    </cfRule>
  </conditionalFormatting>
  <conditionalFormatting sqref="AO322">
    <cfRule type="cellIs" dxfId="21472" priority="5448" operator="notEqual">
      <formula>AI323</formula>
    </cfRule>
  </conditionalFormatting>
  <conditionalFormatting sqref="AO325">
    <cfRule type="cellIs" dxfId="21471" priority="5228" operator="notEqual">
      <formula>AI326</formula>
    </cfRule>
  </conditionalFormatting>
  <conditionalFormatting sqref="AO328">
    <cfRule type="cellIs" dxfId="21470" priority="5008" operator="notEqual">
      <formula>AI329</formula>
    </cfRule>
  </conditionalFormatting>
  <conditionalFormatting sqref="AO331">
    <cfRule type="cellIs" dxfId="21469" priority="4788" operator="notEqual">
      <formula>AI332</formula>
    </cfRule>
  </conditionalFormatting>
  <conditionalFormatting sqref="AO334">
    <cfRule type="cellIs" dxfId="21468" priority="182" operator="notEqual">
      <formula>AI335</formula>
    </cfRule>
  </conditionalFormatting>
  <conditionalFormatting sqref="AO337">
    <cfRule type="cellIs" dxfId="21467" priority="4568" operator="notEqual">
      <formula>AI338</formula>
    </cfRule>
  </conditionalFormatting>
  <conditionalFormatting sqref="AO340">
    <cfRule type="cellIs" dxfId="21466" priority="4348" operator="notEqual">
      <formula>AI341</formula>
    </cfRule>
  </conditionalFormatting>
  <conditionalFormatting sqref="AO343">
    <cfRule type="cellIs" dxfId="21465" priority="6328" operator="notEqual">
      <formula>AI344</formula>
    </cfRule>
  </conditionalFormatting>
  <conditionalFormatting sqref="AO346">
    <cfRule type="cellIs" dxfId="21464" priority="3908" operator="notEqual">
      <formula>AI347</formula>
    </cfRule>
  </conditionalFormatting>
  <conditionalFormatting sqref="AO349">
    <cfRule type="cellIs" dxfId="21463" priority="4128" operator="notEqual">
      <formula>AI350</formula>
    </cfRule>
  </conditionalFormatting>
  <conditionalFormatting sqref="AO352">
    <cfRule type="cellIs" dxfId="21462" priority="3468" operator="notEqual">
      <formula>AI353</formula>
    </cfRule>
  </conditionalFormatting>
  <conditionalFormatting sqref="AO355">
    <cfRule type="cellIs" dxfId="21461" priority="3248" operator="notEqual">
      <formula>AI356</formula>
    </cfRule>
  </conditionalFormatting>
  <conditionalFormatting sqref="AO358">
    <cfRule type="cellIs" dxfId="21460" priority="3028" operator="notEqual">
      <formula>AI359</formula>
    </cfRule>
  </conditionalFormatting>
  <conditionalFormatting sqref="AO361">
    <cfRule type="cellIs" dxfId="21459" priority="24318" operator="notEqual">
      <formula>AI362</formula>
    </cfRule>
  </conditionalFormatting>
  <conditionalFormatting sqref="AO364">
    <cfRule type="cellIs" dxfId="21458" priority="24198" operator="notEqual">
      <formula>AI365</formula>
    </cfRule>
  </conditionalFormatting>
  <conditionalFormatting sqref="AO367">
    <cfRule type="cellIs" dxfId="21457" priority="23958" operator="notEqual">
      <formula>AI368</formula>
    </cfRule>
  </conditionalFormatting>
  <conditionalFormatting sqref="AO370">
    <cfRule type="cellIs" dxfId="21456" priority="27229" operator="notEqual">
      <formula>AI371</formula>
    </cfRule>
  </conditionalFormatting>
  <conditionalFormatting sqref="AP19">
    <cfRule type="cellIs" dxfId="21455" priority="61768" operator="notEqual">
      <formula>AI20</formula>
    </cfRule>
  </conditionalFormatting>
  <conditionalFormatting sqref="AP22">
    <cfRule type="cellIs" dxfId="21454" priority="61618" operator="notEqual">
      <formula>AI23</formula>
    </cfRule>
  </conditionalFormatting>
  <conditionalFormatting sqref="AP25">
    <cfRule type="cellIs" dxfId="21453" priority="61468" operator="notEqual">
      <formula>AI26</formula>
    </cfRule>
  </conditionalFormatting>
  <conditionalFormatting sqref="AP28">
    <cfRule type="cellIs" dxfId="21452" priority="61318" operator="notEqual">
      <formula>AI29</formula>
    </cfRule>
  </conditionalFormatting>
  <conditionalFormatting sqref="AP31">
    <cfRule type="cellIs" dxfId="21451" priority="61168" operator="notEqual">
      <formula>AI32</formula>
    </cfRule>
  </conditionalFormatting>
  <conditionalFormatting sqref="AP34">
    <cfRule type="cellIs" dxfId="21450" priority="61018" operator="notEqual">
      <formula>AI35</formula>
    </cfRule>
  </conditionalFormatting>
  <conditionalFormatting sqref="AP37">
    <cfRule type="cellIs" dxfId="21449" priority="60868" operator="notEqual">
      <formula>AI38</formula>
    </cfRule>
  </conditionalFormatting>
  <conditionalFormatting sqref="AP40">
    <cfRule type="cellIs" dxfId="21448" priority="60718" operator="notEqual">
      <formula>AI41</formula>
    </cfRule>
  </conditionalFormatting>
  <conditionalFormatting sqref="AP43">
    <cfRule type="cellIs" dxfId="21447" priority="60568" operator="notEqual">
      <formula>AI44</formula>
    </cfRule>
  </conditionalFormatting>
  <conditionalFormatting sqref="AP46">
    <cfRule type="cellIs" dxfId="21446" priority="60418" operator="notEqual">
      <formula>AI47</formula>
    </cfRule>
  </conditionalFormatting>
  <conditionalFormatting sqref="AP49">
    <cfRule type="cellIs" dxfId="21445" priority="60268" operator="notEqual">
      <formula>AI50</formula>
    </cfRule>
  </conditionalFormatting>
  <conditionalFormatting sqref="AP52">
    <cfRule type="cellIs" dxfId="21444" priority="60118" operator="notEqual">
      <formula>AI53</formula>
    </cfRule>
  </conditionalFormatting>
  <conditionalFormatting sqref="AP55">
    <cfRule type="cellIs" dxfId="21443" priority="59968" operator="notEqual">
      <formula>AI56</formula>
    </cfRule>
  </conditionalFormatting>
  <conditionalFormatting sqref="AP58">
    <cfRule type="cellIs" dxfId="21442" priority="59818" operator="notEqual">
      <formula>AI59</formula>
    </cfRule>
  </conditionalFormatting>
  <conditionalFormatting sqref="AP61">
    <cfRule type="cellIs" dxfId="21441" priority="59518" operator="notEqual">
      <formula>AI62</formula>
    </cfRule>
  </conditionalFormatting>
  <conditionalFormatting sqref="AP64">
    <cfRule type="cellIs" dxfId="21440" priority="59368" operator="notEqual">
      <formula>AI65</formula>
    </cfRule>
  </conditionalFormatting>
  <conditionalFormatting sqref="AP67">
    <cfRule type="cellIs" dxfId="21439" priority="59218" operator="notEqual">
      <formula>AI68</formula>
    </cfRule>
  </conditionalFormatting>
  <conditionalFormatting sqref="AP70">
    <cfRule type="cellIs" dxfId="21438" priority="59068" operator="notEqual">
      <formula>AI71</formula>
    </cfRule>
  </conditionalFormatting>
  <conditionalFormatting sqref="AP73">
    <cfRule type="cellIs" dxfId="21437" priority="58918" operator="notEqual">
      <formula>AI74</formula>
    </cfRule>
  </conditionalFormatting>
  <conditionalFormatting sqref="AP76">
    <cfRule type="cellIs" dxfId="21436" priority="26117" operator="notEqual">
      <formula>AI77</formula>
    </cfRule>
  </conditionalFormatting>
  <conditionalFormatting sqref="AP79">
    <cfRule type="cellIs" dxfId="21435" priority="25997" operator="notEqual">
      <formula>AI80</formula>
    </cfRule>
  </conditionalFormatting>
  <conditionalFormatting sqref="AP82">
    <cfRule type="cellIs" dxfId="21434" priority="25877" operator="notEqual">
      <formula>AI83</formula>
    </cfRule>
  </conditionalFormatting>
  <conditionalFormatting sqref="AP85">
    <cfRule type="cellIs" dxfId="21433" priority="25757" operator="notEqual">
      <formula>AI86</formula>
    </cfRule>
  </conditionalFormatting>
  <conditionalFormatting sqref="AP88">
    <cfRule type="cellIs" dxfId="21432" priority="25637" operator="notEqual">
      <formula>AI89</formula>
    </cfRule>
  </conditionalFormatting>
  <conditionalFormatting sqref="AP91">
    <cfRule type="cellIs" dxfId="21431" priority="25397" operator="notEqual">
      <formula>AI92</formula>
    </cfRule>
  </conditionalFormatting>
  <conditionalFormatting sqref="AP94">
    <cfRule type="cellIs" dxfId="21430" priority="841" operator="notEqual">
      <formula>AI95</formula>
    </cfRule>
  </conditionalFormatting>
  <conditionalFormatting sqref="AP97">
    <cfRule type="cellIs" dxfId="21429" priority="25517" operator="notEqual">
      <formula>AI98</formula>
    </cfRule>
  </conditionalFormatting>
  <conditionalFormatting sqref="AP100">
    <cfRule type="cellIs" dxfId="21428" priority="25277" operator="notEqual">
      <formula>AI101</formula>
    </cfRule>
  </conditionalFormatting>
  <conditionalFormatting sqref="AP103">
    <cfRule type="cellIs" dxfId="21427" priority="25157" operator="notEqual">
      <formula>AI104</formula>
    </cfRule>
  </conditionalFormatting>
  <conditionalFormatting sqref="AP106">
    <cfRule type="cellIs" dxfId="21426" priority="25037" operator="notEqual">
      <formula>AI107</formula>
    </cfRule>
  </conditionalFormatting>
  <conditionalFormatting sqref="AP109">
    <cfRule type="cellIs" dxfId="21425" priority="24917" operator="notEqual">
      <formula>AI110</formula>
    </cfRule>
  </conditionalFormatting>
  <conditionalFormatting sqref="AP112">
    <cfRule type="cellIs" dxfId="21424" priority="24797" operator="notEqual">
      <formula>AI113</formula>
    </cfRule>
  </conditionalFormatting>
  <conditionalFormatting sqref="AP115">
    <cfRule type="cellIs" dxfId="21423" priority="24677" operator="notEqual">
      <formula>AI116</formula>
    </cfRule>
  </conditionalFormatting>
  <conditionalFormatting sqref="AP118">
    <cfRule type="cellIs" dxfId="21422" priority="24557" operator="notEqual">
      <formula>AI119</formula>
    </cfRule>
  </conditionalFormatting>
  <conditionalFormatting sqref="AP121">
    <cfRule type="cellIs" dxfId="21421" priority="19527" operator="notEqual">
      <formula>AI122</formula>
    </cfRule>
  </conditionalFormatting>
  <conditionalFormatting sqref="AP124">
    <cfRule type="cellIs" dxfId="21420" priority="19307" operator="notEqual">
      <formula>AI125</formula>
    </cfRule>
  </conditionalFormatting>
  <conditionalFormatting sqref="AP127">
    <cfRule type="cellIs" dxfId="21419" priority="19087" operator="notEqual">
      <formula>AI128</formula>
    </cfRule>
  </conditionalFormatting>
  <conditionalFormatting sqref="AP130">
    <cfRule type="cellIs" dxfId="21418" priority="18867" operator="notEqual">
      <formula>AI131</formula>
    </cfRule>
  </conditionalFormatting>
  <conditionalFormatting sqref="AP133">
    <cfRule type="cellIs" dxfId="21417" priority="18647" operator="notEqual">
      <formula>AI134</formula>
    </cfRule>
  </conditionalFormatting>
  <conditionalFormatting sqref="AP136">
    <cfRule type="cellIs" dxfId="21416" priority="18427" operator="notEqual">
      <formula>AI137</formula>
    </cfRule>
  </conditionalFormatting>
  <conditionalFormatting sqref="AP139">
    <cfRule type="cellIs" dxfId="21415" priority="18207" operator="notEqual">
      <formula>AI140</formula>
    </cfRule>
  </conditionalFormatting>
  <conditionalFormatting sqref="AP142">
    <cfRule type="cellIs" dxfId="21414" priority="17987" operator="notEqual">
      <formula>AI143</formula>
    </cfRule>
  </conditionalFormatting>
  <conditionalFormatting sqref="AP145">
    <cfRule type="cellIs" dxfId="21413" priority="17767" operator="notEqual">
      <formula>AI146</formula>
    </cfRule>
  </conditionalFormatting>
  <conditionalFormatting sqref="AP148">
    <cfRule type="cellIs" dxfId="21412" priority="17547" operator="notEqual">
      <formula>AI149</formula>
    </cfRule>
  </conditionalFormatting>
  <conditionalFormatting sqref="AP151">
    <cfRule type="cellIs" dxfId="21411" priority="17327" operator="notEqual">
      <formula>AI152</formula>
    </cfRule>
  </conditionalFormatting>
  <conditionalFormatting sqref="AP154">
    <cfRule type="cellIs" dxfId="21410" priority="17107" operator="notEqual">
      <formula>AI155</formula>
    </cfRule>
  </conditionalFormatting>
  <conditionalFormatting sqref="AP157">
    <cfRule type="cellIs" dxfId="21409" priority="16887" operator="notEqual">
      <formula>AI158</formula>
    </cfRule>
  </conditionalFormatting>
  <conditionalFormatting sqref="AP160">
    <cfRule type="cellIs" dxfId="21408" priority="16667" operator="notEqual">
      <formula>AI161</formula>
    </cfRule>
  </conditionalFormatting>
  <conditionalFormatting sqref="AP163">
    <cfRule type="cellIs" dxfId="21407" priority="16447" operator="notEqual">
      <formula>AI164</formula>
    </cfRule>
  </conditionalFormatting>
  <conditionalFormatting sqref="AP166">
    <cfRule type="cellIs" dxfId="21406" priority="621" operator="notEqual">
      <formula>AI167</formula>
    </cfRule>
  </conditionalFormatting>
  <conditionalFormatting sqref="AP169">
    <cfRule type="cellIs" dxfId="21405" priority="16227" operator="notEqual">
      <formula>AI170</formula>
    </cfRule>
  </conditionalFormatting>
  <conditionalFormatting sqref="AP172">
    <cfRule type="cellIs" dxfId="21404" priority="16007" operator="notEqual">
      <formula>AI173</formula>
    </cfRule>
  </conditionalFormatting>
  <conditionalFormatting sqref="AP175">
    <cfRule type="cellIs" dxfId="21403" priority="15787" operator="notEqual">
      <formula>AI176</formula>
    </cfRule>
  </conditionalFormatting>
  <conditionalFormatting sqref="AP178">
    <cfRule type="cellIs" dxfId="21402" priority="15567" operator="notEqual">
      <formula>AI179</formula>
    </cfRule>
  </conditionalFormatting>
  <conditionalFormatting sqref="AP181">
    <cfRule type="cellIs" dxfId="21401" priority="15347" operator="notEqual">
      <formula>AI182</formula>
    </cfRule>
  </conditionalFormatting>
  <conditionalFormatting sqref="AP184">
    <cfRule type="cellIs" dxfId="21400" priority="15127" operator="notEqual">
      <formula>AI185</formula>
    </cfRule>
  </conditionalFormatting>
  <conditionalFormatting sqref="AP187">
    <cfRule type="cellIs" dxfId="21399" priority="14907" operator="notEqual">
      <formula>AI188</formula>
    </cfRule>
  </conditionalFormatting>
  <conditionalFormatting sqref="AP190">
    <cfRule type="cellIs" dxfId="21398" priority="14687" operator="notEqual">
      <formula>AI191</formula>
    </cfRule>
  </conditionalFormatting>
  <conditionalFormatting sqref="AP193">
    <cfRule type="cellIs" dxfId="21397" priority="14467" operator="notEqual">
      <formula>AI194</formula>
    </cfRule>
  </conditionalFormatting>
  <conditionalFormatting sqref="AP196">
    <cfRule type="cellIs" dxfId="21396" priority="14247" operator="notEqual">
      <formula>AI197</formula>
    </cfRule>
  </conditionalFormatting>
  <conditionalFormatting sqref="AP199">
    <cfRule type="cellIs" dxfId="21395" priority="14027" operator="notEqual">
      <formula>AI200</formula>
    </cfRule>
  </conditionalFormatting>
  <conditionalFormatting sqref="AP202">
    <cfRule type="cellIs" dxfId="21394" priority="13807" operator="notEqual">
      <formula>AI203</formula>
    </cfRule>
  </conditionalFormatting>
  <conditionalFormatting sqref="AP205">
    <cfRule type="cellIs" dxfId="21393" priority="13587" operator="notEqual">
      <formula>AI206</formula>
    </cfRule>
  </conditionalFormatting>
  <conditionalFormatting sqref="AP208">
    <cfRule type="cellIs" dxfId="21392" priority="13367" operator="notEqual">
      <formula>AI209</formula>
    </cfRule>
  </conditionalFormatting>
  <conditionalFormatting sqref="AP211">
    <cfRule type="cellIs" dxfId="21391" priority="13147" operator="notEqual">
      <formula>AI212</formula>
    </cfRule>
  </conditionalFormatting>
  <conditionalFormatting sqref="AP214">
    <cfRule type="cellIs" dxfId="21390" priority="12927" operator="notEqual">
      <formula>AI215</formula>
    </cfRule>
  </conditionalFormatting>
  <conditionalFormatting sqref="AP217">
    <cfRule type="cellIs" dxfId="21389" priority="12707" operator="notEqual">
      <formula>AI218</formula>
    </cfRule>
  </conditionalFormatting>
  <conditionalFormatting sqref="AP220">
    <cfRule type="cellIs" dxfId="21388" priority="12487" operator="notEqual">
      <formula>AI221</formula>
    </cfRule>
  </conditionalFormatting>
  <conditionalFormatting sqref="AP223">
    <cfRule type="cellIs" dxfId="21387" priority="12267" operator="notEqual">
      <formula>AI224</formula>
    </cfRule>
  </conditionalFormatting>
  <conditionalFormatting sqref="AP226">
    <cfRule type="cellIs" dxfId="21386" priority="12047" operator="notEqual">
      <formula>AI227</formula>
    </cfRule>
  </conditionalFormatting>
  <conditionalFormatting sqref="AP229">
    <cfRule type="cellIs" dxfId="21385" priority="11827" operator="notEqual">
      <formula>AI230</formula>
    </cfRule>
  </conditionalFormatting>
  <conditionalFormatting sqref="AP232">
    <cfRule type="cellIs" dxfId="21384" priority="11607" operator="notEqual">
      <formula>AI233</formula>
    </cfRule>
  </conditionalFormatting>
  <conditionalFormatting sqref="AP235">
    <cfRule type="cellIs" dxfId="21383" priority="11387" operator="notEqual">
      <formula>AI236</formula>
    </cfRule>
  </conditionalFormatting>
  <conditionalFormatting sqref="AP238">
    <cfRule type="cellIs" dxfId="21382" priority="11167" operator="notEqual">
      <formula>AI239</formula>
    </cfRule>
  </conditionalFormatting>
  <conditionalFormatting sqref="AP241">
    <cfRule type="cellIs" dxfId="21381" priority="10947" operator="notEqual">
      <formula>AI242</formula>
    </cfRule>
  </conditionalFormatting>
  <conditionalFormatting sqref="AP244">
    <cfRule type="cellIs" dxfId="21380" priority="10727" operator="notEqual">
      <formula>AI245</formula>
    </cfRule>
  </conditionalFormatting>
  <conditionalFormatting sqref="AP247">
    <cfRule type="cellIs" dxfId="21379" priority="10507" operator="notEqual">
      <formula>AI248</formula>
    </cfRule>
  </conditionalFormatting>
  <conditionalFormatting sqref="AP250">
    <cfRule type="cellIs" dxfId="21378" priority="10287" operator="notEqual">
      <formula>AI251</formula>
    </cfRule>
  </conditionalFormatting>
  <conditionalFormatting sqref="AP253">
    <cfRule type="cellIs" dxfId="21377" priority="10067" operator="notEqual">
      <formula>AI254</formula>
    </cfRule>
  </conditionalFormatting>
  <conditionalFormatting sqref="AP256">
    <cfRule type="cellIs" dxfId="21376" priority="9847" operator="notEqual">
      <formula>AI257</formula>
    </cfRule>
  </conditionalFormatting>
  <conditionalFormatting sqref="AP259">
    <cfRule type="cellIs" dxfId="21375" priority="9627" operator="notEqual">
      <formula>AI260</formula>
    </cfRule>
  </conditionalFormatting>
  <conditionalFormatting sqref="AP262">
    <cfRule type="cellIs" dxfId="21374" priority="9407" operator="notEqual">
      <formula>AI263</formula>
    </cfRule>
  </conditionalFormatting>
  <conditionalFormatting sqref="AP265">
    <cfRule type="cellIs" dxfId="21373" priority="9187" operator="notEqual">
      <formula>AI266</formula>
    </cfRule>
  </conditionalFormatting>
  <conditionalFormatting sqref="AP268">
    <cfRule type="cellIs" dxfId="21372" priority="8967" operator="notEqual">
      <formula>AI269</formula>
    </cfRule>
  </conditionalFormatting>
  <conditionalFormatting sqref="AP271">
    <cfRule type="cellIs" dxfId="21371" priority="8747" operator="notEqual">
      <formula>AI272</formula>
    </cfRule>
  </conditionalFormatting>
  <conditionalFormatting sqref="AP274">
    <cfRule type="cellIs" dxfId="21370" priority="1487" operator="notEqual">
      <formula>AI275</formula>
    </cfRule>
  </conditionalFormatting>
  <conditionalFormatting sqref="AP277">
    <cfRule type="cellIs" dxfId="21369" priority="8527" operator="notEqual">
      <formula>AI278</formula>
    </cfRule>
  </conditionalFormatting>
  <conditionalFormatting sqref="AP280">
    <cfRule type="cellIs" dxfId="21368" priority="8307" operator="notEqual">
      <formula>AI281</formula>
    </cfRule>
  </conditionalFormatting>
  <conditionalFormatting sqref="AP283">
    <cfRule type="cellIs" dxfId="21367" priority="8087" operator="notEqual">
      <formula>AI284</formula>
    </cfRule>
  </conditionalFormatting>
  <conditionalFormatting sqref="AP286">
    <cfRule type="cellIs" dxfId="21366" priority="7867" operator="notEqual">
      <formula>AI287</formula>
    </cfRule>
  </conditionalFormatting>
  <conditionalFormatting sqref="AP289">
    <cfRule type="cellIs" dxfId="21365" priority="7647" operator="notEqual">
      <formula>AI290</formula>
    </cfRule>
  </conditionalFormatting>
  <conditionalFormatting sqref="AP292">
    <cfRule type="cellIs" dxfId="21364" priority="401" operator="notEqual">
      <formula>AI293</formula>
    </cfRule>
  </conditionalFormatting>
  <conditionalFormatting sqref="AP295">
    <cfRule type="cellIs" dxfId="21363" priority="7427" operator="notEqual">
      <formula>AI296</formula>
    </cfRule>
  </conditionalFormatting>
  <conditionalFormatting sqref="AP298">
    <cfRule type="cellIs" dxfId="21362" priority="7207" operator="notEqual">
      <formula>AI299</formula>
    </cfRule>
  </conditionalFormatting>
  <conditionalFormatting sqref="AP301">
    <cfRule type="cellIs" dxfId="21361" priority="6987" operator="notEqual">
      <formula>AI302</formula>
    </cfRule>
  </conditionalFormatting>
  <conditionalFormatting sqref="AP304">
    <cfRule type="cellIs" dxfId="21360" priority="6767" operator="notEqual">
      <formula>AI305</formula>
    </cfRule>
  </conditionalFormatting>
  <conditionalFormatting sqref="AP307">
    <cfRule type="cellIs" dxfId="21359" priority="6547" operator="notEqual">
      <formula>AI308</formula>
    </cfRule>
  </conditionalFormatting>
  <conditionalFormatting sqref="AP310">
    <cfRule type="cellIs" dxfId="21358" priority="24437" operator="notEqual">
      <formula>AI311</formula>
    </cfRule>
  </conditionalFormatting>
  <conditionalFormatting sqref="AP313">
    <cfRule type="cellIs" dxfId="21357" priority="6107" operator="notEqual">
      <formula>AI314</formula>
    </cfRule>
  </conditionalFormatting>
  <conditionalFormatting sqref="AP316">
    <cfRule type="cellIs" dxfId="21356" priority="5887" operator="notEqual">
      <formula>AI317</formula>
    </cfRule>
  </conditionalFormatting>
  <conditionalFormatting sqref="AP319">
    <cfRule type="cellIs" dxfId="21355" priority="5667" operator="notEqual">
      <formula>AI320</formula>
    </cfRule>
  </conditionalFormatting>
  <conditionalFormatting sqref="AP322">
    <cfRule type="cellIs" dxfId="21354" priority="5447" operator="notEqual">
      <formula>AI323</formula>
    </cfRule>
  </conditionalFormatting>
  <conditionalFormatting sqref="AP325">
    <cfRule type="cellIs" dxfId="21353" priority="5227" operator="notEqual">
      <formula>AI326</formula>
    </cfRule>
  </conditionalFormatting>
  <conditionalFormatting sqref="AP328">
    <cfRule type="cellIs" dxfId="21352" priority="5007" operator="notEqual">
      <formula>AI329</formula>
    </cfRule>
  </conditionalFormatting>
  <conditionalFormatting sqref="AP331">
    <cfRule type="cellIs" dxfId="21351" priority="4787" operator="notEqual">
      <formula>AI332</formula>
    </cfRule>
  </conditionalFormatting>
  <conditionalFormatting sqref="AP334">
    <cfRule type="cellIs" dxfId="21350" priority="181" operator="notEqual">
      <formula>AI335</formula>
    </cfRule>
  </conditionalFormatting>
  <conditionalFormatting sqref="AP337">
    <cfRule type="cellIs" dxfId="21349" priority="4567" operator="notEqual">
      <formula>AI338</formula>
    </cfRule>
  </conditionalFormatting>
  <conditionalFormatting sqref="AP340">
    <cfRule type="cellIs" dxfId="21348" priority="4347" operator="notEqual">
      <formula>AI341</formula>
    </cfRule>
  </conditionalFormatting>
  <conditionalFormatting sqref="AP343">
    <cfRule type="cellIs" dxfId="21347" priority="6327" operator="notEqual">
      <formula>AI344</formula>
    </cfRule>
  </conditionalFormatting>
  <conditionalFormatting sqref="AP346">
    <cfRule type="cellIs" dxfId="21346" priority="3907" operator="notEqual">
      <formula>AI347</formula>
    </cfRule>
  </conditionalFormatting>
  <conditionalFormatting sqref="AP349">
    <cfRule type="cellIs" dxfId="21345" priority="4127" operator="notEqual">
      <formula>AI350</formula>
    </cfRule>
  </conditionalFormatting>
  <conditionalFormatting sqref="AP352">
    <cfRule type="cellIs" dxfId="21344" priority="3467" operator="notEqual">
      <formula>AI353</formula>
    </cfRule>
  </conditionalFormatting>
  <conditionalFormatting sqref="AP355">
    <cfRule type="cellIs" dxfId="21343" priority="3247" operator="notEqual">
      <formula>AI356</formula>
    </cfRule>
  </conditionalFormatting>
  <conditionalFormatting sqref="AP358">
    <cfRule type="cellIs" dxfId="21342" priority="3027" operator="notEqual">
      <formula>AI359</formula>
    </cfRule>
  </conditionalFormatting>
  <conditionalFormatting sqref="AP361">
    <cfRule type="cellIs" dxfId="21341" priority="24317" operator="notEqual">
      <formula>AI362</formula>
    </cfRule>
  </conditionalFormatting>
  <conditionalFormatting sqref="AP364">
    <cfRule type="cellIs" dxfId="21340" priority="24197" operator="notEqual">
      <formula>AI365</formula>
    </cfRule>
  </conditionalFormatting>
  <conditionalFormatting sqref="AP367">
    <cfRule type="cellIs" dxfId="21339" priority="23957" operator="notEqual">
      <formula>AI368</formula>
    </cfRule>
  </conditionalFormatting>
  <conditionalFormatting sqref="AP370">
    <cfRule type="cellIs" dxfId="21338" priority="27228" operator="notEqual">
      <formula>AI371</formula>
    </cfRule>
  </conditionalFormatting>
  <conditionalFormatting sqref="AQ19">
    <cfRule type="cellIs" dxfId="21337" priority="61767" operator="notEqual">
      <formula>AI20</formula>
    </cfRule>
  </conditionalFormatting>
  <conditionalFormatting sqref="AQ22">
    <cfRule type="cellIs" dxfId="21336" priority="61617" operator="notEqual">
      <formula>AI23</formula>
    </cfRule>
  </conditionalFormatting>
  <conditionalFormatting sqref="AQ25">
    <cfRule type="cellIs" dxfId="21335" priority="61467" operator="notEqual">
      <formula>AI26</formula>
    </cfRule>
  </conditionalFormatting>
  <conditionalFormatting sqref="AQ28">
    <cfRule type="cellIs" dxfId="21334" priority="61317" operator="notEqual">
      <formula>AI29</formula>
    </cfRule>
  </conditionalFormatting>
  <conditionalFormatting sqref="AQ31">
    <cfRule type="cellIs" dxfId="21333" priority="61167" operator="notEqual">
      <formula>AI32</formula>
    </cfRule>
  </conditionalFormatting>
  <conditionalFormatting sqref="AQ34">
    <cfRule type="cellIs" dxfId="21332" priority="61017" operator="notEqual">
      <formula>AI35</formula>
    </cfRule>
  </conditionalFormatting>
  <conditionalFormatting sqref="AQ37">
    <cfRule type="cellIs" dxfId="21331" priority="60867" operator="notEqual">
      <formula>AI38</formula>
    </cfRule>
  </conditionalFormatting>
  <conditionalFormatting sqref="AQ40">
    <cfRule type="cellIs" dxfId="21330" priority="60717" operator="notEqual">
      <formula>AI41</formula>
    </cfRule>
  </conditionalFormatting>
  <conditionalFormatting sqref="AQ43">
    <cfRule type="cellIs" dxfId="21329" priority="60567" operator="notEqual">
      <formula>AI44</formula>
    </cfRule>
  </conditionalFormatting>
  <conditionalFormatting sqref="AQ46">
    <cfRule type="cellIs" dxfId="21328" priority="60417" operator="notEqual">
      <formula>AI47</formula>
    </cfRule>
  </conditionalFormatting>
  <conditionalFormatting sqref="AQ49">
    <cfRule type="cellIs" dxfId="21327" priority="60267" operator="notEqual">
      <formula>AI50</formula>
    </cfRule>
  </conditionalFormatting>
  <conditionalFormatting sqref="AQ52">
    <cfRule type="cellIs" dxfId="21326" priority="60117" operator="notEqual">
      <formula>AI53</formula>
    </cfRule>
  </conditionalFormatting>
  <conditionalFormatting sqref="AQ55">
    <cfRule type="cellIs" dxfId="21325" priority="59967" operator="notEqual">
      <formula>AI56</formula>
    </cfRule>
  </conditionalFormatting>
  <conditionalFormatting sqref="AQ58">
    <cfRule type="cellIs" dxfId="21324" priority="59817" operator="notEqual">
      <formula>AI59</formula>
    </cfRule>
  </conditionalFormatting>
  <conditionalFormatting sqref="AQ61">
    <cfRule type="cellIs" dxfId="21323" priority="59517" operator="notEqual">
      <formula>AI62</formula>
    </cfRule>
  </conditionalFormatting>
  <conditionalFormatting sqref="AQ64">
    <cfRule type="cellIs" dxfId="21322" priority="59367" operator="notEqual">
      <formula>AI65</formula>
    </cfRule>
  </conditionalFormatting>
  <conditionalFormatting sqref="AQ67">
    <cfRule type="cellIs" dxfId="21321" priority="59217" operator="notEqual">
      <formula>AI68</formula>
    </cfRule>
  </conditionalFormatting>
  <conditionalFormatting sqref="AQ70">
    <cfRule type="cellIs" dxfId="21320" priority="59067" operator="notEqual">
      <formula>AI71</formula>
    </cfRule>
  </conditionalFormatting>
  <conditionalFormatting sqref="AQ73">
    <cfRule type="cellIs" dxfId="21319" priority="58917" operator="notEqual">
      <formula>AI74</formula>
    </cfRule>
  </conditionalFormatting>
  <conditionalFormatting sqref="AQ76">
    <cfRule type="cellIs" dxfId="21318" priority="26116" operator="notEqual">
      <formula>AI77</formula>
    </cfRule>
  </conditionalFormatting>
  <conditionalFormatting sqref="AQ79">
    <cfRule type="cellIs" dxfId="21317" priority="25996" operator="notEqual">
      <formula>AI80</formula>
    </cfRule>
  </conditionalFormatting>
  <conditionalFormatting sqref="AQ82">
    <cfRule type="cellIs" dxfId="21316" priority="25876" operator="notEqual">
      <formula>AI83</formula>
    </cfRule>
  </conditionalFormatting>
  <conditionalFormatting sqref="AQ85">
    <cfRule type="cellIs" dxfId="21315" priority="25756" operator="notEqual">
      <formula>AI86</formula>
    </cfRule>
  </conditionalFormatting>
  <conditionalFormatting sqref="AQ88">
    <cfRule type="cellIs" dxfId="21314" priority="25636" operator="notEqual">
      <formula>AI89</formula>
    </cfRule>
  </conditionalFormatting>
  <conditionalFormatting sqref="AQ91">
    <cfRule type="cellIs" dxfId="21313" priority="25396" operator="notEqual">
      <formula>AI92</formula>
    </cfRule>
  </conditionalFormatting>
  <conditionalFormatting sqref="AQ94">
    <cfRule type="cellIs" dxfId="21312" priority="840" operator="notEqual">
      <formula>AI95</formula>
    </cfRule>
  </conditionalFormatting>
  <conditionalFormatting sqref="AQ97">
    <cfRule type="cellIs" dxfId="21311" priority="25516" operator="notEqual">
      <formula>AI98</formula>
    </cfRule>
  </conditionalFormatting>
  <conditionalFormatting sqref="AQ100">
    <cfRule type="cellIs" dxfId="21310" priority="25276" operator="notEqual">
      <formula>AI101</formula>
    </cfRule>
  </conditionalFormatting>
  <conditionalFormatting sqref="AQ103">
    <cfRule type="cellIs" dxfId="21309" priority="25156" operator="notEqual">
      <formula>AI104</formula>
    </cfRule>
  </conditionalFormatting>
  <conditionalFormatting sqref="AQ106">
    <cfRule type="cellIs" dxfId="21308" priority="25036" operator="notEqual">
      <formula>AI107</formula>
    </cfRule>
  </conditionalFormatting>
  <conditionalFormatting sqref="AQ109">
    <cfRule type="cellIs" dxfId="21307" priority="24916" operator="notEqual">
      <formula>AI110</formula>
    </cfRule>
  </conditionalFormatting>
  <conditionalFormatting sqref="AQ112">
    <cfRule type="cellIs" dxfId="21306" priority="24796" operator="notEqual">
      <formula>AI113</formula>
    </cfRule>
  </conditionalFormatting>
  <conditionalFormatting sqref="AQ115">
    <cfRule type="cellIs" dxfId="21305" priority="24676" operator="notEqual">
      <formula>AI116</formula>
    </cfRule>
  </conditionalFormatting>
  <conditionalFormatting sqref="AQ118">
    <cfRule type="cellIs" dxfId="21304" priority="24556" operator="notEqual">
      <formula>AI119</formula>
    </cfRule>
  </conditionalFormatting>
  <conditionalFormatting sqref="AQ121">
    <cfRule type="cellIs" dxfId="21303" priority="19526" operator="notEqual">
      <formula>AI122</formula>
    </cfRule>
  </conditionalFormatting>
  <conditionalFormatting sqref="AQ124">
    <cfRule type="cellIs" dxfId="21302" priority="19306" operator="notEqual">
      <formula>AI125</formula>
    </cfRule>
  </conditionalFormatting>
  <conditionalFormatting sqref="AQ127">
    <cfRule type="cellIs" dxfId="21301" priority="19086" operator="notEqual">
      <formula>AI128</formula>
    </cfRule>
  </conditionalFormatting>
  <conditionalFormatting sqref="AQ130">
    <cfRule type="cellIs" dxfId="21300" priority="18866" operator="notEqual">
      <formula>AI131</formula>
    </cfRule>
  </conditionalFormatting>
  <conditionalFormatting sqref="AQ133">
    <cfRule type="cellIs" dxfId="21299" priority="18646" operator="notEqual">
      <formula>AI134</formula>
    </cfRule>
  </conditionalFormatting>
  <conditionalFormatting sqref="AQ136">
    <cfRule type="cellIs" dxfId="21298" priority="18426" operator="notEqual">
      <formula>AI137</formula>
    </cfRule>
  </conditionalFormatting>
  <conditionalFormatting sqref="AQ139">
    <cfRule type="cellIs" dxfId="21297" priority="18206" operator="notEqual">
      <formula>AI140</formula>
    </cfRule>
  </conditionalFormatting>
  <conditionalFormatting sqref="AQ142">
    <cfRule type="cellIs" dxfId="21296" priority="17986" operator="notEqual">
      <formula>AI143</formula>
    </cfRule>
  </conditionalFormatting>
  <conditionalFormatting sqref="AQ145">
    <cfRule type="cellIs" dxfId="21295" priority="17766" operator="notEqual">
      <formula>AI146</formula>
    </cfRule>
  </conditionalFormatting>
  <conditionalFormatting sqref="AQ148">
    <cfRule type="cellIs" dxfId="21294" priority="17546" operator="notEqual">
      <formula>AI149</formula>
    </cfRule>
  </conditionalFormatting>
  <conditionalFormatting sqref="AQ151">
    <cfRule type="cellIs" dxfId="21293" priority="17326" operator="notEqual">
      <formula>AI152</formula>
    </cfRule>
  </conditionalFormatting>
  <conditionalFormatting sqref="AQ154">
    <cfRule type="cellIs" dxfId="21292" priority="17106" operator="notEqual">
      <formula>AI155</formula>
    </cfRule>
  </conditionalFormatting>
  <conditionalFormatting sqref="AQ157">
    <cfRule type="cellIs" dxfId="21291" priority="16886" operator="notEqual">
      <formula>AI158</formula>
    </cfRule>
  </conditionalFormatting>
  <conditionalFormatting sqref="AQ160">
    <cfRule type="cellIs" dxfId="21290" priority="16666" operator="notEqual">
      <formula>AI161</formula>
    </cfRule>
  </conditionalFormatting>
  <conditionalFormatting sqref="AQ163">
    <cfRule type="cellIs" dxfId="21289" priority="16446" operator="notEqual">
      <formula>AI164</formula>
    </cfRule>
  </conditionalFormatting>
  <conditionalFormatting sqref="AQ166">
    <cfRule type="cellIs" dxfId="21288" priority="620" operator="notEqual">
      <formula>AI167</formula>
    </cfRule>
  </conditionalFormatting>
  <conditionalFormatting sqref="AQ169">
    <cfRule type="cellIs" dxfId="21287" priority="16226" operator="notEqual">
      <formula>AI170</formula>
    </cfRule>
  </conditionalFormatting>
  <conditionalFormatting sqref="AQ172">
    <cfRule type="cellIs" dxfId="21286" priority="16006" operator="notEqual">
      <formula>AI173</formula>
    </cfRule>
  </conditionalFormatting>
  <conditionalFormatting sqref="AQ175">
    <cfRule type="cellIs" dxfId="21285" priority="15786" operator="notEqual">
      <formula>AI176</formula>
    </cfRule>
  </conditionalFormatting>
  <conditionalFormatting sqref="AQ178">
    <cfRule type="cellIs" dxfId="21284" priority="15566" operator="notEqual">
      <formula>AI179</formula>
    </cfRule>
  </conditionalFormatting>
  <conditionalFormatting sqref="AQ181">
    <cfRule type="cellIs" dxfId="21283" priority="15346" operator="notEqual">
      <formula>AI182</formula>
    </cfRule>
  </conditionalFormatting>
  <conditionalFormatting sqref="AQ184">
    <cfRule type="cellIs" dxfId="21282" priority="15126" operator="notEqual">
      <formula>AI185</formula>
    </cfRule>
  </conditionalFormatting>
  <conditionalFormatting sqref="AQ187">
    <cfRule type="cellIs" dxfId="21281" priority="14906" operator="notEqual">
      <formula>AI188</formula>
    </cfRule>
  </conditionalFormatting>
  <conditionalFormatting sqref="AQ190">
    <cfRule type="cellIs" dxfId="21280" priority="14686" operator="notEqual">
      <formula>AI191</formula>
    </cfRule>
  </conditionalFormatting>
  <conditionalFormatting sqref="AQ193">
    <cfRule type="cellIs" dxfId="21279" priority="14466" operator="notEqual">
      <formula>AI194</formula>
    </cfRule>
  </conditionalFormatting>
  <conditionalFormatting sqref="AQ196">
    <cfRule type="cellIs" dxfId="21278" priority="14246" operator="notEqual">
      <formula>AI197</formula>
    </cfRule>
  </conditionalFormatting>
  <conditionalFormatting sqref="AQ199">
    <cfRule type="cellIs" dxfId="21277" priority="14026" operator="notEqual">
      <formula>AI200</formula>
    </cfRule>
  </conditionalFormatting>
  <conditionalFormatting sqref="AQ202">
    <cfRule type="cellIs" dxfId="21276" priority="13806" operator="notEqual">
      <formula>AI203</formula>
    </cfRule>
  </conditionalFormatting>
  <conditionalFormatting sqref="AQ205">
    <cfRule type="cellIs" dxfId="21275" priority="13586" operator="notEqual">
      <formula>AI206</formula>
    </cfRule>
  </conditionalFormatting>
  <conditionalFormatting sqref="AQ208">
    <cfRule type="cellIs" dxfId="21274" priority="13366" operator="notEqual">
      <formula>AI209</formula>
    </cfRule>
  </conditionalFormatting>
  <conditionalFormatting sqref="AQ211">
    <cfRule type="cellIs" dxfId="21273" priority="13146" operator="notEqual">
      <formula>AI212</formula>
    </cfRule>
  </conditionalFormatting>
  <conditionalFormatting sqref="AQ214">
    <cfRule type="cellIs" dxfId="21272" priority="12926" operator="notEqual">
      <formula>AI215</formula>
    </cfRule>
  </conditionalFormatting>
  <conditionalFormatting sqref="AQ217">
    <cfRule type="cellIs" dxfId="21271" priority="12706" operator="notEqual">
      <formula>AI218</formula>
    </cfRule>
  </conditionalFormatting>
  <conditionalFormatting sqref="AQ220">
    <cfRule type="cellIs" dxfId="21270" priority="12486" operator="notEqual">
      <formula>AI221</formula>
    </cfRule>
  </conditionalFormatting>
  <conditionalFormatting sqref="AQ223">
    <cfRule type="cellIs" dxfId="21269" priority="12266" operator="notEqual">
      <formula>AI224</formula>
    </cfRule>
  </conditionalFormatting>
  <conditionalFormatting sqref="AQ226">
    <cfRule type="cellIs" dxfId="21268" priority="12046" operator="notEqual">
      <formula>AI227</formula>
    </cfRule>
  </conditionalFormatting>
  <conditionalFormatting sqref="AQ229">
    <cfRule type="cellIs" dxfId="21267" priority="11826" operator="notEqual">
      <formula>AI230</formula>
    </cfRule>
  </conditionalFormatting>
  <conditionalFormatting sqref="AQ232">
    <cfRule type="cellIs" dxfId="21266" priority="11606" operator="notEqual">
      <formula>AI233</formula>
    </cfRule>
  </conditionalFormatting>
  <conditionalFormatting sqref="AQ235">
    <cfRule type="cellIs" dxfId="21265" priority="11386" operator="notEqual">
      <formula>AI236</formula>
    </cfRule>
  </conditionalFormatting>
  <conditionalFormatting sqref="AQ238">
    <cfRule type="cellIs" dxfId="21264" priority="11166" operator="notEqual">
      <formula>AI239</formula>
    </cfRule>
  </conditionalFormatting>
  <conditionalFormatting sqref="AQ241">
    <cfRule type="cellIs" dxfId="21263" priority="10946" operator="notEqual">
      <formula>AI242</formula>
    </cfRule>
  </conditionalFormatting>
  <conditionalFormatting sqref="AQ244">
    <cfRule type="cellIs" dxfId="21262" priority="10726" operator="notEqual">
      <formula>AI245</formula>
    </cfRule>
  </conditionalFormatting>
  <conditionalFormatting sqref="AQ247">
    <cfRule type="cellIs" dxfId="21261" priority="10506" operator="notEqual">
      <formula>AI248</formula>
    </cfRule>
  </conditionalFormatting>
  <conditionalFormatting sqref="AQ250">
    <cfRule type="cellIs" dxfId="21260" priority="10286" operator="notEqual">
      <formula>AI251</formula>
    </cfRule>
  </conditionalFormatting>
  <conditionalFormatting sqref="AQ253">
    <cfRule type="cellIs" dxfId="21259" priority="10066" operator="notEqual">
      <formula>AI254</formula>
    </cfRule>
  </conditionalFormatting>
  <conditionalFormatting sqref="AQ256">
    <cfRule type="cellIs" dxfId="21258" priority="9846" operator="notEqual">
      <formula>AI257</formula>
    </cfRule>
  </conditionalFormatting>
  <conditionalFormatting sqref="AQ259">
    <cfRule type="cellIs" dxfId="21257" priority="9626" operator="notEqual">
      <formula>AI260</formula>
    </cfRule>
  </conditionalFormatting>
  <conditionalFormatting sqref="AQ262">
    <cfRule type="cellIs" dxfId="21256" priority="9406" operator="notEqual">
      <formula>AI263</formula>
    </cfRule>
  </conditionalFormatting>
  <conditionalFormatting sqref="AQ265">
    <cfRule type="cellIs" dxfId="21255" priority="9186" operator="notEqual">
      <formula>AI266</formula>
    </cfRule>
  </conditionalFormatting>
  <conditionalFormatting sqref="AQ268">
    <cfRule type="cellIs" dxfId="21254" priority="8966" operator="notEqual">
      <formula>AI269</formula>
    </cfRule>
  </conditionalFormatting>
  <conditionalFormatting sqref="AQ271">
    <cfRule type="cellIs" dxfId="21253" priority="8746" operator="notEqual">
      <formula>AI272</formula>
    </cfRule>
  </conditionalFormatting>
  <conditionalFormatting sqref="AQ274">
    <cfRule type="cellIs" dxfId="21252" priority="1486" operator="notEqual">
      <formula>AI275</formula>
    </cfRule>
  </conditionalFormatting>
  <conditionalFormatting sqref="AQ277">
    <cfRule type="cellIs" dxfId="21251" priority="8526" operator="notEqual">
      <formula>AI278</formula>
    </cfRule>
  </conditionalFormatting>
  <conditionalFormatting sqref="AQ280">
    <cfRule type="cellIs" dxfId="21250" priority="8306" operator="notEqual">
      <formula>AI281</formula>
    </cfRule>
  </conditionalFormatting>
  <conditionalFormatting sqref="AQ283">
    <cfRule type="cellIs" dxfId="21249" priority="8086" operator="notEqual">
      <formula>AI284</formula>
    </cfRule>
  </conditionalFormatting>
  <conditionalFormatting sqref="AQ286">
    <cfRule type="cellIs" dxfId="21248" priority="7866" operator="notEqual">
      <formula>AI287</formula>
    </cfRule>
  </conditionalFormatting>
  <conditionalFormatting sqref="AQ289">
    <cfRule type="cellIs" dxfId="21247" priority="7646" operator="notEqual">
      <formula>AI290</formula>
    </cfRule>
  </conditionalFormatting>
  <conditionalFormatting sqref="AQ292">
    <cfRule type="cellIs" dxfId="21246" priority="400" operator="notEqual">
      <formula>AI293</formula>
    </cfRule>
  </conditionalFormatting>
  <conditionalFormatting sqref="AQ295">
    <cfRule type="cellIs" dxfId="21245" priority="7426" operator="notEqual">
      <formula>AI296</formula>
    </cfRule>
  </conditionalFormatting>
  <conditionalFormatting sqref="AQ298">
    <cfRule type="cellIs" dxfId="21244" priority="7206" operator="notEqual">
      <formula>AI299</formula>
    </cfRule>
  </conditionalFormatting>
  <conditionalFormatting sqref="AQ301">
    <cfRule type="cellIs" dxfId="21243" priority="6986" operator="notEqual">
      <formula>AI302</formula>
    </cfRule>
  </conditionalFormatting>
  <conditionalFormatting sqref="AQ304">
    <cfRule type="cellIs" dxfId="21242" priority="6766" operator="notEqual">
      <formula>AI305</formula>
    </cfRule>
  </conditionalFormatting>
  <conditionalFormatting sqref="AQ307">
    <cfRule type="cellIs" dxfId="21241" priority="6546" operator="notEqual">
      <formula>AI308</formula>
    </cfRule>
  </conditionalFormatting>
  <conditionalFormatting sqref="AQ310">
    <cfRule type="cellIs" dxfId="21240" priority="24436" operator="notEqual">
      <formula>AI311</formula>
    </cfRule>
  </conditionalFormatting>
  <conditionalFormatting sqref="AQ313">
    <cfRule type="cellIs" dxfId="21239" priority="6106" operator="notEqual">
      <formula>AI314</formula>
    </cfRule>
  </conditionalFormatting>
  <conditionalFormatting sqref="AQ316">
    <cfRule type="cellIs" dxfId="21238" priority="5886" operator="notEqual">
      <formula>AI317</formula>
    </cfRule>
  </conditionalFormatting>
  <conditionalFormatting sqref="AQ319">
    <cfRule type="cellIs" dxfId="21237" priority="5666" operator="notEqual">
      <formula>AI320</formula>
    </cfRule>
  </conditionalFormatting>
  <conditionalFormatting sqref="AQ322">
    <cfRule type="cellIs" dxfId="21236" priority="5446" operator="notEqual">
      <formula>AI323</formula>
    </cfRule>
  </conditionalFormatting>
  <conditionalFormatting sqref="AQ325">
    <cfRule type="cellIs" dxfId="21235" priority="5226" operator="notEqual">
      <formula>AI326</formula>
    </cfRule>
  </conditionalFormatting>
  <conditionalFormatting sqref="AQ328">
    <cfRule type="cellIs" dxfId="21234" priority="5006" operator="notEqual">
      <formula>AI329</formula>
    </cfRule>
  </conditionalFormatting>
  <conditionalFormatting sqref="AQ331">
    <cfRule type="cellIs" dxfId="21233" priority="4786" operator="notEqual">
      <formula>AI332</formula>
    </cfRule>
  </conditionalFormatting>
  <conditionalFormatting sqref="AQ334">
    <cfRule type="cellIs" dxfId="21232" priority="180" operator="notEqual">
      <formula>AI335</formula>
    </cfRule>
  </conditionalFormatting>
  <conditionalFormatting sqref="AQ337">
    <cfRule type="cellIs" dxfId="21231" priority="4566" operator="notEqual">
      <formula>AI338</formula>
    </cfRule>
  </conditionalFormatting>
  <conditionalFormatting sqref="AQ340">
    <cfRule type="cellIs" dxfId="21230" priority="4346" operator="notEqual">
      <formula>AI341</formula>
    </cfRule>
  </conditionalFormatting>
  <conditionalFormatting sqref="AQ343">
    <cfRule type="cellIs" dxfId="21229" priority="6326" operator="notEqual">
      <formula>AI344</formula>
    </cfRule>
  </conditionalFormatting>
  <conditionalFormatting sqref="AQ346">
    <cfRule type="cellIs" dxfId="21228" priority="3906" operator="notEqual">
      <formula>AI347</formula>
    </cfRule>
  </conditionalFormatting>
  <conditionalFormatting sqref="AQ349">
    <cfRule type="cellIs" dxfId="21227" priority="4126" operator="notEqual">
      <formula>AI350</formula>
    </cfRule>
  </conditionalFormatting>
  <conditionalFormatting sqref="AQ352">
    <cfRule type="cellIs" dxfId="21226" priority="3466" operator="notEqual">
      <formula>AI353</formula>
    </cfRule>
  </conditionalFormatting>
  <conditionalFormatting sqref="AQ355">
    <cfRule type="cellIs" dxfId="21225" priority="3246" operator="notEqual">
      <formula>AI356</formula>
    </cfRule>
  </conditionalFormatting>
  <conditionalFormatting sqref="AQ358">
    <cfRule type="cellIs" dxfId="21224" priority="3026" operator="notEqual">
      <formula>AI359</formula>
    </cfRule>
  </conditionalFormatting>
  <conditionalFormatting sqref="AQ361">
    <cfRule type="cellIs" dxfId="21223" priority="24316" operator="notEqual">
      <formula>AI362</formula>
    </cfRule>
  </conditionalFormatting>
  <conditionalFormatting sqref="AQ364">
    <cfRule type="cellIs" dxfId="21222" priority="24196" operator="notEqual">
      <formula>AI365</formula>
    </cfRule>
  </conditionalFormatting>
  <conditionalFormatting sqref="AQ367">
    <cfRule type="cellIs" dxfId="21221" priority="23956" operator="notEqual">
      <formula>AI368</formula>
    </cfRule>
  </conditionalFormatting>
  <conditionalFormatting sqref="AQ370">
    <cfRule type="cellIs" dxfId="21220" priority="27227" operator="notEqual">
      <formula>AI371</formula>
    </cfRule>
  </conditionalFormatting>
  <conditionalFormatting sqref="AR19">
    <cfRule type="cellIs" dxfId="21219" priority="61766" operator="notEqual">
      <formula>AS20</formula>
    </cfRule>
  </conditionalFormatting>
  <conditionalFormatting sqref="AR22">
    <cfRule type="cellIs" dxfId="21218" priority="61616" operator="notEqual">
      <formula>AS23</formula>
    </cfRule>
  </conditionalFormatting>
  <conditionalFormatting sqref="AR25">
    <cfRule type="cellIs" dxfId="21217" priority="61466" operator="notEqual">
      <formula>AS26</formula>
    </cfRule>
  </conditionalFormatting>
  <conditionalFormatting sqref="AR28">
    <cfRule type="cellIs" dxfId="21216" priority="61316" operator="notEqual">
      <formula>AS29</formula>
    </cfRule>
  </conditionalFormatting>
  <conditionalFormatting sqref="AR31">
    <cfRule type="cellIs" dxfId="21215" priority="61166" operator="notEqual">
      <formula>AS32</formula>
    </cfRule>
  </conditionalFormatting>
  <conditionalFormatting sqref="AR34">
    <cfRule type="cellIs" dxfId="21214" priority="61016" operator="notEqual">
      <formula>AS35</formula>
    </cfRule>
  </conditionalFormatting>
  <conditionalFormatting sqref="AR37">
    <cfRule type="cellIs" dxfId="21213" priority="60866" operator="notEqual">
      <formula>AS38</formula>
    </cfRule>
  </conditionalFormatting>
  <conditionalFormatting sqref="AR40">
    <cfRule type="cellIs" dxfId="21212" priority="60716" operator="notEqual">
      <formula>AS41</formula>
    </cfRule>
  </conditionalFormatting>
  <conditionalFormatting sqref="AR43">
    <cfRule type="cellIs" dxfId="21211" priority="60566" operator="notEqual">
      <formula>AS44</formula>
    </cfRule>
  </conditionalFormatting>
  <conditionalFormatting sqref="AR46">
    <cfRule type="cellIs" dxfId="21210" priority="60416" operator="notEqual">
      <formula>AS47</formula>
    </cfRule>
  </conditionalFormatting>
  <conditionalFormatting sqref="AR49">
    <cfRule type="cellIs" dxfId="21209" priority="60266" operator="notEqual">
      <formula>AS50</formula>
    </cfRule>
  </conditionalFormatting>
  <conditionalFormatting sqref="AR52">
    <cfRule type="cellIs" dxfId="21208" priority="60116" operator="notEqual">
      <formula>AS53</formula>
    </cfRule>
  </conditionalFormatting>
  <conditionalFormatting sqref="AR55">
    <cfRule type="cellIs" dxfId="21207" priority="59966" operator="notEqual">
      <formula>AS56</formula>
    </cfRule>
  </conditionalFormatting>
  <conditionalFormatting sqref="AR58">
    <cfRule type="cellIs" dxfId="21206" priority="59816" operator="notEqual">
      <formula>AS59</formula>
    </cfRule>
  </conditionalFormatting>
  <conditionalFormatting sqref="AR61">
    <cfRule type="cellIs" dxfId="21205" priority="59516" operator="notEqual">
      <formula>AS62</formula>
    </cfRule>
  </conditionalFormatting>
  <conditionalFormatting sqref="AR64">
    <cfRule type="cellIs" dxfId="21204" priority="59366" operator="notEqual">
      <formula>AS65</formula>
    </cfRule>
  </conditionalFormatting>
  <conditionalFormatting sqref="AR67">
    <cfRule type="cellIs" dxfId="21203" priority="59216" operator="notEqual">
      <formula>AS68</formula>
    </cfRule>
  </conditionalFormatting>
  <conditionalFormatting sqref="AR70">
    <cfRule type="cellIs" dxfId="21202" priority="59066" operator="notEqual">
      <formula>AS71</formula>
    </cfRule>
  </conditionalFormatting>
  <conditionalFormatting sqref="AR73">
    <cfRule type="cellIs" dxfId="21201" priority="58916" operator="notEqual">
      <formula>AS74</formula>
    </cfRule>
  </conditionalFormatting>
  <conditionalFormatting sqref="AR76">
    <cfRule type="cellIs" dxfId="21200" priority="26115" operator="notEqual">
      <formula>AS77</formula>
    </cfRule>
  </conditionalFormatting>
  <conditionalFormatting sqref="AR79">
    <cfRule type="cellIs" dxfId="21199" priority="25995" operator="notEqual">
      <formula>AS80</formula>
    </cfRule>
  </conditionalFormatting>
  <conditionalFormatting sqref="AR82">
    <cfRule type="cellIs" dxfId="21198" priority="25875" operator="notEqual">
      <formula>AS83</formula>
    </cfRule>
  </conditionalFormatting>
  <conditionalFormatting sqref="AR85">
    <cfRule type="cellIs" dxfId="21197" priority="25755" operator="notEqual">
      <formula>AS86</formula>
    </cfRule>
  </conditionalFormatting>
  <conditionalFormatting sqref="AR88">
    <cfRule type="cellIs" dxfId="21196" priority="25635" operator="notEqual">
      <formula>AS89</formula>
    </cfRule>
  </conditionalFormatting>
  <conditionalFormatting sqref="AR91">
    <cfRule type="cellIs" dxfId="21195" priority="25395" operator="notEqual">
      <formula>AS92</formula>
    </cfRule>
  </conditionalFormatting>
  <conditionalFormatting sqref="AR94">
    <cfRule type="cellIs" dxfId="21194" priority="839" operator="notEqual">
      <formula>AS95</formula>
    </cfRule>
  </conditionalFormatting>
  <conditionalFormatting sqref="AR97">
    <cfRule type="cellIs" dxfId="21193" priority="25515" operator="notEqual">
      <formula>AS98</formula>
    </cfRule>
  </conditionalFormatting>
  <conditionalFormatting sqref="AR100">
    <cfRule type="cellIs" dxfId="21192" priority="25275" operator="notEqual">
      <formula>AS101</formula>
    </cfRule>
  </conditionalFormatting>
  <conditionalFormatting sqref="AR103">
    <cfRule type="cellIs" dxfId="21191" priority="25155" operator="notEqual">
      <formula>AS104</formula>
    </cfRule>
  </conditionalFormatting>
  <conditionalFormatting sqref="AR106">
    <cfRule type="cellIs" dxfId="21190" priority="25035" operator="notEqual">
      <formula>AS107</formula>
    </cfRule>
  </conditionalFormatting>
  <conditionalFormatting sqref="AR109">
    <cfRule type="cellIs" dxfId="21189" priority="24915" operator="notEqual">
      <formula>AS110</formula>
    </cfRule>
  </conditionalFormatting>
  <conditionalFormatting sqref="AR112">
    <cfRule type="cellIs" dxfId="21188" priority="24795" operator="notEqual">
      <formula>AS113</formula>
    </cfRule>
  </conditionalFormatting>
  <conditionalFormatting sqref="AR115">
    <cfRule type="cellIs" dxfId="21187" priority="24675" operator="notEqual">
      <formula>AS116</formula>
    </cfRule>
  </conditionalFormatting>
  <conditionalFormatting sqref="AR118">
    <cfRule type="cellIs" dxfId="21186" priority="24555" operator="notEqual">
      <formula>AS119</formula>
    </cfRule>
  </conditionalFormatting>
  <conditionalFormatting sqref="AR121">
    <cfRule type="cellIs" dxfId="21185" priority="19525" operator="notEqual">
      <formula>AS122</formula>
    </cfRule>
  </conditionalFormatting>
  <conditionalFormatting sqref="AR124">
    <cfRule type="cellIs" dxfId="21184" priority="19305" operator="notEqual">
      <formula>AS125</formula>
    </cfRule>
  </conditionalFormatting>
  <conditionalFormatting sqref="AR127">
    <cfRule type="cellIs" dxfId="21183" priority="19085" operator="notEqual">
      <formula>AS128</formula>
    </cfRule>
  </conditionalFormatting>
  <conditionalFormatting sqref="AR130">
    <cfRule type="cellIs" dxfId="21182" priority="18865" operator="notEqual">
      <formula>AS131</formula>
    </cfRule>
  </conditionalFormatting>
  <conditionalFormatting sqref="AR133">
    <cfRule type="cellIs" dxfId="21181" priority="18645" operator="notEqual">
      <formula>AS134</formula>
    </cfRule>
  </conditionalFormatting>
  <conditionalFormatting sqref="AR136">
    <cfRule type="cellIs" dxfId="21180" priority="18425" operator="notEqual">
      <formula>AS137</formula>
    </cfRule>
  </conditionalFormatting>
  <conditionalFormatting sqref="AR139">
    <cfRule type="cellIs" dxfId="21179" priority="18205" operator="notEqual">
      <formula>AS140</formula>
    </cfRule>
  </conditionalFormatting>
  <conditionalFormatting sqref="AR142">
    <cfRule type="cellIs" dxfId="21178" priority="17985" operator="notEqual">
      <formula>AS143</formula>
    </cfRule>
  </conditionalFormatting>
  <conditionalFormatting sqref="AR145">
    <cfRule type="cellIs" dxfId="21177" priority="17765" operator="notEqual">
      <formula>AS146</formula>
    </cfRule>
  </conditionalFormatting>
  <conditionalFormatting sqref="AR148">
    <cfRule type="cellIs" dxfId="21176" priority="17545" operator="notEqual">
      <formula>AS149</formula>
    </cfRule>
  </conditionalFormatting>
  <conditionalFormatting sqref="AR151">
    <cfRule type="cellIs" dxfId="21175" priority="17325" operator="notEqual">
      <formula>AS152</formula>
    </cfRule>
  </conditionalFormatting>
  <conditionalFormatting sqref="AR154">
    <cfRule type="cellIs" dxfId="21174" priority="17105" operator="notEqual">
      <formula>AS155</formula>
    </cfRule>
  </conditionalFormatting>
  <conditionalFormatting sqref="AR157">
    <cfRule type="cellIs" dxfId="21173" priority="16885" operator="notEqual">
      <formula>AS158</formula>
    </cfRule>
  </conditionalFormatting>
  <conditionalFormatting sqref="AR160">
    <cfRule type="cellIs" dxfId="21172" priority="16665" operator="notEqual">
      <formula>AS161</formula>
    </cfRule>
  </conditionalFormatting>
  <conditionalFormatting sqref="AR163">
    <cfRule type="cellIs" dxfId="21171" priority="16445" operator="notEqual">
      <formula>AS164</formula>
    </cfRule>
  </conditionalFormatting>
  <conditionalFormatting sqref="AR166">
    <cfRule type="cellIs" dxfId="21170" priority="619" operator="notEqual">
      <formula>AS167</formula>
    </cfRule>
  </conditionalFormatting>
  <conditionalFormatting sqref="AR169">
    <cfRule type="cellIs" dxfId="21169" priority="16225" operator="notEqual">
      <formula>AS170</formula>
    </cfRule>
  </conditionalFormatting>
  <conditionalFormatting sqref="AR172">
    <cfRule type="cellIs" dxfId="21168" priority="16005" operator="notEqual">
      <formula>AS173</formula>
    </cfRule>
  </conditionalFormatting>
  <conditionalFormatting sqref="AR175">
    <cfRule type="cellIs" dxfId="21167" priority="15785" operator="notEqual">
      <formula>AS176</formula>
    </cfRule>
  </conditionalFormatting>
  <conditionalFormatting sqref="AR178">
    <cfRule type="cellIs" dxfId="21166" priority="15565" operator="notEqual">
      <formula>AS179</formula>
    </cfRule>
  </conditionalFormatting>
  <conditionalFormatting sqref="AR181">
    <cfRule type="cellIs" dxfId="21165" priority="15345" operator="notEqual">
      <formula>AS182</formula>
    </cfRule>
  </conditionalFormatting>
  <conditionalFormatting sqref="AR184">
    <cfRule type="cellIs" dxfId="21164" priority="15125" operator="notEqual">
      <formula>AS185</formula>
    </cfRule>
  </conditionalFormatting>
  <conditionalFormatting sqref="AR187">
    <cfRule type="cellIs" dxfId="21163" priority="14905" operator="notEqual">
      <formula>AS188</formula>
    </cfRule>
  </conditionalFormatting>
  <conditionalFormatting sqref="AR190">
    <cfRule type="cellIs" dxfId="21162" priority="14685" operator="notEqual">
      <formula>AS191</formula>
    </cfRule>
  </conditionalFormatting>
  <conditionalFormatting sqref="AR193">
    <cfRule type="cellIs" dxfId="21161" priority="14465" operator="notEqual">
      <formula>AS194</formula>
    </cfRule>
  </conditionalFormatting>
  <conditionalFormatting sqref="AR196">
    <cfRule type="cellIs" dxfId="21160" priority="14245" operator="notEqual">
      <formula>AS197</formula>
    </cfRule>
  </conditionalFormatting>
  <conditionalFormatting sqref="AR199">
    <cfRule type="cellIs" dxfId="21159" priority="14025" operator="notEqual">
      <formula>AS200</formula>
    </cfRule>
  </conditionalFormatting>
  <conditionalFormatting sqref="AR202">
    <cfRule type="cellIs" dxfId="21158" priority="13805" operator="notEqual">
      <formula>AS203</formula>
    </cfRule>
  </conditionalFormatting>
  <conditionalFormatting sqref="AR205">
    <cfRule type="cellIs" dxfId="21157" priority="13585" operator="notEqual">
      <formula>AS206</formula>
    </cfRule>
  </conditionalFormatting>
  <conditionalFormatting sqref="AR208">
    <cfRule type="cellIs" dxfId="21156" priority="13365" operator="notEqual">
      <formula>AS209</formula>
    </cfRule>
  </conditionalFormatting>
  <conditionalFormatting sqref="AR211">
    <cfRule type="cellIs" dxfId="21155" priority="13145" operator="notEqual">
      <formula>AS212</formula>
    </cfRule>
  </conditionalFormatting>
  <conditionalFormatting sqref="AR214">
    <cfRule type="cellIs" dxfId="21154" priority="12925" operator="notEqual">
      <formula>AS215</formula>
    </cfRule>
  </conditionalFormatting>
  <conditionalFormatting sqref="AR217">
    <cfRule type="cellIs" dxfId="21153" priority="12705" operator="notEqual">
      <formula>AS218</formula>
    </cfRule>
  </conditionalFormatting>
  <conditionalFormatting sqref="AR220">
    <cfRule type="cellIs" dxfId="21152" priority="12485" operator="notEqual">
      <formula>AS221</formula>
    </cfRule>
  </conditionalFormatting>
  <conditionalFormatting sqref="AR223">
    <cfRule type="cellIs" dxfId="21151" priority="12265" operator="notEqual">
      <formula>AS224</formula>
    </cfRule>
  </conditionalFormatting>
  <conditionalFormatting sqref="AR226">
    <cfRule type="cellIs" dxfId="21150" priority="12045" operator="notEqual">
      <formula>AS227</formula>
    </cfRule>
  </conditionalFormatting>
  <conditionalFormatting sqref="AR229">
    <cfRule type="cellIs" dxfId="21149" priority="11825" operator="notEqual">
      <formula>AS230</formula>
    </cfRule>
  </conditionalFormatting>
  <conditionalFormatting sqref="AR232">
    <cfRule type="cellIs" dxfId="21148" priority="11605" operator="notEqual">
      <formula>AS233</formula>
    </cfRule>
  </conditionalFormatting>
  <conditionalFormatting sqref="AR235">
    <cfRule type="cellIs" dxfId="21147" priority="11385" operator="notEqual">
      <formula>AS236</formula>
    </cfRule>
  </conditionalFormatting>
  <conditionalFormatting sqref="AR238">
    <cfRule type="cellIs" dxfId="21146" priority="11165" operator="notEqual">
      <formula>AS239</formula>
    </cfRule>
  </conditionalFormatting>
  <conditionalFormatting sqref="AR241">
    <cfRule type="cellIs" dxfId="21145" priority="10945" operator="notEqual">
      <formula>AS242</formula>
    </cfRule>
  </conditionalFormatting>
  <conditionalFormatting sqref="AR244">
    <cfRule type="cellIs" dxfId="21144" priority="10725" operator="notEqual">
      <formula>AS245</formula>
    </cfRule>
  </conditionalFormatting>
  <conditionalFormatting sqref="AR247">
    <cfRule type="cellIs" dxfId="21143" priority="10505" operator="notEqual">
      <formula>AS248</formula>
    </cfRule>
  </conditionalFormatting>
  <conditionalFormatting sqref="AR250">
    <cfRule type="cellIs" dxfId="21142" priority="10285" operator="notEqual">
      <formula>AS251</formula>
    </cfRule>
  </conditionalFormatting>
  <conditionalFormatting sqref="AR253">
    <cfRule type="cellIs" dxfId="21141" priority="10065" operator="notEqual">
      <formula>AS254</formula>
    </cfRule>
  </conditionalFormatting>
  <conditionalFormatting sqref="AR256">
    <cfRule type="cellIs" dxfId="21140" priority="9845" operator="notEqual">
      <formula>AS257</formula>
    </cfRule>
  </conditionalFormatting>
  <conditionalFormatting sqref="AR259">
    <cfRule type="cellIs" dxfId="21139" priority="9625" operator="notEqual">
      <formula>AS260</formula>
    </cfRule>
  </conditionalFormatting>
  <conditionalFormatting sqref="AR262">
    <cfRule type="cellIs" dxfId="21138" priority="9405" operator="notEqual">
      <formula>AS263</formula>
    </cfRule>
  </conditionalFormatting>
  <conditionalFormatting sqref="AR265">
    <cfRule type="cellIs" dxfId="21137" priority="9185" operator="notEqual">
      <formula>AS266</formula>
    </cfRule>
  </conditionalFormatting>
  <conditionalFormatting sqref="AR268">
    <cfRule type="cellIs" dxfId="21136" priority="1306" operator="notEqual">
      <formula>AS269</formula>
    </cfRule>
  </conditionalFormatting>
  <conditionalFormatting sqref="AR271">
    <cfRule type="cellIs" dxfId="21135" priority="1305" operator="notEqual">
      <formula>AS272</formula>
    </cfRule>
  </conditionalFormatting>
  <conditionalFormatting sqref="AR274">
    <cfRule type="cellIs" dxfId="21134" priority="1304" operator="notEqual">
      <formula>AS275</formula>
    </cfRule>
  </conditionalFormatting>
  <conditionalFormatting sqref="AR277">
    <cfRule type="cellIs" dxfId="21133" priority="8525" operator="notEqual">
      <formula>AS278</formula>
    </cfRule>
  </conditionalFormatting>
  <conditionalFormatting sqref="AR280">
    <cfRule type="cellIs" dxfId="21132" priority="8305" operator="notEqual">
      <formula>AS281</formula>
    </cfRule>
  </conditionalFormatting>
  <conditionalFormatting sqref="AR283">
    <cfRule type="cellIs" dxfId="21131" priority="8085" operator="notEqual">
      <formula>AS284</formula>
    </cfRule>
  </conditionalFormatting>
  <conditionalFormatting sqref="AR286">
    <cfRule type="cellIs" dxfId="21130" priority="7865" operator="notEqual">
      <formula>AS287</formula>
    </cfRule>
  </conditionalFormatting>
  <conditionalFormatting sqref="AR289">
    <cfRule type="cellIs" dxfId="21129" priority="7645" operator="notEqual">
      <formula>AS290</formula>
    </cfRule>
  </conditionalFormatting>
  <conditionalFormatting sqref="AR292">
    <cfRule type="cellIs" dxfId="21128" priority="399" operator="notEqual">
      <formula>AS293</formula>
    </cfRule>
  </conditionalFormatting>
  <conditionalFormatting sqref="AR295">
    <cfRule type="cellIs" dxfId="21127" priority="7425" operator="notEqual">
      <formula>AS296</formula>
    </cfRule>
  </conditionalFormatting>
  <conditionalFormatting sqref="AR298">
    <cfRule type="cellIs" dxfId="21126" priority="7205" operator="notEqual">
      <formula>AS299</formula>
    </cfRule>
  </conditionalFormatting>
  <conditionalFormatting sqref="AR301">
    <cfRule type="cellIs" dxfId="21125" priority="6985" operator="notEqual">
      <formula>AS302</formula>
    </cfRule>
  </conditionalFormatting>
  <conditionalFormatting sqref="AR304">
    <cfRule type="cellIs" dxfId="21124" priority="6765" operator="notEqual">
      <formula>AS305</formula>
    </cfRule>
  </conditionalFormatting>
  <conditionalFormatting sqref="AR307">
    <cfRule type="cellIs" dxfId="21123" priority="6545" operator="notEqual">
      <formula>AS308</formula>
    </cfRule>
  </conditionalFormatting>
  <conditionalFormatting sqref="AR310">
    <cfRule type="cellIs" dxfId="21122" priority="24435" operator="notEqual">
      <formula>AS311</formula>
    </cfRule>
  </conditionalFormatting>
  <conditionalFormatting sqref="AR313">
    <cfRule type="cellIs" dxfId="21121" priority="6105" operator="notEqual">
      <formula>AS314</formula>
    </cfRule>
  </conditionalFormatting>
  <conditionalFormatting sqref="AR316">
    <cfRule type="cellIs" dxfId="21120" priority="5885" operator="notEqual">
      <formula>AS317</formula>
    </cfRule>
  </conditionalFormatting>
  <conditionalFormatting sqref="AR319">
    <cfRule type="cellIs" dxfId="21119" priority="5665" operator="notEqual">
      <formula>AS320</formula>
    </cfRule>
  </conditionalFormatting>
  <conditionalFormatting sqref="AR322">
    <cfRule type="cellIs" dxfId="21118" priority="5445" operator="notEqual">
      <formula>AS323</formula>
    </cfRule>
  </conditionalFormatting>
  <conditionalFormatting sqref="AR325">
    <cfRule type="cellIs" dxfId="21117" priority="5225" operator="notEqual">
      <formula>AS326</formula>
    </cfRule>
  </conditionalFormatting>
  <conditionalFormatting sqref="AR328">
    <cfRule type="cellIs" dxfId="21116" priority="5005" operator="notEqual">
      <formula>AS329</formula>
    </cfRule>
  </conditionalFormatting>
  <conditionalFormatting sqref="AR331">
    <cfRule type="cellIs" dxfId="21115" priority="4785" operator="notEqual">
      <formula>AS332</formula>
    </cfRule>
  </conditionalFormatting>
  <conditionalFormatting sqref="AR334">
    <cfRule type="cellIs" dxfId="21114" priority="179" operator="notEqual">
      <formula>AS335</formula>
    </cfRule>
  </conditionalFormatting>
  <conditionalFormatting sqref="AR337">
    <cfRule type="cellIs" dxfId="21113" priority="4565" operator="notEqual">
      <formula>AS338</formula>
    </cfRule>
  </conditionalFormatting>
  <conditionalFormatting sqref="AR340">
    <cfRule type="cellIs" dxfId="21112" priority="4345" operator="notEqual">
      <formula>AS341</formula>
    </cfRule>
  </conditionalFormatting>
  <conditionalFormatting sqref="AR343">
    <cfRule type="cellIs" dxfId="21111" priority="6325" operator="notEqual">
      <formula>AS344</formula>
    </cfRule>
  </conditionalFormatting>
  <conditionalFormatting sqref="AR346">
    <cfRule type="cellIs" dxfId="21110" priority="3905" operator="notEqual">
      <formula>AS347</formula>
    </cfRule>
  </conditionalFormatting>
  <conditionalFormatting sqref="AR349">
    <cfRule type="cellIs" dxfId="21109" priority="4125" operator="notEqual">
      <formula>AS350</formula>
    </cfRule>
  </conditionalFormatting>
  <conditionalFormatting sqref="AR352">
    <cfRule type="cellIs" dxfId="21108" priority="3465" operator="notEqual">
      <formula>AS353</formula>
    </cfRule>
  </conditionalFormatting>
  <conditionalFormatting sqref="AR355">
    <cfRule type="cellIs" dxfId="21107" priority="3245" operator="notEqual">
      <formula>AS356</formula>
    </cfRule>
  </conditionalFormatting>
  <conditionalFormatting sqref="AR358">
    <cfRule type="cellIs" dxfId="21106" priority="3025" operator="notEqual">
      <formula>AS359</formula>
    </cfRule>
  </conditionalFormatting>
  <conditionalFormatting sqref="AR361">
    <cfRule type="cellIs" dxfId="21105" priority="24315" operator="notEqual">
      <formula>AS362</formula>
    </cfRule>
  </conditionalFormatting>
  <conditionalFormatting sqref="AR364">
    <cfRule type="cellIs" dxfId="21104" priority="24195" operator="notEqual">
      <formula>AS365</formula>
    </cfRule>
  </conditionalFormatting>
  <conditionalFormatting sqref="AR367">
    <cfRule type="cellIs" dxfId="21103" priority="23955" operator="notEqual">
      <formula>AS368</formula>
    </cfRule>
  </conditionalFormatting>
  <conditionalFormatting sqref="AR370">
    <cfRule type="cellIs" dxfId="21102" priority="27226" operator="notEqual">
      <formula>AS371</formula>
    </cfRule>
  </conditionalFormatting>
  <conditionalFormatting sqref="AS19">
    <cfRule type="cellIs" dxfId="21101" priority="61765" operator="notEqual">
      <formula>AS20</formula>
    </cfRule>
  </conditionalFormatting>
  <conditionalFormatting sqref="AS22">
    <cfRule type="cellIs" dxfId="21100" priority="61615" operator="notEqual">
      <formula>AS23</formula>
    </cfRule>
  </conditionalFormatting>
  <conditionalFormatting sqref="AS25">
    <cfRule type="cellIs" dxfId="21099" priority="61465" operator="notEqual">
      <formula>AS26</formula>
    </cfRule>
  </conditionalFormatting>
  <conditionalFormatting sqref="AS28">
    <cfRule type="cellIs" dxfId="21098" priority="61315" operator="notEqual">
      <formula>AS29</formula>
    </cfRule>
  </conditionalFormatting>
  <conditionalFormatting sqref="AS31">
    <cfRule type="cellIs" dxfId="21097" priority="61165" operator="notEqual">
      <formula>AS32</formula>
    </cfRule>
  </conditionalFormatting>
  <conditionalFormatting sqref="AS34">
    <cfRule type="cellIs" dxfId="21096" priority="61015" operator="notEqual">
      <formula>AS35</formula>
    </cfRule>
  </conditionalFormatting>
  <conditionalFormatting sqref="AS37">
    <cfRule type="cellIs" dxfId="21095" priority="60865" operator="notEqual">
      <formula>AS38</formula>
    </cfRule>
  </conditionalFormatting>
  <conditionalFormatting sqref="AS40">
    <cfRule type="cellIs" dxfId="21094" priority="60715" operator="notEqual">
      <formula>AS41</formula>
    </cfRule>
  </conditionalFormatting>
  <conditionalFormatting sqref="AS43">
    <cfRule type="cellIs" dxfId="21093" priority="60565" operator="notEqual">
      <formula>AS44</formula>
    </cfRule>
  </conditionalFormatting>
  <conditionalFormatting sqref="AS46">
    <cfRule type="cellIs" dxfId="21092" priority="60415" operator="notEqual">
      <formula>AS47</formula>
    </cfRule>
  </conditionalFormatting>
  <conditionalFormatting sqref="AS49">
    <cfRule type="cellIs" dxfId="21091" priority="60265" operator="notEqual">
      <formula>AS50</formula>
    </cfRule>
  </conditionalFormatting>
  <conditionalFormatting sqref="AS52">
    <cfRule type="cellIs" dxfId="21090" priority="60115" operator="notEqual">
      <formula>AS53</formula>
    </cfRule>
  </conditionalFormatting>
  <conditionalFormatting sqref="AS55">
    <cfRule type="cellIs" dxfId="21089" priority="59965" operator="notEqual">
      <formula>AS56</formula>
    </cfRule>
  </conditionalFormatting>
  <conditionalFormatting sqref="AS58">
    <cfRule type="cellIs" dxfId="21088" priority="59815" operator="notEqual">
      <formula>AS59</formula>
    </cfRule>
  </conditionalFormatting>
  <conditionalFormatting sqref="AS61">
    <cfRule type="cellIs" dxfId="21087" priority="59515" operator="notEqual">
      <formula>AS62</formula>
    </cfRule>
  </conditionalFormatting>
  <conditionalFormatting sqref="AS64">
    <cfRule type="cellIs" dxfId="21086" priority="59365" operator="notEqual">
      <formula>AS65</formula>
    </cfRule>
  </conditionalFormatting>
  <conditionalFormatting sqref="AS67">
    <cfRule type="cellIs" dxfId="21085" priority="59215" operator="notEqual">
      <formula>AS68</formula>
    </cfRule>
  </conditionalFormatting>
  <conditionalFormatting sqref="AS70">
    <cfRule type="cellIs" dxfId="21084" priority="59065" operator="notEqual">
      <formula>AS71</formula>
    </cfRule>
  </conditionalFormatting>
  <conditionalFormatting sqref="AS73">
    <cfRule type="cellIs" dxfId="21083" priority="58915" operator="notEqual">
      <formula>AS74</formula>
    </cfRule>
  </conditionalFormatting>
  <conditionalFormatting sqref="AS76">
    <cfRule type="cellIs" dxfId="21082" priority="26114" operator="notEqual">
      <formula>AS77</formula>
    </cfRule>
  </conditionalFormatting>
  <conditionalFormatting sqref="AS79">
    <cfRule type="cellIs" dxfId="21081" priority="25994" operator="notEqual">
      <formula>AS80</formula>
    </cfRule>
  </conditionalFormatting>
  <conditionalFormatting sqref="AS82">
    <cfRule type="cellIs" dxfId="21080" priority="25874" operator="notEqual">
      <formula>AS83</formula>
    </cfRule>
  </conditionalFormatting>
  <conditionalFormatting sqref="AS85">
    <cfRule type="cellIs" dxfId="21079" priority="25754" operator="notEqual">
      <formula>AS86</formula>
    </cfRule>
  </conditionalFormatting>
  <conditionalFormatting sqref="AS88">
    <cfRule type="cellIs" dxfId="21078" priority="25634" operator="notEqual">
      <formula>AS89</formula>
    </cfRule>
  </conditionalFormatting>
  <conditionalFormatting sqref="AS91">
    <cfRule type="cellIs" dxfId="21077" priority="25394" operator="notEqual">
      <formula>AS92</formula>
    </cfRule>
  </conditionalFormatting>
  <conditionalFormatting sqref="AS94">
    <cfRule type="cellIs" dxfId="21076" priority="838" operator="notEqual">
      <formula>AS95</formula>
    </cfRule>
  </conditionalFormatting>
  <conditionalFormatting sqref="AS97">
    <cfRule type="cellIs" dxfId="21075" priority="25514" operator="notEqual">
      <formula>AS98</formula>
    </cfRule>
  </conditionalFormatting>
  <conditionalFormatting sqref="AS100">
    <cfRule type="cellIs" dxfId="21074" priority="25274" operator="notEqual">
      <formula>AS101</formula>
    </cfRule>
  </conditionalFormatting>
  <conditionalFormatting sqref="AS103">
    <cfRule type="cellIs" dxfId="21073" priority="25154" operator="notEqual">
      <formula>AS104</formula>
    </cfRule>
  </conditionalFormatting>
  <conditionalFormatting sqref="AS106">
    <cfRule type="cellIs" dxfId="21072" priority="25034" operator="notEqual">
      <formula>AS107</formula>
    </cfRule>
  </conditionalFormatting>
  <conditionalFormatting sqref="AS109">
    <cfRule type="cellIs" dxfId="21071" priority="24914" operator="notEqual">
      <formula>AS110</formula>
    </cfRule>
  </conditionalFormatting>
  <conditionalFormatting sqref="AS112">
    <cfRule type="cellIs" dxfId="21070" priority="24794" operator="notEqual">
      <formula>AS113</formula>
    </cfRule>
  </conditionalFormatting>
  <conditionalFormatting sqref="AS115">
    <cfRule type="cellIs" dxfId="21069" priority="24674" operator="notEqual">
      <formula>AS116</formula>
    </cfRule>
  </conditionalFormatting>
  <conditionalFormatting sqref="AS118">
    <cfRule type="cellIs" dxfId="21068" priority="24554" operator="notEqual">
      <formula>AS119</formula>
    </cfRule>
  </conditionalFormatting>
  <conditionalFormatting sqref="AS121">
    <cfRule type="cellIs" dxfId="21067" priority="19524" operator="notEqual">
      <formula>AS122</formula>
    </cfRule>
  </conditionalFormatting>
  <conditionalFormatting sqref="AS124">
    <cfRule type="cellIs" dxfId="21066" priority="19304" operator="notEqual">
      <formula>AS125</formula>
    </cfRule>
  </conditionalFormatting>
  <conditionalFormatting sqref="AS127">
    <cfRule type="cellIs" dxfId="21065" priority="19084" operator="notEqual">
      <formula>AS128</formula>
    </cfRule>
  </conditionalFormatting>
  <conditionalFormatting sqref="AS130">
    <cfRule type="cellIs" dxfId="21064" priority="18864" operator="notEqual">
      <formula>AS131</formula>
    </cfRule>
  </conditionalFormatting>
  <conditionalFormatting sqref="AS133">
    <cfRule type="cellIs" dxfId="21063" priority="18644" operator="notEqual">
      <formula>AS134</formula>
    </cfRule>
  </conditionalFormatting>
  <conditionalFormatting sqref="AS136">
    <cfRule type="cellIs" dxfId="21062" priority="18424" operator="notEqual">
      <formula>AS137</formula>
    </cfRule>
  </conditionalFormatting>
  <conditionalFormatting sqref="AS139">
    <cfRule type="cellIs" dxfId="21061" priority="18204" operator="notEqual">
      <formula>AS140</formula>
    </cfRule>
  </conditionalFormatting>
  <conditionalFormatting sqref="AS142">
    <cfRule type="cellIs" dxfId="21060" priority="17984" operator="notEqual">
      <formula>AS143</formula>
    </cfRule>
  </conditionalFormatting>
  <conditionalFormatting sqref="AS145">
    <cfRule type="cellIs" dxfId="21059" priority="17764" operator="notEqual">
      <formula>AS146</formula>
    </cfRule>
  </conditionalFormatting>
  <conditionalFormatting sqref="AS148">
    <cfRule type="cellIs" dxfId="21058" priority="17544" operator="notEqual">
      <formula>AS149</formula>
    </cfRule>
  </conditionalFormatting>
  <conditionalFormatting sqref="AS151">
    <cfRule type="cellIs" dxfId="21057" priority="17324" operator="notEqual">
      <formula>AS152</formula>
    </cfRule>
  </conditionalFormatting>
  <conditionalFormatting sqref="AS154">
    <cfRule type="cellIs" dxfId="21056" priority="17104" operator="notEqual">
      <formula>AS155</formula>
    </cfRule>
  </conditionalFormatting>
  <conditionalFormatting sqref="AS157">
    <cfRule type="cellIs" dxfId="21055" priority="16884" operator="notEqual">
      <formula>AS158</formula>
    </cfRule>
  </conditionalFormatting>
  <conditionalFormatting sqref="AS160">
    <cfRule type="cellIs" dxfId="21054" priority="16664" operator="notEqual">
      <formula>AS161</formula>
    </cfRule>
  </conditionalFormatting>
  <conditionalFormatting sqref="AS163">
    <cfRule type="cellIs" dxfId="21053" priority="16444" operator="notEqual">
      <formula>AS164</formula>
    </cfRule>
  </conditionalFormatting>
  <conditionalFormatting sqref="AS166">
    <cfRule type="cellIs" dxfId="21052" priority="618" operator="notEqual">
      <formula>AS167</formula>
    </cfRule>
  </conditionalFormatting>
  <conditionalFormatting sqref="AS169">
    <cfRule type="cellIs" dxfId="21051" priority="16224" operator="notEqual">
      <formula>AS170</formula>
    </cfRule>
  </conditionalFormatting>
  <conditionalFormatting sqref="AS172">
    <cfRule type="cellIs" dxfId="21050" priority="16004" operator="notEqual">
      <formula>AS173</formula>
    </cfRule>
  </conditionalFormatting>
  <conditionalFormatting sqref="AS175">
    <cfRule type="cellIs" dxfId="21049" priority="15784" operator="notEqual">
      <formula>AS176</formula>
    </cfRule>
  </conditionalFormatting>
  <conditionalFormatting sqref="AS178">
    <cfRule type="cellIs" dxfId="21048" priority="15564" operator="notEqual">
      <formula>AS179</formula>
    </cfRule>
  </conditionalFormatting>
  <conditionalFormatting sqref="AS181">
    <cfRule type="cellIs" dxfId="21047" priority="15344" operator="notEqual">
      <formula>AS182</formula>
    </cfRule>
  </conditionalFormatting>
  <conditionalFormatting sqref="AS184">
    <cfRule type="cellIs" dxfId="21046" priority="15124" operator="notEqual">
      <formula>AS185</formula>
    </cfRule>
  </conditionalFormatting>
  <conditionalFormatting sqref="AS187">
    <cfRule type="cellIs" dxfId="21045" priority="14904" operator="notEqual">
      <formula>AS188</formula>
    </cfRule>
  </conditionalFormatting>
  <conditionalFormatting sqref="AS190">
    <cfRule type="cellIs" dxfId="21044" priority="14684" operator="notEqual">
      <formula>AS191</formula>
    </cfRule>
  </conditionalFormatting>
  <conditionalFormatting sqref="AS193">
    <cfRule type="cellIs" dxfId="21043" priority="14464" operator="notEqual">
      <formula>AS194</formula>
    </cfRule>
  </conditionalFormatting>
  <conditionalFormatting sqref="AS196">
    <cfRule type="cellIs" dxfId="21042" priority="14244" operator="notEqual">
      <formula>AS197</formula>
    </cfRule>
  </conditionalFormatting>
  <conditionalFormatting sqref="AS199">
    <cfRule type="cellIs" dxfId="21041" priority="14024" operator="notEqual">
      <formula>AS200</formula>
    </cfRule>
  </conditionalFormatting>
  <conditionalFormatting sqref="AS202">
    <cfRule type="cellIs" dxfId="21040" priority="13804" operator="notEqual">
      <formula>AS203</formula>
    </cfRule>
  </conditionalFormatting>
  <conditionalFormatting sqref="AS205">
    <cfRule type="cellIs" dxfId="21039" priority="13584" operator="notEqual">
      <formula>AS206</formula>
    </cfRule>
  </conditionalFormatting>
  <conditionalFormatting sqref="AS208">
    <cfRule type="cellIs" dxfId="21038" priority="13364" operator="notEqual">
      <formula>AS209</formula>
    </cfRule>
  </conditionalFormatting>
  <conditionalFormatting sqref="AS211">
    <cfRule type="cellIs" dxfId="21037" priority="13144" operator="notEqual">
      <formula>AS212</formula>
    </cfRule>
  </conditionalFormatting>
  <conditionalFormatting sqref="AS214">
    <cfRule type="cellIs" dxfId="21036" priority="12924" operator="notEqual">
      <formula>AS215</formula>
    </cfRule>
  </conditionalFormatting>
  <conditionalFormatting sqref="AS217">
    <cfRule type="cellIs" dxfId="21035" priority="12704" operator="notEqual">
      <formula>AS218</formula>
    </cfRule>
  </conditionalFormatting>
  <conditionalFormatting sqref="AS220">
    <cfRule type="cellIs" dxfId="21034" priority="12484" operator="notEqual">
      <formula>AS221</formula>
    </cfRule>
  </conditionalFormatting>
  <conditionalFormatting sqref="AS223">
    <cfRule type="cellIs" dxfId="21033" priority="12264" operator="notEqual">
      <formula>AS224</formula>
    </cfRule>
  </conditionalFormatting>
  <conditionalFormatting sqref="AS226">
    <cfRule type="cellIs" dxfId="21032" priority="12044" operator="notEqual">
      <formula>AS227</formula>
    </cfRule>
  </conditionalFormatting>
  <conditionalFormatting sqref="AS229">
    <cfRule type="cellIs" dxfId="21031" priority="11824" operator="notEqual">
      <formula>AS230</formula>
    </cfRule>
  </conditionalFormatting>
  <conditionalFormatting sqref="AS232">
    <cfRule type="cellIs" dxfId="21030" priority="11604" operator="notEqual">
      <formula>AS233</formula>
    </cfRule>
  </conditionalFormatting>
  <conditionalFormatting sqref="AS235">
    <cfRule type="cellIs" dxfId="21029" priority="11384" operator="notEqual">
      <formula>AS236</formula>
    </cfRule>
  </conditionalFormatting>
  <conditionalFormatting sqref="AS238">
    <cfRule type="cellIs" dxfId="21028" priority="11164" operator="notEqual">
      <formula>AS239</formula>
    </cfRule>
  </conditionalFormatting>
  <conditionalFormatting sqref="AS241">
    <cfRule type="cellIs" dxfId="21027" priority="10944" operator="notEqual">
      <formula>AS242</formula>
    </cfRule>
  </conditionalFormatting>
  <conditionalFormatting sqref="AS244">
    <cfRule type="cellIs" dxfId="21026" priority="10724" operator="notEqual">
      <formula>AS245</formula>
    </cfRule>
  </conditionalFormatting>
  <conditionalFormatting sqref="AS247">
    <cfRule type="cellIs" dxfId="21025" priority="10504" operator="notEqual">
      <formula>AS248</formula>
    </cfRule>
  </conditionalFormatting>
  <conditionalFormatting sqref="AS250">
    <cfRule type="cellIs" dxfId="21024" priority="10284" operator="notEqual">
      <formula>AS251</formula>
    </cfRule>
  </conditionalFormatting>
  <conditionalFormatting sqref="AS253">
    <cfRule type="cellIs" dxfId="21023" priority="10064" operator="notEqual">
      <formula>AS254</formula>
    </cfRule>
  </conditionalFormatting>
  <conditionalFormatting sqref="AS256">
    <cfRule type="cellIs" dxfId="21022" priority="9844" operator="notEqual">
      <formula>AS257</formula>
    </cfRule>
  </conditionalFormatting>
  <conditionalFormatting sqref="AS259">
    <cfRule type="cellIs" dxfId="21021" priority="9624" operator="notEqual">
      <formula>AS260</formula>
    </cfRule>
  </conditionalFormatting>
  <conditionalFormatting sqref="AS262">
    <cfRule type="cellIs" dxfId="21020" priority="9404" operator="notEqual">
      <formula>AS263</formula>
    </cfRule>
  </conditionalFormatting>
  <conditionalFormatting sqref="AS265">
    <cfRule type="cellIs" dxfId="21019" priority="9184" operator="notEqual">
      <formula>AS266</formula>
    </cfRule>
  </conditionalFormatting>
  <conditionalFormatting sqref="AS268">
    <cfRule type="cellIs" dxfId="21018" priority="8964" operator="notEqual">
      <formula>AS269</formula>
    </cfRule>
  </conditionalFormatting>
  <conditionalFormatting sqref="AS271">
    <cfRule type="cellIs" dxfId="21017" priority="8744" operator="notEqual">
      <formula>AS272</formula>
    </cfRule>
  </conditionalFormatting>
  <conditionalFormatting sqref="AS274">
    <cfRule type="cellIs" dxfId="21016" priority="1484" operator="notEqual">
      <formula>AS275</formula>
    </cfRule>
  </conditionalFormatting>
  <conditionalFormatting sqref="AS277">
    <cfRule type="cellIs" dxfId="21015" priority="8524" operator="notEqual">
      <formula>AS278</formula>
    </cfRule>
  </conditionalFormatting>
  <conditionalFormatting sqref="AS280">
    <cfRule type="cellIs" dxfId="21014" priority="8304" operator="notEqual">
      <formula>AS281</formula>
    </cfRule>
  </conditionalFormatting>
  <conditionalFormatting sqref="AS283">
    <cfRule type="cellIs" dxfId="21013" priority="8084" operator="notEqual">
      <formula>AS284</formula>
    </cfRule>
  </conditionalFormatting>
  <conditionalFormatting sqref="AS286">
    <cfRule type="cellIs" dxfId="21012" priority="7864" operator="notEqual">
      <formula>AS287</formula>
    </cfRule>
  </conditionalFormatting>
  <conditionalFormatting sqref="AS289">
    <cfRule type="cellIs" dxfId="21011" priority="7644" operator="notEqual">
      <formula>AS290</formula>
    </cfRule>
  </conditionalFormatting>
  <conditionalFormatting sqref="AS292">
    <cfRule type="cellIs" dxfId="21010" priority="398" operator="notEqual">
      <formula>AS293</formula>
    </cfRule>
  </conditionalFormatting>
  <conditionalFormatting sqref="AS295">
    <cfRule type="cellIs" dxfId="21009" priority="7424" operator="notEqual">
      <formula>AS296</formula>
    </cfRule>
  </conditionalFormatting>
  <conditionalFormatting sqref="AS298">
    <cfRule type="cellIs" dxfId="21008" priority="7204" operator="notEqual">
      <formula>AS299</formula>
    </cfRule>
  </conditionalFormatting>
  <conditionalFormatting sqref="AS301">
    <cfRule type="cellIs" dxfId="21007" priority="6984" operator="notEqual">
      <formula>AS302</formula>
    </cfRule>
  </conditionalFormatting>
  <conditionalFormatting sqref="AS304">
    <cfRule type="cellIs" dxfId="21006" priority="6764" operator="notEqual">
      <formula>AS305</formula>
    </cfRule>
  </conditionalFormatting>
  <conditionalFormatting sqref="AS307">
    <cfRule type="cellIs" dxfId="21005" priority="6544" operator="notEqual">
      <formula>AS308</formula>
    </cfRule>
  </conditionalFormatting>
  <conditionalFormatting sqref="AS310">
    <cfRule type="cellIs" dxfId="21004" priority="24434" operator="notEqual">
      <formula>AS311</formula>
    </cfRule>
  </conditionalFormatting>
  <conditionalFormatting sqref="AS313">
    <cfRule type="cellIs" dxfId="21003" priority="6104" operator="notEqual">
      <formula>AS314</formula>
    </cfRule>
  </conditionalFormatting>
  <conditionalFormatting sqref="AS316">
    <cfRule type="cellIs" dxfId="21002" priority="5884" operator="notEqual">
      <formula>AS317</formula>
    </cfRule>
  </conditionalFormatting>
  <conditionalFormatting sqref="AS319">
    <cfRule type="cellIs" dxfId="21001" priority="5664" operator="notEqual">
      <formula>AS320</formula>
    </cfRule>
  </conditionalFormatting>
  <conditionalFormatting sqref="AS322">
    <cfRule type="cellIs" dxfId="21000" priority="5444" operator="notEqual">
      <formula>AS323</formula>
    </cfRule>
  </conditionalFormatting>
  <conditionalFormatting sqref="AS325">
    <cfRule type="cellIs" dxfId="20999" priority="5224" operator="notEqual">
      <formula>AS326</formula>
    </cfRule>
  </conditionalFormatting>
  <conditionalFormatting sqref="AS328">
    <cfRule type="cellIs" dxfId="20998" priority="5004" operator="notEqual">
      <formula>AS329</formula>
    </cfRule>
  </conditionalFormatting>
  <conditionalFormatting sqref="AS331">
    <cfRule type="cellIs" dxfId="20997" priority="4784" operator="notEqual">
      <formula>AS332</formula>
    </cfRule>
  </conditionalFormatting>
  <conditionalFormatting sqref="AS334">
    <cfRule type="cellIs" dxfId="20996" priority="178" operator="notEqual">
      <formula>AS335</formula>
    </cfRule>
  </conditionalFormatting>
  <conditionalFormatting sqref="AS337">
    <cfRule type="cellIs" dxfId="20995" priority="4564" operator="notEqual">
      <formula>AS338</formula>
    </cfRule>
  </conditionalFormatting>
  <conditionalFormatting sqref="AS340">
    <cfRule type="cellIs" dxfId="20994" priority="4344" operator="notEqual">
      <formula>AS341</formula>
    </cfRule>
  </conditionalFormatting>
  <conditionalFormatting sqref="AS343">
    <cfRule type="cellIs" dxfId="20993" priority="6324" operator="notEqual">
      <formula>AS344</formula>
    </cfRule>
  </conditionalFormatting>
  <conditionalFormatting sqref="AS346">
    <cfRule type="cellIs" dxfId="20992" priority="3904" operator="notEqual">
      <formula>AS347</formula>
    </cfRule>
  </conditionalFormatting>
  <conditionalFormatting sqref="AS349">
    <cfRule type="cellIs" dxfId="20991" priority="4124" operator="notEqual">
      <formula>AS350</formula>
    </cfRule>
  </conditionalFormatting>
  <conditionalFormatting sqref="AS352">
    <cfRule type="cellIs" dxfId="20990" priority="3464" operator="notEqual">
      <formula>AS353</formula>
    </cfRule>
  </conditionalFormatting>
  <conditionalFormatting sqref="AS355">
    <cfRule type="cellIs" dxfId="20989" priority="3244" operator="notEqual">
      <formula>AS356</formula>
    </cfRule>
  </conditionalFormatting>
  <conditionalFormatting sqref="AS358">
    <cfRule type="cellIs" dxfId="20988" priority="3024" operator="notEqual">
      <formula>AS359</formula>
    </cfRule>
  </conditionalFormatting>
  <conditionalFormatting sqref="AS361">
    <cfRule type="cellIs" dxfId="20987" priority="24314" operator="notEqual">
      <formula>AS362</formula>
    </cfRule>
  </conditionalFormatting>
  <conditionalFormatting sqref="AS364">
    <cfRule type="cellIs" dxfId="20986" priority="24194" operator="notEqual">
      <formula>AS365</formula>
    </cfRule>
  </conditionalFormatting>
  <conditionalFormatting sqref="AS367">
    <cfRule type="cellIs" dxfId="20985" priority="23954" operator="notEqual">
      <formula>AS368</formula>
    </cfRule>
  </conditionalFormatting>
  <conditionalFormatting sqref="AS370">
    <cfRule type="cellIs" dxfId="20984" priority="27225" operator="notEqual">
      <formula>AS371</formula>
    </cfRule>
  </conditionalFormatting>
  <conditionalFormatting sqref="AT19">
    <cfRule type="cellIs" dxfId="20983" priority="61764" operator="notEqual">
      <formula>AS20</formula>
    </cfRule>
  </conditionalFormatting>
  <conditionalFormatting sqref="AT22">
    <cfRule type="cellIs" dxfId="20982" priority="61614" operator="notEqual">
      <formula>AS23</formula>
    </cfRule>
  </conditionalFormatting>
  <conditionalFormatting sqref="AT25">
    <cfRule type="cellIs" dxfId="20981" priority="61464" operator="notEqual">
      <formula>AS26</formula>
    </cfRule>
  </conditionalFormatting>
  <conditionalFormatting sqref="AT28">
    <cfRule type="cellIs" dxfId="20980" priority="61314" operator="notEqual">
      <formula>AS29</formula>
    </cfRule>
  </conditionalFormatting>
  <conditionalFormatting sqref="AT31">
    <cfRule type="cellIs" dxfId="20979" priority="61164" operator="notEqual">
      <formula>AS32</formula>
    </cfRule>
  </conditionalFormatting>
  <conditionalFormatting sqref="AT34">
    <cfRule type="cellIs" dxfId="20978" priority="61014" operator="notEqual">
      <formula>AS35</formula>
    </cfRule>
  </conditionalFormatting>
  <conditionalFormatting sqref="AT37">
    <cfRule type="cellIs" dxfId="20977" priority="60864" operator="notEqual">
      <formula>AS38</formula>
    </cfRule>
  </conditionalFormatting>
  <conditionalFormatting sqref="AT40">
    <cfRule type="cellIs" dxfId="20976" priority="60714" operator="notEqual">
      <formula>AS41</formula>
    </cfRule>
  </conditionalFormatting>
  <conditionalFormatting sqref="AT43">
    <cfRule type="cellIs" dxfId="20975" priority="60564" operator="notEqual">
      <formula>AS44</formula>
    </cfRule>
  </conditionalFormatting>
  <conditionalFormatting sqref="AT46">
    <cfRule type="cellIs" dxfId="20974" priority="60414" operator="notEqual">
      <formula>AS47</formula>
    </cfRule>
  </conditionalFormatting>
  <conditionalFormatting sqref="AT49">
    <cfRule type="cellIs" dxfId="20973" priority="60264" operator="notEqual">
      <formula>AS50</formula>
    </cfRule>
  </conditionalFormatting>
  <conditionalFormatting sqref="AT52">
    <cfRule type="cellIs" dxfId="20972" priority="60114" operator="notEqual">
      <formula>AS53</formula>
    </cfRule>
  </conditionalFormatting>
  <conditionalFormatting sqref="AT55">
    <cfRule type="cellIs" dxfId="20971" priority="59964" operator="notEqual">
      <formula>AS56</formula>
    </cfRule>
  </conditionalFormatting>
  <conditionalFormatting sqref="AT58">
    <cfRule type="cellIs" dxfId="20970" priority="59814" operator="notEqual">
      <formula>AS59</formula>
    </cfRule>
  </conditionalFormatting>
  <conditionalFormatting sqref="AT61">
    <cfRule type="cellIs" dxfId="20969" priority="59514" operator="notEqual">
      <formula>AS62</formula>
    </cfRule>
  </conditionalFormatting>
  <conditionalFormatting sqref="AT64">
    <cfRule type="cellIs" dxfId="20968" priority="59364" operator="notEqual">
      <formula>AS65</formula>
    </cfRule>
  </conditionalFormatting>
  <conditionalFormatting sqref="AT67">
    <cfRule type="cellIs" dxfId="20967" priority="59214" operator="notEqual">
      <formula>AS68</formula>
    </cfRule>
  </conditionalFormatting>
  <conditionalFormatting sqref="AT70">
    <cfRule type="cellIs" dxfId="20966" priority="59064" operator="notEqual">
      <formula>AS71</formula>
    </cfRule>
  </conditionalFormatting>
  <conditionalFormatting sqref="AT73">
    <cfRule type="cellIs" dxfId="20965" priority="58914" operator="notEqual">
      <formula>AS74</formula>
    </cfRule>
  </conditionalFormatting>
  <conditionalFormatting sqref="AT76">
    <cfRule type="cellIs" dxfId="20964" priority="26113" operator="notEqual">
      <formula>AS77</formula>
    </cfRule>
  </conditionalFormatting>
  <conditionalFormatting sqref="AT79">
    <cfRule type="cellIs" dxfId="20963" priority="25993" operator="notEqual">
      <formula>AS80</formula>
    </cfRule>
  </conditionalFormatting>
  <conditionalFormatting sqref="AT82">
    <cfRule type="cellIs" dxfId="20962" priority="25873" operator="notEqual">
      <formula>AS83</formula>
    </cfRule>
  </conditionalFormatting>
  <conditionalFormatting sqref="AT85">
    <cfRule type="cellIs" dxfId="20961" priority="25753" operator="notEqual">
      <formula>AS86</formula>
    </cfRule>
  </conditionalFormatting>
  <conditionalFormatting sqref="AT88">
    <cfRule type="cellIs" dxfId="20960" priority="25633" operator="notEqual">
      <formula>AS89</formula>
    </cfRule>
  </conditionalFormatting>
  <conditionalFormatting sqref="AT91">
    <cfRule type="cellIs" dxfId="20959" priority="25393" operator="notEqual">
      <formula>AS92</formula>
    </cfRule>
  </conditionalFormatting>
  <conditionalFormatting sqref="AT94">
    <cfRule type="cellIs" dxfId="20958" priority="837" operator="notEqual">
      <formula>AS95</formula>
    </cfRule>
  </conditionalFormatting>
  <conditionalFormatting sqref="AT97">
    <cfRule type="cellIs" dxfId="20957" priority="25513" operator="notEqual">
      <formula>AS98</formula>
    </cfRule>
  </conditionalFormatting>
  <conditionalFormatting sqref="AT100">
    <cfRule type="cellIs" dxfId="20956" priority="25273" operator="notEqual">
      <formula>AS101</formula>
    </cfRule>
  </conditionalFormatting>
  <conditionalFormatting sqref="AT103">
    <cfRule type="cellIs" dxfId="20955" priority="25153" operator="notEqual">
      <formula>AS104</formula>
    </cfRule>
  </conditionalFormatting>
  <conditionalFormatting sqref="AT106">
    <cfRule type="cellIs" dxfId="20954" priority="25033" operator="notEqual">
      <formula>AS107</formula>
    </cfRule>
  </conditionalFormatting>
  <conditionalFormatting sqref="AT109">
    <cfRule type="cellIs" dxfId="20953" priority="24913" operator="notEqual">
      <formula>AS110</formula>
    </cfRule>
  </conditionalFormatting>
  <conditionalFormatting sqref="AT112">
    <cfRule type="cellIs" dxfId="20952" priority="24793" operator="notEqual">
      <formula>AS113</formula>
    </cfRule>
  </conditionalFormatting>
  <conditionalFormatting sqref="AT115">
    <cfRule type="cellIs" dxfId="20951" priority="24673" operator="notEqual">
      <formula>AS116</formula>
    </cfRule>
  </conditionalFormatting>
  <conditionalFormatting sqref="AT118">
    <cfRule type="cellIs" dxfId="20950" priority="24553" operator="notEqual">
      <formula>AS119</formula>
    </cfRule>
  </conditionalFormatting>
  <conditionalFormatting sqref="AT121">
    <cfRule type="cellIs" dxfId="20949" priority="19523" operator="notEqual">
      <formula>AS122</formula>
    </cfRule>
  </conditionalFormatting>
  <conditionalFormatting sqref="AT124">
    <cfRule type="cellIs" dxfId="20948" priority="19303" operator="notEqual">
      <formula>AS125</formula>
    </cfRule>
  </conditionalFormatting>
  <conditionalFormatting sqref="AT127">
    <cfRule type="cellIs" dxfId="20947" priority="19083" operator="notEqual">
      <formula>AS128</formula>
    </cfRule>
  </conditionalFormatting>
  <conditionalFormatting sqref="AT130">
    <cfRule type="cellIs" dxfId="20946" priority="18863" operator="notEqual">
      <formula>AS131</formula>
    </cfRule>
  </conditionalFormatting>
  <conditionalFormatting sqref="AT133">
    <cfRule type="cellIs" dxfId="20945" priority="18643" operator="notEqual">
      <formula>AS134</formula>
    </cfRule>
  </conditionalFormatting>
  <conditionalFormatting sqref="AT136">
    <cfRule type="cellIs" dxfId="20944" priority="18423" operator="notEqual">
      <formula>AS137</formula>
    </cfRule>
  </conditionalFormatting>
  <conditionalFormatting sqref="AT139">
    <cfRule type="cellIs" dxfId="20943" priority="18203" operator="notEqual">
      <formula>AS140</formula>
    </cfRule>
  </conditionalFormatting>
  <conditionalFormatting sqref="AT142">
    <cfRule type="cellIs" dxfId="20942" priority="17983" operator="notEqual">
      <formula>AS143</formula>
    </cfRule>
  </conditionalFormatting>
  <conditionalFormatting sqref="AT145">
    <cfRule type="cellIs" dxfId="20941" priority="17763" operator="notEqual">
      <formula>AS146</formula>
    </cfRule>
  </conditionalFormatting>
  <conditionalFormatting sqref="AT148">
    <cfRule type="cellIs" dxfId="20940" priority="17543" operator="notEqual">
      <formula>AS149</formula>
    </cfRule>
  </conditionalFormatting>
  <conditionalFormatting sqref="AT151">
    <cfRule type="cellIs" dxfId="20939" priority="17323" operator="notEqual">
      <formula>AS152</formula>
    </cfRule>
  </conditionalFormatting>
  <conditionalFormatting sqref="AT154">
    <cfRule type="cellIs" dxfId="20938" priority="17103" operator="notEqual">
      <formula>AS155</formula>
    </cfRule>
  </conditionalFormatting>
  <conditionalFormatting sqref="AT157">
    <cfRule type="cellIs" dxfId="20937" priority="16883" operator="notEqual">
      <formula>AS158</formula>
    </cfRule>
  </conditionalFormatting>
  <conditionalFormatting sqref="AT160">
    <cfRule type="cellIs" dxfId="20936" priority="16663" operator="notEqual">
      <formula>AS161</formula>
    </cfRule>
  </conditionalFormatting>
  <conditionalFormatting sqref="AT163">
    <cfRule type="cellIs" dxfId="20935" priority="16443" operator="notEqual">
      <formula>AS164</formula>
    </cfRule>
  </conditionalFormatting>
  <conditionalFormatting sqref="AT166">
    <cfRule type="cellIs" dxfId="20934" priority="617" operator="notEqual">
      <formula>AS167</formula>
    </cfRule>
  </conditionalFormatting>
  <conditionalFormatting sqref="AT169">
    <cfRule type="cellIs" dxfId="20933" priority="16223" operator="notEqual">
      <formula>AS170</formula>
    </cfRule>
  </conditionalFormatting>
  <conditionalFormatting sqref="AT172">
    <cfRule type="cellIs" dxfId="20932" priority="16003" operator="notEqual">
      <formula>AS173</formula>
    </cfRule>
  </conditionalFormatting>
  <conditionalFormatting sqref="AT175">
    <cfRule type="cellIs" dxfId="20931" priority="15783" operator="notEqual">
      <formula>AS176</formula>
    </cfRule>
  </conditionalFormatting>
  <conditionalFormatting sqref="AT178">
    <cfRule type="cellIs" dxfId="20930" priority="15563" operator="notEqual">
      <formula>AS179</formula>
    </cfRule>
  </conditionalFormatting>
  <conditionalFormatting sqref="AT181">
    <cfRule type="cellIs" dxfId="20929" priority="15343" operator="notEqual">
      <formula>AS182</formula>
    </cfRule>
  </conditionalFormatting>
  <conditionalFormatting sqref="AT184">
    <cfRule type="cellIs" dxfId="20928" priority="15123" operator="notEqual">
      <formula>AS185</formula>
    </cfRule>
  </conditionalFormatting>
  <conditionalFormatting sqref="AT187">
    <cfRule type="cellIs" dxfId="20927" priority="14903" operator="notEqual">
      <formula>AS188</formula>
    </cfRule>
  </conditionalFormatting>
  <conditionalFormatting sqref="AT190">
    <cfRule type="cellIs" dxfId="20926" priority="14683" operator="notEqual">
      <formula>AS191</formula>
    </cfRule>
  </conditionalFormatting>
  <conditionalFormatting sqref="AT193">
    <cfRule type="cellIs" dxfId="20925" priority="14463" operator="notEqual">
      <formula>AS194</formula>
    </cfRule>
  </conditionalFormatting>
  <conditionalFormatting sqref="AT196">
    <cfRule type="cellIs" dxfId="20924" priority="14243" operator="notEqual">
      <formula>AS197</formula>
    </cfRule>
  </conditionalFormatting>
  <conditionalFormatting sqref="AT199">
    <cfRule type="cellIs" dxfId="20923" priority="14023" operator="notEqual">
      <formula>AS200</formula>
    </cfRule>
  </conditionalFormatting>
  <conditionalFormatting sqref="AT202">
    <cfRule type="cellIs" dxfId="20922" priority="13803" operator="notEqual">
      <formula>AS203</formula>
    </cfRule>
  </conditionalFormatting>
  <conditionalFormatting sqref="AT205">
    <cfRule type="cellIs" dxfId="20921" priority="13583" operator="notEqual">
      <formula>AS206</formula>
    </cfRule>
  </conditionalFormatting>
  <conditionalFormatting sqref="AT208">
    <cfRule type="cellIs" dxfId="20920" priority="13363" operator="notEqual">
      <formula>AS209</formula>
    </cfRule>
  </conditionalFormatting>
  <conditionalFormatting sqref="AT211">
    <cfRule type="cellIs" dxfId="20919" priority="13143" operator="notEqual">
      <formula>AS212</formula>
    </cfRule>
  </conditionalFormatting>
  <conditionalFormatting sqref="AT214">
    <cfRule type="cellIs" dxfId="20918" priority="12923" operator="notEqual">
      <formula>AS215</formula>
    </cfRule>
  </conditionalFormatting>
  <conditionalFormatting sqref="AT217">
    <cfRule type="cellIs" dxfId="20917" priority="12703" operator="notEqual">
      <formula>AS218</formula>
    </cfRule>
  </conditionalFormatting>
  <conditionalFormatting sqref="AT220">
    <cfRule type="cellIs" dxfId="20916" priority="12483" operator="notEqual">
      <formula>AS221</formula>
    </cfRule>
  </conditionalFormatting>
  <conditionalFormatting sqref="AT223">
    <cfRule type="cellIs" dxfId="20915" priority="12263" operator="notEqual">
      <formula>AS224</formula>
    </cfRule>
  </conditionalFormatting>
  <conditionalFormatting sqref="AT226">
    <cfRule type="cellIs" dxfId="20914" priority="12043" operator="notEqual">
      <formula>AS227</formula>
    </cfRule>
  </conditionalFormatting>
  <conditionalFormatting sqref="AT229">
    <cfRule type="cellIs" dxfId="20913" priority="11823" operator="notEqual">
      <formula>AS230</formula>
    </cfRule>
  </conditionalFormatting>
  <conditionalFormatting sqref="AT232">
    <cfRule type="cellIs" dxfId="20912" priority="11603" operator="notEqual">
      <formula>AS233</formula>
    </cfRule>
  </conditionalFormatting>
  <conditionalFormatting sqref="AT235">
    <cfRule type="cellIs" dxfId="20911" priority="11383" operator="notEqual">
      <formula>AS236</formula>
    </cfRule>
  </conditionalFormatting>
  <conditionalFormatting sqref="AT238">
    <cfRule type="cellIs" dxfId="20910" priority="11163" operator="notEqual">
      <formula>AS239</formula>
    </cfRule>
  </conditionalFormatting>
  <conditionalFormatting sqref="AT241">
    <cfRule type="cellIs" dxfId="20909" priority="10943" operator="notEqual">
      <formula>AS242</formula>
    </cfRule>
  </conditionalFormatting>
  <conditionalFormatting sqref="AT244">
    <cfRule type="cellIs" dxfId="20908" priority="10723" operator="notEqual">
      <formula>AS245</formula>
    </cfRule>
  </conditionalFormatting>
  <conditionalFormatting sqref="AT247">
    <cfRule type="cellIs" dxfId="20907" priority="10503" operator="notEqual">
      <formula>AS248</formula>
    </cfRule>
  </conditionalFormatting>
  <conditionalFormatting sqref="AT250">
    <cfRule type="cellIs" dxfId="20906" priority="10283" operator="notEqual">
      <formula>AS251</formula>
    </cfRule>
  </conditionalFormatting>
  <conditionalFormatting sqref="AT253">
    <cfRule type="cellIs" dxfId="20905" priority="10063" operator="notEqual">
      <formula>AS254</formula>
    </cfRule>
  </conditionalFormatting>
  <conditionalFormatting sqref="AT256">
    <cfRule type="cellIs" dxfId="20904" priority="9843" operator="notEqual">
      <formula>AS257</formula>
    </cfRule>
  </conditionalFormatting>
  <conditionalFormatting sqref="AT259">
    <cfRule type="cellIs" dxfId="20903" priority="9623" operator="notEqual">
      <formula>AS260</formula>
    </cfRule>
  </conditionalFormatting>
  <conditionalFormatting sqref="AT262">
    <cfRule type="cellIs" dxfId="20902" priority="9403" operator="notEqual">
      <formula>AS263</formula>
    </cfRule>
  </conditionalFormatting>
  <conditionalFormatting sqref="AT265">
    <cfRule type="cellIs" dxfId="20901" priority="9183" operator="notEqual">
      <formula>AS266</formula>
    </cfRule>
  </conditionalFormatting>
  <conditionalFormatting sqref="AT268">
    <cfRule type="cellIs" dxfId="20900" priority="8963" operator="notEqual">
      <formula>AS269</formula>
    </cfRule>
  </conditionalFormatting>
  <conditionalFormatting sqref="AT271">
    <cfRule type="cellIs" dxfId="20899" priority="8743" operator="notEqual">
      <formula>AS272</formula>
    </cfRule>
  </conditionalFormatting>
  <conditionalFormatting sqref="AT274">
    <cfRule type="cellIs" dxfId="20898" priority="1483" operator="notEqual">
      <formula>AS275</formula>
    </cfRule>
  </conditionalFormatting>
  <conditionalFormatting sqref="AT277">
    <cfRule type="cellIs" dxfId="20897" priority="8523" operator="notEqual">
      <formula>AS278</formula>
    </cfRule>
  </conditionalFormatting>
  <conditionalFormatting sqref="AT280">
    <cfRule type="cellIs" dxfId="20896" priority="8303" operator="notEqual">
      <formula>AS281</formula>
    </cfRule>
  </conditionalFormatting>
  <conditionalFormatting sqref="AT283">
    <cfRule type="cellIs" dxfId="20895" priority="8083" operator="notEqual">
      <formula>AS284</formula>
    </cfRule>
  </conditionalFormatting>
  <conditionalFormatting sqref="AT286">
    <cfRule type="cellIs" dxfId="20894" priority="7863" operator="notEqual">
      <formula>AS287</formula>
    </cfRule>
  </conditionalFormatting>
  <conditionalFormatting sqref="AT289">
    <cfRule type="cellIs" dxfId="20893" priority="7643" operator="notEqual">
      <formula>AS290</formula>
    </cfRule>
  </conditionalFormatting>
  <conditionalFormatting sqref="AT292">
    <cfRule type="cellIs" dxfId="20892" priority="397" operator="notEqual">
      <formula>AS293</formula>
    </cfRule>
  </conditionalFormatting>
  <conditionalFormatting sqref="AT295">
    <cfRule type="cellIs" dxfId="20891" priority="7423" operator="notEqual">
      <formula>AS296</formula>
    </cfRule>
  </conditionalFormatting>
  <conditionalFormatting sqref="AT298">
    <cfRule type="cellIs" dxfId="20890" priority="7203" operator="notEqual">
      <formula>AS299</formula>
    </cfRule>
  </conditionalFormatting>
  <conditionalFormatting sqref="AT301">
    <cfRule type="cellIs" dxfId="20889" priority="6983" operator="notEqual">
      <formula>AS302</formula>
    </cfRule>
  </conditionalFormatting>
  <conditionalFormatting sqref="AT304">
    <cfRule type="cellIs" dxfId="20888" priority="6763" operator="notEqual">
      <formula>AS305</formula>
    </cfRule>
  </conditionalFormatting>
  <conditionalFormatting sqref="AT307">
    <cfRule type="cellIs" dxfId="20887" priority="6543" operator="notEqual">
      <formula>AS308</formula>
    </cfRule>
  </conditionalFormatting>
  <conditionalFormatting sqref="AT310">
    <cfRule type="cellIs" dxfId="20886" priority="24433" operator="notEqual">
      <formula>AS311</formula>
    </cfRule>
  </conditionalFormatting>
  <conditionalFormatting sqref="AT313">
    <cfRule type="cellIs" dxfId="20885" priority="6103" operator="notEqual">
      <formula>AS314</formula>
    </cfRule>
  </conditionalFormatting>
  <conditionalFormatting sqref="AT316">
    <cfRule type="cellIs" dxfId="20884" priority="5883" operator="notEqual">
      <formula>AS317</formula>
    </cfRule>
  </conditionalFormatting>
  <conditionalFormatting sqref="AT319">
    <cfRule type="cellIs" dxfId="20883" priority="5663" operator="notEqual">
      <formula>AS320</formula>
    </cfRule>
  </conditionalFormatting>
  <conditionalFormatting sqref="AT322">
    <cfRule type="cellIs" dxfId="20882" priority="5443" operator="notEqual">
      <formula>AS323</formula>
    </cfRule>
  </conditionalFormatting>
  <conditionalFormatting sqref="AT325">
    <cfRule type="cellIs" dxfId="20881" priority="5223" operator="notEqual">
      <formula>AS326</formula>
    </cfRule>
  </conditionalFormatting>
  <conditionalFormatting sqref="AT328">
    <cfRule type="cellIs" dxfId="20880" priority="5003" operator="notEqual">
      <formula>AS329</formula>
    </cfRule>
  </conditionalFormatting>
  <conditionalFormatting sqref="AT331">
    <cfRule type="cellIs" dxfId="20879" priority="4783" operator="notEqual">
      <formula>AS332</formula>
    </cfRule>
  </conditionalFormatting>
  <conditionalFormatting sqref="AT334">
    <cfRule type="cellIs" dxfId="20878" priority="177" operator="notEqual">
      <formula>AS335</formula>
    </cfRule>
  </conditionalFormatting>
  <conditionalFormatting sqref="AT337">
    <cfRule type="cellIs" dxfId="20877" priority="4563" operator="notEqual">
      <formula>AS338</formula>
    </cfRule>
  </conditionalFormatting>
  <conditionalFormatting sqref="AT340">
    <cfRule type="cellIs" dxfId="20876" priority="4343" operator="notEqual">
      <formula>AS341</formula>
    </cfRule>
  </conditionalFormatting>
  <conditionalFormatting sqref="AT343">
    <cfRule type="cellIs" dxfId="20875" priority="6323" operator="notEqual">
      <formula>AS344</formula>
    </cfRule>
  </conditionalFormatting>
  <conditionalFormatting sqref="AT346">
    <cfRule type="cellIs" dxfId="20874" priority="3903" operator="notEqual">
      <formula>AS347</formula>
    </cfRule>
  </conditionalFormatting>
  <conditionalFormatting sqref="AT349">
    <cfRule type="cellIs" dxfId="20873" priority="4123" operator="notEqual">
      <formula>AS350</formula>
    </cfRule>
  </conditionalFormatting>
  <conditionalFormatting sqref="AT352">
    <cfRule type="cellIs" dxfId="20872" priority="3463" operator="notEqual">
      <formula>AS353</formula>
    </cfRule>
  </conditionalFormatting>
  <conditionalFormatting sqref="AT355">
    <cfRule type="cellIs" dxfId="20871" priority="3243" operator="notEqual">
      <formula>AS356</formula>
    </cfRule>
  </conditionalFormatting>
  <conditionalFormatting sqref="AT358">
    <cfRule type="cellIs" dxfId="20870" priority="3023" operator="notEqual">
      <formula>AS359</formula>
    </cfRule>
  </conditionalFormatting>
  <conditionalFormatting sqref="AT361">
    <cfRule type="cellIs" dxfId="20869" priority="24313" operator="notEqual">
      <formula>AS362</formula>
    </cfRule>
  </conditionalFormatting>
  <conditionalFormatting sqref="AT364">
    <cfRule type="cellIs" dxfId="20868" priority="24193" operator="notEqual">
      <formula>AS365</formula>
    </cfRule>
  </conditionalFormatting>
  <conditionalFormatting sqref="AT367">
    <cfRule type="cellIs" dxfId="20867" priority="23953" operator="notEqual">
      <formula>AS368</formula>
    </cfRule>
  </conditionalFormatting>
  <conditionalFormatting sqref="AT370">
    <cfRule type="cellIs" dxfId="20866" priority="27224" operator="notEqual">
      <formula>AS371</formula>
    </cfRule>
  </conditionalFormatting>
  <conditionalFormatting sqref="AU19">
    <cfRule type="cellIs" dxfId="20865" priority="61763" operator="notEqual">
      <formula>AS20</formula>
    </cfRule>
  </conditionalFormatting>
  <conditionalFormatting sqref="AU22">
    <cfRule type="cellIs" dxfId="20864" priority="61613" operator="notEqual">
      <formula>AS23</formula>
    </cfRule>
  </conditionalFormatting>
  <conditionalFormatting sqref="AU25">
    <cfRule type="cellIs" dxfId="20863" priority="61463" operator="notEqual">
      <formula>AS26</formula>
    </cfRule>
  </conditionalFormatting>
  <conditionalFormatting sqref="AU28">
    <cfRule type="cellIs" dxfId="20862" priority="61313" operator="notEqual">
      <formula>AS29</formula>
    </cfRule>
  </conditionalFormatting>
  <conditionalFormatting sqref="AU31">
    <cfRule type="cellIs" dxfId="20861" priority="61163" operator="notEqual">
      <formula>AS32</formula>
    </cfRule>
  </conditionalFormatting>
  <conditionalFormatting sqref="AU34">
    <cfRule type="cellIs" dxfId="20860" priority="61013" operator="notEqual">
      <formula>AS35</formula>
    </cfRule>
  </conditionalFormatting>
  <conditionalFormatting sqref="AU37">
    <cfRule type="cellIs" dxfId="20859" priority="60863" operator="notEqual">
      <formula>AS38</formula>
    </cfRule>
  </conditionalFormatting>
  <conditionalFormatting sqref="AU40">
    <cfRule type="cellIs" dxfId="20858" priority="60713" operator="notEqual">
      <formula>AS41</formula>
    </cfRule>
  </conditionalFormatting>
  <conditionalFormatting sqref="AU43">
    <cfRule type="cellIs" dxfId="20857" priority="60563" operator="notEqual">
      <formula>AS44</formula>
    </cfRule>
  </conditionalFormatting>
  <conditionalFormatting sqref="AU46">
    <cfRule type="cellIs" dxfId="20856" priority="60413" operator="notEqual">
      <formula>AS47</formula>
    </cfRule>
  </conditionalFormatting>
  <conditionalFormatting sqref="AU49">
    <cfRule type="cellIs" dxfId="20855" priority="60263" operator="notEqual">
      <formula>AS50</formula>
    </cfRule>
  </conditionalFormatting>
  <conditionalFormatting sqref="AU52">
    <cfRule type="cellIs" dxfId="20854" priority="60113" operator="notEqual">
      <formula>AS53</formula>
    </cfRule>
  </conditionalFormatting>
  <conditionalFormatting sqref="AU55">
    <cfRule type="cellIs" dxfId="20853" priority="59963" operator="notEqual">
      <formula>AS56</formula>
    </cfRule>
  </conditionalFormatting>
  <conditionalFormatting sqref="AU58">
    <cfRule type="cellIs" dxfId="20852" priority="59813" operator="notEqual">
      <formula>AS59</formula>
    </cfRule>
  </conditionalFormatting>
  <conditionalFormatting sqref="AU61">
    <cfRule type="cellIs" dxfId="20851" priority="59513" operator="notEqual">
      <formula>AS62</formula>
    </cfRule>
  </conditionalFormatting>
  <conditionalFormatting sqref="AU64">
    <cfRule type="cellIs" dxfId="20850" priority="59363" operator="notEqual">
      <formula>AS65</formula>
    </cfRule>
  </conditionalFormatting>
  <conditionalFormatting sqref="AU67">
    <cfRule type="cellIs" dxfId="20849" priority="59213" operator="notEqual">
      <formula>AS68</formula>
    </cfRule>
  </conditionalFormatting>
  <conditionalFormatting sqref="AU70">
    <cfRule type="cellIs" dxfId="20848" priority="59063" operator="notEqual">
      <formula>AS71</formula>
    </cfRule>
  </conditionalFormatting>
  <conditionalFormatting sqref="AU73">
    <cfRule type="cellIs" dxfId="20847" priority="58913" operator="notEqual">
      <formula>AS74</formula>
    </cfRule>
  </conditionalFormatting>
  <conditionalFormatting sqref="AU76">
    <cfRule type="cellIs" dxfId="20846" priority="26112" operator="notEqual">
      <formula>AS77</formula>
    </cfRule>
  </conditionalFormatting>
  <conditionalFormatting sqref="AU79">
    <cfRule type="cellIs" dxfId="20845" priority="25992" operator="notEqual">
      <formula>AS80</formula>
    </cfRule>
  </conditionalFormatting>
  <conditionalFormatting sqref="AU82">
    <cfRule type="cellIs" dxfId="20844" priority="25872" operator="notEqual">
      <formula>AS83</formula>
    </cfRule>
  </conditionalFormatting>
  <conditionalFormatting sqref="AU85">
    <cfRule type="cellIs" dxfId="20843" priority="25752" operator="notEqual">
      <formula>AS86</formula>
    </cfRule>
  </conditionalFormatting>
  <conditionalFormatting sqref="AU88">
    <cfRule type="cellIs" dxfId="20842" priority="25632" operator="notEqual">
      <formula>AS89</formula>
    </cfRule>
  </conditionalFormatting>
  <conditionalFormatting sqref="AU91">
    <cfRule type="cellIs" dxfId="20841" priority="25392" operator="notEqual">
      <formula>AS92</formula>
    </cfRule>
  </conditionalFormatting>
  <conditionalFormatting sqref="AU94">
    <cfRule type="cellIs" dxfId="20840" priority="836" operator="notEqual">
      <formula>AS95</formula>
    </cfRule>
  </conditionalFormatting>
  <conditionalFormatting sqref="AU97">
    <cfRule type="cellIs" dxfId="20839" priority="25512" operator="notEqual">
      <formula>AS98</formula>
    </cfRule>
  </conditionalFormatting>
  <conditionalFormatting sqref="AU100">
    <cfRule type="cellIs" dxfId="20838" priority="25272" operator="notEqual">
      <formula>AS101</formula>
    </cfRule>
  </conditionalFormatting>
  <conditionalFormatting sqref="AU103">
    <cfRule type="cellIs" dxfId="20837" priority="25152" operator="notEqual">
      <formula>AS104</formula>
    </cfRule>
  </conditionalFormatting>
  <conditionalFormatting sqref="AU106">
    <cfRule type="cellIs" dxfId="20836" priority="25032" operator="notEqual">
      <formula>AS107</formula>
    </cfRule>
  </conditionalFormatting>
  <conditionalFormatting sqref="AU109">
    <cfRule type="cellIs" dxfId="20835" priority="24912" operator="notEqual">
      <formula>AS110</formula>
    </cfRule>
  </conditionalFormatting>
  <conditionalFormatting sqref="AU112">
    <cfRule type="cellIs" dxfId="20834" priority="24792" operator="notEqual">
      <formula>AS113</formula>
    </cfRule>
  </conditionalFormatting>
  <conditionalFormatting sqref="AU115">
    <cfRule type="cellIs" dxfId="20833" priority="24672" operator="notEqual">
      <formula>AS116</formula>
    </cfRule>
  </conditionalFormatting>
  <conditionalFormatting sqref="AU118">
    <cfRule type="cellIs" dxfId="20832" priority="24552" operator="notEqual">
      <formula>AS119</formula>
    </cfRule>
  </conditionalFormatting>
  <conditionalFormatting sqref="AU121">
    <cfRule type="cellIs" dxfId="20831" priority="19522" operator="notEqual">
      <formula>AS122</formula>
    </cfRule>
  </conditionalFormatting>
  <conditionalFormatting sqref="AU124">
    <cfRule type="cellIs" dxfId="20830" priority="19302" operator="notEqual">
      <formula>AS125</formula>
    </cfRule>
  </conditionalFormatting>
  <conditionalFormatting sqref="AU127">
    <cfRule type="cellIs" dxfId="20829" priority="19082" operator="notEqual">
      <formula>AS128</formula>
    </cfRule>
  </conditionalFormatting>
  <conditionalFormatting sqref="AU130">
    <cfRule type="cellIs" dxfId="20828" priority="18862" operator="notEqual">
      <formula>AS131</formula>
    </cfRule>
  </conditionalFormatting>
  <conditionalFormatting sqref="AU133">
    <cfRule type="cellIs" dxfId="20827" priority="18642" operator="notEqual">
      <formula>AS134</formula>
    </cfRule>
  </conditionalFormatting>
  <conditionalFormatting sqref="AU136">
    <cfRule type="cellIs" dxfId="20826" priority="18422" operator="notEqual">
      <formula>AS137</formula>
    </cfRule>
  </conditionalFormatting>
  <conditionalFormatting sqref="AU139">
    <cfRule type="cellIs" dxfId="20825" priority="18202" operator="notEqual">
      <formula>AS140</formula>
    </cfRule>
  </conditionalFormatting>
  <conditionalFormatting sqref="AU142">
    <cfRule type="cellIs" dxfId="20824" priority="17982" operator="notEqual">
      <formula>AS143</formula>
    </cfRule>
  </conditionalFormatting>
  <conditionalFormatting sqref="AU145">
    <cfRule type="cellIs" dxfId="20823" priority="17762" operator="notEqual">
      <formula>AS146</formula>
    </cfRule>
  </conditionalFormatting>
  <conditionalFormatting sqref="AU148">
    <cfRule type="cellIs" dxfId="20822" priority="17542" operator="notEqual">
      <formula>AS149</formula>
    </cfRule>
  </conditionalFormatting>
  <conditionalFormatting sqref="AU151">
    <cfRule type="cellIs" dxfId="20821" priority="17322" operator="notEqual">
      <formula>AS152</formula>
    </cfRule>
  </conditionalFormatting>
  <conditionalFormatting sqref="AU154">
    <cfRule type="cellIs" dxfId="20820" priority="17102" operator="notEqual">
      <formula>AS155</formula>
    </cfRule>
  </conditionalFormatting>
  <conditionalFormatting sqref="AU157">
    <cfRule type="cellIs" dxfId="20819" priority="16882" operator="notEqual">
      <formula>AS158</formula>
    </cfRule>
  </conditionalFormatting>
  <conditionalFormatting sqref="AU160">
    <cfRule type="cellIs" dxfId="20818" priority="16662" operator="notEqual">
      <formula>AS161</formula>
    </cfRule>
  </conditionalFormatting>
  <conditionalFormatting sqref="AU163">
    <cfRule type="cellIs" dxfId="20817" priority="16442" operator="notEqual">
      <formula>AS164</formula>
    </cfRule>
  </conditionalFormatting>
  <conditionalFormatting sqref="AU166">
    <cfRule type="cellIs" dxfId="20816" priority="616" operator="notEqual">
      <formula>AS167</formula>
    </cfRule>
  </conditionalFormatting>
  <conditionalFormatting sqref="AU169">
    <cfRule type="cellIs" dxfId="20815" priority="16222" operator="notEqual">
      <formula>AS170</formula>
    </cfRule>
  </conditionalFormatting>
  <conditionalFormatting sqref="AU172">
    <cfRule type="cellIs" dxfId="20814" priority="16002" operator="notEqual">
      <formula>AS173</formula>
    </cfRule>
  </conditionalFormatting>
  <conditionalFormatting sqref="AU175">
    <cfRule type="cellIs" dxfId="20813" priority="15782" operator="notEqual">
      <formula>AS176</formula>
    </cfRule>
  </conditionalFormatting>
  <conditionalFormatting sqref="AU178">
    <cfRule type="cellIs" dxfId="20812" priority="15562" operator="notEqual">
      <formula>AS179</formula>
    </cfRule>
  </conditionalFormatting>
  <conditionalFormatting sqref="AU181">
    <cfRule type="cellIs" dxfId="20811" priority="15342" operator="notEqual">
      <formula>AS182</formula>
    </cfRule>
  </conditionalFormatting>
  <conditionalFormatting sqref="AU184">
    <cfRule type="cellIs" dxfId="20810" priority="15122" operator="notEqual">
      <formula>AS185</formula>
    </cfRule>
  </conditionalFormatting>
  <conditionalFormatting sqref="AU187">
    <cfRule type="cellIs" dxfId="20809" priority="14902" operator="notEqual">
      <formula>AS188</formula>
    </cfRule>
  </conditionalFormatting>
  <conditionalFormatting sqref="AU190">
    <cfRule type="cellIs" dxfId="20808" priority="14682" operator="notEqual">
      <formula>AS191</formula>
    </cfRule>
  </conditionalFormatting>
  <conditionalFormatting sqref="AU193">
    <cfRule type="cellIs" dxfId="20807" priority="14462" operator="notEqual">
      <formula>AS194</formula>
    </cfRule>
  </conditionalFormatting>
  <conditionalFormatting sqref="AU196">
    <cfRule type="cellIs" dxfId="20806" priority="14242" operator="notEqual">
      <formula>AS197</formula>
    </cfRule>
  </conditionalFormatting>
  <conditionalFormatting sqref="AU199">
    <cfRule type="cellIs" dxfId="20805" priority="14022" operator="notEqual">
      <formula>AS200</formula>
    </cfRule>
  </conditionalFormatting>
  <conditionalFormatting sqref="AU202">
    <cfRule type="cellIs" dxfId="20804" priority="13802" operator="notEqual">
      <formula>AS203</formula>
    </cfRule>
  </conditionalFormatting>
  <conditionalFormatting sqref="AU205">
    <cfRule type="cellIs" dxfId="20803" priority="13582" operator="notEqual">
      <formula>AS206</formula>
    </cfRule>
  </conditionalFormatting>
  <conditionalFormatting sqref="AU208">
    <cfRule type="cellIs" dxfId="20802" priority="13362" operator="notEqual">
      <formula>AS209</formula>
    </cfRule>
  </conditionalFormatting>
  <conditionalFormatting sqref="AU211">
    <cfRule type="cellIs" dxfId="20801" priority="13142" operator="notEqual">
      <formula>AS212</formula>
    </cfRule>
  </conditionalFormatting>
  <conditionalFormatting sqref="AU214">
    <cfRule type="cellIs" dxfId="20800" priority="12922" operator="notEqual">
      <formula>AS215</formula>
    </cfRule>
  </conditionalFormatting>
  <conditionalFormatting sqref="AU217">
    <cfRule type="cellIs" dxfId="20799" priority="12702" operator="notEqual">
      <formula>AS218</formula>
    </cfRule>
  </conditionalFormatting>
  <conditionalFormatting sqref="AU220">
    <cfRule type="cellIs" dxfId="20798" priority="12482" operator="notEqual">
      <formula>AS221</formula>
    </cfRule>
  </conditionalFormatting>
  <conditionalFormatting sqref="AU223">
    <cfRule type="cellIs" dxfId="20797" priority="12262" operator="notEqual">
      <formula>AS224</formula>
    </cfRule>
  </conditionalFormatting>
  <conditionalFormatting sqref="AU226">
    <cfRule type="cellIs" dxfId="20796" priority="12042" operator="notEqual">
      <formula>AS227</formula>
    </cfRule>
  </conditionalFormatting>
  <conditionalFormatting sqref="AU229">
    <cfRule type="cellIs" dxfId="20795" priority="11822" operator="notEqual">
      <formula>AS230</formula>
    </cfRule>
  </conditionalFormatting>
  <conditionalFormatting sqref="AU232">
    <cfRule type="cellIs" dxfId="20794" priority="11602" operator="notEqual">
      <formula>AS233</formula>
    </cfRule>
  </conditionalFormatting>
  <conditionalFormatting sqref="AU235">
    <cfRule type="cellIs" dxfId="20793" priority="11382" operator="notEqual">
      <formula>AS236</formula>
    </cfRule>
  </conditionalFormatting>
  <conditionalFormatting sqref="AU238">
    <cfRule type="cellIs" dxfId="20792" priority="11162" operator="notEqual">
      <formula>AS239</formula>
    </cfRule>
  </conditionalFormatting>
  <conditionalFormatting sqref="AU241">
    <cfRule type="cellIs" dxfId="20791" priority="10942" operator="notEqual">
      <formula>AS242</formula>
    </cfRule>
  </conditionalFormatting>
  <conditionalFormatting sqref="AU244">
    <cfRule type="cellIs" dxfId="20790" priority="10722" operator="notEqual">
      <formula>AS245</formula>
    </cfRule>
  </conditionalFormatting>
  <conditionalFormatting sqref="AU247">
    <cfRule type="cellIs" dxfId="20789" priority="10502" operator="notEqual">
      <formula>AS248</formula>
    </cfRule>
  </conditionalFormatting>
  <conditionalFormatting sqref="AU250">
    <cfRule type="cellIs" dxfId="20788" priority="10282" operator="notEqual">
      <formula>AS251</formula>
    </cfRule>
  </conditionalFormatting>
  <conditionalFormatting sqref="AU253">
    <cfRule type="cellIs" dxfId="20787" priority="10062" operator="notEqual">
      <formula>AS254</formula>
    </cfRule>
  </conditionalFormatting>
  <conditionalFormatting sqref="AU256">
    <cfRule type="cellIs" dxfId="20786" priority="9842" operator="notEqual">
      <formula>AS257</formula>
    </cfRule>
  </conditionalFormatting>
  <conditionalFormatting sqref="AU259">
    <cfRule type="cellIs" dxfId="20785" priority="9622" operator="notEqual">
      <formula>AS260</formula>
    </cfRule>
  </conditionalFormatting>
  <conditionalFormatting sqref="AU262">
    <cfRule type="cellIs" dxfId="20784" priority="9402" operator="notEqual">
      <formula>AS263</formula>
    </cfRule>
  </conditionalFormatting>
  <conditionalFormatting sqref="AU265">
    <cfRule type="cellIs" dxfId="20783" priority="9182" operator="notEqual">
      <formula>AS266</formula>
    </cfRule>
  </conditionalFormatting>
  <conditionalFormatting sqref="AU268">
    <cfRule type="cellIs" dxfId="20782" priority="8962" operator="notEqual">
      <formula>AS269</formula>
    </cfRule>
  </conditionalFormatting>
  <conditionalFormatting sqref="AU271">
    <cfRule type="cellIs" dxfId="20781" priority="8742" operator="notEqual">
      <formula>AS272</formula>
    </cfRule>
  </conditionalFormatting>
  <conditionalFormatting sqref="AU274">
    <cfRule type="cellIs" dxfId="20780" priority="1482" operator="notEqual">
      <formula>AS275</formula>
    </cfRule>
  </conditionalFormatting>
  <conditionalFormatting sqref="AU277">
    <cfRule type="cellIs" dxfId="20779" priority="8522" operator="notEqual">
      <formula>AS278</formula>
    </cfRule>
  </conditionalFormatting>
  <conditionalFormatting sqref="AU280">
    <cfRule type="cellIs" dxfId="20778" priority="8302" operator="notEqual">
      <formula>AS281</formula>
    </cfRule>
  </conditionalFormatting>
  <conditionalFormatting sqref="AU283">
    <cfRule type="cellIs" dxfId="20777" priority="8082" operator="notEqual">
      <formula>AS284</formula>
    </cfRule>
  </conditionalFormatting>
  <conditionalFormatting sqref="AU286">
    <cfRule type="cellIs" dxfId="20776" priority="7862" operator="notEqual">
      <formula>AS287</formula>
    </cfRule>
  </conditionalFormatting>
  <conditionalFormatting sqref="AU289">
    <cfRule type="cellIs" dxfId="20775" priority="7642" operator="notEqual">
      <formula>AS290</formula>
    </cfRule>
  </conditionalFormatting>
  <conditionalFormatting sqref="AU292">
    <cfRule type="cellIs" dxfId="20774" priority="396" operator="notEqual">
      <formula>AS293</formula>
    </cfRule>
  </conditionalFormatting>
  <conditionalFormatting sqref="AU295">
    <cfRule type="cellIs" dxfId="20773" priority="7422" operator="notEqual">
      <formula>AS296</formula>
    </cfRule>
  </conditionalFormatting>
  <conditionalFormatting sqref="AU298">
    <cfRule type="cellIs" dxfId="20772" priority="7202" operator="notEqual">
      <formula>AS299</formula>
    </cfRule>
  </conditionalFormatting>
  <conditionalFormatting sqref="AU301">
    <cfRule type="cellIs" dxfId="20771" priority="6982" operator="notEqual">
      <formula>AS302</formula>
    </cfRule>
  </conditionalFormatting>
  <conditionalFormatting sqref="AU304">
    <cfRule type="cellIs" dxfId="20770" priority="6762" operator="notEqual">
      <formula>AS305</formula>
    </cfRule>
  </conditionalFormatting>
  <conditionalFormatting sqref="AU307">
    <cfRule type="cellIs" dxfId="20769" priority="6542" operator="notEqual">
      <formula>AS308</formula>
    </cfRule>
  </conditionalFormatting>
  <conditionalFormatting sqref="AU310">
    <cfRule type="cellIs" dxfId="20768" priority="24432" operator="notEqual">
      <formula>AS311</formula>
    </cfRule>
  </conditionalFormatting>
  <conditionalFormatting sqref="AU313">
    <cfRule type="cellIs" dxfId="20767" priority="6102" operator="notEqual">
      <formula>AS314</formula>
    </cfRule>
  </conditionalFormatting>
  <conditionalFormatting sqref="AU316">
    <cfRule type="cellIs" dxfId="20766" priority="5882" operator="notEqual">
      <formula>AS317</formula>
    </cfRule>
  </conditionalFormatting>
  <conditionalFormatting sqref="AU319">
    <cfRule type="cellIs" dxfId="20765" priority="5662" operator="notEqual">
      <formula>AS320</formula>
    </cfRule>
  </conditionalFormatting>
  <conditionalFormatting sqref="AU322">
    <cfRule type="cellIs" dxfId="20764" priority="5442" operator="notEqual">
      <formula>AS323</formula>
    </cfRule>
  </conditionalFormatting>
  <conditionalFormatting sqref="AU325">
    <cfRule type="cellIs" dxfId="20763" priority="5222" operator="notEqual">
      <formula>AS326</formula>
    </cfRule>
  </conditionalFormatting>
  <conditionalFormatting sqref="AU328">
    <cfRule type="cellIs" dxfId="20762" priority="5002" operator="notEqual">
      <formula>AS329</formula>
    </cfRule>
  </conditionalFormatting>
  <conditionalFormatting sqref="AU331">
    <cfRule type="cellIs" dxfId="20761" priority="4782" operator="notEqual">
      <formula>AS332</formula>
    </cfRule>
  </conditionalFormatting>
  <conditionalFormatting sqref="AU334">
    <cfRule type="cellIs" dxfId="20760" priority="176" operator="notEqual">
      <formula>AS335</formula>
    </cfRule>
  </conditionalFormatting>
  <conditionalFormatting sqref="AU337">
    <cfRule type="cellIs" dxfId="20759" priority="4562" operator="notEqual">
      <formula>AS338</formula>
    </cfRule>
  </conditionalFormatting>
  <conditionalFormatting sqref="AU340">
    <cfRule type="cellIs" dxfId="20758" priority="4342" operator="notEqual">
      <formula>AS341</formula>
    </cfRule>
  </conditionalFormatting>
  <conditionalFormatting sqref="AU343">
    <cfRule type="cellIs" dxfId="20757" priority="6322" operator="notEqual">
      <formula>AS344</formula>
    </cfRule>
  </conditionalFormatting>
  <conditionalFormatting sqref="AU346">
    <cfRule type="cellIs" dxfId="20756" priority="3902" operator="notEqual">
      <formula>AS347</formula>
    </cfRule>
  </conditionalFormatting>
  <conditionalFormatting sqref="AU349">
    <cfRule type="cellIs" dxfId="20755" priority="4122" operator="notEqual">
      <formula>AS350</formula>
    </cfRule>
  </conditionalFormatting>
  <conditionalFormatting sqref="AU352">
    <cfRule type="cellIs" dxfId="20754" priority="3462" operator="notEqual">
      <formula>AS353</formula>
    </cfRule>
  </conditionalFormatting>
  <conditionalFormatting sqref="AU355">
    <cfRule type="cellIs" dxfId="20753" priority="3242" operator="notEqual">
      <formula>AS356</formula>
    </cfRule>
  </conditionalFormatting>
  <conditionalFormatting sqref="AU358">
    <cfRule type="cellIs" dxfId="20752" priority="3022" operator="notEqual">
      <formula>AS359</formula>
    </cfRule>
  </conditionalFormatting>
  <conditionalFormatting sqref="AU361">
    <cfRule type="cellIs" dxfId="20751" priority="24312" operator="notEqual">
      <formula>AS362</formula>
    </cfRule>
  </conditionalFormatting>
  <conditionalFormatting sqref="AU364">
    <cfRule type="cellIs" dxfId="20750" priority="24192" operator="notEqual">
      <formula>AS365</formula>
    </cfRule>
  </conditionalFormatting>
  <conditionalFormatting sqref="AU367">
    <cfRule type="cellIs" dxfId="20749" priority="23952" operator="notEqual">
      <formula>AS368</formula>
    </cfRule>
  </conditionalFormatting>
  <conditionalFormatting sqref="AU370">
    <cfRule type="cellIs" dxfId="20748" priority="27223" operator="notEqual">
      <formula>AS371</formula>
    </cfRule>
  </conditionalFormatting>
  <conditionalFormatting sqref="AV19">
    <cfRule type="cellIs" dxfId="20747" priority="61762" operator="notEqual">
      <formula>AS20</formula>
    </cfRule>
  </conditionalFormatting>
  <conditionalFormatting sqref="AV22">
    <cfRule type="cellIs" dxfId="20746" priority="61612" operator="notEqual">
      <formula>AS23</formula>
    </cfRule>
  </conditionalFormatting>
  <conditionalFormatting sqref="AV25">
    <cfRule type="cellIs" dxfId="20745" priority="61462" operator="notEqual">
      <formula>AS26</formula>
    </cfRule>
  </conditionalFormatting>
  <conditionalFormatting sqref="AV28">
    <cfRule type="cellIs" dxfId="20744" priority="61312" operator="notEqual">
      <formula>AS29</formula>
    </cfRule>
  </conditionalFormatting>
  <conditionalFormatting sqref="AV31">
    <cfRule type="cellIs" dxfId="20743" priority="61162" operator="notEqual">
      <formula>AS32</formula>
    </cfRule>
  </conditionalFormatting>
  <conditionalFormatting sqref="AV34">
    <cfRule type="cellIs" dxfId="20742" priority="61012" operator="notEqual">
      <formula>AS35</formula>
    </cfRule>
  </conditionalFormatting>
  <conditionalFormatting sqref="AV37">
    <cfRule type="cellIs" dxfId="20741" priority="60862" operator="notEqual">
      <formula>AS38</formula>
    </cfRule>
  </conditionalFormatting>
  <conditionalFormatting sqref="AV40">
    <cfRule type="cellIs" dxfId="20740" priority="60712" operator="notEqual">
      <formula>AS41</formula>
    </cfRule>
  </conditionalFormatting>
  <conditionalFormatting sqref="AV43">
    <cfRule type="cellIs" dxfId="20739" priority="60562" operator="notEqual">
      <formula>AS44</formula>
    </cfRule>
  </conditionalFormatting>
  <conditionalFormatting sqref="AV46">
    <cfRule type="cellIs" dxfId="20738" priority="60412" operator="notEqual">
      <formula>AS47</formula>
    </cfRule>
  </conditionalFormatting>
  <conditionalFormatting sqref="AV49">
    <cfRule type="cellIs" dxfId="20737" priority="60262" operator="notEqual">
      <formula>AS50</formula>
    </cfRule>
  </conditionalFormatting>
  <conditionalFormatting sqref="AV52">
    <cfRule type="cellIs" dxfId="20736" priority="60112" operator="notEqual">
      <formula>AS53</formula>
    </cfRule>
  </conditionalFormatting>
  <conditionalFormatting sqref="AV55">
    <cfRule type="cellIs" dxfId="20735" priority="59962" operator="notEqual">
      <formula>AS56</formula>
    </cfRule>
  </conditionalFormatting>
  <conditionalFormatting sqref="AV58">
    <cfRule type="cellIs" dxfId="20734" priority="59812" operator="notEqual">
      <formula>AS59</formula>
    </cfRule>
  </conditionalFormatting>
  <conditionalFormatting sqref="AV61">
    <cfRule type="cellIs" dxfId="20733" priority="59512" operator="notEqual">
      <formula>AS62</formula>
    </cfRule>
  </conditionalFormatting>
  <conditionalFormatting sqref="AV64">
    <cfRule type="cellIs" dxfId="20732" priority="59362" operator="notEqual">
      <formula>AS65</formula>
    </cfRule>
  </conditionalFormatting>
  <conditionalFormatting sqref="AV67">
    <cfRule type="cellIs" dxfId="20731" priority="59212" operator="notEqual">
      <formula>AS68</formula>
    </cfRule>
  </conditionalFormatting>
  <conditionalFormatting sqref="AV70">
    <cfRule type="cellIs" dxfId="20730" priority="59062" operator="notEqual">
      <formula>AS71</formula>
    </cfRule>
  </conditionalFormatting>
  <conditionalFormatting sqref="AV73">
    <cfRule type="cellIs" dxfId="20729" priority="58912" operator="notEqual">
      <formula>AS74</formula>
    </cfRule>
  </conditionalFormatting>
  <conditionalFormatting sqref="AV76">
    <cfRule type="cellIs" dxfId="20728" priority="26111" operator="notEqual">
      <formula>AS77</formula>
    </cfRule>
  </conditionalFormatting>
  <conditionalFormatting sqref="AV79">
    <cfRule type="cellIs" dxfId="20727" priority="25991" operator="notEqual">
      <formula>AS80</formula>
    </cfRule>
  </conditionalFormatting>
  <conditionalFormatting sqref="AV82">
    <cfRule type="cellIs" dxfId="20726" priority="25871" operator="notEqual">
      <formula>AS83</formula>
    </cfRule>
  </conditionalFormatting>
  <conditionalFormatting sqref="AV85">
    <cfRule type="cellIs" dxfId="20725" priority="25751" operator="notEqual">
      <formula>AS86</formula>
    </cfRule>
  </conditionalFormatting>
  <conditionalFormatting sqref="AV88">
    <cfRule type="cellIs" dxfId="20724" priority="25631" operator="notEqual">
      <formula>AS89</formula>
    </cfRule>
  </conditionalFormatting>
  <conditionalFormatting sqref="AV91">
    <cfRule type="cellIs" dxfId="20723" priority="25391" operator="notEqual">
      <formula>AS92</formula>
    </cfRule>
  </conditionalFormatting>
  <conditionalFormatting sqref="AV94">
    <cfRule type="cellIs" dxfId="20722" priority="835" operator="notEqual">
      <formula>AS95</formula>
    </cfRule>
  </conditionalFormatting>
  <conditionalFormatting sqref="AV97">
    <cfRule type="cellIs" dxfId="20721" priority="25511" operator="notEqual">
      <formula>AS98</formula>
    </cfRule>
  </conditionalFormatting>
  <conditionalFormatting sqref="AV100">
    <cfRule type="cellIs" dxfId="20720" priority="25271" operator="notEqual">
      <formula>AS101</formula>
    </cfRule>
  </conditionalFormatting>
  <conditionalFormatting sqref="AV103">
    <cfRule type="cellIs" dxfId="20719" priority="25151" operator="notEqual">
      <formula>AS104</formula>
    </cfRule>
  </conditionalFormatting>
  <conditionalFormatting sqref="AV106">
    <cfRule type="cellIs" dxfId="20718" priority="25031" operator="notEqual">
      <formula>AS107</formula>
    </cfRule>
  </conditionalFormatting>
  <conditionalFormatting sqref="AV109">
    <cfRule type="cellIs" dxfId="20717" priority="24911" operator="notEqual">
      <formula>AS110</formula>
    </cfRule>
  </conditionalFormatting>
  <conditionalFormatting sqref="AV112">
    <cfRule type="cellIs" dxfId="20716" priority="24791" operator="notEqual">
      <formula>AS113</formula>
    </cfRule>
  </conditionalFormatting>
  <conditionalFormatting sqref="AV115">
    <cfRule type="cellIs" dxfId="20715" priority="24671" operator="notEqual">
      <formula>AS116</formula>
    </cfRule>
  </conditionalFormatting>
  <conditionalFormatting sqref="AV118">
    <cfRule type="cellIs" dxfId="20714" priority="24551" operator="notEqual">
      <formula>AS119</formula>
    </cfRule>
  </conditionalFormatting>
  <conditionalFormatting sqref="AV121">
    <cfRule type="cellIs" dxfId="20713" priority="19521" operator="notEqual">
      <formula>AS122</formula>
    </cfRule>
  </conditionalFormatting>
  <conditionalFormatting sqref="AV124">
    <cfRule type="cellIs" dxfId="20712" priority="19301" operator="notEqual">
      <formula>AS125</formula>
    </cfRule>
  </conditionalFormatting>
  <conditionalFormatting sqref="AV127">
    <cfRule type="cellIs" dxfId="20711" priority="19081" operator="notEqual">
      <formula>AS128</formula>
    </cfRule>
  </conditionalFormatting>
  <conditionalFormatting sqref="AV130">
    <cfRule type="cellIs" dxfId="20710" priority="18861" operator="notEqual">
      <formula>AS131</formula>
    </cfRule>
  </conditionalFormatting>
  <conditionalFormatting sqref="AV133">
    <cfRule type="cellIs" dxfId="20709" priority="18641" operator="notEqual">
      <formula>AS134</formula>
    </cfRule>
  </conditionalFormatting>
  <conditionalFormatting sqref="AV136">
    <cfRule type="cellIs" dxfId="20708" priority="18421" operator="notEqual">
      <formula>AS137</formula>
    </cfRule>
  </conditionalFormatting>
  <conditionalFormatting sqref="AV139">
    <cfRule type="cellIs" dxfId="20707" priority="18201" operator="notEqual">
      <formula>AS140</formula>
    </cfRule>
  </conditionalFormatting>
  <conditionalFormatting sqref="AV142">
    <cfRule type="cellIs" dxfId="20706" priority="17981" operator="notEqual">
      <formula>AS143</formula>
    </cfRule>
  </conditionalFormatting>
  <conditionalFormatting sqref="AV145">
    <cfRule type="cellIs" dxfId="20705" priority="17761" operator="notEqual">
      <formula>AS146</formula>
    </cfRule>
  </conditionalFormatting>
  <conditionalFormatting sqref="AV148">
    <cfRule type="cellIs" dxfId="20704" priority="17541" operator="notEqual">
      <formula>AS149</formula>
    </cfRule>
  </conditionalFormatting>
  <conditionalFormatting sqref="AV151">
    <cfRule type="cellIs" dxfId="20703" priority="17321" operator="notEqual">
      <formula>AS152</formula>
    </cfRule>
  </conditionalFormatting>
  <conditionalFormatting sqref="AV154">
    <cfRule type="cellIs" dxfId="20702" priority="17101" operator="notEqual">
      <formula>AS155</formula>
    </cfRule>
  </conditionalFormatting>
  <conditionalFormatting sqref="AV157">
    <cfRule type="cellIs" dxfId="20701" priority="16881" operator="notEqual">
      <formula>AS158</formula>
    </cfRule>
  </conditionalFormatting>
  <conditionalFormatting sqref="AV160">
    <cfRule type="cellIs" dxfId="20700" priority="16661" operator="notEqual">
      <formula>AS161</formula>
    </cfRule>
  </conditionalFormatting>
  <conditionalFormatting sqref="AV163">
    <cfRule type="cellIs" dxfId="20699" priority="16441" operator="notEqual">
      <formula>AS164</formula>
    </cfRule>
  </conditionalFormatting>
  <conditionalFormatting sqref="AV166">
    <cfRule type="cellIs" dxfId="20698" priority="615" operator="notEqual">
      <formula>AS167</formula>
    </cfRule>
  </conditionalFormatting>
  <conditionalFormatting sqref="AV169">
    <cfRule type="cellIs" dxfId="20697" priority="16221" operator="notEqual">
      <formula>AS170</formula>
    </cfRule>
  </conditionalFormatting>
  <conditionalFormatting sqref="AV172">
    <cfRule type="cellIs" dxfId="20696" priority="16001" operator="notEqual">
      <formula>AS173</formula>
    </cfRule>
  </conditionalFormatting>
  <conditionalFormatting sqref="AV175">
    <cfRule type="cellIs" dxfId="20695" priority="15781" operator="notEqual">
      <formula>AS176</formula>
    </cfRule>
  </conditionalFormatting>
  <conditionalFormatting sqref="AV178">
    <cfRule type="cellIs" dxfId="20694" priority="15561" operator="notEqual">
      <formula>AS179</formula>
    </cfRule>
  </conditionalFormatting>
  <conditionalFormatting sqref="AV181">
    <cfRule type="cellIs" dxfId="20693" priority="15341" operator="notEqual">
      <formula>AS182</formula>
    </cfRule>
  </conditionalFormatting>
  <conditionalFormatting sqref="AV184">
    <cfRule type="cellIs" dxfId="20692" priority="15121" operator="notEqual">
      <formula>AS185</formula>
    </cfRule>
  </conditionalFormatting>
  <conditionalFormatting sqref="AV187">
    <cfRule type="cellIs" dxfId="20691" priority="14901" operator="notEqual">
      <formula>AS188</formula>
    </cfRule>
  </conditionalFormatting>
  <conditionalFormatting sqref="AV190">
    <cfRule type="cellIs" dxfId="20690" priority="14681" operator="notEqual">
      <formula>AS191</formula>
    </cfRule>
  </conditionalFormatting>
  <conditionalFormatting sqref="AV193">
    <cfRule type="cellIs" dxfId="20689" priority="14461" operator="notEqual">
      <formula>AS194</formula>
    </cfRule>
  </conditionalFormatting>
  <conditionalFormatting sqref="AV196">
    <cfRule type="cellIs" dxfId="20688" priority="14241" operator="notEqual">
      <formula>AS197</formula>
    </cfRule>
  </conditionalFormatting>
  <conditionalFormatting sqref="AV199">
    <cfRule type="cellIs" dxfId="20687" priority="14021" operator="notEqual">
      <formula>AS200</formula>
    </cfRule>
  </conditionalFormatting>
  <conditionalFormatting sqref="AV202">
    <cfRule type="cellIs" dxfId="20686" priority="13801" operator="notEqual">
      <formula>AS203</formula>
    </cfRule>
  </conditionalFormatting>
  <conditionalFormatting sqref="AV205">
    <cfRule type="cellIs" dxfId="20685" priority="13581" operator="notEqual">
      <formula>AS206</formula>
    </cfRule>
  </conditionalFormatting>
  <conditionalFormatting sqref="AV208">
    <cfRule type="cellIs" dxfId="20684" priority="13361" operator="notEqual">
      <formula>AS209</formula>
    </cfRule>
  </conditionalFormatting>
  <conditionalFormatting sqref="AV211">
    <cfRule type="cellIs" dxfId="20683" priority="13141" operator="notEqual">
      <formula>AS212</formula>
    </cfRule>
  </conditionalFormatting>
  <conditionalFormatting sqref="AV214">
    <cfRule type="cellIs" dxfId="20682" priority="12921" operator="notEqual">
      <formula>AS215</formula>
    </cfRule>
  </conditionalFormatting>
  <conditionalFormatting sqref="AV217">
    <cfRule type="cellIs" dxfId="20681" priority="12701" operator="notEqual">
      <formula>AS218</formula>
    </cfRule>
  </conditionalFormatting>
  <conditionalFormatting sqref="AV220">
    <cfRule type="cellIs" dxfId="20680" priority="12481" operator="notEqual">
      <formula>AS221</formula>
    </cfRule>
  </conditionalFormatting>
  <conditionalFormatting sqref="AV223">
    <cfRule type="cellIs" dxfId="20679" priority="12261" operator="notEqual">
      <formula>AS224</formula>
    </cfRule>
  </conditionalFormatting>
  <conditionalFormatting sqref="AV226">
    <cfRule type="cellIs" dxfId="20678" priority="12041" operator="notEqual">
      <formula>AS227</formula>
    </cfRule>
  </conditionalFormatting>
  <conditionalFormatting sqref="AV229">
    <cfRule type="cellIs" dxfId="20677" priority="11821" operator="notEqual">
      <formula>AS230</formula>
    </cfRule>
  </conditionalFormatting>
  <conditionalFormatting sqref="AV232">
    <cfRule type="cellIs" dxfId="20676" priority="11601" operator="notEqual">
      <formula>AS233</formula>
    </cfRule>
  </conditionalFormatting>
  <conditionalFormatting sqref="AV235">
    <cfRule type="cellIs" dxfId="20675" priority="11381" operator="notEqual">
      <formula>AS236</formula>
    </cfRule>
  </conditionalFormatting>
  <conditionalFormatting sqref="AV238">
    <cfRule type="cellIs" dxfId="20674" priority="11161" operator="notEqual">
      <formula>AS239</formula>
    </cfRule>
  </conditionalFormatting>
  <conditionalFormatting sqref="AV241">
    <cfRule type="cellIs" dxfId="20673" priority="10941" operator="notEqual">
      <formula>AS242</formula>
    </cfRule>
  </conditionalFormatting>
  <conditionalFormatting sqref="AV244">
    <cfRule type="cellIs" dxfId="20672" priority="10721" operator="notEqual">
      <formula>AS245</formula>
    </cfRule>
  </conditionalFormatting>
  <conditionalFormatting sqref="AV247">
    <cfRule type="cellIs" dxfId="20671" priority="10501" operator="notEqual">
      <formula>AS248</formula>
    </cfRule>
  </conditionalFormatting>
  <conditionalFormatting sqref="AV250">
    <cfRule type="cellIs" dxfId="20670" priority="10281" operator="notEqual">
      <formula>AS251</formula>
    </cfRule>
  </conditionalFormatting>
  <conditionalFormatting sqref="AV253">
    <cfRule type="cellIs" dxfId="20669" priority="10061" operator="notEqual">
      <formula>AS254</formula>
    </cfRule>
  </conditionalFormatting>
  <conditionalFormatting sqref="AV256">
    <cfRule type="cellIs" dxfId="20668" priority="9841" operator="notEqual">
      <formula>AS257</formula>
    </cfRule>
  </conditionalFormatting>
  <conditionalFormatting sqref="AV259">
    <cfRule type="cellIs" dxfId="20667" priority="9621" operator="notEqual">
      <formula>AS260</formula>
    </cfRule>
  </conditionalFormatting>
  <conditionalFormatting sqref="AV262">
    <cfRule type="cellIs" dxfId="20666" priority="9401" operator="notEqual">
      <formula>AS263</formula>
    </cfRule>
  </conditionalFormatting>
  <conditionalFormatting sqref="AV265">
    <cfRule type="cellIs" dxfId="20665" priority="9181" operator="notEqual">
      <formula>AS266</formula>
    </cfRule>
  </conditionalFormatting>
  <conditionalFormatting sqref="AV268">
    <cfRule type="cellIs" dxfId="20664" priority="8961" operator="notEqual">
      <formula>AS269</formula>
    </cfRule>
  </conditionalFormatting>
  <conditionalFormatting sqref="AV271">
    <cfRule type="cellIs" dxfId="20663" priority="8741" operator="notEqual">
      <formula>AS272</formula>
    </cfRule>
  </conditionalFormatting>
  <conditionalFormatting sqref="AV274">
    <cfRule type="cellIs" dxfId="20662" priority="1481" operator="notEqual">
      <formula>AS275</formula>
    </cfRule>
  </conditionalFormatting>
  <conditionalFormatting sqref="AV277">
    <cfRule type="cellIs" dxfId="20661" priority="8521" operator="notEqual">
      <formula>AS278</formula>
    </cfRule>
  </conditionalFormatting>
  <conditionalFormatting sqref="AV280">
    <cfRule type="cellIs" dxfId="20660" priority="8301" operator="notEqual">
      <formula>AS281</formula>
    </cfRule>
  </conditionalFormatting>
  <conditionalFormatting sqref="AV283">
    <cfRule type="cellIs" dxfId="20659" priority="8081" operator="notEqual">
      <formula>AS284</formula>
    </cfRule>
  </conditionalFormatting>
  <conditionalFormatting sqref="AV286">
    <cfRule type="cellIs" dxfId="20658" priority="7861" operator="notEqual">
      <formula>AS287</formula>
    </cfRule>
  </conditionalFormatting>
  <conditionalFormatting sqref="AV289">
    <cfRule type="cellIs" dxfId="20657" priority="7641" operator="notEqual">
      <formula>AS290</formula>
    </cfRule>
  </conditionalFormatting>
  <conditionalFormatting sqref="AV292">
    <cfRule type="cellIs" dxfId="20656" priority="395" operator="notEqual">
      <formula>AS293</formula>
    </cfRule>
  </conditionalFormatting>
  <conditionalFormatting sqref="AV295">
    <cfRule type="cellIs" dxfId="20655" priority="7421" operator="notEqual">
      <formula>AS296</formula>
    </cfRule>
  </conditionalFormatting>
  <conditionalFormatting sqref="AV298">
    <cfRule type="cellIs" dxfId="20654" priority="7201" operator="notEqual">
      <formula>AS299</formula>
    </cfRule>
  </conditionalFormatting>
  <conditionalFormatting sqref="AV301">
    <cfRule type="cellIs" dxfId="20653" priority="6981" operator="notEqual">
      <formula>AS302</formula>
    </cfRule>
  </conditionalFormatting>
  <conditionalFormatting sqref="AV304">
    <cfRule type="cellIs" dxfId="20652" priority="6761" operator="notEqual">
      <formula>AS305</formula>
    </cfRule>
  </conditionalFormatting>
  <conditionalFormatting sqref="AV307">
    <cfRule type="cellIs" dxfId="20651" priority="6541" operator="notEqual">
      <formula>AS308</formula>
    </cfRule>
  </conditionalFormatting>
  <conditionalFormatting sqref="AV310">
    <cfRule type="cellIs" dxfId="20650" priority="24431" operator="notEqual">
      <formula>AS311</formula>
    </cfRule>
  </conditionalFormatting>
  <conditionalFormatting sqref="AV313">
    <cfRule type="cellIs" dxfId="20649" priority="6101" operator="notEqual">
      <formula>AS314</formula>
    </cfRule>
  </conditionalFormatting>
  <conditionalFormatting sqref="AV316">
    <cfRule type="cellIs" dxfId="20648" priority="5881" operator="notEqual">
      <formula>AS317</formula>
    </cfRule>
  </conditionalFormatting>
  <conditionalFormatting sqref="AV319">
    <cfRule type="cellIs" dxfId="20647" priority="5661" operator="notEqual">
      <formula>AS320</formula>
    </cfRule>
  </conditionalFormatting>
  <conditionalFormatting sqref="AV322">
    <cfRule type="cellIs" dxfId="20646" priority="5441" operator="notEqual">
      <formula>AS323</formula>
    </cfRule>
  </conditionalFormatting>
  <conditionalFormatting sqref="AV325">
    <cfRule type="cellIs" dxfId="20645" priority="5221" operator="notEqual">
      <formula>AS326</formula>
    </cfRule>
  </conditionalFormatting>
  <conditionalFormatting sqref="AV328">
    <cfRule type="cellIs" dxfId="20644" priority="5001" operator="notEqual">
      <formula>AS329</formula>
    </cfRule>
  </conditionalFormatting>
  <conditionalFormatting sqref="AV331">
    <cfRule type="cellIs" dxfId="20643" priority="4781" operator="notEqual">
      <formula>AS332</formula>
    </cfRule>
  </conditionalFormatting>
  <conditionalFormatting sqref="AV334">
    <cfRule type="cellIs" dxfId="20642" priority="175" operator="notEqual">
      <formula>AS335</formula>
    </cfRule>
  </conditionalFormatting>
  <conditionalFormatting sqref="AV337">
    <cfRule type="cellIs" dxfId="20641" priority="4561" operator="notEqual">
      <formula>AS338</formula>
    </cfRule>
  </conditionalFormatting>
  <conditionalFormatting sqref="AV340">
    <cfRule type="cellIs" dxfId="20640" priority="4341" operator="notEqual">
      <formula>AS341</formula>
    </cfRule>
  </conditionalFormatting>
  <conditionalFormatting sqref="AV343">
    <cfRule type="cellIs" dxfId="20639" priority="6321" operator="notEqual">
      <formula>AS344</formula>
    </cfRule>
  </conditionalFormatting>
  <conditionalFormatting sqref="AV346">
    <cfRule type="cellIs" dxfId="20638" priority="3901" operator="notEqual">
      <formula>AS347</formula>
    </cfRule>
  </conditionalFormatting>
  <conditionalFormatting sqref="AV349">
    <cfRule type="cellIs" dxfId="20637" priority="4121" operator="notEqual">
      <formula>AS350</formula>
    </cfRule>
  </conditionalFormatting>
  <conditionalFormatting sqref="AV352">
    <cfRule type="cellIs" dxfId="20636" priority="3461" operator="notEqual">
      <formula>AS353</formula>
    </cfRule>
  </conditionalFormatting>
  <conditionalFormatting sqref="AV355">
    <cfRule type="cellIs" dxfId="20635" priority="3241" operator="notEqual">
      <formula>AS356</formula>
    </cfRule>
  </conditionalFormatting>
  <conditionalFormatting sqref="AV358">
    <cfRule type="cellIs" dxfId="20634" priority="3021" operator="notEqual">
      <formula>AS359</formula>
    </cfRule>
  </conditionalFormatting>
  <conditionalFormatting sqref="AV361">
    <cfRule type="cellIs" dxfId="20633" priority="24311" operator="notEqual">
      <formula>AS362</formula>
    </cfRule>
  </conditionalFormatting>
  <conditionalFormatting sqref="AV364">
    <cfRule type="cellIs" dxfId="20632" priority="24191" operator="notEqual">
      <formula>AS365</formula>
    </cfRule>
  </conditionalFormatting>
  <conditionalFormatting sqref="AV367">
    <cfRule type="cellIs" dxfId="20631" priority="23951" operator="notEqual">
      <formula>AS368</formula>
    </cfRule>
  </conditionalFormatting>
  <conditionalFormatting sqref="AV370">
    <cfRule type="cellIs" dxfId="20630" priority="27222" operator="notEqual">
      <formula>AS371</formula>
    </cfRule>
  </conditionalFormatting>
  <conditionalFormatting sqref="AW19">
    <cfRule type="cellIs" dxfId="20629" priority="61761" operator="notEqual">
      <formula>AS20</formula>
    </cfRule>
  </conditionalFormatting>
  <conditionalFormatting sqref="AW22">
    <cfRule type="cellIs" dxfId="20628" priority="61611" operator="notEqual">
      <formula>AS23</formula>
    </cfRule>
  </conditionalFormatting>
  <conditionalFormatting sqref="AW25">
    <cfRule type="cellIs" dxfId="20627" priority="61461" operator="notEqual">
      <formula>AS26</formula>
    </cfRule>
  </conditionalFormatting>
  <conditionalFormatting sqref="AW28">
    <cfRule type="cellIs" dxfId="20626" priority="61311" operator="notEqual">
      <formula>AS29</formula>
    </cfRule>
  </conditionalFormatting>
  <conditionalFormatting sqref="AW31">
    <cfRule type="cellIs" dxfId="20625" priority="61161" operator="notEqual">
      <formula>AS32</formula>
    </cfRule>
  </conditionalFormatting>
  <conditionalFormatting sqref="AW34">
    <cfRule type="cellIs" dxfId="20624" priority="61011" operator="notEqual">
      <formula>AS35</formula>
    </cfRule>
  </conditionalFormatting>
  <conditionalFormatting sqref="AW37">
    <cfRule type="cellIs" dxfId="20623" priority="60861" operator="notEqual">
      <formula>AS38</formula>
    </cfRule>
  </conditionalFormatting>
  <conditionalFormatting sqref="AW40">
    <cfRule type="cellIs" dxfId="20622" priority="60711" operator="notEqual">
      <formula>AS41</formula>
    </cfRule>
  </conditionalFormatting>
  <conditionalFormatting sqref="AW43">
    <cfRule type="cellIs" dxfId="20621" priority="60561" operator="notEqual">
      <formula>AS44</formula>
    </cfRule>
  </conditionalFormatting>
  <conditionalFormatting sqref="AW46">
    <cfRule type="cellIs" dxfId="20620" priority="60411" operator="notEqual">
      <formula>AS47</formula>
    </cfRule>
  </conditionalFormatting>
  <conditionalFormatting sqref="AW49">
    <cfRule type="cellIs" dxfId="20619" priority="60261" operator="notEqual">
      <formula>AS50</formula>
    </cfRule>
  </conditionalFormatting>
  <conditionalFormatting sqref="AW52">
    <cfRule type="cellIs" dxfId="20618" priority="60111" operator="notEqual">
      <formula>AS53</formula>
    </cfRule>
  </conditionalFormatting>
  <conditionalFormatting sqref="AW55">
    <cfRule type="cellIs" dxfId="20617" priority="59961" operator="notEqual">
      <formula>AS56</formula>
    </cfRule>
  </conditionalFormatting>
  <conditionalFormatting sqref="AW58">
    <cfRule type="cellIs" dxfId="20616" priority="59811" operator="notEqual">
      <formula>AS59</formula>
    </cfRule>
  </conditionalFormatting>
  <conditionalFormatting sqref="AW61">
    <cfRule type="cellIs" dxfId="20615" priority="59511" operator="notEqual">
      <formula>AS62</formula>
    </cfRule>
  </conditionalFormatting>
  <conditionalFormatting sqref="AW64">
    <cfRule type="cellIs" dxfId="20614" priority="59361" operator="notEqual">
      <formula>AS65</formula>
    </cfRule>
  </conditionalFormatting>
  <conditionalFormatting sqref="AW67">
    <cfRule type="cellIs" dxfId="20613" priority="59211" operator="notEqual">
      <formula>AS68</formula>
    </cfRule>
  </conditionalFormatting>
  <conditionalFormatting sqref="AW70">
    <cfRule type="cellIs" dxfId="20612" priority="59061" operator="notEqual">
      <formula>AS71</formula>
    </cfRule>
  </conditionalFormatting>
  <conditionalFormatting sqref="AW73">
    <cfRule type="cellIs" dxfId="20611" priority="58911" operator="notEqual">
      <formula>AS74</formula>
    </cfRule>
  </conditionalFormatting>
  <conditionalFormatting sqref="AW76">
    <cfRule type="cellIs" dxfId="20610" priority="26110" operator="notEqual">
      <formula>AS77</formula>
    </cfRule>
  </conditionalFormatting>
  <conditionalFormatting sqref="AW79">
    <cfRule type="cellIs" dxfId="20609" priority="25990" operator="notEqual">
      <formula>AS80</formula>
    </cfRule>
  </conditionalFormatting>
  <conditionalFormatting sqref="AW82">
    <cfRule type="cellIs" dxfId="20608" priority="25870" operator="notEqual">
      <formula>AS83</formula>
    </cfRule>
  </conditionalFormatting>
  <conditionalFormatting sqref="AW85">
    <cfRule type="cellIs" dxfId="20607" priority="25750" operator="notEqual">
      <formula>AS86</formula>
    </cfRule>
  </conditionalFormatting>
  <conditionalFormatting sqref="AW88">
    <cfRule type="cellIs" dxfId="20606" priority="25630" operator="notEqual">
      <formula>AS89</formula>
    </cfRule>
  </conditionalFormatting>
  <conditionalFormatting sqref="AW91">
    <cfRule type="cellIs" dxfId="20605" priority="25390" operator="notEqual">
      <formula>AS92</formula>
    </cfRule>
  </conditionalFormatting>
  <conditionalFormatting sqref="AW94">
    <cfRule type="cellIs" dxfId="20604" priority="834" operator="notEqual">
      <formula>AS95</formula>
    </cfRule>
  </conditionalFormatting>
  <conditionalFormatting sqref="AW97">
    <cfRule type="cellIs" dxfId="20603" priority="25510" operator="notEqual">
      <formula>AS98</formula>
    </cfRule>
  </conditionalFormatting>
  <conditionalFormatting sqref="AW100">
    <cfRule type="cellIs" dxfId="20602" priority="25270" operator="notEqual">
      <formula>AS101</formula>
    </cfRule>
  </conditionalFormatting>
  <conditionalFormatting sqref="AW103">
    <cfRule type="cellIs" dxfId="20601" priority="25150" operator="notEqual">
      <formula>AS104</formula>
    </cfRule>
  </conditionalFormatting>
  <conditionalFormatting sqref="AW106">
    <cfRule type="cellIs" dxfId="20600" priority="25030" operator="notEqual">
      <formula>AS107</formula>
    </cfRule>
  </conditionalFormatting>
  <conditionalFormatting sqref="AW109">
    <cfRule type="cellIs" dxfId="20599" priority="24910" operator="notEqual">
      <formula>AS110</formula>
    </cfRule>
  </conditionalFormatting>
  <conditionalFormatting sqref="AW112">
    <cfRule type="cellIs" dxfId="20598" priority="24790" operator="notEqual">
      <formula>AS113</formula>
    </cfRule>
  </conditionalFormatting>
  <conditionalFormatting sqref="AW115">
    <cfRule type="cellIs" dxfId="20597" priority="24670" operator="notEqual">
      <formula>AS116</formula>
    </cfRule>
  </conditionalFormatting>
  <conditionalFormatting sqref="AW118">
    <cfRule type="cellIs" dxfId="20596" priority="24550" operator="notEqual">
      <formula>AS119</formula>
    </cfRule>
  </conditionalFormatting>
  <conditionalFormatting sqref="AW121">
    <cfRule type="cellIs" dxfId="20595" priority="19520" operator="notEqual">
      <formula>AS122</formula>
    </cfRule>
  </conditionalFormatting>
  <conditionalFormatting sqref="AW124">
    <cfRule type="cellIs" dxfId="20594" priority="19300" operator="notEqual">
      <formula>AS125</formula>
    </cfRule>
  </conditionalFormatting>
  <conditionalFormatting sqref="AW127">
    <cfRule type="cellIs" dxfId="20593" priority="19080" operator="notEqual">
      <formula>AS128</formula>
    </cfRule>
  </conditionalFormatting>
  <conditionalFormatting sqref="AW130">
    <cfRule type="cellIs" dxfId="20592" priority="18860" operator="notEqual">
      <formula>AS131</formula>
    </cfRule>
  </conditionalFormatting>
  <conditionalFormatting sqref="AW133">
    <cfRule type="cellIs" dxfId="20591" priority="18640" operator="notEqual">
      <formula>AS134</formula>
    </cfRule>
  </conditionalFormatting>
  <conditionalFormatting sqref="AW136">
    <cfRule type="cellIs" dxfId="20590" priority="18420" operator="notEqual">
      <formula>AS137</formula>
    </cfRule>
  </conditionalFormatting>
  <conditionalFormatting sqref="AW139">
    <cfRule type="cellIs" dxfId="20589" priority="18200" operator="notEqual">
      <formula>AS140</formula>
    </cfRule>
  </conditionalFormatting>
  <conditionalFormatting sqref="AW142">
    <cfRule type="cellIs" dxfId="20588" priority="17980" operator="notEqual">
      <formula>AS143</formula>
    </cfRule>
  </conditionalFormatting>
  <conditionalFormatting sqref="AW145">
    <cfRule type="cellIs" dxfId="20587" priority="17760" operator="notEqual">
      <formula>AS146</formula>
    </cfRule>
  </conditionalFormatting>
  <conditionalFormatting sqref="AW148">
    <cfRule type="cellIs" dxfId="20586" priority="17540" operator="notEqual">
      <formula>AS149</formula>
    </cfRule>
  </conditionalFormatting>
  <conditionalFormatting sqref="AW151">
    <cfRule type="cellIs" dxfId="20585" priority="17320" operator="notEqual">
      <formula>AS152</formula>
    </cfRule>
  </conditionalFormatting>
  <conditionalFormatting sqref="AW154">
    <cfRule type="cellIs" dxfId="20584" priority="17100" operator="notEqual">
      <formula>AS155</formula>
    </cfRule>
  </conditionalFormatting>
  <conditionalFormatting sqref="AW157">
    <cfRule type="cellIs" dxfId="20583" priority="16880" operator="notEqual">
      <formula>AS158</formula>
    </cfRule>
  </conditionalFormatting>
  <conditionalFormatting sqref="AW160">
    <cfRule type="cellIs" dxfId="20582" priority="16660" operator="notEqual">
      <formula>AS161</formula>
    </cfRule>
  </conditionalFormatting>
  <conditionalFormatting sqref="AW163">
    <cfRule type="cellIs" dxfId="20581" priority="16440" operator="notEqual">
      <formula>AS164</formula>
    </cfRule>
  </conditionalFormatting>
  <conditionalFormatting sqref="AW166">
    <cfRule type="cellIs" dxfId="20580" priority="614" operator="notEqual">
      <formula>AS167</formula>
    </cfRule>
  </conditionalFormatting>
  <conditionalFormatting sqref="AW169">
    <cfRule type="cellIs" dxfId="20579" priority="16220" operator="notEqual">
      <formula>AS170</formula>
    </cfRule>
  </conditionalFormatting>
  <conditionalFormatting sqref="AW172">
    <cfRule type="cellIs" dxfId="20578" priority="16000" operator="notEqual">
      <formula>AS173</formula>
    </cfRule>
  </conditionalFormatting>
  <conditionalFormatting sqref="AW175">
    <cfRule type="cellIs" dxfId="20577" priority="15780" operator="notEqual">
      <formula>AS176</formula>
    </cfRule>
  </conditionalFormatting>
  <conditionalFormatting sqref="AW178">
    <cfRule type="cellIs" dxfId="20576" priority="15560" operator="notEqual">
      <formula>AS179</formula>
    </cfRule>
  </conditionalFormatting>
  <conditionalFormatting sqref="AW181">
    <cfRule type="cellIs" dxfId="20575" priority="15340" operator="notEqual">
      <formula>AS182</formula>
    </cfRule>
  </conditionalFormatting>
  <conditionalFormatting sqref="AW184">
    <cfRule type="cellIs" dxfId="20574" priority="15120" operator="notEqual">
      <formula>AS185</formula>
    </cfRule>
  </conditionalFormatting>
  <conditionalFormatting sqref="AW187">
    <cfRule type="cellIs" dxfId="20573" priority="14900" operator="notEqual">
      <formula>AS188</formula>
    </cfRule>
  </conditionalFormatting>
  <conditionalFormatting sqref="AW190">
    <cfRule type="cellIs" dxfId="20572" priority="14680" operator="notEqual">
      <formula>AS191</formula>
    </cfRule>
  </conditionalFormatting>
  <conditionalFormatting sqref="AW193">
    <cfRule type="cellIs" dxfId="20571" priority="14460" operator="notEqual">
      <formula>AS194</formula>
    </cfRule>
  </conditionalFormatting>
  <conditionalFormatting sqref="AW196">
    <cfRule type="cellIs" dxfId="20570" priority="14240" operator="notEqual">
      <formula>AS197</formula>
    </cfRule>
  </conditionalFormatting>
  <conditionalFormatting sqref="AW199">
    <cfRule type="cellIs" dxfId="20569" priority="14020" operator="notEqual">
      <formula>AS200</formula>
    </cfRule>
  </conditionalFormatting>
  <conditionalFormatting sqref="AW202">
    <cfRule type="cellIs" dxfId="20568" priority="13800" operator="notEqual">
      <formula>AS203</formula>
    </cfRule>
  </conditionalFormatting>
  <conditionalFormatting sqref="AW205">
    <cfRule type="cellIs" dxfId="20567" priority="13580" operator="notEqual">
      <formula>AS206</formula>
    </cfRule>
  </conditionalFormatting>
  <conditionalFormatting sqref="AW208">
    <cfRule type="cellIs" dxfId="20566" priority="13360" operator="notEqual">
      <formula>AS209</formula>
    </cfRule>
  </conditionalFormatting>
  <conditionalFormatting sqref="AW211">
    <cfRule type="cellIs" dxfId="20565" priority="13140" operator="notEqual">
      <formula>AS212</formula>
    </cfRule>
  </conditionalFormatting>
  <conditionalFormatting sqref="AW214">
    <cfRule type="cellIs" dxfId="20564" priority="12920" operator="notEqual">
      <formula>AS215</formula>
    </cfRule>
  </conditionalFormatting>
  <conditionalFormatting sqref="AW217">
    <cfRule type="cellIs" dxfId="20563" priority="12700" operator="notEqual">
      <formula>AS218</formula>
    </cfRule>
  </conditionalFormatting>
  <conditionalFormatting sqref="AW220">
    <cfRule type="cellIs" dxfId="20562" priority="12480" operator="notEqual">
      <formula>AS221</formula>
    </cfRule>
  </conditionalFormatting>
  <conditionalFormatting sqref="AW223">
    <cfRule type="cellIs" dxfId="20561" priority="12260" operator="notEqual">
      <formula>AS224</formula>
    </cfRule>
  </conditionalFormatting>
  <conditionalFormatting sqref="AW226">
    <cfRule type="cellIs" dxfId="20560" priority="12040" operator="notEqual">
      <formula>AS227</formula>
    </cfRule>
  </conditionalFormatting>
  <conditionalFormatting sqref="AW229">
    <cfRule type="cellIs" dxfId="20559" priority="11820" operator="notEqual">
      <formula>AS230</formula>
    </cfRule>
  </conditionalFormatting>
  <conditionalFormatting sqref="AW232">
    <cfRule type="cellIs" dxfId="20558" priority="11600" operator="notEqual">
      <formula>AS233</formula>
    </cfRule>
  </conditionalFormatting>
  <conditionalFormatting sqref="AW235">
    <cfRule type="cellIs" dxfId="20557" priority="11380" operator="notEqual">
      <formula>AS236</formula>
    </cfRule>
  </conditionalFormatting>
  <conditionalFormatting sqref="AW238">
    <cfRule type="cellIs" dxfId="20556" priority="11160" operator="notEqual">
      <formula>AS239</formula>
    </cfRule>
  </conditionalFormatting>
  <conditionalFormatting sqref="AW241">
    <cfRule type="cellIs" dxfId="20555" priority="10940" operator="notEqual">
      <formula>AS242</formula>
    </cfRule>
  </conditionalFormatting>
  <conditionalFormatting sqref="AW244">
    <cfRule type="cellIs" dxfId="20554" priority="10720" operator="notEqual">
      <formula>AS245</formula>
    </cfRule>
  </conditionalFormatting>
  <conditionalFormatting sqref="AW247">
    <cfRule type="cellIs" dxfId="20553" priority="10500" operator="notEqual">
      <formula>AS248</formula>
    </cfRule>
  </conditionalFormatting>
  <conditionalFormatting sqref="AW250">
    <cfRule type="cellIs" dxfId="20552" priority="10280" operator="notEqual">
      <formula>AS251</formula>
    </cfRule>
  </conditionalFormatting>
  <conditionalFormatting sqref="AW253">
    <cfRule type="cellIs" dxfId="20551" priority="10060" operator="notEqual">
      <formula>AS254</formula>
    </cfRule>
  </conditionalFormatting>
  <conditionalFormatting sqref="AW256">
    <cfRule type="cellIs" dxfId="20550" priority="9840" operator="notEqual">
      <formula>AS257</formula>
    </cfRule>
  </conditionalFormatting>
  <conditionalFormatting sqref="AW259">
    <cfRule type="cellIs" dxfId="20549" priority="9620" operator="notEqual">
      <formula>AS260</formula>
    </cfRule>
  </conditionalFormatting>
  <conditionalFormatting sqref="AW262">
    <cfRule type="cellIs" dxfId="20548" priority="9400" operator="notEqual">
      <formula>AS263</formula>
    </cfRule>
  </conditionalFormatting>
  <conditionalFormatting sqref="AW265">
    <cfRule type="cellIs" dxfId="20547" priority="9180" operator="notEqual">
      <formula>AS266</formula>
    </cfRule>
  </conditionalFormatting>
  <conditionalFormatting sqref="AW268">
    <cfRule type="cellIs" dxfId="20546" priority="8960" operator="notEqual">
      <formula>AS269</formula>
    </cfRule>
  </conditionalFormatting>
  <conditionalFormatting sqref="AW271">
    <cfRule type="cellIs" dxfId="20545" priority="8740" operator="notEqual">
      <formula>AS272</formula>
    </cfRule>
  </conditionalFormatting>
  <conditionalFormatting sqref="AW274">
    <cfRule type="cellIs" dxfId="20544" priority="1480" operator="notEqual">
      <formula>AS275</formula>
    </cfRule>
  </conditionalFormatting>
  <conditionalFormatting sqref="AW277">
    <cfRule type="cellIs" dxfId="20543" priority="8520" operator="notEqual">
      <formula>AS278</formula>
    </cfRule>
  </conditionalFormatting>
  <conditionalFormatting sqref="AW280">
    <cfRule type="cellIs" dxfId="20542" priority="8300" operator="notEqual">
      <formula>AS281</formula>
    </cfRule>
  </conditionalFormatting>
  <conditionalFormatting sqref="AW283">
    <cfRule type="cellIs" dxfId="20541" priority="8080" operator="notEqual">
      <formula>AS284</formula>
    </cfRule>
  </conditionalFormatting>
  <conditionalFormatting sqref="AW286">
    <cfRule type="cellIs" dxfId="20540" priority="7860" operator="notEqual">
      <formula>AS287</formula>
    </cfRule>
  </conditionalFormatting>
  <conditionalFormatting sqref="AW289">
    <cfRule type="cellIs" dxfId="20539" priority="7640" operator="notEqual">
      <formula>AS290</formula>
    </cfRule>
  </conditionalFormatting>
  <conditionalFormatting sqref="AW292">
    <cfRule type="cellIs" dxfId="20538" priority="394" operator="notEqual">
      <formula>AS293</formula>
    </cfRule>
  </conditionalFormatting>
  <conditionalFormatting sqref="AW295">
    <cfRule type="cellIs" dxfId="20537" priority="7420" operator="notEqual">
      <formula>AS296</formula>
    </cfRule>
  </conditionalFormatting>
  <conditionalFormatting sqref="AW298">
    <cfRule type="cellIs" dxfId="20536" priority="7200" operator="notEqual">
      <formula>AS299</formula>
    </cfRule>
  </conditionalFormatting>
  <conditionalFormatting sqref="AW301">
    <cfRule type="cellIs" dxfId="20535" priority="6980" operator="notEqual">
      <formula>AS302</formula>
    </cfRule>
  </conditionalFormatting>
  <conditionalFormatting sqref="AW304">
    <cfRule type="cellIs" dxfId="20534" priority="6760" operator="notEqual">
      <formula>AS305</formula>
    </cfRule>
  </conditionalFormatting>
  <conditionalFormatting sqref="AW307">
    <cfRule type="cellIs" dxfId="20533" priority="6540" operator="notEqual">
      <formula>AS308</formula>
    </cfRule>
  </conditionalFormatting>
  <conditionalFormatting sqref="AW310">
    <cfRule type="cellIs" dxfId="20532" priority="24430" operator="notEqual">
      <formula>AS311</formula>
    </cfRule>
  </conditionalFormatting>
  <conditionalFormatting sqref="AW313">
    <cfRule type="cellIs" dxfId="20531" priority="6100" operator="notEqual">
      <formula>AS314</formula>
    </cfRule>
  </conditionalFormatting>
  <conditionalFormatting sqref="AW316">
    <cfRule type="cellIs" dxfId="20530" priority="5880" operator="notEqual">
      <formula>AS317</formula>
    </cfRule>
  </conditionalFormatting>
  <conditionalFormatting sqref="AW319">
    <cfRule type="cellIs" dxfId="20529" priority="5660" operator="notEqual">
      <formula>AS320</formula>
    </cfRule>
  </conditionalFormatting>
  <conditionalFormatting sqref="AW322">
    <cfRule type="cellIs" dxfId="20528" priority="5440" operator="notEqual">
      <formula>AS323</formula>
    </cfRule>
  </conditionalFormatting>
  <conditionalFormatting sqref="AW325">
    <cfRule type="cellIs" dxfId="20527" priority="5220" operator="notEqual">
      <formula>AS326</formula>
    </cfRule>
  </conditionalFormatting>
  <conditionalFormatting sqref="AW328">
    <cfRule type="cellIs" dxfId="20526" priority="5000" operator="notEqual">
      <formula>AS329</formula>
    </cfRule>
  </conditionalFormatting>
  <conditionalFormatting sqref="AW331">
    <cfRule type="cellIs" dxfId="20525" priority="4780" operator="notEqual">
      <formula>AS332</formula>
    </cfRule>
  </conditionalFormatting>
  <conditionalFormatting sqref="AW334">
    <cfRule type="cellIs" dxfId="20524" priority="174" operator="notEqual">
      <formula>AS335</formula>
    </cfRule>
  </conditionalFormatting>
  <conditionalFormatting sqref="AW337">
    <cfRule type="cellIs" dxfId="20523" priority="4560" operator="notEqual">
      <formula>AS338</formula>
    </cfRule>
  </conditionalFormatting>
  <conditionalFormatting sqref="AW340">
    <cfRule type="cellIs" dxfId="20522" priority="4340" operator="notEqual">
      <formula>AS341</formula>
    </cfRule>
  </conditionalFormatting>
  <conditionalFormatting sqref="AW343">
    <cfRule type="cellIs" dxfId="20521" priority="6320" operator="notEqual">
      <formula>AS344</formula>
    </cfRule>
  </conditionalFormatting>
  <conditionalFormatting sqref="AW346">
    <cfRule type="cellIs" dxfId="20520" priority="3900" operator="notEqual">
      <formula>AS347</formula>
    </cfRule>
  </conditionalFormatting>
  <conditionalFormatting sqref="AW349">
    <cfRule type="cellIs" dxfId="20519" priority="4120" operator="notEqual">
      <formula>AS350</formula>
    </cfRule>
  </conditionalFormatting>
  <conditionalFormatting sqref="AW352">
    <cfRule type="cellIs" dxfId="20518" priority="3460" operator="notEqual">
      <formula>AS353</formula>
    </cfRule>
  </conditionalFormatting>
  <conditionalFormatting sqref="AW355">
    <cfRule type="cellIs" dxfId="20517" priority="3240" operator="notEqual">
      <formula>AS356</formula>
    </cfRule>
  </conditionalFormatting>
  <conditionalFormatting sqref="AW358">
    <cfRule type="cellIs" dxfId="20516" priority="3020" operator="notEqual">
      <formula>AS359</formula>
    </cfRule>
  </conditionalFormatting>
  <conditionalFormatting sqref="AW361">
    <cfRule type="cellIs" dxfId="20515" priority="24310" operator="notEqual">
      <formula>AS362</formula>
    </cfRule>
  </conditionalFormatting>
  <conditionalFormatting sqref="AW364">
    <cfRule type="cellIs" dxfId="20514" priority="24190" operator="notEqual">
      <formula>AS365</formula>
    </cfRule>
  </conditionalFormatting>
  <conditionalFormatting sqref="AW367">
    <cfRule type="cellIs" dxfId="20513" priority="23950" operator="notEqual">
      <formula>AS368</formula>
    </cfRule>
  </conditionalFormatting>
  <conditionalFormatting sqref="AW370">
    <cfRule type="cellIs" dxfId="20512" priority="27221" operator="notEqual">
      <formula>AS371</formula>
    </cfRule>
  </conditionalFormatting>
  <conditionalFormatting sqref="AX19">
    <cfRule type="cellIs" dxfId="20511" priority="61760" operator="notEqual">
      <formula>AS20</formula>
    </cfRule>
  </conditionalFormatting>
  <conditionalFormatting sqref="AX22">
    <cfRule type="cellIs" dxfId="20510" priority="61610" operator="notEqual">
      <formula>AS23</formula>
    </cfRule>
  </conditionalFormatting>
  <conditionalFormatting sqref="AX25">
    <cfRule type="cellIs" dxfId="20509" priority="61460" operator="notEqual">
      <formula>AS26</formula>
    </cfRule>
  </conditionalFormatting>
  <conditionalFormatting sqref="AX28">
    <cfRule type="cellIs" dxfId="20508" priority="61310" operator="notEqual">
      <formula>AS29</formula>
    </cfRule>
  </conditionalFormatting>
  <conditionalFormatting sqref="AX31">
    <cfRule type="cellIs" dxfId="20507" priority="61160" operator="notEqual">
      <formula>AS32</formula>
    </cfRule>
  </conditionalFormatting>
  <conditionalFormatting sqref="AX34">
    <cfRule type="cellIs" dxfId="20506" priority="61010" operator="notEqual">
      <formula>AS35</formula>
    </cfRule>
  </conditionalFormatting>
  <conditionalFormatting sqref="AX37">
    <cfRule type="cellIs" dxfId="20505" priority="60860" operator="notEqual">
      <formula>AS38</formula>
    </cfRule>
  </conditionalFormatting>
  <conditionalFormatting sqref="AX40">
    <cfRule type="cellIs" dxfId="20504" priority="60710" operator="notEqual">
      <formula>AS41</formula>
    </cfRule>
  </conditionalFormatting>
  <conditionalFormatting sqref="AX43">
    <cfRule type="cellIs" dxfId="20503" priority="60560" operator="notEqual">
      <formula>AS44</formula>
    </cfRule>
  </conditionalFormatting>
  <conditionalFormatting sqref="AX46">
    <cfRule type="cellIs" dxfId="20502" priority="60410" operator="notEqual">
      <formula>AS47</formula>
    </cfRule>
  </conditionalFormatting>
  <conditionalFormatting sqref="AX49">
    <cfRule type="cellIs" dxfId="20501" priority="60260" operator="notEqual">
      <formula>AS50</formula>
    </cfRule>
  </conditionalFormatting>
  <conditionalFormatting sqref="AX52">
    <cfRule type="cellIs" dxfId="20500" priority="60110" operator="notEqual">
      <formula>AS53</formula>
    </cfRule>
  </conditionalFormatting>
  <conditionalFormatting sqref="AX55">
    <cfRule type="cellIs" dxfId="20499" priority="59960" operator="notEqual">
      <formula>AS56</formula>
    </cfRule>
  </conditionalFormatting>
  <conditionalFormatting sqref="AX58">
    <cfRule type="cellIs" dxfId="20498" priority="59810" operator="notEqual">
      <formula>AS59</formula>
    </cfRule>
  </conditionalFormatting>
  <conditionalFormatting sqref="AX61">
    <cfRule type="cellIs" dxfId="20497" priority="59510" operator="notEqual">
      <formula>AS62</formula>
    </cfRule>
  </conditionalFormatting>
  <conditionalFormatting sqref="AX64">
    <cfRule type="cellIs" dxfId="20496" priority="59360" operator="notEqual">
      <formula>AS65</formula>
    </cfRule>
  </conditionalFormatting>
  <conditionalFormatting sqref="AX67">
    <cfRule type="cellIs" dxfId="20495" priority="59210" operator="notEqual">
      <formula>AS68</formula>
    </cfRule>
  </conditionalFormatting>
  <conditionalFormatting sqref="AX70">
    <cfRule type="cellIs" dxfId="20494" priority="59060" operator="notEqual">
      <formula>AS71</formula>
    </cfRule>
  </conditionalFormatting>
  <conditionalFormatting sqref="AX73">
    <cfRule type="cellIs" dxfId="20493" priority="58910" operator="notEqual">
      <formula>AS74</formula>
    </cfRule>
  </conditionalFormatting>
  <conditionalFormatting sqref="AX76">
    <cfRule type="cellIs" dxfId="20492" priority="26109" operator="notEqual">
      <formula>AS77</formula>
    </cfRule>
  </conditionalFormatting>
  <conditionalFormatting sqref="AX79">
    <cfRule type="cellIs" dxfId="20491" priority="25989" operator="notEqual">
      <formula>AS80</formula>
    </cfRule>
  </conditionalFormatting>
  <conditionalFormatting sqref="AX82">
    <cfRule type="cellIs" dxfId="20490" priority="25869" operator="notEqual">
      <formula>AS83</formula>
    </cfRule>
  </conditionalFormatting>
  <conditionalFormatting sqref="AX85">
    <cfRule type="cellIs" dxfId="20489" priority="25749" operator="notEqual">
      <formula>AS86</formula>
    </cfRule>
  </conditionalFormatting>
  <conditionalFormatting sqref="AX88">
    <cfRule type="cellIs" dxfId="20488" priority="25629" operator="notEqual">
      <formula>AS89</formula>
    </cfRule>
  </conditionalFormatting>
  <conditionalFormatting sqref="AX91">
    <cfRule type="cellIs" dxfId="20487" priority="25389" operator="notEqual">
      <formula>AS92</formula>
    </cfRule>
  </conditionalFormatting>
  <conditionalFormatting sqref="AX94">
    <cfRule type="cellIs" dxfId="20486" priority="833" operator="notEqual">
      <formula>AS95</formula>
    </cfRule>
  </conditionalFormatting>
  <conditionalFormatting sqref="AX97">
    <cfRule type="cellIs" dxfId="20485" priority="25509" operator="notEqual">
      <formula>AS98</formula>
    </cfRule>
  </conditionalFormatting>
  <conditionalFormatting sqref="AX100">
    <cfRule type="cellIs" dxfId="20484" priority="25269" operator="notEqual">
      <formula>AS101</formula>
    </cfRule>
  </conditionalFormatting>
  <conditionalFormatting sqref="AX103">
    <cfRule type="cellIs" dxfId="20483" priority="25149" operator="notEqual">
      <formula>AS104</formula>
    </cfRule>
  </conditionalFormatting>
  <conditionalFormatting sqref="AX106">
    <cfRule type="cellIs" dxfId="20482" priority="25029" operator="notEqual">
      <formula>AS107</formula>
    </cfRule>
  </conditionalFormatting>
  <conditionalFormatting sqref="AX109">
    <cfRule type="cellIs" dxfId="20481" priority="24909" operator="notEqual">
      <formula>AS110</formula>
    </cfRule>
  </conditionalFormatting>
  <conditionalFormatting sqref="AX112">
    <cfRule type="cellIs" dxfId="20480" priority="24789" operator="notEqual">
      <formula>AS113</formula>
    </cfRule>
  </conditionalFormatting>
  <conditionalFormatting sqref="AX115">
    <cfRule type="cellIs" dxfId="20479" priority="24669" operator="notEqual">
      <formula>AS116</formula>
    </cfRule>
  </conditionalFormatting>
  <conditionalFormatting sqref="AX118">
    <cfRule type="cellIs" dxfId="20478" priority="24549" operator="notEqual">
      <formula>AS119</formula>
    </cfRule>
  </conditionalFormatting>
  <conditionalFormatting sqref="AX121">
    <cfRule type="cellIs" dxfId="20477" priority="19519" operator="notEqual">
      <formula>AS122</formula>
    </cfRule>
  </conditionalFormatting>
  <conditionalFormatting sqref="AX124">
    <cfRule type="cellIs" dxfId="20476" priority="19299" operator="notEqual">
      <formula>AS125</formula>
    </cfRule>
  </conditionalFormatting>
  <conditionalFormatting sqref="AX127">
    <cfRule type="cellIs" dxfId="20475" priority="19079" operator="notEqual">
      <formula>AS128</formula>
    </cfRule>
  </conditionalFormatting>
  <conditionalFormatting sqref="AX130">
    <cfRule type="cellIs" dxfId="20474" priority="18859" operator="notEqual">
      <formula>AS131</formula>
    </cfRule>
  </conditionalFormatting>
  <conditionalFormatting sqref="AX133">
    <cfRule type="cellIs" dxfId="20473" priority="18639" operator="notEqual">
      <formula>AS134</formula>
    </cfRule>
  </conditionalFormatting>
  <conditionalFormatting sqref="AX136">
    <cfRule type="cellIs" dxfId="20472" priority="18419" operator="notEqual">
      <formula>AS137</formula>
    </cfRule>
  </conditionalFormatting>
  <conditionalFormatting sqref="AX139">
    <cfRule type="cellIs" dxfId="20471" priority="18199" operator="notEqual">
      <formula>AS140</formula>
    </cfRule>
  </conditionalFormatting>
  <conditionalFormatting sqref="AX142">
    <cfRule type="cellIs" dxfId="20470" priority="17979" operator="notEqual">
      <formula>AS143</formula>
    </cfRule>
  </conditionalFormatting>
  <conditionalFormatting sqref="AX145">
    <cfRule type="cellIs" dxfId="20469" priority="17759" operator="notEqual">
      <formula>AS146</formula>
    </cfRule>
  </conditionalFormatting>
  <conditionalFormatting sqref="AX148">
    <cfRule type="cellIs" dxfId="20468" priority="17539" operator="notEqual">
      <formula>AS149</formula>
    </cfRule>
  </conditionalFormatting>
  <conditionalFormatting sqref="AX151">
    <cfRule type="cellIs" dxfId="20467" priority="17319" operator="notEqual">
      <formula>AS152</formula>
    </cfRule>
  </conditionalFormatting>
  <conditionalFormatting sqref="AX154">
    <cfRule type="cellIs" dxfId="20466" priority="17099" operator="notEqual">
      <formula>AS155</formula>
    </cfRule>
  </conditionalFormatting>
  <conditionalFormatting sqref="AX157">
    <cfRule type="cellIs" dxfId="20465" priority="16879" operator="notEqual">
      <formula>AS158</formula>
    </cfRule>
  </conditionalFormatting>
  <conditionalFormatting sqref="AX160">
    <cfRule type="cellIs" dxfId="20464" priority="16659" operator="notEqual">
      <formula>AS161</formula>
    </cfRule>
  </conditionalFormatting>
  <conditionalFormatting sqref="AX163">
    <cfRule type="cellIs" dxfId="20463" priority="16439" operator="notEqual">
      <formula>AS164</formula>
    </cfRule>
  </conditionalFormatting>
  <conditionalFormatting sqref="AX166">
    <cfRule type="cellIs" dxfId="20462" priority="613" operator="notEqual">
      <formula>AS167</formula>
    </cfRule>
  </conditionalFormatting>
  <conditionalFormatting sqref="AX169">
    <cfRule type="cellIs" dxfId="20461" priority="16219" operator="notEqual">
      <formula>AS170</formula>
    </cfRule>
  </conditionalFormatting>
  <conditionalFormatting sqref="AX172">
    <cfRule type="cellIs" dxfId="20460" priority="15999" operator="notEqual">
      <formula>AS173</formula>
    </cfRule>
  </conditionalFormatting>
  <conditionalFormatting sqref="AX175">
    <cfRule type="cellIs" dxfId="20459" priority="15779" operator="notEqual">
      <formula>AS176</formula>
    </cfRule>
  </conditionalFormatting>
  <conditionalFormatting sqref="AX178">
    <cfRule type="cellIs" dxfId="20458" priority="15559" operator="notEqual">
      <formula>AS179</formula>
    </cfRule>
  </conditionalFormatting>
  <conditionalFormatting sqref="AX181">
    <cfRule type="cellIs" dxfId="20457" priority="15339" operator="notEqual">
      <formula>AS182</formula>
    </cfRule>
  </conditionalFormatting>
  <conditionalFormatting sqref="AX184">
    <cfRule type="cellIs" dxfId="20456" priority="15119" operator="notEqual">
      <formula>AS185</formula>
    </cfRule>
  </conditionalFormatting>
  <conditionalFormatting sqref="AX187">
    <cfRule type="cellIs" dxfId="20455" priority="14899" operator="notEqual">
      <formula>AS188</formula>
    </cfRule>
  </conditionalFormatting>
  <conditionalFormatting sqref="AX190">
    <cfRule type="cellIs" dxfId="20454" priority="14679" operator="notEqual">
      <formula>AS191</formula>
    </cfRule>
  </conditionalFormatting>
  <conditionalFormatting sqref="AX193">
    <cfRule type="cellIs" dxfId="20453" priority="14459" operator="notEqual">
      <formula>AS194</formula>
    </cfRule>
  </conditionalFormatting>
  <conditionalFormatting sqref="AX196">
    <cfRule type="cellIs" dxfId="20452" priority="14239" operator="notEqual">
      <formula>AS197</formula>
    </cfRule>
  </conditionalFormatting>
  <conditionalFormatting sqref="AX199">
    <cfRule type="cellIs" dxfId="20451" priority="14019" operator="notEqual">
      <formula>AS200</formula>
    </cfRule>
  </conditionalFormatting>
  <conditionalFormatting sqref="AX202">
    <cfRule type="cellIs" dxfId="20450" priority="13799" operator="notEqual">
      <formula>AS203</formula>
    </cfRule>
  </conditionalFormatting>
  <conditionalFormatting sqref="AX205">
    <cfRule type="cellIs" dxfId="20449" priority="13579" operator="notEqual">
      <formula>AS206</formula>
    </cfRule>
  </conditionalFormatting>
  <conditionalFormatting sqref="AX208">
    <cfRule type="cellIs" dxfId="20448" priority="13359" operator="notEqual">
      <formula>AS209</formula>
    </cfRule>
  </conditionalFormatting>
  <conditionalFormatting sqref="AX211">
    <cfRule type="cellIs" dxfId="20447" priority="13139" operator="notEqual">
      <formula>AS212</formula>
    </cfRule>
  </conditionalFormatting>
  <conditionalFormatting sqref="AX214">
    <cfRule type="cellIs" dxfId="20446" priority="12919" operator="notEqual">
      <formula>AS215</formula>
    </cfRule>
  </conditionalFormatting>
  <conditionalFormatting sqref="AX217">
    <cfRule type="cellIs" dxfId="20445" priority="12699" operator="notEqual">
      <formula>AS218</formula>
    </cfRule>
  </conditionalFormatting>
  <conditionalFormatting sqref="AX220">
    <cfRule type="cellIs" dxfId="20444" priority="12479" operator="notEqual">
      <formula>AS221</formula>
    </cfRule>
  </conditionalFormatting>
  <conditionalFormatting sqref="AX223">
    <cfRule type="cellIs" dxfId="20443" priority="12259" operator="notEqual">
      <formula>AS224</formula>
    </cfRule>
  </conditionalFormatting>
  <conditionalFormatting sqref="AX226">
    <cfRule type="cellIs" dxfId="20442" priority="12039" operator="notEqual">
      <formula>AS227</formula>
    </cfRule>
  </conditionalFormatting>
  <conditionalFormatting sqref="AX229">
    <cfRule type="cellIs" dxfId="20441" priority="11819" operator="notEqual">
      <formula>AS230</formula>
    </cfRule>
  </conditionalFormatting>
  <conditionalFormatting sqref="AX232">
    <cfRule type="cellIs" dxfId="20440" priority="11599" operator="notEqual">
      <formula>AS233</formula>
    </cfRule>
  </conditionalFormatting>
  <conditionalFormatting sqref="AX235">
    <cfRule type="cellIs" dxfId="20439" priority="11379" operator="notEqual">
      <formula>AS236</formula>
    </cfRule>
  </conditionalFormatting>
  <conditionalFormatting sqref="AX238">
    <cfRule type="cellIs" dxfId="20438" priority="11159" operator="notEqual">
      <formula>AS239</formula>
    </cfRule>
  </conditionalFormatting>
  <conditionalFormatting sqref="AX241">
    <cfRule type="cellIs" dxfId="20437" priority="10939" operator="notEqual">
      <formula>AS242</formula>
    </cfRule>
  </conditionalFormatting>
  <conditionalFormatting sqref="AX244">
    <cfRule type="cellIs" dxfId="20436" priority="10719" operator="notEqual">
      <formula>AS245</formula>
    </cfRule>
  </conditionalFormatting>
  <conditionalFormatting sqref="AX247">
    <cfRule type="cellIs" dxfId="20435" priority="10499" operator="notEqual">
      <formula>AS248</formula>
    </cfRule>
  </conditionalFormatting>
  <conditionalFormatting sqref="AX250">
    <cfRule type="cellIs" dxfId="20434" priority="10279" operator="notEqual">
      <formula>AS251</formula>
    </cfRule>
  </conditionalFormatting>
  <conditionalFormatting sqref="AX253">
    <cfRule type="cellIs" dxfId="20433" priority="10059" operator="notEqual">
      <formula>AS254</formula>
    </cfRule>
  </conditionalFormatting>
  <conditionalFormatting sqref="AX256">
    <cfRule type="cellIs" dxfId="20432" priority="9839" operator="notEqual">
      <formula>AS257</formula>
    </cfRule>
  </conditionalFormatting>
  <conditionalFormatting sqref="AX259">
    <cfRule type="cellIs" dxfId="20431" priority="9619" operator="notEqual">
      <formula>AS260</formula>
    </cfRule>
  </conditionalFormatting>
  <conditionalFormatting sqref="AX262">
    <cfRule type="cellIs" dxfId="20430" priority="9399" operator="notEqual">
      <formula>AS263</formula>
    </cfRule>
  </conditionalFormatting>
  <conditionalFormatting sqref="AX265">
    <cfRule type="cellIs" dxfId="20429" priority="9179" operator="notEqual">
      <formula>AS266</formula>
    </cfRule>
  </conditionalFormatting>
  <conditionalFormatting sqref="AX268">
    <cfRule type="cellIs" dxfId="20428" priority="8959" operator="notEqual">
      <formula>AS269</formula>
    </cfRule>
  </conditionalFormatting>
  <conditionalFormatting sqref="AX271">
    <cfRule type="cellIs" dxfId="20427" priority="8739" operator="notEqual">
      <formula>AS272</formula>
    </cfRule>
  </conditionalFormatting>
  <conditionalFormatting sqref="AX274">
    <cfRule type="cellIs" dxfId="20426" priority="1479" operator="notEqual">
      <formula>AS275</formula>
    </cfRule>
  </conditionalFormatting>
  <conditionalFormatting sqref="AX277">
    <cfRule type="cellIs" dxfId="20425" priority="8519" operator="notEqual">
      <formula>AS278</formula>
    </cfRule>
  </conditionalFormatting>
  <conditionalFormatting sqref="AX280">
    <cfRule type="cellIs" dxfId="20424" priority="8299" operator="notEqual">
      <formula>AS281</formula>
    </cfRule>
  </conditionalFormatting>
  <conditionalFormatting sqref="AX283">
    <cfRule type="cellIs" dxfId="20423" priority="8079" operator="notEqual">
      <formula>AS284</formula>
    </cfRule>
  </conditionalFormatting>
  <conditionalFormatting sqref="AX286">
    <cfRule type="cellIs" dxfId="20422" priority="7859" operator="notEqual">
      <formula>AS287</formula>
    </cfRule>
  </conditionalFormatting>
  <conditionalFormatting sqref="AX289">
    <cfRule type="cellIs" dxfId="20421" priority="7639" operator="notEqual">
      <formula>AS290</formula>
    </cfRule>
  </conditionalFormatting>
  <conditionalFormatting sqref="AX292">
    <cfRule type="cellIs" dxfId="20420" priority="393" operator="notEqual">
      <formula>AS293</formula>
    </cfRule>
  </conditionalFormatting>
  <conditionalFormatting sqref="AX295">
    <cfRule type="cellIs" dxfId="20419" priority="7419" operator="notEqual">
      <formula>AS296</formula>
    </cfRule>
  </conditionalFormatting>
  <conditionalFormatting sqref="AX298">
    <cfRule type="cellIs" dxfId="20418" priority="7199" operator="notEqual">
      <formula>AS299</formula>
    </cfRule>
  </conditionalFormatting>
  <conditionalFormatting sqref="AX301">
    <cfRule type="cellIs" dxfId="20417" priority="6979" operator="notEqual">
      <formula>AS302</formula>
    </cfRule>
  </conditionalFormatting>
  <conditionalFormatting sqref="AX304">
    <cfRule type="cellIs" dxfId="20416" priority="6759" operator="notEqual">
      <formula>AS305</formula>
    </cfRule>
  </conditionalFormatting>
  <conditionalFormatting sqref="AX307">
    <cfRule type="cellIs" dxfId="20415" priority="6539" operator="notEqual">
      <formula>AS308</formula>
    </cfRule>
  </conditionalFormatting>
  <conditionalFormatting sqref="AX310">
    <cfRule type="cellIs" dxfId="20414" priority="24429" operator="notEqual">
      <formula>AS311</formula>
    </cfRule>
  </conditionalFormatting>
  <conditionalFormatting sqref="AX313">
    <cfRule type="cellIs" dxfId="20413" priority="6099" operator="notEqual">
      <formula>AS314</formula>
    </cfRule>
  </conditionalFormatting>
  <conditionalFormatting sqref="AX316">
    <cfRule type="cellIs" dxfId="20412" priority="5879" operator="notEqual">
      <formula>AS317</formula>
    </cfRule>
  </conditionalFormatting>
  <conditionalFormatting sqref="AX319">
    <cfRule type="cellIs" dxfId="20411" priority="5659" operator="notEqual">
      <formula>AS320</formula>
    </cfRule>
  </conditionalFormatting>
  <conditionalFormatting sqref="AX322">
    <cfRule type="cellIs" dxfId="20410" priority="5439" operator="notEqual">
      <formula>AS323</formula>
    </cfRule>
  </conditionalFormatting>
  <conditionalFormatting sqref="AX325">
    <cfRule type="cellIs" dxfId="20409" priority="5219" operator="notEqual">
      <formula>AS326</formula>
    </cfRule>
  </conditionalFormatting>
  <conditionalFormatting sqref="AX328">
    <cfRule type="cellIs" dxfId="20408" priority="4999" operator="notEqual">
      <formula>AS329</formula>
    </cfRule>
  </conditionalFormatting>
  <conditionalFormatting sqref="AX331">
    <cfRule type="cellIs" dxfId="20407" priority="4779" operator="notEqual">
      <formula>AS332</formula>
    </cfRule>
  </conditionalFormatting>
  <conditionalFormatting sqref="AX334">
    <cfRule type="cellIs" dxfId="20406" priority="173" operator="notEqual">
      <formula>AS335</formula>
    </cfRule>
  </conditionalFormatting>
  <conditionalFormatting sqref="AX337">
    <cfRule type="cellIs" dxfId="20405" priority="4559" operator="notEqual">
      <formula>AS338</formula>
    </cfRule>
  </conditionalFormatting>
  <conditionalFormatting sqref="AX340">
    <cfRule type="cellIs" dxfId="20404" priority="4339" operator="notEqual">
      <formula>AS341</formula>
    </cfRule>
  </conditionalFormatting>
  <conditionalFormatting sqref="AX343">
    <cfRule type="cellIs" dxfId="20403" priority="6319" operator="notEqual">
      <formula>AS344</formula>
    </cfRule>
  </conditionalFormatting>
  <conditionalFormatting sqref="AX346">
    <cfRule type="cellIs" dxfId="20402" priority="3899" operator="notEqual">
      <formula>AS347</formula>
    </cfRule>
  </conditionalFormatting>
  <conditionalFormatting sqref="AX349">
    <cfRule type="cellIs" dxfId="20401" priority="4119" operator="notEqual">
      <formula>AS350</formula>
    </cfRule>
  </conditionalFormatting>
  <conditionalFormatting sqref="AX352">
    <cfRule type="cellIs" dxfId="20400" priority="3459" operator="notEqual">
      <formula>AS353</formula>
    </cfRule>
  </conditionalFormatting>
  <conditionalFormatting sqref="AX355">
    <cfRule type="cellIs" dxfId="20399" priority="3239" operator="notEqual">
      <formula>AS356</formula>
    </cfRule>
  </conditionalFormatting>
  <conditionalFormatting sqref="AX358">
    <cfRule type="cellIs" dxfId="20398" priority="3019" operator="notEqual">
      <formula>AS359</formula>
    </cfRule>
  </conditionalFormatting>
  <conditionalFormatting sqref="AX361">
    <cfRule type="cellIs" dxfId="20397" priority="24309" operator="notEqual">
      <formula>AS362</formula>
    </cfRule>
  </conditionalFormatting>
  <conditionalFormatting sqref="AX364">
    <cfRule type="cellIs" dxfId="20396" priority="24189" operator="notEqual">
      <formula>AS365</formula>
    </cfRule>
  </conditionalFormatting>
  <conditionalFormatting sqref="AX367">
    <cfRule type="cellIs" dxfId="20395" priority="23949" operator="notEqual">
      <formula>AS368</formula>
    </cfRule>
  </conditionalFormatting>
  <conditionalFormatting sqref="AX370">
    <cfRule type="cellIs" dxfId="20394" priority="27220" operator="notEqual">
      <formula>AS371</formula>
    </cfRule>
  </conditionalFormatting>
  <conditionalFormatting sqref="AY19">
    <cfRule type="cellIs" dxfId="20393" priority="61759" operator="notEqual">
      <formula>AS20</formula>
    </cfRule>
  </conditionalFormatting>
  <conditionalFormatting sqref="AY22">
    <cfRule type="cellIs" dxfId="20392" priority="61609" operator="notEqual">
      <formula>AS23</formula>
    </cfRule>
  </conditionalFormatting>
  <conditionalFormatting sqref="AY25">
    <cfRule type="cellIs" dxfId="20391" priority="61459" operator="notEqual">
      <formula>AS26</formula>
    </cfRule>
  </conditionalFormatting>
  <conditionalFormatting sqref="AY28">
    <cfRule type="cellIs" dxfId="20390" priority="61309" operator="notEqual">
      <formula>AS29</formula>
    </cfRule>
  </conditionalFormatting>
  <conditionalFormatting sqref="AY31">
    <cfRule type="cellIs" dxfId="20389" priority="61159" operator="notEqual">
      <formula>AS32</formula>
    </cfRule>
  </conditionalFormatting>
  <conditionalFormatting sqref="AY34">
    <cfRule type="cellIs" dxfId="20388" priority="61009" operator="notEqual">
      <formula>AS35</formula>
    </cfRule>
  </conditionalFormatting>
  <conditionalFormatting sqref="AY37">
    <cfRule type="cellIs" dxfId="20387" priority="60859" operator="notEqual">
      <formula>AS38</formula>
    </cfRule>
  </conditionalFormatting>
  <conditionalFormatting sqref="AY40">
    <cfRule type="cellIs" dxfId="20386" priority="60709" operator="notEqual">
      <formula>AS41</formula>
    </cfRule>
  </conditionalFormatting>
  <conditionalFormatting sqref="AY43">
    <cfRule type="cellIs" dxfId="20385" priority="60559" operator="notEqual">
      <formula>AS44</formula>
    </cfRule>
  </conditionalFormatting>
  <conditionalFormatting sqref="AY46">
    <cfRule type="cellIs" dxfId="20384" priority="60409" operator="notEqual">
      <formula>AS47</formula>
    </cfRule>
  </conditionalFormatting>
  <conditionalFormatting sqref="AY49">
    <cfRule type="cellIs" dxfId="20383" priority="60259" operator="notEqual">
      <formula>AS50</formula>
    </cfRule>
  </conditionalFormatting>
  <conditionalFormatting sqref="AY52">
    <cfRule type="cellIs" dxfId="20382" priority="60109" operator="notEqual">
      <formula>AS53</formula>
    </cfRule>
  </conditionalFormatting>
  <conditionalFormatting sqref="AY55">
    <cfRule type="cellIs" dxfId="20381" priority="59959" operator="notEqual">
      <formula>AS56</formula>
    </cfRule>
  </conditionalFormatting>
  <conditionalFormatting sqref="AY58">
    <cfRule type="cellIs" dxfId="20380" priority="59809" operator="notEqual">
      <formula>AS59</formula>
    </cfRule>
  </conditionalFormatting>
  <conditionalFormatting sqref="AY61">
    <cfRule type="cellIs" dxfId="20379" priority="59509" operator="notEqual">
      <formula>AS62</formula>
    </cfRule>
  </conditionalFormatting>
  <conditionalFormatting sqref="AY64">
    <cfRule type="cellIs" dxfId="20378" priority="59359" operator="notEqual">
      <formula>AS65</formula>
    </cfRule>
  </conditionalFormatting>
  <conditionalFormatting sqref="AY67">
    <cfRule type="cellIs" dxfId="20377" priority="59209" operator="notEqual">
      <formula>AS68</formula>
    </cfRule>
  </conditionalFormatting>
  <conditionalFormatting sqref="AY70">
    <cfRule type="cellIs" dxfId="20376" priority="59059" operator="notEqual">
      <formula>AS71</formula>
    </cfRule>
  </conditionalFormatting>
  <conditionalFormatting sqref="AY73">
    <cfRule type="cellIs" dxfId="20375" priority="58909" operator="notEqual">
      <formula>AS74</formula>
    </cfRule>
  </conditionalFormatting>
  <conditionalFormatting sqref="AY76">
    <cfRule type="cellIs" dxfId="20374" priority="26108" operator="notEqual">
      <formula>AS77</formula>
    </cfRule>
  </conditionalFormatting>
  <conditionalFormatting sqref="AY79">
    <cfRule type="cellIs" dxfId="20373" priority="25988" operator="notEqual">
      <formula>AS80</formula>
    </cfRule>
  </conditionalFormatting>
  <conditionalFormatting sqref="AY82">
    <cfRule type="cellIs" dxfId="20372" priority="25868" operator="notEqual">
      <formula>AS83</formula>
    </cfRule>
  </conditionalFormatting>
  <conditionalFormatting sqref="AY85">
    <cfRule type="cellIs" dxfId="20371" priority="25748" operator="notEqual">
      <formula>AS86</formula>
    </cfRule>
  </conditionalFormatting>
  <conditionalFormatting sqref="AY88">
    <cfRule type="cellIs" dxfId="20370" priority="25628" operator="notEqual">
      <formula>AS89</formula>
    </cfRule>
  </conditionalFormatting>
  <conditionalFormatting sqref="AY91">
    <cfRule type="cellIs" dxfId="20369" priority="25388" operator="notEqual">
      <formula>AS92</formula>
    </cfRule>
  </conditionalFormatting>
  <conditionalFormatting sqref="AY94">
    <cfRule type="cellIs" dxfId="20368" priority="832" operator="notEqual">
      <formula>AS95</formula>
    </cfRule>
  </conditionalFormatting>
  <conditionalFormatting sqref="AY97">
    <cfRule type="cellIs" dxfId="20367" priority="25508" operator="notEqual">
      <formula>AS98</formula>
    </cfRule>
  </conditionalFormatting>
  <conditionalFormatting sqref="AY100">
    <cfRule type="cellIs" dxfId="20366" priority="25268" operator="notEqual">
      <formula>AS101</formula>
    </cfRule>
  </conditionalFormatting>
  <conditionalFormatting sqref="AY103">
    <cfRule type="cellIs" dxfId="20365" priority="25148" operator="notEqual">
      <formula>AS104</formula>
    </cfRule>
  </conditionalFormatting>
  <conditionalFormatting sqref="AY106">
    <cfRule type="cellIs" dxfId="20364" priority="25028" operator="notEqual">
      <formula>AS107</formula>
    </cfRule>
  </conditionalFormatting>
  <conditionalFormatting sqref="AY109">
    <cfRule type="cellIs" dxfId="20363" priority="24908" operator="notEqual">
      <formula>AS110</formula>
    </cfRule>
  </conditionalFormatting>
  <conditionalFormatting sqref="AY112">
    <cfRule type="cellIs" dxfId="20362" priority="24788" operator="notEqual">
      <formula>AS113</formula>
    </cfRule>
  </conditionalFormatting>
  <conditionalFormatting sqref="AY115">
    <cfRule type="cellIs" dxfId="20361" priority="24668" operator="notEqual">
      <formula>AS116</formula>
    </cfRule>
  </conditionalFormatting>
  <conditionalFormatting sqref="AY118">
    <cfRule type="cellIs" dxfId="20360" priority="24548" operator="notEqual">
      <formula>AS119</formula>
    </cfRule>
  </conditionalFormatting>
  <conditionalFormatting sqref="AY121">
    <cfRule type="cellIs" dxfId="20359" priority="19518" operator="notEqual">
      <formula>AS122</formula>
    </cfRule>
  </conditionalFormatting>
  <conditionalFormatting sqref="AY124">
    <cfRule type="cellIs" dxfId="20358" priority="19298" operator="notEqual">
      <formula>AS125</formula>
    </cfRule>
  </conditionalFormatting>
  <conditionalFormatting sqref="AY127">
    <cfRule type="cellIs" dxfId="20357" priority="19078" operator="notEqual">
      <formula>AS128</formula>
    </cfRule>
  </conditionalFormatting>
  <conditionalFormatting sqref="AY130">
    <cfRule type="cellIs" dxfId="20356" priority="18858" operator="notEqual">
      <formula>AS131</formula>
    </cfRule>
  </conditionalFormatting>
  <conditionalFormatting sqref="AY133">
    <cfRule type="cellIs" dxfId="20355" priority="18638" operator="notEqual">
      <formula>AS134</formula>
    </cfRule>
  </conditionalFormatting>
  <conditionalFormatting sqref="AY136">
    <cfRule type="cellIs" dxfId="20354" priority="18418" operator="notEqual">
      <formula>AS137</formula>
    </cfRule>
  </conditionalFormatting>
  <conditionalFormatting sqref="AY139">
    <cfRule type="cellIs" dxfId="20353" priority="18198" operator="notEqual">
      <formula>AS140</formula>
    </cfRule>
  </conditionalFormatting>
  <conditionalFormatting sqref="AY142">
    <cfRule type="cellIs" dxfId="20352" priority="17978" operator="notEqual">
      <formula>AS143</formula>
    </cfRule>
  </conditionalFormatting>
  <conditionalFormatting sqref="AY145">
    <cfRule type="cellIs" dxfId="20351" priority="17758" operator="notEqual">
      <formula>AS146</formula>
    </cfRule>
  </conditionalFormatting>
  <conditionalFormatting sqref="AY148">
    <cfRule type="cellIs" dxfId="20350" priority="17538" operator="notEqual">
      <formula>AS149</formula>
    </cfRule>
  </conditionalFormatting>
  <conditionalFormatting sqref="AY151">
    <cfRule type="cellIs" dxfId="20349" priority="17318" operator="notEqual">
      <formula>AS152</formula>
    </cfRule>
  </conditionalFormatting>
  <conditionalFormatting sqref="AY154">
    <cfRule type="cellIs" dxfId="20348" priority="17098" operator="notEqual">
      <formula>AS155</formula>
    </cfRule>
  </conditionalFormatting>
  <conditionalFormatting sqref="AY157">
    <cfRule type="cellIs" dxfId="20347" priority="16878" operator="notEqual">
      <formula>AS158</formula>
    </cfRule>
  </conditionalFormatting>
  <conditionalFormatting sqref="AY160">
    <cfRule type="cellIs" dxfId="20346" priority="16658" operator="notEqual">
      <formula>AS161</formula>
    </cfRule>
  </conditionalFormatting>
  <conditionalFormatting sqref="AY163">
    <cfRule type="cellIs" dxfId="20345" priority="16438" operator="notEqual">
      <formula>AS164</formula>
    </cfRule>
  </conditionalFormatting>
  <conditionalFormatting sqref="AY166">
    <cfRule type="cellIs" dxfId="20344" priority="612" operator="notEqual">
      <formula>AS167</formula>
    </cfRule>
  </conditionalFormatting>
  <conditionalFormatting sqref="AY169">
    <cfRule type="cellIs" dxfId="20343" priority="16218" operator="notEqual">
      <formula>AS170</formula>
    </cfRule>
  </conditionalFormatting>
  <conditionalFormatting sqref="AY172">
    <cfRule type="cellIs" dxfId="20342" priority="15998" operator="notEqual">
      <formula>AS173</formula>
    </cfRule>
  </conditionalFormatting>
  <conditionalFormatting sqref="AY175">
    <cfRule type="cellIs" dxfId="20341" priority="15778" operator="notEqual">
      <formula>AS176</formula>
    </cfRule>
  </conditionalFormatting>
  <conditionalFormatting sqref="AY178">
    <cfRule type="cellIs" dxfId="20340" priority="15558" operator="notEqual">
      <formula>AS179</formula>
    </cfRule>
  </conditionalFormatting>
  <conditionalFormatting sqref="AY181">
    <cfRule type="cellIs" dxfId="20339" priority="15338" operator="notEqual">
      <formula>AS182</formula>
    </cfRule>
  </conditionalFormatting>
  <conditionalFormatting sqref="AY184">
    <cfRule type="cellIs" dxfId="20338" priority="15118" operator="notEqual">
      <formula>AS185</formula>
    </cfRule>
  </conditionalFormatting>
  <conditionalFormatting sqref="AY187">
    <cfRule type="cellIs" dxfId="20337" priority="14898" operator="notEqual">
      <formula>AS188</formula>
    </cfRule>
  </conditionalFormatting>
  <conditionalFormatting sqref="AY190">
    <cfRule type="cellIs" dxfId="20336" priority="14678" operator="notEqual">
      <formula>AS191</formula>
    </cfRule>
  </conditionalFormatting>
  <conditionalFormatting sqref="AY193">
    <cfRule type="cellIs" dxfId="20335" priority="14458" operator="notEqual">
      <formula>AS194</formula>
    </cfRule>
  </conditionalFormatting>
  <conditionalFormatting sqref="AY196">
    <cfRule type="cellIs" dxfId="20334" priority="14238" operator="notEqual">
      <formula>AS197</formula>
    </cfRule>
  </conditionalFormatting>
  <conditionalFormatting sqref="AY199">
    <cfRule type="cellIs" dxfId="20333" priority="14018" operator="notEqual">
      <formula>AS200</formula>
    </cfRule>
  </conditionalFormatting>
  <conditionalFormatting sqref="AY202">
    <cfRule type="cellIs" dxfId="20332" priority="13798" operator="notEqual">
      <formula>AS203</formula>
    </cfRule>
  </conditionalFormatting>
  <conditionalFormatting sqref="AY205">
    <cfRule type="cellIs" dxfId="20331" priority="13578" operator="notEqual">
      <formula>AS206</formula>
    </cfRule>
  </conditionalFormatting>
  <conditionalFormatting sqref="AY208">
    <cfRule type="cellIs" dxfId="20330" priority="13358" operator="notEqual">
      <formula>AS209</formula>
    </cfRule>
  </conditionalFormatting>
  <conditionalFormatting sqref="AY211">
    <cfRule type="cellIs" dxfId="20329" priority="13138" operator="notEqual">
      <formula>AS212</formula>
    </cfRule>
  </conditionalFormatting>
  <conditionalFormatting sqref="AY214">
    <cfRule type="cellIs" dxfId="20328" priority="12918" operator="notEqual">
      <formula>AS215</formula>
    </cfRule>
  </conditionalFormatting>
  <conditionalFormatting sqref="AY217">
    <cfRule type="cellIs" dxfId="20327" priority="12698" operator="notEqual">
      <formula>AS218</formula>
    </cfRule>
  </conditionalFormatting>
  <conditionalFormatting sqref="AY220">
    <cfRule type="cellIs" dxfId="20326" priority="12478" operator="notEqual">
      <formula>AS221</formula>
    </cfRule>
  </conditionalFormatting>
  <conditionalFormatting sqref="AY223">
    <cfRule type="cellIs" dxfId="20325" priority="12258" operator="notEqual">
      <formula>AS224</formula>
    </cfRule>
  </conditionalFormatting>
  <conditionalFormatting sqref="AY226">
    <cfRule type="cellIs" dxfId="20324" priority="12038" operator="notEqual">
      <formula>AS227</formula>
    </cfRule>
  </conditionalFormatting>
  <conditionalFormatting sqref="AY229">
    <cfRule type="cellIs" dxfId="20323" priority="11818" operator="notEqual">
      <formula>AS230</formula>
    </cfRule>
  </conditionalFormatting>
  <conditionalFormatting sqref="AY232">
    <cfRule type="cellIs" dxfId="20322" priority="11598" operator="notEqual">
      <formula>AS233</formula>
    </cfRule>
  </conditionalFormatting>
  <conditionalFormatting sqref="AY235">
    <cfRule type="cellIs" dxfId="20321" priority="11378" operator="notEqual">
      <formula>AS236</formula>
    </cfRule>
  </conditionalFormatting>
  <conditionalFormatting sqref="AY238">
    <cfRule type="cellIs" dxfId="20320" priority="11158" operator="notEqual">
      <formula>AS239</formula>
    </cfRule>
  </conditionalFormatting>
  <conditionalFormatting sqref="AY241">
    <cfRule type="cellIs" dxfId="20319" priority="10938" operator="notEqual">
      <formula>AS242</formula>
    </cfRule>
  </conditionalFormatting>
  <conditionalFormatting sqref="AY244">
    <cfRule type="cellIs" dxfId="20318" priority="10718" operator="notEqual">
      <formula>AS245</formula>
    </cfRule>
  </conditionalFormatting>
  <conditionalFormatting sqref="AY247">
    <cfRule type="cellIs" dxfId="20317" priority="10498" operator="notEqual">
      <formula>AS248</formula>
    </cfRule>
  </conditionalFormatting>
  <conditionalFormatting sqref="AY250">
    <cfRule type="cellIs" dxfId="20316" priority="10278" operator="notEqual">
      <formula>AS251</formula>
    </cfRule>
  </conditionalFormatting>
  <conditionalFormatting sqref="AY253">
    <cfRule type="cellIs" dxfId="20315" priority="10058" operator="notEqual">
      <formula>AS254</formula>
    </cfRule>
  </conditionalFormatting>
  <conditionalFormatting sqref="AY256">
    <cfRule type="cellIs" dxfId="20314" priority="9838" operator="notEqual">
      <formula>AS257</formula>
    </cfRule>
  </conditionalFormatting>
  <conditionalFormatting sqref="AY259">
    <cfRule type="cellIs" dxfId="20313" priority="9618" operator="notEqual">
      <formula>AS260</formula>
    </cfRule>
  </conditionalFormatting>
  <conditionalFormatting sqref="AY262">
    <cfRule type="cellIs" dxfId="20312" priority="9398" operator="notEqual">
      <formula>AS263</formula>
    </cfRule>
  </conditionalFormatting>
  <conditionalFormatting sqref="AY265">
    <cfRule type="cellIs" dxfId="20311" priority="9178" operator="notEqual">
      <formula>AS266</formula>
    </cfRule>
  </conditionalFormatting>
  <conditionalFormatting sqref="AY268">
    <cfRule type="cellIs" dxfId="20310" priority="8958" operator="notEqual">
      <formula>AS269</formula>
    </cfRule>
  </conditionalFormatting>
  <conditionalFormatting sqref="AY271">
    <cfRule type="cellIs" dxfId="20309" priority="8738" operator="notEqual">
      <formula>AS272</formula>
    </cfRule>
  </conditionalFormatting>
  <conditionalFormatting sqref="AY274">
    <cfRule type="cellIs" dxfId="20308" priority="1478" operator="notEqual">
      <formula>AS275</formula>
    </cfRule>
  </conditionalFormatting>
  <conditionalFormatting sqref="AY277">
    <cfRule type="cellIs" dxfId="20307" priority="8518" operator="notEqual">
      <formula>AS278</formula>
    </cfRule>
  </conditionalFormatting>
  <conditionalFormatting sqref="AY280">
    <cfRule type="cellIs" dxfId="20306" priority="8298" operator="notEqual">
      <formula>AS281</formula>
    </cfRule>
  </conditionalFormatting>
  <conditionalFormatting sqref="AY283">
    <cfRule type="cellIs" dxfId="20305" priority="8078" operator="notEqual">
      <formula>AS284</formula>
    </cfRule>
  </conditionalFormatting>
  <conditionalFormatting sqref="AY286">
    <cfRule type="cellIs" dxfId="20304" priority="7858" operator="notEqual">
      <formula>AS287</formula>
    </cfRule>
  </conditionalFormatting>
  <conditionalFormatting sqref="AY289">
    <cfRule type="cellIs" dxfId="20303" priority="7638" operator="notEqual">
      <formula>AS290</formula>
    </cfRule>
  </conditionalFormatting>
  <conditionalFormatting sqref="AY292">
    <cfRule type="cellIs" dxfId="20302" priority="392" operator="notEqual">
      <formula>AS293</formula>
    </cfRule>
  </conditionalFormatting>
  <conditionalFormatting sqref="AY295">
    <cfRule type="cellIs" dxfId="20301" priority="7418" operator="notEqual">
      <formula>AS296</formula>
    </cfRule>
  </conditionalFormatting>
  <conditionalFormatting sqref="AY298">
    <cfRule type="cellIs" dxfId="20300" priority="7198" operator="notEqual">
      <formula>AS299</formula>
    </cfRule>
  </conditionalFormatting>
  <conditionalFormatting sqref="AY301">
    <cfRule type="cellIs" dxfId="20299" priority="6978" operator="notEqual">
      <formula>AS302</formula>
    </cfRule>
  </conditionalFormatting>
  <conditionalFormatting sqref="AY304">
    <cfRule type="cellIs" dxfId="20298" priority="6758" operator="notEqual">
      <formula>AS305</formula>
    </cfRule>
  </conditionalFormatting>
  <conditionalFormatting sqref="AY307">
    <cfRule type="cellIs" dxfId="20297" priority="6538" operator="notEqual">
      <formula>AS308</formula>
    </cfRule>
  </conditionalFormatting>
  <conditionalFormatting sqref="AY310">
    <cfRule type="cellIs" dxfId="20296" priority="24428" operator="notEqual">
      <formula>AS311</formula>
    </cfRule>
  </conditionalFormatting>
  <conditionalFormatting sqref="AY313">
    <cfRule type="cellIs" dxfId="20295" priority="6098" operator="notEqual">
      <formula>AS314</formula>
    </cfRule>
  </conditionalFormatting>
  <conditionalFormatting sqref="AY316">
    <cfRule type="cellIs" dxfId="20294" priority="5878" operator="notEqual">
      <formula>AS317</formula>
    </cfRule>
  </conditionalFormatting>
  <conditionalFormatting sqref="AY319">
    <cfRule type="cellIs" dxfId="20293" priority="5658" operator="notEqual">
      <formula>AS320</formula>
    </cfRule>
  </conditionalFormatting>
  <conditionalFormatting sqref="AY322">
    <cfRule type="cellIs" dxfId="20292" priority="5438" operator="notEqual">
      <formula>AS323</formula>
    </cfRule>
  </conditionalFormatting>
  <conditionalFormatting sqref="AY325">
    <cfRule type="cellIs" dxfId="20291" priority="5218" operator="notEqual">
      <formula>AS326</formula>
    </cfRule>
  </conditionalFormatting>
  <conditionalFormatting sqref="AY328">
    <cfRule type="cellIs" dxfId="20290" priority="4998" operator="notEqual">
      <formula>AS329</formula>
    </cfRule>
  </conditionalFormatting>
  <conditionalFormatting sqref="AY331">
    <cfRule type="cellIs" dxfId="20289" priority="4778" operator="notEqual">
      <formula>AS332</formula>
    </cfRule>
  </conditionalFormatting>
  <conditionalFormatting sqref="AY334">
    <cfRule type="cellIs" dxfId="20288" priority="172" operator="notEqual">
      <formula>AS335</formula>
    </cfRule>
  </conditionalFormatting>
  <conditionalFormatting sqref="AY337">
    <cfRule type="cellIs" dxfId="20287" priority="4558" operator="notEqual">
      <formula>AS338</formula>
    </cfRule>
  </conditionalFormatting>
  <conditionalFormatting sqref="AY340">
    <cfRule type="cellIs" dxfId="20286" priority="4338" operator="notEqual">
      <formula>AS341</formula>
    </cfRule>
  </conditionalFormatting>
  <conditionalFormatting sqref="AY343">
    <cfRule type="cellIs" dxfId="20285" priority="6318" operator="notEqual">
      <formula>AS344</formula>
    </cfRule>
  </conditionalFormatting>
  <conditionalFormatting sqref="AY346">
    <cfRule type="cellIs" dxfId="20284" priority="3898" operator="notEqual">
      <formula>AS347</formula>
    </cfRule>
  </conditionalFormatting>
  <conditionalFormatting sqref="AY349">
    <cfRule type="cellIs" dxfId="20283" priority="4118" operator="notEqual">
      <formula>AS350</formula>
    </cfRule>
  </conditionalFormatting>
  <conditionalFormatting sqref="AY352">
    <cfRule type="cellIs" dxfId="20282" priority="3458" operator="notEqual">
      <formula>AS353</formula>
    </cfRule>
  </conditionalFormatting>
  <conditionalFormatting sqref="AY355">
    <cfRule type="cellIs" dxfId="20281" priority="3238" operator="notEqual">
      <formula>AS356</formula>
    </cfRule>
  </conditionalFormatting>
  <conditionalFormatting sqref="AY358">
    <cfRule type="cellIs" dxfId="20280" priority="3018" operator="notEqual">
      <formula>AS359</formula>
    </cfRule>
  </conditionalFormatting>
  <conditionalFormatting sqref="AY361">
    <cfRule type="cellIs" dxfId="20279" priority="24308" operator="notEqual">
      <formula>AS362</formula>
    </cfRule>
  </conditionalFormatting>
  <conditionalFormatting sqref="AY364">
    <cfRule type="cellIs" dxfId="20278" priority="24188" operator="notEqual">
      <formula>AS365</formula>
    </cfRule>
  </conditionalFormatting>
  <conditionalFormatting sqref="AY367">
    <cfRule type="cellIs" dxfId="20277" priority="23948" operator="notEqual">
      <formula>AS368</formula>
    </cfRule>
  </conditionalFormatting>
  <conditionalFormatting sqref="AY370">
    <cfRule type="cellIs" dxfId="20276" priority="27219" operator="notEqual">
      <formula>AS371</formula>
    </cfRule>
  </conditionalFormatting>
  <conditionalFormatting sqref="AZ19">
    <cfRule type="cellIs" dxfId="20275" priority="61758" operator="notEqual">
      <formula>AS20</formula>
    </cfRule>
  </conditionalFormatting>
  <conditionalFormatting sqref="AZ22">
    <cfRule type="cellIs" dxfId="20274" priority="61608" operator="notEqual">
      <formula>AS23</formula>
    </cfRule>
  </conditionalFormatting>
  <conditionalFormatting sqref="AZ25">
    <cfRule type="cellIs" dxfId="20273" priority="61458" operator="notEqual">
      <formula>AS26</formula>
    </cfRule>
  </conditionalFormatting>
  <conditionalFormatting sqref="AZ28">
    <cfRule type="cellIs" dxfId="20272" priority="61308" operator="notEqual">
      <formula>AS29</formula>
    </cfRule>
  </conditionalFormatting>
  <conditionalFormatting sqref="AZ31">
    <cfRule type="cellIs" dxfId="20271" priority="61158" operator="notEqual">
      <formula>AS32</formula>
    </cfRule>
  </conditionalFormatting>
  <conditionalFormatting sqref="AZ34">
    <cfRule type="cellIs" dxfId="20270" priority="61008" operator="notEqual">
      <formula>AS35</formula>
    </cfRule>
  </conditionalFormatting>
  <conditionalFormatting sqref="AZ37">
    <cfRule type="cellIs" dxfId="20269" priority="60858" operator="notEqual">
      <formula>AS38</formula>
    </cfRule>
  </conditionalFormatting>
  <conditionalFormatting sqref="AZ40">
    <cfRule type="cellIs" dxfId="20268" priority="60708" operator="notEqual">
      <formula>AS41</formula>
    </cfRule>
  </conditionalFormatting>
  <conditionalFormatting sqref="AZ43">
    <cfRule type="cellIs" dxfId="20267" priority="60558" operator="notEqual">
      <formula>AS44</formula>
    </cfRule>
  </conditionalFormatting>
  <conditionalFormatting sqref="AZ46">
    <cfRule type="cellIs" dxfId="20266" priority="60408" operator="notEqual">
      <formula>AS47</formula>
    </cfRule>
  </conditionalFormatting>
  <conditionalFormatting sqref="AZ49">
    <cfRule type="cellIs" dxfId="20265" priority="60258" operator="notEqual">
      <formula>AS50</formula>
    </cfRule>
  </conditionalFormatting>
  <conditionalFormatting sqref="AZ52">
    <cfRule type="cellIs" dxfId="20264" priority="60108" operator="notEqual">
      <formula>AS53</formula>
    </cfRule>
  </conditionalFormatting>
  <conditionalFormatting sqref="AZ55">
    <cfRule type="cellIs" dxfId="20263" priority="59958" operator="notEqual">
      <formula>AS56</formula>
    </cfRule>
  </conditionalFormatting>
  <conditionalFormatting sqref="AZ58">
    <cfRule type="cellIs" dxfId="20262" priority="59808" operator="notEqual">
      <formula>AS59</formula>
    </cfRule>
  </conditionalFormatting>
  <conditionalFormatting sqref="AZ61">
    <cfRule type="cellIs" dxfId="20261" priority="59508" operator="notEqual">
      <formula>AS62</formula>
    </cfRule>
  </conditionalFormatting>
  <conditionalFormatting sqref="AZ64">
    <cfRule type="cellIs" dxfId="20260" priority="59358" operator="notEqual">
      <formula>AS65</formula>
    </cfRule>
  </conditionalFormatting>
  <conditionalFormatting sqref="AZ67">
    <cfRule type="cellIs" dxfId="20259" priority="59208" operator="notEqual">
      <formula>AS68</formula>
    </cfRule>
  </conditionalFormatting>
  <conditionalFormatting sqref="AZ70">
    <cfRule type="cellIs" dxfId="20258" priority="59058" operator="notEqual">
      <formula>AS71</formula>
    </cfRule>
  </conditionalFormatting>
  <conditionalFormatting sqref="AZ73">
    <cfRule type="cellIs" dxfId="20257" priority="58908" operator="notEqual">
      <formula>AS74</formula>
    </cfRule>
  </conditionalFormatting>
  <conditionalFormatting sqref="AZ76">
    <cfRule type="cellIs" dxfId="20256" priority="26107" operator="notEqual">
      <formula>AS77</formula>
    </cfRule>
  </conditionalFormatting>
  <conditionalFormatting sqref="AZ79">
    <cfRule type="cellIs" dxfId="20255" priority="25987" operator="notEqual">
      <formula>AS80</formula>
    </cfRule>
  </conditionalFormatting>
  <conditionalFormatting sqref="AZ82">
    <cfRule type="cellIs" dxfId="20254" priority="25867" operator="notEqual">
      <formula>AS83</formula>
    </cfRule>
  </conditionalFormatting>
  <conditionalFormatting sqref="AZ85">
    <cfRule type="cellIs" dxfId="20253" priority="25747" operator="notEqual">
      <formula>AS86</formula>
    </cfRule>
  </conditionalFormatting>
  <conditionalFormatting sqref="AZ88">
    <cfRule type="cellIs" dxfId="20252" priority="25627" operator="notEqual">
      <formula>AS89</formula>
    </cfRule>
  </conditionalFormatting>
  <conditionalFormatting sqref="AZ91">
    <cfRule type="cellIs" dxfId="20251" priority="25387" operator="notEqual">
      <formula>AS92</formula>
    </cfRule>
  </conditionalFormatting>
  <conditionalFormatting sqref="AZ94">
    <cfRule type="cellIs" dxfId="20250" priority="831" operator="notEqual">
      <formula>AS95</formula>
    </cfRule>
  </conditionalFormatting>
  <conditionalFormatting sqref="AZ97">
    <cfRule type="cellIs" dxfId="20249" priority="25507" operator="notEqual">
      <formula>AS98</formula>
    </cfRule>
  </conditionalFormatting>
  <conditionalFormatting sqref="AZ100">
    <cfRule type="cellIs" dxfId="20248" priority="25267" operator="notEqual">
      <formula>AS101</formula>
    </cfRule>
  </conditionalFormatting>
  <conditionalFormatting sqref="AZ103">
    <cfRule type="cellIs" dxfId="20247" priority="25147" operator="notEqual">
      <formula>AS104</formula>
    </cfRule>
  </conditionalFormatting>
  <conditionalFormatting sqref="AZ106">
    <cfRule type="cellIs" dxfId="20246" priority="25027" operator="notEqual">
      <formula>AS107</formula>
    </cfRule>
  </conditionalFormatting>
  <conditionalFormatting sqref="AZ109">
    <cfRule type="cellIs" dxfId="20245" priority="24907" operator="notEqual">
      <formula>AS110</formula>
    </cfRule>
  </conditionalFormatting>
  <conditionalFormatting sqref="AZ112">
    <cfRule type="cellIs" dxfId="20244" priority="24787" operator="notEqual">
      <formula>AS113</formula>
    </cfRule>
  </conditionalFormatting>
  <conditionalFormatting sqref="AZ115">
    <cfRule type="cellIs" dxfId="20243" priority="24667" operator="notEqual">
      <formula>AS116</formula>
    </cfRule>
  </conditionalFormatting>
  <conditionalFormatting sqref="AZ118">
    <cfRule type="cellIs" dxfId="20242" priority="24547" operator="notEqual">
      <formula>AS119</formula>
    </cfRule>
  </conditionalFormatting>
  <conditionalFormatting sqref="AZ121">
    <cfRule type="cellIs" dxfId="20241" priority="19517" operator="notEqual">
      <formula>AS122</formula>
    </cfRule>
  </conditionalFormatting>
  <conditionalFormatting sqref="AZ124">
    <cfRule type="cellIs" dxfId="20240" priority="19297" operator="notEqual">
      <formula>AS125</formula>
    </cfRule>
  </conditionalFormatting>
  <conditionalFormatting sqref="AZ127">
    <cfRule type="cellIs" dxfId="20239" priority="19077" operator="notEqual">
      <formula>AS128</formula>
    </cfRule>
  </conditionalFormatting>
  <conditionalFormatting sqref="AZ130">
    <cfRule type="cellIs" dxfId="20238" priority="18857" operator="notEqual">
      <formula>AS131</formula>
    </cfRule>
  </conditionalFormatting>
  <conditionalFormatting sqref="AZ133">
    <cfRule type="cellIs" dxfId="20237" priority="18637" operator="notEqual">
      <formula>AS134</formula>
    </cfRule>
  </conditionalFormatting>
  <conditionalFormatting sqref="AZ136">
    <cfRule type="cellIs" dxfId="20236" priority="18417" operator="notEqual">
      <formula>AS137</formula>
    </cfRule>
  </conditionalFormatting>
  <conditionalFormatting sqref="AZ139">
    <cfRule type="cellIs" dxfId="20235" priority="18197" operator="notEqual">
      <formula>AS140</formula>
    </cfRule>
  </conditionalFormatting>
  <conditionalFormatting sqref="AZ142">
    <cfRule type="cellIs" dxfId="20234" priority="17977" operator="notEqual">
      <formula>AS143</formula>
    </cfRule>
  </conditionalFormatting>
  <conditionalFormatting sqref="AZ145">
    <cfRule type="cellIs" dxfId="20233" priority="17757" operator="notEqual">
      <formula>AS146</formula>
    </cfRule>
  </conditionalFormatting>
  <conditionalFormatting sqref="AZ148">
    <cfRule type="cellIs" dxfId="20232" priority="17537" operator="notEqual">
      <formula>AS149</formula>
    </cfRule>
  </conditionalFormatting>
  <conditionalFormatting sqref="AZ151">
    <cfRule type="cellIs" dxfId="20231" priority="17317" operator="notEqual">
      <formula>AS152</formula>
    </cfRule>
  </conditionalFormatting>
  <conditionalFormatting sqref="AZ154">
    <cfRule type="cellIs" dxfId="20230" priority="17097" operator="notEqual">
      <formula>AS155</formula>
    </cfRule>
  </conditionalFormatting>
  <conditionalFormatting sqref="AZ157">
    <cfRule type="cellIs" dxfId="20229" priority="16877" operator="notEqual">
      <formula>AS158</formula>
    </cfRule>
  </conditionalFormatting>
  <conditionalFormatting sqref="AZ160">
    <cfRule type="cellIs" dxfId="20228" priority="16657" operator="notEqual">
      <formula>AS161</formula>
    </cfRule>
  </conditionalFormatting>
  <conditionalFormatting sqref="AZ163">
    <cfRule type="cellIs" dxfId="20227" priority="16437" operator="notEqual">
      <formula>AS164</formula>
    </cfRule>
  </conditionalFormatting>
  <conditionalFormatting sqref="AZ166">
    <cfRule type="cellIs" dxfId="20226" priority="611" operator="notEqual">
      <formula>AS167</formula>
    </cfRule>
  </conditionalFormatting>
  <conditionalFormatting sqref="AZ169">
    <cfRule type="cellIs" dxfId="20225" priority="16217" operator="notEqual">
      <formula>AS170</formula>
    </cfRule>
  </conditionalFormatting>
  <conditionalFormatting sqref="AZ172">
    <cfRule type="cellIs" dxfId="20224" priority="15997" operator="notEqual">
      <formula>AS173</formula>
    </cfRule>
  </conditionalFormatting>
  <conditionalFormatting sqref="AZ175">
    <cfRule type="cellIs" dxfId="20223" priority="15777" operator="notEqual">
      <formula>AS176</formula>
    </cfRule>
  </conditionalFormatting>
  <conditionalFormatting sqref="AZ178">
    <cfRule type="cellIs" dxfId="20222" priority="15557" operator="notEqual">
      <formula>AS179</formula>
    </cfRule>
  </conditionalFormatting>
  <conditionalFormatting sqref="AZ181">
    <cfRule type="cellIs" dxfId="20221" priority="15337" operator="notEqual">
      <formula>AS182</formula>
    </cfRule>
  </conditionalFormatting>
  <conditionalFormatting sqref="AZ184">
    <cfRule type="cellIs" dxfId="20220" priority="15117" operator="notEqual">
      <formula>AS185</formula>
    </cfRule>
  </conditionalFormatting>
  <conditionalFormatting sqref="AZ187">
    <cfRule type="cellIs" dxfId="20219" priority="14897" operator="notEqual">
      <formula>AS188</formula>
    </cfRule>
  </conditionalFormatting>
  <conditionalFormatting sqref="AZ190">
    <cfRule type="cellIs" dxfId="20218" priority="14677" operator="notEqual">
      <formula>AS191</formula>
    </cfRule>
  </conditionalFormatting>
  <conditionalFormatting sqref="AZ193">
    <cfRule type="cellIs" dxfId="20217" priority="14457" operator="notEqual">
      <formula>AS194</formula>
    </cfRule>
  </conditionalFormatting>
  <conditionalFormatting sqref="AZ196">
    <cfRule type="cellIs" dxfId="20216" priority="14237" operator="notEqual">
      <formula>AS197</formula>
    </cfRule>
  </conditionalFormatting>
  <conditionalFormatting sqref="AZ199">
    <cfRule type="cellIs" dxfId="20215" priority="14017" operator="notEqual">
      <formula>AS200</formula>
    </cfRule>
  </conditionalFormatting>
  <conditionalFormatting sqref="AZ202">
    <cfRule type="cellIs" dxfId="20214" priority="13797" operator="notEqual">
      <formula>AS203</formula>
    </cfRule>
  </conditionalFormatting>
  <conditionalFormatting sqref="AZ205">
    <cfRule type="cellIs" dxfId="20213" priority="13577" operator="notEqual">
      <formula>AS206</formula>
    </cfRule>
  </conditionalFormatting>
  <conditionalFormatting sqref="AZ208">
    <cfRule type="cellIs" dxfId="20212" priority="13357" operator="notEqual">
      <formula>AS209</formula>
    </cfRule>
  </conditionalFormatting>
  <conditionalFormatting sqref="AZ211">
    <cfRule type="cellIs" dxfId="20211" priority="13137" operator="notEqual">
      <formula>AS212</formula>
    </cfRule>
  </conditionalFormatting>
  <conditionalFormatting sqref="AZ214">
    <cfRule type="cellIs" dxfId="20210" priority="12917" operator="notEqual">
      <formula>AS215</formula>
    </cfRule>
  </conditionalFormatting>
  <conditionalFormatting sqref="AZ217">
    <cfRule type="cellIs" dxfId="20209" priority="12697" operator="notEqual">
      <formula>AS218</formula>
    </cfRule>
  </conditionalFormatting>
  <conditionalFormatting sqref="AZ220">
    <cfRule type="cellIs" dxfId="20208" priority="12477" operator="notEqual">
      <formula>AS221</formula>
    </cfRule>
  </conditionalFormatting>
  <conditionalFormatting sqref="AZ223">
    <cfRule type="cellIs" dxfId="20207" priority="12257" operator="notEqual">
      <formula>AS224</formula>
    </cfRule>
  </conditionalFormatting>
  <conditionalFormatting sqref="AZ226">
    <cfRule type="cellIs" dxfId="20206" priority="12037" operator="notEqual">
      <formula>AS227</formula>
    </cfRule>
  </conditionalFormatting>
  <conditionalFormatting sqref="AZ229">
    <cfRule type="cellIs" dxfId="20205" priority="11817" operator="notEqual">
      <formula>AS230</formula>
    </cfRule>
  </conditionalFormatting>
  <conditionalFormatting sqref="AZ232">
    <cfRule type="cellIs" dxfId="20204" priority="11597" operator="notEqual">
      <formula>AS233</formula>
    </cfRule>
  </conditionalFormatting>
  <conditionalFormatting sqref="AZ235">
    <cfRule type="cellIs" dxfId="20203" priority="11377" operator="notEqual">
      <formula>AS236</formula>
    </cfRule>
  </conditionalFormatting>
  <conditionalFormatting sqref="AZ238">
    <cfRule type="cellIs" dxfId="20202" priority="11157" operator="notEqual">
      <formula>AS239</formula>
    </cfRule>
  </conditionalFormatting>
  <conditionalFormatting sqref="AZ241">
    <cfRule type="cellIs" dxfId="20201" priority="10937" operator="notEqual">
      <formula>AS242</formula>
    </cfRule>
  </conditionalFormatting>
  <conditionalFormatting sqref="AZ244">
    <cfRule type="cellIs" dxfId="20200" priority="10717" operator="notEqual">
      <formula>AS245</formula>
    </cfRule>
  </conditionalFormatting>
  <conditionalFormatting sqref="AZ247">
    <cfRule type="cellIs" dxfId="20199" priority="10497" operator="notEqual">
      <formula>AS248</formula>
    </cfRule>
  </conditionalFormatting>
  <conditionalFormatting sqref="AZ250">
    <cfRule type="cellIs" dxfId="20198" priority="10277" operator="notEqual">
      <formula>AS251</formula>
    </cfRule>
  </conditionalFormatting>
  <conditionalFormatting sqref="AZ253">
    <cfRule type="cellIs" dxfId="20197" priority="10057" operator="notEqual">
      <formula>AS254</formula>
    </cfRule>
  </conditionalFormatting>
  <conditionalFormatting sqref="AZ256">
    <cfRule type="cellIs" dxfId="20196" priority="9837" operator="notEqual">
      <formula>AS257</formula>
    </cfRule>
  </conditionalFormatting>
  <conditionalFormatting sqref="AZ259">
    <cfRule type="cellIs" dxfId="20195" priority="9617" operator="notEqual">
      <formula>AS260</formula>
    </cfRule>
  </conditionalFormatting>
  <conditionalFormatting sqref="AZ262">
    <cfRule type="cellIs" dxfId="20194" priority="9397" operator="notEqual">
      <formula>AS263</formula>
    </cfRule>
  </conditionalFormatting>
  <conditionalFormatting sqref="AZ265">
    <cfRule type="cellIs" dxfId="20193" priority="9177" operator="notEqual">
      <formula>AS266</formula>
    </cfRule>
  </conditionalFormatting>
  <conditionalFormatting sqref="AZ268">
    <cfRule type="cellIs" dxfId="20192" priority="8957" operator="notEqual">
      <formula>AS269</formula>
    </cfRule>
  </conditionalFormatting>
  <conditionalFormatting sqref="AZ271">
    <cfRule type="cellIs" dxfId="20191" priority="8737" operator="notEqual">
      <formula>AS272</formula>
    </cfRule>
  </conditionalFormatting>
  <conditionalFormatting sqref="AZ274">
    <cfRule type="cellIs" dxfId="20190" priority="1477" operator="notEqual">
      <formula>AS275</formula>
    </cfRule>
  </conditionalFormatting>
  <conditionalFormatting sqref="AZ277">
    <cfRule type="cellIs" dxfId="20189" priority="8517" operator="notEqual">
      <formula>AS278</formula>
    </cfRule>
  </conditionalFormatting>
  <conditionalFormatting sqref="AZ280">
    <cfRule type="cellIs" dxfId="20188" priority="8297" operator="notEqual">
      <formula>AS281</formula>
    </cfRule>
  </conditionalFormatting>
  <conditionalFormatting sqref="AZ283">
    <cfRule type="cellIs" dxfId="20187" priority="8077" operator="notEqual">
      <formula>AS284</formula>
    </cfRule>
  </conditionalFormatting>
  <conditionalFormatting sqref="AZ286">
    <cfRule type="cellIs" dxfId="20186" priority="7857" operator="notEqual">
      <formula>AS287</formula>
    </cfRule>
  </conditionalFormatting>
  <conditionalFormatting sqref="AZ289">
    <cfRule type="cellIs" dxfId="20185" priority="7637" operator="notEqual">
      <formula>AS290</formula>
    </cfRule>
  </conditionalFormatting>
  <conditionalFormatting sqref="AZ292">
    <cfRule type="cellIs" dxfId="20184" priority="391" operator="notEqual">
      <formula>AS293</formula>
    </cfRule>
  </conditionalFormatting>
  <conditionalFormatting sqref="AZ295">
    <cfRule type="cellIs" dxfId="20183" priority="7417" operator="notEqual">
      <formula>AS296</formula>
    </cfRule>
  </conditionalFormatting>
  <conditionalFormatting sqref="AZ298">
    <cfRule type="cellIs" dxfId="20182" priority="7197" operator="notEqual">
      <formula>AS299</formula>
    </cfRule>
  </conditionalFormatting>
  <conditionalFormatting sqref="AZ301">
    <cfRule type="cellIs" dxfId="20181" priority="6977" operator="notEqual">
      <formula>AS302</formula>
    </cfRule>
  </conditionalFormatting>
  <conditionalFormatting sqref="AZ304">
    <cfRule type="cellIs" dxfId="20180" priority="6757" operator="notEqual">
      <formula>AS305</formula>
    </cfRule>
  </conditionalFormatting>
  <conditionalFormatting sqref="AZ307">
    <cfRule type="cellIs" dxfId="20179" priority="6537" operator="notEqual">
      <formula>AS308</formula>
    </cfRule>
  </conditionalFormatting>
  <conditionalFormatting sqref="AZ310">
    <cfRule type="cellIs" dxfId="20178" priority="24427" operator="notEqual">
      <formula>AS311</formula>
    </cfRule>
  </conditionalFormatting>
  <conditionalFormatting sqref="AZ313">
    <cfRule type="cellIs" dxfId="20177" priority="6097" operator="notEqual">
      <formula>AS314</formula>
    </cfRule>
  </conditionalFormatting>
  <conditionalFormatting sqref="AZ316">
    <cfRule type="cellIs" dxfId="20176" priority="5877" operator="notEqual">
      <formula>AS317</formula>
    </cfRule>
  </conditionalFormatting>
  <conditionalFormatting sqref="AZ319">
    <cfRule type="cellIs" dxfId="20175" priority="5657" operator="notEqual">
      <formula>AS320</formula>
    </cfRule>
  </conditionalFormatting>
  <conditionalFormatting sqref="AZ322">
    <cfRule type="cellIs" dxfId="20174" priority="5437" operator="notEqual">
      <formula>AS323</formula>
    </cfRule>
  </conditionalFormatting>
  <conditionalFormatting sqref="AZ325">
    <cfRule type="cellIs" dxfId="20173" priority="5217" operator="notEqual">
      <formula>AS326</formula>
    </cfRule>
  </conditionalFormatting>
  <conditionalFormatting sqref="AZ328">
    <cfRule type="cellIs" dxfId="20172" priority="4997" operator="notEqual">
      <formula>AS329</formula>
    </cfRule>
  </conditionalFormatting>
  <conditionalFormatting sqref="AZ331">
    <cfRule type="cellIs" dxfId="20171" priority="4777" operator="notEqual">
      <formula>AS332</formula>
    </cfRule>
  </conditionalFormatting>
  <conditionalFormatting sqref="AZ334">
    <cfRule type="cellIs" dxfId="20170" priority="171" operator="notEqual">
      <formula>AS335</formula>
    </cfRule>
  </conditionalFormatting>
  <conditionalFormatting sqref="AZ337">
    <cfRule type="cellIs" dxfId="20169" priority="4557" operator="notEqual">
      <formula>AS338</formula>
    </cfRule>
  </conditionalFormatting>
  <conditionalFormatting sqref="AZ340">
    <cfRule type="cellIs" dxfId="20168" priority="4337" operator="notEqual">
      <formula>AS341</formula>
    </cfRule>
  </conditionalFormatting>
  <conditionalFormatting sqref="AZ343">
    <cfRule type="cellIs" dxfId="20167" priority="6317" operator="notEqual">
      <formula>AS344</formula>
    </cfRule>
  </conditionalFormatting>
  <conditionalFormatting sqref="AZ346">
    <cfRule type="cellIs" dxfId="20166" priority="3897" operator="notEqual">
      <formula>AS347</formula>
    </cfRule>
  </conditionalFormatting>
  <conditionalFormatting sqref="AZ349">
    <cfRule type="cellIs" dxfId="20165" priority="4117" operator="notEqual">
      <formula>AS350</formula>
    </cfRule>
  </conditionalFormatting>
  <conditionalFormatting sqref="AZ352">
    <cfRule type="cellIs" dxfId="20164" priority="3457" operator="notEqual">
      <formula>AS353</formula>
    </cfRule>
  </conditionalFormatting>
  <conditionalFormatting sqref="AZ355">
    <cfRule type="cellIs" dxfId="20163" priority="3237" operator="notEqual">
      <formula>AS356</formula>
    </cfRule>
  </conditionalFormatting>
  <conditionalFormatting sqref="AZ358">
    <cfRule type="cellIs" dxfId="20162" priority="3017" operator="notEqual">
      <formula>AS359</formula>
    </cfRule>
  </conditionalFormatting>
  <conditionalFormatting sqref="AZ361">
    <cfRule type="cellIs" dxfId="20161" priority="24307" operator="notEqual">
      <formula>AS362</formula>
    </cfRule>
  </conditionalFormatting>
  <conditionalFormatting sqref="AZ364">
    <cfRule type="cellIs" dxfId="20160" priority="24187" operator="notEqual">
      <formula>AS365</formula>
    </cfRule>
  </conditionalFormatting>
  <conditionalFormatting sqref="AZ367">
    <cfRule type="cellIs" dxfId="20159" priority="23947" operator="notEqual">
      <formula>AS368</formula>
    </cfRule>
  </conditionalFormatting>
  <conditionalFormatting sqref="AZ370">
    <cfRule type="cellIs" dxfId="20158" priority="27218" operator="notEqual">
      <formula>AS371</formula>
    </cfRule>
  </conditionalFormatting>
  <conditionalFormatting sqref="BA19">
    <cfRule type="cellIs" dxfId="20157" priority="61757" operator="notEqual">
      <formula>AS20</formula>
    </cfRule>
  </conditionalFormatting>
  <conditionalFormatting sqref="BA22">
    <cfRule type="cellIs" dxfId="20156" priority="61607" operator="notEqual">
      <formula>AS23</formula>
    </cfRule>
  </conditionalFormatting>
  <conditionalFormatting sqref="BA25">
    <cfRule type="cellIs" dxfId="20155" priority="61457" operator="notEqual">
      <formula>AS26</formula>
    </cfRule>
  </conditionalFormatting>
  <conditionalFormatting sqref="BA28">
    <cfRule type="cellIs" dxfId="20154" priority="61307" operator="notEqual">
      <formula>AS29</formula>
    </cfRule>
  </conditionalFormatting>
  <conditionalFormatting sqref="BA31">
    <cfRule type="cellIs" dxfId="20153" priority="61157" operator="notEqual">
      <formula>AS32</formula>
    </cfRule>
  </conditionalFormatting>
  <conditionalFormatting sqref="BA34">
    <cfRule type="cellIs" dxfId="20152" priority="61007" operator="notEqual">
      <formula>AS35</formula>
    </cfRule>
  </conditionalFormatting>
  <conditionalFormatting sqref="BA37">
    <cfRule type="cellIs" dxfId="20151" priority="60857" operator="notEqual">
      <formula>AS38</formula>
    </cfRule>
  </conditionalFormatting>
  <conditionalFormatting sqref="BA40">
    <cfRule type="cellIs" dxfId="20150" priority="60707" operator="notEqual">
      <formula>AS41</formula>
    </cfRule>
  </conditionalFormatting>
  <conditionalFormatting sqref="BA43">
    <cfRule type="cellIs" dxfId="20149" priority="60557" operator="notEqual">
      <formula>AS44</formula>
    </cfRule>
  </conditionalFormatting>
  <conditionalFormatting sqref="BA46">
    <cfRule type="cellIs" dxfId="20148" priority="60407" operator="notEqual">
      <formula>AS47</formula>
    </cfRule>
  </conditionalFormatting>
  <conditionalFormatting sqref="BA49">
    <cfRule type="cellIs" dxfId="20147" priority="60257" operator="notEqual">
      <formula>AS50</formula>
    </cfRule>
  </conditionalFormatting>
  <conditionalFormatting sqref="BA52">
    <cfRule type="cellIs" dxfId="20146" priority="60107" operator="notEqual">
      <formula>AS53</formula>
    </cfRule>
  </conditionalFormatting>
  <conditionalFormatting sqref="BA55">
    <cfRule type="cellIs" dxfId="20145" priority="59957" operator="notEqual">
      <formula>AS56</formula>
    </cfRule>
  </conditionalFormatting>
  <conditionalFormatting sqref="BA58">
    <cfRule type="cellIs" dxfId="20144" priority="59807" operator="notEqual">
      <formula>AS59</formula>
    </cfRule>
  </conditionalFormatting>
  <conditionalFormatting sqref="BA61">
    <cfRule type="cellIs" dxfId="20143" priority="59507" operator="notEqual">
      <formula>AS62</formula>
    </cfRule>
  </conditionalFormatting>
  <conditionalFormatting sqref="BA64">
    <cfRule type="cellIs" dxfId="20142" priority="59357" operator="notEqual">
      <formula>AS65</formula>
    </cfRule>
  </conditionalFormatting>
  <conditionalFormatting sqref="BA67">
    <cfRule type="cellIs" dxfId="20141" priority="59207" operator="notEqual">
      <formula>AS68</formula>
    </cfRule>
  </conditionalFormatting>
  <conditionalFormatting sqref="BA70">
    <cfRule type="cellIs" dxfId="20140" priority="59057" operator="notEqual">
      <formula>AS71</formula>
    </cfRule>
  </conditionalFormatting>
  <conditionalFormatting sqref="BA73">
    <cfRule type="cellIs" dxfId="20139" priority="58907" operator="notEqual">
      <formula>AS74</formula>
    </cfRule>
  </conditionalFormatting>
  <conditionalFormatting sqref="BA76">
    <cfRule type="cellIs" dxfId="20138" priority="26106" operator="notEqual">
      <formula>AS77</formula>
    </cfRule>
  </conditionalFormatting>
  <conditionalFormatting sqref="BA79">
    <cfRule type="cellIs" dxfId="20137" priority="25986" operator="notEqual">
      <formula>AS80</formula>
    </cfRule>
  </conditionalFormatting>
  <conditionalFormatting sqref="BA82">
    <cfRule type="cellIs" dxfId="20136" priority="25866" operator="notEqual">
      <formula>AS83</formula>
    </cfRule>
  </conditionalFormatting>
  <conditionalFormatting sqref="BA85">
    <cfRule type="cellIs" dxfId="20135" priority="25746" operator="notEqual">
      <formula>AS86</formula>
    </cfRule>
  </conditionalFormatting>
  <conditionalFormatting sqref="BA88">
    <cfRule type="cellIs" dxfId="20134" priority="25626" operator="notEqual">
      <formula>AS89</formula>
    </cfRule>
  </conditionalFormatting>
  <conditionalFormatting sqref="BA91">
    <cfRule type="cellIs" dxfId="20133" priority="25386" operator="notEqual">
      <formula>AS92</formula>
    </cfRule>
  </conditionalFormatting>
  <conditionalFormatting sqref="BA94">
    <cfRule type="cellIs" dxfId="20132" priority="830" operator="notEqual">
      <formula>AS95</formula>
    </cfRule>
  </conditionalFormatting>
  <conditionalFormatting sqref="BA97">
    <cfRule type="cellIs" dxfId="20131" priority="25506" operator="notEqual">
      <formula>AS98</formula>
    </cfRule>
  </conditionalFormatting>
  <conditionalFormatting sqref="BA100">
    <cfRule type="cellIs" dxfId="20130" priority="25266" operator="notEqual">
      <formula>AS101</formula>
    </cfRule>
  </conditionalFormatting>
  <conditionalFormatting sqref="BA103">
    <cfRule type="cellIs" dxfId="20129" priority="25146" operator="notEqual">
      <formula>AS104</formula>
    </cfRule>
  </conditionalFormatting>
  <conditionalFormatting sqref="BA106">
    <cfRule type="cellIs" dxfId="20128" priority="25026" operator="notEqual">
      <formula>AS107</formula>
    </cfRule>
  </conditionalFormatting>
  <conditionalFormatting sqref="BA109">
    <cfRule type="cellIs" dxfId="20127" priority="24906" operator="notEqual">
      <formula>AS110</formula>
    </cfRule>
  </conditionalFormatting>
  <conditionalFormatting sqref="BA112">
    <cfRule type="cellIs" dxfId="20126" priority="24786" operator="notEqual">
      <formula>AS113</formula>
    </cfRule>
  </conditionalFormatting>
  <conditionalFormatting sqref="BA115">
    <cfRule type="cellIs" dxfId="20125" priority="24666" operator="notEqual">
      <formula>AS116</formula>
    </cfRule>
  </conditionalFormatting>
  <conditionalFormatting sqref="BA118">
    <cfRule type="cellIs" dxfId="20124" priority="24546" operator="notEqual">
      <formula>AS119</formula>
    </cfRule>
  </conditionalFormatting>
  <conditionalFormatting sqref="BA121">
    <cfRule type="cellIs" dxfId="20123" priority="19516" operator="notEqual">
      <formula>AS122</formula>
    </cfRule>
  </conditionalFormatting>
  <conditionalFormatting sqref="BA124">
    <cfRule type="cellIs" dxfId="20122" priority="19296" operator="notEqual">
      <formula>AS125</formula>
    </cfRule>
  </conditionalFormatting>
  <conditionalFormatting sqref="BA127">
    <cfRule type="cellIs" dxfId="20121" priority="19076" operator="notEqual">
      <formula>AS128</formula>
    </cfRule>
  </conditionalFormatting>
  <conditionalFormatting sqref="BA130">
    <cfRule type="cellIs" dxfId="20120" priority="18856" operator="notEqual">
      <formula>AS131</formula>
    </cfRule>
  </conditionalFormatting>
  <conditionalFormatting sqref="BA133">
    <cfRule type="cellIs" dxfId="20119" priority="18636" operator="notEqual">
      <formula>AS134</formula>
    </cfRule>
  </conditionalFormatting>
  <conditionalFormatting sqref="BA136">
    <cfRule type="cellIs" dxfId="20118" priority="18416" operator="notEqual">
      <formula>AS137</formula>
    </cfRule>
  </conditionalFormatting>
  <conditionalFormatting sqref="BA139">
    <cfRule type="cellIs" dxfId="20117" priority="18196" operator="notEqual">
      <formula>AS140</formula>
    </cfRule>
  </conditionalFormatting>
  <conditionalFormatting sqref="BA142">
    <cfRule type="cellIs" dxfId="20116" priority="17976" operator="notEqual">
      <formula>AS143</formula>
    </cfRule>
  </conditionalFormatting>
  <conditionalFormatting sqref="BA145">
    <cfRule type="cellIs" dxfId="20115" priority="17756" operator="notEqual">
      <formula>AS146</formula>
    </cfRule>
  </conditionalFormatting>
  <conditionalFormatting sqref="BA148">
    <cfRule type="cellIs" dxfId="20114" priority="17536" operator="notEqual">
      <formula>AS149</formula>
    </cfRule>
  </conditionalFormatting>
  <conditionalFormatting sqref="BA151">
    <cfRule type="cellIs" dxfId="20113" priority="17316" operator="notEqual">
      <formula>AS152</formula>
    </cfRule>
  </conditionalFormatting>
  <conditionalFormatting sqref="BA154">
    <cfRule type="cellIs" dxfId="20112" priority="17096" operator="notEqual">
      <formula>AS155</formula>
    </cfRule>
  </conditionalFormatting>
  <conditionalFormatting sqref="BA157">
    <cfRule type="cellIs" dxfId="20111" priority="16876" operator="notEqual">
      <formula>AS158</formula>
    </cfRule>
  </conditionalFormatting>
  <conditionalFormatting sqref="BA160">
    <cfRule type="cellIs" dxfId="20110" priority="16656" operator="notEqual">
      <formula>AS161</formula>
    </cfRule>
  </conditionalFormatting>
  <conditionalFormatting sqref="BA163">
    <cfRule type="cellIs" dxfId="20109" priority="16436" operator="notEqual">
      <formula>AS164</formula>
    </cfRule>
  </conditionalFormatting>
  <conditionalFormatting sqref="BA166">
    <cfRule type="cellIs" dxfId="20108" priority="610" operator="notEqual">
      <formula>AS167</formula>
    </cfRule>
  </conditionalFormatting>
  <conditionalFormatting sqref="BA169">
    <cfRule type="cellIs" dxfId="20107" priority="16216" operator="notEqual">
      <formula>AS170</formula>
    </cfRule>
  </conditionalFormatting>
  <conditionalFormatting sqref="BA172">
    <cfRule type="cellIs" dxfId="20106" priority="15996" operator="notEqual">
      <formula>AS173</formula>
    </cfRule>
  </conditionalFormatting>
  <conditionalFormatting sqref="BA175">
    <cfRule type="cellIs" dxfId="20105" priority="15776" operator="notEqual">
      <formula>AS176</formula>
    </cfRule>
  </conditionalFormatting>
  <conditionalFormatting sqref="BA178">
    <cfRule type="cellIs" dxfId="20104" priority="15556" operator="notEqual">
      <formula>AS179</formula>
    </cfRule>
  </conditionalFormatting>
  <conditionalFormatting sqref="BA181">
    <cfRule type="cellIs" dxfId="20103" priority="15336" operator="notEqual">
      <formula>AS182</formula>
    </cfRule>
  </conditionalFormatting>
  <conditionalFormatting sqref="BA184">
    <cfRule type="cellIs" dxfId="20102" priority="15116" operator="notEqual">
      <formula>AS185</formula>
    </cfRule>
  </conditionalFormatting>
  <conditionalFormatting sqref="BA187">
    <cfRule type="cellIs" dxfId="20101" priority="14896" operator="notEqual">
      <formula>AS188</formula>
    </cfRule>
  </conditionalFormatting>
  <conditionalFormatting sqref="BA190">
    <cfRule type="cellIs" dxfId="20100" priority="14676" operator="notEqual">
      <formula>AS191</formula>
    </cfRule>
  </conditionalFormatting>
  <conditionalFormatting sqref="BA193">
    <cfRule type="cellIs" dxfId="20099" priority="14456" operator="notEqual">
      <formula>AS194</formula>
    </cfRule>
  </conditionalFormatting>
  <conditionalFormatting sqref="BA196">
    <cfRule type="cellIs" dxfId="20098" priority="14236" operator="notEqual">
      <formula>AS197</formula>
    </cfRule>
  </conditionalFormatting>
  <conditionalFormatting sqref="BA199">
    <cfRule type="cellIs" dxfId="20097" priority="14016" operator="notEqual">
      <formula>AS200</formula>
    </cfRule>
  </conditionalFormatting>
  <conditionalFormatting sqref="BA202">
    <cfRule type="cellIs" dxfId="20096" priority="13796" operator="notEqual">
      <formula>AS203</formula>
    </cfRule>
  </conditionalFormatting>
  <conditionalFormatting sqref="BA205">
    <cfRule type="cellIs" dxfId="20095" priority="13576" operator="notEqual">
      <formula>AS206</formula>
    </cfRule>
  </conditionalFormatting>
  <conditionalFormatting sqref="BA208">
    <cfRule type="cellIs" dxfId="20094" priority="13356" operator="notEqual">
      <formula>AS209</formula>
    </cfRule>
  </conditionalFormatting>
  <conditionalFormatting sqref="BA211">
    <cfRule type="cellIs" dxfId="20093" priority="13136" operator="notEqual">
      <formula>AS212</formula>
    </cfRule>
  </conditionalFormatting>
  <conditionalFormatting sqref="BA214">
    <cfRule type="cellIs" dxfId="20092" priority="12916" operator="notEqual">
      <formula>AS215</formula>
    </cfRule>
  </conditionalFormatting>
  <conditionalFormatting sqref="BA217">
    <cfRule type="cellIs" dxfId="20091" priority="12696" operator="notEqual">
      <formula>AS218</formula>
    </cfRule>
  </conditionalFormatting>
  <conditionalFormatting sqref="BA220">
    <cfRule type="cellIs" dxfId="20090" priority="12476" operator="notEqual">
      <formula>AS221</formula>
    </cfRule>
  </conditionalFormatting>
  <conditionalFormatting sqref="BA223">
    <cfRule type="cellIs" dxfId="20089" priority="12256" operator="notEqual">
      <formula>AS224</formula>
    </cfRule>
  </conditionalFormatting>
  <conditionalFormatting sqref="BA226">
    <cfRule type="cellIs" dxfId="20088" priority="12036" operator="notEqual">
      <formula>AS227</formula>
    </cfRule>
  </conditionalFormatting>
  <conditionalFormatting sqref="BA229">
    <cfRule type="cellIs" dxfId="20087" priority="11816" operator="notEqual">
      <formula>AS230</formula>
    </cfRule>
  </conditionalFormatting>
  <conditionalFormatting sqref="BA232">
    <cfRule type="cellIs" dxfId="20086" priority="11596" operator="notEqual">
      <formula>AS233</formula>
    </cfRule>
  </conditionalFormatting>
  <conditionalFormatting sqref="BA235">
    <cfRule type="cellIs" dxfId="20085" priority="11376" operator="notEqual">
      <formula>AS236</formula>
    </cfRule>
  </conditionalFormatting>
  <conditionalFormatting sqref="BA238">
    <cfRule type="cellIs" dxfId="20084" priority="11156" operator="notEqual">
      <formula>AS239</formula>
    </cfRule>
  </conditionalFormatting>
  <conditionalFormatting sqref="BA241">
    <cfRule type="cellIs" dxfId="20083" priority="10936" operator="notEqual">
      <formula>AS242</formula>
    </cfRule>
  </conditionalFormatting>
  <conditionalFormatting sqref="BA244">
    <cfRule type="cellIs" dxfId="20082" priority="10716" operator="notEqual">
      <formula>AS245</formula>
    </cfRule>
  </conditionalFormatting>
  <conditionalFormatting sqref="BA247">
    <cfRule type="cellIs" dxfId="20081" priority="10496" operator="notEqual">
      <formula>AS248</formula>
    </cfRule>
  </conditionalFormatting>
  <conditionalFormatting sqref="BA250">
    <cfRule type="cellIs" dxfId="20080" priority="10276" operator="notEqual">
      <formula>AS251</formula>
    </cfRule>
  </conditionalFormatting>
  <conditionalFormatting sqref="BA253">
    <cfRule type="cellIs" dxfId="20079" priority="10056" operator="notEqual">
      <formula>AS254</formula>
    </cfRule>
  </conditionalFormatting>
  <conditionalFormatting sqref="BA256">
    <cfRule type="cellIs" dxfId="20078" priority="9836" operator="notEqual">
      <formula>AS257</formula>
    </cfRule>
  </conditionalFormatting>
  <conditionalFormatting sqref="BA259">
    <cfRule type="cellIs" dxfId="20077" priority="9616" operator="notEqual">
      <formula>AS260</formula>
    </cfRule>
  </conditionalFormatting>
  <conditionalFormatting sqref="BA262">
    <cfRule type="cellIs" dxfId="20076" priority="9396" operator="notEqual">
      <formula>AS263</formula>
    </cfRule>
  </conditionalFormatting>
  <conditionalFormatting sqref="BA265">
    <cfRule type="cellIs" dxfId="20075" priority="9176" operator="notEqual">
      <formula>AS266</formula>
    </cfRule>
  </conditionalFormatting>
  <conditionalFormatting sqref="BA268">
    <cfRule type="cellIs" dxfId="20074" priority="8956" operator="notEqual">
      <formula>AS269</formula>
    </cfRule>
  </conditionalFormatting>
  <conditionalFormatting sqref="BA271">
    <cfRule type="cellIs" dxfId="20073" priority="8736" operator="notEqual">
      <formula>AS272</formula>
    </cfRule>
  </conditionalFormatting>
  <conditionalFormatting sqref="BA274">
    <cfRule type="cellIs" dxfId="20072" priority="1476" operator="notEqual">
      <formula>AS275</formula>
    </cfRule>
  </conditionalFormatting>
  <conditionalFormatting sqref="BA277">
    <cfRule type="cellIs" dxfId="20071" priority="8516" operator="notEqual">
      <formula>AS278</formula>
    </cfRule>
  </conditionalFormatting>
  <conditionalFormatting sqref="BA280">
    <cfRule type="cellIs" dxfId="20070" priority="8296" operator="notEqual">
      <formula>AS281</formula>
    </cfRule>
  </conditionalFormatting>
  <conditionalFormatting sqref="BA283">
    <cfRule type="cellIs" dxfId="20069" priority="8076" operator="notEqual">
      <formula>AS284</formula>
    </cfRule>
  </conditionalFormatting>
  <conditionalFormatting sqref="BA286">
    <cfRule type="cellIs" dxfId="20068" priority="7856" operator="notEqual">
      <formula>AS287</formula>
    </cfRule>
  </conditionalFormatting>
  <conditionalFormatting sqref="BA289">
    <cfRule type="cellIs" dxfId="20067" priority="7636" operator="notEqual">
      <formula>AS290</formula>
    </cfRule>
  </conditionalFormatting>
  <conditionalFormatting sqref="BA292">
    <cfRule type="cellIs" dxfId="20066" priority="390" operator="notEqual">
      <formula>AS293</formula>
    </cfRule>
  </conditionalFormatting>
  <conditionalFormatting sqref="BA295">
    <cfRule type="cellIs" dxfId="20065" priority="7416" operator="notEqual">
      <formula>AS296</formula>
    </cfRule>
  </conditionalFormatting>
  <conditionalFormatting sqref="BA298">
    <cfRule type="cellIs" dxfId="20064" priority="7196" operator="notEqual">
      <formula>AS299</formula>
    </cfRule>
  </conditionalFormatting>
  <conditionalFormatting sqref="BA301">
    <cfRule type="cellIs" dxfId="20063" priority="6976" operator="notEqual">
      <formula>AS302</formula>
    </cfRule>
  </conditionalFormatting>
  <conditionalFormatting sqref="BA304">
    <cfRule type="cellIs" dxfId="20062" priority="6756" operator="notEqual">
      <formula>AS305</formula>
    </cfRule>
  </conditionalFormatting>
  <conditionalFormatting sqref="BA307">
    <cfRule type="cellIs" dxfId="20061" priority="6536" operator="notEqual">
      <formula>AS308</formula>
    </cfRule>
  </conditionalFormatting>
  <conditionalFormatting sqref="BA310">
    <cfRule type="cellIs" dxfId="20060" priority="24426" operator="notEqual">
      <formula>AS311</formula>
    </cfRule>
  </conditionalFormatting>
  <conditionalFormatting sqref="BA313">
    <cfRule type="cellIs" dxfId="20059" priority="6096" operator="notEqual">
      <formula>AS314</formula>
    </cfRule>
  </conditionalFormatting>
  <conditionalFormatting sqref="BA316">
    <cfRule type="cellIs" dxfId="20058" priority="5876" operator="notEqual">
      <formula>AS317</formula>
    </cfRule>
  </conditionalFormatting>
  <conditionalFormatting sqref="BA319">
    <cfRule type="cellIs" dxfId="20057" priority="5656" operator="notEqual">
      <formula>AS320</formula>
    </cfRule>
  </conditionalFormatting>
  <conditionalFormatting sqref="BA322">
    <cfRule type="cellIs" dxfId="20056" priority="5436" operator="notEqual">
      <formula>AS323</formula>
    </cfRule>
  </conditionalFormatting>
  <conditionalFormatting sqref="BA325">
    <cfRule type="cellIs" dxfId="20055" priority="5216" operator="notEqual">
      <formula>AS326</formula>
    </cfRule>
  </conditionalFormatting>
  <conditionalFormatting sqref="BA328">
    <cfRule type="cellIs" dxfId="20054" priority="4996" operator="notEqual">
      <formula>AS329</formula>
    </cfRule>
  </conditionalFormatting>
  <conditionalFormatting sqref="BA331">
    <cfRule type="cellIs" dxfId="20053" priority="4776" operator="notEqual">
      <formula>AS332</formula>
    </cfRule>
  </conditionalFormatting>
  <conditionalFormatting sqref="BA334">
    <cfRule type="cellIs" dxfId="20052" priority="170" operator="notEqual">
      <formula>AS335</formula>
    </cfRule>
  </conditionalFormatting>
  <conditionalFormatting sqref="BA337">
    <cfRule type="cellIs" dxfId="20051" priority="4556" operator="notEqual">
      <formula>AS338</formula>
    </cfRule>
  </conditionalFormatting>
  <conditionalFormatting sqref="BA340">
    <cfRule type="cellIs" dxfId="20050" priority="4336" operator="notEqual">
      <formula>AS341</formula>
    </cfRule>
  </conditionalFormatting>
  <conditionalFormatting sqref="BA343">
    <cfRule type="cellIs" dxfId="20049" priority="6316" operator="notEqual">
      <formula>AS344</formula>
    </cfRule>
  </conditionalFormatting>
  <conditionalFormatting sqref="BA346">
    <cfRule type="cellIs" dxfId="20048" priority="3896" operator="notEqual">
      <formula>AS347</formula>
    </cfRule>
  </conditionalFormatting>
  <conditionalFormatting sqref="BA349">
    <cfRule type="cellIs" dxfId="20047" priority="4116" operator="notEqual">
      <formula>AS350</formula>
    </cfRule>
  </conditionalFormatting>
  <conditionalFormatting sqref="BA352">
    <cfRule type="cellIs" dxfId="20046" priority="3456" operator="notEqual">
      <formula>AS353</formula>
    </cfRule>
  </conditionalFormatting>
  <conditionalFormatting sqref="BA355">
    <cfRule type="cellIs" dxfId="20045" priority="3236" operator="notEqual">
      <formula>AS356</formula>
    </cfRule>
  </conditionalFormatting>
  <conditionalFormatting sqref="BA358">
    <cfRule type="cellIs" dxfId="20044" priority="3016" operator="notEqual">
      <formula>AS359</formula>
    </cfRule>
  </conditionalFormatting>
  <conditionalFormatting sqref="BA361">
    <cfRule type="cellIs" dxfId="20043" priority="24306" operator="notEqual">
      <formula>AS362</formula>
    </cfRule>
  </conditionalFormatting>
  <conditionalFormatting sqref="BA364">
    <cfRule type="cellIs" dxfId="20042" priority="24186" operator="notEqual">
      <formula>AS365</formula>
    </cfRule>
  </conditionalFormatting>
  <conditionalFormatting sqref="BA367">
    <cfRule type="cellIs" dxfId="20041" priority="23946" operator="notEqual">
      <formula>AS368</formula>
    </cfRule>
  </conditionalFormatting>
  <conditionalFormatting sqref="BA370">
    <cfRule type="cellIs" dxfId="20040" priority="27217" operator="notEqual">
      <formula>AS371</formula>
    </cfRule>
  </conditionalFormatting>
  <conditionalFormatting sqref="BB19">
    <cfRule type="cellIs" dxfId="20039" priority="27476" operator="notEqual">
      <formula>BC20</formula>
    </cfRule>
  </conditionalFormatting>
  <conditionalFormatting sqref="BB22">
    <cfRule type="cellIs" dxfId="20038" priority="27466" operator="notEqual">
      <formula>BC23</formula>
    </cfRule>
  </conditionalFormatting>
  <conditionalFormatting sqref="BB25">
    <cfRule type="cellIs" dxfId="20037" priority="27456" operator="notEqual">
      <formula>BC26</formula>
    </cfRule>
  </conditionalFormatting>
  <conditionalFormatting sqref="BB28">
    <cfRule type="cellIs" dxfId="20036" priority="27446" operator="notEqual">
      <formula>BC29</formula>
    </cfRule>
  </conditionalFormatting>
  <conditionalFormatting sqref="BB31">
    <cfRule type="cellIs" dxfId="20035" priority="27436" operator="notEqual">
      <formula>BC32</formula>
    </cfRule>
  </conditionalFormatting>
  <conditionalFormatting sqref="BB34">
    <cfRule type="cellIs" dxfId="20034" priority="27426" operator="notEqual">
      <formula>BC35</formula>
    </cfRule>
  </conditionalFormatting>
  <conditionalFormatting sqref="BB37">
    <cfRule type="cellIs" dxfId="20033" priority="27416" operator="notEqual">
      <formula>BC38</formula>
    </cfRule>
  </conditionalFormatting>
  <conditionalFormatting sqref="BB40">
    <cfRule type="cellIs" dxfId="20032" priority="27406" operator="notEqual">
      <formula>BC41</formula>
    </cfRule>
  </conditionalFormatting>
  <conditionalFormatting sqref="BB43">
    <cfRule type="cellIs" dxfId="20031" priority="27396" operator="notEqual">
      <formula>BC44</formula>
    </cfRule>
  </conditionalFormatting>
  <conditionalFormatting sqref="BB46">
    <cfRule type="cellIs" dxfId="20030" priority="27386" operator="notEqual">
      <formula>BC47</formula>
    </cfRule>
  </conditionalFormatting>
  <conditionalFormatting sqref="BB49">
    <cfRule type="cellIs" dxfId="20029" priority="27376" operator="notEqual">
      <formula>BC50</formula>
    </cfRule>
  </conditionalFormatting>
  <conditionalFormatting sqref="BB52">
    <cfRule type="cellIs" dxfId="20028" priority="27366" operator="notEqual">
      <formula>BC53</formula>
    </cfRule>
  </conditionalFormatting>
  <conditionalFormatting sqref="BB55">
    <cfRule type="cellIs" dxfId="20027" priority="27356" operator="notEqual">
      <formula>BC56</formula>
    </cfRule>
  </conditionalFormatting>
  <conditionalFormatting sqref="BB58">
    <cfRule type="cellIs" dxfId="20026" priority="27346" operator="notEqual">
      <formula>BC59</formula>
    </cfRule>
  </conditionalFormatting>
  <conditionalFormatting sqref="BB61">
    <cfRule type="cellIs" dxfId="20025" priority="27336" operator="notEqual">
      <formula>BC62</formula>
    </cfRule>
  </conditionalFormatting>
  <conditionalFormatting sqref="BB64">
    <cfRule type="cellIs" dxfId="20024" priority="27326" operator="notEqual">
      <formula>BC65</formula>
    </cfRule>
  </conditionalFormatting>
  <conditionalFormatting sqref="BB67">
    <cfRule type="cellIs" dxfId="20023" priority="27316" operator="notEqual">
      <formula>BC68</formula>
    </cfRule>
  </conditionalFormatting>
  <conditionalFormatting sqref="BB70">
    <cfRule type="cellIs" dxfId="20022" priority="27306" operator="notEqual">
      <formula>BC71</formula>
    </cfRule>
  </conditionalFormatting>
  <conditionalFormatting sqref="BB73">
    <cfRule type="cellIs" dxfId="20021" priority="27296" operator="notEqual">
      <formula>BC74</formula>
    </cfRule>
  </conditionalFormatting>
  <conditionalFormatting sqref="BB76">
    <cfRule type="cellIs" dxfId="20020" priority="26076" operator="notEqual">
      <formula>BC77</formula>
    </cfRule>
  </conditionalFormatting>
  <conditionalFormatting sqref="BB79">
    <cfRule type="cellIs" dxfId="20019" priority="25956" operator="notEqual">
      <formula>BC80</formula>
    </cfRule>
  </conditionalFormatting>
  <conditionalFormatting sqref="BB82">
    <cfRule type="cellIs" dxfId="20018" priority="25836" operator="notEqual">
      <formula>BC83</formula>
    </cfRule>
  </conditionalFormatting>
  <conditionalFormatting sqref="BB85">
    <cfRule type="cellIs" dxfId="20017" priority="25716" operator="notEqual">
      <formula>BC86</formula>
    </cfRule>
  </conditionalFormatting>
  <conditionalFormatting sqref="BB88">
    <cfRule type="cellIs" dxfId="20016" priority="25596" operator="notEqual">
      <formula>BC89</formula>
    </cfRule>
  </conditionalFormatting>
  <conditionalFormatting sqref="BB91">
    <cfRule type="cellIs" dxfId="20015" priority="25356" operator="notEqual">
      <formula>BC92</formula>
    </cfRule>
  </conditionalFormatting>
  <conditionalFormatting sqref="BB94">
    <cfRule type="cellIs" dxfId="20014" priority="800" operator="notEqual">
      <formula>BC95</formula>
    </cfRule>
  </conditionalFormatting>
  <conditionalFormatting sqref="BB97">
    <cfRule type="cellIs" dxfId="20013" priority="25476" operator="notEqual">
      <formula>BC98</formula>
    </cfRule>
  </conditionalFormatting>
  <conditionalFormatting sqref="BB100">
    <cfRule type="cellIs" dxfId="20012" priority="25236" operator="notEqual">
      <formula>BC101</formula>
    </cfRule>
  </conditionalFormatting>
  <conditionalFormatting sqref="BB103">
    <cfRule type="cellIs" dxfId="20011" priority="25116" operator="notEqual">
      <formula>BC104</formula>
    </cfRule>
  </conditionalFormatting>
  <conditionalFormatting sqref="BB106">
    <cfRule type="cellIs" dxfId="20010" priority="24996" operator="notEqual">
      <formula>BC107</formula>
    </cfRule>
  </conditionalFormatting>
  <conditionalFormatting sqref="BB109">
    <cfRule type="cellIs" dxfId="20009" priority="24876" operator="notEqual">
      <formula>BC110</formula>
    </cfRule>
  </conditionalFormatting>
  <conditionalFormatting sqref="BB112">
    <cfRule type="cellIs" dxfId="20008" priority="24756" operator="notEqual">
      <formula>BC113</formula>
    </cfRule>
  </conditionalFormatting>
  <conditionalFormatting sqref="BB115">
    <cfRule type="cellIs" dxfId="20007" priority="24636" operator="notEqual">
      <formula>BC116</formula>
    </cfRule>
  </conditionalFormatting>
  <conditionalFormatting sqref="BB118">
    <cfRule type="cellIs" dxfId="20006" priority="24516" operator="notEqual">
      <formula>BC119</formula>
    </cfRule>
  </conditionalFormatting>
  <conditionalFormatting sqref="BB121">
    <cfRule type="cellIs" dxfId="20005" priority="19486" operator="notEqual">
      <formula>BC122</formula>
    </cfRule>
  </conditionalFormatting>
  <conditionalFormatting sqref="BB124">
    <cfRule type="cellIs" dxfId="20004" priority="19266" operator="notEqual">
      <formula>BC125</formula>
    </cfRule>
  </conditionalFormatting>
  <conditionalFormatting sqref="BB127">
    <cfRule type="cellIs" dxfId="20003" priority="19046" operator="notEqual">
      <formula>BC128</formula>
    </cfRule>
  </conditionalFormatting>
  <conditionalFormatting sqref="BB130">
    <cfRule type="cellIs" dxfId="20002" priority="18826" operator="notEqual">
      <formula>BC131</formula>
    </cfRule>
  </conditionalFormatting>
  <conditionalFormatting sqref="BB133">
    <cfRule type="cellIs" dxfId="20001" priority="18606" operator="notEqual">
      <formula>BC134</formula>
    </cfRule>
  </conditionalFormatting>
  <conditionalFormatting sqref="BB136">
    <cfRule type="cellIs" dxfId="20000" priority="18386" operator="notEqual">
      <formula>BC137</formula>
    </cfRule>
  </conditionalFormatting>
  <conditionalFormatting sqref="BB139">
    <cfRule type="cellIs" dxfId="19999" priority="18166" operator="notEqual">
      <formula>BC140</formula>
    </cfRule>
  </conditionalFormatting>
  <conditionalFormatting sqref="BB142">
    <cfRule type="cellIs" dxfId="19998" priority="17946" operator="notEqual">
      <formula>BC143</formula>
    </cfRule>
  </conditionalFormatting>
  <conditionalFormatting sqref="BB145">
    <cfRule type="cellIs" dxfId="19997" priority="17726" operator="notEqual">
      <formula>BC146</formula>
    </cfRule>
  </conditionalFormatting>
  <conditionalFormatting sqref="BB148">
    <cfRule type="cellIs" dxfId="19996" priority="17506" operator="notEqual">
      <formula>BC149</formula>
    </cfRule>
  </conditionalFormatting>
  <conditionalFormatting sqref="BB151">
    <cfRule type="cellIs" dxfId="19995" priority="17286" operator="notEqual">
      <formula>BC152</formula>
    </cfRule>
  </conditionalFormatting>
  <conditionalFormatting sqref="BB154">
    <cfRule type="cellIs" dxfId="19994" priority="17066" operator="notEqual">
      <formula>BC155</formula>
    </cfRule>
  </conditionalFormatting>
  <conditionalFormatting sqref="BB157">
    <cfRule type="cellIs" dxfId="19993" priority="16846" operator="notEqual">
      <formula>BC158</formula>
    </cfRule>
  </conditionalFormatting>
  <conditionalFormatting sqref="BB160">
    <cfRule type="cellIs" dxfId="19992" priority="16626" operator="notEqual">
      <formula>BC161</formula>
    </cfRule>
  </conditionalFormatting>
  <conditionalFormatting sqref="BB163">
    <cfRule type="cellIs" dxfId="19991" priority="16406" operator="notEqual">
      <formula>BC164</formula>
    </cfRule>
  </conditionalFormatting>
  <conditionalFormatting sqref="BB166">
    <cfRule type="cellIs" dxfId="19990" priority="580" operator="notEqual">
      <formula>BC167</formula>
    </cfRule>
  </conditionalFormatting>
  <conditionalFormatting sqref="BB169">
    <cfRule type="cellIs" dxfId="19989" priority="16186" operator="notEqual">
      <formula>BC170</formula>
    </cfRule>
  </conditionalFormatting>
  <conditionalFormatting sqref="BB172">
    <cfRule type="cellIs" dxfId="19988" priority="15966" operator="notEqual">
      <formula>BC173</formula>
    </cfRule>
  </conditionalFormatting>
  <conditionalFormatting sqref="BB175">
    <cfRule type="cellIs" dxfId="19987" priority="15746" operator="notEqual">
      <formula>BC176</formula>
    </cfRule>
  </conditionalFormatting>
  <conditionalFormatting sqref="BB178">
    <cfRule type="cellIs" dxfId="19986" priority="15526" operator="notEqual">
      <formula>BC179</formula>
    </cfRule>
  </conditionalFormatting>
  <conditionalFormatting sqref="BB181">
    <cfRule type="cellIs" dxfId="19985" priority="15306" operator="notEqual">
      <formula>BC182</formula>
    </cfRule>
  </conditionalFormatting>
  <conditionalFormatting sqref="BB184">
    <cfRule type="cellIs" dxfId="19984" priority="15086" operator="notEqual">
      <formula>BC185</formula>
    </cfRule>
  </conditionalFormatting>
  <conditionalFormatting sqref="BB187">
    <cfRule type="cellIs" dxfId="19983" priority="14866" operator="notEqual">
      <formula>BC188</formula>
    </cfRule>
  </conditionalFormatting>
  <conditionalFormatting sqref="BB190">
    <cfRule type="cellIs" dxfId="19982" priority="14646" operator="notEqual">
      <formula>BC191</formula>
    </cfRule>
  </conditionalFormatting>
  <conditionalFormatting sqref="BB193">
    <cfRule type="cellIs" dxfId="19981" priority="14426" operator="notEqual">
      <formula>BC194</formula>
    </cfRule>
  </conditionalFormatting>
  <conditionalFormatting sqref="BB196">
    <cfRule type="cellIs" dxfId="19980" priority="14206" operator="notEqual">
      <formula>BC197</formula>
    </cfRule>
  </conditionalFormatting>
  <conditionalFormatting sqref="BB199">
    <cfRule type="cellIs" dxfId="19979" priority="13986" operator="notEqual">
      <formula>BC200</formula>
    </cfRule>
  </conditionalFormatting>
  <conditionalFormatting sqref="BB202">
    <cfRule type="cellIs" dxfId="19978" priority="13766" operator="notEqual">
      <formula>BC203</formula>
    </cfRule>
  </conditionalFormatting>
  <conditionalFormatting sqref="BB205">
    <cfRule type="cellIs" dxfId="19977" priority="13546" operator="notEqual">
      <formula>BC206</formula>
    </cfRule>
  </conditionalFormatting>
  <conditionalFormatting sqref="BB208">
    <cfRule type="cellIs" dxfId="19976" priority="13326" operator="notEqual">
      <formula>BC209</formula>
    </cfRule>
  </conditionalFormatting>
  <conditionalFormatting sqref="BB211">
    <cfRule type="cellIs" dxfId="19975" priority="13106" operator="notEqual">
      <formula>BC212</formula>
    </cfRule>
  </conditionalFormatting>
  <conditionalFormatting sqref="BB214">
    <cfRule type="cellIs" dxfId="19974" priority="12886" operator="notEqual">
      <formula>BC215</formula>
    </cfRule>
  </conditionalFormatting>
  <conditionalFormatting sqref="BB217">
    <cfRule type="cellIs" dxfId="19973" priority="12666" operator="notEqual">
      <formula>BC218</formula>
    </cfRule>
  </conditionalFormatting>
  <conditionalFormatting sqref="BB220">
    <cfRule type="cellIs" dxfId="19972" priority="12446" operator="notEqual">
      <formula>BC221</formula>
    </cfRule>
  </conditionalFormatting>
  <conditionalFormatting sqref="BB223">
    <cfRule type="cellIs" dxfId="19971" priority="12226" operator="notEqual">
      <formula>BC224</formula>
    </cfRule>
  </conditionalFormatting>
  <conditionalFormatting sqref="BB226">
    <cfRule type="cellIs" dxfId="19970" priority="12006" operator="notEqual">
      <formula>BC227</formula>
    </cfRule>
  </conditionalFormatting>
  <conditionalFormatting sqref="BB229">
    <cfRule type="cellIs" dxfId="19969" priority="11786" operator="notEqual">
      <formula>BC230</formula>
    </cfRule>
  </conditionalFormatting>
  <conditionalFormatting sqref="BB232">
    <cfRule type="cellIs" dxfId="19968" priority="11566" operator="notEqual">
      <formula>BC233</formula>
    </cfRule>
  </conditionalFormatting>
  <conditionalFormatting sqref="BB235">
    <cfRule type="cellIs" dxfId="19967" priority="11346" operator="notEqual">
      <formula>BC236</formula>
    </cfRule>
  </conditionalFormatting>
  <conditionalFormatting sqref="BB238">
    <cfRule type="cellIs" dxfId="19966" priority="11126" operator="notEqual">
      <formula>BC239</formula>
    </cfRule>
  </conditionalFormatting>
  <conditionalFormatting sqref="BB241">
    <cfRule type="cellIs" dxfId="19965" priority="10906" operator="notEqual">
      <formula>BC242</formula>
    </cfRule>
  </conditionalFormatting>
  <conditionalFormatting sqref="BB244">
    <cfRule type="cellIs" dxfId="19964" priority="10686" operator="notEqual">
      <formula>BC245</formula>
    </cfRule>
  </conditionalFormatting>
  <conditionalFormatting sqref="BB247">
    <cfRule type="cellIs" dxfId="19963" priority="10466" operator="notEqual">
      <formula>BC248</formula>
    </cfRule>
  </conditionalFormatting>
  <conditionalFormatting sqref="BB250">
    <cfRule type="cellIs" dxfId="19962" priority="10246" operator="notEqual">
      <formula>BC251</formula>
    </cfRule>
  </conditionalFormatting>
  <conditionalFormatting sqref="BB253">
    <cfRule type="cellIs" dxfId="19961" priority="10026" operator="notEqual">
      <formula>BC254</formula>
    </cfRule>
  </conditionalFormatting>
  <conditionalFormatting sqref="BB256">
    <cfRule type="cellIs" dxfId="19960" priority="9806" operator="notEqual">
      <formula>BC257</formula>
    </cfRule>
  </conditionalFormatting>
  <conditionalFormatting sqref="BB259">
    <cfRule type="cellIs" dxfId="19959" priority="9586" operator="notEqual">
      <formula>BC260</formula>
    </cfRule>
  </conditionalFormatting>
  <conditionalFormatting sqref="BB262">
    <cfRule type="cellIs" dxfId="19958" priority="9366" operator="notEqual">
      <formula>BC263</formula>
    </cfRule>
  </conditionalFormatting>
  <conditionalFormatting sqref="BB265">
    <cfRule type="cellIs" dxfId="19957" priority="9146" operator="notEqual">
      <formula>BC266</formula>
    </cfRule>
  </conditionalFormatting>
  <conditionalFormatting sqref="BB268">
    <cfRule type="cellIs" dxfId="19956" priority="8926" operator="notEqual">
      <formula>BC269</formula>
    </cfRule>
  </conditionalFormatting>
  <conditionalFormatting sqref="BB271">
    <cfRule type="cellIs" dxfId="19955" priority="8706" operator="notEqual">
      <formula>BC272</formula>
    </cfRule>
  </conditionalFormatting>
  <conditionalFormatting sqref="BB274">
    <cfRule type="cellIs" dxfId="19954" priority="1446" operator="notEqual">
      <formula>BC275</formula>
    </cfRule>
  </conditionalFormatting>
  <conditionalFormatting sqref="BB277">
    <cfRule type="cellIs" dxfId="19953" priority="8486" operator="notEqual">
      <formula>BC278</formula>
    </cfRule>
  </conditionalFormatting>
  <conditionalFormatting sqref="BB280">
    <cfRule type="cellIs" dxfId="19952" priority="8266" operator="notEqual">
      <formula>BC281</formula>
    </cfRule>
  </conditionalFormatting>
  <conditionalFormatting sqref="BB283">
    <cfRule type="cellIs" dxfId="19951" priority="8046" operator="notEqual">
      <formula>BC284</formula>
    </cfRule>
  </conditionalFormatting>
  <conditionalFormatting sqref="BB286">
    <cfRule type="cellIs" dxfId="19950" priority="7826" operator="notEqual">
      <formula>BC287</formula>
    </cfRule>
  </conditionalFormatting>
  <conditionalFormatting sqref="BB289">
    <cfRule type="cellIs" dxfId="19949" priority="7606" operator="notEqual">
      <formula>BC290</formula>
    </cfRule>
  </conditionalFormatting>
  <conditionalFormatting sqref="BB292">
    <cfRule type="cellIs" dxfId="19948" priority="360" operator="notEqual">
      <formula>BC293</formula>
    </cfRule>
  </conditionalFormatting>
  <conditionalFormatting sqref="BB295">
    <cfRule type="cellIs" dxfId="19947" priority="7386" operator="notEqual">
      <formula>BC296</formula>
    </cfRule>
  </conditionalFormatting>
  <conditionalFormatting sqref="BB298">
    <cfRule type="cellIs" dxfId="19946" priority="7166" operator="notEqual">
      <formula>BC299</formula>
    </cfRule>
  </conditionalFormatting>
  <conditionalFormatting sqref="BB301">
    <cfRule type="cellIs" dxfId="19945" priority="6946" operator="notEqual">
      <formula>BC302</formula>
    </cfRule>
  </conditionalFormatting>
  <conditionalFormatting sqref="BB304">
    <cfRule type="cellIs" dxfId="19944" priority="6726" operator="notEqual">
      <formula>BC305</formula>
    </cfRule>
  </conditionalFormatting>
  <conditionalFormatting sqref="BB307">
    <cfRule type="cellIs" dxfId="19943" priority="6506" operator="notEqual">
      <formula>BC308</formula>
    </cfRule>
  </conditionalFormatting>
  <conditionalFormatting sqref="BB310">
    <cfRule type="cellIs" dxfId="19942" priority="24396" operator="notEqual">
      <formula>BC311</formula>
    </cfRule>
  </conditionalFormatting>
  <conditionalFormatting sqref="BB313">
    <cfRule type="cellIs" dxfId="19941" priority="6066" operator="notEqual">
      <formula>BC314</formula>
    </cfRule>
  </conditionalFormatting>
  <conditionalFormatting sqref="BB316">
    <cfRule type="cellIs" dxfId="19940" priority="5846" operator="notEqual">
      <formula>BC317</formula>
    </cfRule>
  </conditionalFormatting>
  <conditionalFormatting sqref="BB319">
    <cfRule type="cellIs" dxfId="19939" priority="5626" operator="notEqual">
      <formula>BC320</formula>
    </cfRule>
  </conditionalFormatting>
  <conditionalFormatting sqref="BB322">
    <cfRule type="cellIs" dxfId="19938" priority="5406" operator="notEqual">
      <formula>BC323</formula>
    </cfRule>
  </conditionalFormatting>
  <conditionalFormatting sqref="BB325">
    <cfRule type="cellIs" dxfId="19937" priority="5186" operator="notEqual">
      <formula>BC326</formula>
    </cfRule>
  </conditionalFormatting>
  <conditionalFormatting sqref="BB328">
    <cfRule type="cellIs" dxfId="19936" priority="4966" operator="notEqual">
      <formula>BC329</formula>
    </cfRule>
  </conditionalFormatting>
  <conditionalFormatting sqref="BB331">
    <cfRule type="cellIs" dxfId="19935" priority="4746" operator="notEqual">
      <formula>BC332</formula>
    </cfRule>
  </conditionalFormatting>
  <conditionalFormatting sqref="BB334">
    <cfRule type="cellIs" dxfId="19934" priority="140" operator="notEqual">
      <formula>BC335</formula>
    </cfRule>
  </conditionalFormatting>
  <conditionalFormatting sqref="BB337">
    <cfRule type="cellIs" dxfId="19933" priority="4526" operator="notEqual">
      <formula>BC338</formula>
    </cfRule>
  </conditionalFormatting>
  <conditionalFormatting sqref="BB340">
    <cfRule type="cellIs" dxfId="19932" priority="4306" operator="notEqual">
      <formula>BC341</formula>
    </cfRule>
  </conditionalFormatting>
  <conditionalFormatting sqref="BB343">
    <cfRule type="cellIs" dxfId="19931" priority="6286" operator="notEqual">
      <formula>BC344</formula>
    </cfRule>
  </conditionalFormatting>
  <conditionalFormatting sqref="BB346">
    <cfRule type="cellIs" dxfId="19930" priority="3866" operator="notEqual">
      <formula>BC347</formula>
    </cfRule>
  </conditionalFormatting>
  <conditionalFormatting sqref="BB349">
    <cfRule type="cellIs" dxfId="19929" priority="4086" operator="notEqual">
      <formula>BC350</formula>
    </cfRule>
  </conditionalFormatting>
  <conditionalFormatting sqref="BB352">
    <cfRule type="cellIs" dxfId="19928" priority="3426" operator="notEqual">
      <formula>BC353</formula>
    </cfRule>
  </conditionalFormatting>
  <conditionalFormatting sqref="BB355">
    <cfRule type="cellIs" dxfId="19927" priority="3206" operator="notEqual">
      <formula>BC356</formula>
    </cfRule>
  </conditionalFormatting>
  <conditionalFormatting sqref="BB358">
    <cfRule type="cellIs" dxfId="19926" priority="2986" operator="notEqual">
      <formula>BC359</formula>
    </cfRule>
  </conditionalFormatting>
  <conditionalFormatting sqref="BB361">
    <cfRule type="cellIs" dxfId="19925" priority="24276" operator="notEqual">
      <formula>BC362</formula>
    </cfRule>
  </conditionalFormatting>
  <conditionalFormatting sqref="BB364">
    <cfRule type="cellIs" dxfId="19924" priority="24156" operator="notEqual">
      <formula>BC365</formula>
    </cfRule>
  </conditionalFormatting>
  <conditionalFormatting sqref="BB367">
    <cfRule type="cellIs" dxfId="19923" priority="23916" operator="notEqual">
      <formula>BC368</formula>
    </cfRule>
  </conditionalFormatting>
  <conditionalFormatting sqref="BB370">
    <cfRule type="cellIs" dxfId="19922" priority="27186" operator="notEqual">
      <formula>BC371</formula>
    </cfRule>
  </conditionalFormatting>
  <conditionalFormatting sqref="BC19">
    <cfRule type="cellIs" dxfId="19921" priority="27475" operator="notEqual">
      <formula>BC20</formula>
    </cfRule>
  </conditionalFormatting>
  <conditionalFormatting sqref="BC22">
    <cfRule type="cellIs" dxfId="19920" priority="27465" operator="notEqual">
      <formula>BC23</formula>
    </cfRule>
  </conditionalFormatting>
  <conditionalFormatting sqref="BC25">
    <cfRule type="cellIs" dxfId="19919" priority="27455" operator="notEqual">
      <formula>BC26</formula>
    </cfRule>
  </conditionalFormatting>
  <conditionalFormatting sqref="BC28">
    <cfRule type="cellIs" dxfId="19918" priority="27445" operator="notEqual">
      <formula>BC29</formula>
    </cfRule>
  </conditionalFormatting>
  <conditionalFormatting sqref="BC31">
    <cfRule type="cellIs" dxfId="19917" priority="27435" operator="notEqual">
      <formula>BC32</formula>
    </cfRule>
  </conditionalFormatting>
  <conditionalFormatting sqref="BC34">
    <cfRule type="cellIs" dxfId="19916" priority="27425" operator="notEqual">
      <formula>BC35</formula>
    </cfRule>
  </conditionalFormatting>
  <conditionalFormatting sqref="BC37">
    <cfRule type="cellIs" dxfId="19915" priority="27415" operator="notEqual">
      <formula>BC38</formula>
    </cfRule>
  </conditionalFormatting>
  <conditionalFormatting sqref="BC40">
    <cfRule type="cellIs" dxfId="19914" priority="27405" operator="notEqual">
      <formula>BC41</formula>
    </cfRule>
  </conditionalFormatting>
  <conditionalFormatting sqref="BC43">
    <cfRule type="cellIs" dxfId="19913" priority="27395" operator="notEqual">
      <formula>BC44</formula>
    </cfRule>
  </conditionalFormatting>
  <conditionalFormatting sqref="BC46">
    <cfRule type="cellIs" dxfId="19912" priority="27385" operator="notEqual">
      <formula>BC47</formula>
    </cfRule>
  </conditionalFormatting>
  <conditionalFormatting sqref="BC49">
    <cfRule type="cellIs" dxfId="19911" priority="27375" operator="notEqual">
      <formula>BC50</formula>
    </cfRule>
  </conditionalFormatting>
  <conditionalFormatting sqref="BC52">
    <cfRule type="cellIs" dxfId="19910" priority="27365" operator="notEqual">
      <formula>BC53</formula>
    </cfRule>
  </conditionalFormatting>
  <conditionalFormatting sqref="BC55">
    <cfRule type="cellIs" dxfId="19909" priority="27355" operator="notEqual">
      <formula>BC56</formula>
    </cfRule>
  </conditionalFormatting>
  <conditionalFormatting sqref="BC58">
    <cfRule type="cellIs" dxfId="19908" priority="27345" operator="notEqual">
      <formula>BC59</formula>
    </cfRule>
  </conditionalFormatting>
  <conditionalFormatting sqref="BC61">
    <cfRule type="cellIs" dxfId="19907" priority="27335" operator="notEqual">
      <formula>BC62</formula>
    </cfRule>
  </conditionalFormatting>
  <conditionalFormatting sqref="BC64">
    <cfRule type="cellIs" dxfId="19906" priority="27325" operator="notEqual">
      <formula>BC65</formula>
    </cfRule>
  </conditionalFormatting>
  <conditionalFormatting sqref="BC67">
    <cfRule type="cellIs" dxfId="19905" priority="27315" operator="notEqual">
      <formula>BC68</formula>
    </cfRule>
  </conditionalFormatting>
  <conditionalFormatting sqref="BC70">
    <cfRule type="cellIs" dxfId="19904" priority="27305" operator="notEqual">
      <formula>BC71</formula>
    </cfRule>
  </conditionalFormatting>
  <conditionalFormatting sqref="BC73">
    <cfRule type="cellIs" dxfId="19903" priority="27295" operator="notEqual">
      <formula>BC74</formula>
    </cfRule>
  </conditionalFormatting>
  <conditionalFormatting sqref="BC76">
    <cfRule type="cellIs" dxfId="19902" priority="26075" operator="notEqual">
      <formula>BC77</formula>
    </cfRule>
  </conditionalFormatting>
  <conditionalFormatting sqref="BC79">
    <cfRule type="cellIs" dxfId="19901" priority="25955" operator="notEqual">
      <formula>BC80</formula>
    </cfRule>
  </conditionalFormatting>
  <conditionalFormatting sqref="BC82">
    <cfRule type="cellIs" dxfId="19900" priority="25835" operator="notEqual">
      <formula>BC83</formula>
    </cfRule>
  </conditionalFormatting>
  <conditionalFormatting sqref="BC85">
    <cfRule type="cellIs" dxfId="19899" priority="25715" operator="notEqual">
      <formula>BC86</formula>
    </cfRule>
  </conditionalFormatting>
  <conditionalFormatting sqref="BC88">
    <cfRule type="cellIs" dxfId="19898" priority="25595" operator="notEqual">
      <formula>BC89</formula>
    </cfRule>
  </conditionalFormatting>
  <conditionalFormatting sqref="BC91">
    <cfRule type="cellIs" dxfId="19897" priority="25355" operator="notEqual">
      <formula>BC92</formula>
    </cfRule>
  </conditionalFormatting>
  <conditionalFormatting sqref="BC94">
    <cfRule type="cellIs" dxfId="19896" priority="799" operator="notEqual">
      <formula>BC95</formula>
    </cfRule>
  </conditionalFormatting>
  <conditionalFormatting sqref="BC97">
    <cfRule type="cellIs" dxfId="19895" priority="25475" operator="notEqual">
      <formula>BC98</formula>
    </cfRule>
  </conditionalFormatting>
  <conditionalFormatting sqref="BC100">
    <cfRule type="cellIs" dxfId="19894" priority="25235" operator="notEqual">
      <formula>BC101</formula>
    </cfRule>
  </conditionalFormatting>
  <conditionalFormatting sqref="BC103">
    <cfRule type="cellIs" dxfId="19893" priority="25115" operator="notEqual">
      <formula>BC104</formula>
    </cfRule>
  </conditionalFormatting>
  <conditionalFormatting sqref="BC106">
    <cfRule type="cellIs" dxfId="19892" priority="24995" operator="notEqual">
      <formula>BC107</formula>
    </cfRule>
  </conditionalFormatting>
  <conditionalFormatting sqref="BC109">
    <cfRule type="cellIs" dxfId="19891" priority="24875" operator="notEqual">
      <formula>BC110</formula>
    </cfRule>
  </conditionalFormatting>
  <conditionalFormatting sqref="BC112">
    <cfRule type="cellIs" dxfId="19890" priority="24755" operator="notEqual">
      <formula>BC113</formula>
    </cfRule>
  </conditionalFormatting>
  <conditionalFormatting sqref="BC115">
    <cfRule type="cellIs" dxfId="19889" priority="24635" operator="notEqual">
      <formula>BC116</formula>
    </cfRule>
  </conditionalFormatting>
  <conditionalFormatting sqref="BC118">
    <cfRule type="cellIs" dxfId="19888" priority="24515" operator="notEqual">
      <formula>BC119</formula>
    </cfRule>
  </conditionalFormatting>
  <conditionalFormatting sqref="BC121">
    <cfRule type="cellIs" dxfId="19887" priority="19485" operator="notEqual">
      <formula>BC122</formula>
    </cfRule>
  </conditionalFormatting>
  <conditionalFormatting sqref="BC124">
    <cfRule type="cellIs" dxfId="19886" priority="19265" operator="notEqual">
      <formula>BC125</formula>
    </cfRule>
  </conditionalFormatting>
  <conditionalFormatting sqref="BC127">
    <cfRule type="cellIs" dxfId="19885" priority="19045" operator="notEqual">
      <formula>BC128</formula>
    </cfRule>
  </conditionalFormatting>
  <conditionalFormatting sqref="BC130">
    <cfRule type="cellIs" dxfId="19884" priority="18825" operator="notEqual">
      <formula>BC131</formula>
    </cfRule>
  </conditionalFormatting>
  <conditionalFormatting sqref="BC133">
    <cfRule type="cellIs" dxfId="19883" priority="18605" operator="notEqual">
      <formula>BC134</formula>
    </cfRule>
  </conditionalFormatting>
  <conditionalFormatting sqref="BC136">
    <cfRule type="cellIs" dxfId="19882" priority="18385" operator="notEqual">
      <formula>BC137</formula>
    </cfRule>
  </conditionalFormatting>
  <conditionalFormatting sqref="BC139">
    <cfRule type="cellIs" dxfId="19881" priority="18165" operator="notEqual">
      <formula>BC140</formula>
    </cfRule>
  </conditionalFormatting>
  <conditionalFormatting sqref="BC142">
    <cfRule type="cellIs" dxfId="19880" priority="17945" operator="notEqual">
      <formula>BC143</formula>
    </cfRule>
  </conditionalFormatting>
  <conditionalFormatting sqref="BC145">
    <cfRule type="cellIs" dxfId="19879" priority="17725" operator="notEqual">
      <formula>BC146</formula>
    </cfRule>
  </conditionalFormatting>
  <conditionalFormatting sqref="BC148">
    <cfRule type="cellIs" dxfId="19878" priority="17505" operator="notEqual">
      <formula>BC149</formula>
    </cfRule>
  </conditionalFormatting>
  <conditionalFormatting sqref="BC151">
    <cfRule type="cellIs" dxfId="19877" priority="17285" operator="notEqual">
      <formula>BC152</formula>
    </cfRule>
  </conditionalFormatting>
  <conditionalFormatting sqref="BC154">
    <cfRule type="cellIs" dxfId="19876" priority="17065" operator="notEqual">
      <formula>BC155</formula>
    </cfRule>
  </conditionalFormatting>
  <conditionalFormatting sqref="BC157">
    <cfRule type="cellIs" dxfId="19875" priority="16845" operator="notEqual">
      <formula>BC158</formula>
    </cfRule>
  </conditionalFormatting>
  <conditionalFormatting sqref="BC160">
    <cfRule type="cellIs" dxfId="19874" priority="16625" operator="notEqual">
      <formula>BC161</formula>
    </cfRule>
  </conditionalFormatting>
  <conditionalFormatting sqref="BC163">
    <cfRule type="cellIs" dxfId="19873" priority="16405" operator="notEqual">
      <formula>BC164</formula>
    </cfRule>
  </conditionalFormatting>
  <conditionalFormatting sqref="BC166">
    <cfRule type="cellIs" dxfId="19872" priority="579" operator="notEqual">
      <formula>BC167</formula>
    </cfRule>
  </conditionalFormatting>
  <conditionalFormatting sqref="BC169">
    <cfRule type="cellIs" dxfId="19871" priority="16185" operator="notEqual">
      <formula>BC170</formula>
    </cfRule>
  </conditionalFormatting>
  <conditionalFormatting sqref="BC172">
    <cfRule type="cellIs" dxfId="19870" priority="15965" operator="notEqual">
      <formula>BC173</formula>
    </cfRule>
  </conditionalFormatting>
  <conditionalFormatting sqref="BC175">
    <cfRule type="cellIs" dxfId="19869" priority="15745" operator="notEqual">
      <formula>BC176</formula>
    </cfRule>
  </conditionalFormatting>
  <conditionalFormatting sqref="BC178">
    <cfRule type="cellIs" dxfId="19868" priority="15525" operator="notEqual">
      <formula>BC179</formula>
    </cfRule>
  </conditionalFormatting>
  <conditionalFormatting sqref="BC181">
    <cfRule type="cellIs" dxfId="19867" priority="15305" operator="notEqual">
      <formula>BC182</formula>
    </cfRule>
  </conditionalFormatting>
  <conditionalFormatting sqref="BC184">
    <cfRule type="cellIs" dxfId="19866" priority="15085" operator="notEqual">
      <formula>BC185</formula>
    </cfRule>
  </conditionalFormatting>
  <conditionalFormatting sqref="BC187">
    <cfRule type="cellIs" dxfId="19865" priority="14865" operator="notEqual">
      <formula>BC188</formula>
    </cfRule>
  </conditionalFormatting>
  <conditionalFormatting sqref="BC190">
    <cfRule type="cellIs" dxfId="19864" priority="14645" operator="notEqual">
      <formula>BC191</formula>
    </cfRule>
  </conditionalFormatting>
  <conditionalFormatting sqref="BC193">
    <cfRule type="cellIs" dxfId="19863" priority="14425" operator="notEqual">
      <formula>BC194</formula>
    </cfRule>
  </conditionalFormatting>
  <conditionalFormatting sqref="BC196">
    <cfRule type="cellIs" dxfId="19862" priority="14205" operator="notEqual">
      <formula>BC197</formula>
    </cfRule>
  </conditionalFormatting>
  <conditionalFormatting sqref="BC199">
    <cfRule type="cellIs" dxfId="19861" priority="13985" operator="notEqual">
      <formula>BC200</formula>
    </cfRule>
  </conditionalFormatting>
  <conditionalFormatting sqref="BC202">
    <cfRule type="cellIs" dxfId="19860" priority="13765" operator="notEqual">
      <formula>BC203</formula>
    </cfRule>
  </conditionalFormatting>
  <conditionalFormatting sqref="BC205">
    <cfRule type="cellIs" dxfId="19859" priority="13545" operator="notEqual">
      <formula>BC206</formula>
    </cfRule>
  </conditionalFormatting>
  <conditionalFormatting sqref="BC208">
    <cfRule type="cellIs" dxfId="19858" priority="13325" operator="notEqual">
      <formula>BC209</formula>
    </cfRule>
  </conditionalFormatting>
  <conditionalFormatting sqref="BC211">
    <cfRule type="cellIs" dxfId="19857" priority="13105" operator="notEqual">
      <formula>BC212</formula>
    </cfRule>
  </conditionalFormatting>
  <conditionalFormatting sqref="BC214">
    <cfRule type="cellIs" dxfId="19856" priority="12885" operator="notEqual">
      <formula>BC215</formula>
    </cfRule>
  </conditionalFormatting>
  <conditionalFormatting sqref="BC217">
    <cfRule type="cellIs" dxfId="19855" priority="12665" operator="notEqual">
      <formula>BC218</formula>
    </cfRule>
  </conditionalFormatting>
  <conditionalFormatting sqref="BC220">
    <cfRule type="cellIs" dxfId="19854" priority="12445" operator="notEqual">
      <formula>BC221</formula>
    </cfRule>
  </conditionalFormatting>
  <conditionalFormatting sqref="BC223">
    <cfRule type="cellIs" dxfId="19853" priority="12225" operator="notEqual">
      <formula>BC224</formula>
    </cfRule>
  </conditionalFormatting>
  <conditionalFormatting sqref="BC226">
    <cfRule type="cellIs" dxfId="19852" priority="12005" operator="notEqual">
      <formula>BC227</formula>
    </cfRule>
  </conditionalFormatting>
  <conditionalFormatting sqref="BC229">
    <cfRule type="cellIs" dxfId="19851" priority="11785" operator="notEqual">
      <formula>BC230</formula>
    </cfRule>
  </conditionalFormatting>
  <conditionalFormatting sqref="BC232">
    <cfRule type="cellIs" dxfId="19850" priority="11565" operator="notEqual">
      <formula>BC233</formula>
    </cfRule>
  </conditionalFormatting>
  <conditionalFormatting sqref="BC235">
    <cfRule type="cellIs" dxfId="19849" priority="11345" operator="notEqual">
      <formula>BC236</formula>
    </cfRule>
  </conditionalFormatting>
  <conditionalFormatting sqref="BC238">
    <cfRule type="cellIs" dxfId="19848" priority="11125" operator="notEqual">
      <formula>BC239</formula>
    </cfRule>
  </conditionalFormatting>
  <conditionalFormatting sqref="BC241">
    <cfRule type="cellIs" dxfId="19847" priority="10905" operator="notEqual">
      <formula>BC242</formula>
    </cfRule>
  </conditionalFormatting>
  <conditionalFormatting sqref="BC244">
    <cfRule type="cellIs" dxfId="19846" priority="10685" operator="notEqual">
      <formula>BC245</formula>
    </cfRule>
  </conditionalFormatting>
  <conditionalFormatting sqref="BC247">
    <cfRule type="cellIs" dxfId="19845" priority="10465" operator="notEqual">
      <formula>BC248</formula>
    </cfRule>
  </conditionalFormatting>
  <conditionalFormatting sqref="BC250">
    <cfRule type="cellIs" dxfId="19844" priority="10245" operator="notEqual">
      <formula>BC251</formula>
    </cfRule>
  </conditionalFormatting>
  <conditionalFormatting sqref="BC253">
    <cfRule type="cellIs" dxfId="19843" priority="10025" operator="notEqual">
      <formula>BC254</formula>
    </cfRule>
  </conditionalFormatting>
  <conditionalFormatting sqref="BC256">
    <cfRule type="cellIs" dxfId="19842" priority="9805" operator="notEqual">
      <formula>BC257</formula>
    </cfRule>
  </conditionalFormatting>
  <conditionalFormatting sqref="BC259">
    <cfRule type="cellIs" dxfId="19841" priority="9585" operator="notEqual">
      <formula>BC260</formula>
    </cfRule>
  </conditionalFormatting>
  <conditionalFormatting sqref="BC262">
    <cfRule type="cellIs" dxfId="19840" priority="9365" operator="notEqual">
      <formula>BC263</formula>
    </cfRule>
  </conditionalFormatting>
  <conditionalFormatting sqref="BC265">
    <cfRule type="cellIs" dxfId="19839" priority="9145" operator="notEqual">
      <formula>BC266</formula>
    </cfRule>
  </conditionalFormatting>
  <conditionalFormatting sqref="BC268">
    <cfRule type="cellIs" dxfId="19838" priority="8925" operator="notEqual">
      <formula>BC269</formula>
    </cfRule>
  </conditionalFormatting>
  <conditionalFormatting sqref="BC271">
    <cfRule type="cellIs" dxfId="19837" priority="8705" operator="notEqual">
      <formula>BC272</formula>
    </cfRule>
  </conditionalFormatting>
  <conditionalFormatting sqref="BC274">
    <cfRule type="cellIs" dxfId="19836" priority="1445" operator="notEqual">
      <formula>BC275</formula>
    </cfRule>
  </conditionalFormatting>
  <conditionalFormatting sqref="BC277">
    <cfRule type="cellIs" dxfId="19835" priority="8485" operator="notEqual">
      <formula>BC278</formula>
    </cfRule>
  </conditionalFormatting>
  <conditionalFormatting sqref="BC280">
    <cfRule type="cellIs" dxfId="19834" priority="8265" operator="notEqual">
      <formula>BC281</formula>
    </cfRule>
  </conditionalFormatting>
  <conditionalFormatting sqref="BC283">
    <cfRule type="cellIs" dxfId="19833" priority="8045" operator="notEqual">
      <formula>BC284</formula>
    </cfRule>
  </conditionalFormatting>
  <conditionalFormatting sqref="BC286">
    <cfRule type="cellIs" dxfId="19832" priority="7825" operator="notEqual">
      <formula>BC287</formula>
    </cfRule>
  </conditionalFormatting>
  <conditionalFormatting sqref="BC289">
    <cfRule type="cellIs" dxfId="19831" priority="7605" operator="notEqual">
      <formula>BC290</formula>
    </cfRule>
  </conditionalFormatting>
  <conditionalFormatting sqref="BC292">
    <cfRule type="cellIs" dxfId="19830" priority="359" operator="notEqual">
      <formula>BC293</formula>
    </cfRule>
  </conditionalFormatting>
  <conditionalFormatting sqref="BC295">
    <cfRule type="cellIs" dxfId="19829" priority="7385" operator="notEqual">
      <formula>BC296</formula>
    </cfRule>
  </conditionalFormatting>
  <conditionalFormatting sqref="BC298">
    <cfRule type="cellIs" dxfId="19828" priority="7165" operator="notEqual">
      <formula>BC299</formula>
    </cfRule>
  </conditionalFormatting>
  <conditionalFormatting sqref="BC301">
    <cfRule type="cellIs" dxfId="19827" priority="6945" operator="notEqual">
      <formula>BC302</formula>
    </cfRule>
  </conditionalFormatting>
  <conditionalFormatting sqref="BC304">
    <cfRule type="cellIs" dxfId="19826" priority="6725" operator="notEqual">
      <formula>BC305</formula>
    </cfRule>
  </conditionalFormatting>
  <conditionalFormatting sqref="BC307">
    <cfRule type="cellIs" dxfId="19825" priority="6505" operator="notEqual">
      <formula>BC308</formula>
    </cfRule>
  </conditionalFormatting>
  <conditionalFormatting sqref="BC310">
    <cfRule type="cellIs" dxfId="19824" priority="24395" operator="notEqual">
      <formula>BC311</formula>
    </cfRule>
  </conditionalFormatting>
  <conditionalFormatting sqref="BC313">
    <cfRule type="cellIs" dxfId="19823" priority="6065" operator="notEqual">
      <formula>BC314</formula>
    </cfRule>
  </conditionalFormatting>
  <conditionalFormatting sqref="BC316">
    <cfRule type="cellIs" dxfId="19822" priority="5845" operator="notEqual">
      <formula>BC317</formula>
    </cfRule>
  </conditionalFormatting>
  <conditionalFormatting sqref="BC319">
    <cfRule type="cellIs" dxfId="19821" priority="5625" operator="notEqual">
      <formula>BC320</formula>
    </cfRule>
  </conditionalFormatting>
  <conditionalFormatting sqref="BC322">
    <cfRule type="cellIs" dxfId="19820" priority="5405" operator="notEqual">
      <formula>BC323</formula>
    </cfRule>
  </conditionalFormatting>
  <conditionalFormatting sqref="BC325">
    <cfRule type="cellIs" dxfId="19819" priority="5185" operator="notEqual">
      <formula>BC326</formula>
    </cfRule>
  </conditionalFormatting>
  <conditionalFormatting sqref="BC328">
    <cfRule type="cellIs" dxfId="19818" priority="4965" operator="notEqual">
      <formula>BC329</formula>
    </cfRule>
  </conditionalFormatting>
  <conditionalFormatting sqref="BC331">
    <cfRule type="cellIs" dxfId="19817" priority="4745" operator="notEqual">
      <formula>BC332</formula>
    </cfRule>
  </conditionalFormatting>
  <conditionalFormatting sqref="BC334">
    <cfRule type="cellIs" dxfId="19816" priority="139" operator="notEqual">
      <formula>BC335</formula>
    </cfRule>
  </conditionalFormatting>
  <conditionalFormatting sqref="BC337">
    <cfRule type="cellIs" dxfId="19815" priority="4525" operator="notEqual">
      <formula>BC338</formula>
    </cfRule>
  </conditionalFormatting>
  <conditionalFormatting sqref="BC340">
    <cfRule type="cellIs" dxfId="19814" priority="4305" operator="notEqual">
      <formula>BC341</formula>
    </cfRule>
  </conditionalFormatting>
  <conditionalFormatting sqref="BC343">
    <cfRule type="cellIs" dxfId="19813" priority="6285" operator="notEqual">
      <formula>BC344</formula>
    </cfRule>
  </conditionalFormatting>
  <conditionalFormatting sqref="BC346">
    <cfRule type="cellIs" dxfId="19812" priority="3865" operator="notEqual">
      <formula>BC347</formula>
    </cfRule>
  </conditionalFormatting>
  <conditionalFormatting sqref="BC349">
    <cfRule type="cellIs" dxfId="19811" priority="4085" operator="notEqual">
      <formula>BC350</formula>
    </cfRule>
  </conditionalFormatting>
  <conditionalFormatting sqref="BC352">
    <cfRule type="cellIs" dxfId="19810" priority="3425" operator="notEqual">
      <formula>BC353</formula>
    </cfRule>
  </conditionalFormatting>
  <conditionalFormatting sqref="BC355">
    <cfRule type="cellIs" dxfId="19809" priority="3205" operator="notEqual">
      <formula>BC356</formula>
    </cfRule>
  </conditionalFormatting>
  <conditionalFormatting sqref="BC358">
    <cfRule type="cellIs" dxfId="19808" priority="2985" operator="notEqual">
      <formula>BC359</formula>
    </cfRule>
  </conditionalFormatting>
  <conditionalFormatting sqref="BC361">
    <cfRule type="cellIs" dxfId="19807" priority="24275" operator="notEqual">
      <formula>BC362</formula>
    </cfRule>
  </conditionalFormatting>
  <conditionalFormatting sqref="BC364">
    <cfRule type="cellIs" dxfId="19806" priority="24155" operator="notEqual">
      <formula>BC365</formula>
    </cfRule>
  </conditionalFormatting>
  <conditionalFormatting sqref="BC367">
    <cfRule type="cellIs" dxfId="19805" priority="23915" operator="notEqual">
      <formula>BC368</formula>
    </cfRule>
  </conditionalFormatting>
  <conditionalFormatting sqref="BC370">
    <cfRule type="cellIs" dxfId="19804" priority="27185" operator="notEqual">
      <formula>BC371</formula>
    </cfRule>
  </conditionalFormatting>
  <conditionalFormatting sqref="BD19">
    <cfRule type="cellIs" dxfId="19803" priority="27474" operator="notEqual">
      <formula>BC20</formula>
    </cfRule>
  </conditionalFormatting>
  <conditionalFormatting sqref="BD22">
    <cfRule type="cellIs" dxfId="19802" priority="27464" operator="notEqual">
      <formula>BC23</formula>
    </cfRule>
  </conditionalFormatting>
  <conditionalFormatting sqref="BD25">
    <cfRule type="cellIs" dxfId="19801" priority="27454" operator="notEqual">
      <formula>BC26</formula>
    </cfRule>
  </conditionalFormatting>
  <conditionalFormatting sqref="BD28">
    <cfRule type="cellIs" dxfId="19800" priority="27444" operator="notEqual">
      <formula>BC29</formula>
    </cfRule>
  </conditionalFormatting>
  <conditionalFormatting sqref="BD31">
    <cfRule type="cellIs" dxfId="19799" priority="27434" operator="notEqual">
      <formula>BC32</formula>
    </cfRule>
  </conditionalFormatting>
  <conditionalFormatting sqref="BD34">
    <cfRule type="cellIs" dxfId="19798" priority="27424" operator="notEqual">
      <formula>BC35</formula>
    </cfRule>
  </conditionalFormatting>
  <conditionalFormatting sqref="BD37">
    <cfRule type="cellIs" dxfId="19797" priority="27414" operator="notEqual">
      <formula>BC38</formula>
    </cfRule>
  </conditionalFormatting>
  <conditionalFormatting sqref="BD40">
    <cfRule type="cellIs" dxfId="19796" priority="27404" operator="notEqual">
      <formula>BC41</formula>
    </cfRule>
  </conditionalFormatting>
  <conditionalFormatting sqref="BD43">
    <cfRule type="cellIs" dxfId="19795" priority="27394" operator="notEqual">
      <formula>BC44</formula>
    </cfRule>
  </conditionalFormatting>
  <conditionalFormatting sqref="BD46">
    <cfRule type="cellIs" dxfId="19794" priority="27384" operator="notEqual">
      <formula>BC47</formula>
    </cfRule>
  </conditionalFormatting>
  <conditionalFormatting sqref="BD49">
    <cfRule type="cellIs" dxfId="19793" priority="27374" operator="notEqual">
      <formula>BC50</formula>
    </cfRule>
  </conditionalFormatting>
  <conditionalFormatting sqref="BD52">
    <cfRule type="cellIs" dxfId="19792" priority="27364" operator="notEqual">
      <formula>BC53</formula>
    </cfRule>
  </conditionalFormatting>
  <conditionalFormatting sqref="BD55">
    <cfRule type="cellIs" dxfId="19791" priority="27354" operator="notEqual">
      <formula>BC56</formula>
    </cfRule>
  </conditionalFormatting>
  <conditionalFormatting sqref="BD58">
    <cfRule type="cellIs" dxfId="19790" priority="27344" operator="notEqual">
      <formula>BC59</formula>
    </cfRule>
  </conditionalFormatting>
  <conditionalFormatting sqref="BD61">
    <cfRule type="cellIs" dxfId="19789" priority="27334" operator="notEqual">
      <formula>BC62</formula>
    </cfRule>
  </conditionalFormatting>
  <conditionalFormatting sqref="BD64">
    <cfRule type="cellIs" dxfId="19788" priority="27324" operator="notEqual">
      <formula>BC65</formula>
    </cfRule>
  </conditionalFormatting>
  <conditionalFormatting sqref="BD67">
    <cfRule type="cellIs" dxfId="19787" priority="27314" operator="notEqual">
      <formula>BC68</formula>
    </cfRule>
  </conditionalFormatting>
  <conditionalFormatting sqref="BD70">
    <cfRule type="cellIs" dxfId="19786" priority="27304" operator="notEqual">
      <formula>BC71</formula>
    </cfRule>
  </conditionalFormatting>
  <conditionalFormatting sqref="BD73">
    <cfRule type="cellIs" dxfId="19785" priority="27294" operator="notEqual">
      <formula>BC74</formula>
    </cfRule>
  </conditionalFormatting>
  <conditionalFormatting sqref="BD76">
    <cfRule type="cellIs" dxfId="19784" priority="26074" operator="notEqual">
      <formula>BC77</formula>
    </cfRule>
  </conditionalFormatting>
  <conditionalFormatting sqref="BD79">
    <cfRule type="cellIs" dxfId="19783" priority="25954" operator="notEqual">
      <formula>BC80</formula>
    </cfRule>
  </conditionalFormatting>
  <conditionalFormatting sqref="BD82">
    <cfRule type="cellIs" dxfId="19782" priority="25834" operator="notEqual">
      <formula>BC83</formula>
    </cfRule>
  </conditionalFormatting>
  <conditionalFormatting sqref="BD85">
    <cfRule type="cellIs" dxfId="19781" priority="25714" operator="notEqual">
      <formula>BC86</formula>
    </cfRule>
  </conditionalFormatting>
  <conditionalFormatting sqref="BD88">
    <cfRule type="cellIs" dxfId="19780" priority="25594" operator="notEqual">
      <formula>BC89</formula>
    </cfRule>
  </conditionalFormatting>
  <conditionalFormatting sqref="BD91">
    <cfRule type="cellIs" dxfId="19779" priority="25354" operator="notEqual">
      <formula>BC92</formula>
    </cfRule>
  </conditionalFormatting>
  <conditionalFormatting sqref="BD94">
    <cfRule type="cellIs" dxfId="19778" priority="798" operator="notEqual">
      <formula>BC95</formula>
    </cfRule>
  </conditionalFormatting>
  <conditionalFormatting sqref="BD97">
    <cfRule type="cellIs" dxfId="19777" priority="25474" operator="notEqual">
      <formula>BC98</formula>
    </cfRule>
  </conditionalFormatting>
  <conditionalFormatting sqref="BD100">
    <cfRule type="cellIs" dxfId="19776" priority="25234" operator="notEqual">
      <formula>BC101</formula>
    </cfRule>
  </conditionalFormatting>
  <conditionalFormatting sqref="BD103">
    <cfRule type="cellIs" dxfId="19775" priority="25114" operator="notEqual">
      <formula>BC104</formula>
    </cfRule>
  </conditionalFormatting>
  <conditionalFormatting sqref="BD106">
    <cfRule type="cellIs" dxfId="19774" priority="24994" operator="notEqual">
      <formula>BC107</formula>
    </cfRule>
  </conditionalFormatting>
  <conditionalFormatting sqref="BD109">
    <cfRule type="cellIs" dxfId="19773" priority="24874" operator="notEqual">
      <formula>BC110</formula>
    </cfRule>
  </conditionalFormatting>
  <conditionalFormatting sqref="BD112">
    <cfRule type="cellIs" dxfId="19772" priority="24754" operator="notEqual">
      <formula>BC113</formula>
    </cfRule>
  </conditionalFormatting>
  <conditionalFormatting sqref="BD115">
    <cfRule type="cellIs" dxfId="19771" priority="24634" operator="notEqual">
      <formula>BC116</formula>
    </cfRule>
  </conditionalFormatting>
  <conditionalFormatting sqref="BD118">
    <cfRule type="cellIs" dxfId="19770" priority="24514" operator="notEqual">
      <formula>BC119</formula>
    </cfRule>
  </conditionalFormatting>
  <conditionalFormatting sqref="BD121">
    <cfRule type="cellIs" dxfId="19769" priority="19484" operator="notEqual">
      <formula>BC122</formula>
    </cfRule>
  </conditionalFormatting>
  <conditionalFormatting sqref="BD124">
    <cfRule type="cellIs" dxfId="19768" priority="19264" operator="notEqual">
      <formula>BC125</formula>
    </cfRule>
  </conditionalFormatting>
  <conditionalFormatting sqref="BD127">
    <cfRule type="cellIs" dxfId="19767" priority="19044" operator="notEqual">
      <formula>BC128</formula>
    </cfRule>
  </conditionalFormatting>
  <conditionalFormatting sqref="BD130">
    <cfRule type="cellIs" dxfId="19766" priority="18824" operator="notEqual">
      <formula>BC131</formula>
    </cfRule>
  </conditionalFormatting>
  <conditionalFormatting sqref="BD133">
    <cfRule type="cellIs" dxfId="19765" priority="18604" operator="notEqual">
      <formula>BC134</formula>
    </cfRule>
  </conditionalFormatting>
  <conditionalFormatting sqref="BD136">
    <cfRule type="cellIs" dxfId="19764" priority="18384" operator="notEqual">
      <formula>BC137</formula>
    </cfRule>
  </conditionalFormatting>
  <conditionalFormatting sqref="BD139">
    <cfRule type="cellIs" dxfId="19763" priority="18164" operator="notEqual">
      <formula>BC140</formula>
    </cfRule>
  </conditionalFormatting>
  <conditionalFormatting sqref="BD142">
    <cfRule type="cellIs" dxfId="19762" priority="17944" operator="notEqual">
      <formula>BC143</formula>
    </cfRule>
  </conditionalFormatting>
  <conditionalFormatting sqref="BD145">
    <cfRule type="cellIs" dxfId="19761" priority="17724" operator="notEqual">
      <formula>BC146</formula>
    </cfRule>
  </conditionalFormatting>
  <conditionalFormatting sqref="BD148">
    <cfRule type="cellIs" dxfId="19760" priority="17504" operator="notEqual">
      <formula>BC149</formula>
    </cfRule>
  </conditionalFormatting>
  <conditionalFormatting sqref="BD151">
    <cfRule type="cellIs" dxfId="19759" priority="17284" operator="notEqual">
      <formula>BC152</formula>
    </cfRule>
  </conditionalFormatting>
  <conditionalFormatting sqref="BD154">
    <cfRule type="cellIs" dxfId="19758" priority="17064" operator="notEqual">
      <formula>BC155</formula>
    </cfRule>
  </conditionalFormatting>
  <conditionalFormatting sqref="BD157">
    <cfRule type="cellIs" dxfId="19757" priority="16844" operator="notEqual">
      <formula>BC158</formula>
    </cfRule>
  </conditionalFormatting>
  <conditionalFormatting sqref="BD160">
    <cfRule type="cellIs" dxfId="19756" priority="16624" operator="notEqual">
      <formula>BC161</formula>
    </cfRule>
  </conditionalFormatting>
  <conditionalFormatting sqref="BD163">
    <cfRule type="cellIs" dxfId="19755" priority="16404" operator="notEqual">
      <formula>BC164</formula>
    </cfRule>
  </conditionalFormatting>
  <conditionalFormatting sqref="BD166">
    <cfRule type="cellIs" dxfId="19754" priority="578" operator="notEqual">
      <formula>BC167</formula>
    </cfRule>
  </conditionalFormatting>
  <conditionalFormatting sqref="BD169">
    <cfRule type="cellIs" dxfId="19753" priority="16184" operator="notEqual">
      <formula>BC170</formula>
    </cfRule>
  </conditionalFormatting>
  <conditionalFormatting sqref="BD172">
    <cfRule type="cellIs" dxfId="19752" priority="15964" operator="notEqual">
      <formula>BC173</formula>
    </cfRule>
  </conditionalFormatting>
  <conditionalFormatting sqref="BD175">
    <cfRule type="cellIs" dxfId="19751" priority="15744" operator="notEqual">
      <formula>BC176</formula>
    </cfRule>
  </conditionalFormatting>
  <conditionalFormatting sqref="BD178">
    <cfRule type="cellIs" dxfId="19750" priority="15524" operator="notEqual">
      <formula>BC179</formula>
    </cfRule>
  </conditionalFormatting>
  <conditionalFormatting sqref="BD181">
    <cfRule type="cellIs" dxfId="19749" priority="15304" operator="notEqual">
      <formula>BC182</formula>
    </cfRule>
  </conditionalFormatting>
  <conditionalFormatting sqref="BD184">
    <cfRule type="cellIs" dxfId="19748" priority="15084" operator="notEqual">
      <formula>BC185</formula>
    </cfRule>
  </conditionalFormatting>
  <conditionalFormatting sqref="BD187">
    <cfRule type="cellIs" dxfId="19747" priority="14864" operator="notEqual">
      <formula>BC188</formula>
    </cfRule>
  </conditionalFormatting>
  <conditionalFormatting sqref="BD190">
    <cfRule type="cellIs" dxfId="19746" priority="14644" operator="notEqual">
      <formula>BC191</formula>
    </cfRule>
  </conditionalFormatting>
  <conditionalFormatting sqref="BD193">
    <cfRule type="cellIs" dxfId="19745" priority="14424" operator="notEqual">
      <formula>BC194</formula>
    </cfRule>
  </conditionalFormatting>
  <conditionalFormatting sqref="BD196">
    <cfRule type="cellIs" dxfId="19744" priority="14204" operator="notEqual">
      <formula>BC197</formula>
    </cfRule>
  </conditionalFormatting>
  <conditionalFormatting sqref="BD199">
    <cfRule type="cellIs" dxfId="19743" priority="13984" operator="notEqual">
      <formula>BC200</formula>
    </cfRule>
  </conditionalFormatting>
  <conditionalFormatting sqref="BD202">
    <cfRule type="cellIs" dxfId="19742" priority="13764" operator="notEqual">
      <formula>BC203</formula>
    </cfRule>
  </conditionalFormatting>
  <conditionalFormatting sqref="BD205">
    <cfRule type="cellIs" dxfId="19741" priority="13544" operator="notEqual">
      <formula>BC206</formula>
    </cfRule>
  </conditionalFormatting>
  <conditionalFormatting sqref="BD208">
    <cfRule type="cellIs" dxfId="19740" priority="13324" operator="notEqual">
      <formula>BC209</formula>
    </cfRule>
  </conditionalFormatting>
  <conditionalFormatting sqref="BD211">
    <cfRule type="cellIs" dxfId="19739" priority="13104" operator="notEqual">
      <formula>BC212</formula>
    </cfRule>
  </conditionalFormatting>
  <conditionalFormatting sqref="BD214">
    <cfRule type="cellIs" dxfId="19738" priority="12884" operator="notEqual">
      <formula>BC215</formula>
    </cfRule>
  </conditionalFormatting>
  <conditionalFormatting sqref="BD217">
    <cfRule type="cellIs" dxfId="19737" priority="12664" operator="notEqual">
      <formula>BC218</formula>
    </cfRule>
  </conditionalFormatting>
  <conditionalFormatting sqref="BD220">
    <cfRule type="cellIs" dxfId="19736" priority="12444" operator="notEqual">
      <formula>BC221</formula>
    </cfRule>
  </conditionalFormatting>
  <conditionalFormatting sqref="BD223">
    <cfRule type="cellIs" dxfId="19735" priority="12224" operator="notEqual">
      <formula>BC224</formula>
    </cfRule>
  </conditionalFormatting>
  <conditionalFormatting sqref="BD226">
    <cfRule type="cellIs" dxfId="19734" priority="12004" operator="notEqual">
      <formula>BC227</formula>
    </cfRule>
  </conditionalFormatting>
  <conditionalFormatting sqref="BD229">
    <cfRule type="cellIs" dxfId="19733" priority="11784" operator="notEqual">
      <formula>BC230</formula>
    </cfRule>
  </conditionalFormatting>
  <conditionalFormatting sqref="BD232">
    <cfRule type="cellIs" dxfId="19732" priority="11564" operator="notEqual">
      <formula>BC233</formula>
    </cfRule>
  </conditionalFormatting>
  <conditionalFormatting sqref="BD235">
    <cfRule type="cellIs" dxfId="19731" priority="11344" operator="notEqual">
      <formula>BC236</formula>
    </cfRule>
  </conditionalFormatting>
  <conditionalFormatting sqref="BD238">
    <cfRule type="cellIs" dxfId="19730" priority="11124" operator="notEqual">
      <formula>BC239</formula>
    </cfRule>
  </conditionalFormatting>
  <conditionalFormatting sqref="BD241">
    <cfRule type="cellIs" dxfId="19729" priority="10904" operator="notEqual">
      <formula>BC242</formula>
    </cfRule>
  </conditionalFormatting>
  <conditionalFormatting sqref="BD244">
    <cfRule type="cellIs" dxfId="19728" priority="10684" operator="notEqual">
      <formula>BC245</formula>
    </cfRule>
  </conditionalFormatting>
  <conditionalFormatting sqref="BD247">
    <cfRule type="cellIs" dxfId="19727" priority="10464" operator="notEqual">
      <formula>BC248</formula>
    </cfRule>
  </conditionalFormatting>
  <conditionalFormatting sqref="BD250">
    <cfRule type="cellIs" dxfId="19726" priority="10244" operator="notEqual">
      <formula>BC251</formula>
    </cfRule>
  </conditionalFormatting>
  <conditionalFormatting sqref="BD253">
    <cfRule type="cellIs" dxfId="19725" priority="10024" operator="notEqual">
      <formula>BC254</formula>
    </cfRule>
  </conditionalFormatting>
  <conditionalFormatting sqref="BD256">
    <cfRule type="cellIs" dxfId="19724" priority="9804" operator="notEqual">
      <formula>BC257</formula>
    </cfRule>
  </conditionalFormatting>
  <conditionalFormatting sqref="BD259">
    <cfRule type="cellIs" dxfId="19723" priority="9584" operator="notEqual">
      <formula>BC260</formula>
    </cfRule>
  </conditionalFormatting>
  <conditionalFormatting sqref="BD262">
    <cfRule type="cellIs" dxfId="19722" priority="9364" operator="notEqual">
      <formula>BC263</formula>
    </cfRule>
  </conditionalFormatting>
  <conditionalFormatting sqref="BD265">
    <cfRule type="cellIs" dxfId="19721" priority="9144" operator="notEqual">
      <formula>BC266</formula>
    </cfRule>
  </conditionalFormatting>
  <conditionalFormatting sqref="BD268">
    <cfRule type="cellIs" dxfId="19720" priority="8924" operator="notEqual">
      <formula>BC269</formula>
    </cfRule>
  </conditionalFormatting>
  <conditionalFormatting sqref="BD271">
    <cfRule type="cellIs" dxfId="19719" priority="8704" operator="notEqual">
      <formula>BC272</formula>
    </cfRule>
  </conditionalFormatting>
  <conditionalFormatting sqref="BD274">
    <cfRule type="cellIs" dxfId="19718" priority="1444" operator="notEqual">
      <formula>BC275</formula>
    </cfRule>
  </conditionalFormatting>
  <conditionalFormatting sqref="BD277">
    <cfRule type="cellIs" dxfId="19717" priority="8484" operator="notEqual">
      <formula>BC278</formula>
    </cfRule>
  </conditionalFormatting>
  <conditionalFormatting sqref="BD280">
    <cfRule type="cellIs" dxfId="19716" priority="8264" operator="notEqual">
      <formula>BC281</formula>
    </cfRule>
  </conditionalFormatting>
  <conditionalFormatting sqref="BD283">
    <cfRule type="cellIs" dxfId="19715" priority="8044" operator="notEqual">
      <formula>BC284</formula>
    </cfRule>
  </conditionalFormatting>
  <conditionalFormatting sqref="BD286">
    <cfRule type="cellIs" dxfId="19714" priority="7824" operator="notEqual">
      <formula>BC287</formula>
    </cfRule>
  </conditionalFormatting>
  <conditionalFormatting sqref="BD289">
    <cfRule type="cellIs" dxfId="19713" priority="7604" operator="notEqual">
      <formula>BC290</formula>
    </cfRule>
  </conditionalFormatting>
  <conditionalFormatting sqref="BD292">
    <cfRule type="cellIs" dxfId="19712" priority="358" operator="notEqual">
      <formula>BC293</formula>
    </cfRule>
  </conditionalFormatting>
  <conditionalFormatting sqref="BD295">
    <cfRule type="cellIs" dxfId="19711" priority="7384" operator="notEqual">
      <formula>BC296</formula>
    </cfRule>
  </conditionalFormatting>
  <conditionalFormatting sqref="BD298">
    <cfRule type="cellIs" dxfId="19710" priority="7164" operator="notEqual">
      <formula>BC299</formula>
    </cfRule>
  </conditionalFormatting>
  <conditionalFormatting sqref="BD301">
    <cfRule type="cellIs" dxfId="19709" priority="6944" operator="notEqual">
      <formula>BC302</formula>
    </cfRule>
  </conditionalFormatting>
  <conditionalFormatting sqref="BD304">
    <cfRule type="cellIs" dxfId="19708" priority="6724" operator="notEqual">
      <formula>BC305</formula>
    </cfRule>
  </conditionalFormatting>
  <conditionalFormatting sqref="BD307">
    <cfRule type="cellIs" dxfId="19707" priority="6504" operator="notEqual">
      <formula>BC308</formula>
    </cfRule>
  </conditionalFormatting>
  <conditionalFormatting sqref="BD310">
    <cfRule type="cellIs" dxfId="19706" priority="24394" operator="notEqual">
      <formula>BC311</formula>
    </cfRule>
  </conditionalFormatting>
  <conditionalFormatting sqref="BD313">
    <cfRule type="cellIs" dxfId="19705" priority="6064" operator="notEqual">
      <formula>BC314</formula>
    </cfRule>
  </conditionalFormatting>
  <conditionalFormatting sqref="BD316">
    <cfRule type="cellIs" dxfId="19704" priority="5844" operator="notEqual">
      <formula>BC317</formula>
    </cfRule>
  </conditionalFormatting>
  <conditionalFormatting sqref="BD319">
    <cfRule type="cellIs" dxfId="19703" priority="5624" operator="notEqual">
      <formula>BC320</formula>
    </cfRule>
  </conditionalFormatting>
  <conditionalFormatting sqref="BD322">
    <cfRule type="cellIs" dxfId="19702" priority="5404" operator="notEqual">
      <formula>BC323</formula>
    </cfRule>
  </conditionalFormatting>
  <conditionalFormatting sqref="BD325">
    <cfRule type="cellIs" dxfId="19701" priority="5184" operator="notEqual">
      <formula>BC326</formula>
    </cfRule>
  </conditionalFormatting>
  <conditionalFormatting sqref="BD328">
    <cfRule type="cellIs" dxfId="19700" priority="4964" operator="notEqual">
      <formula>BC329</formula>
    </cfRule>
  </conditionalFormatting>
  <conditionalFormatting sqref="BD331">
    <cfRule type="cellIs" dxfId="19699" priority="4744" operator="notEqual">
      <formula>BC332</formula>
    </cfRule>
  </conditionalFormatting>
  <conditionalFormatting sqref="BD334">
    <cfRule type="cellIs" dxfId="19698" priority="138" operator="notEqual">
      <formula>BC335</formula>
    </cfRule>
  </conditionalFormatting>
  <conditionalFormatting sqref="BD337">
    <cfRule type="cellIs" dxfId="19697" priority="4524" operator="notEqual">
      <formula>BC338</formula>
    </cfRule>
  </conditionalFormatting>
  <conditionalFormatting sqref="BD340">
    <cfRule type="cellIs" dxfId="19696" priority="4304" operator="notEqual">
      <formula>BC341</formula>
    </cfRule>
  </conditionalFormatting>
  <conditionalFormatting sqref="BD343">
    <cfRule type="cellIs" dxfId="19695" priority="6284" operator="notEqual">
      <formula>BC344</formula>
    </cfRule>
  </conditionalFormatting>
  <conditionalFormatting sqref="BD346">
    <cfRule type="cellIs" dxfId="19694" priority="3864" operator="notEqual">
      <formula>BC347</formula>
    </cfRule>
  </conditionalFormatting>
  <conditionalFormatting sqref="BD349">
    <cfRule type="cellIs" dxfId="19693" priority="4084" operator="notEqual">
      <formula>BC350</formula>
    </cfRule>
  </conditionalFormatting>
  <conditionalFormatting sqref="BD352">
    <cfRule type="cellIs" dxfId="19692" priority="3424" operator="notEqual">
      <formula>BC353</formula>
    </cfRule>
  </conditionalFormatting>
  <conditionalFormatting sqref="BD355">
    <cfRule type="cellIs" dxfId="19691" priority="3204" operator="notEqual">
      <formula>BC356</formula>
    </cfRule>
  </conditionalFormatting>
  <conditionalFormatting sqref="BD358">
    <cfRule type="cellIs" dxfId="19690" priority="2984" operator="notEqual">
      <formula>BC359</formula>
    </cfRule>
  </conditionalFormatting>
  <conditionalFormatting sqref="BD361">
    <cfRule type="cellIs" dxfId="19689" priority="24274" operator="notEqual">
      <formula>BC362</formula>
    </cfRule>
  </conditionalFormatting>
  <conditionalFormatting sqref="BD364">
    <cfRule type="cellIs" dxfId="19688" priority="24154" operator="notEqual">
      <formula>BC365</formula>
    </cfRule>
  </conditionalFormatting>
  <conditionalFormatting sqref="BD367">
    <cfRule type="cellIs" dxfId="19687" priority="23914" operator="notEqual">
      <formula>BC368</formula>
    </cfRule>
  </conditionalFormatting>
  <conditionalFormatting sqref="BD370">
    <cfRule type="cellIs" dxfId="19686" priority="27184" operator="notEqual">
      <formula>BC371</formula>
    </cfRule>
  </conditionalFormatting>
  <conditionalFormatting sqref="BE19">
    <cfRule type="cellIs" dxfId="19685" priority="27473" operator="notEqual">
      <formula>BC20</formula>
    </cfRule>
  </conditionalFormatting>
  <conditionalFormatting sqref="BE22">
    <cfRule type="cellIs" dxfId="19684" priority="27463" operator="notEqual">
      <formula>BC23</formula>
    </cfRule>
  </conditionalFormatting>
  <conditionalFormatting sqref="BE25">
    <cfRule type="cellIs" dxfId="19683" priority="27453" operator="notEqual">
      <formula>BC26</formula>
    </cfRule>
  </conditionalFormatting>
  <conditionalFormatting sqref="BE28">
    <cfRule type="cellIs" dxfId="19682" priority="27443" operator="notEqual">
      <formula>BC29</formula>
    </cfRule>
  </conditionalFormatting>
  <conditionalFormatting sqref="BE31">
    <cfRule type="cellIs" dxfId="19681" priority="27433" operator="notEqual">
      <formula>BC32</formula>
    </cfRule>
  </conditionalFormatting>
  <conditionalFormatting sqref="BE34">
    <cfRule type="cellIs" dxfId="19680" priority="27423" operator="notEqual">
      <formula>BC35</formula>
    </cfRule>
  </conditionalFormatting>
  <conditionalFormatting sqref="BE37">
    <cfRule type="cellIs" dxfId="19679" priority="27413" operator="notEqual">
      <formula>BC38</formula>
    </cfRule>
  </conditionalFormatting>
  <conditionalFormatting sqref="BE40">
    <cfRule type="cellIs" dxfId="19678" priority="27403" operator="notEqual">
      <formula>BC41</formula>
    </cfRule>
  </conditionalFormatting>
  <conditionalFormatting sqref="BE43">
    <cfRule type="cellIs" dxfId="19677" priority="27393" operator="notEqual">
      <formula>BC44</formula>
    </cfRule>
  </conditionalFormatting>
  <conditionalFormatting sqref="BE46">
    <cfRule type="cellIs" dxfId="19676" priority="27383" operator="notEqual">
      <formula>BC47</formula>
    </cfRule>
  </conditionalFormatting>
  <conditionalFormatting sqref="BE49">
    <cfRule type="cellIs" dxfId="19675" priority="27373" operator="notEqual">
      <formula>BC50</formula>
    </cfRule>
  </conditionalFormatting>
  <conditionalFormatting sqref="BE52">
    <cfRule type="cellIs" dxfId="19674" priority="27363" operator="notEqual">
      <formula>BC53</formula>
    </cfRule>
  </conditionalFormatting>
  <conditionalFormatting sqref="BE55">
    <cfRule type="cellIs" dxfId="19673" priority="27353" operator="notEqual">
      <formula>BC56</formula>
    </cfRule>
  </conditionalFormatting>
  <conditionalFormatting sqref="BE58">
    <cfRule type="cellIs" dxfId="19672" priority="27343" operator="notEqual">
      <formula>BC59</formula>
    </cfRule>
  </conditionalFormatting>
  <conditionalFormatting sqref="BE61">
    <cfRule type="cellIs" dxfId="19671" priority="27333" operator="notEqual">
      <formula>BC62</formula>
    </cfRule>
  </conditionalFormatting>
  <conditionalFormatting sqref="BE64">
    <cfRule type="cellIs" dxfId="19670" priority="27323" operator="notEqual">
      <formula>BC65</formula>
    </cfRule>
  </conditionalFormatting>
  <conditionalFormatting sqref="BE67">
    <cfRule type="cellIs" dxfId="19669" priority="27313" operator="notEqual">
      <formula>BC68</formula>
    </cfRule>
  </conditionalFormatting>
  <conditionalFormatting sqref="BE70">
    <cfRule type="cellIs" dxfId="19668" priority="27303" operator="notEqual">
      <formula>BC71</formula>
    </cfRule>
  </conditionalFormatting>
  <conditionalFormatting sqref="BE73">
    <cfRule type="cellIs" dxfId="19667" priority="27293" operator="notEqual">
      <formula>BC74</formula>
    </cfRule>
  </conditionalFormatting>
  <conditionalFormatting sqref="BE76">
    <cfRule type="cellIs" dxfId="19666" priority="26073" operator="notEqual">
      <formula>BC77</formula>
    </cfRule>
  </conditionalFormatting>
  <conditionalFormatting sqref="BE79">
    <cfRule type="cellIs" dxfId="19665" priority="25953" operator="notEqual">
      <formula>BC80</formula>
    </cfRule>
  </conditionalFormatting>
  <conditionalFormatting sqref="BE82">
    <cfRule type="cellIs" dxfId="19664" priority="25833" operator="notEqual">
      <formula>BC83</formula>
    </cfRule>
  </conditionalFormatting>
  <conditionalFormatting sqref="BE85">
    <cfRule type="cellIs" dxfId="19663" priority="25713" operator="notEqual">
      <formula>BC86</formula>
    </cfRule>
  </conditionalFormatting>
  <conditionalFormatting sqref="BE88">
    <cfRule type="cellIs" dxfId="19662" priority="25593" operator="notEqual">
      <formula>BC89</formula>
    </cfRule>
  </conditionalFormatting>
  <conditionalFormatting sqref="BE91">
    <cfRule type="cellIs" dxfId="19661" priority="25353" operator="notEqual">
      <formula>BC92</formula>
    </cfRule>
  </conditionalFormatting>
  <conditionalFormatting sqref="BE94">
    <cfRule type="cellIs" dxfId="19660" priority="797" operator="notEqual">
      <formula>BC95</formula>
    </cfRule>
  </conditionalFormatting>
  <conditionalFormatting sqref="BE97">
    <cfRule type="cellIs" dxfId="19659" priority="25473" operator="notEqual">
      <formula>BC98</formula>
    </cfRule>
  </conditionalFormatting>
  <conditionalFormatting sqref="BE100">
    <cfRule type="cellIs" dxfId="19658" priority="25233" operator="notEqual">
      <formula>BC101</formula>
    </cfRule>
  </conditionalFormatting>
  <conditionalFormatting sqref="BE103">
    <cfRule type="cellIs" dxfId="19657" priority="25113" operator="notEqual">
      <formula>BC104</formula>
    </cfRule>
  </conditionalFormatting>
  <conditionalFormatting sqref="BE106">
    <cfRule type="cellIs" dxfId="19656" priority="24993" operator="notEqual">
      <formula>BC107</formula>
    </cfRule>
  </conditionalFormatting>
  <conditionalFormatting sqref="BE109">
    <cfRule type="cellIs" dxfId="19655" priority="24873" operator="notEqual">
      <formula>BC110</formula>
    </cfRule>
  </conditionalFormatting>
  <conditionalFormatting sqref="BE112">
    <cfRule type="cellIs" dxfId="19654" priority="24753" operator="notEqual">
      <formula>BC113</formula>
    </cfRule>
  </conditionalFormatting>
  <conditionalFormatting sqref="BE115">
    <cfRule type="cellIs" dxfId="19653" priority="24633" operator="notEqual">
      <formula>BC116</formula>
    </cfRule>
  </conditionalFormatting>
  <conditionalFormatting sqref="BE118">
    <cfRule type="cellIs" dxfId="19652" priority="24513" operator="notEqual">
      <formula>BC119</formula>
    </cfRule>
  </conditionalFormatting>
  <conditionalFormatting sqref="BE121">
    <cfRule type="cellIs" dxfId="19651" priority="19483" operator="notEqual">
      <formula>BC122</formula>
    </cfRule>
  </conditionalFormatting>
  <conditionalFormatting sqref="BE124">
    <cfRule type="cellIs" dxfId="19650" priority="19263" operator="notEqual">
      <formula>BC125</formula>
    </cfRule>
  </conditionalFormatting>
  <conditionalFormatting sqref="BE127">
    <cfRule type="cellIs" dxfId="19649" priority="19043" operator="notEqual">
      <formula>BC128</formula>
    </cfRule>
  </conditionalFormatting>
  <conditionalFormatting sqref="BE130">
    <cfRule type="cellIs" dxfId="19648" priority="18823" operator="notEqual">
      <formula>BC131</formula>
    </cfRule>
  </conditionalFormatting>
  <conditionalFormatting sqref="BE133">
    <cfRule type="cellIs" dxfId="19647" priority="18603" operator="notEqual">
      <formula>BC134</formula>
    </cfRule>
  </conditionalFormatting>
  <conditionalFormatting sqref="BE136">
    <cfRule type="cellIs" dxfId="19646" priority="18383" operator="notEqual">
      <formula>BC137</formula>
    </cfRule>
  </conditionalFormatting>
  <conditionalFormatting sqref="BE139">
    <cfRule type="cellIs" dxfId="19645" priority="18163" operator="notEqual">
      <formula>BC140</formula>
    </cfRule>
  </conditionalFormatting>
  <conditionalFormatting sqref="BE142">
    <cfRule type="cellIs" dxfId="19644" priority="17943" operator="notEqual">
      <formula>BC143</formula>
    </cfRule>
  </conditionalFormatting>
  <conditionalFormatting sqref="BE145">
    <cfRule type="cellIs" dxfId="19643" priority="17723" operator="notEqual">
      <formula>BC146</formula>
    </cfRule>
  </conditionalFormatting>
  <conditionalFormatting sqref="BE148">
    <cfRule type="cellIs" dxfId="19642" priority="17503" operator="notEqual">
      <formula>BC149</formula>
    </cfRule>
  </conditionalFormatting>
  <conditionalFormatting sqref="BE151">
    <cfRule type="cellIs" dxfId="19641" priority="17283" operator="notEqual">
      <formula>BC152</formula>
    </cfRule>
  </conditionalFormatting>
  <conditionalFormatting sqref="BE154">
    <cfRule type="cellIs" dxfId="19640" priority="17063" operator="notEqual">
      <formula>BC155</formula>
    </cfRule>
  </conditionalFormatting>
  <conditionalFormatting sqref="BE157">
    <cfRule type="cellIs" dxfId="19639" priority="16843" operator="notEqual">
      <formula>BC158</formula>
    </cfRule>
  </conditionalFormatting>
  <conditionalFormatting sqref="BE160">
    <cfRule type="cellIs" dxfId="19638" priority="16623" operator="notEqual">
      <formula>BC161</formula>
    </cfRule>
  </conditionalFormatting>
  <conditionalFormatting sqref="BE163">
    <cfRule type="cellIs" dxfId="19637" priority="16403" operator="notEqual">
      <formula>BC164</formula>
    </cfRule>
  </conditionalFormatting>
  <conditionalFormatting sqref="BE166">
    <cfRule type="cellIs" dxfId="19636" priority="577" operator="notEqual">
      <formula>BC167</formula>
    </cfRule>
  </conditionalFormatting>
  <conditionalFormatting sqref="BE169">
    <cfRule type="cellIs" dxfId="19635" priority="16183" operator="notEqual">
      <formula>BC170</formula>
    </cfRule>
  </conditionalFormatting>
  <conditionalFormatting sqref="BE172">
    <cfRule type="cellIs" dxfId="19634" priority="15963" operator="notEqual">
      <formula>BC173</formula>
    </cfRule>
  </conditionalFormatting>
  <conditionalFormatting sqref="BE175">
    <cfRule type="cellIs" dxfId="19633" priority="15743" operator="notEqual">
      <formula>BC176</formula>
    </cfRule>
  </conditionalFormatting>
  <conditionalFormatting sqref="BE178">
    <cfRule type="cellIs" dxfId="19632" priority="15523" operator="notEqual">
      <formula>BC179</formula>
    </cfRule>
  </conditionalFormatting>
  <conditionalFormatting sqref="BE181">
    <cfRule type="cellIs" dxfId="19631" priority="15303" operator="notEqual">
      <formula>BC182</formula>
    </cfRule>
  </conditionalFormatting>
  <conditionalFormatting sqref="BE184">
    <cfRule type="cellIs" dxfId="19630" priority="15083" operator="notEqual">
      <formula>BC185</formula>
    </cfRule>
  </conditionalFormatting>
  <conditionalFormatting sqref="BE187">
    <cfRule type="cellIs" dxfId="19629" priority="14863" operator="notEqual">
      <formula>BC188</formula>
    </cfRule>
  </conditionalFormatting>
  <conditionalFormatting sqref="BE190">
    <cfRule type="cellIs" dxfId="19628" priority="14643" operator="notEqual">
      <formula>BC191</formula>
    </cfRule>
  </conditionalFormatting>
  <conditionalFormatting sqref="BE193">
    <cfRule type="cellIs" dxfId="19627" priority="14423" operator="notEqual">
      <formula>BC194</formula>
    </cfRule>
  </conditionalFormatting>
  <conditionalFormatting sqref="BE196">
    <cfRule type="cellIs" dxfId="19626" priority="14203" operator="notEqual">
      <formula>BC197</formula>
    </cfRule>
  </conditionalFormatting>
  <conditionalFormatting sqref="BE199">
    <cfRule type="cellIs" dxfId="19625" priority="13983" operator="notEqual">
      <formula>BC200</formula>
    </cfRule>
  </conditionalFormatting>
  <conditionalFormatting sqref="BE202">
    <cfRule type="cellIs" dxfId="19624" priority="13763" operator="notEqual">
      <formula>BC203</formula>
    </cfRule>
  </conditionalFormatting>
  <conditionalFormatting sqref="BE205">
    <cfRule type="cellIs" dxfId="19623" priority="13543" operator="notEqual">
      <formula>BC206</formula>
    </cfRule>
  </conditionalFormatting>
  <conditionalFormatting sqref="BE208">
    <cfRule type="cellIs" dxfId="19622" priority="13323" operator="notEqual">
      <formula>BC209</formula>
    </cfRule>
  </conditionalFormatting>
  <conditionalFormatting sqref="BE211">
    <cfRule type="cellIs" dxfId="19621" priority="13103" operator="notEqual">
      <formula>BC212</formula>
    </cfRule>
  </conditionalFormatting>
  <conditionalFormatting sqref="BE214">
    <cfRule type="cellIs" dxfId="19620" priority="12883" operator="notEqual">
      <formula>BC215</formula>
    </cfRule>
  </conditionalFormatting>
  <conditionalFormatting sqref="BE217">
    <cfRule type="cellIs" dxfId="19619" priority="12663" operator="notEqual">
      <formula>BC218</formula>
    </cfRule>
  </conditionalFormatting>
  <conditionalFormatting sqref="BE220">
    <cfRule type="cellIs" dxfId="19618" priority="12443" operator="notEqual">
      <formula>BC221</formula>
    </cfRule>
  </conditionalFormatting>
  <conditionalFormatting sqref="BE223">
    <cfRule type="cellIs" dxfId="19617" priority="12223" operator="notEqual">
      <formula>BC224</formula>
    </cfRule>
  </conditionalFormatting>
  <conditionalFormatting sqref="BE226">
    <cfRule type="cellIs" dxfId="19616" priority="12003" operator="notEqual">
      <formula>BC227</formula>
    </cfRule>
  </conditionalFormatting>
  <conditionalFormatting sqref="BE229">
    <cfRule type="cellIs" dxfId="19615" priority="11783" operator="notEqual">
      <formula>BC230</formula>
    </cfRule>
  </conditionalFormatting>
  <conditionalFormatting sqref="BE232">
    <cfRule type="cellIs" dxfId="19614" priority="11563" operator="notEqual">
      <formula>BC233</formula>
    </cfRule>
  </conditionalFormatting>
  <conditionalFormatting sqref="BE235">
    <cfRule type="cellIs" dxfId="19613" priority="11343" operator="notEqual">
      <formula>BC236</formula>
    </cfRule>
  </conditionalFormatting>
  <conditionalFormatting sqref="BE238">
    <cfRule type="cellIs" dxfId="19612" priority="11123" operator="notEqual">
      <formula>BC239</formula>
    </cfRule>
  </conditionalFormatting>
  <conditionalFormatting sqref="BE241">
    <cfRule type="cellIs" dxfId="19611" priority="10903" operator="notEqual">
      <formula>BC242</formula>
    </cfRule>
  </conditionalFormatting>
  <conditionalFormatting sqref="BE244">
    <cfRule type="cellIs" dxfId="19610" priority="10683" operator="notEqual">
      <formula>BC245</formula>
    </cfRule>
  </conditionalFormatting>
  <conditionalFormatting sqref="BE247">
    <cfRule type="cellIs" dxfId="19609" priority="10463" operator="notEqual">
      <formula>BC248</formula>
    </cfRule>
  </conditionalFormatting>
  <conditionalFormatting sqref="BE250">
    <cfRule type="cellIs" dxfId="19608" priority="10243" operator="notEqual">
      <formula>BC251</formula>
    </cfRule>
  </conditionalFormatting>
  <conditionalFormatting sqref="BE253">
    <cfRule type="cellIs" dxfId="19607" priority="10023" operator="notEqual">
      <formula>BC254</formula>
    </cfRule>
  </conditionalFormatting>
  <conditionalFormatting sqref="BE256">
    <cfRule type="cellIs" dxfId="19606" priority="9803" operator="notEqual">
      <formula>BC257</formula>
    </cfRule>
  </conditionalFormatting>
  <conditionalFormatting sqref="BE259">
    <cfRule type="cellIs" dxfId="19605" priority="9583" operator="notEqual">
      <formula>BC260</formula>
    </cfRule>
  </conditionalFormatting>
  <conditionalFormatting sqref="BE262">
    <cfRule type="cellIs" dxfId="19604" priority="9363" operator="notEqual">
      <formula>BC263</formula>
    </cfRule>
  </conditionalFormatting>
  <conditionalFormatting sqref="BE265">
    <cfRule type="cellIs" dxfId="19603" priority="9143" operator="notEqual">
      <formula>BC266</formula>
    </cfRule>
  </conditionalFormatting>
  <conditionalFormatting sqref="BE268">
    <cfRule type="cellIs" dxfId="19602" priority="8923" operator="notEqual">
      <formula>BC269</formula>
    </cfRule>
  </conditionalFormatting>
  <conditionalFormatting sqref="BE271">
    <cfRule type="cellIs" dxfId="19601" priority="8703" operator="notEqual">
      <formula>BC272</formula>
    </cfRule>
  </conditionalFormatting>
  <conditionalFormatting sqref="BE274">
    <cfRule type="cellIs" dxfId="19600" priority="1443" operator="notEqual">
      <formula>BC275</formula>
    </cfRule>
  </conditionalFormatting>
  <conditionalFormatting sqref="BE277">
    <cfRule type="cellIs" dxfId="19599" priority="8483" operator="notEqual">
      <formula>BC278</formula>
    </cfRule>
  </conditionalFormatting>
  <conditionalFormatting sqref="BE280">
    <cfRule type="cellIs" dxfId="19598" priority="8263" operator="notEqual">
      <formula>BC281</formula>
    </cfRule>
  </conditionalFormatting>
  <conditionalFormatting sqref="BE283">
    <cfRule type="cellIs" dxfId="19597" priority="8043" operator="notEqual">
      <formula>BC284</formula>
    </cfRule>
  </conditionalFormatting>
  <conditionalFormatting sqref="BE286">
    <cfRule type="cellIs" dxfId="19596" priority="7823" operator="notEqual">
      <formula>BC287</formula>
    </cfRule>
  </conditionalFormatting>
  <conditionalFormatting sqref="BE289">
    <cfRule type="cellIs" dxfId="19595" priority="7603" operator="notEqual">
      <formula>BC290</formula>
    </cfRule>
  </conditionalFormatting>
  <conditionalFormatting sqref="BE292">
    <cfRule type="cellIs" dxfId="19594" priority="357" operator="notEqual">
      <formula>BC293</formula>
    </cfRule>
  </conditionalFormatting>
  <conditionalFormatting sqref="BE295">
    <cfRule type="cellIs" dxfId="19593" priority="7383" operator="notEqual">
      <formula>BC296</formula>
    </cfRule>
  </conditionalFormatting>
  <conditionalFormatting sqref="BE298">
    <cfRule type="cellIs" dxfId="19592" priority="7163" operator="notEqual">
      <formula>BC299</formula>
    </cfRule>
  </conditionalFormatting>
  <conditionalFormatting sqref="BE301">
    <cfRule type="cellIs" dxfId="19591" priority="6943" operator="notEqual">
      <formula>BC302</formula>
    </cfRule>
  </conditionalFormatting>
  <conditionalFormatting sqref="BE304">
    <cfRule type="cellIs" dxfId="19590" priority="6723" operator="notEqual">
      <formula>BC305</formula>
    </cfRule>
  </conditionalFormatting>
  <conditionalFormatting sqref="BE307">
    <cfRule type="cellIs" dxfId="19589" priority="6503" operator="notEqual">
      <formula>BC308</formula>
    </cfRule>
  </conditionalFormatting>
  <conditionalFormatting sqref="BE310">
    <cfRule type="cellIs" dxfId="19588" priority="24393" operator="notEqual">
      <formula>BC311</formula>
    </cfRule>
  </conditionalFormatting>
  <conditionalFormatting sqref="BE313">
    <cfRule type="cellIs" dxfId="19587" priority="6063" operator="notEqual">
      <formula>BC314</formula>
    </cfRule>
  </conditionalFormatting>
  <conditionalFormatting sqref="BE316">
    <cfRule type="cellIs" dxfId="19586" priority="5843" operator="notEqual">
      <formula>BC317</formula>
    </cfRule>
  </conditionalFormatting>
  <conditionalFormatting sqref="BE319">
    <cfRule type="cellIs" dxfId="19585" priority="5623" operator="notEqual">
      <formula>BC320</formula>
    </cfRule>
  </conditionalFormatting>
  <conditionalFormatting sqref="BE322">
    <cfRule type="cellIs" dxfId="19584" priority="5403" operator="notEqual">
      <formula>BC323</formula>
    </cfRule>
  </conditionalFormatting>
  <conditionalFormatting sqref="BE325">
    <cfRule type="cellIs" dxfId="19583" priority="5183" operator="notEqual">
      <formula>BC326</formula>
    </cfRule>
  </conditionalFormatting>
  <conditionalFormatting sqref="BE328">
    <cfRule type="cellIs" dxfId="19582" priority="4963" operator="notEqual">
      <formula>BC329</formula>
    </cfRule>
  </conditionalFormatting>
  <conditionalFormatting sqref="BE331">
    <cfRule type="cellIs" dxfId="19581" priority="4743" operator="notEqual">
      <formula>BC332</formula>
    </cfRule>
  </conditionalFormatting>
  <conditionalFormatting sqref="BE334">
    <cfRule type="cellIs" dxfId="19580" priority="137" operator="notEqual">
      <formula>BC335</formula>
    </cfRule>
  </conditionalFormatting>
  <conditionalFormatting sqref="BE337">
    <cfRule type="cellIs" dxfId="19579" priority="4523" operator="notEqual">
      <formula>BC338</formula>
    </cfRule>
  </conditionalFormatting>
  <conditionalFormatting sqref="BE340">
    <cfRule type="cellIs" dxfId="19578" priority="4303" operator="notEqual">
      <formula>BC341</formula>
    </cfRule>
  </conditionalFormatting>
  <conditionalFormatting sqref="BE343">
    <cfRule type="cellIs" dxfId="19577" priority="6283" operator="notEqual">
      <formula>BC344</formula>
    </cfRule>
  </conditionalFormatting>
  <conditionalFormatting sqref="BE346">
    <cfRule type="cellIs" dxfId="19576" priority="3863" operator="notEqual">
      <formula>BC347</formula>
    </cfRule>
  </conditionalFormatting>
  <conditionalFormatting sqref="BE349">
    <cfRule type="cellIs" dxfId="19575" priority="4083" operator="notEqual">
      <formula>BC350</formula>
    </cfRule>
  </conditionalFormatting>
  <conditionalFormatting sqref="BE352">
    <cfRule type="cellIs" dxfId="19574" priority="3423" operator="notEqual">
      <formula>BC353</formula>
    </cfRule>
  </conditionalFormatting>
  <conditionalFormatting sqref="BE355">
    <cfRule type="cellIs" dxfId="19573" priority="3203" operator="notEqual">
      <formula>BC356</formula>
    </cfRule>
  </conditionalFormatting>
  <conditionalFormatting sqref="BE358">
    <cfRule type="cellIs" dxfId="19572" priority="2983" operator="notEqual">
      <formula>BC359</formula>
    </cfRule>
  </conditionalFormatting>
  <conditionalFormatting sqref="BE361">
    <cfRule type="cellIs" dxfId="19571" priority="24273" operator="notEqual">
      <formula>BC362</formula>
    </cfRule>
  </conditionalFormatting>
  <conditionalFormatting sqref="BE364">
    <cfRule type="cellIs" dxfId="19570" priority="24153" operator="notEqual">
      <formula>BC365</formula>
    </cfRule>
  </conditionalFormatting>
  <conditionalFormatting sqref="BE367">
    <cfRule type="cellIs" dxfId="19569" priority="23913" operator="notEqual">
      <formula>BC368</formula>
    </cfRule>
  </conditionalFormatting>
  <conditionalFormatting sqref="BE370">
    <cfRule type="cellIs" dxfId="19568" priority="27183" operator="notEqual">
      <formula>BC371</formula>
    </cfRule>
  </conditionalFormatting>
  <conditionalFormatting sqref="BF19">
    <cfRule type="cellIs" dxfId="19567" priority="27472" operator="notEqual">
      <formula>BC20</formula>
    </cfRule>
  </conditionalFormatting>
  <conditionalFormatting sqref="BF22">
    <cfRule type="cellIs" dxfId="19566" priority="27462" operator="notEqual">
      <formula>BC23</formula>
    </cfRule>
  </conditionalFormatting>
  <conditionalFormatting sqref="BF25">
    <cfRule type="cellIs" dxfId="19565" priority="27452" operator="notEqual">
      <formula>BC26</formula>
    </cfRule>
  </conditionalFormatting>
  <conditionalFormatting sqref="BF28">
    <cfRule type="cellIs" dxfId="19564" priority="27442" operator="notEqual">
      <formula>BC29</formula>
    </cfRule>
  </conditionalFormatting>
  <conditionalFormatting sqref="BF31">
    <cfRule type="cellIs" dxfId="19563" priority="27432" operator="notEqual">
      <formula>BC32</formula>
    </cfRule>
  </conditionalFormatting>
  <conditionalFormatting sqref="BF34">
    <cfRule type="cellIs" dxfId="19562" priority="27422" operator="notEqual">
      <formula>BC35</formula>
    </cfRule>
  </conditionalFormatting>
  <conditionalFormatting sqref="BF37">
    <cfRule type="cellIs" dxfId="19561" priority="27412" operator="notEqual">
      <formula>BC38</formula>
    </cfRule>
  </conditionalFormatting>
  <conditionalFormatting sqref="BF40">
    <cfRule type="cellIs" dxfId="19560" priority="27402" operator="notEqual">
      <formula>BC41</formula>
    </cfRule>
  </conditionalFormatting>
  <conditionalFormatting sqref="BF43">
    <cfRule type="cellIs" dxfId="19559" priority="27392" operator="notEqual">
      <formula>BC44</formula>
    </cfRule>
  </conditionalFormatting>
  <conditionalFormatting sqref="BF46">
    <cfRule type="cellIs" dxfId="19558" priority="27382" operator="notEqual">
      <formula>BC47</formula>
    </cfRule>
  </conditionalFormatting>
  <conditionalFormatting sqref="BF49">
    <cfRule type="cellIs" dxfId="19557" priority="27372" operator="notEqual">
      <formula>BC50</formula>
    </cfRule>
  </conditionalFormatting>
  <conditionalFormatting sqref="BF52">
    <cfRule type="cellIs" dxfId="19556" priority="27362" operator="notEqual">
      <formula>BC53</formula>
    </cfRule>
  </conditionalFormatting>
  <conditionalFormatting sqref="BF55">
    <cfRule type="cellIs" dxfId="19555" priority="27352" operator="notEqual">
      <formula>BC56</formula>
    </cfRule>
  </conditionalFormatting>
  <conditionalFormatting sqref="BF58">
    <cfRule type="cellIs" dxfId="19554" priority="27342" operator="notEqual">
      <formula>BC59</formula>
    </cfRule>
  </conditionalFormatting>
  <conditionalFormatting sqref="BF61">
    <cfRule type="cellIs" dxfId="19553" priority="27332" operator="notEqual">
      <formula>BC62</formula>
    </cfRule>
  </conditionalFormatting>
  <conditionalFormatting sqref="BF64">
    <cfRule type="cellIs" dxfId="19552" priority="27322" operator="notEqual">
      <formula>BC65</formula>
    </cfRule>
  </conditionalFormatting>
  <conditionalFormatting sqref="BF67">
    <cfRule type="cellIs" dxfId="19551" priority="27312" operator="notEqual">
      <formula>BC68</formula>
    </cfRule>
  </conditionalFormatting>
  <conditionalFormatting sqref="BF70">
    <cfRule type="cellIs" dxfId="19550" priority="27302" operator="notEqual">
      <formula>BC71</formula>
    </cfRule>
  </conditionalFormatting>
  <conditionalFormatting sqref="BF73">
    <cfRule type="cellIs" dxfId="19549" priority="27292" operator="notEqual">
      <formula>BC74</formula>
    </cfRule>
  </conditionalFormatting>
  <conditionalFormatting sqref="BF76">
    <cfRule type="cellIs" dxfId="19548" priority="26072" operator="notEqual">
      <formula>BC77</formula>
    </cfRule>
  </conditionalFormatting>
  <conditionalFormatting sqref="BF79">
    <cfRule type="cellIs" dxfId="19547" priority="25952" operator="notEqual">
      <formula>BC80</formula>
    </cfRule>
  </conditionalFormatting>
  <conditionalFormatting sqref="BF82">
    <cfRule type="cellIs" dxfId="19546" priority="25832" operator="notEqual">
      <formula>BC83</formula>
    </cfRule>
  </conditionalFormatting>
  <conditionalFormatting sqref="BF85">
    <cfRule type="cellIs" dxfId="19545" priority="25712" operator="notEqual">
      <formula>BC86</formula>
    </cfRule>
  </conditionalFormatting>
  <conditionalFormatting sqref="BF88">
    <cfRule type="cellIs" dxfId="19544" priority="25592" operator="notEqual">
      <formula>BC89</formula>
    </cfRule>
  </conditionalFormatting>
  <conditionalFormatting sqref="BF91">
    <cfRule type="cellIs" dxfId="19543" priority="25352" operator="notEqual">
      <formula>BC92</formula>
    </cfRule>
  </conditionalFormatting>
  <conditionalFormatting sqref="BF94">
    <cfRule type="cellIs" dxfId="19542" priority="796" operator="notEqual">
      <formula>BC95</formula>
    </cfRule>
  </conditionalFormatting>
  <conditionalFormatting sqref="BF97">
    <cfRule type="cellIs" dxfId="19541" priority="25472" operator="notEqual">
      <formula>BC98</formula>
    </cfRule>
  </conditionalFormatting>
  <conditionalFormatting sqref="BF100">
    <cfRule type="cellIs" dxfId="19540" priority="25232" operator="notEqual">
      <formula>BC101</formula>
    </cfRule>
  </conditionalFormatting>
  <conditionalFormatting sqref="BF103">
    <cfRule type="cellIs" dxfId="19539" priority="25112" operator="notEqual">
      <formula>BC104</formula>
    </cfRule>
  </conditionalFormatting>
  <conditionalFormatting sqref="BF106">
    <cfRule type="cellIs" dxfId="19538" priority="24992" operator="notEqual">
      <formula>BC107</formula>
    </cfRule>
  </conditionalFormatting>
  <conditionalFormatting sqref="BF109">
    <cfRule type="cellIs" dxfId="19537" priority="24872" operator="notEqual">
      <formula>BC110</formula>
    </cfRule>
  </conditionalFormatting>
  <conditionalFormatting sqref="BF112">
    <cfRule type="cellIs" dxfId="19536" priority="24752" operator="notEqual">
      <formula>BC113</formula>
    </cfRule>
  </conditionalFormatting>
  <conditionalFormatting sqref="BF115">
    <cfRule type="cellIs" dxfId="19535" priority="24632" operator="notEqual">
      <formula>BC116</formula>
    </cfRule>
  </conditionalFormatting>
  <conditionalFormatting sqref="BF118">
    <cfRule type="cellIs" dxfId="19534" priority="24512" operator="notEqual">
      <formula>BC119</formula>
    </cfRule>
  </conditionalFormatting>
  <conditionalFormatting sqref="BF121">
    <cfRule type="cellIs" dxfId="19533" priority="19482" operator="notEqual">
      <formula>BC122</formula>
    </cfRule>
  </conditionalFormatting>
  <conditionalFormatting sqref="BF124">
    <cfRule type="cellIs" dxfId="19532" priority="19262" operator="notEqual">
      <formula>BC125</formula>
    </cfRule>
  </conditionalFormatting>
  <conditionalFormatting sqref="BF127">
    <cfRule type="cellIs" dxfId="19531" priority="19042" operator="notEqual">
      <formula>BC128</formula>
    </cfRule>
  </conditionalFormatting>
  <conditionalFormatting sqref="BF130">
    <cfRule type="cellIs" dxfId="19530" priority="18822" operator="notEqual">
      <formula>BC131</formula>
    </cfRule>
  </conditionalFormatting>
  <conditionalFormatting sqref="BF133">
    <cfRule type="cellIs" dxfId="19529" priority="18602" operator="notEqual">
      <formula>BC134</formula>
    </cfRule>
  </conditionalFormatting>
  <conditionalFormatting sqref="BF136">
    <cfRule type="cellIs" dxfId="19528" priority="18382" operator="notEqual">
      <formula>BC137</formula>
    </cfRule>
  </conditionalFormatting>
  <conditionalFormatting sqref="BF139">
    <cfRule type="cellIs" dxfId="19527" priority="18162" operator="notEqual">
      <formula>BC140</formula>
    </cfRule>
  </conditionalFormatting>
  <conditionalFormatting sqref="BF142">
    <cfRule type="cellIs" dxfId="19526" priority="17942" operator="notEqual">
      <formula>BC143</formula>
    </cfRule>
  </conditionalFormatting>
  <conditionalFormatting sqref="BF145">
    <cfRule type="cellIs" dxfId="19525" priority="17722" operator="notEqual">
      <formula>BC146</formula>
    </cfRule>
  </conditionalFormatting>
  <conditionalFormatting sqref="BF148">
    <cfRule type="cellIs" dxfId="19524" priority="17502" operator="notEqual">
      <formula>BC149</formula>
    </cfRule>
  </conditionalFormatting>
  <conditionalFormatting sqref="BF151">
    <cfRule type="cellIs" dxfId="19523" priority="17282" operator="notEqual">
      <formula>BC152</formula>
    </cfRule>
  </conditionalFormatting>
  <conditionalFormatting sqref="BF154">
    <cfRule type="cellIs" dxfId="19522" priority="17062" operator="notEqual">
      <formula>BC155</formula>
    </cfRule>
  </conditionalFormatting>
  <conditionalFormatting sqref="BF157">
    <cfRule type="cellIs" dxfId="19521" priority="16842" operator="notEqual">
      <formula>BC158</formula>
    </cfRule>
  </conditionalFormatting>
  <conditionalFormatting sqref="BF160">
    <cfRule type="cellIs" dxfId="19520" priority="16622" operator="notEqual">
      <formula>BC161</formula>
    </cfRule>
  </conditionalFormatting>
  <conditionalFormatting sqref="BF163">
    <cfRule type="cellIs" dxfId="19519" priority="16402" operator="notEqual">
      <formula>BC164</formula>
    </cfRule>
  </conditionalFormatting>
  <conditionalFormatting sqref="BF166">
    <cfRule type="cellIs" dxfId="19518" priority="576" operator="notEqual">
      <formula>BC167</formula>
    </cfRule>
  </conditionalFormatting>
  <conditionalFormatting sqref="BF169">
    <cfRule type="cellIs" dxfId="19517" priority="16182" operator="notEqual">
      <formula>BC170</formula>
    </cfRule>
  </conditionalFormatting>
  <conditionalFormatting sqref="BF172">
    <cfRule type="cellIs" dxfId="19516" priority="15962" operator="notEqual">
      <formula>BC173</formula>
    </cfRule>
  </conditionalFormatting>
  <conditionalFormatting sqref="BF175">
    <cfRule type="cellIs" dxfId="19515" priority="15742" operator="notEqual">
      <formula>BC176</formula>
    </cfRule>
  </conditionalFormatting>
  <conditionalFormatting sqref="BF178">
    <cfRule type="cellIs" dxfId="19514" priority="15522" operator="notEqual">
      <formula>BC179</formula>
    </cfRule>
  </conditionalFormatting>
  <conditionalFormatting sqref="BF181">
    <cfRule type="cellIs" dxfId="19513" priority="15302" operator="notEqual">
      <formula>BC182</formula>
    </cfRule>
  </conditionalFormatting>
  <conditionalFormatting sqref="BF184">
    <cfRule type="cellIs" dxfId="19512" priority="15082" operator="notEqual">
      <formula>BC185</formula>
    </cfRule>
  </conditionalFormatting>
  <conditionalFormatting sqref="BF187">
    <cfRule type="cellIs" dxfId="19511" priority="14862" operator="notEqual">
      <formula>BC188</formula>
    </cfRule>
  </conditionalFormatting>
  <conditionalFormatting sqref="BF190">
    <cfRule type="cellIs" dxfId="19510" priority="14642" operator="notEqual">
      <formula>BC191</formula>
    </cfRule>
  </conditionalFormatting>
  <conditionalFormatting sqref="BF193">
    <cfRule type="cellIs" dxfId="19509" priority="14422" operator="notEqual">
      <formula>BC194</formula>
    </cfRule>
  </conditionalFormatting>
  <conditionalFormatting sqref="BF196">
    <cfRule type="cellIs" dxfId="19508" priority="14202" operator="notEqual">
      <formula>BC197</formula>
    </cfRule>
  </conditionalFormatting>
  <conditionalFormatting sqref="BF199">
    <cfRule type="cellIs" dxfId="19507" priority="13982" operator="notEqual">
      <formula>BC200</formula>
    </cfRule>
  </conditionalFormatting>
  <conditionalFormatting sqref="BF202">
    <cfRule type="cellIs" dxfId="19506" priority="13762" operator="notEqual">
      <formula>BC203</formula>
    </cfRule>
  </conditionalFormatting>
  <conditionalFormatting sqref="BF205">
    <cfRule type="cellIs" dxfId="19505" priority="13542" operator="notEqual">
      <formula>BC206</formula>
    </cfRule>
  </conditionalFormatting>
  <conditionalFormatting sqref="BF208">
    <cfRule type="cellIs" dxfId="19504" priority="13322" operator="notEqual">
      <formula>BC209</formula>
    </cfRule>
  </conditionalFormatting>
  <conditionalFormatting sqref="BF211">
    <cfRule type="cellIs" dxfId="19503" priority="13102" operator="notEqual">
      <formula>BC212</formula>
    </cfRule>
  </conditionalFormatting>
  <conditionalFormatting sqref="BF214">
    <cfRule type="cellIs" dxfId="19502" priority="12882" operator="notEqual">
      <formula>BC215</formula>
    </cfRule>
  </conditionalFormatting>
  <conditionalFormatting sqref="BF217">
    <cfRule type="cellIs" dxfId="19501" priority="12662" operator="notEqual">
      <formula>BC218</formula>
    </cfRule>
  </conditionalFormatting>
  <conditionalFormatting sqref="BF220">
    <cfRule type="cellIs" dxfId="19500" priority="12442" operator="notEqual">
      <formula>BC221</formula>
    </cfRule>
  </conditionalFormatting>
  <conditionalFormatting sqref="BF223">
    <cfRule type="cellIs" dxfId="19499" priority="12222" operator="notEqual">
      <formula>BC224</formula>
    </cfRule>
  </conditionalFormatting>
  <conditionalFormatting sqref="BF226">
    <cfRule type="cellIs" dxfId="19498" priority="12002" operator="notEqual">
      <formula>BC227</formula>
    </cfRule>
  </conditionalFormatting>
  <conditionalFormatting sqref="BF229">
    <cfRule type="cellIs" dxfId="19497" priority="11782" operator="notEqual">
      <formula>BC230</formula>
    </cfRule>
  </conditionalFormatting>
  <conditionalFormatting sqref="BF232">
    <cfRule type="cellIs" dxfId="19496" priority="11562" operator="notEqual">
      <formula>BC233</formula>
    </cfRule>
  </conditionalFormatting>
  <conditionalFormatting sqref="BF235">
    <cfRule type="cellIs" dxfId="19495" priority="11342" operator="notEqual">
      <formula>BC236</formula>
    </cfRule>
  </conditionalFormatting>
  <conditionalFormatting sqref="BF238">
    <cfRule type="cellIs" dxfId="19494" priority="11122" operator="notEqual">
      <formula>BC239</formula>
    </cfRule>
  </conditionalFormatting>
  <conditionalFormatting sqref="BF241">
    <cfRule type="cellIs" dxfId="19493" priority="10902" operator="notEqual">
      <formula>BC242</formula>
    </cfRule>
  </conditionalFormatting>
  <conditionalFormatting sqref="BF244">
    <cfRule type="cellIs" dxfId="19492" priority="10682" operator="notEqual">
      <formula>BC245</formula>
    </cfRule>
  </conditionalFormatting>
  <conditionalFormatting sqref="BF247">
    <cfRule type="cellIs" dxfId="19491" priority="10462" operator="notEqual">
      <formula>BC248</formula>
    </cfRule>
  </conditionalFormatting>
  <conditionalFormatting sqref="BF250">
    <cfRule type="cellIs" dxfId="19490" priority="10242" operator="notEqual">
      <formula>BC251</formula>
    </cfRule>
  </conditionalFormatting>
  <conditionalFormatting sqref="BF253">
    <cfRule type="cellIs" dxfId="19489" priority="10022" operator="notEqual">
      <formula>BC254</formula>
    </cfRule>
  </conditionalFormatting>
  <conditionalFormatting sqref="BF256">
    <cfRule type="cellIs" dxfId="19488" priority="9802" operator="notEqual">
      <formula>BC257</formula>
    </cfRule>
  </conditionalFormatting>
  <conditionalFormatting sqref="BF259">
    <cfRule type="cellIs" dxfId="19487" priority="9582" operator="notEqual">
      <formula>BC260</formula>
    </cfRule>
  </conditionalFormatting>
  <conditionalFormatting sqref="BF262">
    <cfRule type="cellIs" dxfId="19486" priority="9362" operator="notEqual">
      <formula>BC263</formula>
    </cfRule>
  </conditionalFormatting>
  <conditionalFormatting sqref="BF265">
    <cfRule type="cellIs" dxfId="19485" priority="9142" operator="notEqual">
      <formula>BC266</formula>
    </cfRule>
  </conditionalFormatting>
  <conditionalFormatting sqref="BF268">
    <cfRule type="cellIs" dxfId="19484" priority="8922" operator="notEqual">
      <formula>BC269</formula>
    </cfRule>
  </conditionalFormatting>
  <conditionalFormatting sqref="BF271">
    <cfRule type="cellIs" dxfId="19483" priority="8702" operator="notEqual">
      <formula>BC272</formula>
    </cfRule>
  </conditionalFormatting>
  <conditionalFormatting sqref="BF274">
    <cfRule type="cellIs" dxfId="19482" priority="1442" operator="notEqual">
      <formula>BC275</formula>
    </cfRule>
  </conditionalFormatting>
  <conditionalFormatting sqref="BF277">
    <cfRule type="cellIs" dxfId="19481" priority="8482" operator="notEqual">
      <formula>BC278</formula>
    </cfRule>
  </conditionalFormatting>
  <conditionalFormatting sqref="BF280">
    <cfRule type="cellIs" dxfId="19480" priority="8262" operator="notEqual">
      <formula>BC281</formula>
    </cfRule>
  </conditionalFormatting>
  <conditionalFormatting sqref="BF283">
    <cfRule type="cellIs" dxfId="19479" priority="8042" operator="notEqual">
      <formula>BC284</formula>
    </cfRule>
  </conditionalFormatting>
  <conditionalFormatting sqref="BF286">
    <cfRule type="cellIs" dxfId="19478" priority="7822" operator="notEqual">
      <formula>BC287</formula>
    </cfRule>
  </conditionalFormatting>
  <conditionalFormatting sqref="BF289">
    <cfRule type="cellIs" dxfId="19477" priority="7602" operator="notEqual">
      <formula>BC290</formula>
    </cfRule>
  </conditionalFormatting>
  <conditionalFormatting sqref="BF292">
    <cfRule type="cellIs" dxfId="19476" priority="356" operator="notEqual">
      <formula>BC293</formula>
    </cfRule>
  </conditionalFormatting>
  <conditionalFormatting sqref="BF295">
    <cfRule type="cellIs" dxfId="19475" priority="7382" operator="notEqual">
      <formula>BC296</formula>
    </cfRule>
  </conditionalFormatting>
  <conditionalFormatting sqref="BF298">
    <cfRule type="cellIs" dxfId="19474" priority="7162" operator="notEqual">
      <formula>BC299</formula>
    </cfRule>
  </conditionalFormatting>
  <conditionalFormatting sqref="BF301">
    <cfRule type="cellIs" dxfId="19473" priority="6942" operator="notEqual">
      <formula>BC302</formula>
    </cfRule>
  </conditionalFormatting>
  <conditionalFormatting sqref="BF304">
    <cfRule type="cellIs" dxfId="19472" priority="6722" operator="notEqual">
      <formula>BC305</formula>
    </cfRule>
  </conditionalFormatting>
  <conditionalFormatting sqref="BF307">
    <cfRule type="cellIs" dxfId="19471" priority="6502" operator="notEqual">
      <formula>BC308</formula>
    </cfRule>
  </conditionalFormatting>
  <conditionalFormatting sqref="BF310">
    <cfRule type="cellIs" dxfId="19470" priority="24392" operator="notEqual">
      <formula>BC311</formula>
    </cfRule>
  </conditionalFormatting>
  <conditionalFormatting sqref="BF313">
    <cfRule type="cellIs" dxfId="19469" priority="6062" operator="notEqual">
      <formula>BC314</formula>
    </cfRule>
  </conditionalFormatting>
  <conditionalFormatting sqref="BF316">
    <cfRule type="cellIs" dxfId="19468" priority="5842" operator="notEqual">
      <formula>BC317</formula>
    </cfRule>
  </conditionalFormatting>
  <conditionalFormatting sqref="BF319">
    <cfRule type="cellIs" dxfId="19467" priority="5622" operator="notEqual">
      <formula>BC320</formula>
    </cfRule>
  </conditionalFormatting>
  <conditionalFormatting sqref="BF322">
    <cfRule type="cellIs" dxfId="19466" priority="5402" operator="notEqual">
      <formula>BC323</formula>
    </cfRule>
  </conditionalFormatting>
  <conditionalFormatting sqref="BF325">
    <cfRule type="cellIs" dxfId="19465" priority="5182" operator="notEqual">
      <formula>BC326</formula>
    </cfRule>
  </conditionalFormatting>
  <conditionalFormatting sqref="BF328">
    <cfRule type="cellIs" dxfId="19464" priority="4962" operator="notEqual">
      <formula>BC329</formula>
    </cfRule>
  </conditionalFormatting>
  <conditionalFormatting sqref="BF331">
    <cfRule type="cellIs" dxfId="19463" priority="4742" operator="notEqual">
      <formula>BC332</formula>
    </cfRule>
  </conditionalFormatting>
  <conditionalFormatting sqref="BF334">
    <cfRule type="cellIs" dxfId="19462" priority="136" operator="notEqual">
      <formula>BC335</formula>
    </cfRule>
  </conditionalFormatting>
  <conditionalFormatting sqref="BF337">
    <cfRule type="cellIs" dxfId="19461" priority="4522" operator="notEqual">
      <formula>BC338</formula>
    </cfRule>
  </conditionalFormatting>
  <conditionalFormatting sqref="BF340">
    <cfRule type="cellIs" dxfId="19460" priority="4302" operator="notEqual">
      <formula>BC341</formula>
    </cfRule>
  </conditionalFormatting>
  <conditionalFormatting sqref="BF343">
    <cfRule type="cellIs" dxfId="19459" priority="6282" operator="notEqual">
      <formula>BC344</formula>
    </cfRule>
  </conditionalFormatting>
  <conditionalFormatting sqref="BF346">
    <cfRule type="cellIs" dxfId="19458" priority="3862" operator="notEqual">
      <formula>BC347</formula>
    </cfRule>
  </conditionalFormatting>
  <conditionalFormatting sqref="BF349">
    <cfRule type="cellIs" dxfId="19457" priority="4082" operator="notEqual">
      <formula>BC350</formula>
    </cfRule>
  </conditionalFormatting>
  <conditionalFormatting sqref="BF352">
    <cfRule type="cellIs" dxfId="19456" priority="3422" operator="notEqual">
      <formula>BC353</formula>
    </cfRule>
  </conditionalFormatting>
  <conditionalFormatting sqref="BF355">
    <cfRule type="cellIs" dxfId="19455" priority="3202" operator="notEqual">
      <formula>BC356</formula>
    </cfRule>
  </conditionalFormatting>
  <conditionalFormatting sqref="BF358">
    <cfRule type="cellIs" dxfId="19454" priority="2982" operator="notEqual">
      <formula>BC359</formula>
    </cfRule>
  </conditionalFormatting>
  <conditionalFormatting sqref="BF361">
    <cfRule type="cellIs" dxfId="19453" priority="24272" operator="notEqual">
      <formula>BC362</formula>
    </cfRule>
  </conditionalFormatting>
  <conditionalFormatting sqref="BF364">
    <cfRule type="cellIs" dxfId="19452" priority="24152" operator="notEqual">
      <formula>BC365</formula>
    </cfRule>
  </conditionalFormatting>
  <conditionalFormatting sqref="BF367">
    <cfRule type="cellIs" dxfId="19451" priority="23912" operator="notEqual">
      <formula>BC368</formula>
    </cfRule>
  </conditionalFormatting>
  <conditionalFormatting sqref="BF370">
    <cfRule type="cellIs" dxfId="19450" priority="27182" operator="notEqual">
      <formula>BC371</formula>
    </cfRule>
  </conditionalFormatting>
  <conditionalFormatting sqref="BG19">
    <cfRule type="cellIs" dxfId="19449" priority="27471" operator="notEqual">
      <formula>BC20</formula>
    </cfRule>
  </conditionalFormatting>
  <conditionalFormatting sqref="BG22">
    <cfRule type="cellIs" dxfId="19448" priority="27461" operator="notEqual">
      <formula>BC23</formula>
    </cfRule>
  </conditionalFormatting>
  <conditionalFormatting sqref="BG25">
    <cfRule type="cellIs" dxfId="19447" priority="27451" operator="notEqual">
      <formula>BC26</formula>
    </cfRule>
  </conditionalFormatting>
  <conditionalFormatting sqref="BG28">
    <cfRule type="cellIs" dxfId="19446" priority="27441" operator="notEqual">
      <formula>BC29</formula>
    </cfRule>
  </conditionalFormatting>
  <conditionalFormatting sqref="BG31">
    <cfRule type="cellIs" dxfId="19445" priority="27431" operator="notEqual">
      <formula>BC32</formula>
    </cfRule>
  </conditionalFormatting>
  <conditionalFormatting sqref="BG34">
    <cfRule type="cellIs" dxfId="19444" priority="27421" operator="notEqual">
      <formula>BC35</formula>
    </cfRule>
  </conditionalFormatting>
  <conditionalFormatting sqref="BG37">
    <cfRule type="cellIs" dxfId="19443" priority="27411" operator="notEqual">
      <formula>BC38</formula>
    </cfRule>
  </conditionalFormatting>
  <conditionalFormatting sqref="BG40">
    <cfRule type="cellIs" dxfId="19442" priority="27401" operator="notEqual">
      <formula>BC41</formula>
    </cfRule>
  </conditionalFormatting>
  <conditionalFormatting sqref="BG43">
    <cfRule type="cellIs" dxfId="19441" priority="27391" operator="notEqual">
      <formula>BC44</formula>
    </cfRule>
  </conditionalFormatting>
  <conditionalFormatting sqref="BG46">
    <cfRule type="cellIs" dxfId="19440" priority="27381" operator="notEqual">
      <formula>BC47</formula>
    </cfRule>
  </conditionalFormatting>
  <conditionalFormatting sqref="BG49">
    <cfRule type="cellIs" dxfId="19439" priority="27371" operator="notEqual">
      <formula>BC50</formula>
    </cfRule>
  </conditionalFormatting>
  <conditionalFormatting sqref="BG52">
    <cfRule type="cellIs" dxfId="19438" priority="27361" operator="notEqual">
      <formula>BC53</formula>
    </cfRule>
  </conditionalFormatting>
  <conditionalFormatting sqref="BG55">
    <cfRule type="cellIs" dxfId="19437" priority="27351" operator="notEqual">
      <formula>BC56</formula>
    </cfRule>
  </conditionalFormatting>
  <conditionalFormatting sqref="BG58">
    <cfRule type="cellIs" dxfId="19436" priority="27341" operator="notEqual">
      <formula>BC59</formula>
    </cfRule>
  </conditionalFormatting>
  <conditionalFormatting sqref="BG61">
    <cfRule type="cellIs" dxfId="19435" priority="27331" operator="notEqual">
      <formula>BC62</formula>
    </cfRule>
  </conditionalFormatting>
  <conditionalFormatting sqref="BG64">
    <cfRule type="cellIs" dxfId="19434" priority="27321" operator="notEqual">
      <formula>BC65</formula>
    </cfRule>
  </conditionalFormatting>
  <conditionalFormatting sqref="BG67">
    <cfRule type="cellIs" dxfId="19433" priority="27311" operator="notEqual">
      <formula>BC68</formula>
    </cfRule>
  </conditionalFormatting>
  <conditionalFormatting sqref="BG70">
    <cfRule type="cellIs" dxfId="19432" priority="27301" operator="notEqual">
      <formula>BC71</formula>
    </cfRule>
  </conditionalFormatting>
  <conditionalFormatting sqref="BG73">
    <cfRule type="cellIs" dxfId="19431" priority="27291" operator="notEqual">
      <formula>BC74</formula>
    </cfRule>
  </conditionalFormatting>
  <conditionalFormatting sqref="BG76">
    <cfRule type="cellIs" dxfId="19430" priority="26071" operator="notEqual">
      <formula>BC77</formula>
    </cfRule>
  </conditionalFormatting>
  <conditionalFormatting sqref="BG79">
    <cfRule type="cellIs" dxfId="19429" priority="25951" operator="notEqual">
      <formula>BC80</formula>
    </cfRule>
  </conditionalFormatting>
  <conditionalFormatting sqref="BG82">
    <cfRule type="cellIs" dxfId="19428" priority="25831" operator="notEqual">
      <formula>BC83</formula>
    </cfRule>
  </conditionalFormatting>
  <conditionalFormatting sqref="BG85">
    <cfRule type="cellIs" dxfId="19427" priority="25711" operator="notEqual">
      <formula>BC86</formula>
    </cfRule>
  </conditionalFormatting>
  <conditionalFormatting sqref="BG88">
    <cfRule type="cellIs" dxfId="19426" priority="25591" operator="notEqual">
      <formula>BC89</formula>
    </cfRule>
  </conditionalFormatting>
  <conditionalFormatting sqref="BG91">
    <cfRule type="cellIs" dxfId="19425" priority="25351" operator="notEqual">
      <formula>BC92</formula>
    </cfRule>
  </conditionalFormatting>
  <conditionalFormatting sqref="BG94">
    <cfRule type="cellIs" dxfId="19424" priority="795" operator="notEqual">
      <formula>BC95</formula>
    </cfRule>
  </conditionalFormatting>
  <conditionalFormatting sqref="BG97">
    <cfRule type="cellIs" dxfId="19423" priority="25471" operator="notEqual">
      <formula>BC98</formula>
    </cfRule>
  </conditionalFormatting>
  <conditionalFormatting sqref="BG100">
    <cfRule type="cellIs" dxfId="19422" priority="25231" operator="notEqual">
      <formula>BC101</formula>
    </cfRule>
  </conditionalFormatting>
  <conditionalFormatting sqref="BG103">
    <cfRule type="cellIs" dxfId="19421" priority="25111" operator="notEqual">
      <formula>BC104</formula>
    </cfRule>
  </conditionalFormatting>
  <conditionalFormatting sqref="BG106">
    <cfRule type="cellIs" dxfId="19420" priority="24991" operator="notEqual">
      <formula>BC107</formula>
    </cfRule>
  </conditionalFormatting>
  <conditionalFormatting sqref="BG109">
    <cfRule type="cellIs" dxfId="19419" priority="24871" operator="notEqual">
      <formula>BC110</formula>
    </cfRule>
  </conditionalFormatting>
  <conditionalFormatting sqref="BG112">
    <cfRule type="cellIs" dxfId="19418" priority="24751" operator="notEqual">
      <formula>BC113</formula>
    </cfRule>
  </conditionalFormatting>
  <conditionalFormatting sqref="BG115">
    <cfRule type="cellIs" dxfId="19417" priority="24631" operator="notEqual">
      <formula>BC116</formula>
    </cfRule>
  </conditionalFormatting>
  <conditionalFormatting sqref="BG118">
    <cfRule type="cellIs" dxfId="19416" priority="24511" operator="notEqual">
      <formula>BC119</formula>
    </cfRule>
  </conditionalFormatting>
  <conditionalFormatting sqref="BG121">
    <cfRule type="cellIs" dxfId="19415" priority="19481" operator="notEqual">
      <formula>BC122</formula>
    </cfRule>
  </conditionalFormatting>
  <conditionalFormatting sqref="BG124">
    <cfRule type="cellIs" dxfId="19414" priority="19261" operator="notEqual">
      <formula>BC125</formula>
    </cfRule>
  </conditionalFormatting>
  <conditionalFormatting sqref="BG127">
    <cfRule type="cellIs" dxfId="19413" priority="19041" operator="notEqual">
      <formula>BC128</formula>
    </cfRule>
  </conditionalFormatting>
  <conditionalFormatting sqref="BG130">
    <cfRule type="cellIs" dxfId="19412" priority="18821" operator="notEqual">
      <formula>BC131</formula>
    </cfRule>
  </conditionalFormatting>
  <conditionalFormatting sqref="BG133">
    <cfRule type="cellIs" dxfId="19411" priority="18601" operator="notEqual">
      <formula>BC134</formula>
    </cfRule>
  </conditionalFormatting>
  <conditionalFormatting sqref="BG136">
    <cfRule type="cellIs" dxfId="19410" priority="18381" operator="notEqual">
      <formula>BC137</formula>
    </cfRule>
  </conditionalFormatting>
  <conditionalFormatting sqref="BG139">
    <cfRule type="cellIs" dxfId="19409" priority="18161" operator="notEqual">
      <formula>BC140</formula>
    </cfRule>
  </conditionalFormatting>
  <conditionalFormatting sqref="BG142">
    <cfRule type="cellIs" dxfId="19408" priority="17941" operator="notEqual">
      <formula>BC143</formula>
    </cfRule>
  </conditionalFormatting>
  <conditionalFormatting sqref="BG145">
    <cfRule type="cellIs" dxfId="19407" priority="17721" operator="notEqual">
      <formula>BC146</formula>
    </cfRule>
  </conditionalFormatting>
  <conditionalFormatting sqref="BG148">
    <cfRule type="cellIs" dxfId="19406" priority="17501" operator="notEqual">
      <formula>BC149</formula>
    </cfRule>
  </conditionalFormatting>
  <conditionalFormatting sqref="BG151">
    <cfRule type="cellIs" dxfId="19405" priority="17281" operator="notEqual">
      <formula>BC152</formula>
    </cfRule>
  </conditionalFormatting>
  <conditionalFormatting sqref="BG154">
    <cfRule type="cellIs" dxfId="19404" priority="17061" operator="notEqual">
      <formula>BC155</formula>
    </cfRule>
  </conditionalFormatting>
  <conditionalFormatting sqref="BG157">
    <cfRule type="cellIs" dxfId="19403" priority="16841" operator="notEqual">
      <formula>BC158</formula>
    </cfRule>
  </conditionalFormatting>
  <conditionalFormatting sqref="BG160">
    <cfRule type="cellIs" dxfId="19402" priority="16621" operator="notEqual">
      <formula>BC161</formula>
    </cfRule>
  </conditionalFormatting>
  <conditionalFormatting sqref="BG163">
    <cfRule type="cellIs" dxfId="19401" priority="16401" operator="notEqual">
      <formula>BC164</formula>
    </cfRule>
  </conditionalFormatting>
  <conditionalFormatting sqref="BG166">
    <cfRule type="cellIs" dxfId="19400" priority="575" operator="notEqual">
      <formula>BC167</formula>
    </cfRule>
  </conditionalFormatting>
  <conditionalFormatting sqref="BG169">
    <cfRule type="cellIs" dxfId="19399" priority="16181" operator="notEqual">
      <formula>BC170</formula>
    </cfRule>
  </conditionalFormatting>
  <conditionalFormatting sqref="BG172">
    <cfRule type="cellIs" dxfId="19398" priority="15961" operator="notEqual">
      <formula>BC173</formula>
    </cfRule>
  </conditionalFormatting>
  <conditionalFormatting sqref="BG175">
    <cfRule type="cellIs" dxfId="19397" priority="15741" operator="notEqual">
      <formula>BC176</formula>
    </cfRule>
  </conditionalFormatting>
  <conditionalFormatting sqref="BG178">
    <cfRule type="cellIs" dxfId="19396" priority="15521" operator="notEqual">
      <formula>BC179</formula>
    </cfRule>
  </conditionalFormatting>
  <conditionalFormatting sqref="BG181">
    <cfRule type="cellIs" dxfId="19395" priority="15301" operator="notEqual">
      <formula>BC182</formula>
    </cfRule>
  </conditionalFormatting>
  <conditionalFormatting sqref="BG184">
    <cfRule type="cellIs" dxfId="19394" priority="15081" operator="notEqual">
      <formula>BC185</formula>
    </cfRule>
  </conditionalFormatting>
  <conditionalFormatting sqref="BG187">
    <cfRule type="cellIs" dxfId="19393" priority="14861" operator="notEqual">
      <formula>BC188</formula>
    </cfRule>
  </conditionalFormatting>
  <conditionalFormatting sqref="BG190">
    <cfRule type="cellIs" dxfId="19392" priority="14641" operator="notEqual">
      <formula>BC191</formula>
    </cfRule>
  </conditionalFormatting>
  <conditionalFormatting sqref="BG193">
    <cfRule type="cellIs" dxfId="19391" priority="14421" operator="notEqual">
      <formula>BC194</formula>
    </cfRule>
  </conditionalFormatting>
  <conditionalFormatting sqref="BG196">
    <cfRule type="cellIs" dxfId="19390" priority="14201" operator="notEqual">
      <formula>BC197</formula>
    </cfRule>
  </conditionalFormatting>
  <conditionalFormatting sqref="BG199">
    <cfRule type="cellIs" dxfId="19389" priority="13981" operator="notEqual">
      <formula>BC200</formula>
    </cfRule>
  </conditionalFormatting>
  <conditionalFormatting sqref="BG202">
    <cfRule type="cellIs" dxfId="19388" priority="13761" operator="notEqual">
      <formula>BC203</formula>
    </cfRule>
  </conditionalFormatting>
  <conditionalFormatting sqref="BG205">
    <cfRule type="cellIs" dxfId="19387" priority="13541" operator="notEqual">
      <formula>BC206</formula>
    </cfRule>
  </conditionalFormatting>
  <conditionalFormatting sqref="BG208">
    <cfRule type="cellIs" dxfId="19386" priority="13321" operator="notEqual">
      <formula>BC209</formula>
    </cfRule>
  </conditionalFormatting>
  <conditionalFormatting sqref="BG211">
    <cfRule type="cellIs" dxfId="19385" priority="13101" operator="notEqual">
      <formula>BC212</formula>
    </cfRule>
  </conditionalFormatting>
  <conditionalFormatting sqref="BG214">
    <cfRule type="cellIs" dxfId="19384" priority="12881" operator="notEqual">
      <formula>BC215</formula>
    </cfRule>
  </conditionalFormatting>
  <conditionalFormatting sqref="BG217">
    <cfRule type="cellIs" dxfId="19383" priority="12661" operator="notEqual">
      <formula>BC218</formula>
    </cfRule>
  </conditionalFormatting>
  <conditionalFormatting sqref="BG220">
    <cfRule type="cellIs" dxfId="19382" priority="12441" operator="notEqual">
      <formula>BC221</formula>
    </cfRule>
  </conditionalFormatting>
  <conditionalFormatting sqref="BG223">
    <cfRule type="cellIs" dxfId="19381" priority="12221" operator="notEqual">
      <formula>BC224</formula>
    </cfRule>
  </conditionalFormatting>
  <conditionalFormatting sqref="BG226">
    <cfRule type="cellIs" dxfId="19380" priority="12001" operator="notEqual">
      <formula>BC227</formula>
    </cfRule>
  </conditionalFormatting>
  <conditionalFormatting sqref="BG229">
    <cfRule type="cellIs" dxfId="19379" priority="11781" operator="notEqual">
      <formula>BC230</formula>
    </cfRule>
  </conditionalFormatting>
  <conditionalFormatting sqref="BG232">
    <cfRule type="cellIs" dxfId="19378" priority="11561" operator="notEqual">
      <formula>BC233</formula>
    </cfRule>
  </conditionalFormatting>
  <conditionalFormatting sqref="BG235">
    <cfRule type="cellIs" dxfId="19377" priority="11341" operator="notEqual">
      <formula>BC236</formula>
    </cfRule>
  </conditionalFormatting>
  <conditionalFormatting sqref="BG238">
    <cfRule type="cellIs" dxfId="19376" priority="11121" operator="notEqual">
      <formula>BC239</formula>
    </cfRule>
  </conditionalFormatting>
  <conditionalFormatting sqref="BG241">
    <cfRule type="cellIs" dxfId="19375" priority="10901" operator="notEqual">
      <formula>BC242</formula>
    </cfRule>
  </conditionalFormatting>
  <conditionalFormatting sqref="BG244">
    <cfRule type="cellIs" dxfId="19374" priority="10681" operator="notEqual">
      <formula>BC245</formula>
    </cfRule>
  </conditionalFormatting>
  <conditionalFormatting sqref="BG247">
    <cfRule type="cellIs" dxfId="19373" priority="10461" operator="notEqual">
      <formula>BC248</formula>
    </cfRule>
  </conditionalFormatting>
  <conditionalFormatting sqref="BG250">
    <cfRule type="cellIs" dxfId="19372" priority="10241" operator="notEqual">
      <formula>BC251</formula>
    </cfRule>
  </conditionalFormatting>
  <conditionalFormatting sqref="BG253">
    <cfRule type="cellIs" dxfId="19371" priority="10021" operator="notEqual">
      <formula>BC254</formula>
    </cfRule>
  </conditionalFormatting>
  <conditionalFormatting sqref="BG256">
    <cfRule type="cellIs" dxfId="19370" priority="9801" operator="notEqual">
      <formula>BC257</formula>
    </cfRule>
  </conditionalFormatting>
  <conditionalFormatting sqref="BG259">
    <cfRule type="cellIs" dxfId="19369" priority="9581" operator="notEqual">
      <formula>BC260</formula>
    </cfRule>
  </conditionalFormatting>
  <conditionalFormatting sqref="BG262">
    <cfRule type="cellIs" dxfId="19368" priority="9361" operator="notEqual">
      <formula>BC263</formula>
    </cfRule>
  </conditionalFormatting>
  <conditionalFormatting sqref="BG265">
    <cfRule type="cellIs" dxfId="19367" priority="9141" operator="notEqual">
      <formula>BC266</formula>
    </cfRule>
  </conditionalFormatting>
  <conditionalFormatting sqref="BG268">
    <cfRule type="cellIs" dxfId="19366" priority="8921" operator="notEqual">
      <formula>BC269</formula>
    </cfRule>
  </conditionalFormatting>
  <conditionalFormatting sqref="BG271">
    <cfRule type="cellIs" dxfId="19365" priority="8701" operator="notEqual">
      <formula>BC272</formula>
    </cfRule>
  </conditionalFormatting>
  <conditionalFormatting sqref="BG274">
    <cfRule type="cellIs" dxfId="19364" priority="1441" operator="notEqual">
      <formula>BC275</formula>
    </cfRule>
  </conditionalFormatting>
  <conditionalFormatting sqref="BG277">
    <cfRule type="cellIs" dxfId="19363" priority="8481" operator="notEqual">
      <formula>BC278</formula>
    </cfRule>
  </conditionalFormatting>
  <conditionalFormatting sqref="BG280">
    <cfRule type="cellIs" dxfId="19362" priority="8261" operator="notEqual">
      <formula>BC281</formula>
    </cfRule>
  </conditionalFormatting>
  <conditionalFormatting sqref="BG283">
    <cfRule type="cellIs" dxfId="19361" priority="8041" operator="notEqual">
      <formula>BC284</formula>
    </cfRule>
  </conditionalFormatting>
  <conditionalFormatting sqref="BG286">
    <cfRule type="cellIs" dxfId="19360" priority="7821" operator="notEqual">
      <formula>BC287</formula>
    </cfRule>
  </conditionalFormatting>
  <conditionalFormatting sqref="BG289">
    <cfRule type="cellIs" dxfId="19359" priority="7601" operator="notEqual">
      <formula>BC290</formula>
    </cfRule>
  </conditionalFormatting>
  <conditionalFormatting sqref="BG292">
    <cfRule type="cellIs" dxfId="19358" priority="355" operator="notEqual">
      <formula>BC293</formula>
    </cfRule>
  </conditionalFormatting>
  <conditionalFormatting sqref="BG295">
    <cfRule type="cellIs" dxfId="19357" priority="7381" operator="notEqual">
      <formula>BC296</formula>
    </cfRule>
  </conditionalFormatting>
  <conditionalFormatting sqref="BG298">
    <cfRule type="cellIs" dxfId="19356" priority="7161" operator="notEqual">
      <formula>BC299</formula>
    </cfRule>
  </conditionalFormatting>
  <conditionalFormatting sqref="BG301">
    <cfRule type="cellIs" dxfId="19355" priority="6941" operator="notEqual">
      <formula>BC302</formula>
    </cfRule>
  </conditionalFormatting>
  <conditionalFormatting sqref="BG304">
    <cfRule type="cellIs" dxfId="19354" priority="6721" operator="notEqual">
      <formula>BC305</formula>
    </cfRule>
  </conditionalFormatting>
  <conditionalFormatting sqref="BG307">
    <cfRule type="cellIs" dxfId="19353" priority="6501" operator="notEqual">
      <formula>BC308</formula>
    </cfRule>
  </conditionalFormatting>
  <conditionalFormatting sqref="BG310">
    <cfRule type="cellIs" dxfId="19352" priority="24391" operator="notEqual">
      <formula>BC311</formula>
    </cfRule>
  </conditionalFormatting>
  <conditionalFormatting sqref="BG313">
    <cfRule type="cellIs" dxfId="19351" priority="6061" operator="notEqual">
      <formula>BC314</formula>
    </cfRule>
  </conditionalFormatting>
  <conditionalFormatting sqref="BG316">
    <cfRule type="cellIs" dxfId="19350" priority="5841" operator="notEqual">
      <formula>BC317</formula>
    </cfRule>
  </conditionalFormatting>
  <conditionalFormatting sqref="BG319">
    <cfRule type="cellIs" dxfId="19349" priority="5621" operator="notEqual">
      <formula>BC320</formula>
    </cfRule>
  </conditionalFormatting>
  <conditionalFormatting sqref="BG322">
    <cfRule type="cellIs" dxfId="19348" priority="5401" operator="notEqual">
      <formula>BC323</formula>
    </cfRule>
  </conditionalFormatting>
  <conditionalFormatting sqref="BG325">
    <cfRule type="cellIs" dxfId="19347" priority="5181" operator="notEqual">
      <formula>BC326</formula>
    </cfRule>
  </conditionalFormatting>
  <conditionalFormatting sqref="BG328">
    <cfRule type="cellIs" dxfId="19346" priority="4961" operator="notEqual">
      <formula>BC329</formula>
    </cfRule>
  </conditionalFormatting>
  <conditionalFormatting sqref="BG331">
    <cfRule type="cellIs" dxfId="19345" priority="4741" operator="notEqual">
      <formula>BC332</formula>
    </cfRule>
  </conditionalFormatting>
  <conditionalFormatting sqref="BG334">
    <cfRule type="cellIs" dxfId="19344" priority="135" operator="notEqual">
      <formula>BC335</formula>
    </cfRule>
  </conditionalFormatting>
  <conditionalFormatting sqref="BG337">
    <cfRule type="cellIs" dxfId="19343" priority="4521" operator="notEqual">
      <formula>BC338</formula>
    </cfRule>
  </conditionalFormatting>
  <conditionalFormatting sqref="BG340">
    <cfRule type="cellIs" dxfId="19342" priority="4301" operator="notEqual">
      <formula>BC341</formula>
    </cfRule>
  </conditionalFormatting>
  <conditionalFormatting sqref="BG343">
    <cfRule type="cellIs" dxfId="19341" priority="6281" operator="notEqual">
      <formula>BC344</formula>
    </cfRule>
  </conditionalFormatting>
  <conditionalFormatting sqref="BG346">
    <cfRule type="cellIs" dxfId="19340" priority="3861" operator="notEqual">
      <formula>BC347</formula>
    </cfRule>
  </conditionalFormatting>
  <conditionalFormatting sqref="BG349">
    <cfRule type="cellIs" dxfId="19339" priority="4081" operator="notEqual">
      <formula>BC350</formula>
    </cfRule>
  </conditionalFormatting>
  <conditionalFormatting sqref="BG352">
    <cfRule type="cellIs" dxfId="19338" priority="3421" operator="notEqual">
      <formula>BC353</formula>
    </cfRule>
  </conditionalFormatting>
  <conditionalFormatting sqref="BG355">
    <cfRule type="cellIs" dxfId="19337" priority="3201" operator="notEqual">
      <formula>BC356</formula>
    </cfRule>
  </conditionalFormatting>
  <conditionalFormatting sqref="BG358">
    <cfRule type="cellIs" dxfId="19336" priority="2981" operator="notEqual">
      <formula>BC359</formula>
    </cfRule>
  </conditionalFormatting>
  <conditionalFormatting sqref="BG361">
    <cfRule type="cellIs" dxfId="19335" priority="24271" operator="notEqual">
      <formula>BC362</formula>
    </cfRule>
  </conditionalFormatting>
  <conditionalFormatting sqref="BG364">
    <cfRule type="cellIs" dxfId="19334" priority="24151" operator="notEqual">
      <formula>BC365</formula>
    </cfRule>
  </conditionalFormatting>
  <conditionalFormatting sqref="BG367">
    <cfRule type="cellIs" dxfId="19333" priority="23911" operator="notEqual">
      <formula>BC368</formula>
    </cfRule>
  </conditionalFormatting>
  <conditionalFormatting sqref="BG370">
    <cfRule type="cellIs" dxfId="19332" priority="27181" operator="notEqual">
      <formula>BC371</formula>
    </cfRule>
  </conditionalFormatting>
  <conditionalFormatting sqref="BH19">
    <cfRule type="cellIs" dxfId="19331" priority="27470" operator="notEqual">
      <formula>BC20</formula>
    </cfRule>
  </conditionalFormatting>
  <conditionalFormatting sqref="BH22">
    <cfRule type="cellIs" dxfId="19330" priority="27460" operator="notEqual">
      <formula>BC23</formula>
    </cfRule>
  </conditionalFormatting>
  <conditionalFormatting sqref="BH25">
    <cfRule type="cellIs" dxfId="19329" priority="27450" operator="notEqual">
      <formula>BC26</formula>
    </cfRule>
  </conditionalFormatting>
  <conditionalFormatting sqref="BH28">
    <cfRule type="cellIs" dxfId="19328" priority="27440" operator="notEqual">
      <formula>BC29</formula>
    </cfRule>
  </conditionalFormatting>
  <conditionalFormatting sqref="BH31">
    <cfRule type="cellIs" dxfId="19327" priority="27430" operator="notEqual">
      <formula>BC32</formula>
    </cfRule>
  </conditionalFormatting>
  <conditionalFormatting sqref="BH34">
    <cfRule type="cellIs" dxfId="19326" priority="27420" operator="notEqual">
      <formula>BC35</formula>
    </cfRule>
  </conditionalFormatting>
  <conditionalFormatting sqref="BH37">
    <cfRule type="cellIs" dxfId="19325" priority="27410" operator="notEqual">
      <formula>BC38</formula>
    </cfRule>
  </conditionalFormatting>
  <conditionalFormatting sqref="BH40">
    <cfRule type="cellIs" dxfId="19324" priority="27400" operator="notEqual">
      <formula>BC41</formula>
    </cfRule>
  </conditionalFormatting>
  <conditionalFormatting sqref="BH43">
    <cfRule type="cellIs" dxfId="19323" priority="27390" operator="notEqual">
      <formula>BC44</formula>
    </cfRule>
  </conditionalFormatting>
  <conditionalFormatting sqref="BH46">
    <cfRule type="cellIs" dxfId="19322" priority="27380" operator="notEqual">
      <formula>BC47</formula>
    </cfRule>
  </conditionalFormatting>
  <conditionalFormatting sqref="BH49">
    <cfRule type="cellIs" dxfId="19321" priority="27370" operator="notEqual">
      <formula>BC50</formula>
    </cfRule>
  </conditionalFormatting>
  <conditionalFormatting sqref="BH52">
    <cfRule type="cellIs" dxfId="19320" priority="27360" operator="notEqual">
      <formula>BC53</formula>
    </cfRule>
  </conditionalFormatting>
  <conditionalFormatting sqref="BH55">
    <cfRule type="cellIs" dxfId="19319" priority="27350" operator="notEqual">
      <formula>BC56</formula>
    </cfRule>
  </conditionalFormatting>
  <conditionalFormatting sqref="BH58">
    <cfRule type="cellIs" dxfId="19318" priority="27340" operator="notEqual">
      <formula>BC59</formula>
    </cfRule>
  </conditionalFormatting>
  <conditionalFormatting sqref="BH61">
    <cfRule type="cellIs" dxfId="19317" priority="27330" operator="notEqual">
      <formula>BC62</formula>
    </cfRule>
  </conditionalFormatting>
  <conditionalFormatting sqref="BH64">
    <cfRule type="cellIs" dxfId="19316" priority="27320" operator="notEqual">
      <formula>BC65</formula>
    </cfRule>
  </conditionalFormatting>
  <conditionalFormatting sqref="BH67">
    <cfRule type="cellIs" dxfId="19315" priority="27310" operator="notEqual">
      <formula>BC68</formula>
    </cfRule>
  </conditionalFormatting>
  <conditionalFormatting sqref="BH70">
    <cfRule type="cellIs" dxfId="19314" priority="27300" operator="notEqual">
      <formula>BC71</formula>
    </cfRule>
  </conditionalFormatting>
  <conditionalFormatting sqref="BH73">
    <cfRule type="cellIs" dxfId="19313" priority="27290" operator="notEqual">
      <formula>BC74</formula>
    </cfRule>
  </conditionalFormatting>
  <conditionalFormatting sqref="BH76">
    <cfRule type="cellIs" dxfId="19312" priority="26070" operator="notEqual">
      <formula>BC77</formula>
    </cfRule>
  </conditionalFormatting>
  <conditionalFormatting sqref="BH79">
    <cfRule type="cellIs" dxfId="19311" priority="25950" operator="notEqual">
      <formula>BC80</formula>
    </cfRule>
  </conditionalFormatting>
  <conditionalFormatting sqref="BH82">
    <cfRule type="cellIs" dxfId="19310" priority="25830" operator="notEqual">
      <formula>BC83</formula>
    </cfRule>
  </conditionalFormatting>
  <conditionalFormatting sqref="BH85">
    <cfRule type="cellIs" dxfId="19309" priority="25710" operator="notEqual">
      <formula>BC86</formula>
    </cfRule>
  </conditionalFormatting>
  <conditionalFormatting sqref="BH88">
    <cfRule type="cellIs" dxfId="19308" priority="25590" operator="notEqual">
      <formula>BC89</formula>
    </cfRule>
  </conditionalFormatting>
  <conditionalFormatting sqref="BH91">
    <cfRule type="cellIs" dxfId="19307" priority="25350" operator="notEqual">
      <formula>BC92</formula>
    </cfRule>
  </conditionalFormatting>
  <conditionalFormatting sqref="BH94">
    <cfRule type="cellIs" dxfId="19306" priority="794" operator="notEqual">
      <formula>BC95</formula>
    </cfRule>
  </conditionalFormatting>
  <conditionalFormatting sqref="BH97">
    <cfRule type="cellIs" dxfId="19305" priority="25470" operator="notEqual">
      <formula>BC98</formula>
    </cfRule>
  </conditionalFormatting>
  <conditionalFormatting sqref="BH100">
    <cfRule type="cellIs" dxfId="19304" priority="25230" operator="notEqual">
      <formula>BC101</formula>
    </cfRule>
  </conditionalFormatting>
  <conditionalFormatting sqref="BH103">
    <cfRule type="cellIs" dxfId="19303" priority="25110" operator="notEqual">
      <formula>BC104</formula>
    </cfRule>
  </conditionalFormatting>
  <conditionalFormatting sqref="BH106">
    <cfRule type="cellIs" dxfId="19302" priority="24990" operator="notEqual">
      <formula>BC107</formula>
    </cfRule>
  </conditionalFormatting>
  <conditionalFormatting sqref="BH109">
    <cfRule type="cellIs" dxfId="19301" priority="24870" operator="notEqual">
      <formula>BC110</formula>
    </cfRule>
  </conditionalFormatting>
  <conditionalFormatting sqref="BH112">
    <cfRule type="cellIs" dxfId="19300" priority="24750" operator="notEqual">
      <formula>BC113</formula>
    </cfRule>
  </conditionalFormatting>
  <conditionalFormatting sqref="BH115">
    <cfRule type="cellIs" dxfId="19299" priority="24630" operator="notEqual">
      <formula>BC116</formula>
    </cfRule>
  </conditionalFormatting>
  <conditionalFormatting sqref="BH118">
    <cfRule type="cellIs" dxfId="19298" priority="24510" operator="notEqual">
      <formula>BC119</formula>
    </cfRule>
  </conditionalFormatting>
  <conditionalFormatting sqref="BH121">
    <cfRule type="cellIs" dxfId="19297" priority="19480" operator="notEqual">
      <formula>BC122</formula>
    </cfRule>
  </conditionalFormatting>
  <conditionalFormatting sqref="BH124">
    <cfRule type="cellIs" dxfId="19296" priority="19260" operator="notEqual">
      <formula>BC125</formula>
    </cfRule>
  </conditionalFormatting>
  <conditionalFormatting sqref="BH127">
    <cfRule type="cellIs" dxfId="19295" priority="19040" operator="notEqual">
      <formula>BC128</formula>
    </cfRule>
  </conditionalFormatting>
  <conditionalFormatting sqref="BH130">
    <cfRule type="cellIs" dxfId="19294" priority="18820" operator="notEqual">
      <formula>BC131</formula>
    </cfRule>
  </conditionalFormatting>
  <conditionalFormatting sqref="BH133">
    <cfRule type="cellIs" dxfId="19293" priority="18600" operator="notEqual">
      <formula>BC134</formula>
    </cfRule>
  </conditionalFormatting>
  <conditionalFormatting sqref="BH136">
    <cfRule type="cellIs" dxfId="19292" priority="18380" operator="notEqual">
      <formula>BC137</formula>
    </cfRule>
  </conditionalFormatting>
  <conditionalFormatting sqref="BH139">
    <cfRule type="cellIs" dxfId="19291" priority="18160" operator="notEqual">
      <formula>BC140</formula>
    </cfRule>
  </conditionalFormatting>
  <conditionalFormatting sqref="BH142">
    <cfRule type="cellIs" dxfId="19290" priority="17940" operator="notEqual">
      <formula>BC143</formula>
    </cfRule>
  </conditionalFormatting>
  <conditionalFormatting sqref="BH145">
    <cfRule type="cellIs" dxfId="19289" priority="17720" operator="notEqual">
      <formula>BC146</formula>
    </cfRule>
  </conditionalFormatting>
  <conditionalFormatting sqref="BH148">
    <cfRule type="cellIs" dxfId="19288" priority="17500" operator="notEqual">
      <formula>BC149</formula>
    </cfRule>
  </conditionalFormatting>
  <conditionalFormatting sqref="BH151">
    <cfRule type="cellIs" dxfId="19287" priority="17280" operator="notEqual">
      <formula>BC152</formula>
    </cfRule>
  </conditionalFormatting>
  <conditionalFormatting sqref="BH154">
    <cfRule type="cellIs" dxfId="19286" priority="17060" operator="notEqual">
      <formula>BC155</formula>
    </cfRule>
  </conditionalFormatting>
  <conditionalFormatting sqref="BH157">
    <cfRule type="cellIs" dxfId="19285" priority="16840" operator="notEqual">
      <formula>BC158</formula>
    </cfRule>
  </conditionalFormatting>
  <conditionalFormatting sqref="BH160">
    <cfRule type="cellIs" dxfId="19284" priority="16620" operator="notEqual">
      <formula>BC161</formula>
    </cfRule>
  </conditionalFormatting>
  <conditionalFormatting sqref="BH163">
    <cfRule type="cellIs" dxfId="19283" priority="16400" operator="notEqual">
      <formula>BC164</formula>
    </cfRule>
  </conditionalFormatting>
  <conditionalFormatting sqref="BH166">
    <cfRule type="cellIs" dxfId="19282" priority="574" operator="notEqual">
      <formula>BC167</formula>
    </cfRule>
  </conditionalFormatting>
  <conditionalFormatting sqref="BH169">
    <cfRule type="cellIs" dxfId="19281" priority="16180" operator="notEqual">
      <formula>BC170</formula>
    </cfRule>
  </conditionalFormatting>
  <conditionalFormatting sqref="BH172">
    <cfRule type="cellIs" dxfId="19280" priority="15960" operator="notEqual">
      <formula>BC173</formula>
    </cfRule>
  </conditionalFormatting>
  <conditionalFormatting sqref="BH175">
    <cfRule type="cellIs" dxfId="19279" priority="15740" operator="notEqual">
      <formula>BC176</formula>
    </cfRule>
  </conditionalFormatting>
  <conditionalFormatting sqref="BH178">
    <cfRule type="cellIs" dxfId="19278" priority="15520" operator="notEqual">
      <formula>BC179</formula>
    </cfRule>
  </conditionalFormatting>
  <conditionalFormatting sqref="BH181">
    <cfRule type="cellIs" dxfId="19277" priority="15300" operator="notEqual">
      <formula>BC182</formula>
    </cfRule>
  </conditionalFormatting>
  <conditionalFormatting sqref="BH184">
    <cfRule type="cellIs" dxfId="19276" priority="15080" operator="notEqual">
      <formula>BC185</formula>
    </cfRule>
  </conditionalFormatting>
  <conditionalFormatting sqref="BH187">
    <cfRule type="cellIs" dxfId="19275" priority="14860" operator="notEqual">
      <formula>BC188</formula>
    </cfRule>
  </conditionalFormatting>
  <conditionalFormatting sqref="BH190">
    <cfRule type="cellIs" dxfId="19274" priority="14640" operator="notEqual">
      <formula>BC191</formula>
    </cfRule>
  </conditionalFormatting>
  <conditionalFormatting sqref="BH193">
    <cfRule type="cellIs" dxfId="19273" priority="14420" operator="notEqual">
      <formula>BC194</formula>
    </cfRule>
  </conditionalFormatting>
  <conditionalFormatting sqref="BH196">
    <cfRule type="cellIs" dxfId="19272" priority="14200" operator="notEqual">
      <formula>BC197</formula>
    </cfRule>
  </conditionalFormatting>
  <conditionalFormatting sqref="BH199">
    <cfRule type="cellIs" dxfId="19271" priority="13980" operator="notEqual">
      <formula>BC200</formula>
    </cfRule>
  </conditionalFormatting>
  <conditionalFormatting sqref="BH202">
    <cfRule type="cellIs" dxfId="19270" priority="13760" operator="notEqual">
      <formula>BC203</formula>
    </cfRule>
  </conditionalFormatting>
  <conditionalFormatting sqref="BH205">
    <cfRule type="cellIs" dxfId="19269" priority="13540" operator="notEqual">
      <formula>BC206</formula>
    </cfRule>
  </conditionalFormatting>
  <conditionalFormatting sqref="BH208">
    <cfRule type="cellIs" dxfId="19268" priority="13320" operator="notEqual">
      <formula>BC209</formula>
    </cfRule>
  </conditionalFormatting>
  <conditionalFormatting sqref="BH211">
    <cfRule type="cellIs" dxfId="19267" priority="13100" operator="notEqual">
      <formula>BC212</formula>
    </cfRule>
  </conditionalFormatting>
  <conditionalFormatting sqref="BH214">
    <cfRule type="cellIs" dxfId="19266" priority="12880" operator="notEqual">
      <formula>BC215</formula>
    </cfRule>
  </conditionalFormatting>
  <conditionalFormatting sqref="BH217">
    <cfRule type="cellIs" dxfId="19265" priority="12660" operator="notEqual">
      <formula>BC218</formula>
    </cfRule>
  </conditionalFormatting>
  <conditionalFormatting sqref="BH220">
    <cfRule type="cellIs" dxfId="19264" priority="12440" operator="notEqual">
      <formula>BC221</formula>
    </cfRule>
  </conditionalFormatting>
  <conditionalFormatting sqref="BH223">
    <cfRule type="cellIs" dxfId="19263" priority="12220" operator="notEqual">
      <formula>BC224</formula>
    </cfRule>
  </conditionalFormatting>
  <conditionalFormatting sqref="BH226">
    <cfRule type="cellIs" dxfId="19262" priority="12000" operator="notEqual">
      <formula>BC227</formula>
    </cfRule>
  </conditionalFormatting>
  <conditionalFormatting sqref="BH229">
    <cfRule type="cellIs" dxfId="19261" priority="11780" operator="notEqual">
      <formula>BC230</formula>
    </cfRule>
  </conditionalFormatting>
  <conditionalFormatting sqref="BH232">
    <cfRule type="cellIs" dxfId="19260" priority="11560" operator="notEqual">
      <formula>BC233</formula>
    </cfRule>
  </conditionalFormatting>
  <conditionalFormatting sqref="BH235">
    <cfRule type="cellIs" dxfId="19259" priority="11340" operator="notEqual">
      <formula>BC236</formula>
    </cfRule>
  </conditionalFormatting>
  <conditionalFormatting sqref="BH238">
    <cfRule type="cellIs" dxfId="19258" priority="11120" operator="notEqual">
      <formula>BC239</formula>
    </cfRule>
  </conditionalFormatting>
  <conditionalFormatting sqref="BH241">
    <cfRule type="cellIs" dxfId="19257" priority="10900" operator="notEqual">
      <formula>BC242</formula>
    </cfRule>
  </conditionalFormatting>
  <conditionalFormatting sqref="BH244">
    <cfRule type="cellIs" dxfId="19256" priority="10680" operator="notEqual">
      <formula>BC245</formula>
    </cfRule>
  </conditionalFormatting>
  <conditionalFormatting sqref="BH247">
    <cfRule type="cellIs" dxfId="19255" priority="10460" operator="notEqual">
      <formula>BC248</formula>
    </cfRule>
  </conditionalFormatting>
  <conditionalFormatting sqref="BH250">
    <cfRule type="cellIs" dxfId="19254" priority="10240" operator="notEqual">
      <formula>BC251</formula>
    </cfRule>
  </conditionalFormatting>
  <conditionalFormatting sqref="BH253">
    <cfRule type="cellIs" dxfId="19253" priority="10020" operator="notEqual">
      <formula>BC254</formula>
    </cfRule>
  </conditionalFormatting>
  <conditionalFormatting sqref="BH256">
    <cfRule type="cellIs" dxfId="19252" priority="9800" operator="notEqual">
      <formula>BC257</formula>
    </cfRule>
  </conditionalFormatting>
  <conditionalFormatting sqref="BH259">
    <cfRule type="cellIs" dxfId="19251" priority="9580" operator="notEqual">
      <formula>BC260</formula>
    </cfRule>
  </conditionalFormatting>
  <conditionalFormatting sqref="BH262">
    <cfRule type="cellIs" dxfId="19250" priority="9360" operator="notEqual">
      <formula>BC263</formula>
    </cfRule>
  </conditionalFormatting>
  <conditionalFormatting sqref="BH265">
    <cfRule type="cellIs" dxfId="19249" priority="9140" operator="notEqual">
      <formula>BC266</formula>
    </cfRule>
  </conditionalFormatting>
  <conditionalFormatting sqref="BH268">
    <cfRule type="cellIs" dxfId="19248" priority="8920" operator="notEqual">
      <formula>BC269</formula>
    </cfRule>
  </conditionalFormatting>
  <conditionalFormatting sqref="BH271">
    <cfRule type="cellIs" dxfId="19247" priority="8700" operator="notEqual">
      <formula>BC272</formula>
    </cfRule>
  </conditionalFormatting>
  <conditionalFormatting sqref="BH274">
    <cfRule type="cellIs" dxfId="19246" priority="1440" operator="notEqual">
      <formula>BC275</formula>
    </cfRule>
  </conditionalFormatting>
  <conditionalFormatting sqref="BH277">
    <cfRule type="cellIs" dxfId="19245" priority="8480" operator="notEqual">
      <formula>BC278</formula>
    </cfRule>
  </conditionalFormatting>
  <conditionalFormatting sqref="BH280">
    <cfRule type="cellIs" dxfId="19244" priority="8260" operator="notEqual">
      <formula>BC281</formula>
    </cfRule>
  </conditionalFormatting>
  <conditionalFormatting sqref="BH283">
    <cfRule type="cellIs" dxfId="19243" priority="8040" operator="notEqual">
      <formula>BC284</formula>
    </cfRule>
  </conditionalFormatting>
  <conditionalFormatting sqref="BH286">
    <cfRule type="cellIs" dxfId="19242" priority="7820" operator="notEqual">
      <formula>BC287</formula>
    </cfRule>
  </conditionalFormatting>
  <conditionalFormatting sqref="BH289">
    <cfRule type="cellIs" dxfId="19241" priority="7600" operator="notEqual">
      <formula>BC290</formula>
    </cfRule>
  </conditionalFormatting>
  <conditionalFormatting sqref="BH292">
    <cfRule type="cellIs" dxfId="19240" priority="354" operator="notEqual">
      <formula>BC293</formula>
    </cfRule>
  </conditionalFormatting>
  <conditionalFormatting sqref="BH295">
    <cfRule type="cellIs" dxfId="19239" priority="7380" operator="notEqual">
      <formula>BC296</formula>
    </cfRule>
  </conditionalFormatting>
  <conditionalFormatting sqref="BH298">
    <cfRule type="cellIs" dxfId="19238" priority="7160" operator="notEqual">
      <formula>BC299</formula>
    </cfRule>
  </conditionalFormatting>
  <conditionalFormatting sqref="BH301">
    <cfRule type="cellIs" dxfId="19237" priority="6940" operator="notEqual">
      <formula>BC302</formula>
    </cfRule>
  </conditionalFormatting>
  <conditionalFormatting sqref="BH304">
    <cfRule type="cellIs" dxfId="19236" priority="6720" operator="notEqual">
      <formula>BC305</formula>
    </cfRule>
  </conditionalFormatting>
  <conditionalFormatting sqref="BH307">
    <cfRule type="cellIs" dxfId="19235" priority="6500" operator="notEqual">
      <formula>BC308</formula>
    </cfRule>
  </conditionalFormatting>
  <conditionalFormatting sqref="BH310">
    <cfRule type="cellIs" dxfId="19234" priority="24390" operator="notEqual">
      <formula>BC311</formula>
    </cfRule>
  </conditionalFormatting>
  <conditionalFormatting sqref="BH313">
    <cfRule type="cellIs" dxfId="19233" priority="6060" operator="notEqual">
      <formula>BC314</formula>
    </cfRule>
  </conditionalFormatting>
  <conditionalFormatting sqref="BH316">
    <cfRule type="cellIs" dxfId="19232" priority="5840" operator="notEqual">
      <formula>BC317</formula>
    </cfRule>
  </conditionalFormatting>
  <conditionalFormatting sqref="BH319">
    <cfRule type="cellIs" dxfId="19231" priority="5620" operator="notEqual">
      <formula>BC320</formula>
    </cfRule>
  </conditionalFormatting>
  <conditionalFormatting sqref="BH322">
    <cfRule type="cellIs" dxfId="19230" priority="5400" operator="notEqual">
      <formula>BC323</formula>
    </cfRule>
  </conditionalFormatting>
  <conditionalFormatting sqref="BH325">
    <cfRule type="cellIs" dxfId="19229" priority="5180" operator="notEqual">
      <formula>BC326</formula>
    </cfRule>
  </conditionalFormatting>
  <conditionalFormatting sqref="BH328">
    <cfRule type="cellIs" dxfId="19228" priority="4960" operator="notEqual">
      <formula>BC329</formula>
    </cfRule>
  </conditionalFormatting>
  <conditionalFormatting sqref="BH331">
    <cfRule type="cellIs" dxfId="19227" priority="4740" operator="notEqual">
      <formula>BC332</formula>
    </cfRule>
  </conditionalFormatting>
  <conditionalFormatting sqref="BH334">
    <cfRule type="cellIs" dxfId="19226" priority="134" operator="notEqual">
      <formula>BC335</formula>
    </cfRule>
  </conditionalFormatting>
  <conditionalFormatting sqref="BH337">
    <cfRule type="cellIs" dxfId="19225" priority="4520" operator="notEqual">
      <formula>BC338</formula>
    </cfRule>
  </conditionalFormatting>
  <conditionalFormatting sqref="BH340">
    <cfRule type="cellIs" dxfId="19224" priority="4300" operator="notEqual">
      <formula>BC341</formula>
    </cfRule>
  </conditionalFormatting>
  <conditionalFormatting sqref="BH343">
    <cfRule type="cellIs" dxfId="19223" priority="6280" operator="notEqual">
      <formula>BC344</formula>
    </cfRule>
  </conditionalFormatting>
  <conditionalFormatting sqref="BH346">
    <cfRule type="cellIs" dxfId="19222" priority="3860" operator="notEqual">
      <formula>BC347</formula>
    </cfRule>
  </conditionalFormatting>
  <conditionalFormatting sqref="BH349">
    <cfRule type="cellIs" dxfId="19221" priority="4080" operator="notEqual">
      <formula>BC350</formula>
    </cfRule>
  </conditionalFormatting>
  <conditionalFormatting sqref="BH352">
    <cfRule type="cellIs" dxfId="19220" priority="3420" operator="notEqual">
      <formula>BC353</formula>
    </cfRule>
  </conditionalFormatting>
  <conditionalFormatting sqref="BH355">
    <cfRule type="cellIs" dxfId="19219" priority="3200" operator="notEqual">
      <formula>BC356</formula>
    </cfRule>
  </conditionalFormatting>
  <conditionalFormatting sqref="BH358">
    <cfRule type="cellIs" dxfId="19218" priority="2980" operator="notEqual">
      <formula>BC359</formula>
    </cfRule>
  </conditionalFormatting>
  <conditionalFormatting sqref="BH361">
    <cfRule type="cellIs" dxfId="19217" priority="24270" operator="notEqual">
      <formula>BC362</formula>
    </cfRule>
  </conditionalFormatting>
  <conditionalFormatting sqref="BH364">
    <cfRule type="cellIs" dxfId="19216" priority="24150" operator="notEqual">
      <formula>BC365</formula>
    </cfRule>
  </conditionalFormatting>
  <conditionalFormatting sqref="BH367">
    <cfRule type="cellIs" dxfId="19215" priority="23910" operator="notEqual">
      <formula>BC368</formula>
    </cfRule>
  </conditionalFormatting>
  <conditionalFormatting sqref="BH370">
    <cfRule type="cellIs" dxfId="19214" priority="27180" operator="notEqual">
      <formula>BC371</formula>
    </cfRule>
  </conditionalFormatting>
  <conditionalFormatting sqref="BI19">
    <cfRule type="cellIs" dxfId="19213" priority="27469" operator="notEqual">
      <formula>BC20</formula>
    </cfRule>
  </conditionalFormatting>
  <conditionalFormatting sqref="BI22">
    <cfRule type="cellIs" dxfId="19212" priority="27459" operator="notEqual">
      <formula>BC23</formula>
    </cfRule>
  </conditionalFormatting>
  <conditionalFormatting sqref="BI25">
    <cfRule type="cellIs" dxfId="19211" priority="27449" operator="notEqual">
      <formula>BC26</formula>
    </cfRule>
  </conditionalFormatting>
  <conditionalFormatting sqref="BI28">
    <cfRule type="cellIs" dxfId="19210" priority="27439" operator="notEqual">
      <formula>BC29</formula>
    </cfRule>
  </conditionalFormatting>
  <conditionalFormatting sqref="BI31">
    <cfRule type="cellIs" dxfId="19209" priority="27429" operator="notEqual">
      <formula>BC32</formula>
    </cfRule>
  </conditionalFormatting>
  <conditionalFormatting sqref="BI34">
    <cfRule type="cellIs" dxfId="19208" priority="27419" operator="notEqual">
      <formula>BC35</formula>
    </cfRule>
  </conditionalFormatting>
  <conditionalFormatting sqref="BI37">
    <cfRule type="cellIs" dxfId="19207" priority="27409" operator="notEqual">
      <formula>BC38</formula>
    </cfRule>
  </conditionalFormatting>
  <conditionalFormatting sqref="BI40">
    <cfRule type="cellIs" dxfId="19206" priority="27399" operator="notEqual">
      <formula>BC41</formula>
    </cfRule>
  </conditionalFormatting>
  <conditionalFormatting sqref="BI43">
    <cfRule type="cellIs" dxfId="19205" priority="27389" operator="notEqual">
      <formula>BC44</formula>
    </cfRule>
  </conditionalFormatting>
  <conditionalFormatting sqref="BI46">
    <cfRule type="cellIs" dxfId="19204" priority="27379" operator="notEqual">
      <formula>BC47</formula>
    </cfRule>
  </conditionalFormatting>
  <conditionalFormatting sqref="BI49">
    <cfRule type="cellIs" dxfId="19203" priority="27369" operator="notEqual">
      <formula>BC50</formula>
    </cfRule>
  </conditionalFormatting>
  <conditionalFormatting sqref="BI52">
    <cfRule type="cellIs" dxfId="19202" priority="27359" operator="notEqual">
      <formula>BC53</formula>
    </cfRule>
  </conditionalFormatting>
  <conditionalFormatting sqref="BI55">
    <cfRule type="cellIs" dxfId="19201" priority="27349" operator="notEqual">
      <formula>BC56</formula>
    </cfRule>
  </conditionalFormatting>
  <conditionalFormatting sqref="BI58">
    <cfRule type="cellIs" dxfId="19200" priority="27339" operator="notEqual">
      <formula>BC59</formula>
    </cfRule>
  </conditionalFormatting>
  <conditionalFormatting sqref="BI61">
    <cfRule type="cellIs" dxfId="19199" priority="27329" operator="notEqual">
      <formula>BC62</formula>
    </cfRule>
  </conditionalFormatting>
  <conditionalFormatting sqref="BI64">
    <cfRule type="cellIs" dxfId="19198" priority="27319" operator="notEqual">
      <formula>BC65</formula>
    </cfRule>
  </conditionalFormatting>
  <conditionalFormatting sqref="BI67">
    <cfRule type="cellIs" dxfId="19197" priority="27309" operator="notEqual">
      <formula>BC68</formula>
    </cfRule>
  </conditionalFormatting>
  <conditionalFormatting sqref="BI70">
    <cfRule type="cellIs" dxfId="19196" priority="27299" operator="notEqual">
      <formula>BC71</formula>
    </cfRule>
  </conditionalFormatting>
  <conditionalFormatting sqref="BI73">
    <cfRule type="cellIs" dxfId="19195" priority="27289" operator="notEqual">
      <formula>BC74</formula>
    </cfRule>
  </conditionalFormatting>
  <conditionalFormatting sqref="BI76">
    <cfRule type="cellIs" dxfId="19194" priority="26069" operator="notEqual">
      <formula>BC77</formula>
    </cfRule>
  </conditionalFormatting>
  <conditionalFormatting sqref="BI79">
    <cfRule type="cellIs" dxfId="19193" priority="25949" operator="notEqual">
      <formula>BC80</formula>
    </cfRule>
  </conditionalFormatting>
  <conditionalFormatting sqref="BI82">
    <cfRule type="cellIs" dxfId="19192" priority="25829" operator="notEqual">
      <formula>BC83</formula>
    </cfRule>
  </conditionalFormatting>
  <conditionalFormatting sqref="BI85">
    <cfRule type="cellIs" dxfId="19191" priority="25709" operator="notEqual">
      <formula>BC86</formula>
    </cfRule>
  </conditionalFormatting>
  <conditionalFormatting sqref="BI88">
    <cfRule type="cellIs" dxfId="19190" priority="25589" operator="notEqual">
      <formula>BC89</formula>
    </cfRule>
  </conditionalFormatting>
  <conditionalFormatting sqref="BI91">
    <cfRule type="cellIs" dxfId="19189" priority="25349" operator="notEqual">
      <formula>BC92</formula>
    </cfRule>
  </conditionalFormatting>
  <conditionalFormatting sqref="BI94">
    <cfRule type="cellIs" dxfId="19188" priority="793" operator="notEqual">
      <formula>BC95</formula>
    </cfRule>
  </conditionalFormatting>
  <conditionalFormatting sqref="BI97">
    <cfRule type="cellIs" dxfId="19187" priority="25469" operator="notEqual">
      <formula>BC98</formula>
    </cfRule>
  </conditionalFormatting>
  <conditionalFormatting sqref="BI100">
    <cfRule type="cellIs" dxfId="19186" priority="25229" operator="notEqual">
      <formula>BC101</formula>
    </cfRule>
  </conditionalFormatting>
  <conditionalFormatting sqref="BI103">
    <cfRule type="cellIs" dxfId="19185" priority="25109" operator="notEqual">
      <formula>BC104</formula>
    </cfRule>
  </conditionalFormatting>
  <conditionalFormatting sqref="BI106">
    <cfRule type="cellIs" dxfId="19184" priority="24989" operator="notEqual">
      <formula>BC107</formula>
    </cfRule>
  </conditionalFormatting>
  <conditionalFormatting sqref="BI109">
    <cfRule type="cellIs" dxfId="19183" priority="24869" operator="notEqual">
      <formula>BC110</formula>
    </cfRule>
  </conditionalFormatting>
  <conditionalFormatting sqref="BI112">
    <cfRule type="cellIs" dxfId="19182" priority="24749" operator="notEqual">
      <formula>BC113</formula>
    </cfRule>
  </conditionalFormatting>
  <conditionalFormatting sqref="BI115">
    <cfRule type="cellIs" dxfId="19181" priority="24629" operator="notEqual">
      <formula>BC116</formula>
    </cfRule>
  </conditionalFormatting>
  <conditionalFormatting sqref="BI118">
    <cfRule type="cellIs" dxfId="19180" priority="24509" operator="notEqual">
      <formula>BC119</formula>
    </cfRule>
  </conditionalFormatting>
  <conditionalFormatting sqref="BI121">
    <cfRule type="cellIs" dxfId="19179" priority="19479" operator="notEqual">
      <formula>BC122</formula>
    </cfRule>
  </conditionalFormatting>
  <conditionalFormatting sqref="BI124">
    <cfRule type="cellIs" dxfId="19178" priority="19259" operator="notEqual">
      <formula>BC125</formula>
    </cfRule>
  </conditionalFormatting>
  <conditionalFormatting sqref="BI127">
    <cfRule type="cellIs" dxfId="19177" priority="19039" operator="notEqual">
      <formula>BC128</formula>
    </cfRule>
  </conditionalFormatting>
  <conditionalFormatting sqref="BI130">
    <cfRule type="cellIs" dxfId="19176" priority="18819" operator="notEqual">
      <formula>BC131</formula>
    </cfRule>
  </conditionalFormatting>
  <conditionalFormatting sqref="BI133">
    <cfRule type="cellIs" dxfId="19175" priority="18599" operator="notEqual">
      <formula>BC134</formula>
    </cfRule>
  </conditionalFormatting>
  <conditionalFormatting sqref="BI136">
    <cfRule type="cellIs" dxfId="19174" priority="18379" operator="notEqual">
      <formula>BC137</formula>
    </cfRule>
  </conditionalFormatting>
  <conditionalFormatting sqref="BI139">
    <cfRule type="cellIs" dxfId="19173" priority="18159" operator="notEqual">
      <formula>BC140</formula>
    </cfRule>
  </conditionalFormatting>
  <conditionalFormatting sqref="BI142">
    <cfRule type="cellIs" dxfId="19172" priority="17939" operator="notEqual">
      <formula>BC143</formula>
    </cfRule>
  </conditionalFormatting>
  <conditionalFormatting sqref="BI145">
    <cfRule type="cellIs" dxfId="19171" priority="17719" operator="notEqual">
      <formula>BC146</formula>
    </cfRule>
  </conditionalFormatting>
  <conditionalFormatting sqref="BI148">
    <cfRule type="cellIs" dxfId="19170" priority="17499" operator="notEqual">
      <formula>BC149</formula>
    </cfRule>
  </conditionalFormatting>
  <conditionalFormatting sqref="BI151">
    <cfRule type="cellIs" dxfId="19169" priority="17279" operator="notEqual">
      <formula>BC152</formula>
    </cfRule>
  </conditionalFormatting>
  <conditionalFormatting sqref="BI154">
    <cfRule type="cellIs" dxfId="19168" priority="17059" operator="notEqual">
      <formula>BC155</formula>
    </cfRule>
  </conditionalFormatting>
  <conditionalFormatting sqref="BI157">
    <cfRule type="cellIs" dxfId="19167" priority="16839" operator="notEqual">
      <formula>BC158</formula>
    </cfRule>
  </conditionalFormatting>
  <conditionalFormatting sqref="BI160">
    <cfRule type="cellIs" dxfId="19166" priority="16619" operator="notEqual">
      <formula>BC161</formula>
    </cfRule>
  </conditionalFormatting>
  <conditionalFormatting sqref="BI163">
    <cfRule type="cellIs" dxfId="19165" priority="16399" operator="notEqual">
      <formula>BC164</formula>
    </cfRule>
  </conditionalFormatting>
  <conditionalFormatting sqref="BI166">
    <cfRule type="cellIs" dxfId="19164" priority="573" operator="notEqual">
      <formula>BC167</formula>
    </cfRule>
  </conditionalFormatting>
  <conditionalFormatting sqref="BI169">
    <cfRule type="cellIs" dxfId="19163" priority="16179" operator="notEqual">
      <formula>BC170</formula>
    </cfRule>
  </conditionalFormatting>
  <conditionalFormatting sqref="BI172">
    <cfRule type="cellIs" dxfId="19162" priority="15959" operator="notEqual">
      <formula>BC173</formula>
    </cfRule>
  </conditionalFormatting>
  <conditionalFormatting sqref="BI175">
    <cfRule type="cellIs" dxfId="19161" priority="15739" operator="notEqual">
      <formula>BC176</formula>
    </cfRule>
  </conditionalFormatting>
  <conditionalFormatting sqref="BI178">
    <cfRule type="cellIs" dxfId="19160" priority="15519" operator="notEqual">
      <formula>BC179</formula>
    </cfRule>
  </conditionalFormatting>
  <conditionalFormatting sqref="BI181">
    <cfRule type="cellIs" dxfId="19159" priority="15299" operator="notEqual">
      <formula>BC182</formula>
    </cfRule>
  </conditionalFormatting>
  <conditionalFormatting sqref="BI184">
    <cfRule type="cellIs" dxfId="19158" priority="15079" operator="notEqual">
      <formula>BC185</formula>
    </cfRule>
  </conditionalFormatting>
  <conditionalFormatting sqref="BI187">
    <cfRule type="cellIs" dxfId="19157" priority="14859" operator="notEqual">
      <formula>BC188</formula>
    </cfRule>
  </conditionalFormatting>
  <conditionalFormatting sqref="BI190">
    <cfRule type="cellIs" dxfId="19156" priority="14639" operator="notEqual">
      <formula>BC191</formula>
    </cfRule>
  </conditionalFormatting>
  <conditionalFormatting sqref="BI193">
    <cfRule type="cellIs" dxfId="19155" priority="14419" operator="notEqual">
      <formula>BC194</formula>
    </cfRule>
  </conditionalFormatting>
  <conditionalFormatting sqref="BI196">
    <cfRule type="cellIs" dxfId="19154" priority="14199" operator="notEqual">
      <formula>BC197</formula>
    </cfRule>
  </conditionalFormatting>
  <conditionalFormatting sqref="BI199">
    <cfRule type="cellIs" dxfId="19153" priority="13979" operator="notEqual">
      <formula>BC200</formula>
    </cfRule>
  </conditionalFormatting>
  <conditionalFormatting sqref="BI202">
    <cfRule type="cellIs" dxfId="19152" priority="13759" operator="notEqual">
      <formula>BC203</formula>
    </cfRule>
  </conditionalFormatting>
  <conditionalFormatting sqref="BI205">
    <cfRule type="cellIs" dxfId="19151" priority="13539" operator="notEqual">
      <formula>BC206</formula>
    </cfRule>
  </conditionalFormatting>
  <conditionalFormatting sqref="BI208">
    <cfRule type="cellIs" dxfId="19150" priority="13319" operator="notEqual">
      <formula>BC209</formula>
    </cfRule>
  </conditionalFormatting>
  <conditionalFormatting sqref="BI211">
    <cfRule type="cellIs" dxfId="19149" priority="13099" operator="notEqual">
      <formula>BC212</formula>
    </cfRule>
  </conditionalFormatting>
  <conditionalFormatting sqref="BI214">
    <cfRule type="cellIs" dxfId="19148" priority="12879" operator="notEqual">
      <formula>BC215</formula>
    </cfRule>
  </conditionalFormatting>
  <conditionalFormatting sqref="BI217">
    <cfRule type="cellIs" dxfId="19147" priority="12659" operator="notEqual">
      <formula>BC218</formula>
    </cfRule>
  </conditionalFormatting>
  <conditionalFormatting sqref="BI220">
    <cfRule type="cellIs" dxfId="19146" priority="12439" operator="notEqual">
      <formula>BC221</formula>
    </cfRule>
  </conditionalFormatting>
  <conditionalFormatting sqref="BI223">
    <cfRule type="cellIs" dxfId="19145" priority="12219" operator="notEqual">
      <formula>BC224</formula>
    </cfRule>
  </conditionalFormatting>
  <conditionalFormatting sqref="BI226">
    <cfRule type="cellIs" dxfId="19144" priority="11999" operator="notEqual">
      <formula>BC227</formula>
    </cfRule>
  </conditionalFormatting>
  <conditionalFormatting sqref="BI229">
    <cfRule type="cellIs" dxfId="19143" priority="11779" operator="notEqual">
      <formula>BC230</formula>
    </cfRule>
  </conditionalFormatting>
  <conditionalFormatting sqref="BI232">
    <cfRule type="cellIs" dxfId="19142" priority="11559" operator="notEqual">
      <formula>BC233</formula>
    </cfRule>
  </conditionalFormatting>
  <conditionalFormatting sqref="BI235">
    <cfRule type="cellIs" dxfId="19141" priority="11339" operator="notEqual">
      <formula>BC236</formula>
    </cfRule>
  </conditionalFormatting>
  <conditionalFormatting sqref="BI238">
    <cfRule type="cellIs" dxfId="19140" priority="11119" operator="notEqual">
      <formula>BC239</formula>
    </cfRule>
  </conditionalFormatting>
  <conditionalFormatting sqref="BI241">
    <cfRule type="cellIs" dxfId="19139" priority="10899" operator="notEqual">
      <formula>BC242</formula>
    </cfRule>
  </conditionalFormatting>
  <conditionalFormatting sqref="BI244">
    <cfRule type="cellIs" dxfId="19138" priority="10679" operator="notEqual">
      <formula>BC245</formula>
    </cfRule>
  </conditionalFormatting>
  <conditionalFormatting sqref="BI247">
    <cfRule type="cellIs" dxfId="19137" priority="10459" operator="notEqual">
      <formula>BC248</formula>
    </cfRule>
  </conditionalFormatting>
  <conditionalFormatting sqref="BI250">
    <cfRule type="cellIs" dxfId="19136" priority="10239" operator="notEqual">
      <formula>BC251</formula>
    </cfRule>
  </conditionalFormatting>
  <conditionalFormatting sqref="BI253">
    <cfRule type="cellIs" dxfId="19135" priority="10019" operator="notEqual">
      <formula>BC254</formula>
    </cfRule>
  </conditionalFormatting>
  <conditionalFormatting sqref="BI256">
    <cfRule type="cellIs" dxfId="19134" priority="9799" operator="notEqual">
      <formula>BC257</formula>
    </cfRule>
  </conditionalFormatting>
  <conditionalFormatting sqref="BI259">
    <cfRule type="cellIs" dxfId="19133" priority="9579" operator="notEqual">
      <formula>BC260</formula>
    </cfRule>
  </conditionalFormatting>
  <conditionalFormatting sqref="BI262">
    <cfRule type="cellIs" dxfId="19132" priority="9359" operator="notEqual">
      <formula>BC263</formula>
    </cfRule>
  </conditionalFormatting>
  <conditionalFormatting sqref="BI265">
    <cfRule type="cellIs" dxfId="19131" priority="9139" operator="notEqual">
      <formula>BC266</formula>
    </cfRule>
  </conditionalFormatting>
  <conditionalFormatting sqref="BI268">
    <cfRule type="cellIs" dxfId="19130" priority="8919" operator="notEqual">
      <formula>BC269</formula>
    </cfRule>
  </conditionalFormatting>
  <conditionalFormatting sqref="BI271">
    <cfRule type="cellIs" dxfId="19129" priority="8699" operator="notEqual">
      <formula>BC272</formula>
    </cfRule>
  </conditionalFormatting>
  <conditionalFormatting sqref="BI274">
    <cfRule type="cellIs" dxfId="19128" priority="1439" operator="notEqual">
      <formula>BC275</formula>
    </cfRule>
  </conditionalFormatting>
  <conditionalFormatting sqref="BI277">
    <cfRule type="cellIs" dxfId="19127" priority="8479" operator="notEqual">
      <formula>BC278</formula>
    </cfRule>
  </conditionalFormatting>
  <conditionalFormatting sqref="BI280">
    <cfRule type="cellIs" dxfId="19126" priority="8259" operator="notEqual">
      <formula>BC281</formula>
    </cfRule>
  </conditionalFormatting>
  <conditionalFormatting sqref="BI283">
    <cfRule type="cellIs" dxfId="19125" priority="8039" operator="notEqual">
      <formula>BC284</formula>
    </cfRule>
  </conditionalFormatting>
  <conditionalFormatting sqref="BI286">
    <cfRule type="cellIs" dxfId="19124" priority="7819" operator="notEqual">
      <formula>BC287</formula>
    </cfRule>
  </conditionalFormatting>
  <conditionalFormatting sqref="BI289">
    <cfRule type="cellIs" dxfId="19123" priority="7599" operator="notEqual">
      <formula>BC290</formula>
    </cfRule>
  </conditionalFormatting>
  <conditionalFormatting sqref="BI292">
    <cfRule type="cellIs" dxfId="19122" priority="353" operator="notEqual">
      <formula>BC293</formula>
    </cfRule>
  </conditionalFormatting>
  <conditionalFormatting sqref="BI295">
    <cfRule type="cellIs" dxfId="19121" priority="7379" operator="notEqual">
      <formula>BC296</formula>
    </cfRule>
  </conditionalFormatting>
  <conditionalFormatting sqref="BI298">
    <cfRule type="cellIs" dxfId="19120" priority="7159" operator="notEqual">
      <formula>BC299</formula>
    </cfRule>
  </conditionalFormatting>
  <conditionalFormatting sqref="BI301">
    <cfRule type="cellIs" dxfId="19119" priority="6939" operator="notEqual">
      <formula>BC302</formula>
    </cfRule>
  </conditionalFormatting>
  <conditionalFormatting sqref="BI304">
    <cfRule type="cellIs" dxfId="19118" priority="6719" operator="notEqual">
      <formula>BC305</formula>
    </cfRule>
  </conditionalFormatting>
  <conditionalFormatting sqref="BI307">
    <cfRule type="cellIs" dxfId="19117" priority="6499" operator="notEqual">
      <formula>BC308</formula>
    </cfRule>
  </conditionalFormatting>
  <conditionalFormatting sqref="BI310">
    <cfRule type="cellIs" dxfId="19116" priority="24389" operator="notEqual">
      <formula>BC311</formula>
    </cfRule>
  </conditionalFormatting>
  <conditionalFormatting sqref="BI313">
    <cfRule type="cellIs" dxfId="19115" priority="6059" operator="notEqual">
      <formula>BC314</formula>
    </cfRule>
  </conditionalFormatting>
  <conditionalFormatting sqref="BI316">
    <cfRule type="cellIs" dxfId="19114" priority="5839" operator="notEqual">
      <formula>BC317</formula>
    </cfRule>
  </conditionalFormatting>
  <conditionalFormatting sqref="BI319">
    <cfRule type="cellIs" dxfId="19113" priority="5619" operator="notEqual">
      <formula>BC320</formula>
    </cfRule>
  </conditionalFormatting>
  <conditionalFormatting sqref="BI322">
    <cfRule type="cellIs" dxfId="19112" priority="5399" operator="notEqual">
      <formula>BC323</formula>
    </cfRule>
  </conditionalFormatting>
  <conditionalFormatting sqref="BI325">
    <cfRule type="cellIs" dxfId="19111" priority="5179" operator="notEqual">
      <formula>BC326</formula>
    </cfRule>
  </conditionalFormatting>
  <conditionalFormatting sqref="BI328">
    <cfRule type="cellIs" dxfId="19110" priority="4959" operator="notEqual">
      <formula>BC329</formula>
    </cfRule>
  </conditionalFormatting>
  <conditionalFormatting sqref="BI331">
    <cfRule type="cellIs" dxfId="19109" priority="4739" operator="notEqual">
      <formula>BC332</formula>
    </cfRule>
  </conditionalFormatting>
  <conditionalFormatting sqref="BI334">
    <cfRule type="cellIs" dxfId="19108" priority="133" operator="notEqual">
      <formula>BC335</formula>
    </cfRule>
  </conditionalFormatting>
  <conditionalFormatting sqref="BI337">
    <cfRule type="cellIs" dxfId="19107" priority="4519" operator="notEqual">
      <formula>BC338</formula>
    </cfRule>
  </conditionalFormatting>
  <conditionalFormatting sqref="BI340">
    <cfRule type="cellIs" dxfId="19106" priority="4299" operator="notEqual">
      <formula>BC341</formula>
    </cfRule>
  </conditionalFormatting>
  <conditionalFormatting sqref="BI343">
    <cfRule type="cellIs" dxfId="19105" priority="6279" operator="notEqual">
      <formula>BC344</formula>
    </cfRule>
  </conditionalFormatting>
  <conditionalFormatting sqref="BI346">
    <cfRule type="cellIs" dxfId="19104" priority="3859" operator="notEqual">
      <formula>BC347</formula>
    </cfRule>
  </conditionalFormatting>
  <conditionalFormatting sqref="BI349">
    <cfRule type="cellIs" dxfId="19103" priority="4079" operator="notEqual">
      <formula>BC350</formula>
    </cfRule>
  </conditionalFormatting>
  <conditionalFormatting sqref="BI352">
    <cfRule type="cellIs" dxfId="19102" priority="3419" operator="notEqual">
      <formula>BC353</formula>
    </cfRule>
  </conditionalFormatting>
  <conditionalFormatting sqref="BI355">
    <cfRule type="cellIs" dxfId="19101" priority="3199" operator="notEqual">
      <formula>BC356</formula>
    </cfRule>
  </conditionalFormatting>
  <conditionalFormatting sqref="BI358">
    <cfRule type="cellIs" dxfId="19100" priority="2979" operator="notEqual">
      <formula>BC359</formula>
    </cfRule>
  </conditionalFormatting>
  <conditionalFormatting sqref="BI361">
    <cfRule type="cellIs" dxfId="19099" priority="24269" operator="notEqual">
      <formula>BC362</formula>
    </cfRule>
  </conditionalFormatting>
  <conditionalFormatting sqref="BI364">
    <cfRule type="cellIs" dxfId="19098" priority="24149" operator="notEqual">
      <formula>BC365</formula>
    </cfRule>
  </conditionalFormatting>
  <conditionalFormatting sqref="BI367">
    <cfRule type="cellIs" dxfId="19097" priority="23909" operator="notEqual">
      <formula>BC368</formula>
    </cfRule>
  </conditionalFormatting>
  <conditionalFormatting sqref="BI370">
    <cfRule type="cellIs" dxfId="19096" priority="27179" operator="notEqual">
      <formula>BC371</formula>
    </cfRule>
  </conditionalFormatting>
  <conditionalFormatting sqref="BJ19">
    <cfRule type="cellIs" dxfId="19095" priority="27468" operator="notEqual">
      <formula>BC20</formula>
    </cfRule>
  </conditionalFormatting>
  <conditionalFormatting sqref="BJ22">
    <cfRule type="cellIs" dxfId="19094" priority="27458" operator="notEqual">
      <formula>BC23</formula>
    </cfRule>
  </conditionalFormatting>
  <conditionalFormatting sqref="BJ25">
    <cfRule type="cellIs" dxfId="19093" priority="27448" operator="notEqual">
      <formula>BC26</formula>
    </cfRule>
  </conditionalFormatting>
  <conditionalFormatting sqref="BJ28">
    <cfRule type="cellIs" dxfId="19092" priority="27438" operator="notEqual">
      <formula>BC29</formula>
    </cfRule>
  </conditionalFormatting>
  <conditionalFormatting sqref="BJ31">
    <cfRule type="cellIs" dxfId="19091" priority="27428" operator="notEqual">
      <formula>BC32</formula>
    </cfRule>
  </conditionalFormatting>
  <conditionalFormatting sqref="BJ34">
    <cfRule type="cellIs" dxfId="19090" priority="27418" operator="notEqual">
      <formula>BC35</formula>
    </cfRule>
  </conditionalFormatting>
  <conditionalFormatting sqref="BJ37">
    <cfRule type="cellIs" dxfId="19089" priority="27408" operator="notEqual">
      <formula>BC38</formula>
    </cfRule>
  </conditionalFormatting>
  <conditionalFormatting sqref="BJ40">
    <cfRule type="cellIs" dxfId="19088" priority="27398" operator="notEqual">
      <formula>BC41</formula>
    </cfRule>
  </conditionalFormatting>
  <conditionalFormatting sqref="BJ43">
    <cfRule type="cellIs" dxfId="19087" priority="27388" operator="notEqual">
      <formula>BC44</formula>
    </cfRule>
  </conditionalFormatting>
  <conditionalFormatting sqref="BJ46">
    <cfRule type="cellIs" dxfId="19086" priority="27378" operator="notEqual">
      <formula>BC47</formula>
    </cfRule>
  </conditionalFormatting>
  <conditionalFormatting sqref="BJ49">
    <cfRule type="cellIs" dxfId="19085" priority="27368" operator="notEqual">
      <formula>BC50</formula>
    </cfRule>
  </conditionalFormatting>
  <conditionalFormatting sqref="BJ52">
    <cfRule type="cellIs" dxfId="19084" priority="27358" operator="notEqual">
      <formula>BC53</formula>
    </cfRule>
  </conditionalFormatting>
  <conditionalFormatting sqref="BJ55">
    <cfRule type="cellIs" dxfId="19083" priority="27348" operator="notEqual">
      <formula>BC56</formula>
    </cfRule>
  </conditionalFormatting>
  <conditionalFormatting sqref="BJ58">
    <cfRule type="cellIs" dxfId="19082" priority="27338" operator="notEqual">
      <formula>BC59</formula>
    </cfRule>
  </conditionalFormatting>
  <conditionalFormatting sqref="BJ61">
    <cfRule type="cellIs" dxfId="19081" priority="27328" operator="notEqual">
      <formula>BC62</formula>
    </cfRule>
  </conditionalFormatting>
  <conditionalFormatting sqref="BJ64">
    <cfRule type="cellIs" dxfId="19080" priority="27318" operator="notEqual">
      <formula>BC65</formula>
    </cfRule>
  </conditionalFormatting>
  <conditionalFormatting sqref="BJ67">
    <cfRule type="cellIs" dxfId="19079" priority="27308" operator="notEqual">
      <formula>BC68</formula>
    </cfRule>
  </conditionalFormatting>
  <conditionalFormatting sqref="BJ70">
    <cfRule type="cellIs" dxfId="19078" priority="27298" operator="notEqual">
      <formula>BC71</formula>
    </cfRule>
  </conditionalFormatting>
  <conditionalFormatting sqref="BJ73">
    <cfRule type="cellIs" dxfId="19077" priority="27288" operator="notEqual">
      <formula>BC74</formula>
    </cfRule>
  </conditionalFormatting>
  <conditionalFormatting sqref="BJ76">
    <cfRule type="cellIs" dxfId="19076" priority="26068" operator="notEqual">
      <formula>BC77</formula>
    </cfRule>
  </conditionalFormatting>
  <conditionalFormatting sqref="BJ79">
    <cfRule type="cellIs" dxfId="19075" priority="25948" operator="notEqual">
      <formula>BC80</formula>
    </cfRule>
  </conditionalFormatting>
  <conditionalFormatting sqref="BJ82">
    <cfRule type="cellIs" dxfId="19074" priority="25828" operator="notEqual">
      <formula>BC83</formula>
    </cfRule>
  </conditionalFormatting>
  <conditionalFormatting sqref="BJ85">
    <cfRule type="cellIs" dxfId="19073" priority="25708" operator="notEqual">
      <formula>BC86</formula>
    </cfRule>
  </conditionalFormatting>
  <conditionalFormatting sqref="BJ88">
    <cfRule type="cellIs" dxfId="19072" priority="25588" operator="notEqual">
      <formula>BC89</formula>
    </cfRule>
  </conditionalFormatting>
  <conditionalFormatting sqref="BJ91">
    <cfRule type="cellIs" dxfId="19071" priority="25348" operator="notEqual">
      <formula>BC92</formula>
    </cfRule>
  </conditionalFormatting>
  <conditionalFormatting sqref="BJ94">
    <cfRule type="cellIs" dxfId="19070" priority="792" operator="notEqual">
      <formula>BC95</formula>
    </cfRule>
  </conditionalFormatting>
  <conditionalFormatting sqref="BJ97">
    <cfRule type="cellIs" dxfId="19069" priority="25468" operator="notEqual">
      <formula>BC98</formula>
    </cfRule>
  </conditionalFormatting>
  <conditionalFormatting sqref="BJ100">
    <cfRule type="cellIs" dxfId="19068" priority="25228" operator="notEqual">
      <formula>BC101</formula>
    </cfRule>
  </conditionalFormatting>
  <conditionalFormatting sqref="BJ103">
    <cfRule type="cellIs" dxfId="19067" priority="25108" operator="notEqual">
      <formula>BC104</formula>
    </cfRule>
  </conditionalFormatting>
  <conditionalFormatting sqref="BJ106">
    <cfRule type="cellIs" dxfId="19066" priority="24988" operator="notEqual">
      <formula>BC107</formula>
    </cfRule>
  </conditionalFormatting>
  <conditionalFormatting sqref="BJ109">
    <cfRule type="cellIs" dxfId="19065" priority="24868" operator="notEqual">
      <formula>BC110</formula>
    </cfRule>
  </conditionalFormatting>
  <conditionalFormatting sqref="BJ112">
    <cfRule type="cellIs" dxfId="19064" priority="24748" operator="notEqual">
      <formula>BC113</formula>
    </cfRule>
  </conditionalFormatting>
  <conditionalFormatting sqref="BJ115">
    <cfRule type="cellIs" dxfId="19063" priority="24628" operator="notEqual">
      <formula>BC116</formula>
    </cfRule>
  </conditionalFormatting>
  <conditionalFormatting sqref="BJ118">
    <cfRule type="cellIs" dxfId="19062" priority="24508" operator="notEqual">
      <formula>BC119</formula>
    </cfRule>
  </conditionalFormatting>
  <conditionalFormatting sqref="BJ121">
    <cfRule type="cellIs" dxfId="19061" priority="19478" operator="notEqual">
      <formula>BC122</formula>
    </cfRule>
  </conditionalFormatting>
  <conditionalFormatting sqref="BJ124">
    <cfRule type="cellIs" dxfId="19060" priority="19258" operator="notEqual">
      <formula>BC125</formula>
    </cfRule>
  </conditionalFormatting>
  <conditionalFormatting sqref="BJ127">
    <cfRule type="cellIs" dxfId="19059" priority="19038" operator="notEqual">
      <formula>BC128</formula>
    </cfRule>
  </conditionalFormatting>
  <conditionalFormatting sqref="BJ130">
    <cfRule type="cellIs" dxfId="19058" priority="18818" operator="notEqual">
      <formula>BC131</formula>
    </cfRule>
  </conditionalFormatting>
  <conditionalFormatting sqref="BJ133">
    <cfRule type="cellIs" dxfId="19057" priority="18598" operator="notEqual">
      <formula>BC134</formula>
    </cfRule>
  </conditionalFormatting>
  <conditionalFormatting sqref="BJ136">
    <cfRule type="cellIs" dxfId="19056" priority="18378" operator="notEqual">
      <formula>BC137</formula>
    </cfRule>
  </conditionalFormatting>
  <conditionalFormatting sqref="BJ139">
    <cfRule type="cellIs" dxfId="19055" priority="18158" operator="notEqual">
      <formula>BC140</formula>
    </cfRule>
  </conditionalFormatting>
  <conditionalFormatting sqref="BJ142">
    <cfRule type="cellIs" dxfId="19054" priority="17938" operator="notEqual">
      <formula>BC143</formula>
    </cfRule>
  </conditionalFormatting>
  <conditionalFormatting sqref="BJ145">
    <cfRule type="cellIs" dxfId="19053" priority="17718" operator="notEqual">
      <formula>BC146</formula>
    </cfRule>
  </conditionalFormatting>
  <conditionalFormatting sqref="BJ148">
    <cfRule type="cellIs" dxfId="19052" priority="17498" operator="notEqual">
      <formula>BC149</formula>
    </cfRule>
  </conditionalFormatting>
  <conditionalFormatting sqref="BJ151">
    <cfRule type="cellIs" dxfId="19051" priority="17278" operator="notEqual">
      <formula>BC152</formula>
    </cfRule>
  </conditionalFormatting>
  <conditionalFormatting sqref="BJ154">
    <cfRule type="cellIs" dxfId="19050" priority="17058" operator="notEqual">
      <formula>BC155</formula>
    </cfRule>
  </conditionalFormatting>
  <conditionalFormatting sqref="BJ157">
    <cfRule type="cellIs" dxfId="19049" priority="16838" operator="notEqual">
      <formula>BC158</formula>
    </cfRule>
  </conditionalFormatting>
  <conditionalFormatting sqref="BJ160">
    <cfRule type="cellIs" dxfId="19048" priority="16618" operator="notEqual">
      <formula>BC161</formula>
    </cfRule>
  </conditionalFormatting>
  <conditionalFormatting sqref="BJ163">
    <cfRule type="cellIs" dxfId="19047" priority="16398" operator="notEqual">
      <formula>BC164</formula>
    </cfRule>
  </conditionalFormatting>
  <conditionalFormatting sqref="BJ166">
    <cfRule type="cellIs" dxfId="19046" priority="572" operator="notEqual">
      <formula>BC167</formula>
    </cfRule>
  </conditionalFormatting>
  <conditionalFormatting sqref="BJ169">
    <cfRule type="cellIs" dxfId="19045" priority="16178" operator="notEqual">
      <formula>BC170</formula>
    </cfRule>
  </conditionalFormatting>
  <conditionalFormatting sqref="BJ172">
    <cfRule type="cellIs" dxfId="19044" priority="15958" operator="notEqual">
      <formula>BC173</formula>
    </cfRule>
  </conditionalFormatting>
  <conditionalFormatting sqref="BJ175">
    <cfRule type="cellIs" dxfId="19043" priority="15738" operator="notEqual">
      <formula>BC176</formula>
    </cfRule>
  </conditionalFormatting>
  <conditionalFormatting sqref="BJ178">
    <cfRule type="cellIs" dxfId="19042" priority="15518" operator="notEqual">
      <formula>BC179</formula>
    </cfRule>
  </conditionalFormatting>
  <conditionalFormatting sqref="BJ181">
    <cfRule type="cellIs" dxfId="19041" priority="15298" operator="notEqual">
      <formula>BC182</formula>
    </cfRule>
  </conditionalFormatting>
  <conditionalFormatting sqref="BJ184">
    <cfRule type="cellIs" dxfId="19040" priority="15078" operator="notEqual">
      <formula>BC185</formula>
    </cfRule>
  </conditionalFormatting>
  <conditionalFormatting sqref="BJ187">
    <cfRule type="cellIs" dxfId="19039" priority="14858" operator="notEqual">
      <formula>BC188</formula>
    </cfRule>
  </conditionalFormatting>
  <conditionalFormatting sqref="BJ190">
    <cfRule type="cellIs" dxfId="19038" priority="14638" operator="notEqual">
      <formula>BC191</formula>
    </cfRule>
  </conditionalFormatting>
  <conditionalFormatting sqref="BJ193">
    <cfRule type="cellIs" dxfId="19037" priority="14418" operator="notEqual">
      <formula>BC194</formula>
    </cfRule>
  </conditionalFormatting>
  <conditionalFormatting sqref="BJ196">
    <cfRule type="cellIs" dxfId="19036" priority="14198" operator="notEqual">
      <formula>BC197</formula>
    </cfRule>
  </conditionalFormatting>
  <conditionalFormatting sqref="BJ199">
    <cfRule type="cellIs" dxfId="19035" priority="13978" operator="notEqual">
      <formula>BC200</formula>
    </cfRule>
  </conditionalFormatting>
  <conditionalFormatting sqref="BJ202">
    <cfRule type="cellIs" dxfId="19034" priority="13758" operator="notEqual">
      <formula>BC203</formula>
    </cfRule>
  </conditionalFormatting>
  <conditionalFormatting sqref="BJ205">
    <cfRule type="cellIs" dxfId="19033" priority="13538" operator="notEqual">
      <formula>BC206</formula>
    </cfRule>
  </conditionalFormatting>
  <conditionalFormatting sqref="BJ208">
    <cfRule type="cellIs" dxfId="19032" priority="13318" operator="notEqual">
      <formula>BC209</formula>
    </cfRule>
  </conditionalFormatting>
  <conditionalFormatting sqref="BJ211">
    <cfRule type="cellIs" dxfId="19031" priority="13098" operator="notEqual">
      <formula>BC212</formula>
    </cfRule>
  </conditionalFormatting>
  <conditionalFormatting sqref="BJ214">
    <cfRule type="cellIs" dxfId="19030" priority="12878" operator="notEqual">
      <formula>BC215</formula>
    </cfRule>
  </conditionalFormatting>
  <conditionalFormatting sqref="BJ217">
    <cfRule type="cellIs" dxfId="19029" priority="12658" operator="notEqual">
      <formula>BC218</formula>
    </cfRule>
  </conditionalFormatting>
  <conditionalFormatting sqref="BJ220">
    <cfRule type="cellIs" dxfId="19028" priority="12438" operator="notEqual">
      <formula>BC221</formula>
    </cfRule>
  </conditionalFormatting>
  <conditionalFormatting sqref="BJ223">
    <cfRule type="cellIs" dxfId="19027" priority="12218" operator="notEqual">
      <formula>BC224</formula>
    </cfRule>
  </conditionalFormatting>
  <conditionalFormatting sqref="BJ226">
    <cfRule type="cellIs" dxfId="19026" priority="11998" operator="notEqual">
      <formula>BC227</formula>
    </cfRule>
  </conditionalFormatting>
  <conditionalFormatting sqref="BJ229">
    <cfRule type="cellIs" dxfId="19025" priority="11778" operator="notEqual">
      <formula>BC230</formula>
    </cfRule>
  </conditionalFormatting>
  <conditionalFormatting sqref="BJ232">
    <cfRule type="cellIs" dxfId="19024" priority="11558" operator="notEqual">
      <formula>BC233</formula>
    </cfRule>
  </conditionalFormatting>
  <conditionalFormatting sqref="BJ235">
    <cfRule type="cellIs" dxfId="19023" priority="11338" operator="notEqual">
      <formula>BC236</formula>
    </cfRule>
  </conditionalFormatting>
  <conditionalFormatting sqref="BJ238">
    <cfRule type="cellIs" dxfId="19022" priority="11118" operator="notEqual">
      <formula>BC239</formula>
    </cfRule>
  </conditionalFormatting>
  <conditionalFormatting sqref="BJ241">
    <cfRule type="cellIs" dxfId="19021" priority="10898" operator="notEqual">
      <formula>BC242</formula>
    </cfRule>
  </conditionalFormatting>
  <conditionalFormatting sqref="BJ244">
    <cfRule type="cellIs" dxfId="19020" priority="10678" operator="notEqual">
      <formula>BC245</formula>
    </cfRule>
  </conditionalFormatting>
  <conditionalFormatting sqref="BJ247">
    <cfRule type="cellIs" dxfId="19019" priority="10458" operator="notEqual">
      <formula>BC248</formula>
    </cfRule>
  </conditionalFormatting>
  <conditionalFormatting sqref="BJ250">
    <cfRule type="cellIs" dxfId="19018" priority="10238" operator="notEqual">
      <formula>BC251</formula>
    </cfRule>
  </conditionalFormatting>
  <conditionalFormatting sqref="BJ253">
    <cfRule type="cellIs" dxfId="19017" priority="10018" operator="notEqual">
      <formula>BC254</formula>
    </cfRule>
  </conditionalFormatting>
  <conditionalFormatting sqref="BJ256">
    <cfRule type="cellIs" dxfId="19016" priority="9798" operator="notEqual">
      <formula>BC257</formula>
    </cfRule>
  </conditionalFormatting>
  <conditionalFormatting sqref="BJ259">
    <cfRule type="cellIs" dxfId="19015" priority="9578" operator="notEqual">
      <formula>BC260</formula>
    </cfRule>
  </conditionalFormatting>
  <conditionalFormatting sqref="BJ262">
    <cfRule type="cellIs" dxfId="19014" priority="9358" operator="notEqual">
      <formula>BC263</formula>
    </cfRule>
  </conditionalFormatting>
  <conditionalFormatting sqref="BJ265">
    <cfRule type="cellIs" dxfId="19013" priority="9138" operator="notEqual">
      <formula>BC266</formula>
    </cfRule>
  </conditionalFormatting>
  <conditionalFormatting sqref="BJ268">
    <cfRule type="cellIs" dxfId="19012" priority="8918" operator="notEqual">
      <formula>BC269</formula>
    </cfRule>
  </conditionalFormatting>
  <conditionalFormatting sqref="BJ271">
    <cfRule type="cellIs" dxfId="19011" priority="8698" operator="notEqual">
      <formula>BC272</formula>
    </cfRule>
  </conditionalFormatting>
  <conditionalFormatting sqref="BJ274">
    <cfRule type="cellIs" dxfId="19010" priority="1438" operator="notEqual">
      <formula>BC275</formula>
    </cfRule>
  </conditionalFormatting>
  <conditionalFormatting sqref="BJ277">
    <cfRule type="cellIs" dxfId="19009" priority="8478" operator="notEqual">
      <formula>BC278</formula>
    </cfRule>
  </conditionalFormatting>
  <conditionalFormatting sqref="BJ280">
    <cfRule type="cellIs" dxfId="19008" priority="8258" operator="notEqual">
      <formula>BC281</formula>
    </cfRule>
  </conditionalFormatting>
  <conditionalFormatting sqref="BJ283">
    <cfRule type="cellIs" dxfId="19007" priority="8038" operator="notEqual">
      <formula>BC284</formula>
    </cfRule>
  </conditionalFormatting>
  <conditionalFormatting sqref="BJ286">
    <cfRule type="cellIs" dxfId="19006" priority="7818" operator="notEqual">
      <formula>BC287</formula>
    </cfRule>
  </conditionalFormatting>
  <conditionalFormatting sqref="BJ289">
    <cfRule type="cellIs" dxfId="19005" priority="7598" operator="notEqual">
      <formula>BC290</formula>
    </cfRule>
  </conditionalFormatting>
  <conditionalFormatting sqref="BJ292">
    <cfRule type="cellIs" dxfId="19004" priority="352" operator="notEqual">
      <formula>BC293</formula>
    </cfRule>
  </conditionalFormatting>
  <conditionalFormatting sqref="BJ295">
    <cfRule type="cellIs" dxfId="19003" priority="7378" operator="notEqual">
      <formula>BC296</formula>
    </cfRule>
  </conditionalFormatting>
  <conditionalFormatting sqref="BJ298">
    <cfRule type="cellIs" dxfId="19002" priority="7158" operator="notEqual">
      <formula>BC299</formula>
    </cfRule>
  </conditionalFormatting>
  <conditionalFormatting sqref="BJ301">
    <cfRule type="cellIs" dxfId="19001" priority="6938" operator="notEqual">
      <formula>BC302</formula>
    </cfRule>
  </conditionalFormatting>
  <conditionalFormatting sqref="BJ304">
    <cfRule type="cellIs" dxfId="19000" priority="6718" operator="notEqual">
      <formula>BC305</formula>
    </cfRule>
  </conditionalFormatting>
  <conditionalFormatting sqref="BJ307">
    <cfRule type="cellIs" dxfId="18999" priority="6498" operator="notEqual">
      <formula>BC308</formula>
    </cfRule>
  </conditionalFormatting>
  <conditionalFormatting sqref="BJ310">
    <cfRule type="cellIs" dxfId="18998" priority="24388" operator="notEqual">
      <formula>BC311</formula>
    </cfRule>
  </conditionalFormatting>
  <conditionalFormatting sqref="BJ313">
    <cfRule type="cellIs" dxfId="18997" priority="6058" operator="notEqual">
      <formula>BC314</formula>
    </cfRule>
  </conditionalFormatting>
  <conditionalFormatting sqref="BJ316">
    <cfRule type="cellIs" dxfId="18996" priority="5838" operator="notEqual">
      <formula>BC317</formula>
    </cfRule>
  </conditionalFormatting>
  <conditionalFormatting sqref="BJ319">
    <cfRule type="cellIs" dxfId="18995" priority="5618" operator="notEqual">
      <formula>BC320</formula>
    </cfRule>
  </conditionalFormatting>
  <conditionalFormatting sqref="BJ322">
    <cfRule type="cellIs" dxfId="18994" priority="5398" operator="notEqual">
      <formula>BC323</formula>
    </cfRule>
  </conditionalFormatting>
  <conditionalFormatting sqref="BJ325">
    <cfRule type="cellIs" dxfId="18993" priority="5178" operator="notEqual">
      <formula>BC326</formula>
    </cfRule>
  </conditionalFormatting>
  <conditionalFormatting sqref="BJ328">
    <cfRule type="cellIs" dxfId="18992" priority="4958" operator="notEqual">
      <formula>BC329</formula>
    </cfRule>
  </conditionalFormatting>
  <conditionalFormatting sqref="BJ331">
    <cfRule type="cellIs" dxfId="18991" priority="4738" operator="notEqual">
      <formula>BC332</formula>
    </cfRule>
  </conditionalFormatting>
  <conditionalFormatting sqref="BJ334">
    <cfRule type="cellIs" dxfId="18990" priority="132" operator="notEqual">
      <formula>BC335</formula>
    </cfRule>
  </conditionalFormatting>
  <conditionalFormatting sqref="BJ337">
    <cfRule type="cellIs" dxfId="18989" priority="4518" operator="notEqual">
      <formula>BC338</formula>
    </cfRule>
  </conditionalFormatting>
  <conditionalFormatting sqref="BJ340">
    <cfRule type="cellIs" dxfId="18988" priority="4298" operator="notEqual">
      <formula>BC341</formula>
    </cfRule>
  </conditionalFormatting>
  <conditionalFormatting sqref="BJ343">
    <cfRule type="cellIs" dxfId="18987" priority="6278" operator="notEqual">
      <formula>BC344</formula>
    </cfRule>
  </conditionalFormatting>
  <conditionalFormatting sqref="BJ346">
    <cfRule type="cellIs" dxfId="18986" priority="3858" operator="notEqual">
      <formula>BC347</formula>
    </cfRule>
  </conditionalFormatting>
  <conditionalFormatting sqref="BJ349">
    <cfRule type="cellIs" dxfId="18985" priority="4078" operator="notEqual">
      <formula>BC350</formula>
    </cfRule>
  </conditionalFormatting>
  <conditionalFormatting sqref="BJ352">
    <cfRule type="cellIs" dxfId="18984" priority="3418" operator="notEqual">
      <formula>BC353</formula>
    </cfRule>
  </conditionalFormatting>
  <conditionalFormatting sqref="BJ355">
    <cfRule type="cellIs" dxfId="18983" priority="3198" operator="notEqual">
      <formula>BC356</formula>
    </cfRule>
  </conditionalFormatting>
  <conditionalFormatting sqref="BJ358">
    <cfRule type="cellIs" dxfId="18982" priority="2978" operator="notEqual">
      <formula>BC359</formula>
    </cfRule>
  </conditionalFormatting>
  <conditionalFormatting sqref="BJ361">
    <cfRule type="cellIs" dxfId="18981" priority="24268" operator="notEqual">
      <formula>BC362</formula>
    </cfRule>
  </conditionalFormatting>
  <conditionalFormatting sqref="BJ364">
    <cfRule type="cellIs" dxfId="18980" priority="24148" operator="notEqual">
      <formula>BC365</formula>
    </cfRule>
  </conditionalFormatting>
  <conditionalFormatting sqref="BJ367">
    <cfRule type="cellIs" dxfId="18979" priority="23908" operator="notEqual">
      <formula>BC368</formula>
    </cfRule>
  </conditionalFormatting>
  <conditionalFormatting sqref="BJ370">
    <cfRule type="cellIs" dxfId="18978" priority="27178" operator="notEqual">
      <formula>BC371</formula>
    </cfRule>
  </conditionalFormatting>
  <conditionalFormatting sqref="BK19">
    <cfRule type="cellIs" dxfId="18977" priority="27467" operator="notEqual">
      <formula>BC20</formula>
    </cfRule>
  </conditionalFormatting>
  <conditionalFormatting sqref="BK22">
    <cfRule type="cellIs" dxfId="18976" priority="27457" operator="notEqual">
      <formula>BC23</formula>
    </cfRule>
  </conditionalFormatting>
  <conditionalFormatting sqref="BK25">
    <cfRule type="cellIs" dxfId="18975" priority="27447" operator="notEqual">
      <formula>BC26</formula>
    </cfRule>
  </conditionalFormatting>
  <conditionalFormatting sqref="BK28">
    <cfRule type="cellIs" dxfId="18974" priority="27437" operator="notEqual">
      <formula>BC29</formula>
    </cfRule>
  </conditionalFormatting>
  <conditionalFormatting sqref="BK31">
    <cfRule type="cellIs" dxfId="18973" priority="27427" operator="notEqual">
      <formula>BC32</formula>
    </cfRule>
  </conditionalFormatting>
  <conditionalFormatting sqref="BK34">
    <cfRule type="cellIs" dxfId="18972" priority="27417" operator="notEqual">
      <formula>BC35</formula>
    </cfRule>
  </conditionalFormatting>
  <conditionalFormatting sqref="BK37">
    <cfRule type="cellIs" dxfId="18971" priority="27407" operator="notEqual">
      <formula>BC38</formula>
    </cfRule>
  </conditionalFormatting>
  <conditionalFormatting sqref="BK40">
    <cfRule type="cellIs" dxfId="18970" priority="27397" operator="notEqual">
      <formula>BC41</formula>
    </cfRule>
  </conditionalFormatting>
  <conditionalFormatting sqref="BK43">
    <cfRule type="cellIs" dxfId="18969" priority="27387" operator="notEqual">
      <formula>BC44</formula>
    </cfRule>
  </conditionalFormatting>
  <conditionalFormatting sqref="BK46">
    <cfRule type="cellIs" dxfId="18968" priority="27377" operator="notEqual">
      <formula>BC47</formula>
    </cfRule>
  </conditionalFormatting>
  <conditionalFormatting sqref="BK49">
    <cfRule type="cellIs" dxfId="18967" priority="27367" operator="notEqual">
      <formula>BC50</formula>
    </cfRule>
  </conditionalFormatting>
  <conditionalFormatting sqref="BK52">
    <cfRule type="cellIs" dxfId="18966" priority="27357" operator="notEqual">
      <formula>BC53</formula>
    </cfRule>
  </conditionalFormatting>
  <conditionalFormatting sqref="BK55">
    <cfRule type="cellIs" dxfId="18965" priority="27347" operator="notEqual">
      <formula>BC56</formula>
    </cfRule>
  </conditionalFormatting>
  <conditionalFormatting sqref="BK58">
    <cfRule type="cellIs" dxfId="18964" priority="27337" operator="notEqual">
      <formula>BC59</formula>
    </cfRule>
  </conditionalFormatting>
  <conditionalFormatting sqref="BK61">
    <cfRule type="cellIs" dxfId="18963" priority="27327" operator="notEqual">
      <formula>BC62</formula>
    </cfRule>
  </conditionalFormatting>
  <conditionalFormatting sqref="BK64">
    <cfRule type="cellIs" dxfId="18962" priority="27317" operator="notEqual">
      <formula>BC65</formula>
    </cfRule>
  </conditionalFormatting>
  <conditionalFormatting sqref="BK67">
    <cfRule type="cellIs" dxfId="18961" priority="27307" operator="notEqual">
      <formula>BC68</formula>
    </cfRule>
  </conditionalFormatting>
  <conditionalFormatting sqref="BK70">
    <cfRule type="cellIs" dxfId="18960" priority="27297" operator="notEqual">
      <formula>BC71</formula>
    </cfRule>
  </conditionalFormatting>
  <conditionalFormatting sqref="BK73">
    <cfRule type="cellIs" dxfId="18959" priority="27287" operator="notEqual">
      <formula>BC74</formula>
    </cfRule>
  </conditionalFormatting>
  <conditionalFormatting sqref="BK76">
    <cfRule type="cellIs" dxfId="18958" priority="26067" operator="notEqual">
      <formula>BC77</formula>
    </cfRule>
  </conditionalFormatting>
  <conditionalFormatting sqref="BK79">
    <cfRule type="cellIs" dxfId="18957" priority="25947" operator="notEqual">
      <formula>BC80</formula>
    </cfRule>
  </conditionalFormatting>
  <conditionalFormatting sqref="BK82">
    <cfRule type="cellIs" dxfId="18956" priority="25827" operator="notEqual">
      <formula>BC83</formula>
    </cfRule>
  </conditionalFormatting>
  <conditionalFormatting sqref="BK85">
    <cfRule type="cellIs" dxfId="18955" priority="25707" operator="notEqual">
      <formula>BC86</formula>
    </cfRule>
  </conditionalFormatting>
  <conditionalFormatting sqref="BK88">
    <cfRule type="cellIs" dxfId="18954" priority="25587" operator="notEqual">
      <formula>BC89</formula>
    </cfRule>
  </conditionalFormatting>
  <conditionalFormatting sqref="BK91">
    <cfRule type="cellIs" dxfId="18953" priority="25347" operator="notEqual">
      <formula>BC92</formula>
    </cfRule>
  </conditionalFormatting>
  <conditionalFormatting sqref="BK94">
    <cfRule type="cellIs" dxfId="18952" priority="791" operator="notEqual">
      <formula>BC95</formula>
    </cfRule>
  </conditionalFormatting>
  <conditionalFormatting sqref="BK97">
    <cfRule type="cellIs" dxfId="18951" priority="25467" operator="notEqual">
      <formula>BC98</formula>
    </cfRule>
  </conditionalFormatting>
  <conditionalFormatting sqref="BK100">
    <cfRule type="cellIs" dxfId="18950" priority="25227" operator="notEqual">
      <formula>BC101</formula>
    </cfRule>
  </conditionalFormatting>
  <conditionalFormatting sqref="BK103">
    <cfRule type="cellIs" dxfId="18949" priority="25107" operator="notEqual">
      <formula>BC104</formula>
    </cfRule>
  </conditionalFormatting>
  <conditionalFormatting sqref="BK106">
    <cfRule type="cellIs" dxfId="18948" priority="24987" operator="notEqual">
      <formula>BC107</formula>
    </cfRule>
  </conditionalFormatting>
  <conditionalFormatting sqref="BK109">
    <cfRule type="cellIs" dxfId="18947" priority="24867" operator="notEqual">
      <formula>BC110</formula>
    </cfRule>
  </conditionalFormatting>
  <conditionalFormatting sqref="BK112">
    <cfRule type="cellIs" dxfId="18946" priority="24747" operator="notEqual">
      <formula>BC113</formula>
    </cfRule>
  </conditionalFormatting>
  <conditionalFormatting sqref="BK115">
    <cfRule type="cellIs" dxfId="18945" priority="24627" operator="notEqual">
      <formula>BC116</formula>
    </cfRule>
  </conditionalFormatting>
  <conditionalFormatting sqref="BK118">
    <cfRule type="cellIs" dxfId="18944" priority="24507" operator="notEqual">
      <formula>BC119</formula>
    </cfRule>
  </conditionalFormatting>
  <conditionalFormatting sqref="BK121">
    <cfRule type="cellIs" dxfId="18943" priority="19477" operator="notEqual">
      <formula>BC122</formula>
    </cfRule>
  </conditionalFormatting>
  <conditionalFormatting sqref="BK124">
    <cfRule type="cellIs" dxfId="18942" priority="19257" operator="notEqual">
      <formula>BC125</formula>
    </cfRule>
  </conditionalFormatting>
  <conditionalFormatting sqref="BK127">
    <cfRule type="cellIs" dxfId="18941" priority="19037" operator="notEqual">
      <formula>BC128</formula>
    </cfRule>
  </conditionalFormatting>
  <conditionalFormatting sqref="BK130">
    <cfRule type="cellIs" dxfId="18940" priority="18817" operator="notEqual">
      <formula>BC131</formula>
    </cfRule>
  </conditionalFormatting>
  <conditionalFormatting sqref="BK133">
    <cfRule type="cellIs" dxfId="18939" priority="18597" operator="notEqual">
      <formula>BC134</formula>
    </cfRule>
  </conditionalFormatting>
  <conditionalFormatting sqref="BK136">
    <cfRule type="cellIs" dxfId="18938" priority="18377" operator="notEqual">
      <formula>BC137</formula>
    </cfRule>
  </conditionalFormatting>
  <conditionalFormatting sqref="BK139">
    <cfRule type="cellIs" dxfId="18937" priority="18157" operator="notEqual">
      <formula>BC140</formula>
    </cfRule>
  </conditionalFormatting>
  <conditionalFormatting sqref="BK142">
    <cfRule type="cellIs" dxfId="18936" priority="17937" operator="notEqual">
      <formula>BC143</formula>
    </cfRule>
  </conditionalFormatting>
  <conditionalFormatting sqref="BK145">
    <cfRule type="cellIs" dxfId="18935" priority="17717" operator="notEqual">
      <formula>BC146</formula>
    </cfRule>
  </conditionalFormatting>
  <conditionalFormatting sqref="BK148">
    <cfRule type="cellIs" dxfId="18934" priority="17497" operator="notEqual">
      <formula>BC149</formula>
    </cfRule>
  </conditionalFormatting>
  <conditionalFormatting sqref="BK151">
    <cfRule type="cellIs" dxfId="18933" priority="17277" operator="notEqual">
      <formula>BC152</formula>
    </cfRule>
  </conditionalFormatting>
  <conditionalFormatting sqref="BK154">
    <cfRule type="cellIs" dxfId="18932" priority="17057" operator="notEqual">
      <formula>BC155</formula>
    </cfRule>
  </conditionalFormatting>
  <conditionalFormatting sqref="BK157">
    <cfRule type="cellIs" dxfId="18931" priority="16837" operator="notEqual">
      <formula>BC158</formula>
    </cfRule>
  </conditionalFormatting>
  <conditionalFormatting sqref="BK160">
    <cfRule type="cellIs" dxfId="18930" priority="16617" operator="notEqual">
      <formula>BC161</formula>
    </cfRule>
  </conditionalFormatting>
  <conditionalFormatting sqref="BK163">
    <cfRule type="cellIs" dxfId="18929" priority="16397" operator="notEqual">
      <formula>BC164</formula>
    </cfRule>
  </conditionalFormatting>
  <conditionalFormatting sqref="BK166">
    <cfRule type="cellIs" dxfId="18928" priority="571" operator="notEqual">
      <formula>BC167</formula>
    </cfRule>
  </conditionalFormatting>
  <conditionalFormatting sqref="BK169">
    <cfRule type="cellIs" dxfId="18927" priority="16177" operator="notEqual">
      <formula>BC170</formula>
    </cfRule>
  </conditionalFormatting>
  <conditionalFormatting sqref="BK172">
    <cfRule type="cellIs" dxfId="18926" priority="15957" operator="notEqual">
      <formula>BC173</formula>
    </cfRule>
  </conditionalFormatting>
  <conditionalFormatting sqref="BK175">
    <cfRule type="cellIs" dxfId="18925" priority="15737" operator="notEqual">
      <formula>BC176</formula>
    </cfRule>
  </conditionalFormatting>
  <conditionalFormatting sqref="BK178">
    <cfRule type="cellIs" dxfId="18924" priority="15517" operator="notEqual">
      <formula>BC179</formula>
    </cfRule>
  </conditionalFormatting>
  <conditionalFormatting sqref="BK181">
    <cfRule type="cellIs" dxfId="18923" priority="15297" operator="notEqual">
      <formula>BC182</formula>
    </cfRule>
  </conditionalFormatting>
  <conditionalFormatting sqref="BK184">
    <cfRule type="cellIs" dxfId="18922" priority="15077" operator="notEqual">
      <formula>BC185</formula>
    </cfRule>
  </conditionalFormatting>
  <conditionalFormatting sqref="BK187">
    <cfRule type="cellIs" dxfId="18921" priority="14857" operator="notEqual">
      <formula>BC188</formula>
    </cfRule>
  </conditionalFormatting>
  <conditionalFormatting sqref="BK190">
    <cfRule type="cellIs" dxfId="18920" priority="14637" operator="notEqual">
      <formula>BC191</formula>
    </cfRule>
  </conditionalFormatting>
  <conditionalFormatting sqref="BK193">
    <cfRule type="cellIs" dxfId="18919" priority="14417" operator="notEqual">
      <formula>BC194</formula>
    </cfRule>
  </conditionalFormatting>
  <conditionalFormatting sqref="BK196">
    <cfRule type="cellIs" dxfId="18918" priority="14197" operator="notEqual">
      <formula>BC197</formula>
    </cfRule>
  </conditionalFormatting>
  <conditionalFormatting sqref="BK199">
    <cfRule type="cellIs" dxfId="18917" priority="13977" operator="notEqual">
      <formula>BC200</formula>
    </cfRule>
  </conditionalFormatting>
  <conditionalFormatting sqref="BK202">
    <cfRule type="cellIs" dxfId="18916" priority="13757" operator="notEqual">
      <formula>BC203</formula>
    </cfRule>
  </conditionalFormatting>
  <conditionalFormatting sqref="BK205">
    <cfRule type="cellIs" dxfId="18915" priority="13537" operator="notEqual">
      <formula>BC206</formula>
    </cfRule>
  </conditionalFormatting>
  <conditionalFormatting sqref="BK208">
    <cfRule type="cellIs" dxfId="18914" priority="13317" operator="notEqual">
      <formula>BC209</formula>
    </cfRule>
  </conditionalFormatting>
  <conditionalFormatting sqref="BK211">
    <cfRule type="cellIs" dxfId="18913" priority="13097" operator="notEqual">
      <formula>BC212</formula>
    </cfRule>
  </conditionalFormatting>
  <conditionalFormatting sqref="BK214">
    <cfRule type="cellIs" dxfId="18912" priority="12877" operator="notEqual">
      <formula>BC215</formula>
    </cfRule>
  </conditionalFormatting>
  <conditionalFormatting sqref="BK217">
    <cfRule type="cellIs" dxfId="18911" priority="12657" operator="notEqual">
      <formula>BC218</formula>
    </cfRule>
  </conditionalFormatting>
  <conditionalFormatting sqref="BK220">
    <cfRule type="cellIs" dxfId="18910" priority="12437" operator="notEqual">
      <formula>BC221</formula>
    </cfRule>
  </conditionalFormatting>
  <conditionalFormatting sqref="BK223">
    <cfRule type="cellIs" dxfId="18909" priority="12217" operator="notEqual">
      <formula>BC224</formula>
    </cfRule>
  </conditionalFormatting>
  <conditionalFormatting sqref="BK226">
    <cfRule type="cellIs" dxfId="18908" priority="11997" operator="notEqual">
      <formula>BC227</formula>
    </cfRule>
  </conditionalFormatting>
  <conditionalFormatting sqref="BK229">
    <cfRule type="cellIs" dxfId="18907" priority="11777" operator="notEqual">
      <formula>BC230</formula>
    </cfRule>
  </conditionalFormatting>
  <conditionalFormatting sqref="BK232">
    <cfRule type="cellIs" dxfId="18906" priority="11557" operator="notEqual">
      <formula>BC233</formula>
    </cfRule>
  </conditionalFormatting>
  <conditionalFormatting sqref="BK235">
    <cfRule type="cellIs" dxfId="18905" priority="11337" operator="notEqual">
      <formula>BC236</formula>
    </cfRule>
  </conditionalFormatting>
  <conditionalFormatting sqref="BK238">
    <cfRule type="cellIs" dxfId="18904" priority="11117" operator="notEqual">
      <formula>BC239</formula>
    </cfRule>
  </conditionalFormatting>
  <conditionalFormatting sqref="BK241">
    <cfRule type="cellIs" dxfId="18903" priority="10897" operator="notEqual">
      <formula>BC242</formula>
    </cfRule>
  </conditionalFormatting>
  <conditionalFormatting sqref="BK244">
    <cfRule type="cellIs" dxfId="18902" priority="10677" operator="notEqual">
      <formula>BC245</formula>
    </cfRule>
  </conditionalFormatting>
  <conditionalFormatting sqref="BK247">
    <cfRule type="cellIs" dxfId="18901" priority="10457" operator="notEqual">
      <formula>BC248</formula>
    </cfRule>
  </conditionalFormatting>
  <conditionalFormatting sqref="BK250">
    <cfRule type="cellIs" dxfId="18900" priority="10237" operator="notEqual">
      <formula>BC251</formula>
    </cfRule>
  </conditionalFormatting>
  <conditionalFormatting sqref="BK253">
    <cfRule type="cellIs" dxfId="18899" priority="10017" operator="notEqual">
      <formula>BC254</formula>
    </cfRule>
  </conditionalFormatting>
  <conditionalFormatting sqref="BK256">
    <cfRule type="cellIs" dxfId="18898" priority="9797" operator="notEqual">
      <formula>BC257</formula>
    </cfRule>
  </conditionalFormatting>
  <conditionalFormatting sqref="BK259">
    <cfRule type="cellIs" dxfId="18897" priority="9577" operator="notEqual">
      <formula>BC260</formula>
    </cfRule>
  </conditionalFormatting>
  <conditionalFormatting sqref="BK262">
    <cfRule type="cellIs" dxfId="18896" priority="9357" operator="notEqual">
      <formula>BC263</formula>
    </cfRule>
  </conditionalFormatting>
  <conditionalFormatting sqref="BK265">
    <cfRule type="cellIs" dxfId="18895" priority="9137" operator="notEqual">
      <formula>BC266</formula>
    </cfRule>
  </conditionalFormatting>
  <conditionalFormatting sqref="BK268">
    <cfRule type="cellIs" dxfId="18894" priority="8917" operator="notEqual">
      <formula>BC269</formula>
    </cfRule>
  </conditionalFormatting>
  <conditionalFormatting sqref="BK271">
    <cfRule type="cellIs" dxfId="18893" priority="8697" operator="notEqual">
      <formula>BC272</formula>
    </cfRule>
  </conditionalFormatting>
  <conditionalFormatting sqref="BK274">
    <cfRule type="cellIs" dxfId="18892" priority="1437" operator="notEqual">
      <formula>BC275</formula>
    </cfRule>
  </conditionalFormatting>
  <conditionalFormatting sqref="BK277">
    <cfRule type="cellIs" dxfId="18891" priority="8477" operator="notEqual">
      <formula>BC278</formula>
    </cfRule>
  </conditionalFormatting>
  <conditionalFormatting sqref="BK280">
    <cfRule type="cellIs" dxfId="18890" priority="8257" operator="notEqual">
      <formula>BC281</formula>
    </cfRule>
  </conditionalFormatting>
  <conditionalFormatting sqref="BK283">
    <cfRule type="cellIs" dxfId="18889" priority="8037" operator="notEqual">
      <formula>BC284</formula>
    </cfRule>
  </conditionalFormatting>
  <conditionalFormatting sqref="BK286">
    <cfRule type="cellIs" dxfId="18888" priority="7817" operator="notEqual">
      <formula>BC287</formula>
    </cfRule>
  </conditionalFormatting>
  <conditionalFormatting sqref="BK289">
    <cfRule type="cellIs" dxfId="18887" priority="7597" operator="notEqual">
      <formula>BC290</formula>
    </cfRule>
  </conditionalFormatting>
  <conditionalFormatting sqref="BK292">
    <cfRule type="cellIs" dxfId="18886" priority="351" operator="notEqual">
      <formula>BC293</formula>
    </cfRule>
  </conditionalFormatting>
  <conditionalFormatting sqref="BK295">
    <cfRule type="cellIs" dxfId="18885" priority="7377" operator="notEqual">
      <formula>BC296</formula>
    </cfRule>
  </conditionalFormatting>
  <conditionalFormatting sqref="BK298">
    <cfRule type="cellIs" dxfId="18884" priority="7157" operator="notEqual">
      <formula>BC299</formula>
    </cfRule>
  </conditionalFormatting>
  <conditionalFormatting sqref="BK301">
    <cfRule type="cellIs" dxfId="18883" priority="6937" operator="notEqual">
      <formula>BC302</formula>
    </cfRule>
  </conditionalFormatting>
  <conditionalFormatting sqref="BK304">
    <cfRule type="cellIs" dxfId="18882" priority="6717" operator="notEqual">
      <formula>BC305</formula>
    </cfRule>
  </conditionalFormatting>
  <conditionalFormatting sqref="BK307">
    <cfRule type="cellIs" dxfId="18881" priority="6497" operator="notEqual">
      <formula>BC308</formula>
    </cfRule>
  </conditionalFormatting>
  <conditionalFormatting sqref="BK310">
    <cfRule type="cellIs" dxfId="18880" priority="24387" operator="notEqual">
      <formula>BC311</formula>
    </cfRule>
  </conditionalFormatting>
  <conditionalFormatting sqref="BK313">
    <cfRule type="cellIs" dxfId="18879" priority="6057" operator="notEqual">
      <formula>BC314</formula>
    </cfRule>
  </conditionalFormatting>
  <conditionalFormatting sqref="BK316">
    <cfRule type="cellIs" dxfId="18878" priority="5837" operator="notEqual">
      <formula>BC317</formula>
    </cfRule>
  </conditionalFormatting>
  <conditionalFormatting sqref="BK319">
    <cfRule type="cellIs" dxfId="18877" priority="5617" operator="notEqual">
      <formula>BC320</formula>
    </cfRule>
  </conditionalFormatting>
  <conditionalFormatting sqref="BK322">
    <cfRule type="cellIs" dxfId="18876" priority="5397" operator="notEqual">
      <formula>BC323</formula>
    </cfRule>
  </conditionalFormatting>
  <conditionalFormatting sqref="BK325">
    <cfRule type="cellIs" dxfId="18875" priority="5177" operator="notEqual">
      <formula>BC326</formula>
    </cfRule>
  </conditionalFormatting>
  <conditionalFormatting sqref="BK328">
    <cfRule type="cellIs" dxfId="18874" priority="4957" operator="notEqual">
      <formula>BC329</formula>
    </cfRule>
  </conditionalFormatting>
  <conditionalFormatting sqref="BK331">
    <cfRule type="cellIs" dxfId="18873" priority="4737" operator="notEqual">
      <formula>BC332</formula>
    </cfRule>
  </conditionalFormatting>
  <conditionalFormatting sqref="BK334">
    <cfRule type="cellIs" dxfId="18872" priority="131" operator="notEqual">
      <formula>BC335</formula>
    </cfRule>
  </conditionalFormatting>
  <conditionalFormatting sqref="BK337">
    <cfRule type="cellIs" dxfId="18871" priority="4517" operator="notEqual">
      <formula>BC338</formula>
    </cfRule>
  </conditionalFormatting>
  <conditionalFormatting sqref="BK340">
    <cfRule type="cellIs" dxfId="18870" priority="4297" operator="notEqual">
      <formula>BC341</formula>
    </cfRule>
  </conditionalFormatting>
  <conditionalFormatting sqref="BK343">
    <cfRule type="cellIs" dxfId="18869" priority="6277" operator="notEqual">
      <formula>BC344</formula>
    </cfRule>
  </conditionalFormatting>
  <conditionalFormatting sqref="BK346">
    <cfRule type="cellIs" dxfId="18868" priority="3857" operator="notEqual">
      <formula>BC347</formula>
    </cfRule>
  </conditionalFormatting>
  <conditionalFormatting sqref="BK349">
    <cfRule type="cellIs" dxfId="18867" priority="4077" operator="notEqual">
      <formula>BC350</formula>
    </cfRule>
  </conditionalFormatting>
  <conditionalFormatting sqref="BK352">
    <cfRule type="cellIs" dxfId="18866" priority="3417" operator="notEqual">
      <formula>BC353</formula>
    </cfRule>
  </conditionalFormatting>
  <conditionalFormatting sqref="BK355">
    <cfRule type="cellIs" dxfId="18865" priority="3197" operator="notEqual">
      <formula>BC356</formula>
    </cfRule>
  </conditionalFormatting>
  <conditionalFormatting sqref="BK358">
    <cfRule type="cellIs" dxfId="18864" priority="2977" operator="notEqual">
      <formula>BC359</formula>
    </cfRule>
  </conditionalFormatting>
  <conditionalFormatting sqref="BK361">
    <cfRule type="cellIs" dxfId="18863" priority="24267" operator="notEqual">
      <formula>BC362</formula>
    </cfRule>
  </conditionalFormatting>
  <conditionalFormatting sqref="BK364">
    <cfRule type="cellIs" dxfId="18862" priority="24147" operator="notEqual">
      <formula>BC365</formula>
    </cfRule>
  </conditionalFormatting>
  <conditionalFormatting sqref="BK367">
    <cfRule type="cellIs" dxfId="18861" priority="23907" operator="notEqual">
      <formula>BC368</formula>
    </cfRule>
  </conditionalFormatting>
  <conditionalFormatting sqref="BK370">
    <cfRule type="cellIs" dxfId="18860" priority="27177" operator="notEqual">
      <formula>BC371</formula>
    </cfRule>
  </conditionalFormatting>
  <conditionalFormatting sqref="BL19">
    <cfRule type="cellIs" dxfId="18859" priority="27686" operator="notEqual">
      <formula>BM20</formula>
    </cfRule>
  </conditionalFormatting>
  <conditionalFormatting sqref="BL22">
    <cfRule type="cellIs" dxfId="18858" priority="27676" operator="notEqual">
      <formula>BM23</formula>
    </cfRule>
  </conditionalFormatting>
  <conditionalFormatting sqref="BL25">
    <cfRule type="cellIs" dxfId="18857" priority="27666" operator="notEqual">
      <formula>BM26</formula>
    </cfRule>
  </conditionalFormatting>
  <conditionalFormatting sqref="BL28">
    <cfRule type="cellIs" dxfId="18856" priority="27656" operator="notEqual">
      <formula>BM29</formula>
    </cfRule>
  </conditionalFormatting>
  <conditionalFormatting sqref="BL31">
    <cfRule type="cellIs" dxfId="18855" priority="27646" operator="notEqual">
      <formula>BM32</formula>
    </cfRule>
  </conditionalFormatting>
  <conditionalFormatting sqref="BL34">
    <cfRule type="cellIs" dxfId="18854" priority="27636" operator="notEqual">
      <formula>BM35</formula>
    </cfRule>
  </conditionalFormatting>
  <conditionalFormatting sqref="BL37">
    <cfRule type="cellIs" dxfId="18853" priority="27626" operator="notEqual">
      <formula>BM38</formula>
    </cfRule>
  </conditionalFormatting>
  <conditionalFormatting sqref="BL40">
    <cfRule type="cellIs" dxfId="18852" priority="27616" operator="notEqual">
      <formula>BM41</formula>
    </cfRule>
  </conditionalFormatting>
  <conditionalFormatting sqref="BL43">
    <cfRule type="cellIs" dxfId="18851" priority="27606" operator="notEqual">
      <formula>BM44</formula>
    </cfRule>
  </conditionalFormatting>
  <conditionalFormatting sqref="BL46">
    <cfRule type="cellIs" dxfId="18850" priority="27596" operator="notEqual">
      <formula>BM47</formula>
    </cfRule>
  </conditionalFormatting>
  <conditionalFormatting sqref="BL49">
    <cfRule type="cellIs" dxfId="18849" priority="27586" operator="notEqual">
      <formula>BM50</formula>
    </cfRule>
  </conditionalFormatting>
  <conditionalFormatting sqref="BL52">
    <cfRule type="cellIs" dxfId="18848" priority="27576" operator="notEqual">
      <formula>BM53</formula>
    </cfRule>
  </conditionalFormatting>
  <conditionalFormatting sqref="BL55">
    <cfRule type="cellIs" dxfId="18847" priority="27566" operator="notEqual">
      <formula>BM56</formula>
    </cfRule>
  </conditionalFormatting>
  <conditionalFormatting sqref="BL58">
    <cfRule type="cellIs" dxfId="18846" priority="27556" operator="notEqual">
      <formula>BM59</formula>
    </cfRule>
  </conditionalFormatting>
  <conditionalFormatting sqref="BL61">
    <cfRule type="cellIs" dxfId="18845" priority="27546" operator="notEqual">
      <formula>BM62</formula>
    </cfRule>
  </conditionalFormatting>
  <conditionalFormatting sqref="BL64">
    <cfRule type="cellIs" dxfId="18844" priority="27536" operator="notEqual">
      <formula>BM65</formula>
    </cfRule>
  </conditionalFormatting>
  <conditionalFormatting sqref="BL67">
    <cfRule type="cellIs" dxfId="18843" priority="27526" operator="notEqual">
      <formula>BM68</formula>
    </cfRule>
  </conditionalFormatting>
  <conditionalFormatting sqref="BL70">
    <cfRule type="cellIs" dxfId="18842" priority="27516" operator="notEqual">
      <formula>BM71</formula>
    </cfRule>
  </conditionalFormatting>
  <conditionalFormatting sqref="BL73">
    <cfRule type="cellIs" dxfId="18841" priority="27506" operator="notEqual">
      <formula>BM74</formula>
    </cfRule>
  </conditionalFormatting>
  <conditionalFormatting sqref="BL76">
    <cfRule type="cellIs" dxfId="18840" priority="26086" operator="notEqual">
      <formula>BM77</formula>
    </cfRule>
  </conditionalFormatting>
  <conditionalFormatting sqref="BL79">
    <cfRule type="cellIs" dxfId="18839" priority="25966" operator="notEqual">
      <formula>BM80</formula>
    </cfRule>
  </conditionalFormatting>
  <conditionalFormatting sqref="BL82">
    <cfRule type="cellIs" dxfId="18838" priority="25846" operator="notEqual">
      <formula>BM83</formula>
    </cfRule>
  </conditionalFormatting>
  <conditionalFormatting sqref="BL85">
    <cfRule type="cellIs" dxfId="18837" priority="25726" operator="notEqual">
      <formula>BM86</formula>
    </cfRule>
  </conditionalFormatting>
  <conditionalFormatting sqref="BL88">
    <cfRule type="cellIs" dxfId="18836" priority="25606" operator="notEqual">
      <formula>BM89</formula>
    </cfRule>
  </conditionalFormatting>
  <conditionalFormatting sqref="BL91">
    <cfRule type="cellIs" dxfId="18835" priority="25366" operator="notEqual">
      <formula>BM92</formula>
    </cfRule>
  </conditionalFormatting>
  <conditionalFormatting sqref="BL94">
    <cfRule type="cellIs" dxfId="18834" priority="810" operator="notEqual">
      <formula>BM95</formula>
    </cfRule>
  </conditionalFormatting>
  <conditionalFormatting sqref="BL97">
    <cfRule type="cellIs" dxfId="18833" priority="25486" operator="notEqual">
      <formula>BM98</formula>
    </cfRule>
  </conditionalFormatting>
  <conditionalFormatting sqref="BL100">
    <cfRule type="cellIs" dxfId="18832" priority="25246" operator="notEqual">
      <formula>BM101</formula>
    </cfRule>
  </conditionalFormatting>
  <conditionalFormatting sqref="BL103">
    <cfRule type="cellIs" dxfId="18831" priority="25126" operator="notEqual">
      <formula>BM104</formula>
    </cfRule>
  </conditionalFormatting>
  <conditionalFormatting sqref="BL106">
    <cfRule type="cellIs" dxfId="18830" priority="25006" operator="notEqual">
      <formula>BM107</formula>
    </cfRule>
  </conditionalFormatting>
  <conditionalFormatting sqref="BL109">
    <cfRule type="cellIs" dxfId="18829" priority="24886" operator="notEqual">
      <formula>BM110</formula>
    </cfRule>
  </conditionalFormatting>
  <conditionalFormatting sqref="BL112">
    <cfRule type="cellIs" dxfId="18828" priority="24766" operator="notEqual">
      <formula>BM113</formula>
    </cfRule>
  </conditionalFormatting>
  <conditionalFormatting sqref="BL115">
    <cfRule type="cellIs" dxfId="18827" priority="24646" operator="notEqual">
      <formula>BM116</formula>
    </cfRule>
  </conditionalFormatting>
  <conditionalFormatting sqref="BL118">
    <cfRule type="cellIs" dxfId="18826" priority="24526" operator="notEqual">
      <formula>BM119</formula>
    </cfRule>
  </conditionalFormatting>
  <conditionalFormatting sqref="BL121">
    <cfRule type="cellIs" dxfId="18825" priority="19496" operator="notEqual">
      <formula>BM122</formula>
    </cfRule>
  </conditionalFormatting>
  <conditionalFormatting sqref="BL124">
    <cfRule type="cellIs" dxfId="18824" priority="19276" operator="notEqual">
      <formula>BM125</formula>
    </cfRule>
  </conditionalFormatting>
  <conditionalFormatting sqref="BL127">
    <cfRule type="cellIs" dxfId="18823" priority="19056" operator="notEqual">
      <formula>BM128</formula>
    </cfRule>
  </conditionalFormatting>
  <conditionalFormatting sqref="BL130">
    <cfRule type="cellIs" dxfId="18822" priority="18836" operator="notEqual">
      <formula>BM131</formula>
    </cfRule>
  </conditionalFormatting>
  <conditionalFormatting sqref="BL133">
    <cfRule type="cellIs" dxfId="18821" priority="18616" operator="notEqual">
      <formula>BM134</formula>
    </cfRule>
  </conditionalFormatting>
  <conditionalFormatting sqref="BL136">
    <cfRule type="cellIs" dxfId="18820" priority="18396" operator="notEqual">
      <formula>BM137</formula>
    </cfRule>
  </conditionalFormatting>
  <conditionalFormatting sqref="BL139">
    <cfRule type="cellIs" dxfId="18819" priority="18176" operator="notEqual">
      <formula>BM140</formula>
    </cfRule>
  </conditionalFormatting>
  <conditionalFormatting sqref="BL142">
    <cfRule type="cellIs" dxfId="18818" priority="17956" operator="notEqual">
      <formula>BM143</formula>
    </cfRule>
  </conditionalFormatting>
  <conditionalFormatting sqref="BL145">
    <cfRule type="cellIs" dxfId="18817" priority="17736" operator="notEqual">
      <formula>BM146</formula>
    </cfRule>
  </conditionalFormatting>
  <conditionalFormatting sqref="BL148">
    <cfRule type="cellIs" dxfId="18816" priority="17516" operator="notEqual">
      <formula>BM149</formula>
    </cfRule>
  </conditionalFormatting>
  <conditionalFormatting sqref="BL151">
    <cfRule type="cellIs" dxfId="18815" priority="17296" operator="notEqual">
      <formula>BM152</formula>
    </cfRule>
  </conditionalFormatting>
  <conditionalFormatting sqref="BL154">
    <cfRule type="cellIs" dxfId="18814" priority="17076" operator="notEqual">
      <formula>BM155</formula>
    </cfRule>
  </conditionalFormatting>
  <conditionalFormatting sqref="BL157">
    <cfRule type="cellIs" dxfId="18813" priority="16856" operator="notEqual">
      <formula>BM158</formula>
    </cfRule>
  </conditionalFormatting>
  <conditionalFormatting sqref="BL160">
    <cfRule type="cellIs" dxfId="18812" priority="16636" operator="notEqual">
      <formula>BM161</formula>
    </cfRule>
  </conditionalFormatting>
  <conditionalFormatting sqref="BL163">
    <cfRule type="cellIs" dxfId="18811" priority="16416" operator="notEqual">
      <formula>BM164</formula>
    </cfRule>
  </conditionalFormatting>
  <conditionalFormatting sqref="BL166">
    <cfRule type="cellIs" dxfId="18810" priority="590" operator="notEqual">
      <formula>BM167</formula>
    </cfRule>
  </conditionalFormatting>
  <conditionalFormatting sqref="BL169">
    <cfRule type="cellIs" dxfId="18809" priority="16196" operator="notEqual">
      <formula>BM170</formula>
    </cfRule>
  </conditionalFormatting>
  <conditionalFormatting sqref="BL172">
    <cfRule type="cellIs" dxfId="18808" priority="15976" operator="notEqual">
      <formula>BM173</formula>
    </cfRule>
  </conditionalFormatting>
  <conditionalFormatting sqref="BL175">
    <cfRule type="cellIs" dxfId="18807" priority="15756" operator="notEqual">
      <formula>BM176</formula>
    </cfRule>
  </conditionalFormatting>
  <conditionalFormatting sqref="BL178">
    <cfRule type="cellIs" dxfId="18806" priority="15536" operator="notEqual">
      <formula>BM179</formula>
    </cfRule>
  </conditionalFormatting>
  <conditionalFormatting sqref="BL181">
    <cfRule type="cellIs" dxfId="18805" priority="15316" operator="notEqual">
      <formula>BM182</formula>
    </cfRule>
  </conditionalFormatting>
  <conditionalFormatting sqref="BL184">
    <cfRule type="cellIs" dxfId="18804" priority="15096" operator="notEqual">
      <formula>BM185</formula>
    </cfRule>
  </conditionalFormatting>
  <conditionalFormatting sqref="BL187">
    <cfRule type="cellIs" dxfId="18803" priority="14876" operator="notEqual">
      <formula>BM188</formula>
    </cfRule>
  </conditionalFormatting>
  <conditionalFormatting sqref="BL190">
    <cfRule type="cellIs" dxfId="18802" priority="14656" operator="notEqual">
      <formula>BM191</formula>
    </cfRule>
  </conditionalFormatting>
  <conditionalFormatting sqref="BL193">
    <cfRule type="cellIs" dxfId="18801" priority="14436" operator="notEqual">
      <formula>BM194</formula>
    </cfRule>
  </conditionalFormatting>
  <conditionalFormatting sqref="BL196">
    <cfRule type="cellIs" dxfId="18800" priority="14216" operator="notEqual">
      <formula>BM197</formula>
    </cfRule>
  </conditionalFormatting>
  <conditionalFormatting sqref="BL199">
    <cfRule type="cellIs" dxfId="18799" priority="13996" operator="notEqual">
      <formula>BM200</formula>
    </cfRule>
  </conditionalFormatting>
  <conditionalFormatting sqref="BL202">
    <cfRule type="cellIs" dxfId="18798" priority="13776" operator="notEqual">
      <formula>BM203</formula>
    </cfRule>
  </conditionalFormatting>
  <conditionalFormatting sqref="BL205">
    <cfRule type="cellIs" dxfId="18797" priority="13556" operator="notEqual">
      <formula>BM206</formula>
    </cfRule>
  </conditionalFormatting>
  <conditionalFormatting sqref="BL208">
    <cfRule type="cellIs" dxfId="18796" priority="13336" operator="notEqual">
      <formula>BM209</formula>
    </cfRule>
  </conditionalFormatting>
  <conditionalFormatting sqref="BL211">
    <cfRule type="cellIs" dxfId="18795" priority="13116" operator="notEqual">
      <formula>BM212</formula>
    </cfRule>
  </conditionalFormatting>
  <conditionalFormatting sqref="BL214">
    <cfRule type="cellIs" dxfId="18794" priority="12896" operator="notEqual">
      <formula>BM215</formula>
    </cfRule>
  </conditionalFormatting>
  <conditionalFormatting sqref="BL217">
    <cfRule type="cellIs" dxfId="18793" priority="12676" operator="notEqual">
      <formula>BM218</formula>
    </cfRule>
  </conditionalFormatting>
  <conditionalFormatting sqref="BL220">
    <cfRule type="cellIs" dxfId="18792" priority="12456" operator="notEqual">
      <formula>BM221</formula>
    </cfRule>
  </conditionalFormatting>
  <conditionalFormatting sqref="BL223">
    <cfRule type="cellIs" dxfId="18791" priority="12236" operator="notEqual">
      <formula>BM224</formula>
    </cfRule>
  </conditionalFormatting>
  <conditionalFormatting sqref="BL226">
    <cfRule type="cellIs" dxfId="18790" priority="12016" operator="notEqual">
      <formula>BM227</formula>
    </cfRule>
  </conditionalFormatting>
  <conditionalFormatting sqref="BL229">
    <cfRule type="cellIs" dxfId="18789" priority="11796" operator="notEqual">
      <formula>BM230</formula>
    </cfRule>
  </conditionalFormatting>
  <conditionalFormatting sqref="BL232">
    <cfRule type="cellIs" dxfId="18788" priority="11576" operator="notEqual">
      <formula>BM233</formula>
    </cfRule>
  </conditionalFormatting>
  <conditionalFormatting sqref="BL235">
    <cfRule type="cellIs" dxfId="18787" priority="11356" operator="notEqual">
      <formula>BM236</formula>
    </cfRule>
  </conditionalFormatting>
  <conditionalFormatting sqref="BL238">
    <cfRule type="cellIs" dxfId="18786" priority="11136" operator="notEqual">
      <formula>BM239</formula>
    </cfRule>
  </conditionalFormatting>
  <conditionalFormatting sqref="BL241">
    <cfRule type="cellIs" dxfId="18785" priority="10916" operator="notEqual">
      <formula>BM242</formula>
    </cfRule>
  </conditionalFormatting>
  <conditionalFormatting sqref="BL244">
    <cfRule type="cellIs" dxfId="18784" priority="10696" operator="notEqual">
      <formula>BM245</formula>
    </cfRule>
  </conditionalFormatting>
  <conditionalFormatting sqref="BL247">
    <cfRule type="cellIs" dxfId="18783" priority="10476" operator="notEqual">
      <formula>BM248</formula>
    </cfRule>
  </conditionalFormatting>
  <conditionalFormatting sqref="BL250">
    <cfRule type="cellIs" dxfId="18782" priority="10256" operator="notEqual">
      <formula>BM251</formula>
    </cfRule>
  </conditionalFormatting>
  <conditionalFormatting sqref="BL253">
    <cfRule type="cellIs" dxfId="18781" priority="10036" operator="notEqual">
      <formula>BM254</formula>
    </cfRule>
  </conditionalFormatting>
  <conditionalFormatting sqref="BL256">
    <cfRule type="cellIs" dxfId="18780" priority="9816" operator="notEqual">
      <formula>BM257</formula>
    </cfRule>
  </conditionalFormatting>
  <conditionalFormatting sqref="BL259">
    <cfRule type="cellIs" dxfId="18779" priority="9596" operator="notEqual">
      <formula>BM260</formula>
    </cfRule>
  </conditionalFormatting>
  <conditionalFormatting sqref="BL262">
    <cfRule type="cellIs" dxfId="18778" priority="9376" operator="notEqual">
      <formula>BM263</formula>
    </cfRule>
  </conditionalFormatting>
  <conditionalFormatting sqref="BL265">
    <cfRule type="cellIs" dxfId="18777" priority="9156" operator="notEqual">
      <formula>BM266</formula>
    </cfRule>
  </conditionalFormatting>
  <conditionalFormatting sqref="BL268">
    <cfRule type="cellIs" dxfId="18776" priority="8936" operator="notEqual">
      <formula>BM269</formula>
    </cfRule>
  </conditionalFormatting>
  <conditionalFormatting sqref="BL271">
    <cfRule type="cellIs" dxfId="18775" priority="8716" operator="notEqual">
      <formula>BM272</formula>
    </cfRule>
  </conditionalFormatting>
  <conditionalFormatting sqref="BL274">
    <cfRule type="cellIs" dxfId="18774" priority="1456" operator="notEqual">
      <formula>BM275</formula>
    </cfRule>
  </conditionalFormatting>
  <conditionalFormatting sqref="BL277">
    <cfRule type="cellIs" dxfId="18773" priority="8496" operator="notEqual">
      <formula>BM278</formula>
    </cfRule>
  </conditionalFormatting>
  <conditionalFormatting sqref="BL280">
    <cfRule type="cellIs" dxfId="18772" priority="8276" operator="notEqual">
      <formula>BM281</formula>
    </cfRule>
  </conditionalFormatting>
  <conditionalFormatting sqref="BL283">
    <cfRule type="cellIs" dxfId="18771" priority="8056" operator="notEqual">
      <formula>BM284</formula>
    </cfRule>
  </conditionalFormatting>
  <conditionalFormatting sqref="BL286">
    <cfRule type="cellIs" dxfId="18770" priority="7836" operator="notEqual">
      <formula>BM287</formula>
    </cfRule>
  </conditionalFormatting>
  <conditionalFormatting sqref="BL289">
    <cfRule type="cellIs" dxfId="18769" priority="7616" operator="notEqual">
      <formula>BM290</formula>
    </cfRule>
  </conditionalFormatting>
  <conditionalFormatting sqref="BL292">
    <cfRule type="cellIs" dxfId="18768" priority="370" operator="notEqual">
      <formula>BM293</formula>
    </cfRule>
  </conditionalFormatting>
  <conditionalFormatting sqref="BL295">
    <cfRule type="cellIs" dxfId="18767" priority="7396" operator="notEqual">
      <formula>BM296</formula>
    </cfRule>
  </conditionalFormatting>
  <conditionalFormatting sqref="BL298">
    <cfRule type="cellIs" dxfId="18766" priority="7176" operator="notEqual">
      <formula>BM299</formula>
    </cfRule>
  </conditionalFormatting>
  <conditionalFormatting sqref="BL301">
    <cfRule type="cellIs" dxfId="18765" priority="6956" operator="notEqual">
      <formula>BM302</formula>
    </cfRule>
  </conditionalFormatting>
  <conditionalFormatting sqref="BL304">
    <cfRule type="cellIs" dxfId="18764" priority="6736" operator="notEqual">
      <formula>BM305</formula>
    </cfRule>
  </conditionalFormatting>
  <conditionalFormatting sqref="BL307">
    <cfRule type="cellIs" dxfId="18763" priority="6516" operator="notEqual">
      <formula>BM308</formula>
    </cfRule>
  </conditionalFormatting>
  <conditionalFormatting sqref="BL310">
    <cfRule type="cellIs" dxfId="18762" priority="24406" operator="notEqual">
      <formula>BM311</formula>
    </cfRule>
  </conditionalFormatting>
  <conditionalFormatting sqref="BL313">
    <cfRule type="cellIs" dxfId="18761" priority="6076" operator="notEqual">
      <formula>BM314</formula>
    </cfRule>
  </conditionalFormatting>
  <conditionalFormatting sqref="BL316">
    <cfRule type="cellIs" dxfId="18760" priority="5856" operator="notEqual">
      <formula>BM317</formula>
    </cfRule>
  </conditionalFormatting>
  <conditionalFormatting sqref="BL319">
    <cfRule type="cellIs" dxfId="18759" priority="5636" operator="notEqual">
      <formula>BM320</formula>
    </cfRule>
  </conditionalFormatting>
  <conditionalFormatting sqref="BL322">
    <cfRule type="cellIs" dxfId="18758" priority="5416" operator="notEqual">
      <formula>BM323</formula>
    </cfRule>
  </conditionalFormatting>
  <conditionalFormatting sqref="BL325">
    <cfRule type="cellIs" dxfId="18757" priority="5196" operator="notEqual">
      <formula>BM326</formula>
    </cfRule>
  </conditionalFormatting>
  <conditionalFormatting sqref="BL328">
    <cfRule type="cellIs" dxfId="18756" priority="4976" operator="notEqual">
      <formula>BM329</formula>
    </cfRule>
  </conditionalFormatting>
  <conditionalFormatting sqref="BL331">
    <cfRule type="cellIs" dxfId="18755" priority="4756" operator="notEqual">
      <formula>BM332</formula>
    </cfRule>
  </conditionalFormatting>
  <conditionalFormatting sqref="BL334">
    <cfRule type="cellIs" dxfId="18754" priority="150" operator="notEqual">
      <formula>BM335</formula>
    </cfRule>
  </conditionalFormatting>
  <conditionalFormatting sqref="BL337">
    <cfRule type="cellIs" dxfId="18753" priority="4536" operator="notEqual">
      <formula>BM338</formula>
    </cfRule>
  </conditionalFormatting>
  <conditionalFormatting sqref="BL340">
    <cfRule type="cellIs" dxfId="18752" priority="4316" operator="notEqual">
      <formula>BM341</formula>
    </cfRule>
  </conditionalFormatting>
  <conditionalFormatting sqref="BL343">
    <cfRule type="cellIs" dxfId="18751" priority="6296" operator="notEqual">
      <formula>BM344</formula>
    </cfRule>
  </conditionalFormatting>
  <conditionalFormatting sqref="BL346">
    <cfRule type="cellIs" dxfId="18750" priority="3876" operator="notEqual">
      <formula>BM347</formula>
    </cfRule>
  </conditionalFormatting>
  <conditionalFormatting sqref="BL349">
    <cfRule type="cellIs" dxfId="18749" priority="4096" operator="notEqual">
      <formula>BM350</formula>
    </cfRule>
  </conditionalFormatting>
  <conditionalFormatting sqref="BL352">
    <cfRule type="cellIs" dxfId="18748" priority="3436" operator="notEqual">
      <formula>BM353</formula>
    </cfRule>
  </conditionalFormatting>
  <conditionalFormatting sqref="BL355">
    <cfRule type="cellIs" dxfId="18747" priority="3216" operator="notEqual">
      <formula>BM356</formula>
    </cfRule>
  </conditionalFormatting>
  <conditionalFormatting sqref="BL358">
    <cfRule type="cellIs" dxfId="18746" priority="2996" operator="notEqual">
      <formula>BM359</formula>
    </cfRule>
  </conditionalFormatting>
  <conditionalFormatting sqref="BL361">
    <cfRule type="cellIs" dxfId="18745" priority="24286" operator="notEqual">
      <formula>BM362</formula>
    </cfRule>
  </conditionalFormatting>
  <conditionalFormatting sqref="BL364">
    <cfRule type="cellIs" dxfId="18744" priority="24166" operator="notEqual">
      <formula>BM365</formula>
    </cfRule>
  </conditionalFormatting>
  <conditionalFormatting sqref="BL367">
    <cfRule type="cellIs" dxfId="18743" priority="23926" operator="notEqual">
      <formula>BM368</formula>
    </cfRule>
  </conditionalFormatting>
  <conditionalFormatting sqref="BL370">
    <cfRule type="cellIs" dxfId="18742" priority="27196" operator="notEqual">
      <formula>BM371</formula>
    </cfRule>
  </conditionalFormatting>
  <conditionalFormatting sqref="BM19">
    <cfRule type="cellIs" dxfId="18741" priority="27685" operator="notEqual">
      <formula>BM20</formula>
    </cfRule>
  </conditionalFormatting>
  <conditionalFormatting sqref="BM22">
    <cfRule type="cellIs" dxfId="18740" priority="27675" operator="notEqual">
      <formula>BM23</formula>
    </cfRule>
  </conditionalFormatting>
  <conditionalFormatting sqref="BM25">
    <cfRule type="cellIs" dxfId="18739" priority="27665" operator="notEqual">
      <formula>BM26</formula>
    </cfRule>
  </conditionalFormatting>
  <conditionalFormatting sqref="BM28">
    <cfRule type="cellIs" dxfId="18738" priority="27655" operator="notEqual">
      <formula>BM29</formula>
    </cfRule>
  </conditionalFormatting>
  <conditionalFormatting sqref="BM31">
    <cfRule type="cellIs" dxfId="18737" priority="27645" operator="notEqual">
      <formula>BM32</formula>
    </cfRule>
  </conditionalFormatting>
  <conditionalFormatting sqref="BM34">
    <cfRule type="cellIs" dxfId="18736" priority="27635" operator="notEqual">
      <formula>BM35</formula>
    </cfRule>
  </conditionalFormatting>
  <conditionalFormatting sqref="BM37">
    <cfRule type="cellIs" dxfId="18735" priority="27625" operator="notEqual">
      <formula>BM38</formula>
    </cfRule>
  </conditionalFormatting>
  <conditionalFormatting sqref="BM40">
    <cfRule type="cellIs" dxfId="18734" priority="27615" operator="notEqual">
      <formula>BM41</formula>
    </cfRule>
  </conditionalFormatting>
  <conditionalFormatting sqref="BM43">
    <cfRule type="cellIs" dxfId="18733" priority="27605" operator="notEqual">
      <formula>BM44</formula>
    </cfRule>
  </conditionalFormatting>
  <conditionalFormatting sqref="BM46">
    <cfRule type="cellIs" dxfId="18732" priority="27595" operator="notEqual">
      <formula>BM47</formula>
    </cfRule>
  </conditionalFormatting>
  <conditionalFormatting sqref="BM49">
    <cfRule type="cellIs" dxfId="18731" priority="27585" operator="notEqual">
      <formula>BM50</formula>
    </cfRule>
  </conditionalFormatting>
  <conditionalFormatting sqref="BM52">
    <cfRule type="cellIs" dxfId="18730" priority="27575" operator="notEqual">
      <formula>BM53</formula>
    </cfRule>
  </conditionalFormatting>
  <conditionalFormatting sqref="BM55">
    <cfRule type="cellIs" dxfId="18729" priority="27565" operator="notEqual">
      <formula>BM56</formula>
    </cfRule>
  </conditionalFormatting>
  <conditionalFormatting sqref="BM58">
    <cfRule type="cellIs" dxfId="18728" priority="27555" operator="notEqual">
      <formula>BM59</formula>
    </cfRule>
  </conditionalFormatting>
  <conditionalFormatting sqref="BM61">
    <cfRule type="cellIs" dxfId="18727" priority="27545" operator="notEqual">
      <formula>BM62</formula>
    </cfRule>
  </conditionalFormatting>
  <conditionalFormatting sqref="BM64">
    <cfRule type="cellIs" dxfId="18726" priority="27535" operator="notEqual">
      <formula>BM65</formula>
    </cfRule>
  </conditionalFormatting>
  <conditionalFormatting sqref="BM67">
    <cfRule type="cellIs" dxfId="18725" priority="27525" operator="notEqual">
      <formula>BM68</formula>
    </cfRule>
  </conditionalFormatting>
  <conditionalFormatting sqref="BM70">
    <cfRule type="cellIs" dxfId="18724" priority="27515" operator="notEqual">
      <formula>BM71</formula>
    </cfRule>
  </conditionalFormatting>
  <conditionalFormatting sqref="BM73">
    <cfRule type="cellIs" dxfId="18723" priority="27505" operator="notEqual">
      <formula>BM74</formula>
    </cfRule>
  </conditionalFormatting>
  <conditionalFormatting sqref="BM76">
    <cfRule type="cellIs" dxfId="18722" priority="26085" operator="notEqual">
      <formula>BM77</formula>
    </cfRule>
  </conditionalFormatting>
  <conditionalFormatting sqref="BM79">
    <cfRule type="cellIs" dxfId="18721" priority="25965" operator="notEqual">
      <formula>BM80</formula>
    </cfRule>
  </conditionalFormatting>
  <conditionalFormatting sqref="BM82">
    <cfRule type="cellIs" dxfId="18720" priority="25845" operator="notEqual">
      <formula>BM83</formula>
    </cfRule>
  </conditionalFormatting>
  <conditionalFormatting sqref="BM85">
    <cfRule type="cellIs" dxfId="18719" priority="25725" operator="notEqual">
      <formula>BM86</formula>
    </cfRule>
  </conditionalFormatting>
  <conditionalFormatting sqref="BM88">
    <cfRule type="cellIs" dxfId="18718" priority="25605" operator="notEqual">
      <formula>BM89</formula>
    </cfRule>
  </conditionalFormatting>
  <conditionalFormatting sqref="BM91">
    <cfRule type="cellIs" dxfId="18717" priority="25365" operator="notEqual">
      <formula>BM92</formula>
    </cfRule>
  </conditionalFormatting>
  <conditionalFormatting sqref="BM94">
    <cfRule type="cellIs" dxfId="18716" priority="809" operator="notEqual">
      <formula>BM95</formula>
    </cfRule>
  </conditionalFormatting>
  <conditionalFormatting sqref="BM97">
    <cfRule type="cellIs" dxfId="18715" priority="25485" operator="notEqual">
      <formula>BM98</formula>
    </cfRule>
  </conditionalFormatting>
  <conditionalFormatting sqref="BM100">
    <cfRule type="cellIs" dxfId="18714" priority="25245" operator="notEqual">
      <formula>BM101</formula>
    </cfRule>
  </conditionalFormatting>
  <conditionalFormatting sqref="BM103">
    <cfRule type="cellIs" dxfId="18713" priority="25125" operator="notEqual">
      <formula>BM104</formula>
    </cfRule>
  </conditionalFormatting>
  <conditionalFormatting sqref="BM106">
    <cfRule type="cellIs" dxfId="18712" priority="25005" operator="notEqual">
      <formula>BM107</formula>
    </cfRule>
  </conditionalFormatting>
  <conditionalFormatting sqref="BM109">
    <cfRule type="cellIs" dxfId="18711" priority="24885" operator="notEqual">
      <formula>BM110</formula>
    </cfRule>
  </conditionalFormatting>
  <conditionalFormatting sqref="BM112">
    <cfRule type="cellIs" dxfId="18710" priority="24765" operator="notEqual">
      <formula>BM113</formula>
    </cfRule>
  </conditionalFormatting>
  <conditionalFormatting sqref="BM115">
    <cfRule type="cellIs" dxfId="18709" priority="24645" operator="notEqual">
      <formula>BM116</formula>
    </cfRule>
  </conditionalFormatting>
  <conditionalFormatting sqref="BM118">
    <cfRule type="cellIs" dxfId="18708" priority="24525" operator="notEqual">
      <formula>BM119</formula>
    </cfRule>
  </conditionalFormatting>
  <conditionalFormatting sqref="BM121">
    <cfRule type="cellIs" dxfId="18707" priority="19495" operator="notEqual">
      <formula>BM122</formula>
    </cfRule>
  </conditionalFormatting>
  <conditionalFormatting sqref="BM124">
    <cfRule type="cellIs" dxfId="18706" priority="19275" operator="notEqual">
      <formula>BM125</formula>
    </cfRule>
  </conditionalFormatting>
  <conditionalFormatting sqref="BM127">
    <cfRule type="cellIs" dxfId="18705" priority="19055" operator="notEqual">
      <formula>BM128</formula>
    </cfRule>
  </conditionalFormatting>
  <conditionalFormatting sqref="BM130">
    <cfRule type="cellIs" dxfId="18704" priority="18835" operator="notEqual">
      <formula>BM131</formula>
    </cfRule>
  </conditionalFormatting>
  <conditionalFormatting sqref="BM133">
    <cfRule type="cellIs" dxfId="18703" priority="18615" operator="notEqual">
      <formula>BM134</formula>
    </cfRule>
  </conditionalFormatting>
  <conditionalFormatting sqref="BM136">
    <cfRule type="cellIs" dxfId="18702" priority="18395" operator="notEqual">
      <formula>BM137</formula>
    </cfRule>
  </conditionalFormatting>
  <conditionalFormatting sqref="BM139">
    <cfRule type="cellIs" dxfId="18701" priority="18175" operator="notEqual">
      <formula>BM140</formula>
    </cfRule>
  </conditionalFormatting>
  <conditionalFormatting sqref="BM142">
    <cfRule type="cellIs" dxfId="18700" priority="17955" operator="notEqual">
      <formula>BM143</formula>
    </cfRule>
  </conditionalFormatting>
  <conditionalFormatting sqref="BM145">
    <cfRule type="cellIs" dxfId="18699" priority="17735" operator="notEqual">
      <formula>BM146</formula>
    </cfRule>
  </conditionalFormatting>
  <conditionalFormatting sqref="BM148">
    <cfRule type="cellIs" dxfId="18698" priority="17515" operator="notEqual">
      <formula>BM149</formula>
    </cfRule>
  </conditionalFormatting>
  <conditionalFormatting sqref="BM151">
    <cfRule type="cellIs" dxfId="18697" priority="17295" operator="notEqual">
      <formula>BM152</formula>
    </cfRule>
  </conditionalFormatting>
  <conditionalFormatting sqref="BM154">
    <cfRule type="cellIs" dxfId="18696" priority="17075" operator="notEqual">
      <formula>BM155</formula>
    </cfRule>
  </conditionalFormatting>
  <conditionalFormatting sqref="BM157">
    <cfRule type="cellIs" dxfId="18695" priority="16855" operator="notEqual">
      <formula>BM158</formula>
    </cfRule>
  </conditionalFormatting>
  <conditionalFormatting sqref="BM160">
    <cfRule type="cellIs" dxfId="18694" priority="16635" operator="notEqual">
      <formula>BM161</formula>
    </cfRule>
  </conditionalFormatting>
  <conditionalFormatting sqref="BM163">
    <cfRule type="cellIs" dxfId="18693" priority="16415" operator="notEqual">
      <formula>BM164</formula>
    </cfRule>
  </conditionalFormatting>
  <conditionalFormatting sqref="BM166">
    <cfRule type="cellIs" dxfId="18692" priority="589" operator="notEqual">
      <formula>BM167</formula>
    </cfRule>
  </conditionalFormatting>
  <conditionalFormatting sqref="BM169">
    <cfRule type="cellIs" dxfId="18691" priority="16195" operator="notEqual">
      <formula>BM170</formula>
    </cfRule>
  </conditionalFormatting>
  <conditionalFormatting sqref="BM172">
    <cfRule type="cellIs" dxfId="18690" priority="15975" operator="notEqual">
      <formula>BM173</formula>
    </cfRule>
  </conditionalFormatting>
  <conditionalFormatting sqref="BM175">
    <cfRule type="cellIs" dxfId="18689" priority="15755" operator="notEqual">
      <formula>BM176</formula>
    </cfRule>
  </conditionalFormatting>
  <conditionalFormatting sqref="BM178">
    <cfRule type="cellIs" dxfId="18688" priority="15535" operator="notEqual">
      <formula>BM179</formula>
    </cfRule>
  </conditionalFormatting>
  <conditionalFormatting sqref="BM181">
    <cfRule type="cellIs" dxfId="18687" priority="15315" operator="notEqual">
      <formula>BM182</formula>
    </cfRule>
  </conditionalFormatting>
  <conditionalFormatting sqref="BM184">
    <cfRule type="cellIs" dxfId="18686" priority="15095" operator="notEqual">
      <formula>BM185</formula>
    </cfRule>
  </conditionalFormatting>
  <conditionalFormatting sqref="BM187">
    <cfRule type="cellIs" dxfId="18685" priority="14875" operator="notEqual">
      <formula>BM188</formula>
    </cfRule>
  </conditionalFormatting>
  <conditionalFormatting sqref="BM190">
    <cfRule type="cellIs" dxfId="18684" priority="14655" operator="notEqual">
      <formula>BM191</formula>
    </cfRule>
  </conditionalFormatting>
  <conditionalFormatting sqref="BM193">
    <cfRule type="cellIs" dxfId="18683" priority="14435" operator="notEqual">
      <formula>BM194</formula>
    </cfRule>
  </conditionalFormatting>
  <conditionalFormatting sqref="BM196">
    <cfRule type="cellIs" dxfId="18682" priority="14215" operator="notEqual">
      <formula>BM197</formula>
    </cfRule>
  </conditionalFormatting>
  <conditionalFormatting sqref="BM199">
    <cfRule type="cellIs" dxfId="18681" priority="13995" operator="notEqual">
      <formula>BM200</formula>
    </cfRule>
  </conditionalFormatting>
  <conditionalFormatting sqref="BM202">
    <cfRule type="cellIs" dxfId="18680" priority="13775" operator="notEqual">
      <formula>BM203</formula>
    </cfRule>
  </conditionalFormatting>
  <conditionalFormatting sqref="BM205">
    <cfRule type="cellIs" dxfId="18679" priority="13555" operator="notEqual">
      <formula>BM206</formula>
    </cfRule>
  </conditionalFormatting>
  <conditionalFormatting sqref="BM208">
    <cfRule type="cellIs" dxfId="18678" priority="13335" operator="notEqual">
      <formula>BM209</formula>
    </cfRule>
  </conditionalFormatting>
  <conditionalFormatting sqref="BM211">
    <cfRule type="cellIs" dxfId="18677" priority="13115" operator="notEqual">
      <formula>BM212</formula>
    </cfRule>
  </conditionalFormatting>
  <conditionalFormatting sqref="BM214">
    <cfRule type="cellIs" dxfId="18676" priority="12895" operator="notEqual">
      <formula>BM215</formula>
    </cfRule>
  </conditionalFormatting>
  <conditionalFormatting sqref="BM217">
    <cfRule type="cellIs" dxfId="18675" priority="12675" operator="notEqual">
      <formula>BM218</formula>
    </cfRule>
  </conditionalFormatting>
  <conditionalFormatting sqref="BM220">
    <cfRule type="cellIs" dxfId="18674" priority="12455" operator="notEqual">
      <formula>BM221</formula>
    </cfRule>
  </conditionalFormatting>
  <conditionalFormatting sqref="BM223">
    <cfRule type="cellIs" dxfId="18673" priority="12235" operator="notEqual">
      <formula>BM224</formula>
    </cfRule>
  </conditionalFormatting>
  <conditionalFormatting sqref="BM226">
    <cfRule type="cellIs" dxfId="18672" priority="12015" operator="notEqual">
      <formula>BM227</formula>
    </cfRule>
  </conditionalFormatting>
  <conditionalFormatting sqref="BM229">
    <cfRule type="cellIs" dxfId="18671" priority="11795" operator="notEqual">
      <formula>BM230</formula>
    </cfRule>
  </conditionalFormatting>
  <conditionalFormatting sqref="BM232">
    <cfRule type="cellIs" dxfId="18670" priority="11575" operator="notEqual">
      <formula>BM233</formula>
    </cfRule>
  </conditionalFormatting>
  <conditionalFormatting sqref="BM235">
    <cfRule type="cellIs" dxfId="18669" priority="11355" operator="notEqual">
      <formula>BM236</formula>
    </cfRule>
  </conditionalFormatting>
  <conditionalFormatting sqref="BM238">
    <cfRule type="cellIs" dxfId="18668" priority="11135" operator="notEqual">
      <formula>BM239</formula>
    </cfRule>
  </conditionalFormatting>
  <conditionalFormatting sqref="BM241">
    <cfRule type="cellIs" dxfId="18667" priority="10915" operator="notEqual">
      <formula>BM242</formula>
    </cfRule>
  </conditionalFormatting>
  <conditionalFormatting sqref="BM244">
    <cfRule type="cellIs" dxfId="18666" priority="10695" operator="notEqual">
      <formula>BM245</formula>
    </cfRule>
  </conditionalFormatting>
  <conditionalFormatting sqref="BM247">
    <cfRule type="cellIs" dxfId="18665" priority="10475" operator="notEqual">
      <formula>BM248</formula>
    </cfRule>
  </conditionalFormatting>
  <conditionalFormatting sqref="BM250">
    <cfRule type="cellIs" dxfId="18664" priority="10255" operator="notEqual">
      <formula>BM251</formula>
    </cfRule>
  </conditionalFormatting>
  <conditionalFormatting sqref="BM253">
    <cfRule type="cellIs" dxfId="18663" priority="10035" operator="notEqual">
      <formula>BM254</formula>
    </cfRule>
  </conditionalFormatting>
  <conditionalFormatting sqref="BM256">
    <cfRule type="cellIs" dxfId="18662" priority="9815" operator="notEqual">
      <formula>BM257</formula>
    </cfRule>
  </conditionalFormatting>
  <conditionalFormatting sqref="BM259">
    <cfRule type="cellIs" dxfId="18661" priority="9595" operator="notEqual">
      <formula>BM260</formula>
    </cfRule>
  </conditionalFormatting>
  <conditionalFormatting sqref="BM262">
    <cfRule type="cellIs" dxfId="18660" priority="9375" operator="notEqual">
      <formula>BM263</formula>
    </cfRule>
  </conditionalFormatting>
  <conditionalFormatting sqref="BM265">
    <cfRule type="cellIs" dxfId="18659" priority="9155" operator="notEqual">
      <formula>BM266</formula>
    </cfRule>
  </conditionalFormatting>
  <conditionalFormatting sqref="BM268">
    <cfRule type="cellIs" dxfId="18658" priority="8935" operator="notEqual">
      <formula>BM269</formula>
    </cfRule>
  </conditionalFormatting>
  <conditionalFormatting sqref="BM271">
    <cfRule type="cellIs" dxfId="18657" priority="8715" operator="notEqual">
      <formula>BM272</formula>
    </cfRule>
  </conditionalFormatting>
  <conditionalFormatting sqref="BM274">
    <cfRule type="cellIs" dxfId="18656" priority="1455" operator="notEqual">
      <formula>BM275</formula>
    </cfRule>
  </conditionalFormatting>
  <conditionalFormatting sqref="BM277">
    <cfRule type="cellIs" dxfId="18655" priority="8495" operator="notEqual">
      <formula>BM278</formula>
    </cfRule>
  </conditionalFormatting>
  <conditionalFormatting sqref="BM280">
    <cfRule type="cellIs" dxfId="18654" priority="8275" operator="notEqual">
      <formula>BM281</formula>
    </cfRule>
  </conditionalFormatting>
  <conditionalFormatting sqref="BM283">
    <cfRule type="cellIs" dxfId="18653" priority="8055" operator="notEqual">
      <formula>BM284</formula>
    </cfRule>
  </conditionalFormatting>
  <conditionalFormatting sqref="BM286">
    <cfRule type="cellIs" dxfId="18652" priority="7835" operator="notEqual">
      <formula>BM287</formula>
    </cfRule>
  </conditionalFormatting>
  <conditionalFormatting sqref="BM289">
    <cfRule type="cellIs" dxfId="18651" priority="7615" operator="notEqual">
      <formula>BM290</formula>
    </cfRule>
  </conditionalFormatting>
  <conditionalFormatting sqref="BM292">
    <cfRule type="cellIs" dxfId="18650" priority="369" operator="notEqual">
      <formula>BM293</formula>
    </cfRule>
  </conditionalFormatting>
  <conditionalFormatting sqref="BM295">
    <cfRule type="cellIs" dxfId="18649" priority="7395" operator="notEqual">
      <formula>BM296</formula>
    </cfRule>
  </conditionalFormatting>
  <conditionalFormatting sqref="BM298">
    <cfRule type="cellIs" dxfId="18648" priority="7175" operator="notEqual">
      <formula>BM299</formula>
    </cfRule>
  </conditionalFormatting>
  <conditionalFormatting sqref="BM301">
    <cfRule type="cellIs" dxfId="18647" priority="6955" operator="notEqual">
      <formula>BM302</formula>
    </cfRule>
  </conditionalFormatting>
  <conditionalFormatting sqref="BM304">
    <cfRule type="cellIs" dxfId="18646" priority="6735" operator="notEqual">
      <formula>BM305</formula>
    </cfRule>
  </conditionalFormatting>
  <conditionalFormatting sqref="BM307">
    <cfRule type="cellIs" dxfId="18645" priority="6515" operator="notEqual">
      <formula>BM308</formula>
    </cfRule>
  </conditionalFormatting>
  <conditionalFormatting sqref="BM310">
    <cfRule type="cellIs" dxfId="18644" priority="24405" operator="notEqual">
      <formula>BM311</formula>
    </cfRule>
  </conditionalFormatting>
  <conditionalFormatting sqref="BM313">
    <cfRule type="cellIs" dxfId="18643" priority="6075" operator="notEqual">
      <formula>BM314</formula>
    </cfRule>
  </conditionalFormatting>
  <conditionalFormatting sqref="BM316">
    <cfRule type="cellIs" dxfId="18642" priority="5855" operator="notEqual">
      <formula>BM317</formula>
    </cfRule>
  </conditionalFormatting>
  <conditionalFormatting sqref="BM319">
    <cfRule type="cellIs" dxfId="18641" priority="5635" operator="notEqual">
      <formula>BM320</formula>
    </cfRule>
  </conditionalFormatting>
  <conditionalFormatting sqref="BM322">
    <cfRule type="cellIs" dxfId="18640" priority="5415" operator="notEqual">
      <formula>BM323</formula>
    </cfRule>
  </conditionalFormatting>
  <conditionalFormatting sqref="BM325">
    <cfRule type="cellIs" dxfId="18639" priority="5195" operator="notEqual">
      <formula>BM326</formula>
    </cfRule>
  </conditionalFormatting>
  <conditionalFormatting sqref="BM328">
    <cfRule type="cellIs" dxfId="18638" priority="4975" operator="notEqual">
      <formula>BM329</formula>
    </cfRule>
  </conditionalFormatting>
  <conditionalFormatting sqref="BM331">
    <cfRule type="cellIs" dxfId="18637" priority="4755" operator="notEqual">
      <formula>BM332</formula>
    </cfRule>
  </conditionalFormatting>
  <conditionalFormatting sqref="BM334">
    <cfRule type="cellIs" dxfId="18636" priority="149" operator="notEqual">
      <formula>BM335</formula>
    </cfRule>
  </conditionalFormatting>
  <conditionalFormatting sqref="BM337">
    <cfRule type="cellIs" dxfId="18635" priority="4535" operator="notEqual">
      <formula>BM338</formula>
    </cfRule>
  </conditionalFormatting>
  <conditionalFormatting sqref="BM340">
    <cfRule type="cellIs" dxfId="18634" priority="4315" operator="notEqual">
      <formula>BM341</formula>
    </cfRule>
  </conditionalFormatting>
  <conditionalFormatting sqref="BM343">
    <cfRule type="cellIs" dxfId="18633" priority="6295" operator="notEqual">
      <formula>BM344</formula>
    </cfRule>
  </conditionalFormatting>
  <conditionalFormatting sqref="BM346">
    <cfRule type="cellIs" dxfId="18632" priority="3875" operator="notEqual">
      <formula>BM347</formula>
    </cfRule>
  </conditionalFormatting>
  <conditionalFormatting sqref="BM349">
    <cfRule type="cellIs" dxfId="18631" priority="4095" operator="notEqual">
      <formula>BM350</formula>
    </cfRule>
  </conditionalFormatting>
  <conditionalFormatting sqref="BM352">
    <cfRule type="cellIs" dxfId="18630" priority="3435" operator="notEqual">
      <formula>BM353</formula>
    </cfRule>
  </conditionalFormatting>
  <conditionalFormatting sqref="BM355">
    <cfRule type="cellIs" dxfId="18629" priority="3215" operator="notEqual">
      <formula>BM356</formula>
    </cfRule>
  </conditionalFormatting>
  <conditionalFormatting sqref="BM358">
    <cfRule type="cellIs" dxfId="18628" priority="2995" operator="notEqual">
      <formula>BM359</formula>
    </cfRule>
  </conditionalFormatting>
  <conditionalFormatting sqref="BM361">
    <cfRule type="cellIs" dxfId="18627" priority="24285" operator="notEqual">
      <formula>BM362</formula>
    </cfRule>
  </conditionalFormatting>
  <conditionalFormatting sqref="BM364">
    <cfRule type="cellIs" dxfId="18626" priority="24165" operator="notEqual">
      <formula>BM365</formula>
    </cfRule>
  </conditionalFormatting>
  <conditionalFormatting sqref="BM367">
    <cfRule type="cellIs" dxfId="18625" priority="23925" operator="notEqual">
      <formula>BM368</formula>
    </cfRule>
  </conditionalFormatting>
  <conditionalFormatting sqref="BM370">
    <cfRule type="cellIs" dxfId="18624" priority="27195" operator="notEqual">
      <formula>BM371</formula>
    </cfRule>
  </conditionalFormatting>
  <conditionalFormatting sqref="BN19">
    <cfRule type="cellIs" dxfId="18623" priority="27684" operator="notEqual">
      <formula>BM20</formula>
    </cfRule>
  </conditionalFormatting>
  <conditionalFormatting sqref="BN22">
    <cfRule type="cellIs" dxfId="18622" priority="27674" operator="notEqual">
      <formula>BM23</formula>
    </cfRule>
  </conditionalFormatting>
  <conditionalFormatting sqref="BN25">
    <cfRule type="cellIs" dxfId="18621" priority="27664" operator="notEqual">
      <formula>BM26</formula>
    </cfRule>
  </conditionalFormatting>
  <conditionalFormatting sqref="BN28">
    <cfRule type="cellIs" dxfId="18620" priority="27654" operator="notEqual">
      <formula>BM29</formula>
    </cfRule>
  </conditionalFormatting>
  <conditionalFormatting sqref="BN31">
    <cfRule type="cellIs" dxfId="18619" priority="27644" operator="notEqual">
      <formula>BM32</formula>
    </cfRule>
  </conditionalFormatting>
  <conditionalFormatting sqref="BN34">
    <cfRule type="cellIs" dxfId="18618" priority="27634" operator="notEqual">
      <formula>BM35</formula>
    </cfRule>
  </conditionalFormatting>
  <conditionalFormatting sqref="BN37">
    <cfRule type="cellIs" dxfId="18617" priority="27624" operator="notEqual">
      <formula>BM38</formula>
    </cfRule>
  </conditionalFormatting>
  <conditionalFormatting sqref="BN40">
    <cfRule type="cellIs" dxfId="18616" priority="27614" operator="notEqual">
      <formula>BM41</formula>
    </cfRule>
  </conditionalFormatting>
  <conditionalFormatting sqref="BN43">
    <cfRule type="cellIs" dxfId="18615" priority="27604" operator="notEqual">
      <formula>BM44</formula>
    </cfRule>
  </conditionalFormatting>
  <conditionalFormatting sqref="BN46">
    <cfRule type="cellIs" dxfId="18614" priority="27594" operator="notEqual">
      <formula>BM47</formula>
    </cfRule>
  </conditionalFormatting>
  <conditionalFormatting sqref="BN49">
    <cfRule type="cellIs" dxfId="18613" priority="27584" operator="notEqual">
      <formula>BM50</formula>
    </cfRule>
  </conditionalFormatting>
  <conditionalFormatting sqref="BN52">
    <cfRule type="cellIs" dxfId="18612" priority="27574" operator="notEqual">
      <formula>BM53</formula>
    </cfRule>
  </conditionalFormatting>
  <conditionalFormatting sqref="BN55">
    <cfRule type="cellIs" dxfId="18611" priority="27564" operator="notEqual">
      <formula>BM56</formula>
    </cfRule>
  </conditionalFormatting>
  <conditionalFormatting sqref="BN58">
    <cfRule type="cellIs" dxfId="18610" priority="27554" operator="notEqual">
      <formula>BM59</formula>
    </cfRule>
  </conditionalFormatting>
  <conditionalFormatting sqref="BN61">
    <cfRule type="cellIs" dxfId="18609" priority="27544" operator="notEqual">
      <formula>BM62</formula>
    </cfRule>
  </conditionalFormatting>
  <conditionalFormatting sqref="BN64">
    <cfRule type="cellIs" dxfId="18608" priority="27534" operator="notEqual">
      <formula>BM65</formula>
    </cfRule>
  </conditionalFormatting>
  <conditionalFormatting sqref="BN67">
    <cfRule type="cellIs" dxfId="18607" priority="27524" operator="notEqual">
      <formula>BM68</formula>
    </cfRule>
  </conditionalFormatting>
  <conditionalFormatting sqref="BN70">
    <cfRule type="cellIs" dxfId="18606" priority="27514" operator="notEqual">
      <formula>BM71</formula>
    </cfRule>
  </conditionalFormatting>
  <conditionalFormatting sqref="BN73">
    <cfRule type="cellIs" dxfId="18605" priority="27504" operator="notEqual">
      <formula>BM74</formula>
    </cfRule>
  </conditionalFormatting>
  <conditionalFormatting sqref="BN76">
    <cfRule type="cellIs" dxfId="18604" priority="26084" operator="notEqual">
      <formula>BM77</formula>
    </cfRule>
  </conditionalFormatting>
  <conditionalFormatting sqref="BN79">
    <cfRule type="cellIs" dxfId="18603" priority="25964" operator="notEqual">
      <formula>BM80</formula>
    </cfRule>
  </conditionalFormatting>
  <conditionalFormatting sqref="BN82">
    <cfRule type="cellIs" dxfId="18602" priority="25844" operator="notEqual">
      <formula>BM83</formula>
    </cfRule>
  </conditionalFormatting>
  <conditionalFormatting sqref="BN85">
    <cfRule type="cellIs" dxfId="18601" priority="25724" operator="notEqual">
      <formula>BM86</formula>
    </cfRule>
  </conditionalFormatting>
  <conditionalFormatting sqref="BN88">
    <cfRule type="cellIs" dxfId="18600" priority="25604" operator="notEqual">
      <formula>BM89</formula>
    </cfRule>
  </conditionalFormatting>
  <conditionalFormatting sqref="BN91">
    <cfRule type="cellIs" dxfId="18599" priority="25364" operator="notEqual">
      <formula>BM92</formula>
    </cfRule>
  </conditionalFormatting>
  <conditionalFormatting sqref="BN94">
    <cfRule type="cellIs" dxfId="18598" priority="808" operator="notEqual">
      <formula>BM95</formula>
    </cfRule>
  </conditionalFormatting>
  <conditionalFormatting sqref="BN97">
    <cfRule type="cellIs" dxfId="18597" priority="25484" operator="notEqual">
      <formula>BM98</formula>
    </cfRule>
  </conditionalFormatting>
  <conditionalFormatting sqref="BN100">
    <cfRule type="cellIs" dxfId="18596" priority="25244" operator="notEqual">
      <formula>BM101</formula>
    </cfRule>
  </conditionalFormatting>
  <conditionalFormatting sqref="BN103">
    <cfRule type="cellIs" dxfId="18595" priority="25124" operator="notEqual">
      <formula>BM104</formula>
    </cfRule>
  </conditionalFormatting>
  <conditionalFormatting sqref="BN106">
    <cfRule type="cellIs" dxfId="18594" priority="25004" operator="notEqual">
      <formula>BM107</formula>
    </cfRule>
  </conditionalFormatting>
  <conditionalFormatting sqref="BN109">
    <cfRule type="cellIs" dxfId="18593" priority="24884" operator="notEqual">
      <formula>BM110</formula>
    </cfRule>
  </conditionalFormatting>
  <conditionalFormatting sqref="BN112">
    <cfRule type="cellIs" dxfId="18592" priority="24764" operator="notEqual">
      <formula>BM113</formula>
    </cfRule>
  </conditionalFormatting>
  <conditionalFormatting sqref="BN115">
    <cfRule type="cellIs" dxfId="18591" priority="24644" operator="notEqual">
      <formula>BM116</formula>
    </cfRule>
  </conditionalFormatting>
  <conditionalFormatting sqref="BN118">
    <cfRule type="cellIs" dxfId="18590" priority="24524" operator="notEqual">
      <formula>BM119</formula>
    </cfRule>
  </conditionalFormatting>
  <conditionalFormatting sqref="BN121">
    <cfRule type="cellIs" dxfId="18589" priority="19494" operator="notEqual">
      <formula>BM122</formula>
    </cfRule>
  </conditionalFormatting>
  <conditionalFormatting sqref="BN124">
    <cfRule type="cellIs" dxfId="18588" priority="19274" operator="notEqual">
      <formula>BM125</formula>
    </cfRule>
  </conditionalFormatting>
  <conditionalFormatting sqref="BN127">
    <cfRule type="cellIs" dxfId="18587" priority="19054" operator="notEqual">
      <formula>BM128</formula>
    </cfRule>
  </conditionalFormatting>
  <conditionalFormatting sqref="BN130">
    <cfRule type="cellIs" dxfId="18586" priority="18834" operator="notEqual">
      <formula>BM131</formula>
    </cfRule>
  </conditionalFormatting>
  <conditionalFormatting sqref="BN133">
    <cfRule type="cellIs" dxfId="18585" priority="18614" operator="notEqual">
      <formula>BM134</formula>
    </cfRule>
  </conditionalFormatting>
  <conditionalFormatting sqref="BN136">
    <cfRule type="cellIs" dxfId="18584" priority="18394" operator="notEqual">
      <formula>BM137</formula>
    </cfRule>
  </conditionalFormatting>
  <conditionalFormatting sqref="BN139">
    <cfRule type="cellIs" dxfId="18583" priority="18174" operator="notEqual">
      <formula>BM140</formula>
    </cfRule>
  </conditionalFormatting>
  <conditionalFormatting sqref="BN142">
    <cfRule type="cellIs" dxfId="18582" priority="17954" operator="notEqual">
      <formula>BM143</formula>
    </cfRule>
  </conditionalFormatting>
  <conditionalFormatting sqref="BN145">
    <cfRule type="cellIs" dxfId="18581" priority="17734" operator="notEqual">
      <formula>BM146</formula>
    </cfRule>
  </conditionalFormatting>
  <conditionalFormatting sqref="BN148">
    <cfRule type="cellIs" dxfId="18580" priority="17514" operator="notEqual">
      <formula>BM149</formula>
    </cfRule>
  </conditionalFormatting>
  <conditionalFormatting sqref="BN151">
    <cfRule type="cellIs" dxfId="18579" priority="17294" operator="notEqual">
      <formula>BM152</formula>
    </cfRule>
  </conditionalFormatting>
  <conditionalFormatting sqref="BN154">
    <cfRule type="cellIs" dxfId="18578" priority="17074" operator="notEqual">
      <formula>BM155</formula>
    </cfRule>
  </conditionalFormatting>
  <conditionalFormatting sqref="BN157">
    <cfRule type="cellIs" dxfId="18577" priority="16854" operator="notEqual">
      <formula>BM158</formula>
    </cfRule>
  </conditionalFormatting>
  <conditionalFormatting sqref="BN160">
    <cfRule type="cellIs" dxfId="18576" priority="16634" operator="notEqual">
      <formula>BM161</formula>
    </cfRule>
  </conditionalFormatting>
  <conditionalFormatting sqref="BN163">
    <cfRule type="cellIs" dxfId="18575" priority="16414" operator="notEqual">
      <formula>BM164</formula>
    </cfRule>
  </conditionalFormatting>
  <conditionalFormatting sqref="BN166">
    <cfRule type="cellIs" dxfId="18574" priority="588" operator="notEqual">
      <formula>BM167</formula>
    </cfRule>
  </conditionalFormatting>
  <conditionalFormatting sqref="BN169">
    <cfRule type="cellIs" dxfId="18573" priority="16194" operator="notEqual">
      <formula>BM170</formula>
    </cfRule>
  </conditionalFormatting>
  <conditionalFormatting sqref="BN172">
    <cfRule type="cellIs" dxfId="18572" priority="15974" operator="notEqual">
      <formula>BM173</formula>
    </cfRule>
  </conditionalFormatting>
  <conditionalFormatting sqref="BN175">
    <cfRule type="cellIs" dxfId="18571" priority="15754" operator="notEqual">
      <formula>BM176</formula>
    </cfRule>
  </conditionalFormatting>
  <conditionalFormatting sqref="BN178">
    <cfRule type="cellIs" dxfId="18570" priority="15534" operator="notEqual">
      <formula>BM179</formula>
    </cfRule>
  </conditionalFormatting>
  <conditionalFormatting sqref="BN181">
    <cfRule type="cellIs" dxfId="18569" priority="15314" operator="notEqual">
      <formula>BM182</formula>
    </cfRule>
  </conditionalFormatting>
  <conditionalFormatting sqref="BN184">
    <cfRule type="cellIs" dxfId="18568" priority="15094" operator="notEqual">
      <formula>BM185</formula>
    </cfRule>
  </conditionalFormatting>
  <conditionalFormatting sqref="BN187">
    <cfRule type="cellIs" dxfId="18567" priority="14874" operator="notEqual">
      <formula>BM188</formula>
    </cfRule>
  </conditionalFormatting>
  <conditionalFormatting sqref="BN190">
    <cfRule type="cellIs" dxfId="18566" priority="14654" operator="notEqual">
      <formula>BM191</formula>
    </cfRule>
  </conditionalFormatting>
  <conditionalFormatting sqref="BN193">
    <cfRule type="cellIs" dxfId="18565" priority="14434" operator="notEqual">
      <formula>BM194</formula>
    </cfRule>
  </conditionalFormatting>
  <conditionalFormatting sqref="BN196">
    <cfRule type="cellIs" dxfId="18564" priority="14214" operator="notEqual">
      <formula>BM197</formula>
    </cfRule>
  </conditionalFormatting>
  <conditionalFormatting sqref="BN199">
    <cfRule type="cellIs" dxfId="18563" priority="13994" operator="notEqual">
      <formula>BM200</formula>
    </cfRule>
  </conditionalFormatting>
  <conditionalFormatting sqref="BN202">
    <cfRule type="cellIs" dxfId="18562" priority="13774" operator="notEqual">
      <formula>BM203</formula>
    </cfRule>
  </conditionalFormatting>
  <conditionalFormatting sqref="BN205">
    <cfRule type="cellIs" dxfId="18561" priority="13554" operator="notEqual">
      <formula>BM206</formula>
    </cfRule>
  </conditionalFormatting>
  <conditionalFormatting sqref="BN208">
    <cfRule type="cellIs" dxfId="18560" priority="13334" operator="notEqual">
      <formula>BM209</formula>
    </cfRule>
  </conditionalFormatting>
  <conditionalFormatting sqref="BN211">
    <cfRule type="cellIs" dxfId="18559" priority="13114" operator="notEqual">
      <formula>BM212</formula>
    </cfRule>
  </conditionalFormatting>
  <conditionalFormatting sqref="BN214">
    <cfRule type="cellIs" dxfId="18558" priority="12894" operator="notEqual">
      <formula>BM215</formula>
    </cfRule>
  </conditionalFormatting>
  <conditionalFormatting sqref="BN217">
    <cfRule type="cellIs" dxfId="18557" priority="12674" operator="notEqual">
      <formula>BM218</formula>
    </cfRule>
  </conditionalFormatting>
  <conditionalFormatting sqref="BN220">
    <cfRule type="cellIs" dxfId="18556" priority="12454" operator="notEqual">
      <formula>BM221</formula>
    </cfRule>
  </conditionalFormatting>
  <conditionalFormatting sqref="BN223">
    <cfRule type="cellIs" dxfId="18555" priority="12234" operator="notEqual">
      <formula>BM224</formula>
    </cfRule>
  </conditionalFormatting>
  <conditionalFormatting sqref="BN226">
    <cfRule type="cellIs" dxfId="18554" priority="12014" operator="notEqual">
      <formula>BM227</formula>
    </cfRule>
  </conditionalFormatting>
  <conditionalFormatting sqref="BN229">
    <cfRule type="cellIs" dxfId="18553" priority="11794" operator="notEqual">
      <formula>BM230</formula>
    </cfRule>
  </conditionalFormatting>
  <conditionalFormatting sqref="BN232">
    <cfRule type="cellIs" dxfId="18552" priority="11574" operator="notEqual">
      <formula>BM233</formula>
    </cfRule>
  </conditionalFormatting>
  <conditionalFormatting sqref="BN235">
    <cfRule type="cellIs" dxfId="18551" priority="11354" operator="notEqual">
      <formula>BM236</formula>
    </cfRule>
  </conditionalFormatting>
  <conditionalFormatting sqref="BN238">
    <cfRule type="cellIs" dxfId="18550" priority="11134" operator="notEqual">
      <formula>BM239</formula>
    </cfRule>
  </conditionalFormatting>
  <conditionalFormatting sqref="BN241">
    <cfRule type="cellIs" dxfId="18549" priority="10914" operator="notEqual">
      <formula>BM242</formula>
    </cfRule>
  </conditionalFormatting>
  <conditionalFormatting sqref="BN244">
    <cfRule type="cellIs" dxfId="18548" priority="10694" operator="notEqual">
      <formula>BM245</formula>
    </cfRule>
  </conditionalFormatting>
  <conditionalFormatting sqref="BN247">
    <cfRule type="cellIs" dxfId="18547" priority="10474" operator="notEqual">
      <formula>BM248</formula>
    </cfRule>
  </conditionalFormatting>
  <conditionalFormatting sqref="BN250">
    <cfRule type="cellIs" dxfId="18546" priority="10254" operator="notEqual">
      <formula>BM251</formula>
    </cfRule>
  </conditionalFormatting>
  <conditionalFormatting sqref="BN253">
    <cfRule type="cellIs" dxfId="18545" priority="10034" operator="notEqual">
      <formula>BM254</formula>
    </cfRule>
  </conditionalFormatting>
  <conditionalFormatting sqref="BN256">
    <cfRule type="cellIs" dxfId="18544" priority="9814" operator="notEqual">
      <formula>BM257</formula>
    </cfRule>
  </conditionalFormatting>
  <conditionalFormatting sqref="BN259">
    <cfRule type="cellIs" dxfId="18543" priority="9594" operator="notEqual">
      <formula>BM260</formula>
    </cfRule>
  </conditionalFormatting>
  <conditionalFormatting sqref="BN262">
    <cfRule type="cellIs" dxfId="18542" priority="9374" operator="notEqual">
      <formula>BM263</formula>
    </cfRule>
  </conditionalFormatting>
  <conditionalFormatting sqref="BN265">
    <cfRule type="cellIs" dxfId="18541" priority="9154" operator="notEqual">
      <formula>BM266</formula>
    </cfRule>
  </conditionalFormatting>
  <conditionalFormatting sqref="BN268">
    <cfRule type="cellIs" dxfId="18540" priority="8934" operator="notEqual">
      <formula>BM269</formula>
    </cfRule>
  </conditionalFormatting>
  <conditionalFormatting sqref="BN271">
    <cfRule type="cellIs" dxfId="18539" priority="8714" operator="notEqual">
      <formula>BM272</formula>
    </cfRule>
  </conditionalFormatting>
  <conditionalFormatting sqref="BN274">
    <cfRule type="cellIs" dxfId="18538" priority="1454" operator="notEqual">
      <formula>BM275</formula>
    </cfRule>
  </conditionalFormatting>
  <conditionalFormatting sqref="BN277">
    <cfRule type="cellIs" dxfId="18537" priority="8494" operator="notEqual">
      <formula>BM278</formula>
    </cfRule>
  </conditionalFormatting>
  <conditionalFormatting sqref="BN280">
    <cfRule type="cellIs" dxfId="18536" priority="8274" operator="notEqual">
      <formula>BM281</formula>
    </cfRule>
  </conditionalFormatting>
  <conditionalFormatting sqref="BN283">
    <cfRule type="cellIs" dxfId="18535" priority="8054" operator="notEqual">
      <formula>BM284</formula>
    </cfRule>
  </conditionalFormatting>
  <conditionalFormatting sqref="BN286">
    <cfRule type="cellIs" dxfId="18534" priority="7834" operator="notEqual">
      <formula>BM287</formula>
    </cfRule>
  </conditionalFormatting>
  <conditionalFormatting sqref="BN289">
    <cfRule type="cellIs" dxfId="18533" priority="7614" operator="notEqual">
      <formula>BM290</formula>
    </cfRule>
  </conditionalFormatting>
  <conditionalFormatting sqref="BN292">
    <cfRule type="cellIs" dxfId="18532" priority="368" operator="notEqual">
      <formula>BM293</formula>
    </cfRule>
  </conditionalFormatting>
  <conditionalFormatting sqref="BN295">
    <cfRule type="cellIs" dxfId="18531" priority="7394" operator="notEqual">
      <formula>BM296</formula>
    </cfRule>
  </conditionalFormatting>
  <conditionalFormatting sqref="BN298">
    <cfRule type="cellIs" dxfId="18530" priority="7174" operator="notEqual">
      <formula>BM299</formula>
    </cfRule>
  </conditionalFormatting>
  <conditionalFormatting sqref="BN301">
    <cfRule type="cellIs" dxfId="18529" priority="6954" operator="notEqual">
      <formula>BM302</formula>
    </cfRule>
  </conditionalFormatting>
  <conditionalFormatting sqref="BN304">
    <cfRule type="cellIs" dxfId="18528" priority="6734" operator="notEqual">
      <formula>BM305</formula>
    </cfRule>
  </conditionalFormatting>
  <conditionalFormatting sqref="BN307">
    <cfRule type="cellIs" dxfId="18527" priority="6514" operator="notEqual">
      <formula>BM308</formula>
    </cfRule>
  </conditionalFormatting>
  <conditionalFormatting sqref="BN310">
    <cfRule type="cellIs" dxfId="18526" priority="24404" operator="notEqual">
      <formula>BM311</formula>
    </cfRule>
  </conditionalFormatting>
  <conditionalFormatting sqref="BN313">
    <cfRule type="cellIs" dxfId="18525" priority="6074" operator="notEqual">
      <formula>BM314</formula>
    </cfRule>
  </conditionalFormatting>
  <conditionalFormatting sqref="BN316">
    <cfRule type="cellIs" dxfId="18524" priority="5854" operator="notEqual">
      <formula>BM317</formula>
    </cfRule>
  </conditionalFormatting>
  <conditionalFormatting sqref="BN319">
    <cfRule type="cellIs" dxfId="18523" priority="5634" operator="notEqual">
      <formula>BM320</formula>
    </cfRule>
  </conditionalFormatting>
  <conditionalFormatting sqref="BN322">
    <cfRule type="cellIs" dxfId="18522" priority="5414" operator="notEqual">
      <formula>BM323</formula>
    </cfRule>
  </conditionalFormatting>
  <conditionalFormatting sqref="BN325">
    <cfRule type="cellIs" dxfId="18521" priority="5194" operator="notEqual">
      <formula>BM326</formula>
    </cfRule>
  </conditionalFormatting>
  <conditionalFormatting sqref="BN328">
    <cfRule type="cellIs" dxfId="18520" priority="4974" operator="notEqual">
      <formula>BM329</formula>
    </cfRule>
  </conditionalFormatting>
  <conditionalFormatting sqref="BN331">
    <cfRule type="cellIs" dxfId="18519" priority="4754" operator="notEqual">
      <formula>BM332</formula>
    </cfRule>
  </conditionalFormatting>
  <conditionalFormatting sqref="BN334">
    <cfRule type="cellIs" dxfId="18518" priority="148" operator="notEqual">
      <formula>BM335</formula>
    </cfRule>
  </conditionalFormatting>
  <conditionalFormatting sqref="BN337">
    <cfRule type="cellIs" dxfId="18517" priority="4534" operator="notEqual">
      <formula>BM338</formula>
    </cfRule>
  </conditionalFormatting>
  <conditionalFormatting sqref="BN340">
    <cfRule type="cellIs" dxfId="18516" priority="4314" operator="notEqual">
      <formula>BM341</formula>
    </cfRule>
  </conditionalFormatting>
  <conditionalFormatting sqref="BN343">
    <cfRule type="cellIs" dxfId="18515" priority="6294" operator="notEqual">
      <formula>BM344</formula>
    </cfRule>
  </conditionalFormatting>
  <conditionalFormatting sqref="BN346">
    <cfRule type="cellIs" dxfId="18514" priority="3874" operator="notEqual">
      <formula>BM347</formula>
    </cfRule>
  </conditionalFormatting>
  <conditionalFormatting sqref="BN349">
    <cfRule type="cellIs" dxfId="18513" priority="4094" operator="notEqual">
      <formula>BM350</formula>
    </cfRule>
  </conditionalFormatting>
  <conditionalFormatting sqref="BN352">
    <cfRule type="cellIs" dxfId="18512" priority="3434" operator="notEqual">
      <formula>BM353</formula>
    </cfRule>
  </conditionalFormatting>
  <conditionalFormatting sqref="BN355">
    <cfRule type="cellIs" dxfId="18511" priority="3214" operator="notEqual">
      <formula>BM356</formula>
    </cfRule>
  </conditionalFormatting>
  <conditionalFormatting sqref="BN358">
    <cfRule type="cellIs" dxfId="18510" priority="2994" operator="notEqual">
      <formula>BM359</formula>
    </cfRule>
  </conditionalFormatting>
  <conditionalFormatting sqref="BN361">
    <cfRule type="cellIs" dxfId="18509" priority="24284" operator="notEqual">
      <formula>BM362</formula>
    </cfRule>
  </conditionalFormatting>
  <conditionalFormatting sqref="BN364">
    <cfRule type="cellIs" dxfId="18508" priority="24164" operator="notEqual">
      <formula>BM365</formula>
    </cfRule>
  </conditionalFormatting>
  <conditionalFormatting sqref="BN367">
    <cfRule type="cellIs" dxfId="18507" priority="23924" operator="notEqual">
      <formula>BM368</formula>
    </cfRule>
  </conditionalFormatting>
  <conditionalFormatting sqref="BN370">
    <cfRule type="cellIs" dxfId="18506" priority="27194" operator="notEqual">
      <formula>BM371</formula>
    </cfRule>
  </conditionalFormatting>
  <conditionalFormatting sqref="BO19">
    <cfRule type="cellIs" dxfId="18505" priority="27683" operator="notEqual">
      <formula>BM20</formula>
    </cfRule>
  </conditionalFormatting>
  <conditionalFormatting sqref="BO22">
    <cfRule type="cellIs" dxfId="18504" priority="27673" operator="notEqual">
      <formula>BM23</formula>
    </cfRule>
  </conditionalFormatting>
  <conditionalFormatting sqref="BO25">
    <cfRule type="cellIs" dxfId="18503" priority="27663" operator="notEqual">
      <formula>BM26</formula>
    </cfRule>
  </conditionalFormatting>
  <conditionalFormatting sqref="BO28">
    <cfRule type="cellIs" dxfId="18502" priority="27653" operator="notEqual">
      <formula>BM29</formula>
    </cfRule>
  </conditionalFormatting>
  <conditionalFormatting sqref="BO31">
    <cfRule type="cellIs" dxfId="18501" priority="27643" operator="notEqual">
      <formula>BM32</formula>
    </cfRule>
  </conditionalFormatting>
  <conditionalFormatting sqref="BO34">
    <cfRule type="cellIs" dxfId="18500" priority="27633" operator="notEqual">
      <formula>BM35</formula>
    </cfRule>
  </conditionalFormatting>
  <conditionalFormatting sqref="BO37">
    <cfRule type="cellIs" dxfId="18499" priority="27623" operator="notEqual">
      <formula>BM38</formula>
    </cfRule>
  </conditionalFormatting>
  <conditionalFormatting sqref="BO40">
    <cfRule type="cellIs" dxfId="18498" priority="27613" operator="notEqual">
      <formula>BM41</formula>
    </cfRule>
  </conditionalFormatting>
  <conditionalFormatting sqref="BO43">
    <cfRule type="cellIs" dxfId="18497" priority="27603" operator="notEqual">
      <formula>BM44</formula>
    </cfRule>
  </conditionalFormatting>
  <conditionalFormatting sqref="BO46">
    <cfRule type="cellIs" dxfId="18496" priority="27593" operator="notEqual">
      <formula>BM47</formula>
    </cfRule>
  </conditionalFormatting>
  <conditionalFormatting sqref="BO49">
    <cfRule type="cellIs" dxfId="18495" priority="27583" operator="notEqual">
      <formula>BM50</formula>
    </cfRule>
  </conditionalFormatting>
  <conditionalFormatting sqref="BO52">
    <cfRule type="cellIs" dxfId="18494" priority="27573" operator="notEqual">
      <formula>BM53</formula>
    </cfRule>
  </conditionalFormatting>
  <conditionalFormatting sqref="BO55">
    <cfRule type="cellIs" dxfId="18493" priority="27563" operator="notEqual">
      <formula>BM56</formula>
    </cfRule>
  </conditionalFormatting>
  <conditionalFormatting sqref="BO58">
    <cfRule type="cellIs" dxfId="18492" priority="27553" operator="notEqual">
      <formula>BM59</formula>
    </cfRule>
  </conditionalFormatting>
  <conditionalFormatting sqref="BO61">
    <cfRule type="cellIs" dxfId="18491" priority="27543" operator="notEqual">
      <formula>BM62</formula>
    </cfRule>
  </conditionalFormatting>
  <conditionalFormatting sqref="BO64">
    <cfRule type="cellIs" dxfId="18490" priority="27533" operator="notEqual">
      <formula>BM65</formula>
    </cfRule>
  </conditionalFormatting>
  <conditionalFormatting sqref="BO67">
    <cfRule type="cellIs" dxfId="18489" priority="27523" operator="notEqual">
      <formula>BM68</formula>
    </cfRule>
  </conditionalFormatting>
  <conditionalFormatting sqref="BO70">
    <cfRule type="cellIs" dxfId="18488" priority="27513" operator="notEqual">
      <formula>BM71</formula>
    </cfRule>
  </conditionalFormatting>
  <conditionalFormatting sqref="BO73">
    <cfRule type="cellIs" dxfId="18487" priority="27503" operator="notEqual">
      <formula>BM74</formula>
    </cfRule>
  </conditionalFormatting>
  <conditionalFormatting sqref="BO76">
    <cfRule type="cellIs" dxfId="18486" priority="26083" operator="notEqual">
      <formula>BM77</formula>
    </cfRule>
  </conditionalFormatting>
  <conditionalFormatting sqref="BO79">
    <cfRule type="cellIs" dxfId="18485" priority="25963" operator="notEqual">
      <formula>BM80</formula>
    </cfRule>
  </conditionalFormatting>
  <conditionalFormatting sqref="BO82">
    <cfRule type="cellIs" dxfId="18484" priority="25843" operator="notEqual">
      <formula>BM83</formula>
    </cfRule>
  </conditionalFormatting>
  <conditionalFormatting sqref="BO85">
    <cfRule type="cellIs" dxfId="18483" priority="25723" operator="notEqual">
      <formula>BM86</formula>
    </cfRule>
  </conditionalFormatting>
  <conditionalFormatting sqref="BO88">
    <cfRule type="cellIs" dxfId="18482" priority="25603" operator="notEqual">
      <formula>BM89</formula>
    </cfRule>
  </conditionalFormatting>
  <conditionalFormatting sqref="BO91">
    <cfRule type="cellIs" dxfId="18481" priority="25363" operator="notEqual">
      <formula>BM92</formula>
    </cfRule>
  </conditionalFormatting>
  <conditionalFormatting sqref="BO94">
    <cfRule type="cellIs" dxfId="18480" priority="807" operator="notEqual">
      <formula>BM95</formula>
    </cfRule>
  </conditionalFormatting>
  <conditionalFormatting sqref="BO97">
    <cfRule type="cellIs" dxfId="18479" priority="25483" operator="notEqual">
      <formula>BM98</formula>
    </cfRule>
  </conditionalFormatting>
  <conditionalFormatting sqref="BO100">
    <cfRule type="cellIs" dxfId="18478" priority="25243" operator="notEqual">
      <formula>BM101</formula>
    </cfRule>
  </conditionalFormatting>
  <conditionalFormatting sqref="BO103">
    <cfRule type="cellIs" dxfId="18477" priority="25123" operator="notEqual">
      <formula>BM104</formula>
    </cfRule>
  </conditionalFormatting>
  <conditionalFormatting sqref="BO106">
    <cfRule type="cellIs" dxfId="18476" priority="25003" operator="notEqual">
      <formula>BM107</formula>
    </cfRule>
  </conditionalFormatting>
  <conditionalFormatting sqref="BO109">
    <cfRule type="cellIs" dxfId="18475" priority="24883" operator="notEqual">
      <formula>BM110</formula>
    </cfRule>
  </conditionalFormatting>
  <conditionalFormatting sqref="BO112">
    <cfRule type="cellIs" dxfId="18474" priority="24763" operator="notEqual">
      <formula>BM113</formula>
    </cfRule>
  </conditionalFormatting>
  <conditionalFormatting sqref="BO115">
    <cfRule type="cellIs" dxfId="18473" priority="24643" operator="notEqual">
      <formula>BM116</formula>
    </cfRule>
  </conditionalFormatting>
  <conditionalFormatting sqref="BO118">
    <cfRule type="cellIs" dxfId="18472" priority="24523" operator="notEqual">
      <formula>BM119</formula>
    </cfRule>
  </conditionalFormatting>
  <conditionalFormatting sqref="BO121">
    <cfRule type="cellIs" dxfId="18471" priority="19493" operator="notEqual">
      <formula>BM122</formula>
    </cfRule>
  </conditionalFormatting>
  <conditionalFormatting sqref="BO124">
    <cfRule type="cellIs" dxfId="18470" priority="19273" operator="notEqual">
      <formula>BM125</formula>
    </cfRule>
  </conditionalFormatting>
  <conditionalFormatting sqref="BO127">
    <cfRule type="cellIs" dxfId="18469" priority="19053" operator="notEqual">
      <formula>BM128</formula>
    </cfRule>
  </conditionalFormatting>
  <conditionalFormatting sqref="BO130">
    <cfRule type="cellIs" dxfId="18468" priority="18833" operator="notEqual">
      <formula>BM131</formula>
    </cfRule>
  </conditionalFormatting>
  <conditionalFormatting sqref="BO133">
    <cfRule type="cellIs" dxfId="18467" priority="18613" operator="notEqual">
      <formula>BM134</formula>
    </cfRule>
  </conditionalFormatting>
  <conditionalFormatting sqref="BO136">
    <cfRule type="cellIs" dxfId="18466" priority="18393" operator="notEqual">
      <formula>BM137</formula>
    </cfRule>
  </conditionalFormatting>
  <conditionalFormatting sqref="BO139">
    <cfRule type="cellIs" dxfId="18465" priority="18173" operator="notEqual">
      <formula>BM140</formula>
    </cfRule>
  </conditionalFormatting>
  <conditionalFormatting sqref="BO142">
    <cfRule type="cellIs" dxfId="18464" priority="17953" operator="notEqual">
      <formula>BM143</formula>
    </cfRule>
  </conditionalFormatting>
  <conditionalFormatting sqref="BO145">
    <cfRule type="cellIs" dxfId="18463" priority="17733" operator="notEqual">
      <formula>BM146</formula>
    </cfRule>
  </conditionalFormatting>
  <conditionalFormatting sqref="BO148">
    <cfRule type="cellIs" dxfId="18462" priority="17513" operator="notEqual">
      <formula>BM149</formula>
    </cfRule>
  </conditionalFormatting>
  <conditionalFormatting sqref="BO151">
    <cfRule type="cellIs" dxfId="18461" priority="17293" operator="notEqual">
      <formula>BM152</formula>
    </cfRule>
  </conditionalFormatting>
  <conditionalFormatting sqref="BO154">
    <cfRule type="cellIs" dxfId="18460" priority="17073" operator="notEqual">
      <formula>BM155</formula>
    </cfRule>
  </conditionalFormatting>
  <conditionalFormatting sqref="BO157">
    <cfRule type="cellIs" dxfId="18459" priority="16853" operator="notEqual">
      <formula>BM158</formula>
    </cfRule>
  </conditionalFormatting>
  <conditionalFormatting sqref="BO160">
    <cfRule type="cellIs" dxfId="18458" priority="16633" operator="notEqual">
      <formula>BM161</formula>
    </cfRule>
  </conditionalFormatting>
  <conditionalFormatting sqref="BO163">
    <cfRule type="cellIs" dxfId="18457" priority="16413" operator="notEqual">
      <formula>BM164</formula>
    </cfRule>
  </conditionalFormatting>
  <conditionalFormatting sqref="BO166">
    <cfRule type="cellIs" dxfId="18456" priority="587" operator="notEqual">
      <formula>BM167</formula>
    </cfRule>
  </conditionalFormatting>
  <conditionalFormatting sqref="BO169">
    <cfRule type="cellIs" dxfId="18455" priority="16193" operator="notEqual">
      <formula>BM170</formula>
    </cfRule>
  </conditionalFormatting>
  <conditionalFormatting sqref="BO172">
    <cfRule type="cellIs" dxfId="18454" priority="15973" operator="notEqual">
      <formula>BM173</formula>
    </cfRule>
  </conditionalFormatting>
  <conditionalFormatting sqref="BO175">
    <cfRule type="cellIs" dxfId="18453" priority="15753" operator="notEqual">
      <formula>BM176</formula>
    </cfRule>
  </conditionalFormatting>
  <conditionalFormatting sqref="BO178">
    <cfRule type="cellIs" dxfId="18452" priority="15533" operator="notEqual">
      <formula>BM179</formula>
    </cfRule>
  </conditionalFormatting>
  <conditionalFormatting sqref="BO181">
    <cfRule type="cellIs" dxfId="18451" priority="15313" operator="notEqual">
      <formula>BM182</formula>
    </cfRule>
  </conditionalFormatting>
  <conditionalFormatting sqref="BO184">
    <cfRule type="cellIs" dxfId="18450" priority="15093" operator="notEqual">
      <formula>BM185</formula>
    </cfRule>
  </conditionalFormatting>
  <conditionalFormatting sqref="BO187">
    <cfRule type="cellIs" dxfId="18449" priority="14873" operator="notEqual">
      <formula>BM188</formula>
    </cfRule>
  </conditionalFormatting>
  <conditionalFormatting sqref="BO190">
    <cfRule type="cellIs" dxfId="18448" priority="14653" operator="notEqual">
      <formula>BM191</formula>
    </cfRule>
  </conditionalFormatting>
  <conditionalFormatting sqref="BO193">
    <cfRule type="cellIs" dxfId="18447" priority="14433" operator="notEqual">
      <formula>BM194</formula>
    </cfRule>
  </conditionalFormatting>
  <conditionalFormatting sqref="BO196">
    <cfRule type="cellIs" dxfId="18446" priority="14213" operator="notEqual">
      <formula>BM197</formula>
    </cfRule>
  </conditionalFormatting>
  <conditionalFormatting sqref="BO199">
    <cfRule type="cellIs" dxfId="18445" priority="13993" operator="notEqual">
      <formula>BM200</formula>
    </cfRule>
  </conditionalFormatting>
  <conditionalFormatting sqref="BO202">
    <cfRule type="cellIs" dxfId="18444" priority="13773" operator="notEqual">
      <formula>BM203</formula>
    </cfRule>
  </conditionalFormatting>
  <conditionalFormatting sqref="BO205">
    <cfRule type="cellIs" dxfId="18443" priority="13553" operator="notEqual">
      <formula>BM206</formula>
    </cfRule>
  </conditionalFormatting>
  <conditionalFormatting sqref="BO208">
    <cfRule type="cellIs" dxfId="18442" priority="13333" operator="notEqual">
      <formula>BM209</formula>
    </cfRule>
  </conditionalFormatting>
  <conditionalFormatting sqref="BO211">
    <cfRule type="cellIs" dxfId="18441" priority="13113" operator="notEqual">
      <formula>BM212</formula>
    </cfRule>
  </conditionalFormatting>
  <conditionalFormatting sqref="BO214">
    <cfRule type="cellIs" dxfId="18440" priority="12893" operator="notEqual">
      <formula>BM215</formula>
    </cfRule>
  </conditionalFormatting>
  <conditionalFormatting sqref="BO217">
    <cfRule type="cellIs" dxfId="18439" priority="12673" operator="notEqual">
      <formula>BM218</formula>
    </cfRule>
  </conditionalFormatting>
  <conditionalFormatting sqref="BO220">
    <cfRule type="cellIs" dxfId="18438" priority="12453" operator="notEqual">
      <formula>BM221</formula>
    </cfRule>
  </conditionalFormatting>
  <conditionalFormatting sqref="BO223">
    <cfRule type="cellIs" dxfId="18437" priority="12233" operator="notEqual">
      <formula>BM224</formula>
    </cfRule>
  </conditionalFormatting>
  <conditionalFormatting sqref="BO226">
    <cfRule type="cellIs" dxfId="18436" priority="12013" operator="notEqual">
      <formula>BM227</formula>
    </cfRule>
  </conditionalFormatting>
  <conditionalFormatting sqref="BO229">
    <cfRule type="cellIs" dxfId="18435" priority="11793" operator="notEqual">
      <formula>BM230</formula>
    </cfRule>
  </conditionalFormatting>
  <conditionalFormatting sqref="BO232">
    <cfRule type="cellIs" dxfId="18434" priority="11573" operator="notEqual">
      <formula>BM233</formula>
    </cfRule>
  </conditionalFormatting>
  <conditionalFormatting sqref="BO235">
    <cfRule type="cellIs" dxfId="18433" priority="11353" operator="notEqual">
      <formula>BM236</formula>
    </cfRule>
  </conditionalFormatting>
  <conditionalFormatting sqref="BO238">
    <cfRule type="cellIs" dxfId="18432" priority="11133" operator="notEqual">
      <formula>BM239</formula>
    </cfRule>
  </conditionalFormatting>
  <conditionalFormatting sqref="BO241">
    <cfRule type="cellIs" dxfId="18431" priority="10913" operator="notEqual">
      <formula>BM242</formula>
    </cfRule>
  </conditionalFormatting>
  <conditionalFormatting sqref="BO244">
    <cfRule type="cellIs" dxfId="18430" priority="10693" operator="notEqual">
      <formula>BM245</formula>
    </cfRule>
  </conditionalFormatting>
  <conditionalFormatting sqref="BO247">
    <cfRule type="cellIs" dxfId="18429" priority="10473" operator="notEqual">
      <formula>BM248</formula>
    </cfRule>
  </conditionalFormatting>
  <conditionalFormatting sqref="BO250">
    <cfRule type="cellIs" dxfId="18428" priority="10253" operator="notEqual">
      <formula>BM251</formula>
    </cfRule>
  </conditionalFormatting>
  <conditionalFormatting sqref="BO253">
    <cfRule type="cellIs" dxfId="18427" priority="10033" operator="notEqual">
      <formula>BM254</formula>
    </cfRule>
  </conditionalFormatting>
  <conditionalFormatting sqref="BO256">
    <cfRule type="cellIs" dxfId="18426" priority="9813" operator="notEqual">
      <formula>BM257</formula>
    </cfRule>
  </conditionalFormatting>
  <conditionalFormatting sqref="BO259">
    <cfRule type="cellIs" dxfId="18425" priority="9593" operator="notEqual">
      <formula>BM260</formula>
    </cfRule>
  </conditionalFormatting>
  <conditionalFormatting sqref="BO262">
    <cfRule type="cellIs" dxfId="18424" priority="9373" operator="notEqual">
      <formula>BM263</formula>
    </cfRule>
  </conditionalFormatting>
  <conditionalFormatting sqref="BO265">
    <cfRule type="cellIs" dxfId="18423" priority="9153" operator="notEqual">
      <formula>BM266</formula>
    </cfRule>
  </conditionalFormatting>
  <conditionalFormatting sqref="BO268">
    <cfRule type="cellIs" dxfId="18422" priority="8933" operator="notEqual">
      <formula>BM269</formula>
    </cfRule>
  </conditionalFormatting>
  <conditionalFormatting sqref="BO271">
    <cfRule type="cellIs" dxfId="18421" priority="8713" operator="notEqual">
      <formula>BM272</formula>
    </cfRule>
  </conditionalFormatting>
  <conditionalFormatting sqref="BO274">
    <cfRule type="cellIs" dxfId="18420" priority="1453" operator="notEqual">
      <formula>BM275</formula>
    </cfRule>
  </conditionalFormatting>
  <conditionalFormatting sqref="BO277">
    <cfRule type="cellIs" dxfId="18419" priority="8493" operator="notEqual">
      <formula>BM278</formula>
    </cfRule>
  </conditionalFormatting>
  <conditionalFormatting sqref="BO280">
    <cfRule type="cellIs" dxfId="18418" priority="8273" operator="notEqual">
      <formula>BM281</formula>
    </cfRule>
  </conditionalFormatting>
  <conditionalFormatting sqref="BO283">
    <cfRule type="cellIs" dxfId="18417" priority="8053" operator="notEqual">
      <formula>BM284</formula>
    </cfRule>
  </conditionalFormatting>
  <conditionalFormatting sqref="BO286">
    <cfRule type="cellIs" dxfId="18416" priority="7833" operator="notEqual">
      <formula>BM287</formula>
    </cfRule>
  </conditionalFormatting>
  <conditionalFormatting sqref="BO289">
    <cfRule type="cellIs" dxfId="18415" priority="7613" operator="notEqual">
      <formula>BM290</formula>
    </cfRule>
  </conditionalFormatting>
  <conditionalFormatting sqref="BO292">
    <cfRule type="cellIs" dxfId="18414" priority="367" operator="notEqual">
      <formula>BM293</formula>
    </cfRule>
  </conditionalFormatting>
  <conditionalFormatting sqref="BO295">
    <cfRule type="cellIs" dxfId="18413" priority="7393" operator="notEqual">
      <formula>BM296</formula>
    </cfRule>
  </conditionalFormatting>
  <conditionalFormatting sqref="BO298">
    <cfRule type="cellIs" dxfId="18412" priority="7173" operator="notEqual">
      <formula>BM299</formula>
    </cfRule>
  </conditionalFormatting>
  <conditionalFormatting sqref="BO301">
    <cfRule type="cellIs" dxfId="18411" priority="6953" operator="notEqual">
      <formula>BM302</formula>
    </cfRule>
  </conditionalFormatting>
  <conditionalFormatting sqref="BO304">
    <cfRule type="cellIs" dxfId="18410" priority="6733" operator="notEqual">
      <formula>BM305</formula>
    </cfRule>
  </conditionalFormatting>
  <conditionalFormatting sqref="BO307">
    <cfRule type="cellIs" dxfId="18409" priority="6513" operator="notEqual">
      <formula>BM308</formula>
    </cfRule>
  </conditionalFormatting>
  <conditionalFormatting sqref="BO310">
    <cfRule type="cellIs" dxfId="18408" priority="24403" operator="notEqual">
      <formula>BM311</formula>
    </cfRule>
  </conditionalFormatting>
  <conditionalFormatting sqref="BO313">
    <cfRule type="cellIs" dxfId="18407" priority="6073" operator="notEqual">
      <formula>BM314</formula>
    </cfRule>
  </conditionalFormatting>
  <conditionalFormatting sqref="BO316">
    <cfRule type="cellIs" dxfId="18406" priority="5853" operator="notEqual">
      <formula>BM317</formula>
    </cfRule>
  </conditionalFormatting>
  <conditionalFormatting sqref="BO319">
    <cfRule type="cellIs" dxfId="18405" priority="5633" operator="notEqual">
      <formula>BM320</formula>
    </cfRule>
  </conditionalFormatting>
  <conditionalFormatting sqref="BO322">
    <cfRule type="cellIs" dxfId="18404" priority="5413" operator="notEqual">
      <formula>BM323</formula>
    </cfRule>
  </conditionalFormatting>
  <conditionalFormatting sqref="BO325">
    <cfRule type="cellIs" dxfId="18403" priority="5193" operator="notEqual">
      <formula>BM326</formula>
    </cfRule>
  </conditionalFormatting>
  <conditionalFormatting sqref="BO328">
    <cfRule type="cellIs" dxfId="18402" priority="4973" operator="notEqual">
      <formula>BM329</formula>
    </cfRule>
  </conditionalFormatting>
  <conditionalFormatting sqref="BO331">
    <cfRule type="cellIs" dxfId="18401" priority="4753" operator="notEqual">
      <formula>BM332</formula>
    </cfRule>
  </conditionalFormatting>
  <conditionalFormatting sqref="BO334">
    <cfRule type="cellIs" dxfId="18400" priority="147" operator="notEqual">
      <formula>BM335</formula>
    </cfRule>
  </conditionalFormatting>
  <conditionalFormatting sqref="BO337">
    <cfRule type="cellIs" dxfId="18399" priority="4533" operator="notEqual">
      <formula>BM338</formula>
    </cfRule>
  </conditionalFormatting>
  <conditionalFormatting sqref="BO340">
    <cfRule type="cellIs" dxfId="18398" priority="4313" operator="notEqual">
      <formula>BM341</formula>
    </cfRule>
  </conditionalFormatting>
  <conditionalFormatting sqref="BO343">
    <cfRule type="cellIs" dxfId="18397" priority="6293" operator="notEqual">
      <formula>BM344</formula>
    </cfRule>
  </conditionalFormatting>
  <conditionalFormatting sqref="BO346">
    <cfRule type="cellIs" dxfId="18396" priority="3873" operator="notEqual">
      <formula>BM347</formula>
    </cfRule>
  </conditionalFormatting>
  <conditionalFormatting sqref="BO349">
    <cfRule type="cellIs" dxfId="18395" priority="4093" operator="notEqual">
      <formula>BM350</formula>
    </cfRule>
  </conditionalFormatting>
  <conditionalFormatting sqref="BO352">
    <cfRule type="cellIs" dxfId="18394" priority="3433" operator="notEqual">
      <formula>BM353</formula>
    </cfRule>
  </conditionalFormatting>
  <conditionalFormatting sqref="BO355">
    <cfRule type="cellIs" dxfId="18393" priority="3213" operator="notEqual">
      <formula>BM356</formula>
    </cfRule>
  </conditionalFormatting>
  <conditionalFormatting sqref="BO358">
    <cfRule type="cellIs" dxfId="18392" priority="2993" operator="notEqual">
      <formula>BM359</formula>
    </cfRule>
  </conditionalFormatting>
  <conditionalFormatting sqref="BO361">
    <cfRule type="cellIs" dxfId="18391" priority="24283" operator="notEqual">
      <formula>BM362</formula>
    </cfRule>
  </conditionalFormatting>
  <conditionalFormatting sqref="BO364">
    <cfRule type="cellIs" dxfId="18390" priority="24163" operator="notEqual">
      <formula>BM365</formula>
    </cfRule>
  </conditionalFormatting>
  <conditionalFormatting sqref="BO367">
    <cfRule type="cellIs" dxfId="18389" priority="23923" operator="notEqual">
      <formula>BM368</formula>
    </cfRule>
  </conditionalFormatting>
  <conditionalFormatting sqref="BO370">
    <cfRule type="cellIs" dxfId="18388" priority="27193" operator="notEqual">
      <formula>BM371</formula>
    </cfRule>
  </conditionalFormatting>
  <conditionalFormatting sqref="BP19">
    <cfRule type="cellIs" dxfId="18387" priority="27682" operator="notEqual">
      <formula>BM20</formula>
    </cfRule>
  </conditionalFormatting>
  <conditionalFormatting sqref="BP22">
    <cfRule type="cellIs" dxfId="18386" priority="27672" operator="notEqual">
      <formula>BM23</formula>
    </cfRule>
  </conditionalFormatting>
  <conditionalFormatting sqref="BP25">
    <cfRule type="cellIs" dxfId="18385" priority="27662" operator="notEqual">
      <formula>BM26</formula>
    </cfRule>
  </conditionalFormatting>
  <conditionalFormatting sqref="BP28">
    <cfRule type="cellIs" dxfId="18384" priority="27652" operator="notEqual">
      <formula>BM29</formula>
    </cfRule>
  </conditionalFormatting>
  <conditionalFormatting sqref="BP31">
    <cfRule type="cellIs" dxfId="18383" priority="27642" operator="notEqual">
      <formula>BM32</formula>
    </cfRule>
  </conditionalFormatting>
  <conditionalFormatting sqref="BP34">
    <cfRule type="cellIs" dxfId="18382" priority="27632" operator="notEqual">
      <formula>BM35</formula>
    </cfRule>
  </conditionalFormatting>
  <conditionalFormatting sqref="BP37">
    <cfRule type="cellIs" dxfId="18381" priority="27622" operator="notEqual">
      <formula>BM38</formula>
    </cfRule>
  </conditionalFormatting>
  <conditionalFormatting sqref="BP40">
    <cfRule type="cellIs" dxfId="18380" priority="27612" operator="notEqual">
      <formula>BM41</formula>
    </cfRule>
  </conditionalFormatting>
  <conditionalFormatting sqref="BP43">
    <cfRule type="cellIs" dxfId="18379" priority="27602" operator="notEqual">
      <formula>BM44</formula>
    </cfRule>
  </conditionalFormatting>
  <conditionalFormatting sqref="BP46">
    <cfRule type="cellIs" dxfId="18378" priority="27592" operator="notEqual">
      <formula>BM47</formula>
    </cfRule>
  </conditionalFormatting>
  <conditionalFormatting sqref="BP49">
    <cfRule type="cellIs" dxfId="18377" priority="27582" operator="notEqual">
      <formula>BM50</formula>
    </cfRule>
  </conditionalFormatting>
  <conditionalFormatting sqref="BP52">
    <cfRule type="cellIs" dxfId="18376" priority="27572" operator="notEqual">
      <formula>BM53</formula>
    </cfRule>
  </conditionalFormatting>
  <conditionalFormatting sqref="BP55">
    <cfRule type="cellIs" dxfId="18375" priority="27562" operator="notEqual">
      <formula>BM56</formula>
    </cfRule>
  </conditionalFormatting>
  <conditionalFormatting sqref="BP58">
    <cfRule type="cellIs" dxfId="18374" priority="27552" operator="notEqual">
      <formula>BM59</formula>
    </cfRule>
  </conditionalFormatting>
  <conditionalFormatting sqref="BP61">
    <cfRule type="cellIs" dxfId="18373" priority="27542" operator="notEqual">
      <formula>BM62</formula>
    </cfRule>
  </conditionalFormatting>
  <conditionalFormatting sqref="BP64">
    <cfRule type="cellIs" dxfId="18372" priority="27532" operator="notEqual">
      <formula>BM65</formula>
    </cfRule>
  </conditionalFormatting>
  <conditionalFormatting sqref="BP67">
    <cfRule type="cellIs" dxfId="18371" priority="27522" operator="notEqual">
      <formula>BM68</formula>
    </cfRule>
  </conditionalFormatting>
  <conditionalFormatting sqref="BP70">
    <cfRule type="cellIs" dxfId="18370" priority="27512" operator="notEqual">
      <formula>BM71</formula>
    </cfRule>
  </conditionalFormatting>
  <conditionalFormatting sqref="BP73">
    <cfRule type="cellIs" dxfId="18369" priority="27502" operator="notEqual">
      <formula>BM74</formula>
    </cfRule>
  </conditionalFormatting>
  <conditionalFormatting sqref="BP76">
    <cfRule type="cellIs" dxfId="18368" priority="26082" operator="notEqual">
      <formula>BM77</formula>
    </cfRule>
  </conditionalFormatting>
  <conditionalFormatting sqref="BP79">
    <cfRule type="cellIs" dxfId="18367" priority="25962" operator="notEqual">
      <formula>BM80</formula>
    </cfRule>
  </conditionalFormatting>
  <conditionalFormatting sqref="BP82">
    <cfRule type="cellIs" dxfId="18366" priority="25842" operator="notEqual">
      <formula>BM83</formula>
    </cfRule>
  </conditionalFormatting>
  <conditionalFormatting sqref="BP85">
    <cfRule type="cellIs" dxfId="18365" priority="25722" operator="notEqual">
      <formula>BM86</formula>
    </cfRule>
  </conditionalFormatting>
  <conditionalFormatting sqref="BP88">
    <cfRule type="cellIs" dxfId="18364" priority="25602" operator="notEqual">
      <formula>BM89</formula>
    </cfRule>
  </conditionalFormatting>
  <conditionalFormatting sqref="BP91">
    <cfRule type="cellIs" dxfId="18363" priority="25362" operator="notEqual">
      <formula>BM92</formula>
    </cfRule>
  </conditionalFormatting>
  <conditionalFormatting sqref="BP94">
    <cfRule type="cellIs" dxfId="18362" priority="806" operator="notEqual">
      <formula>BM95</formula>
    </cfRule>
  </conditionalFormatting>
  <conditionalFormatting sqref="BP97">
    <cfRule type="cellIs" dxfId="18361" priority="25482" operator="notEqual">
      <formula>BM98</formula>
    </cfRule>
  </conditionalFormatting>
  <conditionalFormatting sqref="BP100">
    <cfRule type="cellIs" dxfId="18360" priority="25242" operator="notEqual">
      <formula>BM101</formula>
    </cfRule>
  </conditionalFormatting>
  <conditionalFormatting sqref="BP103">
    <cfRule type="cellIs" dxfId="18359" priority="25122" operator="notEqual">
      <formula>BM104</formula>
    </cfRule>
  </conditionalFormatting>
  <conditionalFormatting sqref="BP106">
    <cfRule type="cellIs" dxfId="18358" priority="25002" operator="notEqual">
      <formula>BM107</formula>
    </cfRule>
  </conditionalFormatting>
  <conditionalFormatting sqref="BP109">
    <cfRule type="cellIs" dxfId="18357" priority="24882" operator="notEqual">
      <formula>BM110</formula>
    </cfRule>
  </conditionalFormatting>
  <conditionalFormatting sqref="BP112">
    <cfRule type="cellIs" dxfId="18356" priority="24762" operator="notEqual">
      <formula>BM113</formula>
    </cfRule>
  </conditionalFormatting>
  <conditionalFormatting sqref="BP115">
    <cfRule type="cellIs" dxfId="18355" priority="24642" operator="notEqual">
      <formula>BM116</formula>
    </cfRule>
  </conditionalFormatting>
  <conditionalFormatting sqref="BP118">
    <cfRule type="cellIs" dxfId="18354" priority="24522" operator="notEqual">
      <formula>BM119</formula>
    </cfRule>
  </conditionalFormatting>
  <conditionalFormatting sqref="BP121">
    <cfRule type="cellIs" dxfId="18353" priority="19492" operator="notEqual">
      <formula>BM122</formula>
    </cfRule>
  </conditionalFormatting>
  <conditionalFormatting sqref="BP124">
    <cfRule type="cellIs" dxfId="18352" priority="19272" operator="notEqual">
      <formula>BM125</formula>
    </cfRule>
  </conditionalFormatting>
  <conditionalFormatting sqref="BP127">
    <cfRule type="cellIs" dxfId="18351" priority="19052" operator="notEqual">
      <formula>BM128</formula>
    </cfRule>
  </conditionalFormatting>
  <conditionalFormatting sqref="BP130">
    <cfRule type="cellIs" dxfId="18350" priority="18832" operator="notEqual">
      <formula>BM131</formula>
    </cfRule>
  </conditionalFormatting>
  <conditionalFormatting sqref="BP133">
    <cfRule type="cellIs" dxfId="18349" priority="18612" operator="notEqual">
      <formula>BM134</formula>
    </cfRule>
  </conditionalFormatting>
  <conditionalFormatting sqref="BP136">
    <cfRule type="cellIs" dxfId="18348" priority="18392" operator="notEqual">
      <formula>BM137</formula>
    </cfRule>
  </conditionalFormatting>
  <conditionalFormatting sqref="BP139">
    <cfRule type="cellIs" dxfId="18347" priority="18172" operator="notEqual">
      <formula>BM140</formula>
    </cfRule>
  </conditionalFormatting>
  <conditionalFormatting sqref="BP142">
    <cfRule type="cellIs" dxfId="18346" priority="17952" operator="notEqual">
      <formula>BM143</formula>
    </cfRule>
  </conditionalFormatting>
  <conditionalFormatting sqref="BP145">
    <cfRule type="cellIs" dxfId="18345" priority="17732" operator="notEqual">
      <formula>BM146</formula>
    </cfRule>
  </conditionalFormatting>
  <conditionalFormatting sqref="BP148">
    <cfRule type="cellIs" dxfId="18344" priority="17512" operator="notEqual">
      <formula>BM149</formula>
    </cfRule>
  </conditionalFormatting>
  <conditionalFormatting sqref="BP151">
    <cfRule type="cellIs" dxfId="18343" priority="17292" operator="notEqual">
      <formula>BM152</formula>
    </cfRule>
  </conditionalFormatting>
  <conditionalFormatting sqref="BP154">
    <cfRule type="cellIs" dxfId="18342" priority="17072" operator="notEqual">
      <formula>BM155</formula>
    </cfRule>
  </conditionalFormatting>
  <conditionalFormatting sqref="BP157">
    <cfRule type="cellIs" dxfId="18341" priority="16852" operator="notEqual">
      <formula>BM158</formula>
    </cfRule>
  </conditionalFormatting>
  <conditionalFormatting sqref="BP160">
    <cfRule type="cellIs" dxfId="18340" priority="16632" operator="notEqual">
      <formula>BM161</formula>
    </cfRule>
  </conditionalFormatting>
  <conditionalFormatting sqref="BP163">
    <cfRule type="cellIs" dxfId="18339" priority="16412" operator="notEqual">
      <formula>BM164</formula>
    </cfRule>
  </conditionalFormatting>
  <conditionalFormatting sqref="BP166">
    <cfRule type="cellIs" dxfId="18338" priority="586" operator="notEqual">
      <formula>BM167</formula>
    </cfRule>
  </conditionalFormatting>
  <conditionalFormatting sqref="BP169">
    <cfRule type="cellIs" dxfId="18337" priority="16192" operator="notEqual">
      <formula>BM170</formula>
    </cfRule>
  </conditionalFormatting>
  <conditionalFormatting sqref="BP172">
    <cfRule type="cellIs" dxfId="18336" priority="15972" operator="notEqual">
      <formula>BM173</formula>
    </cfRule>
  </conditionalFormatting>
  <conditionalFormatting sqref="BP175">
    <cfRule type="cellIs" dxfId="18335" priority="15752" operator="notEqual">
      <formula>BM176</formula>
    </cfRule>
  </conditionalFormatting>
  <conditionalFormatting sqref="BP178">
    <cfRule type="cellIs" dxfId="18334" priority="15532" operator="notEqual">
      <formula>BM179</formula>
    </cfRule>
  </conditionalFormatting>
  <conditionalFormatting sqref="BP181">
    <cfRule type="cellIs" dxfId="18333" priority="15312" operator="notEqual">
      <formula>BM182</formula>
    </cfRule>
  </conditionalFormatting>
  <conditionalFormatting sqref="BP184">
    <cfRule type="cellIs" dxfId="18332" priority="15092" operator="notEqual">
      <formula>BM185</formula>
    </cfRule>
  </conditionalFormatting>
  <conditionalFormatting sqref="BP187">
    <cfRule type="cellIs" dxfId="18331" priority="14872" operator="notEqual">
      <formula>BM188</formula>
    </cfRule>
  </conditionalFormatting>
  <conditionalFormatting sqref="BP190">
    <cfRule type="cellIs" dxfId="18330" priority="14652" operator="notEqual">
      <formula>BM191</formula>
    </cfRule>
  </conditionalFormatting>
  <conditionalFormatting sqref="BP193">
    <cfRule type="cellIs" dxfId="18329" priority="14432" operator="notEqual">
      <formula>BM194</formula>
    </cfRule>
  </conditionalFormatting>
  <conditionalFormatting sqref="BP196">
    <cfRule type="cellIs" dxfId="18328" priority="14212" operator="notEqual">
      <formula>BM197</formula>
    </cfRule>
  </conditionalFormatting>
  <conditionalFormatting sqref="BP199">
    <cfRule type="cellIs" dxfId="18327" priority="13992" operator="notEqual">
      <formula>BM200</formula>
    </cfRule>
  </conditionalFormatting>
  <conditionalFormatting sqref="BP202">
    <cfRule type="cellIs" dxfId="18326" priority="13772" operator="notEqual">
      <formula>BM203</formula>
    </cfRule>
  </conditionalFormatting>
  <conditionalFormatting sqref="BP205">
    <cfRule type="cellIs" dxfId="18325" priority="13552" operator="notEqual">
      <formula>BM206</formula>
    </cfRule>
  </conditionalFormatting>
  <conditionalFormatting sqref="BP208">
    <cfRule type="cellIs" dxfId="18324" priority="13332" operator="notEqual">
      <formula>BM209</formula>
    </cfRule>
  </conditionalFormatting>
  <conditionalFormatting sqref="BP211">
    <cfRule type="cellIs" dxfId="18323" priority="13112" operator="notEqual">
      <formula>BM212</formula>
    </cfRule>
  </conditionalFormatting>
  <conditionalFormatting sqref="BP214">
    <cfRule type="cellIs" dxfId="18322" priority="12892" operator="notEqual">
      <formula>BM215</formula>
    </cfRule>
  </conditionalFormatting>
  <conditionalFormatting sqref="BP217">
    <cfRule type="cellIs" dxfId="18321" priority="12672" operator="notEqual">
      <formula>BM218</formula>
    </cfRule>
  </conditionalFormatting>
  <conditionalFormatting sqref="BP220">
    <cfRule type="cellIs" dxfId="18320" priority="12452" operator="notEqual">
      <formula>BM221</formula>
    </cfRule>
  </conditionalFormatting>
  <conditionalFormatting sqref="BP223">
    <cfRule type="cellIs" dxfId="18319" priority="12232" operator="notEqual">
      <formula>BM224</formula>
    </cfRule>
  </conditionalFormatting>
  <conditionalFormatting sqref="BP226">
    <cfRule type="cellIs" dxfId="18318" priority="12012" operator="notEqual">
      <formula>BM227</formula>
    </cfRule>
  </conditionalFormatting>
  <conditionalFormatting sqref="BP229">
    <cfRule type="cellIs" dxfId="18317" priority="11792" operator="notEqual">
      <formula>BM230</formula>
    </cfRule>
  </conditionalFormatting>
  <conditionalFormatting sqref="BP232">
    <cfRule type="cellIs" dxfId="18316" priority="11572" operator="notEqual">
      <formula>BM233</formula>
    </cfRule>
  </conditionalFormatting>
  <conditionalFormatting sqref="BP235">
    <cfRule type="cellIs" dxfId="18315" priority="11352" operator="notEqual">
      <formula>BM236</formula>
    </cfRule>
  </conditionalFormatting>
  <conditionalFormatting sqref="BP238">
    <cfRule type="cellIs" dxfId="18314" priority="11132" operator="notEqual">
      <formula>BM239</formula>
    </cfRule>
  </conditionalFormatting>
  <conditionalFormatting sqref="BP241">
    <cfRule type="cellIs" dxfId="18313" priority="10912" operator="notEqual">
      <formula>BM242</formula>
    </cfRule>
  </conditionalFormatting>
  <conditionalFormatting sqref="BP244">
    <cfRule type="cellIs" dxfId="18312" priority="10692" operator="notEqual">
      <formula>BM245</formula>
    </cfRule>
  </conditionalFormatting>
  <conditionalFormatting sqref="BP247">
    <cfRule type="cellIs" dxfId="18311" priority="10472" operator="notEqual">
      <formula>BM248</formula>
    </cfRule>
  </conditionalFormatting>
  <conditionalFormatting sqref="BP250">
    <cfRule type="cellIs" dxfId="18310" priority="10252" operator="notEqual">
      <formula>BM251</formula>
    </cfRule>
  </conditionalFormatting>
  <conditionalFormatting sqref="BP253">
    <cfRule type="cellIs" dxfId="18309" priority="10032" operator="notEqual">
      <formula>BM254</formula>
    </cfRule>
  </conditionalFormatting>
  <conditionalFormatting sqref="BP256">
    <cfRule type="cellIs" dxfId="18308" priority="9812" operator="notEqual">
      <formula>BM257</formula>
    </cfRule>
  </conditionalFormatting>
  <conditionalFormatting sqref="BP259">
    <cfRule type="cellIs" dxfId="18307" priority="9592" operator="notEqual">
      <formula>BM260</formula>
    </cfRule>
  </conditionalFormatting>
  <conditionalFormatting sqref="BP262">
    <cfRule type="cellIs" dxfId="18306" priority="9372" operator="notEqual">
      <formula>BM263</formula>
    </cfRule>
  </conditionalFormatting>
  <conditionalFormatting sqref="BP265">
    <cfRule type="cellIs" dxfId="18305" priority="9152" operator="notEqual">
      <formula>BM266</formula>
    </cfRule>
  </conditionalFormatting>
  <conditionalFormatting sqref="BP268">
    <cfRule type="cellIs" dxfId="18304" priority="8932" operator="notEqual">
      <formula>BM269</formula>
    </cfRule>
  </conditionalFormatting>
  <conditionalFormatting sqref="BP271">
    <cfRule type="cellIs" dxfId="18303" priority="8712" operator="notEqual">
      <formula>BM272</formula>
    </cfRule>
  </conditionalFormatting>
  <conditionalFormatting sqref="BP274">
    <cfRule type="cellIs" dxfId="18302" priority="1452" operator="notEqual">
      <formula>BM275</formula>
    </cfRule>
  </conditionalFormatting>
  <conditionalFormatting sqref="BP277">
    <cfRule type="cellIs" dxfId="18301" priority="8492" operator="notEqual">
      <formula>BM278</formula>
    </cfRule>
  </conditionalFormatting>
  <conditionalFormatting sqref="BP280">
    <cfRule type="cellIs" dxfId="18300" priority="8272" operator="notEqual">
      <formula>BM281</formula>
    </cfRule>
  </conditionalFormatting>
  <conditionalFormatting sqref="BP283">
    <cfRule type="cellIs" dxfId="18299" priority="8052" operator="notEqual">
      <formula>BM284</formula>
    </cfRule>
  </conditionalFormatting>
  <conditionalFormatting sqref="BP286">
    <cfRule type="cellIs" dxfId="18298" priority="7832" operator="notEqual">
      <formula>BM287</formula>
    </cfRule>
  </conditionalFormatting>
  <conditionalFormatting sqref="BP289">
    <cfRule type="cellIs" dxfId="18297" priority="7612" operator="notEqual">
      <formula>BM290</formula>
    </cfRule>
  </conditionalFormatting>
  <conditionalFormatting sqref="BP292">
    <cfRule type="cellIs" dxfId="18296" priority="366" operator="notEqual">
      <formula>BM293</formula>
    </cfRule>
  </conditionalFormatting>
  <conditionalFormatting sqref="BP295">
    <cfRule type="cellIs" dxfId="18295" priority="7392" operator="notEqual">
      <formula>BM296</formula>
    </cfRule>
  </conditionalFormatting>
  <conditionalFormatting sqref="BP298">
    <cfRule type="cellIs" dxfId="18294" priority="7172" operator="notEqual">
      <formula>BM299</formula>
    </cfRule>
  </conditionalFormatting>
  <conditionalFormatting sqref="BP301">
    <cfRule type="cellIs" dxfId="18293" priority="6952" operator="notEqual">
      <formula>BM302</formula>
    </cfRule>
  </conditionalFormatting>
  <conditionalFormatting sqref="BP304">
    <cfRule type="cellIs" dxfId="18292" priority="6732" operator="notEqual">
      <formula>BM305</formula>
    </cfRule>
  </conditionalFormatting>
  <conditionalFormatting sqref="BP307">
    <cfRule type="cellIs" dxfId="18291" priority="6512" operator="notEqual">
      <formula>BM308</formula>
    </cfRule>
  </conditionalFormatting>
  <conditionalFormatting sqref="BP310">
    <cfRule type="cellIs" dxfId="18290" priority="24402" operator="notEqual">
      <formula>BM311</formula>
    </cfRule>
  </conditionalFormatting>
  <conditionalFormatting sqref="BP313">
    <cfRule type="cellIs" dxfId="18289" priority="6072" operator="notEqual">
      <formula>BM314</formula>
    </cfRule>
  </conditionalFormatting>
  <conditionalFormatting sqref="BP316">
    <cfRule type="cellIs" dxfId="18288" priority="5852" operator="notEqual">
      <formula>BM317</formula>
    </cfRule>
  </conditionalFormatting>
  <conditionalFormatting sqref="BP319">
    <cfRule type="cellIs" dxfId="18287" priority="5632" operator="notEqual">
      <formula>BM320</formula>
    </cfRule>
  </conditionalFormatting>
  <conditionalFormatting sqref="BP322">
    <cfRule type="cellIs" dxfId="18286" priority="5412" operator="notEqual">
      <formula>BM323</formula>
    </cfRule>
  </conditionalFormatting>
  <conditionalFormatting sqref="BP325">
    <cfRule type="cellIs" dxfId="18285" priority="5192" operator="notEqual">
      <formula>BM326</formula>
    </cfRule>
  </conditionalFormatting>
  <conditionalFormatting sqref="BP328">
    <cfRule type="cellIs" dxfId="18284" priority="4972" operator="notEqual">
      <formula>BM329</formula>
    </cfRule>
  </conditionalFormatting>
  <conditionalFormatting sqref="BP331">
    <cfRule type="cellIs" dxfId="18283" priority="4752" operator="notEqual">
      <formula>BM332</formula>
    </cfRule>
  </conditionalFormatting>
  <conditionalFormatting sqref="BP334">
    <cfRule type="cellIs" dxfId="18282" priority="146" operator="notEqual">
      <formula>BM335</formula>
    </cfRule>
  </conditionalFormatting>
  <conditionalFormatting sqref="BP337">
    <cfRule type="cellIs" dxfId="18281" priority="4532" operator="notEqual">
      <formula>BM338</formula>
    </cfRule>
  </conditionalFormatting>
  <conditionalFormatting sqref="BP340">
    <cfRule type="cellIs" dxfId="18280" priority="4312" operator="notEqual">
      <formula>BM341</formula>
    </cfRule>
  </conditionalFormatting>
  <conditionalFormatting sqref="BP343">
    <cfRule type="cellIs" dxfId="18279" priority="6292" operator="notEqual">
      <formula>BM344</formula>
    </cfRule>
  </conditionalFormatting>
  <conditionalFormatting sqref="BP346">
    <cfRule type="cellIs" dxfId="18278" priority="3872" operator="notEqual">
      <formula>BM347</formula>
    </cfRule>
  </conditionalFormatting>
  <conditionalFormatting sqref="BP349">
    <cfRule type="cellIs" dxfId="18277" priority="4092" operator="notEqual">
      <formula>BM350</formula>
    </cfRule>
  </conditionalFormatting>
  <conditionalFormatting sqref="BP352">
    <cfRule type="cellIs" dxfId="18276" priority="3432" operator="notEqual">
      <formula>BM353</formula>
    </cfRule>
  </conditionalFormatting>
  <conditionalFormatting sqref="BP355">
    <cfRule type="cellIs" dxfId="18275" priority="3212" operator="notEqual">
      <formula>BM356</formula>
    </cfRule>
  </conditionalFormatting>
  <conditionalFormatting sqref="BP358">
    <cfRule type="cellIs" dxfId="18274" priority="2992" operator="notEqual">
      <formula>BM359</formula>
    </cfRule>
  </conditionalFormatting>
  <conditionalFormatting sqref="BP361">
    <cfRule type="cellIs" dxfId="18273" priority="24282" operator="notEqual">
      <formula>BM362</formula>
    </cfRule>
  </conditionalFormatting>
  <conditionalFormatting sqref="BP364">
    <cfRule type="cellIs" dxfId="18272" priority="24162" operator="notEqual">
      <formula>BM365</formula>
    </cfRule>
  </conditionalFormatting>
  <conditionalFormatting sqref="BP367">
    <cfRule type="cellIs" dxfId="18271" priority="23922" operator="notEqual">
      <formula>BM368</formula>
    </cfRule>
  </conditionalFormatting>
  <conditionalFormatting sqref="BP370">
    <cfRule type="cellIs" dxfId="18270" priority="27192" operator="notEqual">
      <formula>BM371</formula>
    </cfRule>
  </conditionalFormatting>
  <conditionalFormatting sqref="BQ19">
    <cfRule type="cellIs" dxfId="18269" priority="27681" operator="notEqual">
      <formula>BM20</formula>
    </cfRule>
  </conditionalFormatting>
  <conditionalFormatting sqref="BQ22">
    <cfRule type="cellIs" dxfId="18268" priority="27671" operator="notEqual">
      <formula>BM23</formula>
    </cfRule>
  </conditionalFormatting>
  <conditionalFormatting sqref="BQ25">
    <cfRule type="cellIs" dxfId="18267" priority="27661" operator="notEqual">
      <formula>BM26</formula>
    </cfRule>
  </conditionalFormatting>
  <conditionalFormatting sqref="BQ28">
    <cfRule type="cellIs" dxfId="18266" priority="27651" operator="notEqual">
      <formula>BM29</formula>
    </cfRule>
  </conditionalFormatting>
  <conditionalFormatting sqref="BQ31">
    <cfRule type="cellIs" dxfId="18265" priority="27641" operator="notEqual">
      <formula>BM32</formula>
    </cfRule>
  </conditionalFormatting>
  <conditionalFormatting sqref="BQ34">
    <cfRule type="cellIs" dxfId="18264" priority="27631" operator="notEqual">
      <formula>BM35</formula>
    </cfRule>
  </conditionalFormatting>
  <conditionalFormatting sqref="BQ37">
    <cfRule type="cellIs" dxfId="18263" priority="27621" operator="notEqual">
      <formula>BM38</formula>
    </cfRule>
  </conditionalFormatting>
  <conditionalFormatting sqref="BQ40">
    <cfRule type="cellIs" dxfId="18262" priority="27611" operator="notEqual">
      <formula>BM41</formula>
    </cfRule>
  </conditionalFormatting>
  <conditionalFormatting sqref="BQ43">
    <cfRule type="cellIs" dxfId="18261" priority="27601" operator="notEqual">
      <formula>BM44</formula>
    </cfRule>
  </conditionalFormatting>
  <conditionalFormatting sqref="BQ46">
    <cfRule type="cellIs" dxfId="18260" priority="27591" operator="notEqual">
      <formula>BM47</formula>
    </cfRule>
  </conditionalFormatting>
  <conditionalFormatting sqref="BQ49">
    <cfRule type="cellIs" dxfId="18259" priority="27581" operator="notEqual">
      <formula>BM50</formula>
    </cfRule>
  </conditionalFormatting>
  <conditionalFormatting sqref="BQ52">
    <cfRule type="cellIs" dxfId="18258" priority="27571" operator="notEqual">
      <formula>BM53</formula>
    </cfRule>
  </conditionalFormatting>
  <conditionalFormatting sqref="BQ55">
    <cfRule type="cellIs" dxfId="18257" priority="27561" operator="notEqual">
      <formula>BM56</formula>
    </cfRule>
  </conditionalFormatting>
  <conditionalFormatting sqref="BQ58">
    <cfRule type="cellIs" dxfId="18256" priority="27551" operator="notEqual">
      <formula>BM59</formula>
    </cfRule>
  </conditionalFormatting>
  <conditionalFormatting sqref="BQ61">
    <cfRule type="cellIs" dxfId="18255" priority="27541" operator="notEqual">
      <formula>BM62</formula>
    </cfRule>
  </conditionalFormatting>
  <conditionalFormatting sqref="BQ64">
    <cfRule type="cellIs" dxfId="18254" priority="27531" operator="notEqual">
      <formula>BM65</formula>
    </cfRule>
  </conditionalFormatting>
  <conditionalFormatting sqref="BQ67">
    <cfRule type="cellIs" dxfId="18253" priority="27521" operator="notEqual">
      <formula>BM68</formula>
    </cfRule>
  </conditionalFormatting>
  <conditionalFormatting sqref="BQ70">
    <cfRule type="cellIs" dxfId="18252" priority="27511" operator="notEqual">
      <formula>BM71</formula>
    </cfRule>
  </conditionalFormatting>
  <conditionalFormatting sqref="BQ73">
    <cfRule type="cellIs" dxfId="18251" priority="27501" operator="notEqual">
      <formula>BM74</formula>
    </cfRule>
  </conditionalFormatting>
  <conditionalFormatting sqref="BQ76">
    <cfRule type="cellIs" dxfId="18250" priority="26081" operator="notEqual">
      <formula>BM77</formula>
    </cfRule>
  </conditionalFormatting>
  <conditionalFormatting sqref="BQ79">
    <cfRule type="cellIs" dxfId="18249" priority="25961" operator="notEqual">
      <formula>BM80</formula>
    </cfRule>
  </conditionalFormatting>
  <conditionalFormatting sqref="BQ82">
    <cfRule type="cellIs" dxfId="18248" priority="25841" operator="notEqual">
      <formula>BM83</formula>
    </cfRule>
  </conditionalFormatting>
  <conditionalFormatting sqref="BQ85">
    <cfRule type="cellIs" dxfId="18247" priority="25721" operator="notEqual">
      <formula>BM86</formula>
    </cfRule>
  </conditionalFormatting>
  <conditionalFormatting sqref="BQ88">
    <cfRule type="cellIs" dxfId="18246" priority="25601" operator="notEqual">
      <formula>BM89</formula>
    </cfRule>
  </conditionalFormatting>
  <conditionalFormatting sqref="BQ91">
    <cfRule type="cellIs" dxfId="18245" priority="25361" operator="notEqual">
      <formula>BM92</formula>
    </cfRule>
  </conditionalFormatting>
  <conditionalFormatting sqref="BQ94">
    <cfRule type="cellIs" dxfId="18244" priority="805" operator="notEqual">
      <formula>BM95</formula>
    </cfRule>
  </conditionalFormatting>
  <conditionalFormatting sqref="BQ97">
    <cfRule type="cellIs" dxfId="18243" priority="25481" operator="notEqual">
      <formula>BM98</formula>
    </cfRule>
  </conditionalFormatting>
  <conditionalFormatting sqref="BQ100">
    <cfRule type="cellIs" dxfId="18242" priority="25241" operator="notEqual">
      <formula>BM101</formula>
    </cfRule>
  </conditionalFormatting>
  <conditionalFormatting sqref="BQ103">
    <cfRule type="cellIs" dxfId="18241" priority="25121" operator="notEqual">
      <formula>BM104</formula>
    </cfRule>
  </conditionalFormatting>
  <conditionalFormatting sqref="BQ106">
    <cfRule type="cellIs" dxfId="18240" priority="25001" operator="notEqual">
      <formula>BM107</formula>
    </cfRule>
  </conditionalFormatting>
  <conditionalFormatting sqref="BQ109">
    <cfRule type="cellIs" dxfId="18239" priority="24881" operator="notEqual">
      <formula>BM110</formula>
    </cfRule>
  </conditionalFormatting>
  <conditionalFormatting sqref="BQ112">
    <cfRule type="cellIs" dxfId="18238" priority="24761" operator="notEqual">
      <formula>BM113</formula>
    </cfRule>
  </conditionalFormatting>
  <conditionalFormatting sqref="BQ115">
    <cfRule type="cellIs" dxfId="18237" priority="24641" operator="notEqual">
      <formula>BM116</formula>
    </cfRule>
  </conditionalFormatting>
  <conditionalFormatting sqref="BQ118">
    <cfRule type="cellIs" dxfId="18236" priority="24521" operator="notEqual">
      <formula>BM119</formula>
    </cfRule>
  </conditionalFormatting>
  <conditionalFormatting sqref="BQ121">
    <cfRule type="cellIs" dxfId="18235" priority="19491" operator="notEqual">
      <formula>BM122</formula>
    </cfRule>
  </conditionalFormatting>
  <conditionalFormatting sqref="BQ124">
    <cfRule type="cellIs" dxfId="18234" priority="19271" operator="notEqual">
      <formula>BM125</formula>
    </cfRule>
  </conditionalFormatting>
  <conditionalFormatting sqref="BQ127">
    <cfRule type="cellIs" dxfId="18233" priority="19051" operator="notEqual">
      <formula>BM128</formula>
    </cfRule>
  </conditionalFormatting>
  <conditionalFormatting sqref="BQ130">
    <cfRule type="cellIs" dxfId="18232" priority="18831" operator="notEqual">
      <formula>BM131</formula>
    </cfRule>
  </conditionalFormatting>
  <conditionalFormatting sqref="BQ133">
    <cfRule type="cellIs" dxfId="18231" priority="18611" operator="notEqual">
      <formula>BM134</formula>
    </cfRule>
  </conditionalFormatting>
  <conditionalFormatting sqref="BQ136">
    <cfRule type="cellIs" dxfId="18230" priority="18391" operator="notEqual">
      <formula>BM137</formula>
    </cfRule>
  </conditionalFormatting>
  <conditionalFormatting sqref="BQ139">
    <cfRule type="cellIs" dxfId="18229" priority="18171" operator="notEqual">
      <formula>BM140</formula>
    </cfRule>
  </conditionalFormatting>
  <conditionalFormatting sqref="BQ142">
    <cfRule type="cellIs" dxfId="18228" priority="17951" operator="notEqual">
      <formula>BM143</formula>
    </cfRule>
  </conditionalFormatting>
  <conditionalFormatting sqref="BQ145">
    <cfRule type="cellIs" dxfId="18227" priority="17731" operator="notEqual">
      <formula>BM146</formula>
    </cfRule>
  </conditionalFormatting>
  <conditionalFormatting sqref="BQ148">
    <cfRule type="cellIs" dxfId="18226" priority="17511" operator="notEqual">
      <formula>BM149</formula>
    </cfRule>
  </conditionalFormatting>
  <conditionalFormatting sqref="BQ151">
    <cfRule type="cellIs" dxfId="18225" priority="17291" operator="notEqual">
      <formula>BM152</formula>
    </cfRule>
  </conditionalFormatting>
  <conditionalFormatting sqref="BQ154">
    <cfRule type="cellIs" dxfId="18224" priority="17071" operator="notEqual">
      <formula>BM155</formula>
    </cfRule>
  </conditionalFormatting>
  <conditionalFormatting sqref="BQ157">
    <cfRule type="cellIs" dxfId="18223" priority="16851" operator="notEqual">
      <formula>BM158</formula>
    </cfRule>
  </conditionalFormatting>
  <conditionalFormatting sqref="BQ160">
    <cfRule type="cellIs" dxfId="18222" priority="16631" operator="notEqual">
      <formula>BM161</formula>
    </cfRule>
  </conditionalFormatting>
  <conditionalFormatting sqref="BQ163">
    <cfRule type="cellIs" dxfId="18221" priority="16411" operator="notEqual">
      <formula>BM164</formula>
    </cfRule>
  </conditionalFormatting>
  <conditionalFormatting sqref="BQ166">
    <cfRule type="cellIs" dxfId="18220" priority="585" operator="notEqual">
      <formula>BM167</formula>
    </cfRule>
  </conditionalFormatting>
  <conditionalFormatting sqref="BQ169">
    <cfRule type="cellIs" dxfId="18219" priority="16191" operator="notEqual">
      <formula>BM170</formula>
    </cfRule>
  </conditionalFormatting>
  <conditionalFormatting sqref="BQ172">
    <cfRule type="cellIs" dxfId="18218" priority="15971" operator="notEqual">
      <formula>BM173</formula>
    </cfRule>
  </conditionalFormatting>
  <conditionalFormatting sqref="BQ175">
    <cfRule type="cellIs" dxfId="18217" priority="15751" operator="notEqual">
      <formula>BM176</formula>
    </cfRule>
  </conditionalFormatting>
  <conditionalFormatting sqref="BQ178">
    <cfRule type="cellIs" dxfId="18216" priority="15531" operator="notEqual">
      <formula>BM179</formula>
    </cfRule>
  </conditionalFormatting>
  <conditionalFormatting sqref="BQ181">
    <cfRule type="cellIs" dxfId="18215" priority="15311" operator="notEqual">
      <formula>BM182</formula>
    </cfRule>
  </conditionalFormatting>
  <conditionalFormatting sqref="BQ184">
    <cfRule type="cellIs" dxfId="18214" priority="15091" operator="notEqual">
      <formula>BM185</formula>
    </cfRule>
  </conditionalFormatting>
  <conditionalFormatting sqref="BQ187">
    <cfRule type="cellIs" dxfId="18213" priority="14871" operator="notEqual">
      <formula>BM188</formula>
    </cfRule>
  </conditionalFormatting>
  <conditionalFormatting sqref="BQ190">
    <cfRule type="cellIs" dxfId="18212" priority="14651" operator="notEqual">
      <formula>BM191</formula>
    </cfRule>
  </conditionalFormatting>
  <conditionalFormatting sqref="BQ193">
    <cfRule type="cellIs" dxfId="18211" priority="14431" operator="notEqual">
      <formula>BM194</formula>
    </cfRule>
  </conditionalFormatting>
  <conditionalFormatting sqref="BQ196">
    <cfRule type="cellIs" dxfId="18210" priority="14211" operator="notEqual">
      <formula>BM197</formula>
    </cfRule>
  </conditionalFormatting>
  <conditionalFormatting sqref="BQ199">
    <cfRule type="cellIs" dxfId="18209" priority="13991" operator="notEqual">
      <formula>BM200</formula>
    </cfRule>
  </conditionalFormatting>
  <conditionalFormatting sqref="BQ202">
    <cfRule type="cellIs" dxfId="18208" priority="13771" operator="notEqual">
      <formula>BM203</formula>
    </cfRule>
  </conditionalFormatting>
  <conditionalFormatting sqref="BQ205">
    <cfRule type="cellIs" dxfId="18207" priority="13551" operator="notEqual">
      <formula>BM206</formula>
    </cfRule>
  </conditionalFormatting>
  <conditionalFormatting sqref="BQ208">
    <cfRule type="cellIs" dxfId="18206" priority="13331" operator="notEqual">
      <formula>BM209</formula>
    </cfRule>
  </conditionalFormatting>
  <conditionalFormatting sqref="BQ211">
    <cfRule type="cellIs" dxfId="18205" priority="13111" operator="notEqual">
      <formula>BM212</formula>
    </cfRule>
  </conditionalFormatting>
  <conditionalFormatting sqref="BQ214">
    <cfRule type="cellIs" dxfId="18204" priority="12891" operator="notEqual">
      <formula>BM215</formula>
    </cfRule>
  </conditionalFormatting>
  <conditionalFormatting sqref="BQ217">
    <cfRule type="cellIs" dxfId="18203" priority="12671" operator="notEqual">
      <formula>BM218</formula>
    </cfRule>
  </conditionalFormatting>
  <conditionalFormatting sqref="BQ220">
    <cfRule type="cellIs" dxfId="18202" priority="12451" operator="notEqual">
      <formula>BM221</formula>
    </cfRule>
  </conditionalFormatting>
  <conditionalFormatting sqref="BQ223">
    <cfRule type="cellIs" dxfId="18201" priority="12231" operator="notEqual">
      <formula>BM224</formula>
    </cfRule>
  </conditionalFormatting>
  <conditionalFormatting sqref="BQ226">
    <cfRule type="cellIs" dxfId="18200" priority="12011" operator="notEqual">
      <formula>BM227</formula>
    </cfRule>
  </conditionalFormatting>
  <conditionalFormatting sqref="BQ229">
    <cfRule type="cellIs" dxfId="18199" priority="11791" operator="notEqual">
      <formula>BM230</formula>
    </cfRule>
  </conditionalFormatting>
  <conditionalFormatting sqref="BQ232">
    <cfRule type="cellIs" dxfId="18198" priority="11571" operator="notEqual">
      <formula>BM233</formula>
    </cfRule>
  </conditionalFormatting>
  <conditionalFormatting sqref="BQ235">
    <cfRule type="cellIs" dxfId="18197" priority="11351" operator="notEqual">
      <formula>BM236</formula>
    </cfRule>
  </conditionalFormatting>
  <conditionalFormatting sqref="BQ238">
    <cfRule type="cellIs" dxfId="18196" priority="11131" operator="notEqual">
      <formula>BM239</formula>
    </cfRule>
  </conditionalFormatting>
  <conditionalFormatting sqref="BQ241">
    <cfRule type="cellIs" dxfId="18195" priority="10911" operator="notEqual">
      <formula>BM242</formula>
    </cfRule>
  </conditionalFormatting>
  <conditionalFormatting sqref="BQ244">
    <cfRule type="cellIs" dxfId="18194" priority="10691" operator="notEqual">
      <formula>BM245</formula>
    </cfRule>
  </conditionalFormatting>
  <conditionalFormatting sqref="BQ247">
    <cfRule type="cellIs" dxfId="18193" priority="10471" operator="notEqual">
      <formula>BM248</formula>
    </cfRule>
  </conditionalFormatting>
  <conditionalFormatting sqref="BQ250">
    <cfRule type="cellIs" dxfId="18192" priority="10251" operator="notEqual">
      <formula>BM251</formula>
    </cfRule>
  </conditionalFormatting>
  <conditionalFormatting sqref="BQ253">
    <cfRule type="cellIs" dxfId="18191" priority="10031" operator="notEqual">
      <formula>BM254</formula>
    </cfRule>
  </conditionalFormatting>
  <conditionalFormatting sqref="BQ256">
    <cfRule type="cellIs" dxfId="18190" priority="9811" operator="notEqual">
      <formula>BM257</formula>
    </cfRule>
  </conditionalFormatting>
  <conditionalFormatting sqref="BQ259">
    <cfRule type="cellIs" dxfId="18189" priority="9591" operator="notEqual">
      <formula>BM260</formula>
    </cfRule>
  </conditionalFormatting>
  <conditionalFormatting sqref="BQ262">
    <cfRule type="cellIs" dxfId="18188" priority="9371" operator="notEqual">
      <formula>BM263</formula>
    </cfRule>
  </conditionalFormatting>
  <conditionalFormatting sqref="BQ265">
    <cfRule type="cellIs" dxfId="18187" priority="9151" operator="notEqual">
      <formula>BM266</formula>
    </cfRule>
  </conditionalFormatting>
  <conditionalFormatting sqref="BQ268">
    <cfRule type="cellIs" dxfId="18186" priority="8931" operator="notEqual">
      <formula>BM269</formula>
    </cfRule>
  </conditionalFormatting>
  <conditionalFormatting sqref="BQ271">
    <cfRule type="cellIs" dxfId="18185" priority="8711" operator="notEqual">
      <formula>BM272</formula>
    </cfRule>
  </conditionalFormatting>
  <conditionalFormatting sqref="BQ274">
    <cfRule type="cellIs" dxfId="18184" priority="1451" operator="notEqual">
      <formula>BM275</formula>
    </cfRule>
  </conditionalFormatting>
  <conditionalFormatting sqref="BQ277">
    <cfRule type="cellIs" dxfId="18183" priority="8491" operator="notEqual">
      <formula>BM278</formula>
    </cfRule>
  </conditionalFormatting>
  <conditionalFormatting sqref="BQ280">
    <cfRule type="cellIs" dxfId="18182" priority="8271" operator="notEqual">
      <formula>BM281</formula>
    </cfRule>
  </conditionalFormatting>
  <conditionalFormatting sqref="BQ283">
    <cfRule type="cellIs" dxfId="18181" priority="8051" operator="notEqual">
      <formula>BM284</formula>
    </cfRule>
  </conditionalFormatting>
  <conditionalFormatting sqref="BQ286">
    <cfRule type="cellIs" dxfId="18180" priority="7831" operator="notEqual">
      <formula>BM287</formula>
    </cfRule>
  </conditionalFormatting>
  <conditionalFormatting sqref="BQ289">
    <cfRule type="cellIs" dxfId="18179" priority="7611" operator="notEqual">
      <formula>BM290</formula>
    </cfRule>
  </conditionalFormatting>
  <conditionalFormatting sqref="BQ292">
    <cfRule type="cellIs" dxfId="18178" priority="365" operator="notEqual">
      <formula>BM293</formula>
    </cfRule>
  </conditionalFormatting>
  <conditionalFormatting sqref="BQ295">
    <cfRule type="cellIs" dxfId="18177" priority="7391" operator="notEqual">
      <formula>BM296</formula>
    </cfRule>
  </conditionalFormatting>
  <conditionalFormatting sqref="BQ298">
    <cfRule type="cellIs" dxfId="18176" priority="7171" operator="notEqual">
      <formula>BM299</formula>
    </cfRule>
  </conditionalFormatting>
  <conditionalFormatting sqref="BQ301">
    <cfRule type="cellIs" dxfId="18175" priority="6951" operator="notEqual">
      <formula>BM302</formula>
    </cfRule>
  </conditionalFormatting>
  <conditionalFormatting sqref="BQ304">
    <cfRule type="cellIs" dxfId="18174" priority="6731" operator="notEqual">
      <formula>BM305</formula>
    </cfRule>
  </conditionalFormatting>
  <conditionalFormatting sqref="BQ307">
    <cfRule type="cellIs" dxfId="18173" priority="6511" operator="notEqual">
      <formula>BM308</formula>
    </cfRule>
  </conditionalFormatting>
  <conditionalFormatting sqref="BQ310">
    <cfRule type="cellIs" dxfId="18172" priority="24401" operator="notEqual">
      <formula>BM311</formula>
    </cfRule>
  </conditionalFormatting>
  <conditionalFormatting sqref="BQ313">
    <cfRule type="cellIs" dxfId="18171" priority="6071" operator="notEqual">
      <formula>BM314</formula>
    </cfRule>
  </conditionalFormatting>
  <conditionalFormatting sqref="BQ316">
    <cfRule type="cellIs" dxfId="18170" priority="5851" operator="notEqual">
      <formula>BM317</formula>
    </cfRule>
  </conditionalFormatting>
  <conditionalFormatting sqref="BQ319">
    <cfRule type="cellIs" dxfId="18169" priority="5631" operator="notEqual">
      <formula>BM320</formula>
    </cfRule>
  </conditionalFormatting>
  <conditionalFormatting sqref="BQ322">
    <cfRule type="cellIs" dxfId="18168" priority="5411" operator="notEqual">
      <formula>BM323</formula>
    </cfRule>
  </conditionalFormatting>
  <conditionalFormatting sqref="BQ325">
    <cfRule type="cellIs" dxfId="18167" priority="5191" operator="notEqual">
      <formula>BM326</formula>
    </cfRule>
  </conditionalFormatting>
  <conditionalFormatting sqref="BQ328">
    <cfRule type="cellIs" dxfId="18166" priority="4971" operator="notEqual">
      <formula>BM329</formula>
    </cfRule>
  </conditionalFormatting>
  <conditionalFormatting sqref="BQ331">
    <cfRule type="cellIs" dxfId="18165" priority="4751" operator="notEqual">
      <formula>BM332</formula>
    </cfRule>
  </conditionalFormatting>
  <conditionalFormatting sqref="BQ334">
    <cfRule type="cellIs" dxfId="18164" priority="145" operator="notEqual">
      <formula>BM335</formula>
    </cfRule>
  </conditionalFormatting>
  <conditionalFormatting sqref="BQ337">
    <cfRule type="cellIs" dxfId="18163" priority="4531" operator="notEqual">
      <formula>BM338</formula>
    </cfRule>
  </conditionalFormatting>
  <conditionalFormatting sqref="BQ340">
    <cfRule type="cellIs" dxfId="18162" priority="4311" operator="notEqual">
      <formula>BM341</formula>
    </cfRule>
  </conditionalFormatting>
  <conditionalFormatting sqref="BQ343">
    <cfRule type="cellIs" dxfId="18161" priority="6291" operator="notEqual">
      <formula>BM344</formula>
    </cfRule>
  </conditionalFormatting>
  <conditionalFormatting sqref="BQ346">
    <cfRule type="cellIs" dxfId="18160" priority="3871" operator="notEqual">
      <formula>BM347</formula>
    </cfRule>
  </conditionalFormatting>
  <conditionalFormatting sqref="BQ349">
    <cfRule type="cellIs" dxfId="18159" priority="4091" operator="notEqual">
      <formula>BM350</formula>
    </cfRule>
  </conditionalFormatting>
  <conditionalFormatting sqref="BQ352">
    <cfRule type="cellIs" dxfId="18158" priority="3431" operator="notEqual">
      <formula>BM353</formula>
    </cfRule>
  </conditionalFormatting>
  <conditionalFormatting sqref="BQ355">
    <cfRule type="cellIs" dxfId="18157" priority="3211" operator="notEqual">
      <formula>BM356</formula>
    </cfRule>
  </conditionalFormatting>
  <conditionalFormatting sqref="BQ358">
    <cfRule type="cellIs" dxfId="18156" priority="2991" operator="notEqual">
      <formula>BM359</formula>
    </cfRule>
  </conditionalFormatting>
  <conditionalFormatting sqref="BQ361">
    <cfRule type="cellIs" dxfId="18155" priority="24281" operator="notEqual">
      <formula>BM362</formula>
    </cfRule>
  </conditionalFormatting>
  <conditionalFormatting sqref="BQ364">
    <cfRule type="cellIs" dxfId="18154" priority="24161" operator="notEqual">
      <formula>BM365</formula>
    </cfRule>
  </conditionalFormatting>
  <conditionalFormatting sqref="BQ367">
    <cfRule type="cellIs" dxfId="18153" priority="23921" operator="notEqual">
      <formula>BM368</formula>
    </cfRule>
  </conditionalFormatting>
  <conditionalFormatting sqref="BQ370">
    <cfRule type="cellIs" dxfId="18152" priority="27191" operator="notEqual">
      <formula>BM371</formula>
    </cfRule>
  </conditionalFormatting>
  <conditionalFormatting sqref="BR19">
    <cfRule type="cellIs" dxfId="18151" priority="27680" operator="notEqual">
      <formula>BM20</formula>
    </cfRule>
  </conditionalFormatting>
  <conditionalFormatting sqref="BR22">
    <cfRule type="cellIs" dxfId="18150" priority="27670" operator="notEqual">
      <formula>BM23</formula>
    </cfRule>
  </conditionalFormatting>
  <conditionalFormatting sqref="BR25">
    <cfRule type="cellIs" dxfId="18149" priority="27660" operator="notEqual">
      <formula>BM26</formula>
    </cfRule>
  </conditionalFormatting>
  <conditionalFormatting sqref="BR28">
    <cfRule type="cellIs" dxfId="18148" priority="27650" operator="notEqual">
      <formula>BM29</formula>
    </cfRule>
  </conditionalFormatting>
  <conditionalFormatting sqref="BR31">
    <cfRule type="cellIs" dxfId="18147" priority="27640" operator="notEqual">
      <formula>BM32</formula>
    </cfRule>
  </conditionalFormatting>
  <conditionalFormatting sqref="BR34">
    <cfRule type="cellIs" dxfId="18146" priority="27630" operator="notEqual">
      <formula>BM35</formula>
    </cfRule>
  </conditionalFormatting>
  <conditionalFormatting sqref="BR37">
    <cfRule type="cellIs" dxfId="18145" priority="27620" operator="notEqual">
      <formula>BM38</formula>
    </cfRule>
  </conditionalFormatting>
  <conditionalFormatting sqref="BR40">
    <cfRule type="cellIs" dxfId="18144" priority="27610" operator="notEqual">
      <formula>BM41</formula>
    </cfRule>
  </conditionalFormatting>
  <conditionalFormatting sqref="BR43">
    <cfRule type="cellIs" dxfId="18143" priority="27600" operator="notEqual">
      <formula>BM44</formula>
    </cfRule>
  </conditionalFormatting>
  <conditionalFormatting sqref="BR46">
    <cfRule type="cellIs" dxfId="18142" priority="27590" operator="notEqual">
      <formula>BM47</formula>
    </cfRule>
  </conditionalFormatting>
  <conditionalFormatting sqref="BR49">
    <cfRule type="cellIs" dxfId="18141" priority="27580" operator="notEqual">
      <formula>BM50</formula>
    </cfRule>
  </conditionalFormatting>
  <conditionalFormatting sqref="BR52">
    <cfRule type="cellIs" dxfId="18140" priority="27570" operator="notEqual">
      <formula>BM53</formula>
    </cfRule>
  </conditionalFormatting>
  <conditionalFormatting sqref="BR55">
    <cfRule type="cellIs" dxfId="18139" priority="27560" operator="notEqual">
      <formula>BM56</formula>
    </cfRule>
  </conditionalFormatting>
  <conditionalFormatting sqref="BR58">
    <cfRule type="cellIs" dxfId="18138" priority="27550" operator="notEqual">
      <formula>BM59</formula>
    </cfRule>
  </conditionalFormatting>
  <conditionalFormatting sqref="BR61">
    <cfRule type="cellIs" dxfId="18137" priority="27540" operator="notEqual">
      <formula>BM62</formula>
    </cfRule>
  </conditionalFormatting>
  <conditionalFormatting sqref="BR64">
    <cfRule type="cellIs" dxfId="18136" priority="27530" operator="notEqual">
      <formula>BM65</formula>
    </cfRule>
  </conditionalFormatting>
  <conditionalFormatting sqref="BR67">
    <cfRule type="cellIs" dxfId="18135" priority="27520" operator="notEqual">
      <formula>BM68</formula>
    </cfRule>
  </conditionalFormatting>
  <conditionalFormatting sqref="BR70">
    <cfRule type="cellIs" dxfId="18134" priority="27510" operator="notEqual">
      <formula>BM71</formula>
    </cfRule>
  </conditionalFormatting>
  <conditionalFormatting sqref="BR73">
    <cfRule type="cellIs" dxfId="18133" priority="27500" operator="notEqual">
      <formula>BM74</formula>
    </cfRule>
  </conditionalFormatting>
  <conditionalFormatting sqref="BR76">
    <cfRule type="cellIs" dxfId="18132" priority="26080" operator="notEqual">
      <formula>BM77</formula>
    </cfRule>
  </conditionalFormatting>
  <conditionalFormatting sqref="BR79">
    <cfRule type="cellIs" dxfId="18131" priority="25960" operator="notEqual">
      <formula>BM80</formula>
    </cfRule>
  </conditionalFormatting>
  <conditionalFormatting sqref="BR82">
    <cfRule type="cellIs" dxfId="18130" priority="25840" operator="notEqual">
      <formula>BM83</formula>
    </cfRule>
  </conditionalFormatting>
  <conditionalFormatting sqref="BR85">
    <cfRule type="cellIs" dxfId="18129" priority="25720" operator="notEqual">
      <formula>BM86</formula>
    </cfRule>
  </conditionalFormatting>
  <conditionalFormatting sqref="BR88">
    <cfRule type="cellIs" dxfId="18128" priority="25600" operator="notEqual">
      <formula>BM89</formula>
    </cfRule>
  </conditionalFormatting>
  <conditionalFormatting sqref="BR91">
    <cfRule type="cellIs" dxfId="18127" priority="25360" operator="notEqual">
      <formula>BM92</formula>
    </cfRule>
  </conditionalFormatting>
  <conditionalFormatting sqref="BR94">
    <cfRule type="cellIs" dxfId="18126" priority="804" operator="notEqual">
      <formula>BM95</formula>
    </cfRule>
  </conditionalFormatting>
  <conditionalFormatting sqref="BR97">
    <cfRule type="cellIs" dxfId="18125" priority="25480" operator="notEqual">
      <formula>BM98</formula>
    </cfRule>
  </conditionalFormatting>
  <conditionalFormatting sqref="BR100">
    <cfRule type="cellIs" dxfId="18124" priority="25240" operator="notEqual">
      <formula>BM101</formula>
    </cfRule>
  </conditionalFormatting>
  <conditionalFormatting sqref="BR103">
    <cfRule type="cellIs" dxfId="18123" priority="25120" operator="notEqual">
      <formula>BM104</formula>
    </cfRule>
  </conditionalFormatting>
  <conditionalFormatting sqref="BR106">
    <cfRule type="cellIs" dxfId="18122" priority="25000" operator="notEqual">
      <formula>BM107</formula>
    </cfRule>
  </conditionalFormatting>
  <conditionalFormatting sqref="BR109">
    <cfRule type="cellIs" dxfId="18121" priority="24880" operator="notEqual">
      <formula>BM110</formula>
    </cfRule>
  </conditionalFormatting>
  <conditionalFormatting sqref="BR112">
    <cfRule type="cellIs" dxfId="18120" priority="24760" operator="notEqual">
      <formula>BM113</formula>
    </cfRule>
  </conditionalFormatting>
  <conditionalFormatting sqref="BR115">
    <cfRule type="cellIs" dxfId="18119" priority="24640" operator="notEqual">
      <formula>BM116</formula>
    </cfRule>
  </conditionalFormatting>
  <conditionalFormatting sqref="BR118">
    <cfRule type="cellIs" dxfId="18118" priority="24520" operator="notEqual">
      <formula>BM119</formula>
    </cfRule>
  </conditionalFormatting>
  <conditionalFormatting sqref="BR121">
    <cfRule type="cellIs" dxfId="18117" priority="19490" operator="notEqual">
      <formula>BM122</formula>
    </cfRule>
  </conditionalFormatting>
  <conditionalFormatting sqref="BR124">
    <cfRule type="cellIs" dxfId="18116" priority="19270" operator="notEqual">
      <formula>BM125</formula>
    </cfRule>
  </conditionalFormatting>
  <conditionalFormatting sqref="BR127">
    <cfRule type="cellIs" dxfId="18115" priority="19050" operator="notEqual">
      <formula>BM128</formula>
    </cfRule>
  </conditionalFormatting>
  <conditionalFormatting sqref="BR130">
    <cfRule type="cellIs" dxfId="18114" priority="18830" operator="notEqual">
      <formula>BM131</formula>
    </cfRule>
  </conditionalFormatting>
  <conditionalFormatting sqref="BR133">
    <cfRule type="cellIs" dxfId="18113" priority="18610" operator="notEqual">
      <formula>BM134</formula>
    </cfRule>
  </conditionalFormatting>
  <conditionalFormatting sqref="BR136">
    <cfRule type="cellIs" dxfId="18112" priority="18390" operator="notEqual">
      <formula>BM137</formula>
    </cfRule>
  </conditionalFormatting>
  <conditionalFormatting sqref="BR139">
    <cfRule type="cellIs" dxfId="18111" priority="18170" operator="notEqual">
      <formula>BM140</formula>
    </cfRule>
  </conditionalFormatting>
  <conditionalFormatting sqref="BR142">
    <cfRule type="cellIs" dxfId="18110" priority="17950" operator="notEqual">
      <formula>BM143</formula>
    </cfRule>
  </conditionalFormatting>
  <conditionalFormatting sqref="BR145">
    <cfRule type="cellIs" dxfId="18109" priority="17730" operator="notEqual">
      <formula>BM146</formula>
    </cfRule>
  </conditionalFormatting>
  <conditionalFormatting sqref="BR148">
    <cfRule type="cellIs" dxfId="18108" priority="17510" operator="notEqual">
      <formula>BM149</formula>
    </cfRule>
  </conditionalFormatting>
  <conditionalFormatting sqref="BR151">
    <cfRule type="cellIs" dxfId="18107" priority="17290" operator="notEqual">
      <formula>BM152</formula>
    </cfRule>
  </conditionalFormatting>
  <conditionalFormatting sqref="BR154">
    <cfRule type="cellIs" dxfId="18106" priority="17070" operator="notEqual">
      <formula>BM155</formula>
    </cfRule>
  </conditionalFormatting>
  <conditionalFormatting sqref="BR157">
    <cfRule type="cellIs" dxfId="18105" priority="16850" operator="notEqual">
      <formula>BM158</formula>
    </cfRule>
  </conditionalFormatting>
  <conditionalFormatting sqref="BR160">
    <cfRule type="cellIs" dxfId="18104" priority="16630" operator="notEqual">
      <formula>BM161</formula>
    </cfRule>
  </conditionalFormatting>
  <conditionalFormatting sqref="BR163">
    <cfRule type="cellIs" dxfId="18103" priority="16410" operator="notEqual">
      <formula>BM164</formula>
    </cfRule>
  </conditionalFormatting>
  <conditionalFormatting sqref="BR166">
    <cfRule type="cellIs" dxfId="18102" priority="584" operator="notEqual">
      <formula>BM167</formula>
    </cfRule>
  </conditionalFormatting>
  <conditionalFormatting sqref="BR169">
    <cfRule type="cellIs" dxfId="18101" priority="16190" operator="notEqual">
      <formula>BM170</formula>
    </cfRule>
  </conditionalFormatting>
  <conditionalFormatting sqref="BR172">
    <cfRule type="cellIs" dxfId="18100" priority="15970" operator="notEqual">
      <formula>BM173</formula>
    </cfRule>
  </conditionalFormatting>
  <conditionalFormatting sqref="BR175">
    <cfRule type="cellIs" dxfId="18099" priority="15750" operator="notEqual">
      <formula>BM176</formula>
    </cfRule>
  </conditionalFormatting>
  <conditionalFormatting sqref="BR178">
    <cfRule type="cellIs" dxfId="18098" priority="15530" operator="notEqual">
      <formula>BM179</formula>
    </cfRule>
  </conditionalFormatting>
  <conditionalFormatting sqref="BR181">
    <cfRule type="cellIs" dxfId="18097" priority="15310" operator="notEqual">
      <formula>BM182</formula>
    </cfRule>
  </conditionalFormatting>
  <conditionalFormatting sqref="BR184">
    <cfRule type="cellIs" dxfId="18096" priority="15090" operator="notEqual">
      <formula>BM185</formula>
    </cfRule>
  </conditionalFormatting>
  <conditionalFormatting sqref="BR187">
    <cfRule type="cellIs" dxfId="18095" priority="14870" operator="notEqual">
      <formula>BM188</formula>
    </cfRule>
  </conditionalFormatting>
  <conditionalFormatting sqref="BR190">
    <cfRule type="cellIs" dxfId="18094" priority="14650" operator="notEqual">
      <formula>BM191</formula>
    </cfRule>
  </conditionalFormatting>
  <conditionalFormatting sqref="BR193">
    <cfRule type="cellIs" dxfId="18093" priority="14430" operator="notEqual">
      <formula>BM194</formula>
    </cfRule>
  </conditionalFormatting>
  <conditionalFormatting sqref="BR196">
    <cfRule type="cellIs" dxfId="18092" priority="14210" operator="notEqual">
      <formula>BM197</formula>
    </cfRule>
  </conditionalFormatting>
  <conditionalFormatting sqref="BR199">
    <cfRule type="cellIs" dxfId="18091" priority="13990" operator="notEqual">
      <formula>BM200</formula>
    </cfRule>
  </conditionalFormatting>
  <conditionalFormatting sqref="BR202">
    <cfRule type="cellIs" dxfId="18090" priority="13770" operator="notEqual">
      <formula>BM203</formula>
    </cfRule>
  </conditionalFormatting>
  <conditionalFormatting sqref="BR205">
    <cfRule type="cellIs" dxfId="18089" priority="13550" operator="notEqual">
      <formula>BM206</formula>
    </cfRule>
  </conditionalFormatting>
  <conditionalFormatting sqref="BR208">
    <cfRule type="cellIs" dxfId="18088" priority="13330" operator="notEqual">
      <formula>BM209</formula>
    </cfRule>
  </conditionalFormatting>
  <conditionalFormatting sqref="BR211">
    <cfRule type="cellIs" dxfId="18087" priority="13110" operator="notEqual">
      <formula>BM212</formula>
    </cfRule>
  </conditionalFormatting>
  <conditionalFormatting sqref="BR214">
    <cfRule type="cellIs" dxfId="18086" priority="12890" operator="notEqual">
      <formula>BM215</formula>
    </cfRule>
  </conditionalFormatting>
  <conditionalFormatting sqref="BR217">
    <cfRule type="cellIs" dxfId="18085" priority="12670" operator="notEqual">
      <formula>BM218</formula>
    </cfRule>
  </conditionalFormatting>
  <conditionalFormatting sqref="BR220">
    <cfRule type="cellIs" dxfId="18084" priority="12450" operator="notEqual">
      <formula>BM221</formula>
    </cfRule>
  </conditionalFormatting>
  <conditionalFormatting sqref="BR223">
    <cfRule type="cellIs" dxfId="18083" priority="12230" operator="notEqual">
      <formula>BM224</formula>
    </cfRule>
  </conditionalFormatting>
  <conditionalFormatting sqref="BR226">
    <cfRule type="cellIs" dxfId="18082" priority="12010" operator="notEqual">
      <formula>BM227</formula>
    </cfRule>
  </conditionalFormatting>
  <conditionalFormatting sqref="BR229">
    <cfRule type="cellIs" dxfId="18081" priority="11790" operator="notEqual">
      <formula>BM230</formula>
    </cfRule>
  </conditionalFormatting>
  <conditionalFormatting sqref="BR232">
    <cfRule type="cellIs" dxfId="18080" priority="11570" operator="notEqual">
      <formula>BM233</formula>
    </cfRule>
  </conditionalFormatting>
  <conditionalFormatting sqref="BR235">
    <cfRule type="cellIs" dxfId="18079" priority="11350" operator="notEqual">
      <formula>BM236</formula>
    </cfRule>
  </conditionalFormatting>
  <conditionalFormatting sqref="BR238">
    <cfRule type="cellIs" dxfId="18078" priority="11130" operator="notEqual">
      <formula>BM239</formula>
    </cfRule>
  </conditionalFormatting>
  <conditionalFormatting sqref="BR241">
    <cfRule type="cellIs" dxfId="18077" priority="10910" operator="notEqual">
      <formula>BM242</formula>
    </cfRule>
  </conditionalFormatting>
  <conditionalFormatting sqref="BR244">
    <cfRule type="cellIs" dxfId="18076" priority="10690" operator="notEqual">
      <formula>BM245</formula>
    </cfRule>
  </conditionalFormatting>
  <conditionalFormatting sqref="BR247">
    <cfRule type="cellIs" dxfId="18075" priority="10470" operator="notEqual">
      <formula>BM248</formula>
    </cfRule>
  </conditionalFormatting>
  <conditionalFormatting sqref="BR250">
    <cfRule type="cellIs" dxfId="18074" priority="10250" operator="notEqual">
      <formula>BM251</formula>
    </cfRule>
  </conditionalFormatting>
  <conditionalFormatting sqref="BR253">
    <cfRule type="cellIs" dxfId="18073" priority="10030" operator="notEqual">
      <formula>BM254</formula>
    </cfRule>
  </conditionalFormatting>
  <conditionalFormatting sqref="BR256">
    <cfRule type="cellIs" dxfId="18072" priority="9810" operator="notEqual">
      <formula>BM257</formula>
    </cfRule>
  </conditionalFormatting>
  <conditionalFormatting sqref="BR259">
    <cfRule type="cellIs" dxfId="18071" priority="9590" operator="notEqual">
      <formula>BM260</formula>
    </cfRule>
  </conditionalFormatting>
  <conditionalFormatting sqref="BR262">
    <cfRule type="cellIs" dxfId="18070" priority="9370" operator="notEqual">
      <formula>BM263</formula>
    </cfRule>
  </conditionalFormatting>
  <conditionalFormatting sqref="BR265">
    <cfRule type="cellIs" dxfId="18069" priority="9150" operator="notEqual">
      <formula>BM266</formula>
    </cfRule>
  </conditionalFormatting>
  <conditionalFormatting sqref="BR268">
    <cfRule type="cellIs" dxfId="18068" priority="8930" operator="notEqual">
      <formula>BM269</formula>
    </cfRule>
  </conditionalFormatting>
  <conditionalFormatting sqref="BR271">
    <cfRule type="cellIs" dxfId="18067" priority="8710" operator="notEqual">
      <formula>BM272</formula>
    </cfRule>
  </conditionalFormatting>
  <conditionalFormatting sqref="BR274">
    <cfRule type="cellIs" dxfId="18066" priority="1450" operator="notEqual">
      <formula>BM275</formula>
    </cfRule>
  </conditionalFormatting>
  <conditionalFormatting sqref="BR277">
    <cfRule type="cellIs" dxfId="18065" priority="8490" operator="notEqual">
      <formula>BM278</formula>
    </cfRule>
  </conditionalFormatting>
  <conditionalFormatting sqref="BR280">
    <cfRule type="cellIs" dxfId="18064" priority="8270" operator="notEqual">
      <formula>BM281</formula>
    </cfRule>
  </conditionalFormatting>
  <conditionalFormatting sqref="BR283">
    <cfRule type="cellIs" dxfId="18063" priority="8050" operator="notEqual">
      <formula>BM284</formula>
    </cfRule>
  </conditionalFormatting>
  <conditionalFormatting sqref="BR286">
    <cfRule type="cellIs" dxfId="18062" priority="7830" operator="notEqual">
      <formula>BM287</formula>
    </cfRule>
  </conditionalFormatting>
  <conditionalFormatting sqref="BR289">
    <cfRule type="cellIs" dxfId="18061" priority="7610" operator="notEqual">
      <formula>BM290</formula>
    </cfRule>
  </conditionalFormatting>
  <conditionalFormatting sqref="BR292">
    <cfRule type="cellIs" dxfId="18060" priority="364" operator="notEqual">
      <formula>BM293</formula>
    </cfRule>
  </conditionalFormatting>
  <conditionalFormatting sqref="BR295">
    <cfRule type="cellIs" dxfId="18059" priority="7390" operator="notEqual">
      <formula>BM296</formula>
    </cfRule>
  </conditionalFormatting>
  <conditionalFormatting sqref="BR298">
    <cfRule type="cellIs" dxfId="18058" priority="7170" operator="notEqual">
      <formula>BM299</formula>
    </cfRule>
  </conditionalFormatting>
  <conditionalFormatting sqref="BR301">
    <cfRule type="cellIs" dxfId="18057" priority="6950" operator="notEqual">
      <formula>BM302</formula>
    </cfRule>
  </conditionalFormatting>
  <conditionalFormatting sqref="BR304">
    <cfRule type="cellIs" dxfId="18056" priority="6730" operator="notEqual">
      <formula>BM305</formula>
    </cfRule>
  </conditionalFormatting>
  <conditionalFormatting sqref="BR307">
    <cfRule type="cellIs" dxfId="18055" priority="6510" operator="notEqual">
      <formula>BM308</formula>
    </cfRule>
  </conditionalFormatting>
  <conditionalFormatting sqref="BR310">
    <cfRule type="cellIs" dxfId="18054" priority="24400" operator="notEqual">
      <formula>BM311</formula>
    </cfRule>
  </conditionalFormatting>
  <conditionalFormatting sqref="BR313">
    <cfRule type="cellIs" dxfId="18053" priority="6070" operator="notEqual">
      <formula>BM314</formula>
    </cfRule>
  </conditionalFormatting>
  <conditionalFormatting sqref="BR316">
    <cfRule type="cellIs" dxfId="18052" priority="5850" operator="notEqual">
      <formula>BM317</formula>
    </cfRule>
  </conditionalFormatting>
  <conditionalFormatting sqref="BR319">
    <cfRule type="cellIs" dxfId="18051" priority="5630" operator="notEqual">
      <formula>BM320</formula>
    </cfRule>
  </conditionalFormatting>
  <conditionalFormatting sqref="BR322">
    <cfRule type="cellIs" dxfId="18050" priority="5410" operator="notEqual">
      <formula>BM323</formula>
    </cfRule>
  </conditionalFormatting>
  <conditionalFormatting sqref="BR325">
    <cfRule type="cellIs" dxfId="18049" priority="5190" operator="notEqual">
      <formula>BM326</formula>
    </cfRule>
  </conditionalFormatting>
  <conditionalFormatting sqref="BR328">
    <cfRule type="cellIs" dxfId="18048" priority="4970" operator="notEqual">
      <formula>BM329</formula>
    </cfRule>
  </conditionalFormatting>
  <conditionalFormatting sqref="BR331">
    <cfRule type="cellIs" dxfId="18047" priority="4750" operator="notEqual">
      <formula>BM332</formula>
    </cfRule>
  </conditionalFormatting>
  <conditionalFormatting sqref="BR334">
    <cfRule type="cellIs" dxfId="18046" priority="144" operator="notEqual">
      <formula>BM335</formula>
    </cfRule>
  </conditionalFormatting>
  <conditionalFormatting sqref="BR337">
    <cfRule type="cellIs" dxfId="18045" priority="4530" operator="notEqual">
      <formula>BM338</formula>
    </cfRule>
  </conditionalFormatting>
  <conditionalFormatting sqref="BR340">
    <cfRule type="cellIs" dxfId="18044" priority="4310" operator="notEqual">
      <formula>BM341</formula>
    </cfRule>
  </conditionalFormatting>
  <conditionalFormatting sqref="BR343">
    <cfRule type="cellIs" dxfId="18043" priority="6290" operator="notEqual">
      <formula>BM344</formula>
    </cfRule>
  </conditionalFormatting>
  <conditionalFormatting sqref="BR346">
    <cfRule type="cellIs" dxfId="18042" priority="3870" operator="notEqual">
      <formula>BM347</formula>
    </cfRule>
  </conditionalFormatting>
  <conditionalFormatting sqref="BR349">
    <cfRule type="cellIs" dxfId="18041" priority="4090" operator="notEqual">
      <formula>BM350</formula>
    </cfRule>
  </conditionalFormatting>
  <conditionalFormatting sqref="BR352">
    <cfRule type="cellIs" dxfId="18040" priority="3430" operator="notEqual">
      <formula>BM353</formula>
    </cfRule>
  </conditionalFormatting>
  <conditionalFormatting sqref="BR355">
    <cfRule type="cellIs" dxfId="18039" priority="3210" operator="notEqual">
      <formula>BM356</formula>
    </cfRule>
  </conditionalFormatting>
  <conditionalFormatting sqref="BR358">
    <cfRule type="cellIs" dxfId="18038" priority="2990" operator="notEqual">
      <formula>BM359</formula>
    </cfRule>
  </conditionalFormatting>
  <conditionalFormatting sqref="BR361">
    <cfRule type="cellIs" dxfId="18037" priority="24280" operator="notEqual">
      <formula>BM362</formula>
    </cfRule>
  </conditionalFormatting>
  <conditionalFormatting sqref="BR364">
    <cfRule type="cellIs" dxfId="18036" priority="24160" operator="notEqual">
      <formula>BM365</formula>
    </cfRule>
  </conditionalFormatting>
  <conditionalFormatting sqref="BR367">
    <cfRule type="cellIs" dxfId="18035" priority="23920" operator="notEqual">
      <formula>BM368</formula>
    </cfRule>
  </conditionalFormatting>
  <conditionalFormatting sqref="BR370">
    <cfRule type="cellIs" dxfId="18034" priority="27190" operator="notEqual">
      <formula>BM371</formula>
    </cfRule>
  </conditionalFormatting>
  <conditionalFormatting sqref="BS19">
    <cfRule type="cellIs" dxfId="18033" priority="27679" operator="notEqual">
      <formula>BM20</formula>
    </cfRule>
  </conditionalFormatting>
  <conditionalFormatting sqref="BS22">
    <cfRule type="cellIs" dxfId="18032" priority="27669" operator="notEqual">
      <formula>BM23</formula>
    </cfRule>
  </conditionalFormatting>
  <conditionalFormatting sqref="BS25">
    <cfRule type="cellIs" dxfId="18031" priority="27659" operator="notEqual">
      <formula>BM26</formula>
    </cfRule>
  </conditionalFormatting>
  <conditionalFormatting sqref="BS28">
    <cfRule type="cellIs" dxfId="18030" priority="27649" operator="notEqual">
      <formula>BM29</formula>
    </cfRule>
  </conditionalFormatting>
  <conditionalFormatting sqref="BS31">
    <cfRule type="cellIs" dxfId="18029" priority="27639" operator="notEqual">
      <formula>BM32</formula>
    </cfRule>
  </conditionalFormatting>
  <conditionalFormatting sqref="BS34">
    <cfRule type="cellIs" dxfId="18028" priority="27629" operator="notEqual">
      <formula>BM35</formula>
    </cfRule>
  </conditionalFormatting>
  <conditionalFormatting sqref="BS37">
    <cfRule type="cellIs" dxfId="18027" priority="27619" operator="notEqual">
      <formula>BM38</formula>
    </cfRule>
  </conditionalFormatting>
  <conditionalFormatting sqref="BS40">
    <cfRule type="cellIs" dxfId="18026" priority="27609" operator="notEqual">
      <formula>BM41</formula>
    </cfRule>
  </conditionalFormatting>
  <conditionalFormatting sqref="BS43">
    <cfRule type="cellIs" dxfId="18025" priority="27599" operator="notEqual">
      <formula>BM44</formula>
    </cfRule>
  </conditionalFormatting>
  <conditionalFormatting sqref="BS46">
    <cfRule type="cellIs" dxfId="18024" priority="27589" operator="notEqual">
      <formula>BM47</formula>
    </cfRule>
  </conditionalFormatting>
  <conditionalFormatting sqref="BS49">
    <cfRule type="cellIs" dxfId="18023" priority="27579" operator="notEqual">
      <formula>BM50</formula>
    </cfRule>
  </conditionalFormatting>
  <conditionalFormatting sqref="BS52">
    <cfRule type="cellIs" dxfId="18022" priority="27569" operator="notEqual">
      <formula>BM53</formula>
    </cfRule>
  </conditionalFormatting>
  <conditionalFormatting sqref="BS55">
    <cfRule type="cellIs" dxfId="18021" priority="27559" operator="notEqual">
      <formula>BM56</formula>
    </cfRule>
  </conditionalFormatting>
  <conditionalFormatting sqref="BS58">
    <cfRule type="cellIs" dxfId="18020" priority="27549" operator="notEqual">
      <formula>BM59</formula>
    </cfRule>
  </conditionalFormatting>
  <conditionalFormatting sqref="BS61">
    <cfRule type="cellIs" dxfId="18019" priority="27539" operator="notEqual">
      <formula>BM62</formula>
    </cfRule>
  </conditionalFormatting>
  <conditionalFormatting sqref="BS64">
    <cfRule type="cellIs" dxfId="18018" priority="27529" operator="notEqual">
      <formula>BM65</formula>
    </cfRule>
  </conditionalFormatting>
  <conditionalFormatting sqref="BS67">
    <cfRule type="cellIs" dxfId="18017" priority="27519" operator="notEqual">
      <formula>BM68</formula>
    </cfRule>
  </conditionalFormatting>
  <conditionalFormatting sqref="BS70">
    <cfRule type="cellIs" dxfId="18016" priority="27509" operator="notEqual">
      <formula>BM71</formula>
    </cfRule>
  </conditionalFormatting>
  <conditionalFormatting sqref="BS73">
    <cfRule type="cellIs" dxfId="18015" priority="27499" operator="notEqual">
      <formula>BM74</formula>
    </cfRule>
  </conditionalFormatting>
  <conditionalFormatting sqref="BS76">
    <cfRule type="cellIs" dxfId="18014" priority="26079" operator="notEqual">
      <formula>BM77</formula>
    </cfRule>
  </conditionalFormatting>
  <conditionalFormatting sqref="BS79">
    <cfRule type="cellIs" dxfId="18013" priority="25959" operator="notEqual">
      <formula>BM80</formula>
    </cfRule>
  </conditionalFormatting>
  <conditionalFormatting sqref="BS82">
    <cfRule type="cellIs" dxfId="18012" priority="25839" operator="notEqual">
      <formula>BM83</formula>
    </cfRule>
  </conditionalFormatting>
  <conditionalFormatting sqref="BS85">
    <cfRule type="cellIs" dxfId="18011" priority="25719" operator="notEqual">
      <formula>BM86</formula>
    </cfRule>
  </conditionalFormatting>
  <conditionalFormatting sqref="BS88">
    <cfRule type="cellIs" dxfId="18010" priority="25599" operator="notEqual">
      <formula>BM89</formula>
    </cfRule>
  </conditionalFormatting>
  <conditionalFormatting sqref="BS91">
    <cfRule type="cellIs" dxfId="18009" priority="25359" operator="notEqual">
      <formula>BM92</formula>
    </cfRule>
  </conditionalFormatting>
  <conditionalFormatting sqref="BS94">
    <cfRule type="cellIs" dxfId="18008" priority="803" operator="notEqual">
      <formula>BM95</formula>
    </cfRule>
  </conditionalFormatting>
  <conditionalFormatting sqref="BS97">
    <cfRule type="cellIs" dxfId="18007" priority="25479" operator="notEqual">
      <formula>BM98</formula>
    </cfRule>
  </conditionalFormatting>
  <conditionalFormatting sqref="BS100">
    <cfRule type="cellIs" dxfId="18006" priority="25239" operator="notEqual">
      <formula>BM101</formula>
    </cfRule>
  </conditionalFormatting>
  <conditionalFormatting sqref="BS103">
    <cfRule type="cellIs" dxfId="18005" priority="25119" operator="notEqual">
      <formula>BM104</formula>
    </cfRule>
  </conditionalFormatting>
  <conditionalFormatting sqref="BS106">
    <cfRule type="cellIs" dxfId="18004" priority="24999" operator="notEqual">
      <formula>BM107</formula>
    </cfRule>
  </conditionalFormatting>
  <conditionalFormatting sqref="BS109">
    <cfRule type="cellIs" dxfId="18003" priority="24879" operator="notEqual">
      <formula>BM110</formula>
    </cfRule>
  </conditionalFormatting>
  <conditionalFormatting sqref="BS112">
    <cfRule type="cellIs" dxfId="18002" priority="24759" operator="notEqual">
      <formula>BM113</formula>
    </cfRule>
  </conditionalFormatting>
  <conditionalFormatting sqref="BS115">
    <cfRule type="cellIs" dxfId="18001" priority="24639" operator="notEqual">
      <formula>BM116</formula>
    </cfRule>
  </conditionalFormatting>
  <conditionalFormatting sqref="BS118">
    <cfRule type="cellIs" dxfId="18000" priority="24519" operator="notEqual">
      <formula>BM119</formula>
    </cfRule>
  </conditionalFormatting>
  <conditionalFormatting sqref="BS121">
    <cfRule type="cellIs" dxfId="17999" priority="19489" operator="notEqual">
      <formula>BM122</formula>
    </cfRule>
  </conditionalFormatting>
  <conditionalFormatting sqref="BS124">
    <cfRule type="cellIs" dxfId="17998" priority="19269" operator="notEqual">
      <formula>BM125</formula>
    </cfRule>
  </conditionalFormatting>
  <conditionalFormatting sqref="BS127">
    <cfRule type="cellIs" dxfId="17997" priority="19049" operator="notEqual">
      <formula>BM128</formula>
    </cfRule>
  </conditionalFormatting>
  <conditionalFormatting sqref="BS130">
    <cfRule type="cellIs" dxfId="17996" priority="18829" operator="notEqual">
      <formula>BM131</formula>
    </cfRule>
  </conditionalFormatting>
  <conditionalFormatting sqref="BS133">
    <cfRule type="cellIs" dxfId="17995" priority="18609" operator="notEqual">
      <formula>BM134</formula>
    </cfRule>
  </conditionalFormatting>
  <conditionalFormatting sqref="BS136">
    <cfRule type="cellIs" dxfId="17994" priority="18389" operator="notEqual">
      <formula>BM137</formula>
    </cfRule>
  </conditionalFormatting>
  <conditionalFormatting sqref="BS139">
    <cfRule type="cellIs" dxfId="17993" priority="18169" operator="notEqual">
      <formula>BM140</formula>
    </cfRule>
  </conditionalFormatting>
  <conditionalFormatting sqref="BS142">
    <cfRule type="cellIs" dxfId="17992" priority="17949" operator="notEqual">
      <formula>BM143</formula>
    </cfRule>
  </conditionalFormatting>
  <conditionalFormatting sqref="BS145">
    <cfRule type="cellIs" dxfId="17991" priority="17729" operator="notEqual">
      <formula>BM146</formula>
    </cfRule>
  </conditionalFormatting>
  <conditionalFormatting sqref="BS148">
    <cfRule type="cellIs" dxfId="17990" priority="17509" operator="notEqual">
      <formula>BM149</formula>
    </cfRule>
  </conditionalFormatting>
  <conditionalFormatting sqref="BS151">
    <cfRule type="cellIs" dxfId="17989" priority="17289" operator="notEqual">
      <formula>BM152</formula>
    </cfRule>
  </conditionalFormatting>
  <conditionalFormatting sqref="BS154">
    <cfRule type="cellIs" dxfId="17988" priority="17069" operator="notEqual">
      <formula>BM155</formula>
    </cfRule>
  </conditionalFormatting>
  <conditionalFormatting sqref="BS157">
    <cfRule type="cellIs" dxfId="17987" priority="16849" operator="notEqual">
      <formula>BM158</formula>
    </cfRule>
  </conditionalFormatting>
  <conditionalFormatting sqref="BS160">
    <cfRule type="cellIs" dxfId="17986" priority="16629" operator="notEqual">
      <formula>BM161</formula>
    </cfRule>
  </conditionalFormatting>
  <conditionalFormatting sqref="BS163">
    <cfRule type="cellIs" dxfId="17985" priority="16409" operator="notEqual">
      <formula>BM164</formula>
    </cfRule>
  </conditionalFormatting>
  <conditionalFormatting sqref="BS166">
    <cfRule type="cellIs" dxfId="17984" priority="583" operator="notEqual">
      <formula>BM167</formula>
    </cfRule>
  </conditionalFormatting>
  <conditionalFormatting sqref="BS169">
    <cfRule type="cellIs" dxfId="17983" priority="16189" operator="notEqual">
      <formula>BM170</formula>
    </cfRule>
  </conditionalFormatting>
  <conditionalFormatting sqref="BS172">
    <cfRule type="cellIs" dxfId="17982" priority="15969" operator="notEqual">
      <formula>BM173</formula>
    </cfRule>
  </conditionalFormatting>
  <conditionalFormatting sqref="BS175">
    <cfRule type="cellIs" dxfId="17981" priority="15749" operator="notEqual">
      <formula>BM176</formula>
    </cfRule>
  </conditionalFormatting>
  <conditionalFormatting sqref="BS178">
    <cfRule type="cellIs" dxfId="17980" priority="15529" operator="notEqual">
      <formula>BM179</formula>
    </cfRule>
  </conditionalFormatting>
  <conditionalFormatting sqref="BS181">
    <cfRule type="cellIs" dxfId="17979" priority="15309" operator="notEqual">
      <formula>BM182</formula>
    </cfRule>
  </conditionalFormatting>
  <conditionalFormatting sqref="BS184">
    <cfRule type="cellIs" dxfId="17978" priority="15089" operator="notEqual">
      <formula>BM185</formula>
    </cfRule>
  </conditionalFormatting>
  <conditionalFormatting sqref="BS187">
    <cfRule type="cellIs" dxfId="17977" priority="14869" operator="notEqual">
      <formula>BM188</formula>
    </cfRule>
  </conditionalFormatting>
  <conditionalFormatting sqref="BS190">
    <cfRule type="cellIs" dxfId="17976" priority="14649" operator="notEqual">
      <formula>BM191</formula>
    </cfRule>
  </conditionalFormatting>
  <conditionalFormatting sqref="BS193">
    <cfRule type="cellIs" dxfId="17975" priority="14429" operator="notEqual">
      <formula>BM194</formula>
    </cfRule>
  </conditionalFormatting>
  <conditionalFormatting sqref="BS196">
    <cfRule type="cellIs" dxfId="17974" priority="14209" operator="notEqual">
      <formula>BM197</formula>
    </cfRule>
  </conditionalFormatting>
  <conditionalFormatting sqref="BS199">
    <cfRule type="cellIs" dxfId="17973" priority="13989" operator="notEqual">
      <formula>BM200</formula>
    </cfRule>
  </conditionalFormatting>
  <conditionalFormatting sqref="BS202">
    <cfRule type="cellIs" dxfId="17972" priority="13769" operator="notEqual">
      <formula>BM203</formula>
    </cfRule>
  </conditionalFormatting>
  <conditionalFormatting sqref="BS205">
    <cfRule type="cellIs" dxfId="17971" priority="13549" operator="notEqual">
      <formula>BM206</formula>
    </cfRule>
  </conditionalFormatting>
  <conditionalFormatting sqref="BS208">
    <cfRule type="cellIs" dxfId="17970" priority="13329" operator="notEqual">
      <formula>BM209</formula>
    </cfRule>
  </conditionalFormatting>
  <conditionalFormatting sqref="BS211">
    <cfRule type="cellIs" dxfId="17969" priority="13109" operator="notEqual">
      <formula>BM212</formula>
    </cfRule>
  </conditionalFormatting>
  <conditionalFormatting sqref="BS214">
    <cfRule type="cellIs" dxfId="17968" priority="12889" operator="notEqual">
      <formula>BM215</formula>
    </cfRule>
  </conditionalFormatting>
  <conditionalFormatting sqref="BS217">
    <cfRule type="cellIs" dxfId="17967" priority="12669" operator="notEqual">
      <formula>BM218</formula>
    </cfRule>
  </conditionalFormatting>
  <conditionalFormatting sqref="BS220">
    <cfRule type="cellIs" dxfId="17966" priority="12449" operator="notEqual">
      <formula>BM221</formula>
    </cfRule>
  </conditionalFormatting>
  <conditionalFormatting sqref="BS223">
    <cfRule type="cellIs" dxfId="17965" priority="12229" operator="notEqual">
      <formula>BM224</formula>
    </cfRule>
  </conditionalFormatting>
  <conditionalFormatting sqref="BS226">
    <cfRule type="cellIs" dxfId="17964" priority="12009" operator="notEqual">
      <formula>BM227</formula>
    </cfRule>
  </conditionalFormatting>
  <conditionalFormatting sqref="BS229">
    <cfRule type="cellIs" dxfId="17963" priority="11789" operator="notEqual">
      <formula>BM230</formula>
    </cfRule>
  </conditionalFormatting>
  <conditionalFormatting sqref="BS232">
    <cfRule type="cellIs" dxfId="17962" priority="11569" operator="notEqual">
      <formula>BM233</formula>
    </cfRule>
  </conditionalFormatting>
  <conditionalFormatting sqref="BS235">
    <cfRule type="cellIs" dxfId="17961" priority="11349" operator="notEqual">
      <formula>BM236</formula>
    </cfRule>
  </conditionalFormatting>
  <conditionalFormatting sqref="BS238">
    <cfRule type="cellIs" dxfId="17960" priority="11129" operator="notEqual">
      <formula>BM239</formula>
    </cfRule>
  </conditionalFormatting>
  <conditionalFormatting sqref="BS241">
    <cfRule type="cellIs" dxfId="17959" priority="10909" operator="notEqual">
      <formula>BM242</formula>
    </cfRule>
  </conditionalFormatting>
  <conditionalFormatting sqref="BS244">
    <cfRule type="cellIs" dxfId="17958" priority="10689" operator="notEqual">
      <formula>BM245</formula>
    </cfRule>
  </conditionalFormatting>
  <conditionalFormatting sqref="BS247">
    <cfRule type="cellIs" dxfId="17957" priority="10469" operator="notEqual">
      <formula>BM248</formula>
    </cfRule>
  </conditionalFormatting>
  <conditionalFormatting sqref="BS250">
    <cfRule type="cellIs" dxfId="17956" priority="10249" operator="notEqual">
      <formula>BM251</formula>
    </cfRule>
  </conditionalFormatting>
  <conditionalFormatting sqref="BS253">
    <cfRule type="cellIs" dxfId="17955" priority="10029" operator="notEqual">
      <formula>BM254</formula>
    </cfRule>
  </conditionalFormatting>
  <conditionalFormatting sqref="BS256">
    <cfRule type="cellIs" dxfId="17954" priority="9809" operator="notEqual">
      <formula>BM257</formula>
    </cfRule>
  </conditionalFormatting>
  <conditionalFormatting sqref="BS259">
    <cfRule type="cellIs" dxfId="17953" priority="9589" operator="notEqual">
      <formula>BM260</formula>
    </cfRule>
  </conditionalFormatting>
  <conditionalFormatting sqref="BS262">
    <cfRule type="cellIs" dxfId="17952" priority="9369" operator="notEqual">
      <formula>BM263</formula>
    </cfRule>
  </conditionalFormatting>
  <conditionalFormatting sqref="BS265">
    <cfRule type="cellIs" dxfId="17951" priority="9149" operator="notEqual">
      <formula>BM266</formula>
    </cfRule>
  </conditionalFormatting>
  <conditionalFormatting sqref="BS268">
    <cfRule type="cellIs" dxfId="17950" priority="8929" operator="notEqual">
      <formula>BM269</formula>
    </cfRule>
  </conditionalFormatting>
  <conditionalFormatting sqref="BS271">
    <cfRule type="cellIs" dxfId="17949" priority="8709" operator="notEqual">
      <formula>BM272</formula>
    </cfRule>
  </conditionalFormatting>
  <conditionalFormatting sqref="BS274">
    <cfRule type="cellIs" dxfId="17948" priority="1449" operator="notEqual">
      <formula>BM275</formula>
    </cfRule>
  </conditionalFormatting>
  <conditionalFormatting sqref="BS277">
    <cfRule type="cellIs" dxfId="17947" priority="8489" operator="notEqual">
      <formula>BM278</formula>
    </cfRule>
  </conditionalFormatting>
  <conditionalFormatting sqref="BS280">
    <cfRule type="cellIs" dxfId="17946" priority="8269" operator="notEqual">
      <formula>BM281</formula>
    </cfRule>
  </conditionalFormatting>
  <conditionalFormatting sqref="BS283">
    <cfRule type="cellIs" dxfId="17945" priority="8049" operator="notEqual">
      <formula>BM284</formula>
    </cfRule>
  </conditionalFormatting>
  <conditionalFormatting sqref="BS286">
    <cfRule type="cellIs" dxfId="17944" priority="7829" operator="notEqual">
      <formula>BM287</formula>
    </cfRule>
  </conditionalFormatting>
  <conditionalFormatting sqref="BS289">
    <cfRule type="cellIs" dxfId="17943" priority="7609" operator="notEqual">
      <formula>BM290</formula>
    </cfRule>
  </conditionalFormatting>
  <conditionalFormatting sqref="BS292">
    <cfRule type="cellIs" dxfId="17942" priority="363" operator="notEqual">
      <formula>BM293</formula>
    </cfRule>
  </conditionalFormatting>
  <conditionalFormatting sqref="BS295">
    <cfRule type="cellIs" dxfId="17941" priority="7389" operator="notEqual">
      <formula>BM296</formula>
    </cfRule>
  </conditionalFormatting>
  <conditionalFormatting sqref="BS298">
    <cfRule type="cellIs" dxfId="17940" priority="7169" operator="notEqual">
      <formula>BM299</formula>
    </cfRule>
  </conditionalFormatting>
  <conditionalFormatting sqref="BS301">
    <cfRule type="cellIs" dxfId="17939" priority="6949" operator="notEqual">
      <formula>BM302</formula>
    </cfRule>
  </conditionalFormatting>
  <conditionalFormatting sqref="BS304">
    <cfRule type="cellIs" dxfId="17938" priority="6729" operator="notEqual">
      <formula>BM305</formula>
    </cfRule>
  </conditionalFormatting>
  <conditionalFormatting sqref="BS307">
    <cfRule type="cellIs" dxfId="17937" priority="6509" operator="notEqual">
      <formula>BM308</formula>
    </cfRule>
  </conditionalFormatting>
  <conditionalFormatting sqref="BS310">
    <cfRule type="cellIs" dxfId="17936" priority="24399" operator="notEqual">
      <formula>BM311</formula>
    </cfRule>
  </conditionalFormatting>
  <conditionalFormatting sqref="BS313">
    <cfRule type="cellIs" dxfId="17935" priority="6069" operator="notEqual">
      <formula>BM314</formula>
    </cfRule>
  </conditionalFormatting>
  <conditionalFormatting sqref="BS316">
    <cfRule type="cellIs" dxfId="17934" priority="5849" operator="notEqual">
      <formula>BM317</formula>
    </cfRule>
  </conditionalFormatting>
  <conditionalFormatting sqref="BS319">
    <cfRule type="cellIs" dxfId="17933" priority="5629" operator="notEqual">
      <formula>BM320</formula>
    </cfRule>
  </conditionalFormatting>
  <conditionalFormatting sqref="BS322">
    <cfRule type="cellIs" dxfId="17932" priority="5409" operator="notEqual">
      <formula>BM323</formula>
    </cfRule>
  </conditionalFormatting>
  <conditionalFormatting sqref="BS325">
    <cfRule type="cellIs" dxfId="17931" priority="5189" operator="notEqual">
      <formula>BM326</formula>
    </cfRule>
  </conditionalFormatting>
  <conditionalFormatting sqref="BS328">
    <cfRule type="cellIs" dxfId="17930" priority="4969" operator="notEqual">
      <formula>BM329</formula>
    </cfRule>
  </conditionalFormatting>
  <conditionalFormatting sqref="BS331">
    <cfRule type="cellIs" dxfId="17929" priority="4749" operator="notEqual">
      <formula>BM332</formula>
    </cfRule>
  </conditionalFormatting>
  <conditionalFormatting sqref="BS334">
    <cfRule type="cellIs" dxfId="17928" priority="143" operator="notEqual">
      <formula>BM335</formula>
    </cfRule>
  </conditionalFormatting>
  <conditionalFormatting sqref="BS337">
    <cfRule type="cellIs" dxfId="17927" priority="4529" operator="notEqual">
      <formula>BM338</formula>
    </cfRule>
  </conditionalFormatting>
  <conditionalFormatting sqref="BS340">
    <cfRule type="cellIs" dxfId="17926" priority="4309" operator="notEqual">
      <formula>BM341</formula>
    </cfRule>
  </conditionalFormatting>
  <conditionalFormatting sqref="BS343">
    <cfRule type="cellIs" dxfId="17925" priority="6289" operator="notEqual">
      <formula>BM344</formula>
    </cfRule>
  </conditionalFormatting>
  <conditionalFormatting sqref="BS346">
    <cfRule type="cellIs" dxfId="17924" priority="3869" operator="notEqual">
      <formula>BM347</formula>
    </cfRule>
  </conditionalFormatting>
  <conditionalFormatting sqref="BS349">
    <cfRule type="cellIs" dxfId="17923" priority="4089" operator="notEqual">
      <formula>BM350</formula>
    </cfRule>
  </conditionalFormatting>
  <conditionalFormatting sqref="BS352">
    <cfRule type="cellIs" dxfId="17922" priority="3429" operator="notEqual">
      <formula>BM353</formula>
    </cfRule>
  </conditionalFormatting>
  <conditionalFormatting sqref="BS355">
    <cfRule type="cellIs" dxfId="17921" priority="3209" operator="notEqual">
      <formula>BM356</formula>
    </cfRule>
  </conditionalFormatting>
  <conditionalFormatting sqref="BS358">
    <cfRule type="cellIs" dxfId="17920" priority="2989" operator="notEqual">
      <formula>BM359</formula>
    </cfRule>
  </conditionalFormatting>
  <conditionalFormatting sqref="BS361">
    <cfRule type="cellIs" dxfId="17919" priority="24279" operator="notEqual">
      <formula>BM362</formula>
    </cfRule>
  </conditionalFormatting>
  <conditionalFormatting sqref="BS364">
    <cfRule type="cellIs" dxfId="17918" priority="24159" operator="notEqual">
      <formula>BM365</formula>
    </cfRule>
  </conditionalFormatting>
  <conditionalFormatting sqref="BS367">
    <cfRule type="cellIs" dxfId="17917" priority="23919" operator="notEqual">
      <formula>BM368</formula>
    </cfRule>
  </conditionalFormatting>
  <conditionalFormatting sqref="BS370">
    <cfRule type="cellIs" dxfId="17916" priority="27189" operator="notEqual">
      <formula>BM371</formula>
    </cfRule>
  </conditionalFormatting>
  <conditionalFormatting sqref="BT19">
    <cfRule type="cellIs" dxfId="17915" priority="27678" operator="notEqual">
      <formula>BM20</formula>
    </cfRule>
  </conditionalFormatting>
  <conditionalFormatting sqref="BT22">
    <cfRule type="cellIs" dxfId="17914" priority="27668" operator="notEqual">
      <formula>BM23</formula>
    </cfRule>
  </conditionalFormatting>
  <conditionalFormatting sqref="BT25">
    <cfRule type="cellIs" dxfId="17913" priority="27658" operator="notEqual">
      <formula>BM26</formula>
    </cfRule>
  </conditionalFormatting>
  <conditionalFormatting sqref="BT28">
    <cfRule type="cellIs" dxfId="17912" priority="27648" operator="notEqual">
      <formula>BM29</formula>
    </cfRule>
  </conditionalFormatting>
  <conditionalFormatting sqref="BT31">
    <cfRule type="cellIs" dxfId="17911" priority="27638" operator="notEqual">
      <formula>BM32</formula>
    </cfRule>
  </conditionalFormatting>
  <conditionalFormatting sqref="BT34">
    <cfRule type="cellIs" dxfId="17910" priority="27628" operator="notEqual">
      <formula>BM35</formula>
    </cfRule>
  </conditionalFormatting>
  <conditionalFormatting sqref="BT37">
    <cfRule type="cellIs" dxfId="17909" priority="27618" operator="notEqual">
      <formula>BM38</formula>
    </cfRule>
  </conditionalFormatting>
  <conditionalFormatting sqref="BT40">
    <cfRule type="cellIs" dxfId="17908" priority="27608" operator="notEqual">
      <formula>BM41</formula>
    </cfRule>
  </conditionalFormatting>
  <conditionalFormatting sqref="BT43">
    <cfRule type="cellIs" dxfId="17907" priority="27598" operator="notEqual">
      <formula>BM44</formula>
    </cfRule>
  </conditionalFormatting>
  <conditionalFormatting sqref="BT46">
    <cfRule type="cellIs" dxfId="17906" priority="27588" operator="notEqual">
      <formula>BM47</formula>
    </cfRule>
  </conditionalFormatting>
  <conditionalFormatting sqref="BT49">
    <cfRule type="cellIs" dxfId="17905" priority="27578" operator="notEqual">
      <formula>BM50</formula>
    </cfRule>
  </conditionalFormatting>
  <conditionalFormatting sqref="BT52">
    <cfRule type="cellIs" dxfId="17904" priority="27568" operator="notEqual">
      <formula>BM53</formula>
    </cfRule>
  </conditionalFormatting>
  <conditionalFormatting sqref="BT55">
    <cfRule type="cellIs" dxfId="17903" priority="27558" operator="notEqual">
      <formula>BM56</formula>
    </cfRule>
  </conditionalFormatting>
  <conditionalFormatting sqref="BT58">
    <cfRule type="cellIs" dxfId="17902" priority="27548" operator="notEqual">
      <formula>BM59</formula>
    </cfRule>
  </conditionalFormatting>
  <conditionalFormatting sqref="BT61">
    <cfRule type="cellIs" dxfId="17901" priority="27538" operator="notEqual">
      <formula>BM62</formula>
    </cfRule>
  </conditionalFormatting>
  <conditionalFormatting sqref="BT64">
    <cfRule type="cellIs" dxfId="17900" priority="27528" operator="notEqual">
      <formula>BM65</formula>
    </cfRule>
  </conditionalFormatting>
  <conditionalFormatting sqref="BT67">
    <cfRule type="cellIs" dxfId="17899" priority="27518" operator="notEqual">
      <formula>BM68</formula>
    </cfRule>
  </conditionalFormatting>
  <conditionalFormatting sqref="BT70">
    <cfRule type="cellIs" dxfId="17898" priority="27508" operator="notEqual">
      <formula>BM71</formula>
    </cfRule>
  </conditionalFormatting>
  <conditionalFormatting sqref="BT73">
    <cfRule type="cellIs" dxfId="17897" priority="27498" operator="notEqual">
      <formula>BM74</formula>
    </cfRule>
  </conditionalFormatting>
  <conditionalFormatting sqref="BT76">
    <cfRule type="cellIs" dxfId="17896" priority="26078" operator="notEqual">
      <formula>BM77</formula>
    </cfRule>
  </conditionalFormatting>
  <conditionalFormatting sqref="BT79">
    <cfRule type="cellIs" dxfId="17895" priority="25958" operator="notEqual">
      <formula>BM80</formula>
    </cfRule>
  </conditionalFormatting>
  <conditionalFormatting sqref="BT82">
    <cfRule type="cellIs" dxfId="17894" priority="25838" operator="notEqual">
      <formula>BM83</formula>
    </cfRule>
  </conditionalFormatting>
  <conditionalFormatting sqref="BT85">
    <cfRule type="cellIs" dxfId="17893" priority="25718" operator="notEqual">
      <formula>BM86</formula>
    </cfRule>
  </conditionalFormatting>
  <conditionalFormatting sqref="BT88">
    <cfRule type="cellIs" dxfId="17892" priority="25598" operator="notEqual">
      <formula>BM89</formula>
    </cfRule>
  </conditionalFormatting>
  <conditionalFormatting sqref="BT91">
    <cfRule type="cellIs" dxfId="17891" priority="25358" operator="notEqual">
      <formula>BM92</formula>
    </cfRule>
  </conditionalFormatting>
  <conditionalFormatting sqref="BT94">
    <cfRule type="cellIs" dxfId="17890" priority="802" operator="notEqual">
      <formula>BM95</formula>
    </cfRule>
  </conditionalFormatting>
  <conditionalFormatting sqref="BT97">
    <cfRule type="cellIs" dxfId="17889" priority="25478" operator="notEqual">
      <formula>BM98</formula>
    </cfRule>
  </conditionalFormatting>
  <conditionalFormatting sqref="BT100">
    <cfRule type="cellIs" dxfId="17888" priority="25238" operator="notEqual">
      <formula>BM101</formula>
    </cfRule>
  </conditionalFormatting>
  <conditionalFormatting sqref="BT103">
    <cfRule type="cellIs" dxfId="17887" priority="25118" operator="notEqual">
      <formula>BM104</formula>
    </cfRule>
  </conditionalFormatting>
  <conditionalFormatting sqref="BT106">
    <cfRule type="cellIs" dxfId="17886" priority="24998" operator="notEqual">
      <formula>BM107</formula>
    </cfRule>
  </conditionalFormatting>
  <conditionalFormatting sqref="BT109">
    <cfRule type="cellIs" dxfId="17885" priority="24878" operator="notEqual">
      <formula>BM110</formula>
    </cfRule>
  </conditionalFormatting>
  <conditionalFormatting sqref="BT112">
    <cfRule type="cellIs" dxfId="17884" priority="24758" operator="notEqual">
      <formula>BM113</formula>
    </cfRule>
  </conditionalFormatting>
  <conditionalFormatting sqref="BT115">
    <cfRule type="cellIs" dxfId="17883" priority="24638" operator="notEqual">
      <formula>BM116</formula>
    </cfRule>
  </conditionalFormatting>
  <conditionalFormatting sqref="BT118">
    <cfRule type="cellIs" dxfId="17882" priority="24518" operator="notEqual">
      <formula>BM119</formula>
    </cfRule>
  </conditionalFormatting>
  <conditionalFormatting sqref="BT121">
    <cfRule type="cellIs" dxfId="17881" priority="19488" operator="notEqual">
      <formula>BM122</formula>
    </cfRule>
  </conditionalFormatting>
  <conditionalFormatting sqref="BT124">
    <cfRule type="cellIs" dxfId="17880" priority="19268" operator="notEqual">
      <formula>BM125</formula>
    </cfRule>
  </conditionalFormatting>
  <conditionalFormatting sqref="BT127">
    <cfRule type="cellIs" dxfId="17879" priority="19048" operator="notEqual">
      <formula>BM128</formula>
    </cfRule>
  </conditionalFormatting>
  <conditionalFormatting sqref="BT130">
    <cfRule type="cellIs" dxfId="17878" priority="18828" operator="notEqual">
      <formula>BM131</formula>
    </cfRule>
  </conditionalFormatting>
  <conditionalFormatting sqref="BT133">
    <cfRule type="cellIs" dxfId="17877" priority="18608" operator="notEqual">
      <formula>BM134</formula>
    </cfRule>
  </conditionalFormatting>
  <conditionalFormatting sqref="BT136">
    <cfRule type="cellIs" dxfId="17876" priority="18388" operator="notEqual">
      <formula>BM137</formula>
    </cfRule>
  </conditionalFormatting>
  <conditionalFormatting sqref="BT139">
    <cfRule type="cellIs" dxfId="17875" priority="18168" operator="notEqual">
      <formula>BM140</formula>
    </cfRule>
  </conditionalFormatting>
  <conditionalFormatting sqref="BT142">
    <cfRule type="cellIs" dxfId="17874" priority="17948" operator="notEqual">
      <formula>BM143</formula>
    </cfRule>
  </conditionalFormatting>
  <conditionalFormatting sqref="BT145">
    <cfRule type="cellIs" dxfId="17873" priority="17728" operator="notEqual">
      <formula>BM146</formula>
    </cfRule>
  </conditionalFormatting>
  <conditionalFormatting sqref="BT148">
    <cfRule type="cellIs" dxfId="17872" priority="17508" operator="notEqual">
      <formula>BM149</formula>
    </cfRule>
  </conditionalFormatting>
  <conditionalFormatting sqref="BT151">
    <cfRule type="cellIs" dxfId="17871" priority="17288" operator="notEqual">
      <formula>BM152</formula>
    </cfRule>
  </conditionalFormatting>
  <conditionalFormatting sqref="BT154">
    <cfRule type="cellIs" dxfId="17870" priority="17068" operator="notEqual">
      <formula>BM155</formula>
    </cfRule>
  </conditionalFormatting>
  <conditionalFormatting sqref="BT157">
    <cfRule type="cellIs" dxfId="17869" priority="16848" operator="notEqual">
      <formula>BM158</formula>
    </cfRule>
  </conditionalFormatting>
  <conditionalFormatting sqref="BT160">
    <cfRule type="cellIs" dxfId="17868" priority="16628" operator="notEqual">
      <formula>BM161</formula>
    </cfRule>
  </conditionalFormatting>
  <conditionalFormatting sqref="BT163">
    <cfRule type="cellIs" dxfId="17867" priority="16408" operator="notEqual">
      <formula>BM164</formula>
    </cfRule>
  </conditionalFormatting>
  <conditionalFormatting sqref="BT166">
    <cfRule type="cellIs" dxfId="17866" priority="582" operator="notEqual">
      <formula>BM167</formula>
    </cfRule>
  </conditionalFormatting>
  <conditionalFormatting sqref="BT169">
    <cfRule type="cellIs" dxfId="17865" priority="16188" operator="notEqual">
      <formula>BM170</formula>
    </cfRule>
  </conditionalFormatting>
  <conditionalFormatting sqref="BT172">
    <cfRule type="cellIs" dxfId="17864" priority="15968" operator="notEqual">
      <formula>BM173</formula>
    </cfRule>
  </conditionalFormatting>
  <conditionalFormatting sqref="BT175">
    <cfRule type="cellIs" dxfId="17863" priority="15748" operator="notEqual">
      <formula>BM176</formula>
    </cfRule>
  </conditionalFormatting>
  <conditionalFormatting sqref="BT178">
    <cfRule type="cellIs" dxfId="17862" priority="15528" operator="notEqual">
      <formula>BM179</formula>
    </cfRule>
  </conditionalFormatting>
  <conditionalFormatting sqref="BT181">
    <cfRule type="cellIs" dxfId="17861" priority="15308" operator="notEqual">
      <formula>BM182</formula>
    </cfRule>
  </conditionalFormatting>
  <conditionalFormatting sqref="BT184">
    <cfRule type="cellIs" dxfId="17860" priority="15088" operator="notEqual">
      <formula>BM185</formula>
    </cfRule>
  </conditionalFormatting>
  <conditionalFormatting sqref="BT187">
    <cfRule type="cellIs" dxfId="17859" priority="14868" operator="notEqual">
      <formula>BM188</formula>
    </cfRule>
  </conditionalFormatting>
  <conditionalFormatting sqref="BT190">
    <cfRule type="cellIs" dxfId="17858" priority="14648" operator="notEqual">
      <formula>BM191</formula>
    </cfRule>
  </conditionalFormatting>
  <conditionalFormatting sqref="BT193">
    <cfRule type="cellIs" dxfId="17857" priority="14428" operator="notEqual">
      <formula>BM194</formula>
    </cfRule>
  </conditionalFormatting>
  <conditionalFormatting sqref="BT196">
    <cfRule type="cellIs" dxfId="17856" priority="14208" operator="notEqual">
      <formula>BM197</formula>
    </cfRule>
  </conditionalFormatting>
  <conditionalFormatting sqref="BT199">
    <cfRule type="cellIs" dxfId="17855" priority="13988" operator="notEqual">
      <formula>BM200</formula>
    </cfRule>
  </conditionalFormatting>
  <conditionalFormatting sqref="BT202">
    <cfRule type="cellIs" dxfId="17854" priority="13768" operator="notEqual">
      <formula>BM203</formula>
    </cfRule>
  </conditionalFormatting>
  <conditionalFormatting sqref="BT205">
    <cfRule type="cellIs" dxfId="17853" priority="13548" operator="notEqual">
      <formula>BM206</formula>
    </cfRule>
  </conditionalFormatting>
  <conditionalFormatting sqref="BT208">
    <cfRule type="cellIs" dxfId="17852" priority="13328" operator="notEqual">
      <formula>BM209</formula>
    </cfRule>
  </conditionalFormatting>
  <conditionalFormatting sqref="BT211">
    <cfRule type="cellIs" dxfId="17851" priority="13108" operator="notEqual">
      <formula>BM212</formula>
    </cfRule>
  </conditionalFormatting>
  <conditionalFormatting sqref="BT214">
    <cfRule type="cellIs" dxfId="17850" priority="12888" operator="notEqual">
      <formula>BM215</formula>
    </cfRule>
  </conditionalFormatting>
  <conditionalFormatting sqref="BT217">
    <cfRule type="cellIs" dxfId="17849" priority="12668" operator="notEqual">
      <formula>BM218</formula>
    </cfRule>
  </conditionalFormatting>
  <conditionalFormatting sqref="BT220">
    <cfRule type="cellIs" dxfId="17848" priority="12448" operator="notEqual">
      <formula>BM221</formula>
    </cfRule>
  </conditionalFormatting>
  <conditionalFormatting sqref="BT223">
    <cfRule type="cellIs" dxfId="17847" priority="12228" operator="notEqual">
      <formula>BM224</formula>
    </cfRule>
  </conditionalFormatting>
  <conditionalFormatting sqref="BT226">
    <cfRule type="cellIs" dxfId="17846" priority="12008" operator="notEqual">
      <formula>BM227</formula>
    </cfRule>
  </conditionalFormatting>
  <conditionalFormatting sqref="BT229">
    <cfRule type="cellIs" dxfId="17845" priority="11788" operator="notEqual">
      <formula>BM230</formula>
    </cfRule>
  </conditionalFormatting>
  <conditionalFormatting sqref="BT232">
    <cfRule type="cellIs" dxfId="17844" priority="11568" operator="notEqual">
      <formula>BM233</formula>
    </cfRule>
  </conditionalFormatting>
  <conditionalFormatting sqref="BT235">
    <cfRule type="cellIs" dxfId="17843" priority="11348" operator="notEqual">
      <formula>BM236</formula>
    </cfRule>
  </conditionalFormatting>
  <conditionalFormatting sqref="BT238">
    <cfRule type="cellIs" dxfId="17842" priority="11128" operator="notEqual">
      <formula>BM239</formula>
    </cfRule>
  </conditionalFormatting>
  <conditionalFormatting sqref="BT241">
    <cfRule type="cellIs" dxfId="17841" priority="10908" operator="notEqual">
      <formula>BM242</formula>
    </cfRule>
  </conditionalFormatting>
  <conditionalFormatting sqref="BT244">
    <cfRule type="cellIs" dxfId="17840" priority="10688" operator="notEqual">
      <formula>BM245</formula>
    </cfRule>
  </conditionalFormatting>
  <conditionalFormatting sqref="BT247">
    <cfRule type="cellIs" dxfId="17839" priority="10468" operator="notEqual">
      <formula>BM248</formula>
    </cfRule>
  </conditionalFormatting>
  <conditionalFormatting sqref="BT250">
    <cfRule type="cellIs" dxfId="17838" priority="10248" operator="notEqual">
      <formula>BM251</formula>
    </cfRule>
  </conditionalFormatting>
  <conditionalFormatting sqref="BT253">
    <cfRule type="cellIs" dxfId="17837" priority="10028" operator="notEqual">
      <formula>BM254</formula>
    </cfRule>
  </conditionalFormatting>
  <conditionalFormatting sqref="BT256">
    <cfRule type="cellIs" dxfId="17836" priority="9808" operator="notEqual">
      <formula>BM257</formula>
    </cfRule>
  </conditionalFormatting>
  <conditionalFormatting sqref="BT259">
    <cfRule type="cellIs" dxfId="17835" priority="9588" operator="notEqual">
      <formula>BM260</formula>
    </cfRule>
  </conditionalFormatting>
  <conditionalFormatting sqref="BT262">
    <cfRule type="cellIs" dxfId="17834" priority="9368" operator="notEqual">
      <formula>BM263</formula>
    </cfRule>
  </conditionalFormatting>
  <conditionalFormatting sqref="BT265">
    <cfRule type="cellIs" dxfId="17833" priority="9148" operator="notEqual">
      <formula>BM266</formula>
    </cfRule>
  </conditionalFormatting>
  <conditionalFormatting sqref="BT268">
    <cfRule type="cellIs" dxfId="17832" priority="8928" operator="notEqual">
      <formula>BM269</formula>
    </cfRule>
  </conditionalFormatting>
  <conditionalFormatting sqref="BT271">
    <cfRule type="cellIs" dxfId="17831" priority="8708" operator="notEqual">
      <formula>BM272</formula>
    </cfRule>
  </conditionalFormatting>
  <conditionalFormatting sqref="BT274">
    <cfRule type="cellIs" dxfId="17830" priority="1448" operator="notEqual">
      <formula>BM275</formula>
    </cfRule>
  </conditionalFormatting>
  <conditionalFormatting sqref="BT277">
    <cfRule type="cellIs" dxfId="17829" priority="8488" operator="notEqual">
      <formula>BM278</formula>
    </cfRule>
  </conditionalFormatting>
  <conditionalFormatting sqref="BT280">
    <cfRule type="cellIs" dxfId="17828" priority="8268" operator="notEqual">
      <formula>BM281</formula>
    </cfRule>
  </conditionalFormatting>
  <conditionalFormatting sqref="BT283">
    <cfRule type="cellIs" dxfId="17827" priority="8048" operator="notEqual">
      <formula>BM284</formula>
    </cfRule>
  </conditionalFormatting>
  <conditionalFormatting sqref="BT286">
    <cfRule type="cellIs" dxfId="17826" priority="7828" operator="notEqual">
      <formula>BM287</formula>
    </cfRule>
  </conditionalFormatting>
  <conditionalFormatting sqref="BT289">
    <cfRule type="cellIs" dxfId="17825" priority="7608" operator="notEqual">
      <formula>BM290</formula>
    </cfRule>
  </conditionalFormatting>
  <conditionalFormatting sqref="BT292">
    <cfRule type="cellIs" dxfId="17824" priority="362" operator="notEqual">
      <formula>BM293</formula>
    </cfRule>
  </conditionalFormatting>
  <conditionalFormatting sqref="BT295">
    <cfRule type="cellIs" dxfId="17823" priority="7388" operator="notEqual">
      <formula>BM296</formula>
    </cfRule>
  </conditionalFormatting>
  <conditionalFormatting sqref="BT298">
    <cfRule type="cellIs" dxfId="17822" priority="7168" operator="notEqual">
      <formula>BM299</formula>
    </cfRule>
  </conditionalFormatting>
  <conditionalFormatting sqref="BT301">
    <cfRule type="cellIs" dxfId="17821" priority="6948" operator="notEqual">
      <formula>BM302</formula>
    </cfRule>
  </conditionalFormatting>
  <conditionalFormatting sqref="BT304">
    <cfRule type="cellIs" dxfId="17820" priority="6728" operator="notEqual">
      <formula>BM305</formula>
    </cfRule>
  </conditionalFormatting>
  <conditionalFormatting sqref="BT307">
    <cfRule type="cellIs" dxfId="17819" priority="6508" operator="notEqual">
      <formula>BM308</formula>
    </cfRule>
  </conditionalFormatting>
  <conditionalFormatting sqref="BT310">
    <cfRule type="cellIs" dxfId="17818" priority="24398" operator="notEqual">
      <formula>BM311</formula>
    </cfRule>
  </conditionalFormatting>
  <conditionalFormatting sqref="BT313">
    <cfRule type="cellIs" dxfId="17817" priority="6068" operator="notEqual">
      <formula>BM314</formula>
    </cfRule>
  </conditionalFormatting>
  <conditionalFormatting sqref="BT316">
    <cfRule type="cellIs" dxfId="17816" priority="5848" operator="notEqual">
      <formula>BM317</formula>
    </cfRule>
  </conditionalFormatting>
  <conditionalFormatting sqref="BT319">
    <cfRule type="cellIs" dxfId="17815" priority="5628" operator="notEqual">
      <formula>BM320</formula>
    </cfRule>
  </conditionalFormatting>
  <conditionalFormatting sqref="BT322">
    <cfRule type="cellIs" dxfId="17814" priority="5408" operator="notEqual">
      <formula>BM323</formula>
    </cfRule>
  </conditionalFormatting>
  <conditionalFormatting sqref="BT325">
    <cfRule type="cellIs" dxfId="17813" priority="5188" operator="notEqual">
      <formula>BM326</formula>
    </cfRule>
  </conditionalFormatting>
  <conditionalFormatting sqref="BT328">
    <cfRule type="cellIs" dxfId="17812" priority="4968" operator="notEqual">
      <formula>BM329</formula>
    </cfRule>
  </conditionalFormatting>
  <conditionalFormatting sqref="BT331">
    <cfRule type="cellIs" dxfId="17811" priority="4748" operator="notEqual">
      <formula>BM332</formula>
    </cfRule>
  </conditionalFormatting>
  <conditionalFormatting sqref="BT334">
    <cfRule type="cellIs" dxfId="17810" priority="142" operator="notEqual">
      <formula>BM335</formula>
    </cfRule>
  </conditionalFormatting>
  <conditionalFormatting sqref="BT337">
    <cfRule type="cellIs" dxfId="17809" priority="4528" operator="notEqual">
      <formula>BM338</formula>
    </cfRule>
  </conditionalFormatting>
  <conditionalFormatting sqref="BT340">
    <cfRule type="cellIs" dxfId="17808" priority="4308" operator="notEqual">
      <formula>BM341</formula>
    </cfRule>
  </conditionalFormatting>
  <conditionalFormatting sqref="BT343">
    <cfRule type="cellIs" dxfId="17807" priority="6288" operator="notEqual">
      <formula>BM344</formula>
    </cfRule>
  </conditionalFormatting>
  <conditionalFormatting sqref="BT346">
    <cfRule type="cellIs" dxfId="17806" priority="3868" operator="notEqual">
      <formula>BM347</formula>
    </cfRule>
  </conditionalFormatting>
  <conditionalFormatting sqref="BT349">
    <cfRule type="cellIs" dxfId="17805" priority="4088" operator="notEqual">
      <formula>BM350</formula>
    </cfRule>
  </conditionalFormatting>
  <conditionalFormatting sqref="BT352">
    <cfRule type="cellIs" dxfId="17804" priority="3428" operator="notEqual">
      <formula>BM353</formula>
    </cfRule>
  </conditionalFormatting>
  <conditionalFormatting sqref="BT355">
    <cfRule type="cellIs" dxfId="17803" priority="3208" operator="notEqual">
      <formula>BM356</formula>
    </cfRule>
  </conditionalFormatting>
  <conditionalFormatting sqref="BT358">
    <cfRule type="cellIs" dxfId="17802" priority="2988" operator="notEqual">
      <formula>BM359</formula>
    </cfRule>
  </conditionalFormatting>
  <conditionalFormatting sqref="BT361">
    <cfRule type="cellIs" dxfId="17801" priority="24278" operator="notEqual">
      <formula>BM362</formula>
    </cfRule>
  </conditionalFormatting>
  <conditionalFormatting sqref="BT364">
    <cfRule type="cellIs" dxfId="17800" priority="24158" operator="notEqual">
      <formula>BM365</formula>
    </cfRule>
  </conditionalFormatting>
  <conditionalFormatting sqref="BT367">
    <cfRule type="cellIs" dxfId="17799" priority="23918" operator="notEqual">
      <formula>BM368</formula>
    </cfRule>
  </conditionalFormatting>
  <conditionalFormatting sqref="BT370">
    <cfRule type="cellIs" dxfId="17798" priority="27188" operator="notEqual">
      <formula>BM371</formula>
    </cfRule>
  </conditionalFormatting>
  <conditionalFormatting sqref="BU19">
    <cfRule type="cellIs" dxfId="17797" priority="27677" operator="notEqual">
      <formula>BM20</formula>
    </cfRule>
  </conditionalFormatting>
  <conditionalFormatting sqref="BU22">
    <cfRule type="cellIs" dxfId="17796" priority="27667" operator="notEqual">
      <formula>BM23</formula>
    </cfRule>
  </conditionalFormatting>
  <conditionalFormatting sqref="BU25">
    <cfRule type="cellIs" dxfId="17795" priority="27657" operator="notEqual">
      <formula>BM26</formula>
    </cfRule>
  </conditionalFormatting>
  <conditionalFormatting sqref="BU28">
    <cfRule type="cellIs" dxfId="17794" priority="27647" operator="notEqual">
      <formula>BM29</formula>
    </cfRule>
  </conditionalFormatting>
  <conditionalFormatting sqref="BU31">
    <cfRule type="cellIs" dxfId="17793" priority="27637" operator="notEqual">
      <formula>BM32</formula>
    </cfRule>
  </conditionalFormatting>
  <conditionalFormatting sqref="BU34">
    <cfRule type="cellIs" dxfId="17792" priority="27627" operator="notEqual">
      <formula>BM35</formula>
    </cfRule>
  </conditionalFormatting>
  <conditionalFormatting sqref="BU37">
    <cfRule type="cellIs" dxfId="17791" priority="27617" operator="notEqual">
      <formula>BM38</formula>
    </cfRule>
  </conditionalFormatting>
  <conditionalFormatting sqref="BU40">
    <cfRule type="cellIs" dxfId="17790" priority="27607" operator="notEqual">
      <formula>BM41</formula>
    </cfRule>
  </conditionalFormatting>
  <conditionalFormatting sqref="BU43">
    <cfRule type="cellIs" dxfId="17789" priority="27597" operator="notEqual">
      <formula>BM44</formula>
    </cfRule>
  </conditionalFormatting>
  <conditionalFormatting sqref="BU46">
    <cfRule type="cellIs" dxfId="17788" priority="27587" operator="notEqual">
      <formula>BM47</formula>
    </cfRule>
  </conditionalFormatting>
  <conditionalFormatting sqref="BU49">
    <cfRule type="cellIs" dxfId="17787" priority="27577" operator="notEqual">
      <formula>BM50</formula>
    </cfRule>
  </conditionalFormatting>
  <conditionalFormatting sqref="BU52">
    <cfRule type="cellIs" dxfId="17786" priority="27567" operator="notEqual">
      <formula>BM53</formula>
    </cfRule>
  </conditionalFormatting>
  <conditionalFormatting sqref="BU55">
    <cfRule type="cellIs" dxfId="17785" priority="27557" operator="notEqual">
      <formula>BM56</formula>
    </cfRule>
  </conditionalFormatting>
  <conditionalFormatting sqref="BU58">
    <cfRule type="cellIs" dxfId="17784" priority="27547" operator="notEqual">
      <formula>BM59</formula>
    </cfRule>
  </conditionalFormatting>
  <conditionalFormatting sqref="BU61">
    <cfRule type="cellIs" dxfId="17783" priority="27537" operator="notEqual">
      <formula>BM62</formula>
    </cfRule>
  </conditionalFormatting>
  <conditionalFormatting sqref="BU64">
    <cfRule type="cellIs" dxfId="17782" priority="27527" operator="notEqual">
      <formula>BM65</formula>
    </cfRule>
  </conditionalFormatting>
  <conditionalFormatting sqref="BU67">
    <cfRule type="cellIs" dxfId="17781" priority="27517" operator="notEqual">
      <formula>BM68</formula>
    </cfRule>
  </conditionalFormatting>
  <conditionalFormatting sqref="BU70">
    <cfRule type="cellIs" dxfId="17780" priority="27507" operator="notEqual">
      <formula>BM71</formula>
    </cfRule>
  </conditionalFormatting>
  <conditionalFormatting sqref="BU73">
    <cfRule type="cellIs" dxfId="17779" priority="27497" operator="notEqual">
      <formula>BM74</formula>
    </cfRule>
  </conditionalFormatting>
  <conditionalFormatting sqref="BU76">
    <cfRule type="cellIs" dxfId="17778" priority="26077" operator="notEqual">
      <formula>BM77</formula>
    </cfRule>
  </conditionalFormatting>
  <conditionalFormatting sqref="BU79">
    <cfRule type="cellIs" dxfId="17777" priority="25957" operator="notEqual">
      <formula>BM80</formula>
    </cfRule>
  </conditionalFormatting>
  <conditionalFormatting sqref="BU82">
    <cfRule type="cellIs" dxfId="17776" priority="25837" operator="notEqual">
      <formula>BM83</formula>
    </cfRule>
  </conditionalFormatting>
  <conditionalFormatting sqref="BU85">
    <cfRule type="cellIs" dxfId="17775" priority="25717" operator="notEqual">
      <formula>BM86</formula>
    </cfRule>
  </conditionalFormatting>
  <conditionalFormatting sqref="BU88">
    <cfRule type="cellIs" dxfId="17774" priority="25597" operator="notEqual">
      <formula>BM89</formula>
    </cfRule>
  </conditionalFormatting>
  <conditionalFormatting sqref="BU91">
    <cfRule type="cellIs" dxfId="17773" priority="25357" operator="notEqual">
      <formula>BM92</formula>
    </cfRule>
  </conditionalFormatting>
  <conditionalFormatting sqref="BU94">
    <cfRule type="cellIs" dxfId="17772" priority="801" operator="notEqual">
      <formula>BM95</formula>
    </cfRule>
  </conditionalFormatting>
  <conditionalFormatting sqref="BU97">
    <cfRule type="cellIs" dxfId="17771" priority="25477" operator="notEqual">
      <formula>BM98</formula>
    </cfRule>
  </conditionalFormatting>
  <conditionalFormatting sqref="BU100">
    <cfRule type="cellIs" dxfId="17770" priority="25237" operator="notEqual">
      <formula>BM101</formula>
    </cfRule>
  </conditionalFormatting>
  <conditionalFormatting sqref="BU103">
    <cfRule type="cellIs" dxfId="17769" priority="25117" operator="notEqual">
      <formula>BM104</formula>
    </cfRule>
  </conditionalFormatting>
  <conditionalFormatting sqref="BU106">
    <cfRule type="cellIs" dxfId="17768" priority="24997" operator="notEqual">
      <formula>BM107</formula>
    </cfRule>
  </conditionalFormatting>
  <conditionalFormatting sqref="BU109">
    <cfRule type="cellIs" dxfId="17767" priority="24877" operator="notEqual">
      <formula>BM110</formula>
    </cfRule>
  </conditionalFormatting>
  <conditionalFormatting sqref="BU112">
    <cfRule type="cellIs" dxfId="17766" priority="24757" operator="notEqual">
      <formula>BM113</formula>
    </cfRule>
  </conditionalFormatting>
  <conditionalFormatting sqref="BU115">
    <cfRule type="cellIs" dxfId="17765" priority="24637" operator="notEqual">
      <formula>BM116</formula>
    </cfRule>
  </conditionalFormatting>
  <conditionalFormatting sqref="BU118">
    <cfRule type="cellIs" dxfId="17764" priority="24517" operator="notEqual">
      <formula>BM119</formula>
    </cfRule>
  </conditionalFormatting>
  <conditionalFormatting sqref="BU121">
    <cfRule type="cellIs" dxfId="17763" priority="19487" operator="notEqual">
      <formula>BM122</formula>
    </cfRule>
  </conditionalFormatting>
  <conditionalFormatting sqref="BU124">
    <cfRule type="cellIs" dxfId="17762" priority="19267" operator="notEqual">
      <formula>BM125</formula>
    </cfRule>
  </conditionalFormatting>
  <conditionalFormatting sqref="BU127">
    <cfRule type="cellIs" dxfId="17761" priority="19047" operator="notEqual">
      <formula>BM128</formula>
    </cfRule>
  </conditionalFormatting>
  <conditionalFormatting sqref="BU130">
    <cfRule type="cellIs" dxfId="17760" priority="18827" operator="notEqual">
      <formula>BM131</formula>
    </cfRule>
  </conditionalFormatting>
  <conditionalFormatting sqref="BU133">
    <cfRule type="cellIs" dxfId="17759" priority="18607" operator="notEqual">
      <formula>BM134</formula>
    </cfRule>
  </conditionalFormatting>
  <conditionalFormatting sqref="BU136">
    <cfRule type="cellIs" dxfId="17758" priority="18387" operator="notEqual">
      <formula>BM137</formula>
    </cfRule>
  </conditionalFormatting>
  <conditionalFormatting sqref="BU139">
    <cfRule type="cellIs" dxfId="17757" priority="18167" operator="notEqual">
      <formula>BM140</formula>
    </cfRule>
  </conditionalFormatting>
  <conditionalFormatting sqref="BU142">
    <cfRule type="cellIs" dxfId="17756" priority="17947" operator="notEqual">
      <formula>BM143</formula>
    </cfRule>
  </conditionalFormatting>
  <conditionalFormatting sqref="BU145">
    <cfRule type="cellIs" dxfId="17755" priority="17727" operator="notEqual">
      <formula>BM146</formula>
    </cfRule>
  </conditionalFormatting>
  <conditionalFormatting sqref="BU148">
    <cfRule type="cellIs" dxfId="17754" priority="17507" operator="notEqual">
      <formula>BM149</formula>
    </cfRule>
  </conditionalFormatting>
  <conditionalFormatting sqref="BU151">
    <cfRule type="cellIs" dxfId="17753" priority="17287" operator="notEqual">
      <formula>BM152</formula>
    </cfRule>
  </conditionalFormatting>
  <conditionalFormatting sqref="BU154">
    <cfRule type="cellIs" dxfId="17752" priority="17067" operator="notEqual">
      <formula>BM155</formula>
    </cfRule>
  </conditionalFormatting>
  <conditionalFormatting sqref="BU157">
    <cfRule type="cellIs" dxfId="17751" priority="16847" operator="notEqual">
      <formula>BM158</formula>
    </cfRule>
  </conditionalFormatting>
  <conditionalFormatting sqref="BU160">
    <cfRule type="cellIs" dxfId="17750" priority="16627" operator="notEqual">
      <formula>BM161</formula>
    </cfRule>
  </conditionalFormatting>
  <conditionalFormatting sqref="BU163">
    <cfRule type="cellIs" dxfId="17749" priority="16407" operator="notEqual">
      <formula>BM164</formula>
    </cfRule>
  </conditionalFormatting>
  <conditionalFormatting sqref="BU166">
    <cfRule type="cellIs" dxfId="17748" priority="581" operator="notEqual">
      <formula>BM167</formula>
    </cfRule>
  </conditionalFormatting>
  <conditionalFormatting sqref="BU169">
    <cfRule type="cellIs" dxfId="17747" priority="16187" operator="notEqual">
      <formula>BM170</formula>
    </cfRule>
  </conditionalFormatting>
  <conditionalFormatting sqref="BU172">
    <cfRule type="cellIs" dxfId="17746" priority="15967" operator="notEqual">
      <formula>BM173</formula>
    </cfRule>
  </conditionalFormatting>
  <conditionalFormatting sqref="BU175">
    <cfRule type="cellIs" dxfId="17745" priority="15747" operator="notEqual">
      <formula>BM176</formula>
    </cfRule>
  </conditionalFormatting>
  <conditionalFormatting sqref="BU178">
    <cfRule type="cellIs" dxfId="17744" priority="15527" operator="notEqual">
      <formula>BM179</formula>
    </cfRule>
  </conditionalFormatting>
  <conditionalFormatting sqref="BU181">
    <cfRule type="cellIs" dxfId="17743" priority="15307" operator="notEqual">
      <formula>BM182</formula>
    </cfRule>
  </conditionalFormatting>
  <conditionalFormatting sqref="BU184">
    <cfRule type="cellIs" dxfId="17742" priority="15087" operator="notEqual">
      <formula>BM185</formula>
    </cfRule>
  </conditionalFormatting>
  <conditionalFormatting sqref="BU187">
    <cfRule type="cellIs" dxfId="17741" priority="14867" operator="notEqual">
      <formula>BM188</formula>
    </cfRule>
  </conditionalFormatting>
  <conditionalFormatting sqref="BU190">
    <cfRule type="cellIs" dxfId="17740" priority="14647" operator="notEqual">
      <formula>BM191</formula>
    </cfRule>
  </conditionalFormatting>
  <conditionalFormatting sqref="BU193">
    <cfRule type="cellIs" dxfId="17739" priority="14427" operator="notEqual">
      <formula>BM194</formula>
    </cfRule>
  </conditionalFormatting>
  <conditionalFormatting sqref="BU196">
    <cfRule type="cellIs" dxfId="17738" priority="14207" operator="notEqual">
      <formula>BM197</formula>
    </cfRule>
  </conditionalFormatting>
  <conditionalFormatting sqref="BU199">
    <cfRule type="cellIs" dxfId="17737" priority="13987" operator="notEqual">
      <formula>BM200</formula>
    </cfRule>
  </conditionalFormatting>
  <conditionalFormatting sqref="BU202">
    <cfRule type="cellIs" dxfId="17736" priority="13767" operator="notEqual">
      <formula>BM203</formula>
    </cfRule>
  </conditionalFormatting>
  <conditionalFormatting sqref="BU205">
    <cfRule type="cellIs" dxfId="17735" priority="13547" operator="notEqual">
      <formula>BM206</formula>
    </cfRule>
  </conditionalFormatting>
  <conditionalFormatting sqref="BU208">
    <cfRule type="cellIs" dxfId="17734" priority="13327" operator="notEqual">
      <formula>BM209</formula>
    </cfRule>
  </conditionalFormatting>
  <conditionalFormatting sqref="BU211">
    <cfRule type="cellIs" dxfId="17733" priority="13107" operator="notEqual">
      <formula>BM212</formula>
    </cfRule>
  </conditionalFormatting>
  <conditionalFormatting sqref="BU214">
    <cfRule type="cellIs" dxfId="17732" priority="12887" operator="notEqual">
      <formula>BM215</formula>
    </cfRule>
  </conditionalFormatting>
  <conditionalFormatting sqref="BU217">
    <cfRule type="cellIs" dxfId="17731" priority="12667" operator="notEqual">
      <formula>BM218</formula>
    </cfRule>
  </conditionalFormatting>
  <conditionalFormatting sqref="BU220">
    <cfRule type="cellIs" dxfId="17730" priority="12447" operator="notEqual">
      <formula>BM221</formula>
    </cfRule>
  </conditionalFormatting>
  <conditionalFormatting sqref="BU223">
    <cfRule type="cellIs" dxfId="17729" priority="12227" operator="notEqual">
      <formula>BM224</formula>
    </cfRule>
  </conditionalFormatting>
  <conditionalFormatting sqref="BU226">
    <cfRule type="cellIs" dxfId="17728" priority="12007" operator="notEqual">
      <formula>BM227</formula>
    </cfRule>
  </conditionalFormatting>
  <conditionalFormatting sqref="BU229">
    <cfRule type="cellIs" dxfId="17727" priority="11787" operator="notEqual">
      <formula>BM230</formula>
    </cfRule>
  </conditionalFormatting>
  <conditionalFormatting sqref="BU232">
    <cfRule type="cellIs" dxfId="17726" priority="11567" operator="notEqual">
      <formula>BM233</formula>
    </cfRule>
  </conditionalFormatting>
  <conditionalFormatting sqref="BU235">
    <cfRule type="cellIs" dxfId="17725" priority="11347" operator="notEqual">
      <formula>BM236</formula>
    </cfRule>
  </conditionalFormatting>
  <conditionalFormatting sqref="BU238">
    <cfRule type="cellIs" dxfId="17724" priority="11127" operator="notEqual">
      <formula>BM239</formula>
    </cfRule>
  </conditionalFormatting>
  <conditionalFormatting sqref="BU241">
    <cfRule type="cellIs" dxfId="17723" priority="10907" operator="notEqual">
      <formula>BM242</formula>
    </cfRule>
  </conditionalFormatting>
  <conditionalFormatting sqref="BU244">
    <cfRule type="cellIs" dxfId="17722" priority="10687" operator="notEqual">
      <formula>BM245</formula>
    </cfRule>
  </conditionalFormatting>
  <conditionalFormatting sqref="BU247">
    <cfRule type="cellIs" dxfId="17721" priority="10467" operator="notEqual">
      <formula>BM248</formula>
    </cfRule>
  </conditionalFormatting>
  <conditionalFormatting sqref="BU250">
    <cfRule type="cellIs" dxfId="17720" priority="10247" operator="notEqual">
      <formula>BM251</formula>
    </cfRule>
  </conditionalFormatting>
  <conditionalFormatting sqref="BU253">
    <cfRule type="cellIs" dxfId="17719" priority="10027" operator="notEqual">
      <formula>BM254</formula>
    </cfRule>
  </conditionalFormatting>
  <conditionalFormatting sqref="BU256">
    <cfRule type="cellIs" dxfId="17718" priority="9807" operator="notEqual">
      <formula>BM257</formula>
    </cfRule>
  </conditionalFormatting>
  <conditionalFormatting sqref="BU259">
    <cfRule type="cellIs" dxfId="17717" priority="9587" operator="notEqual">
      <formula>BM260</formula>
    </cfRule>
  </conditionalFormatting>
  <conditionalFormatting sqref="BU262">
    <cfRule type="cellIs" dxfId="17716" priority="9367" operator="notEqual">
      <formula>BM263</formula>
    </cfRule>
  </conditionalFormatting>
  <conditionalFormatting sqref="BU265">
    <cfRule type="cellIs" dxfId="17715" priority="9147" operator="notEqual">
      <formula>BM266</formula>
    </cfRule>
  </conditionalFormatting>
  <conditionalFormatting sqref="BU268">
    <cfRule type="cellIs" dxfId="17714" priority="8927" operator="notEqual">
      <formula>BM269</formula>
    </cfRule>
  </conditionalFormatting>
  <conditionalFormatting sqref="BU271">
    <cfRule type="cellIs" dxfId="17713" priority="8707" operator="notEqual">
      <formula>BM272</formula>
    </cfRule>
  </conditionalFormatting>
  <conditionalFormatting sqref="BU274">
    <cfRule type="cellIs" dxfId="17712" priority="1447" operator="notEqual">
      <formula>BM275</formula>
    </cfRule>
  </conditionalFormatting>
  <conditionalFormatting sqref="BU277">
    <cfRule type="cellIs" dxfId="17711" priority="8487" operator="notEqual">
      <formula>BM278</formula>
    </cfRule>
  </conditionalFormatting>
  <conditionalFormatting sqref="BU280">
    <cfRule type="cellIs" dxfId="17710" priority="8267" operator="notEqual">
      <formula>BM281</formula>
    </cfRule>
  </conditionalFormatting>
  <conditionalFormatting sqref="BU283">
    <cfRule type="cellIs" dxfId="17709" priority="8047" operator="notEqual">
      <formula>BM284</formula>
    </cfRule>
  </conditionalFormatting>
  <conditionalFormatting sqref="BU286">
    <cfRule type="cellIs" dxfId="17708" priority="7827" operator="notEqual">
      <formula>BM287</formula>
    </cfRule>
  </conditionalFormatting>
  <conditionalFormatting sqref="BU289">
    <cfRule type="cellIs" dxfId="17707" priority="7607" operator="notEqual">
      <formula>BM290</formula>
    </cfRule>
  </conditionalFormatting>
  <conditionalFormatting sqref="BU292">
    <cfRule type="cellIs" dxfId="17706" priority="361" operator="notEqual">
      <formula>BM293</formula>
    </cfRule>
  </conditionalFormatting>
  <conditionalFormatting sqref="BU295">
    <cfRule type="cellIs" dxfId="17705" priority="7387" operator="notEqual">
      <formula>BM296</formula>
    </cfRule>
  </conditionalFormatting>
  <conditionalFormatting sqref="BU298">
    <cfRule type="cellIs" dxfId="17704" priority="7167" operator="notEqual">
      <formula>BM299</formula>
    </cfRule>
  </conditionalFormatting>
  <conditionalFormatting sqref="BU301">
    <cfRule type="cellIs" dxfId="17703" priority="6947" operator="notEqual">
      <formula>BM302</formula>
    </cfRule>
  </conditionalFormatting>
  <conditionalFormatting sqref="BU304">
    <cfRule type="cellIs" dxfId="17702" priority="6727" operator="notEqual">
      <formula>BM305</formula>
    </cfRule>
  </conditionalFormatting>
  <conditionalFormatting sqref="BU307">
    <cfRule type="cellIs" dxfId="17701" priority="6507" operator="notEqual">
      <formula>BM308</formula>
    </cfRule>
  </conditionalFormatting>
  <conditionalFormatting sqref="BU310">
    <cfRule type="cellIs" dxfId="17700" priority="24397" operator="notEqual">
      <formula>BM311</formula>
    </cfRule>
  </conditionalFormatting>
  <conditionalFormatting sqref="BU313">
    <cfRule type="cellIs" dxfId="17699" priority="6067" operator="notEqual">
      <formula>BM314</formula>
    </cfRule>
  </conditionalFormatting>
  <conditionalFormatting sqref="BU316">
    <cfRule type="cellIs" dxfId="17698" priority="5847" operator="notEqual">
      <formula>BM317</formula>
    </cfRule>
  </conditionalFormatting>
  <conditionalFormatting sqref="BU319">
    <cfRule type="cellIs" dxfId="17697" priority="5627" operator="notEqual">
      <formula>BM320</formula>
    </cfRule>
  </conditionalFormatting>
  <conditionalFormatting sqref="BU322">
    <cfRule type="cellIs" dxfId="17696" priority="5407" operator="notEqual">
      <formula>BM323</formula>
    </cfRule>
  </conditionalFormatting>
  <conditionalFormatting sqref="BU325">
    <cfRule type="cellIs" dxfId="17695" priority="5187" operator="notEqual">
      <formula>BM326</formula>
    </cfRule>
  </conditionalFormatting>
  <conditionalFormatting sqref="BU328">
    <cfRule type="cellIs" dxfId="17694" priority="4967" operator="notEqual">
      <formula>BM329</formula>
    </cfRule>
  </conditionalFormatting>
  <conditionalFormatting sqref="BU331">
    <cfRule type="cellIs" dxfId="17693" priority="4747" operator="notEqual">
      <formula>BM332</formula>
    </cfRule>
  </conditionalFormatting>
  <conditionalFormatting sqref="BU334">
    <cfRule type="cellIs" dxfId="17692" priority="141" operator="notEqual">
      <formula>BM335</formula>
    </cfRule>
  </conditionalFormatting>
  <conditionalFormatting sqref="BU337">
    <cfRule type="cellIs" dxfId="17691" priority="4527" operator="notEqual">
      <formula>BM338</formula>
    </cfRule>
  </conditionalFormatting>
  <conditionalFormatting sqref="BU340">
    <cfRule type="cellIs" dxfId="17690" priority="4307" operator="notEqual">
      <formula>BM341</formula>
    </cfRule>
  </conditionalFormatting>
  <conditionalFormatting sqref="BU343">
    <cfRule type="cellIs" dxfId="17689" priority="6287" operator="notEqual">
      <formula>BM344</formula>
    </cfRule>
  </conditionalFormatting>
  <conditionalFormatting sqref="BU346">
    <cfRule type="cellIs" dxfId="17688" priority="3867" operator="notEqual">
      <formula>BM347</formula>
    </cfRule>
  </conditionalFormatting>
  <conditionalFormatting sqref="BU349">
    <cfRule type="cellIs" dxfId="17687" priority="4087" operator="notEqual">
      <formula>BM350</formula>
    </cfRule>
  </conditionalFormatting>
  <conditionalFormatting sqref="BU352">
    <cfRule type="cellIs" dxfId="17686" priority="3427" operator="notEqual">
      <formula>BM353</formula>
    </cfRule>
  </conditionalFormatting>
  <conditionalFormatting sqref="BU355">
    <cfRule type="cellIs" dxfId="17685" priority="3207" operator="notEqual">
      <formula>BM356</formula>
    </cfRule>
  </conditionalFormatting>
  <conditionalFormatting sqref="BU358">
    <cfRule type="cellIs" dxfId="17684" priority="2987" operator="notEqual">
      <formula>BM359</formula>
    </cfRule>
  </conditionalFormatting>
  <conditionalFormatting sqref="BU361">
    <cfRule type="cellIs" dxfId="17683" priority="24277" operator="notEqual">
      <formula>BM362</formula>
    </cfRule>
  </conditionalFormatting>
  <conditionalFormatting sqref="BU364">
    <cfRule type="cellIs" dxfId="17682" priority="24157" operator="notEqual">
      <formula>BM365</formula>
    </cfRule>
  </conditionalFormatting>
  <conditionalFormatting sqref="BU367">
    <cfRule type="cellIs" dxfId="17681" priority="23917" operator="notEqual">
      <formula>BM368</formula>
    </cfRule>
  </conditionalFormatting>
  <conditionalFormatting sqref="BU370">
    <cfRule type="cellIs" dxfId="17680" priority="27187" operator="notEqual">
      <formula>BM371</formula>
    </cfRule>
  </conditionalFormatting>
  <conditionalFormatting sqref="BV19">
    <cfRule type="cellIs" dxfId="17679" priority="61756" operator="notEqual">
      <formula>BW20</formula>
    </cfRule>
  </conditionalFormatting>
  <conditionalFormatting sqref="BV22">
    <cfRule type="cellIs" dxfId="17678" priority="61606" operator="notEqual">
      <formula>BW23</formula>
    </cfRule>
  </conditionalFormatting>
  <conditionalFormatting sqref="BV25">
    <cfRule type="cellIs" dxfId="17677" priority="61456" operator="notEqual">
      <formula>BW26</formula>
    </cfRule>
  </conditionalFormatting>
  <conditionalFormatting sqref="BV28">
    <cfRule type="cellIs" dxfId="17676" priority="61306" operator="notEqual">
      <formula>BW29</formula>
    </cfRule>
  </conditionalFormatting>
  <conditionalFormatting sqref="BV31">
    <cfRule type="cellIs" dxfId="17675" priority="61156" operator="notEqual">
      <formula>BW32</formula>
    </cfRule>
  </conditionalFormatting>
  <conditionalFormatting sqref="BV34">
    <cfRule type="cellIs" dxfId="17674" priority="61006" operator="notEqual">
      <formula>BW35</formula>
    </cfRule>
  </conditionalFormatting>
  <conditionalFormatting sqref="BV37">
    <cfRule type="cellIs" dxfId="17673" priority="60856" operator="notEqual">
      <formula>BW38</formula>
    </cfRule>
  </conditionalFormatting>
  <conditionalFormatting sqref="BV40">
    <cfRule type="cellIs" dxfId="17672" priority="60706" operator="notEqual">
      <formula>BW41</formula>
    </cfRule>
  </conditionalFormatting>
  <conditionalFormatting sqref="BV43">
    <cfRule type="cellIs" dxfId="17671" priority="60556" operator="notEqual">
      <formula>BW44</formula>
    </cfRule>
  </conditionalFormatting>
  <conditionalFormatting sqref="BV46">
    <cfRule type="cellIs" dxfId="17670" priority="60406" operator="notEqual">
      <formula>BW47</formula>
    </cfRule>
  </conditionalFormatting>
  <conditionalFormatting sqref="BV49">
    <cfRule type="cellIs" dxfId="17669" priority="60256" operator="notEqual">
      <formula>BW50</formula>
    </cfRule>
  </conditionalFormatting>
  <conditionalFormatting sqref="BV52">
    <cfRule type="cellIs" dxfId="17668" priority="60106" operator="notEqual">
      <formula>BW53</formula>
    </cfRule>
  </conditionalFormatting>
  <conditionalFormatting sqref="BV55">
    <cfRule type="cellIs" dxfId="17667" priority="59956" operator="notEqual">
      <formula>BW56</formula>
    </cfRule>
  </conditionalFormatting>
  <conditionalFormatting sqref="BV58">
    <cfRule type="cellIs" dxfId="17666" priority="59806" operator="notEqual">
      <formula>BW59</formula>
    </cfRule>
  </conditionalFormatting>
  <conditionalFormatting sqref="BV61">
    <cfRule type="cellIs" dxfId="17665" priority="59506" operator="notEqual">
      <formula>BW62</formula>
    </cfRule>
  </conditionalFormatting>
  <conditionalFormatting sqref="BV64">
    <cfRule type="cellIs" dxfId="17664" priority="59356" operator="notEqual">
      <formula>BW65</formula>
    </cfRule>
  </conditionalFormatting>
  <conditionalFormatting sqref="BV67">
    <cfRule type="cellIs" dxfId="17663" priority="59206" operator="notEqual">
      <formula>BW68</formula>
    </cfRule>
  </conditionalFormatting>
  <conditionalFormatting sqref="BV70">
    <cfRule type="cellIs" dxfId="17662" priority="59056" operator="notEqual">
      <formula>BW71</formula>
    </cfRule>
  </conditionalFormatting>
  <conditionalFormatting sqref="BV73">
    <cfRule type="cellIs" dxfId="17661" priority="58906" operator="notEqual">
      <formula>BW74</formula>
    </cfRule>
  </conditionalFormatting>
  <conditionalFormatting sqref="BV76">
    <cfRule type="cellIs" dxfId="17660" priority="26105" operator="notEqual">
      <formula>BW77</formula>
    </cfRule>
  </conditionalFormatting>
  <conditionalFormatting sqref="BV79">
    <cfRule type="cellIs" dxfId="17659" priority="25985" operator="notEqual">
      <formula>BW80</formula>
    </cfRule>
  </conditionalFormatting>
  <conditionalFormatting sqref="BV82">
    <cfRule type="cellIs" dxfId="17658" priority="25865" operator="notEqual">
      <formula>BW83</formula>
    </cfRule>
  </conditionalFormatting>
  <conditionalFormatting sqref="BV85">
    <cfRule type="cellIs" dxfId="17657" priority="25745" operator="notEqual">
      <formula>BW86</formula>
    </cfRule>
  </conditionalFormatting>
  <conditionalFormatting sqref="BV88">
    <cfRule type="cellIs" dxfId="17656" priority="25625" operator="notEqual">
      <formula>BW89</formula>
    </cfRule>
  </conditionalFormatting>
  <conditionalFormatting sqref="BV91">
    <cfRule type="cellIs" dxfId="17655" priority="25385" operator="notEqual">
      <formula>BW92</formula>
    </cfRule>
  </conditionalFormatting>
  <conditionalFormatting sqref="BV94">
    <cfRule type="cellIs" dxfId="17654" priority="829" operator="notEqual">
      <formula>BW95</formula>
    </cfRule>
  </conditionalFormatting>
  <conditionalFormatting sqref="BV97">
    <cfRule type="cellIs" dxfId="17653" priority="25505" operator="notEqual">
      <formula>BW98</formula>
    </cfRule>
  </conditionalFormatting>
  <conditionalFormatting sqref="BV100">
    <cfRule type="cellIs" dxfId="17652" priority="25265" operator="notEqual">
      <formula>BW101</formula>
    </cfRule>
  </conditionalFormatting>
  <conditionalFormatting sqref="BV103">
    <cfRule type="cellIs" dxfId="17651" priority="25145" operator="notEqual">
      <formula>BW104</formula>
    </cfRule>
  </conditionalFormatting>
  <conditionalFormatting sqref="BV106">
    <cfRule type="cellIs" dxfId="17650" priority="25025" operator="notEqual">
      <formula>BW107</formula>
    </cfRule>
  </conditionalFormatting>
  <conditionalFormatting sqref="BV109">
    <cfRule type="cellIs" dxfId="17649" priority="24905" operator="notEqual">
      <formula>BW110</formula>
    </cfRule>
  </conditionalFormatting>
  <conditionalFormatting sqref="BV112">
    <cfRule type="cellIs" dxfId="17648" priority="24785" operator="notEqual">
      <formula>BW113</formula>
    </cfRule>
  </conditionalFormatting>
  <conditionalFormatting sqref="BV115">
    <cfRule type="cellIs" dxfId="17647" priority="24665" operator="notEqual">
      <formula>BW116</formula>
    </cfRule>
  </conditionalFormatting>
  <conditionalFormatting sqref="BV118">
    <cfRule type="cellIs" dxfId="17646" priority="24545" operator="notEqual">
      <formula>BW119</formula>
    </cfRule>
  </conditionalFormatting>
  <conditionalFormatting sqref="BV121">
    <cfRule type="cellIs" dxfId="17645" priority="19515" operator="notEqual">
      <formula>BW122</formula>
    </cfRule>
  </conditionalFormatting>
  <conditionalFormatting sqref="BV124">
    <cfRule type="cellIs" dxfId="17644" priority="19295" operator="notEqual">
      <formula>BW125</formula>
    </cfRule>
  </conditionalFormatting>
  <conditionalFormatting sqref="BV127">
    <cfRule type="cellIs" dxfId="17643" priority="19075" operator="notEqual">
      <formula>BW128</formula>
    </cfRule>
  </conditionalFormatting>
  <conditionalFormatting sqref="BV130">
    <cfRule type="cellIs" dxfId="17642" priority="18855" operator="notEqual">
      <formula>BW131</formula>
    </cfRule>
  </conditionalFormatting>
  <conditionalFormatting sqref="BV133">
    <cfRule type="cellIs" dxfId="17641" priority="18635" operator="notEqual">
      <formula>BW134</formula>
    </cfRule>
  </conditionalFormatting>
  <conditionalFormatting sqref="BV136">
    <cfRule type="cellIs" dxfId="17640" priority="18415" operator="notEqual">
      <formula>BW137</formula>
    </cfRule>
  </conditionalFormatting>
  <conditionalFormatting sqref="BV139">
    <cfRule type="cellIs" dxfId="17639" priority="18195" operator="notEqual">
      <formula>BW140</formula>
    </cfRule>
  </conditionalFormatting>
  <conditionalFormatting sqref="BV142">
    <cfRule type="cellIs" dxfId="17638" priority="17975" operator="notEqual">
      <formula>BW143</formula>
    </cfRule>
  </conditionalFormatting>
  <conditionalFormatting sqref="BV145">
    <cfRule type="cellIs" dxfId="17637" priority="17755" operator="notEqual">
      <formula>BW146</formula>
    </cfRule>
  </conditionalFormatting>
  <conditionalFormatting sqref="BV148">
    <cfRule type="cellIs" dxfId="17636" priority="17535" operator="notEqual">
      <formula>BW149</formula>
    </cfRule>
  </conditionalFormatting>
  <conditionalFormatting sqref="BV151">
    <cfRule type="cellIs" dxfId="17635" priority="17315" operator="notEqual">
      <formula>BW152</formula>
    </cfRule>
  </conditionalFormatting>
  <conditionalFormatting sqref="BV154">
    <cfRule type="cellIs" dxfId="17634" priority="17095" operator="notEqual">
      <formula>BW155</formula>
    </cfRule>
  </conditionalFormatting>
  <conditionalFormatting sqref="BV157">
    <cfRule type="cellIs" dxfId="17633" priority="16875" operator="notEqual">
      <formula>BW158</formula>
    </cfRule>
  </conditionalFormatting>
  <conditionalFormatting sqref="BV160">
    <cfRule type="cellIs" dxfId="17632" priority="16655" operator="notEqual">
      <formula>BW161</formula>
    </cfRule>
  </conditionalFormatting>
  <conditionalFormatting sqref="BV163">
    <cfRule type="cellIs" dxfId="17631" priority="16435" operator="notEqual">
      <formula>BW164</formula>
    </cfRule>
  </conditionalFormatting>
  <conditionalFormatting sqref="BV166">
    <cfRule type="cellIs" dxfId="17630" priority="609" operator="notEqual">
      <formula>BW167</formula>
    </cfRule>
  </conditionalFormatting>
  <conditionalFormatting sqref="BV169">
    <cfRule type="cellIs" dxfId="17629" priority="16215" operator="notEqual">
      <formula>BW170</formula>
    </cfRule>
  </conditionalFormatting>
  <conditionalFormatting sqref="BV172">
    <cfRule type="cellIs" dxfId="17628" priority="15995" operator="notEqual">
      <formula>BW173</formula>
    </cfRule>
  </conditionalFormatting>
  <conditionalFormatting sqref="BV175">
    <cfRule type="cellIs" dxfId="17627" priority="15775" operator="notEqual">
      <formula>BW176</formula>
    </cfRule>
  </conditionalFormatting>
  <conditionalFormatting sqref="BV178">
    <cfRule type="cellIs" dxfId="17626" priority="15555" operator="notEqual">
      <formula>BW179</formula>
    </cfRule>
  </conditionalFormatting>
  <conditionalFormatting sqref="BV181">
    <cfRule type="cellIs" dxfId="17625" priority="15335" operator="notEqual">
      <formula>BW182</formula>
    </cfRule>
  </conditionalFormatting>
  <conditionalFormatting sqref="BV184">
    <cfRule type="cellIs" dxfId="17624" priority="15115" operator="notEqual">
      <formula>BW185</formula>
    </cfRule>
  </conditionalFormatting>
  <conditionalFormatting sqref="BV187">
    <cfRule type="cellIs" dxfId="17623" priority="14895" operator="notEqual">
      <formula>BW188</formula>
    </cfRule>
  </conditionalFormatting>
  <conditionalFormatting sqref="BV190">
    <cfRule type="cellIs" dxfId="17622" priority="14675" operator="notEqual">
      <formula>BW191</formula>
    </cfRule>
  </conditionalFormatting>
  <conditionalFormatting sqref="BV193">
    <cfRule type="cellIs" dxfId="17621" priority="14455" operator="notEqual">
      <formula>BW194</formula>
    </cfRule>
  </conditionalFormatting>
  <conditionalFormatting sqref="BV196">
    <cfRule type="cellIs" dxfId="17620" priority="14235" operator="notEqual">
      <formula>BW197</formula>
    </cfRule>
  </conditionalFormatting>
  <conditionalFormatting sqref="BV199">
    <cfRule type="cellIs" dxfId="17619" priority="14015" operator="notEqual">
      <formula>BW200</formula>
    </cfRule>
  </conditionalFormatting>
  <conditionalFormatting sqref="BV202">
    <cfRule type="cellIs" dxfId="17618" priority="13795" operator="notEqual">
      <formula>BW203</formula>
    </cfRule>
  </conditionalFormatting>
  <conditionalFormatting sqref="BV205">
    <cfRule type="cellIs" dxfId="17617" priority="13575" operator="notEqual">
      <formula>BW206</formula>
    </cfRule>
  </conditionalFormatting>
  <conditionalFormatting sqref="BV208">
    <cfRule type="cellIs" dxfId="17616" priority="13355" operator="notEqual">
      <formula>BW209</formula>
    </cfRule>
  </conditionalFormatting>
  <conditionalFormatting sqref="BV211">
    <cfRule type="cellIs" dxfId="17615" priority="13135" operator="notEqual">
      <formula>BW212</formula>
    </cfRule>
  </conditionalFormatting>
  <conditionalFormatting sqref="BV214">
    <cfRule type="cellIs" dxfId="17614" priority="12915" operator="notEqual">
      <formula>BW215</formula>
    </cfRule>
  </conditionalFormatting>
  <conditionalFormatting sqref="BV217">
    <cfRule type="cellIs" dxfId="17613" priority="12695" operator="notEqual">
      <formula>BW218</formula>
    </cfRule>
  </conditionalFormatting>
  <conditionalFormatting sqref="BV220">
    <cfRule type="cellIs" dxfId="17612" priority="12475" operator="notEqual">
      <formula>BW221</formula>
    </cfRule>
  </conditionalFormatting>
  <conditionalFormatting sqref="BV223">
    <cfRule type="cellIs" dxfId="17611" priority="12255" operator="notEqual">
      <formula>BW224</formula>
    </cfRule>
  </conditionalFormatting>
  <conditionalFormatting sqref="BV226">
    <cfRule type="cellIs" dxfId="17610" priority="12035" operator="notEqual">
      <formula>BW227</formula>
    </cfRule>
  </conditionalFormatting>
  <conditionalFormatting sqref="BV229">
    <cfRule type="cellIs" dxfId="17609" priority="11815" operator="notEqual">
      <formula>BW230</formula>
    </cfRule>
  </conditionalFormatting>
  <conditionalFormatting sqref="BV232">
    <cfRule type="cellIs" dxfId="17608" priority="11595" operator="notEqual">
      <formula>BW233</formula>
    </cfRule>
  </conditionalFormatting>
  <conditionalFormatting sqref="BV235">
    <cfRule type="cellIs" dxfId="17607" priority="11375" operator="notEqual">
      <formula>BW236</formula>
    </cfRule>
  </conditionalFormatting>
  <conditionalFormatting sqref="BV238">
    <cfRule type="cellIs" dxfId="17606" priority="11155" operator="notEqual">
      <formula>BW239</formula>
    </cfRule>
  </conditionalFormatting>
  <conditionalFormatting sqref="BV241">
    <cfRule type="cellIs" dxfId="17605" priority="10935" operator="notEqual">
      <formula>BW242</formula>
    </cfRule>
  </conditionalFormatting>
  <conditionalFormatting sqref="BV244">
    <cfRule type="cellIs" dxfId="17604" priority="10715" operator="notEqual">
      <formula>BW245</formula>
    </cfRule>
  </conditionalFormatting>
  <conditionalFormatting sqref="BV247">
    <cfRule type="cellIs" dxfId="17603" priority="10495" operator="notEqual">
      <formula>BW248</formula>
    </cfRule>
  </conditionalFormatting>
  <conditionalFormatting sqref="BV250">
    <cfRule type="cellIs" dxfId="17602" priority="10275" operator="notEqual">
      <formula>BW251</formula>
    </cfRule>
  </conditionalFormatting>
  <conditionalFormatting sqref="BV253">
    <cfRule type="cellIs" dxfId="17601" priority="10055" operator="notEqual">
      <formula>BW254</formula>
    </cfRule>
  </conditionalFormatting>
  <conditionalFormatting sqref="BV256">
    <cfRule type="cellIs" dxfId="17600" priority="9835" operator="notEqual">
      <formula>BW257</formula>
    </cfRule>
  </conditionalFormatting>
  <conditionalFormatting sqref="BV259">
    <cfRule type="cellIs" dxfId="17599" priority="9615" operator="notEqual">
      <formula>BW260</formula>
    </cfRule>
  </conditionalFormatting>
  <conditionalFormatting sqref="BV262">
    <cfRule type="cellIs" dxfId="17598" priority="9395" operator="notEqual">
      <formula>BW263</formula>
    </cfRule>
  </conditionalFormatting>
  <conditionalFormatting sqref="BV265">
    <cfRule type="cellIs" dxfId="17597" priority="9175" operator="notEqual">
      <formula>BW266</formula>
    </cfRule>
  </conditionalFormatting>
  <conditionalFormatting sqref="BV268">
    <cfRule type="cellIs" dxfId="17596" priority="8955" operator="notEqual">
      <formula>BW269</formula>
    </cfRule>
  </conditionalFormatting>
  <conditionalFormatting sqref="BV271">
    <cfRule type="cellIs" dxfId="17595" priority="8735" operator="notEqual">
      <formula>BW272</formula>
    </cfRule>
  </conditionalFormatting>
  <conditionalFormatting sqref="BV274">
    <cfRule type="cellIs" dxfId="17594" priority="1475" operator="notEqual">
      <formula>BW275</formula>
    </cfRule>
  </conditionalFormatting>
  <conditionalFormatting sqref="BV277">
    <cfRule type="cellIs" dxfId="17593" priority="8515" operator="notEqual">
      <formula>BW278</formula>
    </cfRule>
  </conditionalFormatting>
  <conditionalFormatting sqref="BV280">
    <cfRule type="cellIs" dxfId="17592" priority="8295" operator="notEqual">
      <formula>BW281</formula>
    </cfRule>
  </conditionalFormatting>
  <conditionalFormatting sqref="BV283">
    <cfRule type="cellIs" dxfId="17591" priority="8075" operator="notEqual">
      <formula>BW284</formula>
    </cfRule>
  </conditionalFormatting>
  <conditionalFormatting sqref="BV286">
    <cfRule type="cellIs" dxfId="17590" priority="7855" operator="notEqual">
      <formula>BW287</formula>
    </cfRule>
  </conditionalFormatting>
  <conditionalFormatting sqref="BV289">
    <cfRule type="cellIs" dxfId="17589" priority="7635" operator="notEqual">
      <formula>BW290</formula>
    </cfRule>
  </conditionalFormatting>
  <conditionalFormatting sqref="BV292">
    <cfRule type="cellIs" dxfId="17588" priority="389" operator="notEqual">
      <formula>BW293</formula>
    </cfRule>
  </conditionalFormatting>
  <conditionalFormatting sqref="BV295">
    <cfRule type="cellIs" dxfId="17587" priority="7415" operator="notEqual">
      <formula>BW296</formula>
    </cfRule>
  </conditionalFormatting>
  <conditionalFormatting sqref="BV298">
    <cfRule type="cellIs" dxfId="17586" priority="7195" operator="notEqual">
      <formula>BW299</formula>
    </cfRule>
  </conditionalFormatting>
  <conditionalFormatting sqref="BV301">
    <cfRule type="cellIs" dxfId="17585" priority="6975" operator="notEqual">
      <formula>BW302</formula>
    </cfRule>
  </conditionalFormatting>
  <conditionalFormatting sqref="BV304">
    <cfRule type="cellIs" dxfId="17584" priority="6755" operator="notEqual">
      <formula>BW305</formula>
    </cfRule>
  </conditionalFormatting>
  <conditionalFormatting sqref="BV307">
    <cfRule type="cellIs" dxfId="17583" priority="6535" operator="notEqual">
      <formula>BW308</formula>
    </cfRule>
  </conditionalFormatting>
  <conditionalFormatting sqref="BV310">
    <cfRule type="cellIs" dxfId="17582" priority="24425" operator="notEqual">
      <formula>BW311</formula>
    </cfRule>
  </conditionalFormatting>
  <conditionalFormatting sqref="BV313">
    <cfRule type="cellIs" dxfId="17581" priority="6095" operator="notEqual">
      <formula>BW314</formula>
    </cfRule>
  </conditionalFormatting>
  <conditionalFormatting sqref="BV316">
    <cfRule type="cellIs" dxfId="17580" priority="5875" operator="notEqual">
      <formula>BW317</formula>
    </cfRule>
  </conditionalFormatting>
  <conditionalFormatting sqref="BV319">
    <cfRule type="cellIs" dxfId="17579" priority="5655" operator="notEqual">
      <formula>BW320</formula>
    </cfRule>
  </conditionalFormatting>
  <conditionalFormatting sqref="BV322">
    <cfRule type="cellIs" dxfId="17578" priority="5435" operator="notEqual">
      <formula>BW323</formula>
    </cfRule>
  </conditionalFormatting>
  <conditionalFormatting sqref="BV325">
    <cfRule type="cellIs" dxfId="17577" priority="5215" operator="notEqual">
      <formula>BW326</formula>
    </cfRule>
  </conditionalFormatting>
  <conditionalFormatting sqref="BV328">
    <cfRule type="cellIs" dxfId="17576" priority="4995" operator="notEqual">
      <formula>BW329</formula>
    </cfRule>
  </conditionalFormatting>
  <conditionalFormatting sqref="BV331">
    <cfRule type="cellIs" dxfId="17575" priority="4775" operator="notEqual">
      <formula>BW332</formula>
    </cfRule>
  </conditionalFormatting>
  <conditionalFormatting sqref="BV334">
    <cfRule type="cellIs" dxfId="17574" priority="169" operator="notEqual">
      <formula>BW335</formula>
    </cfRule>
  </conditionalFormatting>
  <conditionalFormatting sqref="BV337">
    <cfRule type="cellIs" dxfId="17573" priority="4555" operator="notEqual">
      <formula>BW338</formula>
    </cfRule>
  </conditionalFormatting>
  <conditionalFormatting sqref="BV340">
    <cfRule type="cellIs" dxfId="17572" priority="4335" operator="notEqual">
      <formula>BW341</formula>
    </cfRule>
  </conditionalFormatting>
  <conditionalFormatting sqref="BV343">
    <cfRule type="cellIs" dxfId="17571" priority="6315" operator="notEqual">
      <formula>BW344</formula>
    </cfRule>
  </conditionalFormatting>
  <conditionalFormatting sqref="BV346">
    <cfRule type="cellIs" dxfId="17570" priority="3895" operator="notEqual">
      <formula>BW347</formula>
    </cfRule>
  </conditionalFormatting>
  <conditionalFormatting sqref="BV349">
    <cfRule type="cellIs" dxfId="17569" priority="4115" operator="notEqual">
      <formula>BW350</formula>
    </cfRule>
  </conditionalFormatting>
  <conditionalFormatting sqref="BV352">
    <cfRule type="cellIs" dxfId="17568" priority="3455" operator="notEqual">
      <formula>BW353</formula>
    </cfRule>
  </conditionalFormatting>
  <conditionalFormatting sqref="BV355">
    <cfRule type="cellIs" dxfId="17567" priority="3235" operator="notEqual">
      <formula>BW356</formula>
    </cfRule>
  </conditionalFormatting>
  <conditionalFormatting sqref="BV358">
    <cfRule type="cellIs" dxfId="17566" priority="3015" operator="notEqual">
      <formula>BW359</formula>
    </cfRule>
  </conditionalFormatting>
  <conditionalFormatting sqref="BV361">
    <cfRule type="cellIs" dxfId="17565" priority="24305" operator="notEqual">
      <formula>BW362</formula>
    </cfRule>
  </conditionalFormatting>
  <conditionalFormatting sqref="BV364">
    <cfRule type="cellIs" dxfId="17564" priority="24185" operator="notEqual">
      <formula>BW365</formula>
    </cfRule>
  </conditionalFormatting>
  <conditionalFormatting sqref="BV367">
    <cfRule type="cellIs" dxfId="17563" priority="23945" operator="notEqual">
      <formula>BW368</formula>
    </cfRule>
  </conditionalFormatting>
  <conditionalFormatting sqref="BV370">
    <cfRule type="cellIs" dxfId="17562" priority="27216" operator="notEqual">
      <formula>BW371</formula>
    </cfRule>
  </conditionalFormatting>
  <conditionalFormatting sqref="BW19">
    <cfRule type="cellIs" dxfId="17561" priority="61755" operator="notEqual">
      <formula>BW20</formula>
    </cfRule>
  </conditionalFormatting>
  <conditionalFormatting sqref="BW22">
    <cfRule type="cellIs" dxfId="17560" priority="61605" operator="notEqual">
      <formula>BW23</formula>
    </cfRule>
  </conditionalFormatting>
  <conditionalFormatting sqref="BW25">
    <cfRule type="cellIs" dxfId="17559" priority="61455" operator="notEqual">
      <formula>BW26</formula>
    </cfRule>
  </conditionalFormatting>
  <conditionalFormatting sqref="BW28">
    <cfRule type="cellIs" dxfId="17558" priority="61305" operator="notEqual">
      <formula>BW29</formula>
    </cfRule>
  </conditionalFormatting>
  <conditionalFormatting sqref="BW31">
    <cfRule type="cellIs" dxfId="17557" priority="61155" operator="notEqual">
      <formula>BW32</formula>
    </cfRule>
  </conditionalFormatting>
  <conditionalFormatting sqref="BW34">
    <cfRule type="cellIs" dxfId="17556" priority="61005" operator="notEqual">
      <formula>BW35</formula>
    </cfRule>
  </conditionalFormatting>
  <conditionalFormatting sqref="BW37">
    <cfRule type="cellIs" dxfId="17555" priority="60855" operator="notEqual">
      <formula>BW38</formula>
    </cfRule>
  </conditionalFormatting>
  <conditionalFormatting sqref="BW40">
    <cfRule type="cellIs" dxfId="17554" priority="60705" operator="notEqual">
      <formula>BW41</formula>
    </cfRule>
  </conditionalFormatting>
  <conditionalFormatting sqref="BW43">
    <cfRule type="cellIs" dxfId="17553" priority="60555" operator="notEqual">
      <formula>BW44</formula>
    </cfRule>
  </conditionalFormatting>
  <conditionalFormatting sqref="BW46">
    <cfRule type="cellIs" dxfId="17552" priority="60405" operator="notEqual">
      <formula>BW47</formula>
    </cfRule>
  </conditionalFormatting>
  <conditionalFormatting sqref="BW49">
    <cfRule type="cellIs" dxfId="17551" priority="60255" operator="notEqual">
      <formula>BW50</formula>
    </cfRule>
  </conditionalFormatting>
  <conditionalFormatting sqref="BW52">
    <cfRule type="cellIs" dxfId="17550" priority="60105" operator="notEqual">
      <formula>BW53</formula>
    </cfRule>
  </conditionalFormatting>
  <conditionalFormatting sqref="BW55">
    <cfRule type="cellIs" dxfId="17549" priority="59955" operator="notEqual">
      <formula>BW56</formula>
    </cfRule>
  </conditionalFormatting>
  <conditionalFormatting sqref="BW58">
    <cfRule type="cellIs" dxfId="17548" priority="59805" operator="notEqual">
      <formula>BW59</formula>
    </cfRule>
  </conditionalFormatting>
  <conditionalFormatting sqref="BW61">
    <cfRule type="cellIs" dxfId="17547" priority="59505" operator="notEqual">
      <formula>BW62</formula>
    </cfRule>
  </conditionalFormatting>
  <conditionalFormatting sqref="BW64">
    <cfRule type="cellIs" dxfId="17546" priority="59355" operator="notEqual">
      <formula>BW65</formula>
    </cfRule>
  </conditionalFormatting>
  <conditionalFormatting sqref="BW67">
    <cfRule type="cellIs" dxfId="17545" priority="59205" operator="notEqual">
      <formula>BW68</formula>
    </cfRule>
  </conditionalFormatting>
  <conditionalFormatting sqref="BW70">
    <cfRule type="cellIs" dxfId="17544" priority="59055" operator="notEqual">
      <formula>BW71</formula>
    </cfRule>
  </conditionalFormatting>
  <conditionalFormatting sqref="BW73">
    <cfRule type="cellIs" dxfId="17543" priority="58905" operator="notEqual">
      <formula>BW74</formula>
    </cfRule>
  </conditionalFormatting>
  <conditionalFormatting sqref="BW76">
    <cfRule type="cellIs" dxfId="17542" priority="26104" operator="notEqual">
      <formula>BW77</formula>
    </cfRule>
  </conditionalFormatting>
  <conditionalFormatting sqref="BW79">
    <cfRule type="cellIs" dxfId="17541" priority="25984" operator="notEqual">
      <formula>BW80</formula>
    </cfRule>
  </conditionalFormatting>
  <conditionalFormatting sqref="BW82">
    <cfRule type="cellIs" dxfId="17540" priority="25864" operator="notEqual">
      <formula>BW83</formula>
    </cfRule>
  </conditionalFormatting>
  <conditionalFormatting sqref="BW85">
    <cfRule type="cellIs" dxfId="17539" priority="25744" operator="notEqual">
      <formula>BW86</formula>
    </cfRule>
  </conditionalFormatting>
  <conditionalFormatting sqref="BW88">
    <cfRule type="cellIs" dxfId="17538" priority="25624" operator="notEqual">
      <formula>BW89</formula>
    </cfRule>
  </conditionalFormatting>
  <conditionalFormatting sqref="BW91">
    <cfRule type="cellIs" dxfId="17537" priority="25384" operator="notEqual">
      <formula>BW92</formula>
    </cfRule>
  </conditionalFormatting>
  <conditionalFormatting sqref="BW94">
    <cfRule type="cellIs" dxfId="17536" priority="828" operator="notEqual">
      <formula>BW95</formula>
    </cfRule>
  </conditionalFormatting>
  <conditionalFormatting sqref="BW97">
    <cfRule type="cellIs" dxfId="17535" priority="25504" operator="notEqual">
      <formula>BW98</formula>
    </cfRule>
  </conditionalFormatting>
  <conditionalFormatting sqref="BW100">
    <cfRule type="cellIs" dxfId="17534" priority="25264" operator="notEqual">
      <formula>BW101</formula>
    </cfRule>
  </conditionalFormatting>
  <conditionalFormatting sqref="BW103">
    <cfRule type="cellIs" dxfId="17533" priority="25144" operator="notEqual">
      <formula>BW104</formula>
    </cfRule>
  </conditionalFormatting>
  <conditionalFormatting sqref="BW106">
    <cfRule type="cellIs" dxfId="17532" priority="25024" operator="notEqual">
      <formula>BW107</formula>
    </cfRule>
  </conditionalFormatting>
  <conditionalFormatting sqref="BW109">
    <cfRule type="cellIs" dxfId="17531" priority="24904" operator="notEqual">
      <formula>BW110</formula>
    </cfRule>
  </conditionalFormatting>
  <conditionalFormatting sqref="BW112">
    <cfRule type="cellIs" dxfId="17530" priority="24784" operator="notEqual">
      <formula>BW113</formula>
    </cfRule>
  </conditionalFormatting>
  <conditionalFormatting sqref="BW115">
    <cfRule type="cellIs" dxfId="17529" priority="24664" operator="notEqual">
      <formula>BW116</formula>
    </cfRule>
  </conditionalFormatting>
  <conditionalFormatting sqref="BW118">
    <cfRule type="cellIs" dxfId="17528" priority="24544" operator="notEqual">
      <formula>BW119</formula>
    </cfRule>
  </conditionalFormatting>
  <conditionalFormatting sqref="BW121">
    <cfRule type="cellIs" dxfId="17527" priority="19514" operator="notEqual">
      <formula>BW122</formula>
    </cfRule>
  </conditionalFormatting>
  <conditionalFormatting sqref="BW124">
    <cfRule type="cellIs" dxfId="17526" priority="19294" operator="notEqual">
      <formula>BW125</formula>
    </cfRule>
  </conditionalFormatting>
  <conditionalFormatting sqref="BW127">
    <cfRule type="cellIs" dxfId="17525" priority="19074" operator="notEqual">
      <formula>BW128</formula>
    </cfRule>
  </conditionalFormatting>
  <conditionalFormatting sqref="BW130">
    <cfRule type="cellIs" dxfId="17524" priority="18854" operator="notEqual">
      <formula>BW131</formula>
    </cfRule>
  </conditionalFormatting>
  <conditionalFormatting sqref="BW133">
    <cfRule type="cellIs" dxfId="17523" priority="18634" operator="notEqual">
      <formula>BW134</formula>
    </cfRule>
  </conditionalFormatting>
  <conditionalFormatting sqref="BW136">
    <cfRule type="cellIs" dxfId="17522" priority="18414" operator="notEqual">
      <formula>BW137</formula>
    </cfRule>
  </conditionalFormatting>
  <conditionalFormatting sqref="BW139">
    <cfRule type="cellIs" dxfId="17521" priority="18194" operator="notEqual">
      <formula>BW140</formula>
    </cfRule>
  </conditionalFormatting>
  <conditionalFormatting sqref="BW142">
    <cfRule type="cellIs" dxfId="17520" priority="17974" operator="notEqual">
      <formula>BW143</formula>
    </cfRule>
  </conditionalFormatting>
  <conditionalFormatting sqref="BW145">
    <cfRule type="cellIs" dxfId="17519" priority="17754" operator="notEqual">
      <formula>BW146</formula>
    </cfRule>
  </conditionalFormatting>
  <conditionalFormatting sqref="BW148">
    <cfRule type="cellIs" dxfId="17518" priority="17534" operator="notEqual">
      <formula>BW149</formula>
    </cfRule>
  </conditionalFormatting>
  <conditionalFormatting sqref="BW151">
    <cfRule type="cellIs" dxfId="17517" priority="17314" operator="notEqual">
      <formula>BW152</formula>
    </cfRule>
  </conditionalFormatting>
  <conditionalFormatting sqref="BW154">
    <cfRule type="cellIs" dxfId="17516" priority="17094" operator="notEqual">
      <formula>BW155</formula>
    </cfRule>
  </conditionalFormatting>
  <conditionalFormatting sqref="BW157">
    <cfRule type="cellIs" dxfId="17515" priority="16874" operator="notEqual">
      <formula>BW158</formula>
    </cfRule>
  </conditionalFormatting>
  <conditionalFormatting sqref="BW160">
    <cfRule type="cellIs" dxfId="17514" priority="16654" operator="notEqual">
      <formula>BW161</formula>
    </cfRule>
  </conditionalFormatting>
  <conditionalFormatting sqref="BW163">
    <cfRule type="cellIs" dxfId="17513" priority="16434" operator="notEqual">
      <formula>BW164</formula>
    </cfRule>
  </conditionalFormatting>
  <conditionalFormatting sqref="BW166">
    <cfRule type="cellIs" dxfId="17512" priority="608" operator="notEqual">
      <formula>BW167</formula>
    </cfRule>
  </conditionalFormatting>
  <conditionalFormatting sqref="BW169">
    <cfRule type="cellIs" dxfId="17511" priority="16214" operator="notEqual">
      <formula>BW170</formula>
    </cfRule>
  </conditionalFormatting>
  <conditionalFormatting sqref="BW172">
    <cfRule type="cellIs" dxfId="17510" priority="15994" operator="notEqual">
      <formula>BW173</formula>
    </cfRule>
  </conditionalFormatting>
  <conditionalFormatting sqref="BW175">
    <cfRule type="cellIs" dxfId="17509" priority="15774" operator="notEqual">
      <formula>BW176</formula>
    </cfRule>
  </conditionalFormatting>
  <conditionalFormatting sqref="BW178">
    <cfRule type="cellIs" dxfId="17508" priority="15554" operator="notEqual">
      <formula>BW179</formula>
    </cfRule>
  </conditionalFormatting>
  <conditionalFormatting sqref="BW181">
    <cfRule type="cellIs" dxfId="17507" priority="15334" operator="notEqual">
      <formula>BW182</formula>
    </cfRule>
  </conditionalFormatting>
  <conditionalFormatting sqref="BW184">
    <cfRule type="cellIs" dxfId="17506" priority="15114" operator="notEqual">
      <formula>BW185</formula>
    </cfRule>
  </conditionalFormatting>
  <conditionalFormatting sqref="BW187">
    <cfRule type="cellIs" dxfId="17505" priority="14894" operator="notEqual">
      <formula>BW188</formula>
    </cfRule>
  </conditionalFormatting>
  <conditionalFormatting sqref="BW190">
    <cfRule type="cellIs" dxfId="17504" priority="14674" operator="notEqual">
      <formula>BW191</formula>
    </cfRule>
  </conditionalFormatting>
  <conditionalFormatting sqref="BW193">
    <cfRule type="cellIs" dxfId="17503" priority="14454" operator="notEqual">
      <formula>BW194</formula>
    </cfRule>
  </conditionalFormatting>
  <conditionalFormatting sqref="BW196">
    <cfRule type="cellIs" dxfId="17502" priority="14234" operator="notEqual">
      <formula>BW197</formula>
    </cfRule>
  </conditionalFormatting>
  <conditionalFormatting sqref="BW199">
    <cfRule type="cellIs" dxfId="17501" priority="14014" operator="notEqual">
      <formula>BW200</formula>
    </cfRule>
  </conditionalFormatting>
  <conditionalFormatting sqref="BW202">
    <cfRule type="cellIs" dxfId="17500" priority="13794" operator="notEqual">
      <formula>BW203</formula>
    </cfRule>
  </conditionalFormatting>
  <conditionalFormatting sqref="BW205">
    <cfRule type="cellIs" dxfId="17499" priority="13574" operator="notEqual">
      <formula>BW206</formula>
    </cfRule>
  </conditionalFormatting>
  <conditionalFormatting sqref="BW208">
    <cfRule type="cellIs" dxfId="17498" priority="13354" operator="notEqual">
      <formula>BW209</formula>
    </cfRule>
  </conditionalFormatting>
  <conditionalFormatting sqref="BW211">
    <cfRule type="cellIs" dxfId="17497" priority="13134" operator="notEqual">
      <formula>BW212</formula>
    </cfRule>
  </conditionalFormatting>
  <conditionalFormatting sqref="BW214">
    <cfRule type="cellIs" dxfId="17496" priority="12914" operator="notEqual">
      <formula>BW215</formula>
    </cfRule>
  </conditionalFormatting>
  <conditionalFormatting sqref="BW217">
    <cfRule type="cellIs" dxfId="17495" priority="12694" operator="notEqual">
      <formula>BW218</formula>
    </cfRule>
  </conditionalFormatting>
  <conditionalFormatting sqref="BW220">
    <cfRule type="cellIs" dxfId="17494" priority="12474" operator="notEqual">
      <formula>BW221</formula>
    </cfRule>
  </conditionalFormatting>
  <conditionalFormatting sqref="BW223">
    <cfRule type="cellIs" dxfId="17493" priority="12254" operator="notEqual">
      <formula>BW224</formula>
    </cfRule>
  </conditionalFormatting>
  <conditionalFormatting sqref="BW226">
    <cfRule type="cellIs" dxfId="17492" priority="12034" operator="notEqual">
      <formula>BW227</formula>
    </cfRule>
  </conditionalFormatting>
  <conditionalFormatting sqref="BW229">
    <cfRule type="cellIs" dxfId="17491" priority="11814" operator="notEqual">
      <formula>BW230</formula>
    </cfRule>
  </conditionalFormatting>
  <conditionalFormatting sqref="BW232">
    <cfRule type="cellIs" dxfId="17490" priority="11594" operator="notEqual">
      <formula>BW233</formula>
    </cfRule>
  </conditionalFormatting>
  <conditionalFormatting sqref="BW235">
    <cfRule type="cellIs" dxfId="17489" priority="11374" operator="notEqual">
      <formula>BW236</formula>
    </cfRule>
  </conditionalFormatting>
  <conditionalFormatting sqref="BW238">
    <cfRule type="cellIs" dxfId="17488" priority="11154" operator="notEqual">
      <formula>BW239</formula>
    </cfRule>
  </conditionalFormatting>
  <conditionalFormatting sqref="BW241">
    <cfRule type="cellIs" dxfId="17487" priority="10934" operator="notEqual">
      <formula>BW242</formula>
    </cfRule>
  </conditionalFormatting>
  <conditionalFormatting sqref="BW244">
    <cfRule type="cellIs" dxfId="17486" priority="10714" operator="notEqual">
      <formula>BW245</formula>
    </cfRule>
  </conditionalFormatting>
  <conditionalFormatting sqref="BW247">
    <cfRule type="cellIs" dxfId="17485" priority="10494" operator="notEqual">
      <formula>BW248</formula>
    </cfRule>
  </conditionalFormatting>
  <conditionalFormatting sqref="BW250">
    <cfRule type="cellIs" dxfId="17484" priority="10274" operator="notEqual">
      <formula>BW251</formula>
    </cfRule>
  </conditionalFormatting>
  <conditionalFormatting sqref="BW253">
    <cfRule type="cellIs" dxfId="17483" priority="10054" operator="notEqual">
      <formula>BW254</formula>
    </cfRule>
  </conditionalFormatting>
  <conditionalFormatting sqref="BW256">
    <cfRule type="cellIs" dxfId="17482" priority="9834" operator="notEqual">
      <formula>BW257</formula>
    </cfRule>
  </conditionalFormatting>
  <conditionalFormatting sqref="BW259">
    <cfRule type="cellIs" dxfId="17481" priority="9614" operator="notEqual">
      <formula>BW260</formula>
    </cfRule>
  </conditionalFormatting>
  <conditionalFormatting sqref="BW262">
    <cfRule type="cellIs" dxfId="17480" priority="9394" operator="notEqual">
      <formula>BW263</formula>
    </cfRule>
  </conditionalFormatting>
  <conditionalFormatting sqref="BW265">
    <cfRule type="cellIs" dxfId="17479" priority="9174" operator="notEqual">
      <formula>BW266</formula>
    </cfRule>
  </conditionalFormatting>
  <conditionalFormatting sqref="BW268">
    <cfRule type="cellIs" dxfId="17478" priority="8954" operator="notEqual">
      <formula>BW269</formula>
    </cfRule>
  </conditionalFormatting>
  <conditionalFormatting sqref="BW271">
    <cfRule type="cellIs" dxfId="17477" priority="8734" operator="notEqual">
      <formula>BW272</formula>
    </cfRule>
  </conditionalFormatting>
  <conditionalFormatting sqref="BW274">
    <cfRule type="cellIs" dxfId="17476" priority="1474" operator="notEqual">
      <formula>BW275</formula>
    </cfRule>
  </conditionalFormatting>
  <conditionalFormatting sqref="BW277">
    <cfRule type="cellIs" dxfId="17475" priority="8514" operator="notEqual">
      <formula>BW278</formula>
    </cfRule>
  </conditionalFormatting>
  <conditionalFormatting sqref="BW280">
    <cfRule type="cellIs" dxfId="17474" priority="8294" operator="notEqual">
      <formula>BW281</formula>
    </cfRule>
  </conditionalFormatting>
  <conditionalFormatting sqref="BW283">
    <cfRule type="cellIs" dxfId="17473" priority="8074" operator="notEqual">
      <formula>BW284</formula>
    </cfRule>
  </conditionalFormatting>
  <conditionalFormatting sqref="BW286">
    <cfRule type="cellIs" dxfId="17472" priority="7854" operator="notEqual">
      <formula>BW287</formula>
    </cfRule>
  </conditionalFormatting>
  <conditionalFormatting sqref="BW289">
    <cfRule type="cellIs" dxfId="17471" priority="7634" operator="notEqual">
      <formula>BW290</formula>
    </cfRule>
  </conditionalFormatting>
  <conditionalFormatting sqref="BW292">
    <cfRule type="cellIs" dxfId="17470" priority="388" operator="notEqual">
      <formula>BW293</formula>
    </cfRule>
  </conditionalFormatting>
  <conditionalFormatting sqref="BW295">
    <cfRule type="cellIs" dxfId="17469" priority="7414" operator="notEqual">
      <formula>BW296</formula>
    </cfRule>
  </conditionalFormatting>
  <conditionalFormatting sqref="BW298">
    <cfRule type="cellIs" dxfId="17468" priority="7194" operator="notEqual">
      <formula>BW299</formula>
    </cfRule>
  </conditionalFormatting>
  <conditionalFormatting sqref="BW301">
    <cfRule type="cellIs" dxfId="17467" priority="6974" operator="notEqual">
      <formula>BW302</formula>
    </cfRule>
  </conditionalFormatting>
  <conditionalFormatting sqref="BW304">
    <cfRule type="cellIs" dxfId="17466" priority="6754" operator="notEqual">
      <formula>BW305</formula>
    </cfRule>
  </conditionalFormatting>
  <conditionalFormatting sqref="BW307">
    <cfRule type="cellIs" dxfId="17465" priority="6534" operator="notEqual">
      <formula>BW308</formula>
    </cfRule>
  </conditionalFormatting>
  <conditionalFormatting sqref="BW310">
    <cfRule type="cellIs" dxfId="17464" priority="24424" operator="notEqual">
      <formula>BW311</formula>
    </cfRule>
  </conditionalFormatting>
  <conditionalFormatting sqref="BW313">
    <cfRule type="cellIs" dxfId="17463" priority="6094" operator="notEqual">
      <formula>BW314</formula>
    </cfRule>
  </conditionalFormatting>
  <conditionalFormatting sqref="BW316">
    <cfRule type="cellIs" dxfId="17462" priority="5874" operator="notEqual">
      <formula>BW317</formula>
    </cfRule>
  </conditionalFormatting>
  <conditionalFormatting sqref="BW319">
    <cfRule type="cellIs" dxfId="17461" priority="5654" operator="notEqual">
      <formula>BW320</formula>
    </cfRule>
  </conditionalFormatting>
  <conditionalFormatting sqref="BW322">
    <cfRule type="cellIs" dxfId="17460" priority="5434" operator="notEqual">
      <formula>BW323</formula>
    </cfRule>
  </conditionalFormatting>
  <conditionalFormatting sqref="BW325">
    <cfRule type="cellIs" dxfId="17459" priority="5214" operator="notEqual">
      <formula>BW326</formula>
    </cfRule>
  </conditionalFormatting>
  <conditionalFormatting sqref="BW328">
    <cfRule type="cellIs" dxfId="17458" priority="4994" operator="notEqual">
      <formula>BW329</formula>
    </cfRule>
  </conditionalFormatting>
  <conditionalFormatting sqref="BW331">
    <cfRule type="cellIs" dxfId="17457" priority="4774" operator="notEqual">
      <formula>BW332</formula>
    </cfRule>
  </conditionalFormatting>
  <conditionalFormatting sqref="BW334">
    <cfRule type="cellIs" dxfId="17456" priority="168" operator="notEqual">
      <formula>BW335</formula>
    </cfRule>
  </conditionalFormatting>
  <conditionalFormatting sqref="BW337">
    <cfRule type="cellIs" dxfId="17455" priority="4554" operator="notEqual">
      <formula>BW338</formula>
    </cfRule>
  </conditionalFormatting>
  <conditionalFormatting sqref="BW340">
    <cfRule type="cellIs" dxfId="17454" priority="4334" operator="notEqual">
      <formula>BW341</formula>
    </cfRule>
  </conditionalFormatting>
  <conditionalFormatting sqref="BW343">
    <cfRule type="cellIs" dxfId="17453" priority="6314" operator="notEqual">
      <formula>BW344</formula>
    </cfRule>
  </conditionalFormatting>
  <conditionalFormatting sqref="BW346">
    <cfRule type="cellIs" dxfId="17452" priority="3894" operator="notEqual">
      <formula>BW347</formula>
    </cfRule>
  </conditionalFormatting>
  <conditionalFormatting sqref="BW349">
    <cfRule type="cellIs" dxfId="17451" priority="4114" operator="notEqual">
      <formula>BW350</formula>
    </cfRule>
  </conditionalFormatting>
  <conditionalFormatting sqref="BW352">
    <cfRule type="cellIs" dxfId="17450" priority="3454" operator="notEqual">
      <formula>BW353</formula>
    </cfRule>
  </conditionalFormatting>
  <conditionalFormatting sqref="BW355">
    <cfRule type="cellIs" dxfId="17449" priority="3234" operator="notEqual">
      <formula>BW356</formula>
    </cfRule>
  </conditionalFormatting>
  <conditionalFormatting sqref="BW358">
    <cfRule type="cellIs" dxfId="17448" priority="3014" operator="notEqual">
      <formula>BW359</formula>
    </cfRule>
  </conditionalFormatting>
  <conditionalFormatting sqref="BW361">
    <cfRule type="cellIs" dxfId="17447" priority="24304" operator="notEqual">
      <formula>BW362</formula>
    </cfRule>
  </conditionalFormatting>
  <conditionalFormatting sqref="BW364">
    <cfRule type="cellIs" dxfId="17446" priority="24184" operator="notEqual">
      <formula>BW365</formula>
    </cfRule>
  </conditionalFormatting>
  <conditionalFormatting sqref="BW367">
    <cfRule type="cellIs" dxfId="17445" priority="23944" operator="notEqual">
      <formula>BW368</formula>
    </cfRule>
  </conditionalFormatting>
  <conditionalFormatting sqref="BW370">
    <cfRule type="cellIs" dxfId="17444" priority="27215" operator="notEqual">
      <formula>BW371</formula>
    </cfRule>
  </conditionalFormatting>
  <conditionalFormatting sqref="BX19">
    <cfRule type="cellIs" dxfId="17443" priority="61754" operator="notEqual">
      <formula>BW20</formula>
    </cfRule>
  </conditionalFormatting>
  <conditionalFormatting sqref="BX22">
    <cfRule type="cellIs" dxfId="17442" priority="61604" operator="notEqual">
      <formula>BW23</formula>
    </cfRule>
  </conditionalFormatting>
  <conditionalFormatting sqref="BX25">
    <cfRule type="cellIs" dxfId="17441" priority="61454" operator="notEqual">
      <formula>BW26</formula>
    </cfRule>
  </conditionalFormatting>
  <conditionalFormatting sqref="BX28">
    <cfRule type="cellIs" dxfId="17440" priority="61304" operator="notEqual">
      <formula>BW29</formula>
    </cfRule>
  </conditionalFormatting>
  <conditionalFormatting sqref="BX31">
    <cfRule type="cellIs" dxfId="17439" priority="61154" operator="notEqual">
      <formula>BW32</formula>
    </cfRule>
  </conditionalFormatting>
  <conditionalFormatting sqref="BX34">
    <cfRule type="cellIs" dxfId="17438" priority="61004" operator="notEqual">
      <formula>BW35</formula>
    </cfRule>
  </conditionalFormatting>
  <conditionalFormatting sqref="BX37">
    <cfRule type="cellIs" dxfId="17437" priority="60854" operator="notEqual">
      <formula>BW38</formula>
    </cfRule>
  </conditionalFormatting>
  <conditionalFormatting sqref="BX40">
    <cfRule type="cellIs" dxfId="17436" priority="60704" operator="notEqual">
      <formula>BW41</formula>
    </cfRule>
  </conditionalFormatting>
  <conditionalFormatting sqref="BX43">
    <cfRule type="cellIs" dxfId="17435" priority="60554" operator="notEqual">
      <formula>BW44</formula>
    </cfRule>
  </conditionalFormatting>
  <conditionalFormatting sqref="BX46">
    <cfRule type="cellIs" dxfId="17434" priority="60404" operator="notEqual">
      <formula>BW47</formula>
    </cfRule>
  </conditionalFormatting>
  <conditionalFormatting sqref="BX49">
    <cfRule type="cellIs" dxfId="17433" priority="60254" operator="notEqual">
      <formula>BW50</formula>
    </cfRule>
  </conditionalFormatting>
  <conditionalFormatting sqref="BX52">
    <cfRule type="cellIs" dxfId="17432" priority="60104" operator="notEqual">
      <formula>BW53</formula>
    </cfRule>
  </conditionalFormatting>
  <conditionalFormatting sqref="BX55">
    <cfRule type="cellIs" dxfId="17431" priority="59954" operator="notEqual">
      <formula>BW56</formula>
    </cfRule>
  </conditionalFormatting>
  <conditionalFormatting sqref="BX58">
    <cfRule type="cellIs" dxfId="17430" priority="59804" operator="notEqual">
      <formula>BW59</formula>
    </cfRule>
  </conditionalFormatting>
  <conditionalFormatting sqref="BX61">
    <cfRule type="cellIs" dxfId="17429" priority="59504" operator="notEqual">
      <formula>BW62</formula>
    </cfRule>
  </conditionalFormatting>
  <conditionalFormatting sqref="BX64">
    <cfRule type="cellIs" dxfId="17428" priority="59354" operator="notEqual">
      <formula>BW65</formula>
    </cfRule>
  </conditionalFormatting>
  <conditionalFormatting sqref="BX67">
    <cfRule type="cellIs" dxfId="17427" priority="59204" operator="notEqual">
      <formula>BW68</formula>
    </cfRule>
  </conditionalFormatting>
  <conditionalFormatting sqref="BX70">
    <cfRule type="cellIs" dxfId="17426" priority="59054" operator="notEqual">
      <formula>BW71</formula>
    </cfRule>
  </conditionalFormatting>
  <conditionalFormatting sqref="BX73">
    <cfRule type="cellIs" dxfId="17425" priority="58904" operator="notEqual">
      <formula>BW74</formula>
    </cfRule>
  </conditionalFormatting>
  <conditionalFormatting sqref="BX76">
    <cfRule type="cellIs" dxfId="17424" priority="26103" operator="notEqual">
      <formula>BW77</formula>
    </cfRule>
  </conditionalFormatting>
  <conditionalFormatting sqref="BX79">
    <cfRule type="cellIs" dxfId="17423" priority="25983" operator="notEqual">
      <formula>BW80</formula>
    </cfRule>
  </conditionalFormatting>
  <conditionalFormatting sqref="BX82">
    <cfRule type="cellIs" dxfId="17422" priority="25863" operator="notEqual">
      <formula>BW83</formula>
    </cfRule>
  </conditionalFormatting>
  <conditionalFormatting sqref="BX85">
    <cfRule type="cellIs" dxfId="17421" priority="25743" operator="notEqual">
      <formula>BW86</formula>
    </cfRule>
  </conditionalFormatting>
  <conditionalFormatting sqref="BX88">
    <cfRule type="cellIs" dxfId="17420" priority="25623" operator="notEqual">
      <formula>BW89</formula>
    </cfRule>
  </conditionalFormatting>
  <conditionalFormatting sqref="BX91">
    <cfRule type="cellIs" dxfId="17419" priority="25383" operator="notEqual">
      <formula>BW92</formula>
    </cfRule>
  </conditionalFormatting>
  <conditionalFormatting sqref="BX94">
    <cfRule type="cellIs" dxfId="17418" priority="827" operator="notEqual">
      <formula>BW95</formula>
    </cfRule>
  </conditionalFormatting>
  <conditionalFormatting sqref="BX97">
    <cfRule type="cellIs" dxfId="17417" priority="25503" operator="notEqual">
      <formula>BW98</formula>
    </cfRule>
  </conditionalFormatting>
  <conditionalFormatting sqref="BX100">
    <cfRule type="cellIs" dxfId="17416" priority="25263" operator="notEqual">
      <formula>BW101</formula>
    </cfRule>
  </conditionalFormatting>
  <conditionalFormatting sqref="BX103">
    <cfRule type="cellIs" dxfId="17415" priority="25143" operator="notEqual">
      <formula>BW104</formula>
    </cfRule>
  </conditionalFormatting>
  <conditionalFormatting sqref="BX106">
    <cfRule type="cellIs" dxfId="17414" priority="25023" operator="notEqual">
      <formula>BW107</formula>
    </cfRule>
  </conditionalFormatting>
  <conditionalFormatting sqref="BX109">
    <cfRule type="cellIs" dxfId="17413" priority="24903" operator="notEqual">
      <formula>BW110</formula>
    </cfRule>
  </conditionalFormatting>
  <conditionalFormatting sqref="BX112">
    <cfRule type="cellIs" dxfId="17412" priority="24783" operator="notEqual">
      <formula>BW113</formula>
    </cfRule>
  </conditionalFormatting>
  <conditionalFormatting sqref="BX115">
    <cfRule type="cellIs" dxfId="17411" priority="24663" operator="notEqual">
      <formula>BW116</formula>
    </cfRule>
  </conditionalFormatting>
  <conditionalFormatting sqref="BX118">
    <cfRule type="cellIs" dxfId="17410" priority="24543" operator="notEqual">
      <formula>BW119</formula>
    </cfRule>
  </conditionalFormatting>
  <conditionalFormatting sqref="BX121">
    <cfRule type="cellIs" dxfId="17409" priority="19513" operator="notEqual">
      <formula>BW122</formula>
    </cfRule>
  </conditionalFormatting>
  <conditionalFormatting sqref="BX124">
    <cfRule type="cellIs" dxfId="17408" priority="19293" operator="notEqual">
      <formula>BW125</formula>
    </cfRule>
  </conditionalFormatting>
  <conditionalFormatting sqref="BX127">
    <cfRule type="cellIs" dxfId="17407" priority="19073" operator="notEqual">
      <formula>BW128</formula>
    </cfRule>
  </conditionalFormatting>
  <conditionalFormatting sqref="BX130">
    <cfRule type="cellIs" dxfId="17406" priority="18853" operator="notEqual">
      <formula>BW131</formula>
    </cfRule>
  </conditionalFormatting>
  <conditionalFormatting sqref="BX133">
    <cfRule type="cellIs" dxfId="17405" priority="18633" operator="notEqual">
      <formula>BW134</formula>
    </cfRule>
  </conditionalFormatting>
  <conditionalFormatting sqref="BX136">
    <cfRule type="cellIs" dxfId="17404" priority="18413" operator="notEqual">
      <formula>BW137</formula>
    </cfRule>
  </conditionalFormatting>
  <conditionalFormatting sqref="BX139">
    <cfRule type="cellIs" dxfId="17403" priority="18193" operator="notEqual">
      <formula>BW140</formula>
    </cfRule>
  </conditionalFormatting>
  <conditionalFormatting sqref="BX142">
    <cfRule type="cellIs" dxfId="17402" priority="17973" operator="notEqual">
      <formula>BW143</formula>
    </cfRule>
  </conditionalFormatting>
  <conditionalFormatting sqref="BX145">
    <cfRule type="cellIs" dxfId="17401" priority="17753" operator="notEqual">
      <formula>BW146</formula>
    </cfRule>
  </conditionalFormatting>
  <conditionalFormatting sqref="BX148">
    <cfRule type="cellIs" dxfId="17400" priority="17533" operator="notEqual">
      <formula>BW149</formula>
    </cfRule>
  </conditionalFormatting>
  <conditionalFormatting sqref="BX151">
    <cfRule type="cellIs" dxfId="17399" priority="17313" operator="notEqual">
      <formula>BW152</formula>
    </cfRule>
  </conditionalFormatting>
  <conditionalFormatting sqref="BX154">
    <cfRule type="cellIs" dxfId="17398" priority="17093" operator="notEqual">
      <formula>BW155</formula>
    </cfRule>
  </conditionalFormatting>
  <conditionalFormatting sqref="BX157">
    <cfRule type="cellIs" dxfId="17397" priority="16873" operator="notEqual">
      <formula>BW158</formula>
    </cfRule>
  </conditionalFormatting>
  <conditionalFormatting sqref="BX160">
    <cfRule type="cellIs" dxfId="17396" priority="16653" operator="notEqual">
      <formula>BW161</formula>
    </cfRule>
  </conditionalFormatting>
  <conditionalFormatting sqref="BX163">
    <cfRule type="cellIs" dxfId="17395" priority="16433" operator="notEqual">
      <formula>BW164</formula>
    </cfRule>
  </conditionalFormatting>
  <conditionalFormatting sqref="BX166">
    <cfRule type="cellIs" dxfId="17394" priority="607" operator="notEqual">
      <formula>BW167</formula>
    </cfRule>
  </conditionalFormatting>
  <conditionalFormatting sqref="BX169">
    <cfRule type="cellIs" dxfId="17393" priority="16213" operator="notEqual">
      <formula>BW170</formula>
    </cfRule>
  </conditionalFormatting>
  <conditionalFormatting sqref="BX172">
    <cfRule type="cellIs" dxfId="17392" priority="15993" operator="notEqual">
      <formula>BW173</formula>
    </cfRule>
  </conditionalFormatting>
  <conditionalFormatting sqref="BX175">
    <cfRule type="cellIs" dxfId="17391" priority="15773" operator="notEqual">
      <formula>BW176</formula>
    </cfRule>
  </conditionalFormatting>
  <conditionalFormatting sqref="BX178">
    <cfRule type="cellIs" dxfId="17390" priority="15553" operator="notEqual">
      <formula>BW179</formula>
    </cfRule>
  </conditionalFormatting>
  <conditionalFormatting sqref="BX181">
    <cfRule type="cellIs" dxfId="17389" priority="15333" operator="notEqual">
      <formula>BW182</formula>
    </cfRule>
  </conditionalFormatting>
  <conditionalFormatting sqref="BX184">
    <cfRule type="cellIs" dxfId="17388" priority="15113" operator="notEqual">
      <formula>BW185</formula>
    </cfRule>
  </conditionalFormatting>
  <conditionalFormatting sqref="BX187">
    <cfRule type="cellIs" dxfId="17387" priority="14893" operator="notEqual">
      <formula>BW188</formula>
    </cfRule>
  </conditionalFormatting>
  <conditionalFormatting sqref="BX190">
    <cfRule type="cellIs" dxfId="17386" priority="14673" operator="notEqual">
      <formula>BW191</formula>
    </cfRule>
  </conditionalFormatting>
  <conditionalFormatting sqref="BX193">
    <cfRule type="cellIs" dxfId="17385" priority="14453" operator="notEqual">
      <formula>BW194</formula>
    </cfRule>
  </conditionalFormatting>
  <conditionalFormatting sqref="BX196">
    <cfRule type="cellIs" dxfId="17384" priority="14233" operator="notEqual">
      <formula>BW197</formula>
    </cfRule>
  </conditionalFormatting>
  <conditionalFormatting sqref="BX199">
    <cfRule type="cellIs" dxfId="17383" priority="14013" operator="notEqual">
      <formula>BW200</formula>
    </cfRule>
  </conditionalFormatting>
  <conditionalFormatting sqref="BX202">
    <cfRule type="cellIs" dxfId="17382" priority="13793" operator="notEqual">
      <formula>BW203</formula>
    </cfRule>
  </conditionalFormatting>
  <conditionalFormatting sqref="BX205">
    <cfRule type="cellIs" dxfId="17381" priority="13573" operator="notEqual">
      <formula>BW206</formula>
    </cfRule>
  </conditionalFormatting>
  <conditionalFormatting sqref="BX208">
    <cfRule type="cellIs" dxfId="17380" priority="13353" operator="notEqual">
      <formula>BW209</formula>
    </cfRule>
  </conditionalFormatting>
  <conditionalFormatting sqref="BX211">
    <cfRule type="cellIs" dxfId="17379" priority="13133" operator="notEqual">
      <formula>BW212</formula>
    </cfRule>
  </conditionalFormatting>
  <conditionalFormatting sqref="BX214">
    <cfRule type="cellIs" dxfId="17378" priority="12913" operator="notEqual">
      <formula>BW215</formula>
    </cfRule>
  </conditionalFormatting>
  <conditionalFormatting sqref="BX217">
    <cfRule type="cellIs" dxfId="17377" priority="12693" operator="notEqual">
      <formula>BW218</formula>
    </cfRule>
  </conditionalFormatting>
  <conditionalFormatting sqref="BX220">
    <cfRule type="cellIs" dxfId="17376" priority="12473" operator="notEqual">
      <formula>BW221</formula>
    </cfRule>
  </conditionalFormatting>
  <conditionalFormatting sqref="BX223">
    <cfRule type="cellIs" dxfId="17375" priority="12253" operator="notEqual">
      <formula>BW224</formula>
    </cfRule>
  </conditionalFormatting>
  <conditionalFormatting sqref="BX226">
    <cfRule type="cellIs" dxfId="17374" priority="12033" operator="notEqual">
      <formula>BW227</formula>
    </cfRule>
  </conditionalFormatting>
  <conditionalFormatting sqref="BX229">
    <cfRule type="cellIs" dxfId="17373" priority="11813" operator="notEqual">
      <formula>BW230</formula>
    </cfRule>
  </conditionalFormatting>
  <conditionalFormatting sqref="BX232">
    <cfRule type="cellIs" dxfId="17372" priority="11593" operator="notEqual">
      <formula>BW233</formula>
    </cfRule>
  </conditionalFormatting>
  <conditionalFormatting sqref="BX235">
    <cfRule type="cellIs" dxfId="17371" priority="11373" operator="notEqual">
      <formula>BW236</formula>
    </cfRule>
  </conditionalFormatting>
  <conditionalFormatting sqref="BX238">
    <cfRule type="cellIs" dxfId="17370" priority="11153" operator="notEqual">
      <formula>BW239</formula>
    </cfRule>
  </conditionalFormatting>
  <conditionalFormatting sqref="BX241">
    <cfRule type="cellIs" dxfId="17369" priority="10933" operator="notEqual">
      <formula>BW242</formula>
    </cfRule>
  </conditionalFormatting>
  <conditionalFormatting sqref="BX244">
    <cfRule type="cellIs" dxfId="17368" priority="10713" operator="notEqual">
      <formula>BW245</formula>
    </cfRule>
  </conditionalFormatting>
  <conditionalFormatting sqref="BX247">
    <cfRule type="cellIs" dxfId="17367" priority="10493" operator="notEqual">
      <formula>BW248</formula>
    </cfRule>
  </conditionalFormatting>
  <conditionalFormatting sqref="BX250">
    <cfRule type="cellIs" dxfId="17366" priority="10273" operator="notEqual">
      <formula>BW251</formula>
    </cfRule>
  </conditionalFormatting>
  <conditionalFormatting sqref="BX253">
    <cfRule type="cellIs" dxfId="17365" priority="10053" operator="notEqual">
      <formula>BW254</formula>
    </cfRule>
  </conditionalFormatting>
  <conditionalFormatting sqref="BX256">
    <cfRule type="cellIs" dxfId="17364" priority="9833" operator="notEqual">
      <formula>BW257</formula>
    </cfRule>
  </conditionalFormatting>
  <conditionalFormatting sqref="BX259">
    <cfRule type="cellIs" dxfId="17363" priority="9613" operator="notEqual">
      <formula>BW260</formula>
    </cfRule>
  </conditionalFormatting>
  <conditionalFormatting sqref="BX262">
    <cfRule type="cellIs" dxfId="17362" priority="9393" operator="notEqual">
      <formula>BW263</formula>
    </cfRule>
  </conditionalFormatting>
  <conditionalFormatting sqref="BX265">
    <cfRule type="cellIs" dxfId="17361" priority="9173" operator="notEqual">
      <formula>BW266</formula>
    </cfRule>
  </conditionalFormatting>
  <conditionalFormatting sqref="BX268">
    <cfRule type="cellIs" dxfId="17360" priority="8953" operator="notEqual">
      <formula>BW269</formula>
    </cfRule>
  </conditionalFormatting>
  <conditionalFormatting sqref="BX271">
    <cfRule type="cellIs" dxfId="17359" priority="8733" operator="notEqual">
      <formula>BW272</formula>
    </cfRule>
  </conditionalFormatting>
  <conditionalFormatting sqref="BX274">
    <cfRule type="cellIs" dxfId="17358" priority="1473" operator="notEqual">
      <formula>BW275</formula>
    </cfRule>
  </conditionalFormatting>
  <conditionalFormatting sqref="BX277">
    <cfRule type="cellIs" dxfId="17357" priority="8513" operator="notEqual">
      <formula>BW278</formula>
    </cfRule>
  </conditionalFormatting>
  <conditionalFormatting sqref="BX280">
    <cfRule type="cellIs" dxfId="17356" priority="8293" operator="notEqual">
      <formula>BW281</formula>
    </cfRule>
  </conditionalFormatting>
  <conditionalFormatting sqref="BX283">
    <cfRule type="cellIs" dxfId="17355" priority="8073" operator="notEqual">
      <formula>BW284</formula>
    </cfRule>
  </conditionalFormatting>
  <conditionalFormatting sqref="BX286">
    <cfRule type="cellIs" dxfId="17354" priority="7853" operator="notEqual">
      <formula>BW287</formula>
    </cfRule>
  </conditionalFormatting>
  <conditionalFormatting sqref="BX289">
    <cfRule type="cellIs" dxfId="17353" priority="7633" operator="notEqual">
      <formula>BW290</formula>
    </cfRule>
  </conditionalFormatting>
  <conditionalFormatting sqref="BX292">
    <cfRule type="cellIs" dxfId="17352" priority="387" operator="notEqual">
      <formula>BW293</formula>
    </cfRule>
  </conditionalFormatting>
  <conditionalFormatting sqref="BX295">
    <cfRule type="cellIs" dxfId="17351" priority="7413" operator="notEqual">
      <formula>BW296</formula>
    </cfRule>
  </conditionalFormatting>
  <conditionalFormatting sqref="BX298">
    <cfRule type="cellIs" dxfId="17350" priority="7193" operator="notEqual">
      <formula>BW299</formula>
    </cfRule>
  </conditionalFormatting>
  <conditionalFormatting sqref="BX301">
    <cfRule type="cellIs" dxfId="17349" priority="6973" operator="notEqual">
      <formula>BW302</formula>
    </cfRule>
  </conditionalFormatting>
  <conditionalFormatting sqref="BX304">
    <cfRule type="cellIs" dxfId="17348" priority="6753" operator="notEqual">
      <formula>BW305</formula>
    </cfRule>
  </conditionalFormatting>
  <conditionalFormatting sqref="BX307">
    <cfRule type="cellIs" dxfId="17347" priority="6533" operator="notEqual">
      <formula>BW308</formula>
    </cfRule>
  </conditionalFormatting>
  <conditionalFormatting sqref="BX310">
    <cfRule type="cellIs" dxfId="17346" priority="24423" operator="notEqual">
      <formula>BW311</formula>
    </cfRule>
  </conditionalFormatting>
  <conditionalFormatting sqref="BX313">
    <cfRule type="cellIs" dxfId="17345" priority="6093" operator="notEqual">
      <formula>BW314</formula>
    </cfRule>
  </conditionalFormatting>
  <conditionalFormatting sqref="BX316">
    <cfRule type="cellIs" dxfId="17344" priority="5873" operator="notEqual">
      <formula>BW317</formula>
    </cfRule>
  </conditionalFormatting>
  <conditionalFormatting sqref="BX319">
    <cfRule type="cellIs" dxfId="17343" priority="5653" operator="notEqual">
      <formula>BW320</formula>
    </cfRule>
  </conditionalFormatting>
  <conditionalFormatting sqref="BX322">
    <cfRule type="cellIs" dxfId="17342" priority="5433" operator="notEqual">
      <formula>BW323</formula>
    </cfRule>
  </conditionalFormatting>
  <conditionalFormatting sqref="BX325">
    <cfRule type="cellIs" dxfId="17341" priority="5213" operator="notEqual">
      <formula>BW326</formula>
    </cfRule>
  </conditionalFormatting>
  <conditionalFormatting sqref="BX328">
    <cfRule type="cellIs" dxfId="17340" priority="4993" operator="notEqual">
      <formula>BW329</formula>
    </cfRule>
  </conditionalFormatting>
  <conditionalFormatting sqref="BX331">
    <cfRule type="cellIs" dxfId="17339" priority="4773" operator="notEqual">
      <formula>BW332</formula>
    </cfRule>
  </conditionalFormatting>
  <conditionalFormatting sqref="BX334">
    <cfRule type="cellIs" dxfId="17338" priority="167" operator="notEqual">
      <formula>BW335</formula>
    </cfRule>
  </conditionalFormatting>
  <conditionalFormatting sqref="BX337">
    <cfRule type="cellIs" dxfId="17337" priority="4553" operator="notEqual">
      <formula>BW338</formula>
    </cfRule>
  </conditionalFormatting>
  <conditionalFormatting sqref="BX340">
    <cfRule type="cellIs" dxfId="17336" priority="4333" operator="notEqual">
      <formula>BW341</formula>
    </cfRule>
  </conditionalFormatting>
  <conditionalFormatting sqref="BX343">
    <cfRule type="cellIs" dxfId="17335" priority="6313" operator="notEqual">
      <formula>BW344</formula>
    </cfRule>
  </conditionalFormatting>
  <conditionalFormatting sqref="BX346">
    <cfRule type="cellIs" dxfId="17334" priority="3893" operator="notEqual">
      <formula>BW347</formula>
    </cfRule>
  </conditionalFormatting>
  <conditionalFormatting sqref="BX349">
    <cfRule type="cellIs" dxfId="17333" priority="4113" operator="notEqual">
      <formula>BW350</formula>
    </cfRule>
  </conditionalFormatting>
  <conditionalFormatting sqref="BX352">
    <cfRule type="cellIs" dxfId="17332" priority="3453" operator="notEqual">
      <formula>BW353</formula>
    </cfRule>
  </conditionalFormatting>
  <conditionalFormatting sqref="BX355">
    <cfRule type="cellIs" dxfId="17331" priority="3233" operator="notEqual">
      <formula>BW356</formula>
    </cfRule>
  </conditionalFormatting>
  <conditionalFormatting sqref="BX358">
    <cfRule type="cellIs" dxfId="17330" priority="3013" operator="notEqual">
      <formula>BW359</formula>
    </cfRule>
  </conditionalFormatting>
  <conditionalFormatting sqref="BX361">
    <cfRule type="cellIs" dxfId="17329" priority="24303" operator="notEqual">
      <formula>BW362</formula>
    </cfRule>
  </conditionalFormatting>
  <conditionalFormatting sqref="BX364">
    <cfRule type="cellIs" dxfId="17328" priority="24183" operator="notEqual">
      <formula>BW365</formula>
    </cfRule>
  </conditionalFormatting>
  <conditionalFormatting sqref="BX367">
    <cfRule type="cellIs" dxfId="17327" priority="23943" operator="notEqual">
      <formula>BW368</formula>
    </cfRule>
  </conditionalFormatting>
  <conditionalFormatting sqref="BX370">
    <cfRule type="cellIs" dxfId="17326" priority="27214" operator="notEqual">
      <formula>BW371</formula>
    </cfRule>
  </conditionalFormatting>
  <conditionalFormatting sqref="BY19">
    <cfRule type="cellIs" dxfId="17325" priority="61753" operator="notEqual">
      <formula>BW20</formula>
    </cfRule>
  </conditionalFormatting>
  <conditionalFormatting sqref="BY22">
    <cfRule type="cellIs" dxfId="17324" priority="61603" operator="notEqual">
      <formula>BW23</formula>
    </cfRule>
  </conditionalFormatting>
  <conditionalFormatting sqref="BY25">
    <cfRule type="cellIs" dxfId="17323" priority="61453" operator="notEqual">
      <formula>BW26</formula>
    </cfRule>
  </conditionalFormatting>
  <conditionalFormatting sqref="BY28">
    <cfRule type="cellIs" dxfId="17322" priority="61303" operator="notEqual">
      <formula>BW29</formula>
    </cfRule>
  </conditionalFormatting>
  <conditionalFormatting sqref="BY31">
    <cfRule type="cellIs" dxfId="17321" priority="61153" operator="notEqual">
      <formula>BW32</formula>
    </cfRule>
  </conditionalFormatting>
  <conditionalFormatting sqref="BY34">
    <cfRule type="cellIs" dxfId="17320" priority="61003" operator="notEqual">
      <formula>BW35</formula>
    </cfRule>
  </conditionalFormatting>
  <conditionalFormatting sqref="BY37">
    <cfRule type="cellIs" dxfId="17319" priority="60853" operator="notEqual">
      <formula>BW38</formula>
    </cfRule>
  </conditionalFormatting>
  <conditionalFormatting sqref="BY40">
    <cfRule type="cellIs" dxfId="17318" priority="60703" operator="notEqual">
      <formula>BW41</formula>
    </cfRule>
  </conditionalFormatting>
  <conditionalFormatting sqref="BY43">
    <cfRule type="cellIs" dxfId="17317" priority="60553" operator="notEqual">
      <formula>BW44</formula>
    </cfRule>
  </conditionalFormatting>
  <conditionalFormatting sqref="BY46">
    <cfRule type="cellIs" dxfId="17316" priority="60403" operator="notEqual">
      <formula>BW47</formula>
    </cfRule>
  </conditionalFormatting>
  <conditionalFormatting sqref="BY49">
    <cfRule type="cellIs" dxfId="17315" priority="60253" operator="notEqual">
      <formula>BW50</formula>
    </cfRule>
  </conditionalFormatting>
  <conditionalFormatting sqref="BY52">
    <cfRule type="cellIs" dxfId="17314" priority="60103" operator="notEqual">
      <formula>BW53</formula>
    </cfRule>
  </conditionalFormatting>
  <conditionalFormatting sqref="BY55">
    <cfRule type="cellIs" dxfId="17313" priority="59953" operator="notEqual">
      <formula>BW56</formula>
    </cfRule>
  </conditionalFormatting>
  <conditionalFormatting sqref="BY58">
    <cfRule type="cellIs" dxfId="17312" priority="59803" operator="notEqual">
      <formula>BW59</formula>
    </cfRule>
  </conditionalFormatting>
  <conditionalFormatting sqref="BY61">
    <cfRule type="cellIs" dxfId="17311" priority="59503" operator="notEqual">
      <formula>BW62</formula>
    </cfRule>
  </conditionalFormatting>
  <conditionalFormatting sqref="BY64">
    <cfRule type="cellIs" dxfId="17310" priority="59353" operator="notEqual">
      <formula>BW65</formula>
    </cfRule>
  </conditionalFormatting>
  <conditionalFormatting sqref="BY67">
    <cfRule type="cellIs" dxfId="17309" priority="59203" operator="notEqual">
      <formula>BW68</formula>
    </cfRule>
  </conditionalFormatting>
  <conditionalFormatting sqref="BY70">
    <cfRule type="cellIs" dxfId="17308" priority="59053" operator="notEqual">
      <formula>BW71</formula>
    </cfRule>
  </conditionalFormatting>
  <conditionalFormatting sqref="BY73">
    <cfRule type="cellIs" dxfId="17307" priority="58903" operator="notEqual">
      <formula>BW74</formula>
    </cfRule>
  </conditionalFormatting>
  <conditionalFormatting sqref="BY76">
    <cfRule type="cellIs" dxfId="17306" priority="26102" operator="notEqual">
      <formula>BW77</formula>
    </cfRule>
  </conditionalFormatting>
  <conditionalFormatting sqref="BY79">
    <cfRule type="cellIs" dxfId="17305" priority="25982" operator="notEqual">
      <formula>BW80</formula>
    </cfRule>
  </conditionalFormatting>
  <conditionalFormatting sqref="BY82">
    <cfRule type="cellIs" dxfId="17304" priority="25862" operator="notEqual">
      <formula>BW83</formula>
    </cfRule>
  </conditionalFormatting>
  <conditionalFormatting sqref="BY85">
    <cfRule type="cellIs" dxfId="17303" priority="25742" operator="notEqual">
      <formula>BW86</formula>
    </cfRule>
  </conditionalFormatting>
  <conditionalFormatting sqref="BY88">
    <cfRule type="cellIs" dxfId="17302" priority="25622" operator="notEqual">
      <formula>BW89</formula>
    </cfRule>
  </conditionalFormatting>
  <conditionalFormatting sqref="BY91">
    <cfRule type="cellIs" dxfId="17301" priority="25382" operator="notEqual">
      <formula>BW92</formula>
    </cfRule>
  </conditionalFormatting>
  <conditionalFormatting sqref="BY94">
    <cfRule type="cellIs" dxfId="17300" priority="826" operator="notEqual">
      <formula>BW95</formula>
    </cfRule>
  </conditionalFormatting>
  <conditionalFormatting sqref="BY97">
    <cfRule type="cellIs" dxfId="17299" priority="25502" operator="notEqual">
      <formula>BW98</formula>
    </cfRule>
  </conditionalFormatting>
  <conditionalFormatting sqref="BY100">
    <cfRule type="cellIs" dxfId="17298" priority="25262" operator="notEqual">
      <formula>BW101</formula>
    </cfRule>
  </conditionalFormatting>
  <conditionalFormatting sqref="BY103">
    <cfRule type="cellIs" dxfId="17297" priority="25142" operator="notEqual">
      <formula>BW104</formula>
    </cfRule>
  </conditionalFormatting>
  <conditionalFormatting sqref="BY106">
    <cfRule type="cellIs" dxfId="17296" priority="25022" operator="notEqual">
      <formula>BW107</formula>
    </cfRule>
  </conditionalFormatting>
  <conditionalFormatting sqref="BY109">
    <cfRule type="cellIs" dxfId="17295" priority="24902" operator="notEqual">
      <formula>BW110</formula>
    </cfRule>
  </conditionalFormatting>
  <conditionalFormatting sqref="BY112">
    <cfRule type="cellIs" dxfId="17294" priority="24782" operator="notEqual">
      <formula>BW113</formula>
    </cfRule>
  </conditionalFormatting>
  <conditionalFormatting sqref="BY115">
    <cfRule type="cellIs" dxfId="17293" priority="24662" operator="notEqual">
      <formula>BW116</formula>
    </cfRule>
  </conditionalFormatting>
  <conditionalFormatting sqref="BY118">
    <cfRule type="cellIs" dxfId="17292" priority="24542" operator="notEqual">
      <formula>BW119</formula>
    </cfRule>
  </conditionalFormatting>
  <conditionalFormatting sqref="BY121">
    <cfRule type="cellIs" dxfId="17291" priority="19512" operator="notEqual">
      <formula>BW122</formula>
    </cfRule>
  </conditionalFormatting>
  <conditionalFormatting sqref="BY124">
    <cfRule type="cellIs" dxfId="17290" priority="19292" operator="notEqual">
      <formula>BW125</formula>
    </cfRule>
  </conditionalFormatting>
  <conditionalFormatting sqref="BY127">
    <cfRule type="cellIs" dxfId="17289" priority="19072" operator="notEqual">
      <formula>BW128</formula>
    </cfRule>
  </conditionalFormatting>
  <conditionalFormatting sqref="BY130">
    <cfRule type="cellIs" dxfId="17288" priority="18852" operator="notEqual">
      <formula>BW131</formula>
    </cfRule>
  </conditionalFormatting>
  <conditionalFormatting sqref="BY133">
    <cfRule type="cellIs" dxfId="17287" priority="18632" operator="notEqual">
      <formula>BW134</formula>
    </cfRule>
  </conditionalFormatting>
  <conditionalFormatting sqref="BY136">
    <cfRule type="cellIs" dxfId="17286" priority="18412" operator="notEqual">
      <formula>BW137</formula>
    </cfRule>
  </conditionalFormatting>
  <conditionalFormatting sqref="BY139">
    <cfRule type="cellIs" dxfId="17285" priority="18192" operator="notEqual">
      <formula>BW140</formula>
    </cfRule>
  </conditionalFormatting>
  <conditionalFormatting sqref="BY142">
    <cfRule type="cellIs" dxfId="17284" priority="17972" operator="notEqual">
      <formula>BW143</formula>
    </cfRule>
  </conditionalFormatting>
  <conditionalFormatting sqref="BY145">
    <cfRule type="cellIs" dxfId="17283" priority="17752" operator="notEqual">
      <formula>BW146</formula>
    </cfRule>
  </conditionalFormatting>
  <conditionalFormatting sqref="BY148">
    <cfRule type="cellIs" dxfId="17282" priority="17532" operator="notEqual">
      <formula>BW149</formula>
    </cfRule>
  </conditionalFormatting>
  <conditionalFormatting sqref="BY151">
    <cfRule type="cellIs" dxfId="17281" priority="17312" operator="notEqual">
      <formula>BW152</formula>
    </cfRule>
  </conditionalFormatting>
  <conditionalFormatting sqref="BY154">
    <cfRule type="cellIs" dxfId="17280" priority="17092" operator="notEqual">
      <formula>BW155</formula>
    </cfRule>
  </conditionalFormatting>
  <conditionalFormatting sqref="BY157">
    <cfRule type="cellIs" dxfId="17279" priority="16872" operator="notEqual">
      <formula>BW158</formula>
    </cfRule>
  </conditionalFormatting>
  <conditionalFormatting sqref="BY160">
    <cfRule type="cellIs" dxfId="17278" priority="16652" operator="notEqual">
      <formula>BW161</formula>
    </cfRule>
  </conditionalFormatting>
  <conditionalFormatting sqref="BY163">
    <cfRule type="cellIs" dxfId="17277" priority="16432" operator="notEqual">
      <formula>BW164</formula>
    </cfRule>
  </conditionalFormatting>
  <conditionalFormatting sqref="BY166">
    <cfRule type="cellIs" dxfId="17276" priority="606" operator="notEqual">
      <formula>BW167</formula>
    </cfRule>
  </conditionalFormatting>
  <conditionalFormatting sqref="BY169">
    <cfRule type="cellIs" dxfId="17275" priority="16212" operator="notEqual">
      <formula>BW170</formula>
    </cfRule>
  </conditionalFormatting>
  <conditionalFormatting sqref="BY172">
    <cfRule type="cellIs" dxfId="17274" priority="15992" operator="notEqual">
      <formula>BW173</formula>
    </cfRule>
  </conditionalFormatting>
  <conditionalFormatting sqref="BY175">
    <cfRule type="cellIs" dxfId="17273" priority="15772" operator="notEqual">
      <formula>BW176</formula>
    </cfRule>
  </conditionalFormatting>
  <conditionalFormatting sqref="BY178">
    <cfRule type="cellIs" dxfId="17272" priority="15552" operator="notEqual">
      <formula>BW179</formula>
    </cfRule>
  </conditionalFormatting>
  <conditionalFormatting sqref="BY181">
    <cfRule type="cellIs" dxfId="17271" priority="15332" operator="notEqual">
      <formula>BW182</formula>
    </cfRule>
  </conditionalFormatting>
  <conditionalFormatting sqref="BY184">
    <cfRule type="cellIs" dxfId="17270" priority="15112" operator="notEqual">
      <formula>BW185</formula>
    </cfRule>
  </conditionalFormatting>
  <conditionalFormatting sqref="BY187">
    <cfRule type="cellIs" dxfId="17269" priority="14892" operator="notEqual">
      <formula>BW188</formula>
    </cfRule>
  </conditionalFormatting>
  <conditionalFormatting sqref="BY190">
    <cfRule type="cellIs" dxfId="17268" priority="14672" operator="notEqual">
      <formula>BW191</formula>
    </cfRule>
  </conditionalFormatting>
  <conditionalFormatting sqref="BY193">
    <cfRule type="cellIs" dxfId="17267" priority="14452" operator="notEqual">
      <formula>BW194</formula>
    </cfRule>
  </conditionalFormatting>
  <conditionalFormatting sqref="BY196">
    <cfRule type="cellIs" dxfId="17266" priority="14232" operator="notEqual">
      <formula>BW197</formula>
    </cfRule>
  </conditionalFormatting>
  <conditionalFormatting sqref="BY199">
    <cfRule type="cellIs" dxfId="17265" priority="14012" operator="notEqual">
      <formula>BW200</formula>
    </cfRule>
  </conditionalFormatting>
  <conditionalFormatting sqref="BY202">
    <cfRule type="cellIs" dxfId="17264" priority="13792" operator="notEqual">
      <formula>BW203</formula>
    </cfRule>
  </conditionalFormatting>
  <conditionalFormatting sqref="BY205">
    <cfRule type="cellIs" dxfId="17263" priority="13572" operator="notEqual">
      <formula>BW206</formula>
    </cfRule>
  </conditionalFormatting>
  <conditionalFormatting sqref="BY208">
    <cfRule type="cellIs" dxfId="17262" priority="13352" operator="notEqual">
      <formula>BW209</formula>
    </cfRule>
  </conditionalFormatting>
  <conditionalFormatting sqref="BY211">
    <cfRule type="cellIs" dxfId="17261" priority="13132" operator="notEqual">
      <formula>BW212</formula>
    </cfRule>
  </conditionalFormatting>
  <conditionalFormatting sqref="BY214">
    <cfRule type="cellIs" dxfId="17260" priority="12912" operator="notEqual">
      <formula>BW215</formula>
    </cfRule>
  </conditionalFormatting>
  <conditionalFormatting sqref="BY217">
    <cfRule type="cellIs" dxfId="17259" priority="12692" operator="notEqual">
      <formula>BW218</formula>
    </cfRule>
  </conditionalFormatting>
  <conditionalFormatting sqref="BY220">
    <cfRule type="cellIs" dxfId="17258" priority="12472" operator="notEqual">
      <formula>BW221</formula>
    </cfRule>
  </conditionalFormatting>
  <conditionalFormatting sqref="BY223">
    <cfRule type="cellIs" dxfId="17257" priority="12252" operator="notEqual">
      <formula>BW224</formula>
    </cfRule>
  </conditionalFormatting>
  <conditionalFormatting sqref="BY226">
    <cfRule type="cellIs" dxfId="17256" priority="12032" operator="notEqual">
      <formula>BW227</formula>
    </cfRule>
  </conditionalFormatting>
  <conditionalFormatting sqref="BY229">
    <cfRule type="cellIs" dxfId="17255" priority="11812" operator="notEqual">
      <formula>BW230</formula>
    </cfRule>
  </conditionalFormatting>
  <conditionalFormatting sqref="BY232">
    <cfRule type="cellIs" dxfId="17254" priority="11592" operator="notEqual">
      <formula>BW233</formula>
    </cfRule>
  </conditionalFormatting>
  <conditionalFormatting sqref="BY235">
    <cfRule type="cellIs" dxfId="17253" priority="11372" operator="notEqual">
      <formula>BW236</formula>
    </cfRule>
  </conditionalFormatting>
  <conditionalFormatting sqref="BY238">
    <cfRule type="cellIs" dxfId="17252" priority="11152" operator="notEqual">
      <formula>BW239</formula>
    </cfRule>
  </conditionalFormatting>
  <conditionalFormatting sqref="BY241">
    <cfRule type="cellIs" dxfId="17251" priority="10932" operator="notEqual">
      <formula>BW242</formula>
    </cfRule>
  </conditionalFormatting>
  <conditionalFormatting sqref="BY244">
    <cfRule type="cellIs" dxfId="17250" priority="10712" operator="notEqual">
      <formula>BW245</formula>
    </cfRule>
  </conditionalFormatting>
  <conditionalFormatting sqref="BY247">
    <cfRule type="cellIs" dxfId="17249" priority="10492" operator="notEqual">
      <formula>BW248</formula>
    </cfRule>
  </conditionalFormatting>
  <conditionalFormatting sqref="BY250">
    <cfRule type="cellIs" dxfId="17248" priority="10272" operator="notEqual">
      <formula>BW251</formula>
    </cfRule>
  </conditionalFormatting>
  <conditionalFormatting sqref="BY253">
    <cfRule type="cellIs" dxfId="17247" priority="10052" operator="notEqual">
      <formula>BW254</formula>
    </cfRule>
  </conditionalFormatting>
  <conditionalFormatting sqref="BY256">
    <cfRule type="cellIs" dxfId="17246" priority="9832" operator="notEqual">
      <formula>BW257</formula>
    </cfRule>
  </conditionalFormatting>
  <conditionalFormatting sqref="BY259">
    <cfRule type="cellIs" dxfId="17245" priority="9612" operator="notEqual">
      <formula>BW260</formula>
    </cfRule>
  </conditionalFormatting>
  <conditionalFormatting sqref="BY262">
    <cfRule type="cellIs" dxfId="17244" priority="9392" operator="notEqual">
      <formula>BW263</formula>
    </cfRule>
  </conditionalFormatting>
  <conditionalFormatting sqref="BY265">
    <cfRule type="cellIs" dxfId="17243" priority="9172" operator="notEqual">
      <formula>BW266</formula>
    </cfRule>
  </conditionalFormatting>
  <conditionalFormatting sqref="BY268">
    <cfRule type="cellIs" dxfId="17242" priority="8952" operator="notEqual">
      <formula>BW269</formula>
    </cfRule>
  </conditionalFormatting>
  <conditionalFormatting sqref="BY271">
    <cfRule type="cellIs" dxfId="17241" priority="8732" operator="notEqual">
      <formula>BW272</formula>
    </cfRule>
  </conditionalFormatting>
  <conditionalFormatting sqref="BY274">
    <cfRule type="cellIs" dxfId="17240" priority="1472" operator="notEqual">
      <formula>BW275</formula>
    </cfRule>
  </conditionalFormatting>
  <conditionalFormatting sqref="BY277">
    <cfRule type="cellIs" dxfId="17239" priority="8512" operator="notEqual">
      <formula>BW278</formula>
    </cfRule>
  </conditionalFormatting>
  <conditionalFormatting sqref="BY280">
    <cfRule type="cellIs" dxfId="17238" priority="8292" operator="notEqual">
      <formula>BW281</formula>
    </cfRule>
  </conditionalFormatting>
  <conditionalFormatting sqref="BY283">
    <cfRule type="cellIs" dxfId="17237" priority="8072" operator="notEqual">
      <formula>BW284</formula>
    </cfRule>
  </conditionalFormatting>
  <conditionalFormatting sqref="BY286">
    <cfRule type="cellIs" dxfId="17236" priority="7852" operator="notEqual">
      <formula>BW287</formula>
    </cfRule>
  </conditionalFormatting>
  <conditionalFormatting sqref="BY289">
    <cfRule type="cellIs" dxfId="17235" priority="7632" operator="notEqual">
      <formula>BW290</formula>
    </cfRule>
  </conditionalFormatting>
  <conditionalFormatting sqref="BY292">
    <cfRule type="cellIs" dxfId="17234" priority="386" operator="notEqual">
      <formula>BW293</formula>
    </cfRule>
  </conditionalFormatting>
  <conditionalFormatting sqref="BY295">
    <cfRule type="cellIs" dxfId="17233" priority="7412" operator="notEqual">
      <formula>BW296</formula>
    </cfRule>
  </conditionalFormatting>
  <conditionalFormatting sqref="BY298">
    <cfRule type="cellIs" dxfId="17232" priority="7192" operator="notEqual">
      <formula>BW299</formula>
    </cfRule>
  </conditionalFormatting>
  <conditionalFormatting sqref="BY301">
    <cfRule type="cellIs" dxfId="17231" priority="6972" operator="notEqual">
      <formula>BW302</formula>
    </cfRule>
  </conditionalFormatting>
  <conditionalFormatting sqref="BY304">
    <cfRule type="cellIs" dxfId="17230" priority="6752" operator="notEqual">
      <formula>BW305</formula>
    </cfRule>
  </conditionalFormatting>
  <conditionalFormatting sqref="BY307">
    <cfRule type="cellIs" dxfId="17229" priority="6532" operator="notEqual">
      <formula>BW308</formula>
    </cfRule>
  </conditionalFormatting>
  <conditionalFormatting sqref="BY310">
    <cfRule type="cellIs" dxfId="17228" priority="24422" operator="notEqual">
      <formula>BW311</formula>
    </cfRule>
  </conditionalFormatting>
  <conditionalFormatting sqref="BY313">
    <cfRule type="cellIs" dxfId="17227" priority="6092" operator="notEqual">
      <formula>BW314</formula>
    </cfRule>
  </conditionalFormatting>
  <conditionalFormatting sqref="BY316">
    <cfRule type="cellIs" dxfId="17226" priority="5872" operator="notEqual">
      <formula>BW317</formula>
    </cfRule>
  </conditionalFormatting>
  <conditionalFormatting sqref="BY319">
    <cfRule type="cellIs" dxfId="17225" priority="5652" operator="notEqual">
      <formula>BW320</formula>
    </cfRule>
  </conditionalFormatting>
  <conditionalFormatting sqref="BY322">
    <cfRule type="cellIs" dxfId="17224" priority="5432" operator="notEqual">
      <formula>BW323</formula>
    </cfRule>
  </conditionalFormatting>
  <conditionalFormatting sqref="BY325">
    <cfRule type="cellIs" dxfId="17223" priority="5212" operator="notEqual">
      <formula>BW326</formula>
    </cfRule>
  </conditionalFormatting>
  <conditionalFormatting sqref="BY328">
    <cfRule type="cellIs" dxfId="17222" priority="4992" operator="notEqual">
      <formula>BW329</formula>
    </cfRule>
  </conditionalFormatting>
  <conditionalFormatting sqref="BY331">
    <cfRule type="cellIs" dxfId="17221" priority="4772" operator="notEqual">
      <formula>BW332</formula>
    </cfRule>
  </conditionalFormatting>
  <conditionalFormatting sqref="BY334">
    <cfRule type="cellIs" dxfId="17220" priority="166" operator="notEqual">
      <formula>BW335</formula>
    </cfRule>
  </conditionalFormatting>
  <conditionalFormatting sqref="BY337">
    <cfRule type="cellIs" dxfId="17219" priority="4552" operator="notEqual">
      <formula>BW338</formula>
    </cfRule>
  </conditionalFormatting>
  <conditionalFormatting sqref="BY340">
    <cfRule type="cellIs" dxfId="17218" priority="4332" operator="notEqual">
      <formula>BW341</formula>
    </cfRule>
  </conditionalFormatting>
  <conditionalFormatting sqref="BY343">
    <cfRule type="cellIs" dxfId="17217" priority="6312" operator="notEqual">
      <formula>BW344</formula>
    </cfRule>
  </conditionalFormatting>
  <conditionalFormatting sqref="BY346">
    <cfRule type="cellIs" dxfId="17216" priority="3892" operator="notEqual">
      <formula>BW347</formula>
    </cfRule>
  </conditionalFormatting>
  <conditionalFormatting sqref="BY349">
    <cfRule type="cellIs" dxfId="17215" priority="4112" operator="notEqual">
      <formula>BW350</formula>
    </cfRule>
  </conditionalFormatting>
  <conditionalFormatting sqref="BY352">
    <cfRule type="cellIs" dxfId="17214" priority="3452" operator="notEqual">
      <formula>BW353</formula>
    </cfRule>
  </conditionalFormatting>
  <conditionalFormatting sqref="BY355">
    <cfRule type="cellIs" dxfId="17213" priority="3232" operator="notEqual">
      <formula>BW356</formula>
    </cfRule>
  </conditionalFormatting>
  <conditionalFormatting sqref="BY358">
    <cfRule type="cellIs" dxfId="17212" priority="3012" operator="notEqual">
      <formula>BW359</formula>
    </cfRule>
  </conditionalFormatting>
  <conditionalFormatting sqref="BY361">
    <cfRule type="cellIs" dxfId="17211" priority="24302" operator="notEqual">
      <formula>BW362</formula>
    </cfRule>
  </conditionalFormatting>
  <conditionalFormatting sqref="BY364">
    <cfRule type="cellIs" dxfId="17210" priority="24182" operator="notEqual">
      <formula>BW365</formula>
    </cfRule>
  </conditionalFormatting>
  <conditionalFormatting sqref="BY367">
    <cfRule type="cellIs" dxfId="17209" priority="23942" operator="notEqual">
      <formula>BW368</formula>
    </cfRule>
  </conditionalFormatting>
  <conditionalFormatting sqref="BY370">
    <cfRule type="cellIs" dxfId="17208" priority="27213" operator="notEqual">
      <formula>BW371</formula>
    </cfRule>
  </conditionalFormatting>
  <conditionalFormatting sqref="BZ19">
    <cfRule type="cellIs" dxfId="17207" priority="61752" operator="notEqual">
      <formula>BW20</formula>
    </cfRule>
  </conditionalFormatting>
  <conditionalFormatting sqref="BZ22">
    <cfRule type="cellIs" dxfId="17206" priority="61602" operator="notEqual">
      <formula>BW23</formula>
    </cfRule>
  </conditionalFormatting>
  <conditionalFormatting sqref="BZ25">
    <cfRule type="cellIs" dxfId="17205" priority="61452" operator="notEqual">
      <formula>BW26</formula>
    </cfRule>
  </conditionalFormatting>
  <conditionalFormatting sqref="BZ28">
    <cfRule type="cellIs" dxfId="17204" priority="61302" operator="notEqual">
      <formula>BW29</formula>
    </cfRule>
  </conditionalFormatting>
  <conditionalFormatting sqref="BZ31">
    <cfRule type="cellIs" dxfId="17203" priority="61152" operator="notEqual">
      <formula>BW32</formula>
    </cfRule>
  </conditionalFormatting>
  <conditionalFormatting sqref="BZ34">
    <cfRule type="cellIs" dxfId="17202" priority="61002" operator="notEqual">
      <formula>BW35</formula>
    </cfRule>
  </conditionalFormatting>
  <conditionalFormatting sqref="BZ37">
    <cfRule type="cellIs" dxfId="17201" priority="60852" operator="notEqual">
      <formula>BW38</formula>
    </cfRule>
  </conditionalFormatting>
  <conditionalFormatting sqref="BZ40">
    <cfRule type="cellIs" dxfId="17200" priority="60702" operator="notEqual">
      <formula>BW41</formula>
    </cfRule>
  </conditionalFormatting>
  <conditionalFormatting sqref="BZ43">
    <cfRule type="cellIs" dxfId="17199" priority="60552" operator="notEqual">
      <formula>BW44</formula>
    </cfRule>
  </conditionalFormatting>
  <conditionalFormatting sqref="BZ46">
    <cfRule type="cellIs" dxfId="17198" priority="60402" operator="notEqual">
      <formula>BW47</formula>
    </cfRule>
  </conditionalFormatting>
  <conditionalFormatting sqref="BZ49">
    <cfRule type="cellIs" dxfId="17197" priority="60252" operator="notEqual">
      <formula>BW50</formula>
    </cfRule>
  </conditionalFormatting>
  <conditionalFormatting sqref="BZ52">
    <cfRule type="cellIs" dxfId="17196" priority="60102" operator="notEqual">
      <formula>BW53</formula>
    </cfRule>
  </conditionalFormatting>
  <conditionalFormatting sqref="BZ55">
    <cfRule type="cellIs" dxfId="17195" priority="59952" operator="notEqual">
      <formula>BW56</formula>
    </cfRule>
  </conditionalFormatting>
  <conditionalFormatting sqref="BZ58">
    <cfRule type="cellIs" dxfId="17194" priority="59802" operator="notEqual">
      <formula>BW59</formula>
    </cfRule>
  </conditionalFormatting>
  <conditionalFormatting sqref="BZ61">
    <cfRule type="cellIs" dxfId="17193" priority="59502" operator="notEqual">
      <formula>BW62</formula>
    </cfRule>
  </conditionalFormatting>
  <conditionalFormatting sqref="BZ64">
    <cfRule type="cellIs" dxfId="17192" priority="59352" operator="notEqual">
      <formula>BW65</formula>
    </cfRule>
  </conditionalFormatting>
  <conditionalFormatting sqref="BZ67">
    <cfRule type="cellIs" dxfId="17191" priority="59202" operator="notEqual">
      <formula>BW68</formula>
    </cfRule>
  </conditionalFormatting>
  <conditionalFormatting sqref="BZ70">
    <cfRule type="cellIs" dxfId="17190" priority="59052" operator="notEqual">
      <formula>BW71</formula>
    </cfRule>
  </conditionalFormatting>
  <conditionalFormatting sqref="BZ73">
    <cfRule type="cellIs" dxfId="17189" priority="58902" operator="notEqual">
      <formula>BW74</formula>
    </cfRule>
  </conditionalFormatting>
  <conditionalFormatting sqref="BZ76">
    <cfRule type="cellIs" dxfId="17188" priority="26101" operator="notEqual">
      <formula>BW77</formula>
    </cfRule>
  </conditionalFormatting>
  <conditionalFormatting sqref="BZ79">
    <cfRule type="cellIs" dxfId="17187" priority="25981" operator="notEqual">
      <formula>BW80</formula>
    </cfRule>
  </conditionalFormatting>
  <conditionalFormatting sqref="BZ82">
    <cfRule type="cellIs" dxfId="17186" priority="25861" operator="notEqual">
      <formula>BW83</formula>
    </cfRule>
  </conditionalFormatting>
  <conditionalFormatting sqref="BZ85">
    <cfRule type="cellIs" dxfId="17185" priority="25741" operator="notEqual">
      <formula>BW86</formula>
    </cfRule>
  </conditionalFormatting>
  <conditionalFormatting sqref="BZ88">
    <cfRule type="cellIs" dxfId="17184" priority="25621" operator="notEqual">
      <formula>BW89</formula>
    </cfRule>
  </conditionalFormatting>
  <conditionalFormatting sqref="BZ91">
    <cfRule type="cellIs" dxfId="17183" priority="25381" operator="notEqual">
      <formula>BW92</formula>
    </cfRule>
  </conditionalFormatting>
  <conditionalFormatting sqref="BZ94">
    <cfRule type="cellIs" dxfId="17182" priority="825" operator="notEqual">
      <formula>BW95</formula>
    </cfRule>
  </conditionalFormatting>
  <conditionalFormatting sqref="BZ97">
    <cfRule type="cellIs" dxfId="17181" priority="25501" operator="notEqual">
      <formula>BW98</formula>
    </cfRule>
  </conditionalFormatting>
  <conditionalFormatting sqref="BZ100">
    <cfRule type="cellIs" dxfId="17180" priority="25261" operator="notEqual">
      <formula>BW101</formula>
    </cfRule>
  </conditionalFormatting>
  <conditionalFormatting sqref="BZ103">
    <cfRule type="cellIs" dxfId="17179" priority="25141" operator="notEqual">
      <formula>BW104</formula>
    </cfRule>
  </conditionalFormatting>
  <conditionalFormatting sqref="BZ106">
    <cfRule type="cellIs" dxfId="17178" priority="25021" operator="notEqual">
      <formula>BW107</formula>
    </cfRule>
  </conditionalFormatting>
  <conditionalFormatting sqref="BZ109">
    <cfRule type="cellIs" dxfId="17177" priority="24901" operator="notEqual">
      <formula>BW110</formula>
    </cfRule>
  </conditionalFormatting>
  <conditionalFormatting sqref="BZ112">
    <cfRule type="cellIs" dxfId="17176" priority="24781" operator="notEqual">
      <formula>BW113</formula>
    </cfRule>
  </conditionalFormatting>
  <conditionalFormatting sqref="BZ115">
    <cfRule type="cellIs" dxfId="17175" priority="24661" operator="notEqual">
      <formula>BW116</formula>
    </cfRule>
  </conditionalFormatting>
  <conditionalFormatting sqref="BZ118">
    <cfRule type="cellIs" dxfId="17174" priority="24541" operator="notEqual">
      <formula>BW119</formula>
    </cfRule>
  </conditionalFormatting>
  <conditionalFormatting sqref="BZ121">
    <cfRule type="cellIs" dxfId="17173" priority="19511" operator="notEqual">
      <formula>BW122</formula>
    </cfRule>
  </conditionalFormatting>
  <conditionalFormatting sqref="BZ124">
    <cfRule type="cellIs" dxfId="17172" priority="19291" operator="notEqual">
      <formula>BW125</formula>
    </cfRule>
  </conditionalFormatting>
  <conditionalFormatting sqref="BZ127">
    <cfRule type="cellIs" dxfId="17171" priority="19071" operator="notEqual">
      <formula>BW128</formula>
    </cfRule>
  </conditionalFormatting>
  <conditionalFormatting sqref="BZ130">
    <cfRule type="cellIs" dxfId="17170" priority="18851" operator="notEqual">
      <formula>BW131</formula>
    </cfRule>
  </conditionalFormatting>
  <conditionalFormatting sqref="BZ133">
    <cfRule type="cellIs" dxfId="17169" priority="18631" operator="notEqual">
      <formula>BW134</formula>
    </cfRule>
  </conditionalFormatting>
  <conditionalFormatting sqref="BZ136">
    <cfRule type="cellIs" dxfId="17168" priority="18411" operator="notEqual">
      <formula>BW137</formula>
    </cfRule>
  </conditionalFormatting>
  <conditionalFormatting sqref="BZ139">
    <cfRule type="cellIs" dxfId="17167" priority="18191" operator="notEqual">
      <formula>BW140</formula>
    </cfRule>
  </conditionalFormatting>
  <conditionalFormatting sqref="BZ142">
    <cfRule type="cellIs" dxfId="17166" priority="17971" operator="notEqual">
      <formula>BW143</formula>
    </cfRule>
  </conditionalFormatting>
  <conditionalFormatting sqref="BZ145">
    <cfRule type="cellIs" dxfId="17165" priority="17751" operator="notEqual">
      <formula>BW146</formula>
    </cfRule>
  </conditionalFormatting>
  <conditionalFormatting sqref="BZ148">
    <cfRule type="cellIs" dxfId="17164" priority="17531" operator="notEqual">
      <formula>BW149</formula>
    </cfRule>
  </conditionalFormatting>
  <conditionalFormatting sqref="BZ151">
    <cfRule type="cellIs" dxfId="17163" priority="17311" operator="notEqual">
      <formula>BW152</formula>
    </cfRule>
  </conditionalFormatting>
  <conditionalFormatting sqref="BZ154">
    <cfRule type="cellIs" dxfId="17162" priority="17091" operator="notEqual">
      <formula>BW155</formula>
    </cfRule>
  </conditionalFormatting>
  <conditionalFormatting sqref="BZ157">
    <cfRule type="cellIs" dxfId="17161" priority="16871" operator="notEqual">
      <formula>BW158</formula>
    </cfRule>
  </conditionalFormatting>
  <conditionalFormatting sqref="BZ160">
    <cfRule type="cellIs" dxfId="17160" priority="16651" operator="notEqual">
      <formula>BW161</formula>
    </cfRule>
  </conditionalFormatting>
  <conditionalFormatting sqref="BZ163">
    <cfRule type="cellIs" dxfId="17159" priority="16431" operator="notEqual">
      <formula>BW164</formula>
    </cfRule>
  </conditionalFormatting>
  <conditionalFormatting sqref="BZ166">
    <cfRule type="cellIs" dxfId="17158" priority="605" operator="notEqual">
      <formula>BW167</formula>
    </cfRule>
  </conditionalFormatting>
  <conditionalFormatting sqref="BZ169">
    <cfRule type="cellIs" dxfId="17157" priority="16211" operator="notEqual">
      <formula>BW170</formula>
    </cfRule>
  </conditionalFormatting>
  <conditionalFormatting sqref="BZ172">
    <cfRule type="cellIs" dxfId="17156" priority="15991" operator="notEqual">
      <formula>BW173</formula>
    </cfRule>
  </conditionalFormatting>
  <conditionalFormatting sqref="BZ175">
    <cfRule type="cellIs" dxfId="17155" priority="15771" operator="notEqual">
      <formula>BW176</formula>
    </cfRule>
  </conditionalFormatting>
  <conditionalFormatting sqref="BZ178">
    <cfRule type="cellIs" dxfId="17154" priority="15551" operator="notEqual">
      <formula>BW179</formula>
    </cfRule>
  </conditionalFormatting>
  <conditionalFormatting sqref="BZ181">
    <cfRule type="cellIs" dxfId="17153" priority="15331" operator="notEqual">
      <formula>BW182</formula>
    </cfRule>
  </conditionalFormatting>
  <conditionalFormatting sqref="BZ184">
    <cfRule type="cellIs" dxfId="17152" priority="15111" operator="notEqual">
      <formula>BW185</formula>
    </cfRule>
  </conditionalFormatting>
  <conditionalFormatting sqref="BZ187">
    <cfRule type="cellIs" dxfId="17151" priority="14891" operator="notEqual">
      <formula>BW188</formula>
    </cfRule>
  </conditionalFormatting>
  <conditionalFormatting sqref="BZ190">
    <cfRule type="cellIs" dxfId="17150" priority="14671" operator="notEqual">
      <formula>BW191</formula>
    </cfRule>
  </conditionalFormatting>
  <conditionalFormatting sqref="BZ193">
    <cfRule type="cellIs" dxfId="17149" priority="14451" operator="notEqual">
      <formula>BW194</formula>
    </cfRule>
  </conditionalFormatting>
  <conditionalFormatting sqref="BZ196">
    <cfRule type="cellIs" dxfId="17148" priority="14231" operator="notEqual">
      <formula>BW197</formula>
    </cfRule>
  </conditionalFormatting>
  <conditionalFormatting sqref="BZ199">
    <cfRule type="cellIs" dxfId="17147" priority="14011" operator="notEqual">
      <formula>BW200</formula>
    </cfRule>
  </conditionalFormatting>
  <conditionalFormatting sqref="BZ202">
    <cfRule type="cellIs" dxfId="17146" priority="13791" operator="notEqual">
      <formula>BW203</formula>
    </cfRule>
  </conditionalFormatting>
  <conditionalFormatting sqref="BZ205">
    <cfRule type="cellIs" dxfId="17145" priority="13571" operator="notEqual">
      <formula>BW206</formula>
    </cfRule>
  </conditionalFormatting>
  <conditionalFormatting sqref="BZ208">
    <cfRule type="cellIs" dxfId="17144" priority="13351" operator="notEqual">
      <formula>BW209</formula>
    </cfRule>
  </conditionalFormatting>
  <conditionalFormatting sqref="BZ211">
    <cfRule type="cellIs" dxfId="17143" priority="13131" operator="notEqual">
      <formula>BW212</formula>
    </cfRule>
  </conditionalFormatting>
  <conditionalFormatting sqref="BZ214">
    <cfRule type="cellIs" dxfId="17142" priority="12911" operator="notEqual">
      <formula>BW215</formula>
    </cfRule>
  </conditionalFormatting>
  <conditionalFormatting sqref="BZ217">
    <cfRule type="cellIs" dxfId="17141" priority="12691" operator="notEqual">
      <formula>BW218</formula>
    </cfRule>
  </conditionalFormatting>
  <conditionalFormatting sqref="BZ220">
    <cfRule type="cellIs" dxfId="17140" priority="12471" operator="notEqual">
      <formula>BW221</formula>
    </cfRule>
  </conditionalFormatting>
  <conditionalFormatting sqref="BZ223">
    <cfRule type="cellIs" dxfId="17139" priority="12251" operator="notEqual">
      <formula>BW224</formula>
    </cfRule>
  </conditionalFormatting>
  <conditionalFormatting sqref="BZ226">
    <cfRule type="cellIs" dxfId="17138" priority="12031" operator="notEqual">
      <formula>BW227</formula>
    </cfRule>
  </conditionalFormatting>
  <conditionalFormatting sqref="BZ229">
    <cfRule type="cellIs" dxfId="17137" priority="11811" operator="notEqual">
      <formula>BW230</formula>
    </cfRule>
  </conditionalFormatting>
  <conditionalFormatting sqref="BZ232">
    <cfRule type="cellIs" dxfId="17136" priority="11591" operator="notEqual">
      <formula>BW233</formula>
    </cfRule>
  </conditionalFormatting>
  <conditionalFormatting sqref="BZ235">
    <cfRule type="cellIs" dxfId="17135" priority="11371" operator="notEqual">
      <formula>BW236</formula>
    </cfRule>
  </conditionalFormatting>
  <conditionalFormatting sqref="BZ238">
    <cfRule type="cellIs" dxfId="17134" priority="11151" operator="notEqual">
      <formula>BW239</formula>
    </cfRule>
  </conditionalFormatting>
  <conditionalFormatting sqref="BZ241">
    <cfRule type="cellIs" dxfId="17133" priority="10931" operator="notEqual">
      <formula>BW242</formula>
    </cfRule>
  </conditionalFormatting>
  <conditionalFormatting sqref="BZ244">
    <cfRule type="cellIs" dxfId="17132" priority="10711" operator="notEqual">
      <formula>BW245</formula>
    </cfRule>
  </conditionalFormatting>
  <conditionalFormatting sqref="BZ247">
    <cfRule type="cellIs" dxfId="17131" priority="10491" operator="notEqual">
      <formula>BW248</formula>
    </cfRule>
  </conditionalFormatting>
  <conditionalFormatting sqref="BZ250">
    <cfRule type="cellIs" dxfId="17130" priority="10271" operator="notEqual">
      <formula>BW251</formula>
    </cfRule>
  </conditionalFormatting>
  <conditionalFormatting sqref="BZ253">
    <cfRule type="cellIs" dxfId="17129" priority="10051" operator="notEqual">
      <formula>BW254</formula>
    </cfRule>
  </conditionalFormatting>
  <conditionalFormatting sqref="BZ256">
    <cfRule type="cellIs" dxfId="17128" priority="9831" operator="notEqual">
      <formula>BW257</formula>
    </cfRule>
  </conditionalFormatting>
  <conditionalFormatting sqref="BZ259">
    <cfRule type="cellIs" dxfId="17127" priority="9611" operator="notEqual">
      <formula>BW260</formula>
    </cfRule>
  </conditionalFormatting>
  <conditionalFormatting sqref="BZ262">
    <cfRule type="cellIs" dxfId="17126" priority="9391" operator="notEqual">
      <formula>BW263</formula>
    </cfRule>
  </conditionalFormatting>
  <conditionalFormatting sqref="BZ265">
    <cfRule type="cellIs" dxfId="17125" priority="9171" operator="notEqual">
      <formula>BW266</formula>
    </cfRule>
  </conditionalFormatting>
  <conditionalFormatting sqref="BZ268">
    <cfRule type="cellIs" dxfId="17124" priority="8951" operator="notEqual">
      <formula>BW269</formula>
    </cfRule>
  </conditionalFormatting>
  <conditionalFormatting sqref="BZ271">
    <cfRule type="cellIs" dxfId="17123" priority="8731" operator="notEqual">
      <formula>BW272</formula>
    </cfRule>
  </conditionalFormatting>
  <conditionalFormatting sqref="BZ274">
    <cfRule type="cellIs" dxfId="17122" priority="1471" operator="notEqual">
      <formula>BW275</formula>
    </cfRule>
  </conditionalFormatting>
  <conditionalFormatting sqref="BZ277">
    <cfRule type="cellIs" dxfId="17121" priority="8511" operator="notEqual">
      <formula>BW278</formula>
    </cfRule>
  </conditionalFormatting>
  <conditionalFormatting sqref="BZ280">
    <cfRule type="cellIs" dxfId="17120" priority="8291" operator="notEqual">
      <formula>BW281</formula>
    </cfRule>
  </conditionalFormatting>
  <conditionalFormatting sqref="BZ283">
    <cfRule type="cellIs" dxfId="17119" priority="8071" operator="notEqual">
      <formula>BW284</formula>
    </cfRule>
  </conditionalFormatting>
  <conditionalFormatting sqref="BZ286">
    <cfRule type="cellIs" dxfId="17118" priority="7851" operator="notEqual">
      <formula>BW287</formula>
    </cfRule>
  </conditionalFormatting>
  <conditionalFormatting sqref="BZ289">
    <cfRule type="cellIs" dxfId="17117" priority="7631" operator="notEqual">
      <formula>BW290</formula>
    </cfRule>
  </conditionalFormatting>
  <conditionalFormatting sqref="BZ292">
    <cfRule type="cellIs" dxfId="17116" priority="385" operator="notEqual">
      <formula>BW293</formula>
    </cfRule>
  </conditionalFormatting>
  <conditionalFormatting sqref="BZ295">
    <cfRule type="cellIs" dxfId="17115" priority="7411" operator="notEqual">
      <formula>BW296</formula>
    </cfRule>
  </conditionalFormatting>
  <conditionalFormatting sqref="BZ298">
    <cfRule type="cellIs" dxfId="17114" priority="7191" operator="notEqual">
      <formula>BW299</formula>
    </cfRule>
  </conditionalFormatting>
  <conditionalFormatting sqref="BZ301">
    <cfRule type="cellIs" dxfId="17113" priority="6971" operator="notEqual">
      <formula>BW302</formula>
    </cfRule>
  </conditionalFormatting>
  <conditionalFormatting sqref="BZ304">
    <cfRule type="cellIs" dxfId="17112" priority="6751" operator="notEqual">
      <formula>BW305</formula>
    </cfRule>
  </conditionalFormatting>
  <conditionalFormatting sqref="BZ307">
    <cfRule type="cellIs" dxfId="17111" priority="6531" operator="notEqual">
      <formula>BW308</formula>
    </cfRule>
  </conditionalFormatting>
  <conditionalFormatting sqref="BZ310">
    <cfRule type="cellIs" dxfId="17110" priority="24421" operator="notEqual">
      <formula>BW311</formula>
    </cfRule>
  </conditionalFormatting>
  <conditionalFormatting sqref="BZ313">
    <cfRule type="cellIs" dxfId="17109" priority="6091" operator="notEqual">
      <formula>BW314</formula>
    </cfRule>
  </conditionalFormatting>
  <conditionalFormatting sqref="BZ316">
    <cfRule type="cellIs" dxfId="17108" priority="5871" operator="notEqual">
      <formula>BW317</formula>
    </cfRule>
  </conditionalFormatting>
  <conditionalFormatting sqref="BZ319">
    <cfRule type="cellIs" dxfId="17107" priority="5651" operator="notEqual">
      <formula>BW320</formula>
    </cfRule>
  </conditionalFormatting>
  <conditionalFormatting sqref="BZ322">
    <cfRule type="cellIs" dxfId="17106" priority="5431" operator="notEqual">
      <formula>BW323</formula>
    </cfRule>
  </conditionalFormatting>
  <conditionalFormatting sqref="BZ325">
    <cfRule type="cellIs" dxfId="17105" priority="5211" operator="notEqual">
      <formula>BW326</formula>
    </cfRule>
  </conditionalFormatting>
  <conditionalFormatting sqref="BZ328">
    <cfRule type="cellIs" dxfId="17104" priority="4991" operator="notEqual">
      <formula>BW329</formula>
    </cfRule>
  </conditionalFormatting>
  <conditionalFormatting sqref="BZ331">
    <cfRule type="cellIs" dxfId="17103" priority="4771" operator="notEqual">
      <formula>BW332</formula>
    </cfRule>
  </conditionalFormatting>
  <conditionalFormatting sqref="BZ334">
    <cfRule type="cellIs" dxfId="17102" priority="165" operator="notEqual">
      <formula>BW335</formula>
    </cfRule>
  </conditionalFormatting>
  <conditionalFormatting sqref="BZ337">
    <cfRule type="cellIs" dxfId="17101" priority="4551" operator="notEqual">
      <formula>BW338</formula>
    </cfRule>
  </conditionalFormatting>
  <conditionalFormatting sqref="BZ340">
    <cfRule type="cellIs" dxfId="17100" priority="4331" operator="notEqual">
      <formula>BW341</formula>
    </cfRule>
  </conditionalFormatting>
  <conditionalFormatting sqref="BZ343">
    <cfRule type="cellIs" dxfId="17099" priority="6311" operator="notEqual">
      <formula>BW344</formula>
    </cfRule>
  </conditionalFormatting>
  <conditionalFormatting sqref="BZ346">
    <cfRule type="cellIs" dxfId="17098" priority="3891" operator="notEqual">
      <formula>BW347</formula>
    </cfRule>
  </conditionalFormatting>
  <conditionalFormatting sqref="BZ349">
    <cfRule type="cellIs" dxfId="17097" priority="4111" operator="notEqual">
      <formula>BW350</formula>
    </cfRule>
  </conditionalFormatting>
  <conditionalFormatting sqref="BZ352">
    <cfRule type="cellIs" dxfId="17096" priority="3451" operator="notEqual">
      <formula>BW353</formula>
    </cfRule>
  </conditionalFormatting>
  <conditionalFormatting sqref="BZ355">
    <cfRule type="cellIs" dxfId="17095" priority="3231" operator="notEqual">
      <formula>BW356</formula>
    </cfRule>
  </conditionalFormatting>
  <conditionalFormatting sqref="BZ358">
    <cfRule type="cellIs" dxfId="17094" priority="3011" operator="notEqual">
      <formula>BW359</formula>
    </cfRule>
  </conditionalFormatting>
  <conditionalFormatting sqref="BZ361">
    <cfRule type="cellIs" dxfId="17093" priority="24301" operator="notEqual">
      <formula>BW362</formula>
    </cfRule>
  </conditionalFormatting>
  <conditionalFormatting sqref="BZ364">
    <cfRule type="cellIs" dxfId="17092" priority="24181" operator="notEqual">
      <formula>BW365</formula>
    </cfRule>
  </conditionalFormatting>
  <conditionalFormatting sqref="BZ367">
    <cfRule type="cellIs" dxfId="17091" priority="23941" operator="notEqual">
      <formula>BW368</formula>
    </cfRule>
  </conditionalFormatting>
  <conditionalFormatting sqref="BZ370">
    <cfRule type="cellIs" dxfId="17090" priority="27212" operator="notEqual">
      <formula>BW371</formula>
    </cfRule>
  </conditionalFormatting>
  <conditionalFormatting sqref="CA19">
    <cfRule type="cellIs" dxfId="17089" priority="61751" operator="notEqual">
      <formula>BW20</formula>
    </cfRule>
  </conditionalFormatting>
  <conditionalFormatting sqref="CA22">
    <cfRule type="cellIs" dxfId="17088" priority="61601" operator="notEqual">
      <formula>BW23</formula>
    </cfRule>
  </conditionalFormatting>
  <conditionalFormatting sqref="CA25">
    <cfRule type="cellIs" dxfId="17087" priority="61451" operator="notEqual">
      <formula>BW26</formula>
    </cfRule>
  </conditionalFormatting>
  <conditionalFormatting sqref="CA28">
    <cfRule type="cellIs" dxfId="17086" priority="61301" operator="notEqual">
      <formula>BW29</formula>
    </cfRule>
  </conditionalFormatting>
  <conditionalFormatting sqref="CA31">
    <cfRule type="cellIs" dxfId="17085" priority="61151" operator="notEqual">
      <formula>BW32</formula>
    </cfRule>
  </conditionalFormatting>
  <conditionalFormatting sqref="CA34">
    <cfRule type="cellIs" dxfId="17084" priority="61001" operator="notEqual">
      <formula>BW35</formula>
    </cfRule>
  </conditionalFormatting>
  <conditionalFormatting sqref="CA37">
    <cfRule type="cellIs" dxfId="17083" priority="60851" operator="notEqual">
      <formula>BW38</formula>
    </cfRule>
  </conditionalFormatting>
  <conditionalFormatting sqref="CA40">
    <cfRule type="cellIs" dxfId="17082" priority="60701" operator="notEqual">
      <formula>BW41</formula>
    </cfRule>
  </conditionalFormatting>
  <conditionalFormatting sqref="CA43">
    <cfRule type="cellIs" dxfId="17081" priority="60551" operator="notEqual">
      <formula>BW44</formula>
    </cfRule>
  </conditionalFormatting>
  <conditionalFormatting sqref="CA46">
    <cfRule type="cellIs" dxfId="17080" priority="60401" operator="notEqual">
      <formula>BW47</formula>
    </cfRule>
  </conditionalFormatting>
  <conditionalFormatting sqref="CA49">
    <cfRule type="cellIs" dxfId="17079" priority="60251" operator="notEqual">
      <formula>BW50</formula>
    </cfRule>
  </conditionalFormatting>
  <conditionalFormatting sqref="CA52">
    <cfRule type="cellIs" dxfId="17078" priority="60101" operator="notEqual">
      <formula>BW53</formula>
    </cfRule>
  </conditionalFormatting>
  <conditionalFormatting sqref="CA55">
    <cfRule type="cellIs" dxfId="17077" priority="59951" operator="notEqual">
      <formula>BW56</formula>
    </cfRule>
  </conditionalFormatting>
  <conditionalFormatting sqref="CA58">
    <cfRule type="cellIs" dxfId="17076" priority="59801" operator="notEqual">
      <formula>BW59</formula>
    </cfRule>
  </conditionalFormatting>
  <conditionalFormatting sqref="CA61">
    <cfRule type="cellIs" dxfId="17075" priority="59501" operator="notEqual">
      <formula>BW62</formula>
    </cfRule>
  </conditionalFormatting>
  <conditionalFormatting sqref="CA64">
    <cfRule type="cellIs" dxfId="17074" priority="59351" operator="notEqual">
      <formula>BW65</formula>
    </cfRule>
  </conditionalFormatting>
  <conditionalFormatting sqref="CA67">
    <cfRule type="cellIs" dxfId="17073" priority="59201" operator="notEqual">
      <formula>BW68</formula>
    </cfRule>
  </conditionalFormatting>
  <conditionalFormatting sqref="CA70">
    <cfRule type="cellIs" dxfId="17072" priority="59051" operator="notEqual">
      <formula>BW71</formula>
    </cfRule>
  </conditionalFormatting>
  <conditionalFormatting sqref="CA73">
    <cfRule type="cellIs" dxfId="17071" priority="58901" operator="notEqual">
      <formula>BW74</formula>
    </cfRule>
  </conditionalFormatting>
  <conditionalFormatting sqref="CA76">
    <cfRule type="cellIs" dxfId="17070" priority="26100" operator="notEqual">
      <formula>BW77</formula>
    </cfRule>
  </conditionalFormatting>
  <conditionalFormatting sqref="CA79">
    <cfRule type="cellIs" dxfId="17069" priority="25980" operator="notEqual">
      <formula>BW80</formula>
    </cfRule>
  </conditionalFormatting>
  <conditionalFormatting sqref="CA82">
    <cfRule type="cellIs" dxfId="17068" priority="25860" operator="notEqual">
      <formula>BW83</formula>
    </cfRule>
  </conditionalFormatting>
  <conditionalFormatting sqref="CA85">
    <cfRule type="cellIs" dxfId="17067" priority="25740" operator="notEqual">
      <formula>BW86</formula>
    </cfRule>
  </conditionalFormatting>
  <conditionalFormatting sqref="CA88">
    <cfRule type="cellIs" dxfId="17066" priority="25620" operator="notEqual">
      <formula>BW89</formula>
    </cfRule>
  </conditionalFormatting>
  <conditionalFormatting sqref="CA91">
    <cfRule type="cellIs" dxfId="17065" priority="25380" operator="notEqual">
      <formula>BW92</formula>
    </cfRule>
  </conditionalFormatting>
  <conditionalFormatting sqref="CA94">
    <cfRule type="cellIs" dxfId="17064" priority="824" operator="notEqual">
      <formula>BW95</formula>
    </cfRule>
  </conditionalFormatting>
  <conditionalFormatting sqref="CA97">
    <cfRule type="cellIs" dxfId="17063" priority="25500" operator="notEqual">
      <formula>BW98</formula>
    </cfRule>
  </conditionalFormatting>
  <conditionalFormatting sqref="CA100">
    <cfRule type="cellIs" dxfId="17062" priority="25260" operator="notEqual">
      <formula>BW101</formula>
    </cfRule>
  </conditionalFormatting>
  <conditionalFormatting sqref="CA103">
    <cfRule type="cellIs" dxfId="17061" priority="25140" operator="notEqual">
      <formula>BW104</formula>
    </cfRule>
  </conditionalFormatting>
  <conditionalFormatting sqref="CA106">
    <cfRule type="cellIs" dxfId="17060" priority="25020" operator="notEqual">
      <formula>BW107</formula>
    </cfRule>
  </conditionalFormatting>
  <conditionalFormatting sqref="CA109">
    <cfRule type="cellIs" dxfId="17059" priority="24900" operator="notEqual">
      <formula>BW110</formula>
    </cfRule>
  </conditionalFormatting>
  <conditionalFormatting sqref="CA112">
    <cfRule type="cellIs" dxfId="17058" priority="24780" operator="notEqual">
      <formula>BW113</formula>
    </cfRule>
  </conditionalFormatting>
  <conditionalFormatting sqref="CA115">
    <cfRule type="cellIs" dxfId="17057" priority="24660" operator="notEqual">
      <formula>BW116</formula>
    </cfRule>
  </conditionalFormatting>
  <conditionalFormatting sqref="CA118">
    <cfRule type="cellIs" dxfId="17056" priority="24540" operator="notEqual">
      <formula>BW119</formula>
    </cfRule>
  </conditionalFormatting>
  <conditionalFormatting sqref="CA121">
    <cfRule type="cellIs" dxfId="17055" priority="19510" operator="notEqual">
      <formula>BW122</formula>
    </cfRule>
  </conditionalFormatting>
  <conditionalFormatting sqref="CA124">
    <cfRule type="cellIs" dxfId="17054" priority="19290" operator="notEqual">
      <formula>BW125</formula>
    </cfRule>
  </conditionalFormatting>
  <conditionalFormatting sqref="CA127">
    <cfRule type="cellIs" dxfId="17053" priority="19070" operator="notEqual">
      <formula>BW128</formula>
    </cfRule>
  </conditionalFormatting>
  <conditionalFormatting sqref="CA130">
    <cfRule type="cellIs" dxfId="17052" priority="18850" operator="notEqual">
      <formula>BW131</formula>
    </cfRule>
  </conditionalFormatting>
  <conditionalFormatting sqref="CA133">
    <cfRule type="cellIs" dxfId="17051" priority="18630" operator="notEqual">
      <formula>BW134</formula>
    </cfRule>
  </conditionalFormatting>
  <conditionalFormatting sqref="CA136">
    <cfRule type="cellIs" dxfId="17050" priority="18410" operator="notEqual">
      <formula>BW137</formula>
    </cfRule>
  </conditionalFormatting>
  <conditionalFormatting sqref="CA139">
    <cfRule type="cellIs" dxfId="17049" priority="18190" operator="notEqual">
      <formula>BW140</formula>
    </cfRule>
  </conditionalFormatting>
  <conditionalFormatting sqref="CA142">
    <cfRule type="cellIs" dxfId="17048" priority="17970" operator="notEqual">
      <formula>BW143</formula>
    </cfRule>
  </conditionalFormatting>
  <conditionalFormatting sqref="CA145">
    <cfRule type="cellIs" dxfId="17047" priority="17750" operator="notEqual">
      <formula>BW146</formula>
    </cfRule>
  </conditionalFormatting>
  <conditionalFormatting sqref="CA148">
    <cfRule type="cellIs" dxfId="17046" priority="17530" operator="notEqual">
      <formula>BW149</formula>
    </cfRule>
  </conditionalFormatting>
  <conditionalFormatting sqref="CA151">
    <cfRule type="cellIs" dxfId="17045" priority="17310" operator="notEqual">
      <formula>BW152</formula>
    </cfRule>
  </conditionalFormatting>
  <conditionalFormatting sqref="CA154">
    <cfRule type="cellIs" dxfId="17044" priority="17090" operator="notEqual">
      <formula>BW155</formula>
    </cfRule>
  </conditionalFormatting>
  <conditionalFormatting sqref="CA157">
    <cfRule type="cellIs" dxfId="17043" priority="16870" operator="notEqual">
      <formula>BW158</formula>
    </cfRule>
  </conditionalFormatting>
  <conditionalFormatting sqref="CA160">
    <cfRule type="cellIs" dxfId="17042" priority="16650" operator="notEqual">
      <formula>BW161</formula>
    </cfRule>
  </conditionalFormatting>
  <conditionalFormatting sqref="CA163">
    <cfRule type="cellIs" dxfId="17041" priority="16430" operator="notEqual">
      <formula>BW164</formula>
    </cfRule>
  </conditionalFormatting>
  <conditionalFormatting sqref="CA166">
    <cfRule type="cellIs" dxfId="17040" priority="604" operator="notEqual">
      <formula>BW167</formula>
    </cfRule>
  </conditionalFormatting>
  <conditionalFormatting sqref="CA169">
    <cfRule type="cellIs" dxfId="17039" priority="16210" operator="notEqual">
      <formula>BW170</formula>
    </cfRule>
  </conditionalFormatting>
  <conditionalFormatting sqref="CA172">
    <cfRule type="cellIs" dxfId="17038" priority="15990" operator="notEqual">
      <formula>BW173</formula>
    </cfRule>
  </conditionalFormatting>
  <conditionalFormatting sqref="CA175">
    <cfRule type="cellIs" dxfId="17037" priority="15770" operator="notEqual">
      <formula>BW176</formula>
    </cfRule>
  </conditionalFormatting>
  <conditionalFormatting sqref="CA178">
    <cfRule type="cellIs" dxfId="17036" priority="15550" operator="notEqual">
      <formula>BW179</formula>
    </cfRule>
  </conditionalFormatting>
  <conditionalFormatting sqref="CA181">
    <cfRule type="cellIs" dxfId="17035" priority="15330" operator="notEqual">
      <formula>BW182</formula>
    </cfRule>
  </conditionalFormatting>
  <conditionalFormatting sqref="CA184">
    <cfRule type="cellIs" dxfId="17034" priority="15110" operator="notEqual">
      <formula>BW185</formula>
    </cfRule>
  </conditionalFormatting>
  <conditionalFormatting sqref="CA187">
    <cfRule type="cellIs" dxfId="17033" priority="14890" operator="notEqual">
      <formula>BW188</formula>
    </cfRule>
  </conditionalFormatting>
  <conditionalFormatting sqref="CA190">
    <cfRule type="cellIs" dxfId="17032" priority="14670" operator="notEqual">
      <formula>BW191</formula>
    </cfRule>
  </conditionalFormatting>
  <conditionalFormatting sqref="CA193">
    <cfRule type="cellIs" dxfId="17031" priority="14450" operator="notEqual">
      <formula>BW194</formula>
    </cfRule>
  </conditionalFormatting>
  <conditionalFormatting sqref="CA196">
    <cfRule type="cellIs" dxfId="17030" priority="14230" operator="notEqual">
      <formula>BW197</formula>
    </cfRule>
  </conditionalFormatting>
  <conditionalFormatting sqref="CA199">
    <cfRule type="cellIs" dxfId="17029" priority="14010" operator="notEqual">
      <formula>BW200</formula>
    </cfRule>
  </conditionalFormatting>
  <conditionalFormatting sqref="CA202">
    <cfRule type="cellIs" dxfId="17028" priority="13790" operator="notEqual">
      <formula>BW203</formula>
    </cfRule>
  </conditionalFormatting>
  <conditionalFormatting sqref="CA205">
    <cfRule type="cellIs" dxfId="17027" priority="13570" operator="notEqual">
      <formula>BW206</formula>
    </cfRule>
  </conditionalFormatting>
  <conditionalFormatting sqref="CA208">
    <cfRule type="cellIs" dxfId="17026" priority="13350" operator="notEqual">
      <formula>BW209</formula>
    </cfRule>
  </conditionalFormatting>
  <conditionalFormatting sqref="CA211">
    <cfRule type="cellIs" dxfId="17025" priority="13130" operator="notEqual">
      <formula>BW212</formula>
    </cfRule>
  </conditionalFormatting>
  <conditionalFormatting sqref="CA214">
    <cfRule type="cellIs" dxfId="17024" priority="12910" operator="notEqual">
      <formula>BW215</formula>
    </cfRule>
  </conditionalFormatting>
  <conditionalFormatting sqref="CA217">
    <cfRule type="cellIs" dxfId="17023" priority="12690" operator="notEqual">
      <formula>BW218</formula>
    </cfRule>
  </conditionalFormatting>
  <conditionalFormatting sqref="CA220">
    <cfRule type="cellIs" dxfId="17022" priority="12470" operator="notEqual">
      <formula>BW221</formula>
    </cfRule>
  </conditionalFormatting>
  <conditionalFormatting sqref="CA223">
    <cfRule type="cellIs" dxfId="17021" priority="12250" operator="notEqual">
      <formula>BW224</formula>
    </cfRule>
  </conditionalFormatting>
  <conditionalFormatting sqref="CA226">
    <cfRule type="cellIs" dxfId="17020" priority="12030" operator="notEqual">
      <formula>BW227</formula>
    </cfRule>
  </conditionalFormatting>
  <conditionalFormatting sqref="CA229">
    <cfRule type="cellIs" dxfId="17019" priority="11810" operator="notEqual">
      <formula>BW230</formula>
    </cfRule>
  </conditionalFormatting>
  <conditionalFormatting sqref="CA232">
    <cfRule type="cellIs" dxfId="17018" priority="11590" operator="notEqual">
      <formula>BW233</formula>
    </cfRule>
  </conditionalFormatting>
  <conditionalFormatting sqref="CA235">
    <cfRule type="cellIs" dxfId="17017" priority="11370" operator="notEqual">
      <formula>BW236</formula>
    </cfRule>
  </conditionalFormatting>
  <conditionalFormatting sqref="CA238">
    <cfRule type="cellIs" dxfId="17016" priority="11150" operator="notEqual">
      <formula>BW239</formula>
    </cfRule>
  </conditionalFormatting>
  <conditionalFormatting sqref="CA241">
    <cfRule type="cellIs" dxfId="17015" priority="10930" operator="notEqual">
      <formula>BW242</formula>
    </cfRule>
  </conditionalFormatting>
  <conditionalFormatting sqref="CA244">
    <cfRule type="cellIs" dxfId="17014" priority="10710" operator="notEqual">
      <formula>BW245</formula>
    </cfRule>
  </conditionalFormatting>
  <conditionalFormatting sqref="CA247">
    <cfRule type="cellIs" dxfId="17013" priority="10490" operator="notEqual">
      <formula>BW248</formula>
    </cfRule>
  </conditionalFormatting>
  <conditionalFormatting sqref="CA250">
    <cfRule type="cellIs" dxfId="17012" priority="10270" operator="notEqual">
      <formula>BW251</formula>
    </cfRule>
  </conditionalFormatting>
  <conditionalFormatting sqref="CA253">
    <cfRule type="cellIs" dxfId="17011" priority="10050" operator="notEqual">
      <formula>BW254</formula>
    </cfRule>
  </conditionalFormatting>
  <conditionalFormatting sqref="CA256">
    <cfRule type="cellIs" dxfId="17010" priority="9830" operator="notEqual">
      <formula>BW257</formula>
    </cfRule>
  </conditionalFormatting>
  <conditionalFormatting sqref="CA259">
    <cfRule type="cellIs" dxfId="17009" priority="9610" operator="notEqual">
      <formula>BW260</formula>
    </cfRule>
  </conditionalFormatting>
  <conditionalFormatting sqref="CA262">
    <cfRule type="cellIs" dxfId="17008" priority="9390" operator="notEqual">
      <formula>BW263</formula>
    </cfRule>
  </conditionalFormatting>
  <conditionalFormatting sqref="CA265">
    <cfRule type="cellIs" dxfId="17007" priority="9170" operator="notEqual">
      <formula>BW266</formula>
    </cfRule>
  </conditionalFormatting>
  <conditionalFormatting sqref="CA268">
    <cfRule type="cellIs" dxfId="17006" priority="8950" operator="notEqual">
      <formula>BW269</formula>
    </cfRule>
  </conditionalFormatting>
  <conditionalFormatting sqref="CA271">
    <cfRule type="cellIs" dxfId="17005" priority="8730" operator="notEqual">
      <formula>BW272</formula>
    </cfRule>
  </conditionalFormatting>
  <conditionalFormatting sqref="CA274">
    <cfRule type="cellIs" dxfId="17004" priority="1470" operator="notEqual">
      <formula>BW275</formula>
    </cfRule>
  </conditionalFormatting>
  <conditionalFormatting sqref="CA277">
    <cfRule type="cellIs" dxfId="17003" priority="8510" operator="notEqual">
      <formula>BW278</formula>
    </cfRule>
  </conditionalFormatting>
  <conditionalFormatting sqref="CA280">
    <cfRule type="cellIs" dxfId="17002" priority="8290" operator="notEqual">
      <formula>BW281</formula>
    </cfRule>
  </conditionalFormatting>
  <conditionalFormatting sqref="CA283">
    <cfRule type="cellIs" dxfId="17001" priority="8070" operator="notEqual">
      <formula>BW284</formula>
    </cfRule>
  </conditionalFormatting>
  <conditionalFormatting sqref="CA286">
    <cfRule type="cellIs" dxfId="17000" priority="7850" operator="notEqual">
      <formula>BW287</formula>
    </cfRule>
  </conditionalFormatting>
  <conditionalFormatting sqref="CA289">
    <cfRule type="cellIs" dxfId="16999" priority="7630" operator="notEqual">
      <formula>BW290</formula>
    </cfRule>
  </conditionalFormatting>
  <conditionalFormatting sqref="CA292">
    <cfRule type="cellIs" dxfId="16998" priority="384" operator="notEqual">
      <formula>BW293</formula>
    </cfRule>
  </conditionalFormatting>
  <conditionalFormatting sqref="CA295">
    <cfRule type="cellIs" dxfId="16997" priority="7410" operator="notEqual">
      <formula>BW296</formula>
    </cfRule>
  </conditionalFormatting>
  <conditionalFormatting sqref="CA298">
    <cfRule type="cellIs" dxfId="16996" priority="7190" operator="notEqual">
      <formula>BW299</formula>
    </cfRule>
  </conditionalFormatting>
  <conditionalFormatting sqref="CA301">
    <cfRule type="cellIs" dxfId="16995" priority="6970" operator="notEqual">
      <formula>BW302</formula>
    </cfRule>
  </conditionalFormatting>
  <conditionalFormatting sqref="CA304">
    <cfRule type="cellIs" dxfId="16994" priority="6750" operator="notEqual">
      <formula>BW305</formula>
    </cfRule>
  </conditionalFormatting>
  <conditionalFormatting sqref="CA307">
    <cfRule type="cellIs" dxfId="16993" priority="6530" operator="notEqual">
      <formula>BW308</formula>
    </cfRule>
  </conditionalFormatting>
  <conditionalFormatting sqref="CA310">
    <cfRule type="cellIs" dxfId="16992" priority="24420" operator="notEqual">
      <formula>BW311</formula>
    </cfRule>
  </conditionalFormatting>
  <conditionalFormatting sqref="CA313">
    <cfRule type="cellIs" dxfId="16991" priority="6090" operator="notEqual">
      <formula>BW314</formula>
    </cfRule>
  </conditionalFormatting>
  <conditionalFormatting sqref="CA316">
    <cfRule type="cellIs" dxfId="16990" priority="5870" operator="notEqual">
      <formula>BW317</formula>
    </cfRule>
  </conditionalFormatting>
  <conditionalFormatting sqref="CA319">
    <cfRule type="cellIs" dxfId="16989" priority="5650" operator="notEqual">
      <formula>BW320</formula>
    </cfRule>
  </conditionalFormatting>
  <conditionalFormatting sqref="CA322">
    <cfRule type="cellIs" dxfId="16988" priority="5430" operator="notEqual">
      <formula>BW323</formula>
    </cfRule>
  </conditionalFormatting>
  <conditionalFormatting sqref="CA325">
    <cfRule type="cellIs" dxfId="16987" priority="5210" operator="notEqual">
      <formula>BW326</formula>
    </cfRule>
  </conditionalFormatting>
  <conditionalFormatting sqref="CA328">
    <cfRule type="cellIs" dxfId="16986" priority="4990" operator="notEqual">
      <formula>BW329</formula>
    </cfRule>
  </conditionalFormatting>
  <conditionalFormatting sqref="CA331">
    <cfRule type="cellIs" dxfId="16985" priority="4770" operator="notEqual">
      <formula>BW332</formula>
    </cfRule>
  </conditionalFormatting>
  <conditionalFormatting sqref="CA334">
    <cfRule type="cellIs" dxfId="16984" priority="164" operator="notEqual">
      <formula>BW335</formula>
    </cfRule>
  </conditionalFormatting>
  <conditionalFormatting sqref="CA337">
    <cfRule type="cellIs" dxfId="16983" priority="4550" operator="notEqual">
      <formula>BW338</formula>
    </cfRule>
  </conditionalFormatting>
  <conditionalFormatting sqref="CA340">
    <cfRule type="cellIs" dxfId="16982" priority="4330" operator="notEqual">
      <formula>BW341</formula>
    </cfRule>
  </conditionalFormatting>
  <conditionalFormatting sqref="CA343">
    <cfRule type="cellIs" dxfId="16981" priority="6310" operator="notEqual">
      <formula>BW344</formula>
    </cfRule>
  </conditionalFormatting>
  <conditionalFormatting sqref="CA346">
    <cfRule type="cellIs" dxfId="16980" priority="3890" operator="notEqual">
      <formula>BW347</formula>
    </cfRule>
  </conditionalFormatting>
  <conditionalFormatting sqref="CA349">
    <cfRule type="cellIs" dxfId="16979" priority="4110" operator="notEqual">
      <formula>BW350</formula>
    </cfRule>
  </conditionalFormatting>
  <conditionalFormatting sqref="CA352">
    <cfRule type="cellIs" dxfId="16978" priority="3450" operator="notEqual">
      <formula>BW353</formula>
    </cfRule>
  </conditionalFormatting>
  <conditionalFormatting sqref="CA355">
    <cfRule type="cellIs" dxfId="16977" priority="3230" operator="notEqual">
      <formula>BW356</formula>
    </cfRule>
  </conditionalFormatting>
  <conditionalFormatting sqref="CA358">
    <cfRule type="cellIs" dxfId="16976" priority="3010" operator="notEqual">
      <formula>BW359</formula>
    </cfRule>
  </conditionalFormatting>
  <conditionalFormatting sqref="CA361">
    <cfRule type="cellIs" dxfId="16975" priority="24300" operator="notEqual">
      <formula>BW362</formula>
    </cfRule>
  </conditionalFormatting>
  <conditionalFormatting sqref="CA364">
    <cfRule type="cellIs" dxfId="16974" priority="24180" operator="notEqual">
      <formula>BW365</formula>
    </cfRule>
  </conditionalFormatting>
  <conditionalFormatting sqref="CA367">
    <cfRule type="cellIs" dxfId="16973" priority="23940" operator="notEqual">
      <formula>BW368</formula>
    </cfRule>
  </conditionalFormatting>
  <conditionalFormatting sqref="CA370">
    <cfRule type="cellIs" dxfId="16972" priority="27211" operator="notEqual">
      <formula>BW371</formula>
    </cfRule>
  </conditionalFormatting>
  <conditionalFormatting sqref="CB19">
    <cfRule type="cellIs" dxfId="16971" priority="61750" operator="notEqual">
      <formula>BW20</formula>
    </cfRule>
  </conditionalFormatting>
  <conditionalFormatting sqref="CB22">
    <cfRule type="cellIs" dxfId="16970" priority="61600" operator="notEqual">
      <formula>BW23</formula>
    </cfRule>
  </conditionalFormatting>
  <conditionalFormatting sqref="CB25">
    <cfRule type="cellIs" dxfId="16969" priority="61450" operator="notEqual">
      <formula>BW26</formula>
    </cfRule>
  </conditionalFormatting>
  <conditionalFormatting sqref="CB28">
    <cfRule type="cellIs" dxfId="16968" priority="61300" operator="notEqual">
      <formula>BW29</formula>
    </cfRule>
  </conditionalFormatting>
  <conditionalFormatting sqref="CB31">
    <cfRule type="cellIs" dxfId="16967" priority="61150" operator="notEqual">
      <formula>BW32</formula>
    </cfRule>
  </conditionalFormatting>
  <conditionalFormatting sqref="CB34">
    <cfRule type="cellIs" dxfId="16966" priority="61000" operator="notEqual">
      <formula>BW35</formula>
    </cfRule>
  </conditionalFormatting>
  <conditionalFormatting sqref="CB37">
    <cfRule type="cellIs" dxfId="16965" priority="60850" operator="notEqual">
      <formula>BW38</formula>
    </cfRule>
  </conditionalFormatting>
  <conditionalFormatting sqref="CB40">
    <cfRule type="cellIs" dxfId="16964" priority="60700" operator="notEqual">
      <formula>BW41</formula>
    </cfRule>
  </conditionalFormatting>
  <conditionalFormatting sqref="CB43">
    <cfRule type="cellIs" dxfId="16963" priority="60550" operator="notEqual">
      <formula>BW44</formula>
    </cfRule>
  </conditionalFormatting>
  <conditionalFormatting sqref="CB46">
    <cfRule type="cellIs" dxfId="16962" priority="60400" operator="notEqual">
      <formula>BW47</formula>
    </cfRule>
  </conditionalFormatting>
  <conditionalFormatting sqref="CB49">
    <cfRule type="cellIs" dxfId="16961" priority="60250" operator="notEqual">
      <formula>BW50</formula>
    </cfRule>
  </conditionalFormatting>
  <conditionalFormatting sqref="CB52">
    <cfRule type="cellIs" dxfId="16960" priority="60100" operator="notEqual">
      <formula>BW53</formula>
    </cfRule>
  </conditionalFormatting>
  <conditionalFormatting sqref="CB55">
    <cfRule type="cellIs" dxfId="16959" priority="59950" operator="notEqual">
      <formula>BW56</formula>
    </cfRule>
  </conditionalFormatting>
  <conditionalFormatting sqref="CB58">
    <cfRule type="cellIs" dxfId="16958" priority="59800" operator="notEqual">
      <formula>BW59</formula>
    </cfRule>
  </conditionalFormatting>
  <conditionalFormatting sqref="CB61">
    <cfRule type="cellIs" dxfId="16957" priority="59500" operator="notEqual">
      <formula>BW62</formula>
    </cfRule>
  </conditionalFormatting>
  <conditionalFormatting sqref="CB64">
    <cfRule type="cellIs" dxfId="16956" priority="59350" operator="notEqual">
      <formula>BW65</formula>
    </cfRule>
  </conditionalFormatting>
  <conditionalFormatting sqref="CB67">
    <cfRule type="cellIs" dxfId="16955" priority="59200" operator="notEqual">
      <formula>BW68</formula>
    </cfRule>
  </conditionalFormatting>
  <conditionalFormatting sqref="CB70">
    <cfRule type="cellIs" dxfId="16954" priority="59050" operator="notEqual">
      <formula>BW71</formula>
    </cfRule>
  </conditionalFormatting>
  <conditionalFormatting sqref="CB73">
    <cfRule type="cellIs" dxfId="16953" priority="58900" operator="notEqual">
      <formula>BW74</formula>
    </cfRule>
  </conditionalFormatting>
  <conditionalFormatting sqref="CB76">
    <cfRule type="cellIs" dxfId="16952" priority="26099" operator="notEqual">
      <formula>BW77</formula>
    </cfRule>
  </conditionalFormatting>
  <conditionalFormatting sqref="CB79">
    <cfRule type="cellIs" dxfId="16951" priority="25979" operator="notEqual">
      <formula>BW80</formula>
    </cfRule>
  </conditionalFormatting>
  <conditionalFormatting sqref="CB82">
    <cfRule type="cellIs" dxfId="16950" priority="25859" operator="notEqual">
      <formula>BW83</formula>
    </cfRule>
  </conditionalFormatting>
  <conditionalFormatting sqref="CB85">
    <cfRule type="cellIs" dxfId="16949" priority="25739" operator="notEqual">
      <formula>BW86</formula>
    </cfRule>
  </conditionalFormatting>
  <conditionalFormatting sqref="CB88">
    <cfRule type="cellIs" dxfId="16948" priority="25619" operator="notEqual">
      <formula>BW89</formula>
    </cfRule>
  </conditionalFormatting>
  <conditionalFormatting sqref="CB91">
    <cfRule type="cellIs" dxfId="16947" priority="25379" operator="notEqual">
      <formula>BW92</formula>
    </cfRule>
  </conditionalFormatting>
  <conditionalFormatting sqref="CB94">
    <cfRule type="cellIs" dxfId="16946" priority="823" operator="notEqual">
      <formula>BW95</formula>
    </cfRule>
  </conditionalFormatting>
  <conditionalFormatting sqref="CB97">
    <cfRule type="cellIs" dxfId="16945" priority="25499" operator="notEqual">
      <formula>BW98</formula>
    </cfRule>
  </conditionalFormatting>
  <conditionalFormatting sqref="CB100">
    <cfRule type="cellIs" dxfId="16944" priority="25259" operator="notEqual">
      <formula>BW101</formula>
    </cfRule>
  </conditionalFormatting>
  <conditionalFormatting sqref="CB103">
    <cfRule type="cellIs" dxfId="16943" priority="25139" operator="notEqual">
      <formula>BW104</formula>
    </cfRule>
  </conditionalFormatting>
  <conditionalFormatting sqref="CB106">
    <cfRule type="cellIs" dxfId="16942" priority="25019" operator="notEqual">
      <formula>BW107</formula>
    </cfRule>
  </conditionalFormatting>
  <conditionalFormatting sqref="CB109">
    <cfRule type="cellIs" dxfId="16941" priority="24899" operator="notEqual">
      <formula>BW110</formula>
    </cfRule>
  </conditionalFormatting>
  <conditionalFormatting sqref="CB112">
    <cfRule type="cellIs" dxfId="16940" priority="24779" operator="notEqual">
      <formula>BW113</formula>
    </cfRule>
  </conditionalFormatting>
  <conditionalFormatting sqref="CB115">
    <cfRule type="cellIs" dxfId="16939" priority="24659" operator="notEqual">
      <formula>BW116</formula>
    </cfRule>
  </conditionalFormatting>
  <conditionalFormatting sqref="CB118">
    <cfRule type="cellIs" dxfId="16938" priority="24539" operator="notEqual">
      <formula>BW119</formula>
    </cfRule>
  </conditionalFormatting>
  <conditionalFormatting sqref="CB121">
    <cfRule type="cellIs" dxfId="16937" priority="19509" operator="notEqual">
      <formula>BW122</formula>
    </cfRule>
  </conditionalFormatting>
  <conditionalFormatting sqref="CB124">
    <cfRule type="cellIs" dxfId="16936" priority="19289" operator="notEqual">
      <formula>BW125</formula>
    </cfRule>
  </conditionalFormatting>
  <conditionalFormatting sqref="CB127">
    <cfRule type="cellIs" dxfId="16935" priority="19069" operator="notEqual">
      <formula>BW128</formula>
    </cfRule>
  </conditionalFormatting>
  <conditionalFormatting sqref="CB130">
    <cfRule type="cellIs" dxfId="16934" priority="18849" operator="notEqual">
      <formula>BW131</formula>
    </cfRule>
  </conditionalFormatting>
  <conditionalFormatting sqref="CB133">
    <cfRule type="cellIs" dxfId="16933" priority="18629" operator="notEqual">
      <formula>BW134</formula>
    </cfRule>
  </conditionalFormatting>
  <conditionalFormatting sqref="CB136">
    <cfRule type="cellIs" dxfId="16932" priority="18409" operator="notEqual">
      <formula>BW137</formula>
    </cfRule>
  </conditionalFormatting>
  <conditionalFormatting sqref="CB139">
    <cfRule type="cellIs" dxfId="16931" priority="18189" operator="notEqual">
      <formula>BW140</formula>
    </cfRule>
  </conditionalFormatting>
  <conditionalFormatting sqref="CB142">
    <cfRule type="cellIs" dxfId="16930" priority="17969" operator="notEqual">
      <formula>BW143</formula>
    </cfRule>
  </conditionalFormatting>
  <conditionalFormatting sqref="CB145">
    <cfRule type="cellIs" dxfId="16929" priority="17749" operator="notEqual">
      <formula>BW146</formula>
    </cfRule>
  </conditionalFormatting>
  <conditionalFormatting sqref="CB148">
    <cfRule type="cellIs" dxfId="16928" priority="17529" operator="notEqual">
      <formula>BW149</formula>
    </cfRule>
  </conditionalFormatting>
  <conditionalFormatting sqref="CB151">
    <cfRule type="cellIs" dxfId="16927" priority="17309" operator="notEqual">
      <formula>BW152</formula>
    </cfRule>
  </conditionalFormatting>
  <conditionalFormatting sqref="CB154">
    <cfRule type="cellIs" dxfId="16926" priority="17089" operator="notEqual">
      <formula>BW155</formula>
    </cfRule>
  </conditionalFormatting>
  <conditionalFormatting sqref="CB157">
    <cfRule type="cellIs" dxfId="16925" priority="16869" operator="notEqual">
      <formula>BW158</formula>
    </cfRule>
  </conditionalFormatting>
  <conditionalFormatting sqref="CB160">
    <cfRule type="cellIs" dxfId="16924" priority="16649" operator="notEqual">
      <formula>BW161</formula>
    </cfRule>
  </conditionalFormatting>
  <conditionalFormatting sqref="CB163">
    <cfRule type="cellIs" dxfId="16923" priority="16429" operator="notEqual">
      <formula>BW164</formula>
    </cfRule>
  </conditionalFormatting>
  <conditionalFormatting sqref="CB166">
    <cfRule type="cellIs" dxfId="16922" priority="603" operator="notEqual">
      <formula>BW167</formula>
    </cfRule>
  </conditionalFormatting>
  <conditionalFormatting sqref="CB169">
    <cfRule type="cellIs" dxfId="16921" priority="16209" operator="notEqual">
      <formula>BW170</formula>
    </cfRule>
  </conditionalFormatting>
  <conditionalFormatting sqref="CB172">
    <cfRule type="cellIs" dxfId="16920" priority="15989" operator="notEqual">
      <formula>BW173</formula>
    </cfRule>
  </conditionalFormatting>
  <conditionalFormatting sqref="CB175">
    <cfRule type="cellIs" dxfId="16919" priority="15769" operator="notEqual">
      <formula>BW176</formula>
    </cfRule>
  </conditionalFormatting>
  <conditionalFormatting sqref="CB178">
    <cfRule type="cellIs" dxfId="16918" priority="15549" operator="notEqual">
      <formula>BW179</formula>
    </cfRule>
  </conditionalFormatting>
  <conditionalFormatting sqref="CB181">
    <cfRule type="cellIs" dxfId="16917" priority="15329" operator="notEqual">
      <formula>BW182</formula>
    </cfRule>
  </conditionalFormatting>
  <conditionalFormatting sqref="CB184">
    <cfRule type="cellIs" dxfId="16916" priority="15109" operator="notEqual">
      <formula>BW185</formula>
    </cfRule>
  </conditionalFormatting>
  <conditionalFormatting sqref="CB187">
    <cfRule type="cellIs" dxfId="16915" priority="14889" operator="notEqual">
      <formula>BW188</formula>
    </cfRule>
  </conditionalFormatting>
  <conditionalFormatting sqref="CB190">
    <cfRule type="cellIs" dxfId="16914" priority="14669" operator="notEqual">
      <formula>BW191</formula>
    </cfRule>
  </conditionalFormatting>
  <conditionalFormatting sqref="CB193">
    <cfRule type="cellIs" dxfId="16913" priority="14449" operator="notEqual">
      <formula>BW194</formula>
    </cfRule>
  </conditionalFormatting>
  <conditionalFormatting sqref="CB196">
    <cfRule type="cellIs" dxfId="16912" priority="14229" operator="notEqual">
      <formula>BW197</formula>
    </cfRule>
  </conditionalFormatting>
  <conditionalFormatting sqref="CB199">
    <cfRule type="cellIs" dxfId="16911" priority="14009" operator="notEqual">
      <formula>BW200</formula>
    </cfRule>
  </conditionalFormatting>
  <conditionalFormatting sqref="CB202">
    <cfRule type="cellIs" dxfId="16910" priority="13789" operator="notEqual">
      <formula>BW203</formula>
    </cfRule>
  </conditionalFormatting>
  <conditionalFormatting sqref="CB205">
    <cfRule type="cellIs" dxfId="16909" priority="13569" operator="notEqual">
      <formula>BW206</formula>
    </cfRule>
  </conditionalFormatting>
  <conditionalFormatting sqref="CB208">
    <cfRule type="cellIs" dxfId="16908" priority="13349" operator="notEqual">
      <formula>BW209</formula>
    </cfRule>
  </conditionalFormatting>
  <conditionalFormatting sqref="CB211">
    <cfRule type="cellIs" dxfId="16907" priority="13129" operator="notEqual">
      <formula>BW212</formula>
    </cfRule>
  </conditionalFormatting>
  <conditionalFormatting sqref="CB214">
    <cfRule type="cellIs" dxfId="16906" priority="12909" operator="notEqual">
      <formula>BW215</formula>
    </cfRule>
  </conditionalFormatting>
  <conditionalFormatting sqref="CB217">
    <cfRule type="cellIs" dxfId="16905" priority="12689" operator="notEqual">
      <formula>BW218</formula>
    </cfRule>
  </conditionalFormatting>
  <conditionalFormatting sqref="CB220">
    <cfRule type="cellIs" dxfId="16904" priority="12469" operator="notEqual">
      <formula>BW221</formula>
    </cfRule>
  </conditionalFormatting>
  <conditionalFormatting sqref="CB223">
    <cfRule type="cellIs" dxfId="16903" priority="12249" operator="notEqual">
      <formula>BW224</formula>
    </cfRule>
  </conditionalFormatting>
  <conditionalFormatting sqref="CB226">
    <cfRule type="cellIs" dxfId="16902" priority="12029" operator="notEqual">
      <formula>BW227</formula>
    </cfRule>
  </conditionalFormatting>
  <conditionalFormatting sqref="CB229">
    <cfRule type="cellIs" dxfId="16901" priority="11809" operator="notEqual">
      <formula>BW230</formula>
    </cfRule>
  </conditionalFormatting>
  <conditionalFormatting sqref="CB232">
    <cfRule type="cellIs" dxfId="16900" priority="11589" operator="notEqual">
      <formula>BW233</formula>
    </cfRule>
  </conditionalFormatting>
  <conditionalFormatting sqref="CB235">
    <cfRule type="cellIs" dxfId="16899" priority="11369" operator="notEqual">
      <formula>BW236</formula>
    </cfRule>
  </conditionalFormatting>
  <conditionalFormatting sqref="CB238">
    <cfRule type="cellIs" dxfId="16898" priority="11149" operator="notEqual">
      <formula>BW239</formula>
    </cfRule>
  </conditionalFormatting>
  <conditionalFormatting sqref="CB241">
    <cfRule type="cellIs" dxfId="16897" priority="10929" operator="notEqual">
      <formula>BW242</formula>
    </cfRule>
  </conditionalFormatting>
  <conditionalFormatting sqref="CB244">
    <cfRule type="cellIs" dxfId="16896" priority="10709" operator="notEqual">
      <formula>BW245</formula>
    </cfRule>
  </conditionalFormatting>
  <conditionalFormatting sqref="CB247">
    <cfRule type="cellIs" dxfId="16895" priority="10489" operator="notEqual">
      <formula>BW248</formula>
    </cfRule>
  </conditionalFormatting>
  <conditionalFormatting sqref="CB250">
    <cfRule type="cellIs" dxfId="16894" priority="10269" operator="notEqual">
      <formula>BW251</formula>
    </cfRule>
  </conditionalFormatting>
  <conditionalFormatting sqref="CB253">
    <cfRule type="cellIs" dxfId="16893" priority="10049" operator="notEqual">
      <formula>BW254</formula>
    </cfRule>
  </conditionalFormatting>
  <conditionalFormatting sqref="CB256">
    <cfRule type="cellIs" dxfId="16892" priority="9829" operator="notEqual">
      <formula>BW257</formula>
    </cfRule>
  </conditionalFormatting>
  <conditionalFormatting sqref="CB259">
    <cfRule type="cellIs" dxfId="16891" priority="9609" operator="notEqual">
      <formula>BW260</formula>
    </cfRule>
  </conditionalFormatting>
  <conditionalFormatting sqref="CB262">
    <cfRule type="cellIs" dxfId="16890" priority="9389" operator="notEqual">
      <formula>BW263</formula>
    </cfRule>
  </conditionalFormatting>
  <conditionalFormatting sqref="CB265">
    <cfRule type="cellIs" dxfId="16889" priority="9169" operator="notEqual">
      <formula>BW266</formula>
    </cfRule>
  </conditionalFormatting>
  <conditionalFormatting sqref="CB268">
    <cfRule type="cellIs" dxfId="16888" priority="8949" operator="notEqual">
      <formula>BW269</formula>
    </cfRule>
  </conditionalFormatting>
  <conditionalFormatting sqref="CB271">
    <cfRule type="cellIs" dxfId="16887" priority="8729" operator="notEqual">
      <formula>BW272</formula>
    </cfRule>
  </conditionalFormatting>
  <conditionalFormatting sqref="CB274">
    <cfRule type="cellIs" dxfId="16886" priority="1469" operator="notEqual">
      <formula>BW275</formula>
    </cfRule>
  </conditionalFormatting>
  <conditionalFormatting sqref="CB277">
    <cfRule type="cellIs" dxfId="16885" priority="8509" operator="notEqual">
      <formula>BW278</formula>
    </cfRule>
  </conditionalFormatting>
  <conditionalFormatting sqref="CB280">
    <cfRule type="cellIs" dxfId="16884" priority="8289" operator="notEqual">
      <formula>BW281</formula>
    </cfRule>
  </conditionalFormatting>
  <conditionalFormatting sqref="CB283">
    <cfRule type="cellIs" dxfId="16883" priority="8069" operator="notEqual">
      <formula>BW284</formula>
    </cfRule>
  </conditionalFormatting>
  <conditionalFormatting sqref="CB286">
    <cfRule type="cellIs" dxfId="16882" priority="7849" operator="notEqual">
      <formula>BW287</formula>
    </cfRule>
  </conditionalFormatting>
  <conditionalFormatting sqref="CB289">
    <cfRule type="cellIs" dxfId="16881" priority="7629" operator="notEqual">
      <formula>BW290</formula>
    </cfRule>
  </conditionalFormatting>
  <conditionalFormatting sqref="CB292">
    <cfRule type="cellIs" dxfId="16880" priority="383" operator="notEqual">
      <formula>BW293</formula>
    </cfRule>
  </conditionalFormatting>
  <conditionalFormatting sqref="CB295">
    <cfRule type="cellIs" dxfId="16879" priority="7409" operator="notEqual">
      <formula>BW296</formula>
    </cfRule>
  </conditionalFormatting>
  <conditionalFormatting sqref="CB298">
    <cfRule type="cellIs" dxfId="16878" priority="7189" operator="notEqual">
      <formula>BW299</formula>
    </cfRule>
  </conditionalFormatting>
  <conditionalFormatting sqref="CB301">
    <cfRule type="cellIs" dxfId="16877" priority="6969" operator="notEqual">
      <formula>BW302</formula>
    </cfRule>
  </conditionalFormatting>
  <conditionalFormatting sqref="CB304">
    <cfRule type="cellIs" dxfId="16876" priority="6749" operator="notEqual">
      <formula>BW305</formula>
    </cfRule>
  </conditionalFormatting>
  <conditionalFormatting sqref="CB307">
    <cfRule type="cellIs" dxfId="16875" priority="6529" operator="notEqual">
      <formula>BW308</formula>
    </cfRule>
  </conditionalFormatting>
  <conditionalFormatting sqref="CB310">
    <cfRule type="cellIs" dxfId="16874" priority="24419" operator="notEqual">
      <formula>BW311</formula>
    </cfRule>
  </conditionalFormatting>
  <conditionalFormatting sqref="CB313">
    <cfRule type="cellIs" dxfId="16873" priority="6089" operator="notEqual">
      <formula>BW314</formula>
    </cfRule>
  </conditionalFormatting>
  <conditionalFormatting sqref="CB316">
    <cfRule type="cellIs" dxfId="16872" priority="5869" operator="notEqual">
      <formula>BW317</formula>
    </cfRule>
  </conditionalFormatting>
  <conditionalFormatting sqref="CB319">
    <cfRule type="cellIs" dxfId="16871" priority="5649" operator="notEqual">
      <formula>BW320</formula>
    </cfRule>
  </conditionalFormatting>
  <conditionalFormatting sqref="CB322">
    <cfRule type="cellIs" dxfId="16870" priority="5429" operator="notEqual">
      <formula>BW323</formula>
    </cfRule>
  </conditionalFormatting>
  <conditionalFormatting sqref="CB325">
    <cfRule type="cellIs" dxfId="16869" priority="5209" operator="notEqual">
      <formula>BW326</formula>
    </cfRule>
  </conditionalFormatting>
  <conditionalFormatting sqref="CB328">
    <cfRule type="cellIs" dxfId="16868" priority="4989" operator="notEqual">
      <formula>BW329</formula>
    </cfRule>
  </conditionalFormatting>
  <conditionalFormatting sqref="CB331">
    <cfRule type="cellIs" dxfId="16867" priority="4769" operator="notEqual">
      <formula>BW332</formula>
    </cfRule>
  </conditionalFormatting>
  <conditionalFormatting sqref="CB334">
    <cfRule type="cellIs" dxfId="16866" priority="163" operator="notEqual">
      <formula>BW335</formula>
    </cfRule>
  </conditionalFormatting>
  <conditionalFormatting sqref="CB337">
    <cfRule type="cellIs" dxfId="16865" priority="4549" operator="notEqual">
      <formula>BW338</formula>
    </cfRule>
  </conditionalFormatting>
  <conditionalFormatting sqref="CB340">
    <cfRule type="cellIs" dxfId="16864" priority="4329" operator="notEqual">
      <formula>BW341</formula>
    </cfRule>
  </conditionalFormatting>
  <conditionalFormatting sqref="CB343">
    <cfRule type="cellIs" dxfId="16863" priority="6309" operator="notEqual">
      <formula>BW344</formula>
    </cfRule>
  </conditionalFormatting>
  <conditionalFormatting sqref="CB346">
    <cfRule type="cellIs" dxfId="16862" priority="3889" operator="notEqual">
      <formula>BW347</formula>
    </cfRule>
  </conditionalFormatting>
  <conditionalFormatting sqref="CB349">
    <cfRule type="cellIs" dxfId="16861" priority="4109" operator="notEqual">
      <formula>BW350</formula>
    </cfRule>
  </conditionalFormatting>
  <conditionalFormatting sqref="CB352">
    <cfRule type="cellIs" dxfId="16860" priority="3449" operator="notEqual">
      <formula>BW353</formula>
    </cfRule>
  </conditionalFormatting>
  <conditionalFormatting sqref="CB355">
    <cfRule type="cellIs" dxfId="16859" priority="3229" operator="notEqual">
      <formula>BW356</formula>
    </cfRule>
  </conditionalFormatting>
  <conditionalFormatting sqref="CB358">
    <cfRule type="cellIs" dxfId="16858" priority="3009" operator="notEqual">
      <formula>BW359</formula>
    </cfRule>
  </conditionalFormatting>
  <conditionalFormatting sqref="CB361">
    <cfRule type="cellIs" dxfId="16857" priority="24299" operator="notEqual">
      <formula>BW362</formula>
    </cfRule>
  </conditionalFormatting>
  <conditionalFormatting sqref="CB364">
    <cfRule type="cellIs" dxfId="16856" priority="24179" operator="notEqual">
      <formula>BW365</formula>
    </cfRule>
  </conditionalFormatting>
  <conditionalFormatting sqref="CB367">
    <cfRule type="cellIs" dxfId="16855" priority="23939" operator="notEqual">
      <formula>BW368</formula>
    </cfRule>
  </conditionalFormatting>
  <conditionalFormatting sqref="CB370">
    <cfRule type="cellIs" dxfId="16854" priority="27210" operator="notEqual">
      <formula>BW371</formula>
    </cfRule>
  </conditionalFormatting>
  <conditionalFormatting sqref="CC19">
    <cfRule type="cellIs" dxfId="16853" priority="61749" operator="notEqual">
      <formula>BW20</formula>
    </cfRule>
  </conditionalFormatting>
  <conditionalFormatting sqref="CC22">
    <cfRule type="cellIs" dxfId="16852" priority="61599" operator="notEqual">
      <formula>BW23</formula>
    </cfRule>
  </conditionalFormatting>
  <conditionalFormatting sqref="CC25">
    <cfRule type="cellIs" dxfId="16851" priority="61449" operator="notEqual">
      <formula>BW26</formula>
    </cfRule>
  </conditionalFormatting>
  <conditionalFormatting sqref="CC28">
    <cfRule type="cellIs" dxfId="16850" priority="61299" operator="notEqual">
      <formula>BW29</formula>
    </cfRule>
  </conditionalFormatting>
  <conditionalFormatting sqref="CC31">
    <cfRule type="cellIs" dxfId="16849" priority="61149" operator="notEqual">
      <formula>BW32</formula>
    </cfRule>
  </conditionalFormatting>
  <conditionalFormatting sqref="CC34">
    <cfRule type="cellIs" dxfId="16848" priority="60999" operator="notEqual">
      <formula>BW35</formula>
    </cfRule>
  </conditionalFormatting>
  <conditionalFormatting sqref="CC37">
    <cfRule type="cellIs" dxfId="16847" priority="60849" operator="notEqual">
      <formula>BW38</formula>
    </cfRule>
  </conditionalFormatting>
  <conditionalFormatting sqref="CC40">
    <cfRule type="cellIs" dxfId="16846" priority="60699" operator="notEqual">
      <formula>BW41</formula>
    </cfRule>
  </conditionalFormatting>
  <conditionalFormatting sqref="CC43">
    <cfRule type="cellIs" dxfId="16845" priority="60549" operator="notEqual">
      <formula>BW44</formula>
    </cfRule>
  </conditionalFormatting>
  <conditionalFormatting sqref="CC46">
    <cfRule type="cellIs" dxfId="16844" priority="60399" operator="notEqual">
      <formula>BW47</formula>
    </cfRule>
  </conditionalFormatting>
  <conditionalFormatting sqref="CC49">
    <cfRule type="cellIs" dxfId="16843" priority="60249" operator="notEqual">
      <formula>BW50</formula>
    </cfRule>
  </conditionalFormatting>
  <conditionalFormatting sqref="CC52">
    <cfRule type="cellIs" dxfId="16842" priority="60099" operator="notEqual">
      <formula>BW53</formula>
    </cfRule>
  </conditionalFormatting>
  <conditionalFormatting sqref="CC55">
    <cfRule type="cellIs" dxfId="16841" priority="59949" operator="notEqual">
      <formula>BW56</formula>
    </cfRule>
  </conditionalFormatting>
  <conditionalFormatting sqref="CC58">
    <cfRule type="cellIs" dxfId="16840" priority="59799" operator="notEqual">
      <formula>BW59</formula>
    </cfRule>
  </conditionalFormatting>
  <conditionalFormatting sqref="CC61">
    <cfRule type="cellIs" dxfId="16839" priority="59499" operator="notEqual">
      <formula>BW62</formula>
    </cfRule>
  </conditionalFormatting>
  <conditionalFormatting sqref="CC64">
    <cfRule type="cellIs" dxfId="16838" priority="59349" operator="notEqual">
      <formula>BW65</formula>
    </cfRule>
  </conditionalFormatting>
  <conditionalFormatting sqref="CC67">
    <cfRule type="cellIs" dxfId="16837" priority="59199" operator="notEqual">
      <formula>BW68</formula>
    </cfRule>
  </conditionalFormatting>
  <conditionalFormatting sqref="CC70">
    <cfRule type="cellIs" dxfId="16836" priority="59049" operator="notEqual">
      <formula>BW71</formula>
    </cfRule>
  </conditionalFormatting>
  <conditionalFormatting sqref="CC73">
    <cfRule type="cellIs" dxfId="16835" priority="58899" operator="notEqual">
      <formula>BW74</formula>
    </cfRule>
  </conditionalFormatting>
  <conditionalFormatting sqref="CC76">
    <cfRule type="cellIs" dxfId="16834" priority="26098" operator="notEqual">
      <formula>BW77</formula>
    </cfRule>
  </conditionalFormatting>
  <conditionalFormatting sqref="CC79">
    <cfRule type="cellIs" dxfId="16833" priority="25978" operator="notEqual">
      <formula>BW80</formula>
    </cfRule>
  </conditionalFormatting>
  <conditionalFormatting sqref="CC82">
    <cfRule type="cellIs" dxfId="16832" priority="25858" operator="notEqual">
      <formula>BW83</formula>
    </cfRule>
  </conditionalFormatting>
  <conditionalFormatting sqref="CC85">
    <cfRule type="cellIs" dxfId="16831" priority="25738" operator="notEqual">
      <formula>BW86</formula>
    </cfRule>
  </conditionalFormatting>
  <conditionalFormatting sqref="CC88">
    <cfRule type="cellIs" dxfId="16830" priority="25618" operator="notEqual">
      <formula>BW89</formula>
    </cfRule>
  </conditionalFormatting>
  <conditionalFormatting sqref="CC91">
    <cfRule type="cellIs" dxfId="16829" priority="25378" operator="notEqual">
      <formula>BW92</formula>
    </cfRule>
  </conditionalFormatting>
  <conditionalFormatting sqref="CC94">
    <cfRule type="cellIs" dxfId="16828" priority="822" operator="notEqual">
      <formula>BW95</formula>
    </cfRule>
  </conditionalFormatting>
  <conditionalFormatting sqref="CC97">
    <cfRule type="cellIs" dxfId="16827" priority="25498" operator="notEqual">
      <formula>BW98</formula>
    </cfRule>
  </conditionalFormatting>
  <conditionalFormatting sqref="CC100">
    <cfRule type="cellIs" dxfId="16826" priority="25258" operator="notEqual">
      <formula>BW101</formula>
    </cfRule>
  </conditionalFormatting>
  <conditionalFormatting sqref="CC103">
    <cfRule type="cellIs" dxfId="16825" priority="25138" operator="notEqual">
      <formula>BW104</formula>
    </cfRule>
  </conditionalFormatting>
  <conditionalFormatting sqref="CC106">
    <cfRule type="cellIs" dxfId="16824" priority="25018" operator="notEqual">
      <formula>BW107</formula>
    </cfRule>
  </conditionalFormatting>
  <conditionalFormatting sqref="CC109">
    <cfRule type="cellIs" dxfId="16823" priority="24898" operator="notEqual">
      <formula>BW110</formula>
    </cfRule>
  </conditionalFormatting>
  <conditionalFormatting sqref="CC112">
    <cfRule type="cellIs" dxfId="16822" priority="24778" operator="notEqual">
      <formula>BW113</formula>
    </cfRule>
  </conditionalFormatting>
  <conditionalFormatting sqref="CC115">
    <cfRule type="cellIs" dxfId="16821" priority="24658" operator="notEqual">
      <formula>BW116</formula>
    </cfRule>
  </conditionalFormatting>
  <conditionalFormatting sqref="CC118">
    <cfRule type="cellIs" dxfId="16820" priority="24538" operator="notEqual">
      <formula>BW119</formula>
    </cfRule>
  </conditionalFormatting>
  <conditionalFormatting sqref="CC121">
    <cfRule type="cellIs" dxfId="16819" priority="19508" operator="notEqual">
      <formula>BW122</formula>
    </cfRule>
  </conditionalFormatting>
  <conditionalFormatting sqref="CC124">
    <cfRule type="cellIs" dxfId="16818" priority="19288" operator="notEqual">
      <formula>BW125</formula>
    </cfRule>
  </conditionalFormatting>
  <conditionalFormatting sqref="CC127">
    <cfRule type="cellIs" dxfId="16817" priority="19068" operator="notEqual">
      <formula>BW128</formula>
    </cfRule>
  </conditionalFormatting>
  <conditionalFormatting sqref="CC130">
    <cfRule type="cellIs" dxfId="16816" priority="18848" operator="notEqual">
      <formula>BW131</formula>
    </cfRule>
  </conditionalFormatting>
  <conditionalFormatting sqref="CC133">
    <cfRule type="cellIs" dxfId="16815" priority="18628" operator="notEqual">
      <formula>BW134</formula>
    </cfRule>
  </conditionalFormatting>
  <conditionalFormatting sqref="CC136">
    <cfRule type="cellIs" dxfId="16814" priority="18408" operator="notEqual">
      <formula>BW137</formula>
    </cfRule>
  </conditionalFormatting>
  <conditionalFormatting sqref="CC139">
    <cfRule type="cellIs" dxfId="16813" priority="18188" operator="notEqual">
      <formula>BW140</formula>
    </cfRule>
  </conditionalFormatting>
  <conditionalFormatting sqref="CC142">
    <cfRule type="cellIs" dxfId="16812" priority="17968" operator="notEqual">
      <formula>BW143</formula>
    </cfRule>
  </conditionalFormatting>
  <conditionalFormatting sqref="CC145">
    <cfRule type="cellIs" dxfId="16811" priority="17748" operator="notEqual">
      <formula>BW146</formula>
    </cfRule>
  </conditionalFormatting>
  <conditionalFormatting sqref="CC148">
    <cfRule type="cellIs" dxfId="16810" priority="17528" operator="notEqual">
      <formula>BW149</formula>
    </cfRule>
  </conditionalFormatting>
  <conditionalFormatting sqref="CC151">
    <cfRule type="cellIs" dxfId="16809" priority="17308" operator="notEqual">
      <formula>BW152</formula>
    </cfRule>
  </conditionalFormatting>
  <conditionalFormatting sqref="CC154">
    <cfRule type="cellIs" dxfId="16808" priority="17088" operator="notEqual">
      <formula>BW155</formula>
    </cfRule>
  </conditionalFormatting>
  <conditionalFormatting sqref="CC157">
    <cfRule type="cellIs" dxfId="16807" priority="16868" operator="notEqual">
      <formula>BW158</formula>
    </cfRule>
  </conditionalFormatting>
  <conditionalFormatting sqref="CC160">
    <cfRule type="cellIs" dxfId="16806" priority="16648" operator="notEqual">
      <formula>BW161</formula>
    </cfRule>
  </conditionalFormatting>
  <conditionalFormatting sqref="CC163">
    <cfRule type="cellIs" dxfId="16805" priority="16428" operator="notEqual">
      <formula>BW164</formula>
    </cfRule>
  </conditionalFormatting>
  <conditionalFormatting sqref="CC166">
    <cfRule type="cellIs" dxfId="16804" priority="602" operator="notEqual">
      <formula>BW167</formula>
    </cfRule>
  </conditionalFormatting>
  <conditionalFormatting sqref="CC169">
    <cfRule type="cellIs" dxfId="16803" priority="16208" operator="notEqual">
      <formula>BW170</formula>
    </cfRule>
  </conditionalFormatting>
  <conditionalFormatting sqref="CC172">
    <cfRule type="cellIs" dxfId="16802" priority="15988" operator="notEqual">
      <formula>BW173</formula>
    </cfRule>
  </conditionalFormatting>
  <conditionalFormatting sqref="CC175">
    <cfRule type="cellIs" dxfId="16801" priority="15768" operator="notEqual">
      <formula>BW176</formula>
    </cfRule>
  </conditionalFormatting>
  <conditionalFormatting sqref="CC178">
    <cfRule type="cellIs" dxfId="16800" priority="15548" operator="notEqual">
      <formula>BW179</formula>
    </cfRule>
  </conditionalFormatting>
  <conditionalFormatting sqref="CC181">
    <cfRule type="cellIs" dxfId="16799" priority="15328" operator="notEqual">
      <formula>BW182</formula>
    </cfRule>
  </conditionalFormatting>
  <conditionalFormatting sqref="CC184">
    <cfRule type="cellIs" dxfId="16798" priority="15108" operator="notEqual">
      <formula>BW185</formula>
    </cfRule>
  </conditionalFormatting>
  <conditionalFormatting sqref="CC187">
    <cfRule type="cellIs" dxfId="16797" priority="14888" operator="notEqual">
      <formula>BW188</formula>
    </cfRule>
  </conditionalFormatting>
  <conditionalFormatting sqref="CC190">
    <cfRule type="cellIs" dxfId="16796" priority="14668" operator="notEqual">
      <formula>BW191</formula>
    </cfRule>
  </conditionalFormatting>
  <conditionalFormatting sqref="CC193">
    <cfRule type="cellIs" dxfId="16795" priority="14448" operator="notEqual">
      <formula>BW194</formula>
    </cfRule>
  </conditionalFormatting>
  <conditionalFormatting sqref="CC196">
    <cfRule type="cellIs" dxfId="16794" priority="14228" operator="notEqual">
      <formula>BW197</formula>
    </cfRule>
  </conditionalFormatting>
  <conditionalFormatting sqref="CC199">
    <cfRule type="cellIs" dxfId="16793" priority="14008" operator="notEqual">
      <formula>BW200</formula>
    </cfRule>
  </conditionalFormatting>
  <conditionalFormatting sqref="CC202">
    <cfRule type="cellIs" dxfId="16792" priority="13788" operator="notEqual">
      <formula>BW203</formula>
    </cfRule>
  </conditionalFormatting>
  <conditionalFormatting sqref="CC205">
    <cfRule type="cellIs" dxfId="16791" priority="13568" operator="notEqual">
      <formula>BW206</formula>
    </cfRule>
  </conditionalFormatting>
  <conditionalFormatting sqref="CC208">
    <cfRule type="cellIs" dxfId="16790" priority="13348" operator="notEqual">
      <formula>BW209</formula>
    </cfRule>
  </conditionalFormatting>
  <conditionalFormatting sqref="CC211">
    <cfRule type="cellIs" dxfId="16789" priority="13128" operator="notEqual">
      <formula>BW212</formula>
    </cfRule>
  </conditionalFormatting>
  <conditionalFormatting sqref="CC214">
    <cfRule type="cellIs" dxfId="16788" priority="12908" operator="notEqual">
      <formula>BW215</formula>
    </cfRule>
  </conditionalFormatting>
  <conditionalFormatting sqref="CC217">
    <cfRule type="cellIs" dxfId="16787" priority="12688" operator="notEqual">
      <formula>BW218</formula>
    </cfRule>
  </conditionalFormatting>
  <conditionalFormatting sqref="CC220">
    <cfRule type="cellIs" dxfId="16786" priority="12468" operator="notEqual">
      <formula>BW221</formula>
    </cfRule>
  </conditionalFormatting>
  <conditionalFormatting sqref="CC223">
    <cfRule type="cellIs" dxfId="16785" priority="12248" operator="notEqual">
      <formula>BW224</formula>
    </cfRule>
  </conditionalFormatting>
  <conditionalFormatting sqref="CC226">
    <cfRule type="cellIs" dxfId="16784" priority="12028" operator="notEqual">
      <formula>BW227</formula>
    </cfRule>
  </conditionalFormatting>
  <conditionalFormatting sqref="CC229">
    <cfRule type="cellIs" dxfId="16783" priority="11808" operator="notEqual">
      <formula>BW230</formula>
    </cfRule>
  </conditionalFormatting>
  <conditionalFormatting sqref="CC232">
    <cfRule type="cellIs" dxfId="16782" priority="11588" operator="notEqual">
      <formula>BW233</formula>
    </cfRule>
  </conditionalFormatting>
  <conditionalFormatting sqref="CC235">
    <cfRule type="cellIs" dxfId="16781" priority="11368" operator="notEqual">
      <formula>BW236</formula>
    </cfRule>
  </conditionalFormatting>
  <conditionalFormatting sqref="CC238">
    <cfRule type="cellIs" dxfId="16780" priority="11148" operator="notEqual">
      <formula>BW239</formula>
    </cfRule>
  </conditionalFormatting>
  <conditionalFormatting sqref="CC241">
    <cfRule type="cellIs" dxfId="16779" priority="10928" operator="notEqual">
      <formula>BW242</formula>
    </cfRule>
  </conditionalFormatting>
  <conditionalFormatting sqref="CC244">
    <cfRule type="cellIs" dxfId="16778" priority="10708" operator="notEqual">
      <formula>BW245</formula>
    </cfRule>
  </conditionalFormatting>
  <conditionalFormatting sqref="CC247">
    <cfRule type="cellIs" dxfId="16777" priority="10488" operator="notEqual">
      <formula>BW248</formula>
    </cfRule>
  </conditionalFormatting>
  <conditionalFormatting sqref="CC250">
    <cfRule type="cellIs" dxfId="16776" priority="10268" operator="notEqual">
      <formula>BW251</formula>
    </cfRule>
  </conditionalFormatting>
  <conditionalFormatting sqref="CC253">
    <cfRule type="cellIs" dxfId="16775" priority="10048" operator="notEqual">
      <formula>BW254</formula>
    </cfRule>
  </conditionalFormatting>
  <conditionalFormatting sqref="CC256">
    <cfRule type="cellIs" dxfId="16774" priority="9828" operator="notEqual">
      <formula>BW257</formula>
    </cfRule>
  </conditionalFormatting>
  <conditionalFormatting sqref="CC259">
    <cfRule type="cellIs" dxfId="16773" priority="9608" operator="notEqual">
      <formula>BW260</formula>
    </cfRule>
  </conditionalFormatting>
  <conditionalFormatting sqref="CC262">
    <cfRule type="cellIs" dxfId="16772" priority="9388" operator="notEqual">
      <formula>BW263</formula>
    </cfRule>
  </conditionalFormatting>
  <conditionalFormatting sqref="CC265">
    <cfRule type="cellIs" dxfId="16771" priority="9168" operator="notEqual">
      <formula>BW266</formula>
    </cfRule>
  </conditionalFormatting>
  <conditionalFormatting sqref="CC268">
    <cfRule type="cellIs" dxfId="16770" priority="8948" operator="notEqual">
      <formula>BW269</formula>
    </cfRule>
  </conditionalFormatting>
  <conditionalFormatting sqref="CC271">
    <cfRule type="cellIs" dxfId="16769" priority="8728" operator="notEqual">
      <formula>BW272</formula>
    </cfRule>
  </conditionalFormatting>
  <conditionalFormatting sqref="CC274">
    <cfRule type="cellIs" dxfId="16768" priority="1468" operator="notEqual">
      <formula>BW275</formula>
    </cfRule>
  </conditionalFormatting>
  <conditionalFormatting sqref="CC277">
    <cfRule type="cellIs" dxfId="16767" priority="8508" operator="notEqual">
      <formula>BW278</formula>
    </cfRule>
  </conditionalFormatting>
  <conditionalFormatting sqref="CC280">
    <cfRule type="cellIs" dxfId="16766" priority="8288" operator="notEqual">
      <formula>BW281</formula>
    </cfRule>
  </conditionalFormatting>
  <conditionalFormatting sqref="CC283">
    <cfRule type="cellIs" dxfId="16765" priority="8068" operator="notEqual">
      <formula>BW284</formula>
    </cfRule>
  </conditionalFormatting>
  <conditionalFormatting sqref="CC286">
    <cfRule type="cellIs" dxfId="16764" priority="7848" operator="notEqual">
      <formula>BW287</formula>
    </cfRule>
  </conditionalFormatting>
  <conditionalFormatting sqref="CC289">
    <cfRule type="cellIs" dxfId="16763" priority="7628" operator="notEqual">
      <formula>BW290</formula>
    </cfRule>
  </conditionalFormatting>
  <conditionalFormatting sqref="CC292">
    <cfRule type="cellIs" dxfId="16762" priority="382" operator="notEqual">
      <formula>BW293</formula>
    </cfRule>
  </conditionalFormatting>
  <conditionalFormatting sqref="CC295">
    <cfRule type="cellIs" dxfId="16761" priority="7408" operator="notEqual">
      <formula>BW296</formula>
    </cfRule>
  </conditionalFormatting>
  <conditionalFormatting sqref="CC298">
    <cfRule type="cellIs" dxfId="16760" priority="7188" operator="notEqual">
      <formula>BW299</formula>
    </cfRule>
  </conditionalFormatting>
  <conditionalFormatting sqref="CC301">
    <cfRule type="cellIs" dxfId="16759" priority="6968" operator="notEqual">
      <formula>BW302</formula>
    </cfRule>
  </conditionalFormatting>
  <conditionalFormatting sqref="CC304">
    <cfRule type="cellIs" dxfId="16758" priority="6748" operator="notEqual">
      <formula>BW305</formula>
    </cfRule>
  </conditionalFormatting>
  <conditionalFormatting sqref="CC307">
    <cfRule type="cellIs" dxfId="16757" priority="6528" operator="notEqual">
      <formula>BW308</formula>
    </cfRule>
  </conditionalFormatting>
  <conditionalFormatting sqref="CC310">
    <cfRule type="cellIs" dxfId="16756" priority="24418" operator="notEqual">
      <formula>BW311</formula>
    </cfRule>
  </conditionalFormatting>
  <conditionalFormatting sqref="CC313">
    <cfRule type="cellIs" dxfId="16755" priority="6088" operator="notEqual">
      <formula>BW314</formula>
    </cfRule>
  </conditionalFormatting>
  <conditionalFormatting sqref="CC316">
    <cfRule type="cellIs" dxfId="16754" priority="5868" operator="notEqual">
      <formula>BW317</formula>
    </cfRule>
  </conditionalFormatting>
  <conditionalFormatting sqref="CC319">
    <cfRule type="cellIs" dxfId="16753" priority="5648" operator="notEqual">
      <formula>BW320</formula>
    </cfRule>
  </conditionalFormatting>
  <conditionalFormatting sqref="CC322">
    <cfRule type="cellIs" dxfId="16752" priority="5428" operator="notEqual">
      <formula>BW323</formula>
    </cfRule>
  </conditionalFormatting>
  <conditionalFormatting sqref="CC325">
    <cfRule type="cellIs" dxfId="16751" priority="5208" operator="notEqual">
      <formula>BW326</formula>
    </cfRule>
  </conditionalFormatting>
  <conditionalFormatting sqref="CC328">
    <cfRule type="cellIs" dxfId="16750" priority="4988" operator="notEqual">
      <formula>BW329</formula>
    </cfRule>
  </conditionalFormatting>
  <conditionalFormatting sqref="CC331">
    <cfRule type="cellIs" dxfId="16749" priority="4768" operator="notEqual">
      <formula>BW332</formula>
    </cfRule>
  </conditionalFormatting>
  <conditionalFormatting sqref="CC334">
    <cfRule type="cellIs" dxfId="16748" priority="162" operator="notEqual">
      <formula>BW335</formula>
    </cfRule>
  </conditionalFormatting>
  <conditionalFormatting sqref="CC337">
    <cfRule type="cellIs" dxfId="16747" priority="4548" operator="notEqual">
      <formula>BW338</formula>
    </cfRule>
  </conditionalFormatting>
  <conditionalFormatting sqref="CC340">
    <cfRule type="cellIs" dxfId="16746" priority="4328" operator="notEqual">
      <formula>BW341</formula>
    </cfRule>
  </conditionalFormatting>
  <conditionalFormatting sqref="CC343">
    <cfRule type="cellIs" dxfId="16745" priority="6308" operator="notEqual">
      <formula>BW344</formula>
    </cfRule>
  </conditionalFormatting>
  <conditionalFormatting sqref="CC346">
    <cfRule type="cellIs" dxfId="16744" priority="3888" operator="notEqual">
      <formula>BW347</formula>
    </cfRule>
  </conditionalFormatting>
  <conditionalFormatting sqref="CC349">
    <cfRule type="cellIs" dxfId="16743" priority="4108" operator="notEqual">
      <formula>BW350</formula>
    </cfRule>
  </conditionalFormatting>
  <conditionalFormatting sqref="CC352">
    <cfRule type="cellIs" dxfId="16742" priority="3448" operator="notEqual">
      <formula>BW353</formula>
    </cfRule>
  </conditionalFormatting>
  <conditionalFormatting sqref="CC355">
    <cfRule type="cellIs" dxfId="16741" priority="3228" operator="notEqual">
      <formula>BW356</formula>
    </cfRule>
  </conditionalFormatting>
  <conditionalFormatting sqref="CC358">
    <cfRule type="cellIs" dxfId="16740" priority="3008" operator="notEqual">
      <formula>BW359</formula>
    </cfRule>
  </conditionalFormatting>
  <conditionalFormatting sqref="CC361">
    <cfRule type="cellIs" dxfId="16739" priority="24298" operator="notEqual">
      <formula>BW362</formula>
    </cfRule>
  </conditionalFormatting>
  <conditionalFormatting sqref="CC364">
    <cfRule type="cellIs" dxfId="16738" priority="24178" operator="notEqual">
      <formula>BW365</formula>
    </cfRule>
  </conditionalFormatting>
  <conditionalFormatting sqref="CC367">
    <cfRule type="cellIs" dxfId="16737" priority="23938" operator="notEqual">
      <formula>BW368</formula>
    </cfRule>
  </conditionalFormatting>
  <conditionalFormatting sqref="CC370">
    <cfRule type="cellIs" dxfId="16736" priority="27209" operator="notEqual">
      <formula>BW371</formula>
    </cfRule>
  </conditionalFormatting>
  <conditionalFormatting sqref="CD19">
    <cfRule type="cellIs" dxfId="16735" priority="61748" operator="notEqual">
      <formula>BW20</formula>
    </cfRule>
  </conditionalFormatting>
  <conditionalFormatting sqref="CD22">
    <cfRule type="cellIs" dxfId="16734" priority="61598" operator="notEqual">
      <formula>BW23</formula>
    </cfRule>
  </conditionalFormatting>
  <conditionalFormatting sqref="CD25">
    <cfRule type="cellIs" dxfId="16733" priority="61448" operator="notEqual">
      <formula>BW26</formula>
    </cfRule>
  </conditionalFormatting>
  <conditionalFormatting sqref="CD28">
    <cfRule type="cellIs" dxfId="16732" priority="61298" operator="notEqual">
      <formula>BW29</formula>
    </cfRule>
  </conditionalFormatting>
  <conditionalFormatting sqref="CD31">
    <cfRule type="cellIs" dxfId="16731" priority="61148" operator="notEqual">
      <formula>BW32</formula>
    </cfRule>
  </conditionalFormatting>
  <conditionalFormatting sqref="CD34">
    <cfRule type="cellIs" dxfId="16730" priority="60998" operator="notEqual">
      <formula>BW35</formula>
    </cfRule>
  </conditionalFormatting>
  <conditionalFormatting sqref="CD37">
    <cfRule type="cellIs" dxfId="16729" priority="60848" operator="notEqual">
      <formula>BW38</formula>
    </cfRule>
  </conditionalFormatting>
  <conditionalFormatting sqref="CD40">
    <cfRule type="cellIs" dxfId="16728" priority="60698" operator="notEqual">
      <formula>BW41</formula>
    </cfRule>
  </conditionalFormatting>
  <conditionalFormatting sqref="CD43">
    <cfRule type="cellIs" dxfId="16727" priority="60548" operator="notEqual">
      <formula>BW44</formula>
    </cfRule>
  </conditionalFormatting>
  <conditionalFormatting sqref="CD46">
    <cfRule type="cellIs" dxfId="16726" priority="60398" operator="notEqual">
      <formula>BW47</formula>
    </cfRule>
  </conditionalFormatting>
  <conditionalFormatting sqref="CD49">
    <cfRule type="cellIs" dxfId="16725" priority="60248" operator="notEqual">
      <formula>BW50</formula>
    </cfRule>
  </conditionalFormatting>
  <conditionalFormatting sqref="CD52">
    <cfRule type="cellIs" dxfId="16724" priority="60098" operator="notEqual">
      <formula>BW53</formula>
    </cfRule>
  </conditionalFormatting>
  <conditionalFormatting sqref="CD55">
    <cfRule type="cellIs" dxfId="16723" priority="59948" operator="notEqual">
      <formula>BW56</formula>
    </cfRule>
  </conditionalFormatting>
  <conditionalFormatting sqref="CD58">
    <cfRule type="cellIs" dxfId="16722" priority="59798" operator="notEqual">
      <formula>BW59</formula>
    </cfRule>
  </conditionalFormatting>
  <conditionalFormatting sqref="CD61">
    <cfRule type="cellIs" dxfId="16721" priority="59498" operator="notEqual">
      <formula>BW62</formula>
    </cfRule>
  </conditionalFormatting>
  <conditionalFormatting sqref="CD64">
    <cfRule type="cellIs" dxfId="16720" priority="59348" operator="notEqual">
      <formula>BW65</formula>
    </cfRule>
  </conditionalFormatting>
  <conditionalFormatting sqref="CD67">
    <cfRule type="cellIs" dxfId="16719" priority="59198" operator="notEqual">
      <formula>BW68</formula>
    </cfRule>
  </conditionalFormatting>
  <conditionalFormatting sqref="CD70">
    <cfRule type="cellIs" dxfId="16718" priority="59048" operator="notEqual">
      <formula>BW71</formula>
    </cfRule>
  </conditionalFormatting>
  <conditionalFormatting sqref="CD73">
    <cfRule type="cellIs" dxfId="16717" priority="58898" operator="notEqual">
      <formula>BW74</formula>
    </cfRule>
  </conditionalFormatting>
  <conditionalFormatting sqref="CD76">
    <cfRule type="cellIs" dxfId="16716" priority="26097" operator="notEqual">
      <formula>BW77</formula>
    </cfRule>
  </conditionalFormatting>
  <conditionalFormatting sqref="CD79">
    <cfRule type="cellIs" dxfId="16715" priority="25977" operator="notEqual">
      <formula>BW80</formula>
    </cfRule>
  </conditionalFormatting>
  <conditionalFormatting sqref="CD82">
    <cfRule type="cellIs" dxfId="16714" priority="25857" operator="notEqual">
      <formula>BW83</formula>
    </cfRule>
  </conditionalFormatting>
  <conditionalFormatting sqref="CD85">
    <cfRule type="cellIs" dxfId="16713" priority="25737" operator="notEqual">
      <formula>BW86</formula>
    </cfRule>
  </conditionalFormatting>
  <conditionalFormatting sqref="CD88">
    <cfRule type="cellIs" dxfId="16712" priority="25617" operator="notEqual">
      <formula>BW89</formula>
    </cfRule>
  </conditionalFormatting>
  <conditionalFormatting sqref="CD91">
    <cfRule type="cellIs" dxfId="16711" priority="25377" operator="notEqual">
      <formula>BW92</formula>
    </cfRule>
  </conditionalFormatting>
  <conditionalFormatting sqref="CD94">
    <cfRule type="cellIs" dxfId="16710" priority="821" operator="notEqual">
      <formula>BW95</formula>
    </cfRule>
  </conditionalFormatting>
  <conditionalFormatting sqref="CD97">
    <cfRule type="cellIs" dxfId="16709" priority="25497" operator="notEqual">
      <formula>BW98</formula>
    </cfRule>
  </conditionalFormatting>
  <conditionalFormatting sqref="CD100">
    <cfRule type="cellIs" dxfId="16708" priority="25257" operator="notEqual">
      <formula>BW101</formula>
    </cfRule>
  </conditionalFormatting>
  <conditionalFormatting sqref="CD103">
    <cfRule type="cellIs" dxfId="16707" priority="25137" operator="notEqual">
      <formula>BW104</formula>
    </cfRule>
  </conditionalFormatting>
  <conditionalFormatting sqref="CD106">
    <cfRule type="cellIs" dxfId="16706" priority="25017" operator="notEqual">
      <formula>BW107</formula>
    </cfRule>
  </conditionalFormatting>
  <conditionalFormatting sqref="CD109">
    <cfRule type="cellIs" dxfId="16705" priority="24897" operator="notEqual">
      <formula>BW110</formula>
    </cfRule>
  </conditionalFormatting>
  <conditionalFormatting sqref="CD112">
    <cfRule type="cellIs" dxfId="16704" priority="24777" operator="notEqual">
      <formula>BW113</formula>
    </cfRule>
  </conditionalFormatting>
  <conditionalFormatting sqref="CD115">
    <cfRule type="cellIs" dxfId="16703" priority="24657" operator="notEqual">
      <formula>BW116</formula>
    </cfRule>
  </conditionalFormatting>
  <conditionalFormatting sqref="CD118">
    <cfRule type="cellIs" dxfId="16702" priority="24537" operator="notEqual">
      <formula>BW119</formula>
    </cfRule>
  </conditionalFormatting>
  <conditionalFormatting sqref="CD121">
    <cfRule type="cellIs" dxfId="16701" priority="19507" operator="notEqual">
      <formula>BW122</formula>
    </cfRule>
  </conditionalFormatting>
  <conditionalFormatting sqref="CD124">
    <cfRule type="cellIs" dxfId="16700" priority="19287" operator="notEqual">
      <formula>BW125</formula>
    </cfRule>
  </conditionalFormatting>
  <conditionalFormatting sqref="CD127">
    <cfRule type="cellIs" dxfId="16699" priority="19067" operator="notEqual">
      <formula>BW128</formula>
    </cfRule>
  </conditionalFormatting>
  <conditionalFormatting sqref="CD130">
    <cfRule type="cellIs" dxfId="16698" priority="18847" operator="notEqual">
      <formula>BW131</formula>
    </cfRule>
  </conditionalFormatting>
  <conditionalFormatting sqref="CD133">
    <cfRule type="cellIs" dxfId="16697" priority="18627" operator="notEqual">
      <formula>BW134</formula>
    </cfRule>
  </conditionalFormatting>
  <conditionalFormatting sqref="CD136">
    <cfRule type="cellIs" dxfId="16696" priority="18407" operator="notEqual">
      <formula>BW137</formula>
    </cfRule>
  </conditionalFormatting>
  <conditionalFormatting sqref="CD139">
    <cfRule type="cellIs" dxfId="16695" priority="18187" operator="notEqual">
      <formula>BW140</formula>
    </cfRule>
  </conditionalFormatting>
  <conditionalFormatting sqref="CD142">
    <cfRule type="cellIs" dxfId="16694" priority="17967" operator="notEqual">
      <formula>BW143</formula>
    </cfRule>
  </conditionalFormatting>
  <conditionalFormatting sqref="CD145">
    <cfRule type="cellIs" dxfId="16693" priority="17747" operator="notEqual">
      <formula>BW146</formula>
    </cfRule>
  </conditionalFormatting>
  <conditionalFormatting sqref="CD148">
    <cfRule type="cellIs" dxfId="16692" priority="17527" operator="notEqual">
      <formula>BW149</formula>
    </cfRule>
  </conditionalFormatting>
  <conditionalFormatting sqref="CD151">
    <cfRule type="cellIs" dxfId="16691" priority="17307" operator="notEqual">
      <formula>BW152</formula>
    </cfRule>
  </conditionalFormatting>
  <conditionalFormatting sqref="CD154">
    <cfRule type="cellIs" dxfId="16690" priority="17087" operator="notEqual">
      <formula>BW155</formula>
    </cfRule>
  </conditionalFormatting>
  <conditionalFormatting sqref="CD157">
    <cfRule type="cellIs" dxfId="16689" priority="16867" operator="notEqual">
      <formula>BW158</formula>
    </cfRule>
  </conditionalFormatting>
  <conditionalFormatting sqref="CD160">
    <cfRule type="cellIs" dxfId="16688" priority="16647" operator="notEqual">
      <formula>BW161</formula>
    </cfRule>
  </conditionalFormatting>
  <conditionalFormatting sqref="CD163">
    <cfRule type="cellIs" dxfId="16687" priority="16427" operator="notEqual">
      <formula>BW164</formula>
    </cfRule>
  </conditionalFormatting>
  <conditionalFormatting sqref="CD166">
    <cfRule type="cellIs" dxfId="16686" priority="601" operator="notEqual">
      <formula>BW167</formula>
    </cfRule>
  </conditionalFormatting>
  <conditionalFormatting sqref="CD169">
    <cfRule type="cellIs" dxfId="16685" priority="16207" operator="notEqual">
      <formula>BW170</formula>
    </cfRule>
  </conditionalFormatting>
  <conditionalFormatting sqref="CD172">
    <cfRule type="cellIs" dxfId="16684" priority="15987" operator="notEqual">
      <formula>BW173</formula>
    </cfRule>
  </conditionalFormatting>
  <conditionalFormatting sqref="CD175">
    <cfRule type="cellIs" dxfId="16683" priority="15767" operator="notEqual">
      <formula>BW176</formula>
    </cfRule>
  </conditionalFormatting>
  <conditionalFormatting sqref="CD178">
    <cfRule type="cellIs" dxfId="16682" priority="15547" operator="notEqual">
      <formula>BW179</formula>
    </cfRule>
  </conditionalFormatting>
  <conditionalFormatting sqref="CD181">
    <cfRule type="cellIs" dxfId="16681" priority="15327" operator="notEqual">
      <formula>BW182</formula>
    </cfRule>
  </conditionalFormatting>
  <conditionalFormatting sqref="CD184">
    <cfRule type="cellIs" dxfId="16680" priority="15107" operator="notEqual">
      <formula>BW185</formula>
    </cfRule>
  </conditionalFormatting>
  <conditionalFormatting sqref="CD187">
    <cfRule type="cellIs" dxfId="16679" priority="14887" operator="notEqual">
      <formula>BW188</formula>
    </cfRule>
  </conditionalFormatting>
  <conditionalFormatting sqref="CD190">
    <cfRule type="cellIs" dxfId="16678" priority="14667" operator="notEqual">
      <formula>BW191</formula>
    </cfRule>
  </conditionalFormatting>
  <conditionalFormatting sqref="CD193">
    <cfRule type="cellIs" dxfId="16677" priority="14447" operator="notEqual">
      <formula>BW194</formula>
    </cfRule>
  </conditionalFormatting>
  <conditionalFormatting sqref="CD196">
    <cfRule type="cellIs" dxfId="16676" priority="14227" operator="notEqual">
      <formula>BW197</formula>
    </cfRule>
  </conditionalFormatting>
  <conditionalFormatting sqref="CD199">
    <cfRule type="cellIs" dxfId="16675" priority="14007" operator="notEqual">
      <formula>BW200</formula>
    </cfRule>
  </conditionalFormatting>
  <conditionalFormatting sqref="CD202">
    <cfRule type="cellIs" dxfId="16674" priority="13787" operator="notEqual">
      <formula>BW203</formula>
    </cfRule>
  </conditionalFormatting>
  <conditionalFormatting sqref="CD205">
    <cfRule type="cellIs" dxfId="16673" priority="13567" operator="notEqual">
      <formula>BW206</formula>
    </cfRule>
  </conditionalFormatting>
  <conditionalFormatting sqref="CD208">
    <cfRule type="cellIs" dxfId="16672" priority="13347" operator="notEqual">
      <formula>BW209</formula>
    </cfRule>
  </conditionalFormatting>
  <conditionalFormatting sqref="CD211">
    <cfRule type="cellIs" dxfId="16671" priority="13127" operator="notEqual">
      <formula>BW212</formula>
    </cfRule>
  </conditionalFormatting>
  <conditionalFormatting sqref="CD214">
    <cfRule type="cellIs" dxfId="16670" priority="12907" operator="notEqual">
      <formula>BW215</formula>
    </cfRule>
  </conditionalFormatting>
  <conditionalFormatting sqref="CD217">
    <cfRule type="cellIs" dxfId="16669" priority="12687" operator="notEqual">
      <formula>BW218</formula>
    </cfRule>
  </conditionalFormatting>
  <conditionalFormatting sqref="CD220">
    <cfRule type="cellIs" dxfId="16668" priority="12467" operator="notEqual">
      <formula>BW221</formula>
    </cfRule>
  </conditionalFormatting>
  <conditionalFormatting sqref="CD223">
    <cfRule type="cellIs" dxfId="16667" priority="12247" operator="notEqual">
      <formula>BW224</formula>
    </cfRule>
  </conditionalFormatting>
  <conditionalFormatting sqref="CD226">
    <cfRule type="cellIs" dxfId="16666" priority="12027" operator="notEqual">
      <formula>BW227</formula>
    </cfRule>
  </conditionalFormatting>
  <conditionalFormatting sqref="CD229">
    <cfRule type="cellIs" dxfId="16665" priority="11807" operator="notEqual">
      <formula>BW230</formula>
    </cfRule>
  </conditionalFormatting>
  <conditionalFormatting sqref="CD232">
    <cfRule type="cellIs" dxfId="16664" priority="11587" operator="notEqual">
      <formula>BW233</formula>
    </cfRule>
  </conditionalFormatting>
  <conditionalFormatting sqref="CD235">
    <cfRule type="cellIs" dxfId="16663" priority="11367" operator="notEqual">
      <formula>BW236</formula>
    </cfRule>
  </conditionalFormatting>
  <conditionalFormatting sqref="CD238">
    <cfRule type="cellIs" dxfId="16662" priority="11147" operator="notEqual">
      <formula>BW239</formula>
    </cfRule>
  </conditionalFormatting>
  <conditionalFormatting sqref="CD241">
    <cfRule type="cellIs" dxfId="16661" priority="10927" operator="notEqual">
      <formula>BW242</formula>
    </cfRule>
  </conditionalFormatting>
  <conditionalFormatting sqref="CD244">
    <cfRule type="cellIs" dxfId="16660" priority="10707" operator="notEqual">
      <formula>BW245</formula>
    </cfRule>
  </conditionalFormatting>
  <conditionalFormatting sqref="CD247">
    <cfRule type="cellIs" dxfId="16659" priority="10487" operator="notEqual">
      <formula>BW248</formula>
    </cfRule>
  </conditionalFormatting>
  <conditionalFormatting sqref="CD250">
    <cfRule type="cellIs" dxfId="16658" priority="10267" operator="notEqual">
      <formula>BW251</formula>
    </cfRule>
  </conditionalFormatting>
  <conditionalFormatting sqref="CD253">
    <cfRule type="cellIs" dxfId="16657" priority="10047" operator="notEqual">
      <formula>BW254</formula>
    </cfRule>
  </conditionalFormatting>
  <conditionalFormatting sqref="CD256">
    <cfRule type="cellIs" dxfId="16656" priority="9827" operator="notEqual">
      <formula>BW257</formula>
    </cfRule>
  </conditionalFormatting>
  <conditionalFormatting sqref="CD259">
    <cfRule type="cellIs" dxfId="16655" priority="9607" operator="notEqual">
      <formula>BW260</formula>
    </cfRule>
  </conditionalFormatting>
  <conditionalFormatting sqref="CD262">
    <cfRule type="cellIs" dxfId="16654" priority="9387" operator="notEqual">
      <formula>BW263</formula>
    </cfRule>
  </conditionalFormatting>
  <conditionalFormatting sqref="CD265">
    <cfRule type="cellIs" dxfId="16653" priority="9167" operator="notEqual">
      <formula>BW266</formula>
    </cfRule>
  </conditionalFormatting>
  <conditionalFormatting sqref="CD268">
    <cfRule type="cellIs" dxfId="16652" priority="8947" operator="notEqual">
      <formula>BW269</formula>
    </cfRule>
  </conditionalFormatting>
  <conditionalFormatting sqref="CD271">
    <cfRule type="cellIs" dxfId="16651" priority="8727" operator="notEqual">
      <formula>BW272</formula>
    </cfRule>
  </conditionalFormatting>
  <conditionalFormatting sqref="CD274">
    <cfRule type="cellIs" dxfId="16650" priority="1467" operator="notEqual">
      <formula>BW275</formula>
    </cfRule>
  </conditionalFormatting>
  <conditionalFormatting sqref="CD277">
    <cfRule type="cellIs" dxfId="16649" priority="8507" operator="notEqual">
      <formula>BW278</formula>
    </cfRule>
  </conditionalFormatting>
  <conditionalFormatting sqref="CD280">
    <cfRule type="cellIs" dxfId="16648" priority="8287" operator="notEqual">
      <formula>BW281</formula>
    </cfRule>
  </conditionalFormatting>
  <conditionalFormatting sqref="CD283">
    <cfRule type="cellIs" dxfId="16647" priority="8067" operator="notEqual">
      <formula>BW284</formula>
    </cfRule>
  </conditionalFormatting>
  <conditionalFormatting sqref="CD286">
    <cfRule type="cellIs" dxfId="16646" priority="7847" operator="notEqual">
      <formula>BW287</formula>
    </cfRule>
  </conditionalFormatting>
  <conditionalFormatting sqref="CD289">
    <cfRule type="cellIs" dxfId="16645" priority="7627" operator="notEqual">
      <formula>BW290</formula>
    </cfRule>
  </conditionalFormatting>
  <conditionalFormatting sqref="CD292">
    <cfRule type="cellIs" dxfId="16644" priority="381" operator="notEqual">
      <formula>BW293</formula>
    </cfRule>
  </conditionalFormatting>
  <conditionalFormatting sqref="CD295">
    <cfRule type="cellIs" dxfId="16643" priority="7407" operator="notEqual">
      <formula>BW296</formula>
    </cfRule>
  </conditionalFormatting>
  <conditionalFormatting sqref="CD298">
    <cfRule type="cellIs" dxfId="16642" priority="7187" operator="notEqual">
      <formula>BW299</formula>
    </cfRule>
  </conditionalFormatting>
  <conditionalFormatting sqref="CD301">
    <cfRule type="cellIs" dxfId="16641" priority="6967" operator="notEqual">
      <formula>BW302</formula>
    </cfRule>
  </conditionalFormatting>
  <conditionalFormatting sqref="CD304">
    <cfRule type="cellIs" dxfId="16640" priority="6747" operator="notEqual">
      <formula>BW305</formula>
    </cfRule>
  </conditionalFormatting>
  <conditionalFormatting sqref="CD307">
    <cfRule type="cellIs" dxfId="16639" priority="6527" operator="notEqual">
      <formula>BW308</formula>
    </cfRule>
  </conditionalFormatting>
  <conditionalFormatting sqref="CD310">
    <cfRule type="cellIs" dxfId="16638" priority="24417" operator="notEqual">
      <formula>BW311</formula>
    </cfRule>
  </conditionalFormatting>
  <conditionalFormatting sqref="CD313">
    <cfRule type="cellIs" dxfId="16637" priority="6087" operator="notEqual">
      <formula>BW314</formula>
    </cfRule>
  </conditionalFormatting>
  <conditionalFormatting sqref="CD316">
    <cfRule type="cellIs" dxfId="16636" priority="5867" operator="notEqual">
      <formula>BW317</formula>
    </cfRule>
  </conditionalFormatting>
  <conditionalFormatting sqref="CD319">
    <cfRule type="cellIs" dxfId="16635" priority="5647" operator="notEqual">
      <formula>BW320</formula>
    </cfRule>
  </conditionalFormatting>
  <conditionalFormatting sqref="CD322">
    <cfRule type="cellIs" dxfId="16634" priority="5427" operator="notEqual">
      <formula>BW323</formula>
    </cfRule>
  </conditionalFormatting>
  <conditionalFormatting sqref="CD325">
    <cfRule type="cellIs" dxfId="16633" priority="5207" operator="notEqual">
      <formula>BW326</formula>
    </cfRule>
  </conditionalFormatting>
  <conditionalFormatting sqref="CD328">
    <cfRule type="cellIs" dxfId="16632" priority="4987" operator="notEqual">
      <formula>BW329</formula>
    </cfRule>
  </conditionalFormatting>
  <conditionalFormatting sqref="CD331">
    <cfRule type="cellIs" dxfId="16631" priority="4767" operator="notEqual">
      <formula>BW332</formula>
    </cfRule>
  </conditionalFormatting>
  <conditionalFormatting sqref="CD334">
    <cfRule type="cellIs" dxfId="16630" priority="161" operator="notEqual">
      <formula>BW335</formula>
    </cfRule>
  </conditionalFormatting>
  <conditionalFormatting sqref="CD337">
    <cfRule type="cellIs" dxfId="16629" priority="4547" operator="notEqual">
      <formula>BW338</formula>
    </cfRule>
  </conditionalFormatting>
  <conditionalFormatting sqref="CD340">
    <cfRule type="cellIs" dxfId="16628" priority="4327" operator="notEqual">
      <formula>BW341</formula>
    </cfRule>
  </conditionalFormatting>
  <conditionalFormatting sqref="CD343">
    <cfRule type="cellIs" dxfId="16627" priority="6307" operator="notEqual">
      <formula>BW344</formula>
    </cfRule>
  </conditionalFormatting>
  <conditionalFormatting sqref="CD346">
    <cfRule type="cellIs" dxfId="16626" priority="3887" operator="notEqual">
      <formula>BW347</formula>
    </cfRule>
  </conditionalFormatting>
  <conditionalFormatting sqref="CD349">
    <cfRule type="cellIs" dxfId="16625" priority="4107" operator="notEqual">
      <formula>BW350</formula>
    </cfRule>
  </conditionalFormatting>
  <conditionalFormatting sqref="CD352">
    <cfRule type="cellIs" dxfId="16624" priority="3447" operator="notEqual">
      <formula>BW353</formula>
    </cfRule>
  </conditionalFormatting>
  <conditionalFormatting sqref="CD355">
    <cfRule type="cellIs" dxfId="16623" priority="3227" operator="notEqual">
      <formula>BW356</formula>
    </cfRule>
  </conditionalFormatting>
  <conditionalFormatting sqref="CD358">
    <cfRule type="cellIs" dxfId="16622" priority="3007" operator="notEqual">
      <formula>BW359</formula>
    </cfRule>
  </conditionalFormatting>
  <conditionalFormatting sqref="CD361">
    <cfRule type="cellIs" dxfId="16621" priority="24297" operator="notEqual">
      <formula>BW362</formula>
    </cfRule>
  </conditionalFormatting>
  <conditionalFormatting sqref="CD364">
    <cfRule type="cellIs" dxfId="16620" priority="24177" operator="notEqual">
      <formula>BW365</formula>
    </cfRule>
  </conditionalFormatting>
  <conditionalFormatting sqref="CD367">
    <cfRule type="cellIs" dxfId="16619" priority="23937" operator="notEqual">
      <formula>BW368</formula>
    </cfRule>
  </conditionalFormatting>
  <conditionalFormatting sqref="CD370">
    <cfRule type="cellIs" dxfId="16618" priority="27208" operator="notEqual">
      <formula>BW371</formula>
    </cfRule>
  </conditionalFormatting>
  <conditionalFormatting sqref="CE76">
    <cfRule type="cellIs" dxfId="16617" priority="26156" operator="notEqual">
      <formula>BW77</formula>
    </cfRule>
  </conditionalFormatting>
  <conditionalFormatting sqref="CE79">
    <cfRule type="cellIs" dxfId="16616" priority="26036" operator="notEqual">
      <formula>BW80</formula>
    </cfRule>
  </conditionalFormatting>
  <conditionalFormatting sqref="CE82">
    <cfRule type="cellIs" dxfId="16615" priority="25916" operator="notEqual">
      <formula>BW83</formula>
    </cfRule>
  </conditionalFormatting>
  <conditionalFormatting sqref="CE85">
    <cfRule type="cellIs" dxfId="16614" priority="25796" operator="notEqual">
      <formula>BW86</formula>
    </cfRule>
  </conditionalFormatting>
  <conditionalFormatting sqref="CE88">
    <cfRule type="cellIs" dxfId="16613" priority="25676" operator="notEqual">
      <formula>BW89</formula>
    </cfRule>
  </conditionalFormatting>
  <conditionalFormatting sqref="CE91">
    <cfRule type="cellIs" dxfId="16612" priority="25436" operator="notEqual">
      <formula>BW92</formula>
    </cfRule>
  </conditionalFormatting>
  <conditionalFormatting sqref="CE94">
    <cfRule type="cellIs" dxfId="16611" priority="880" operator="notEqual">
      <formula>BW95</formula>
    </cfRule>
  </conditionalFormatting>
  <conditionalFormatting sqref="CE97">
    <cfRule type="cellIs" dxfId="16610" priority="25556" operator="notEqual">
      <formula>BW98</formula>
    </cfRule>
  </conditionalFormatting>
  <conditionalFormatting sqref="CE100">
    <cfRule type="cellIs" dxfId="16609" priority="25316" operator="notEqual">
      <formula>BW101</formula>
    </cfRule>
  </conditionalFormatting>
  <conditionalFormatting sqref="CE103">
    <cfRule type="cellIs" dxfId="16608" priority="25196" operator="notEqual">
      <formula>BW104</formula>
    </cfRule>
  </conditionalFormatting>
  <conditionalFormatting sqref="CE106">
    <cfRule type="cellIs" dxfId="16607" priority="25076" operator="notEqual">
      <formula>BW107</formula>
    </cfRule>
  </conditionalFormatting>
  <conditionalFormatting sqref="CE109">
    <cfRule type="cellIs" dxfId="16606" priority="24956" operator="notEqual">
      <formula>BW110</formula>
    </cfRule>
  </conditionalFormatting>
  <conditionalFormatting sqref="CE112">
    <cfRule type="cellIs" dxfId="16605" priority="24836" operator="notEqual">
      <formula>BW113</formula>
    </cfRule>
  </conditionalFormatting>
  <conditionalFormatting sqref="CE115">
    <cfRule type="cellIs" dxfId="16604" priority="24716" operator="notEqual">
      <formula>BW116</formula>
    </cfRule>
  </conditionalFormatting>
  <conditionalFormatting sqref="CE118">
    <cfRule type="cellIs" dxfId="16603" priority="24596" operator="notEqual">
      <formula>BW119</formula>
    </cfRule>
  </conditionalFormatting>
  <conditionalFormatting sqref="CE121">
    <cfRule type="cellIs" dxfId="16602" priority="19566" operator="notEqual">
      <formula>BW122</formula>
    </cfRule>
  </conditionalFormatting>
  <conditionalFormatting sqref="CE124">
    <cfRule type="cellIs" dxfId="16601" priority="19346" operator="notEqual">
      <formula>BW125</formula>
    </cfRule>
  </conditionalFormatting>
  <conditionalFormatting sqref="CE127">
    <cfRule type="cellIs" dxfId="16600" priority="19126" operator="notEqual">
      <formula>BW128</formula>
    </cfRule>
  </conditionalFormatting>
  <conditionalFormatting sqref="CE130">
    <cfRule type="cellIs" dxfId="16599" priority="18906" operator="notEqual">
      <formula>BW131</formula>
    </cfRule>
  </conditionalFormatting>
  <conditionalFormatting sqref="CE133">
    <cfRule type="cellIs" dxfId="16598" priority="18686" operator="notEqual">
      <formula>BW134</formula>
    </cfRule>
  </conditionalFormatting>
  <conditionalFormatting sqref="CE136">
    <cfRule type="cellIs" dxfId="16597" priority="18466" operator="notEqual">
      <formula>BW137</formula>
    </cfRule>
  </conditionalFormatting>
  <conditionalFormatting sqref="CE139">
    <cfRule type="cellIs" dxfId="16596" priority="18246" operator="notEqual">
      <formula>BW140</formula>
    </cfRule>
  </conditionalFormatting>
  <conditionalFormatting sqref="CE142">
    <cfRule type="cellIs" dxfId="16595" priority="18026" operator="notEqual">
      <formula>BW143</formula>
    </cfRule>
  </conditionalFormatting>
  <conditionalFormatting sqref="CE145">
    <cfRule type="cellIs" dxfId="16594" priority="17806" operator="notEqual">
      <formula>BW146</formula>
    </cfRule>
  </conditionalFormatting>
  <conditionalFormatting sqref="CE148">
    <cfRule type="cellIs" dxfId="16593" priority="17586" operator="notEqual">
      <formula>BW149</formula>
    </cfRule>
  </conditionalFormatting>
  <conditionalFormatting sqref="CE151">
    <cfRule type="cellIs" dxfId="16592" priority="17366" operator="notEqual">
      <formula>BW152</formula>
    </cfRule>
  </conditionalFormatting>
  <conditionalFormatting sqref="CE154">
    <cfRule type="cellIs" dxfId="16591" priority="17146" operator="notEqual">
      <formula>BW155</formula>
    </cfRule>
  </conditionalFormatting>
  <conditionalFormatting sqref="CE157">
    <cfRule type="cellIs" dxfId="16590" priority="16926" operator="notEqual">
      <formula>BW158</formula>
    </cfRule>
  </conditionalFormatting>
  <conditionalFormatting sqref="CE160">
    <cfRule type="cellIs" dxfId="16589" priority="16706" operator="notEqual">
      <formula>BW161</formula>
    </cfRule>
  </conditionalFormatting>
  <conditionalFormatting sqref="CE163">
    <cfRule type="cellIs" dxfId="16588" priority="16486" operator="notEqual">
      <formula>BW164</formula>
    </cfRule>
  </conditionalFormatting>
  <conditionalFormatting sqref="CE166">
    <cfRule type="cellIs" dxfId="16587" priority="660" operator="notEqual">
      <formula>BW167</formula>
    </cfRule>
  </conditionalFormatting>
  <conditionalFormatting sqref="CE169">
    <cfRule type="cellIs" dxfId="16586" priority="16266" operator="notEqual">
      <formula>BW170</formula>
    </cfRule>
  </conditionalFormatting>
  <conditionalFormatting sqref="CE172">
    <cfRule type="cellIs" dxfId="16585" priority="16046" operator="notEqual">
      <formula>BW173</formula>
    </cfRule>
  </conditionalFormatting>
  <conditionalFormatting sqref="CE175">
    <cfRule type="cellIs" dxfId="16584" priority="15826" operator="notEqual">
      <formula>BW176</formula>
    </cfRule>
  </conditionalFormatting>
  <conditionalFormatting sqref="CE178">
    <cfRule type="cellIs" dxfId="16583" priority="15606" operator="notEqual">
      <formula>BW179</formula>
    </cfRule>
  </conditionalFormatting>
  <conditionalFormatting sqref="CE181">
    <cfRule type="cellIs" dxfId="16582" priority="15386" operator="notEqual">
      <formula>BW182</formula>
    </cfRule>
  </conditionalFormatting>
  <conditionalFormatting sqref="CE184">
    <cfRule type="cellIs" dxfId="16581" priority="15166" operator="notEqual">
      <formula>BW185</formula>
    </cfRule>
  </conditionalFormatting>
  <conditionalFormatting sqref="CE187">
    <cfRule type="cellIs" dxfId="16580" priority="14946" operator="notEqual">
      <formula>BW188</formula>
    </cfRule>
  </conditionalFormatting>
  <conditionalFormatting sqref="CE190">
    <cfRule type="cellIs" dxfId="16579" priority="14726" operator="notEqual">
      <formula>BW191</formula>
    </cfRule>
  </conditionalFormatting>
  <conditionalFormatting sqref="CE193">
    <cfRule type="cellIs" dxfId="16578" priority="14506" operator="notEqual">
      <formula>BW194</formula>
    </cfRule>
  </conditionalFormatting>
  <conditionalFormatting sqref="CE196">
    <cfRule type="cellIs" dxfId="16577" priority="14286" operator="notEqual">
      <formula>BW197</formula>
    </cfRule>
  </conditionalFormatting>
  <conditionalFormatting sqref="CE199">
    <cfRule type="cellIs" dxfId="16576" priority="14066" operator="notEqual">
      <formula>BW200</formula>
    </cfRule>
  </conditionalFormatting>
  <conditionalFormatting sqref="CE202">
    <cfRule type="cellIs" dxfId="16575" priority="13846" operator="notEqual">
      <formula>BW203</formula>
    </cfRule>
  </conditionalFormatting>
  <conditionalFormatting sqref="CE205">
    <cfRule type="cellIs" dxfId="16574" priority="13626" operator="notEqual">
      <formula>BW206</formula>
    </cfRule>
  </conditionalFormatting>
  <conditionalFormatting sqref="CE208">
    <cfRule type="cellIs" dxfId="16573" priority="13406" operator="notEqual">
      <formula>BW209</formula>
    </cfRule>
  </conditionalFormatting>
  <conditionalFormatting sqref="CE211">
    <cfRule type="cellIs" dxfId="16572" priority="13186" operator="notEqual">
      <formula>BW212</formula>
    </cfRule>
  </conditionalFormatting>
  <conditionalFormatting sqref="CE214">
    <cfRule type="cellIs" dxfId="16571" priority="12966" operator="notEqual">
      <formula>BW215</formula>
    </cfRule>
  </conditionalFormatting>
  <conditionalFormatting sqref="CE217">
    <cfRule type="cellIs" dxfId="16570" priority="12746" operator="notEqual">
      <formula>BW218</formula>
    </cfRule>
  </conditionalFormatting>
  <conditionalFormatting sqref="CE220">
    <cfRule type="cellIs" dxfId="16569" priority="12526" operator="notEqual">
      <formula>BW221</formula>
    </cfRule>
  </conditionalFormatting>
  <conditionalFormatting sqref="CE223">
    <cfRule type="cellIs" dxfId="16568" priority="12306" operator="notEqual">
      <formula>BW224</formula>
    </cfRule>
  </conditionalFormatting>
  <conditionalFormatting sqref="CE226">
    <cfRule type="cellIs" dxfId="16567" priority="12086" operator="notEqual">
      <formula>BW227</formula>
    </cfRule>
  </conditionalFormatting>
  <conditionalFormatting sqref="CE229">
    <cfRule type="cellIs" dxfId="16566" priority="11866" operator="notEqual">
      <formula>BW230</formula>
    </cfRule>
  </conditionalFormatting>
  <conditionalFormatting sqref="CE232">
    <cfRule type="cellIs" dxfId="16565" priority="11646" operator="notEqual">
      <formula>BW233</formula>
    </cfRule>
  </conditionalFormatting>
  <conditionalFormatting sqref="CE235">
    <cfRule type="cellIs" dxfId="16564" priority="11426" operator="notEqual">
      <formula>BW236</formula>
    </cfRule>
  </conditionalFormatting>
  <conditionalFormatting sqref="CE238">
    <cfRule type="cellIs" dxfId="16563" priority="11206" operator="notEqual">
      <formula>BW239</formula>
    </cfRule>
  </conditionalFormatting>
  <conditionalFormatting sqref="CE241">
    <cfRule type="cellIs" dxfId="16562" priority="10986" operator="notEqual">
      <formula>BW242</formula>
    </cfRule>
  </conditionalFormatting>
  <conditionalFormatting sqref="CE244">
    <cfRule type="cellIs" dxfId="16561" priority="10766" operator="notEqual">
      <formula>BW245</formula>
    </cfRule>
  </conditionalFormatting>
  <conditionalFormatting sqref="CE247">
    <cfRule type="cellIs" dxfId="16560" priority="10546" operator="notEqual">
      <formula>BW248</formula>
    </cfRule>
  </conditionalFormatting>
  <conditionalFormatting sqref="CE250">
    <cfRule type="cellIs" dxfId="16559" priority="10326" operator="notEqual">
      <formula>BW251</formula>
    </cfRule>
  </conditionalFormatting>
  <conditionalFormatting sqref="CE253">
    <cfRule type="cellIs" dxfId="16558" priority="10106" operator="notEqual">
      <formula>BW254</formula>
    </cfRule>
  </conditionalFormatting>
  <conditionalFormatting sqref="CE256">
    <cfRule type="cellIs" dxfId="16557" priority="9886" operator="notEqual">
      <formula>BW257</formula>
    </cfRule>
  </conditionalFormatting>
  <conditionalFormatting sqref="CE259">
    <cfRule type="cellIs" dxfId="16556" priority="9666" operator="notEqual">
      <formula>BW260</formula>
    </cfRule>
  </conditionalFormatting>
  <conditionalFormatting sqref="CE262">
    <cfRule type="cellIs" dxfId="16555" priority="9446" operator="notEqual">
      <formula>BW263</formula>
    </cfRule>
  </conditionalFormatting>
  <conditionalFormatting sqref="CE265">
    <cfRule type="cellIs" dxfId="16554" priority="9226" operator="notEqual">
      <formula>BW266</formula>
    </cfRule>
  </conditionalFormatting>
  <conditionalFormatting sqref="CE268">
    <cfRule type="cellIs" dxfId="16553" priority="9006" operator="notEqual">
      <formula>BW269</formula>
    </cfRule>
  </conditionalFormatting>
  <conditionalFormatting sqref="CE271">
    <cfRule type="cellIs" dxfId="16552" priority="8786" operator="notEqual">
      <formula>BW272</formula>
    </cfRule>
  </conditionalFormatting>
  <conditionalFormatting sqref="CE274">
    <cfRule type="cellIs" dxfId="16551" priority="1526" operator="notEqual">
      <formula>BW275</formula>
    </cfRule>
  </conditionalFormatting>
  <conditionalFormatting sqref="CE277">
    <cfRule type="cellIs" dxfId="16550" priority="8566" operator="notEqual">
      <formula>BW278</formula>
    </cfRule>
  </conditionalFormatting>
  <conditionalFormatting sqref="CE280">
    <cfRule type="cellIs" dxfId="16549" priority="8346" operator="notEqual">
      <formula>BW281</formula>
    </cfRule>
  </conditionalFormatting>
  <conditionalFormatting sqref="CE283">
    <cfRule type="cellIs" dxfId="16548" priority="8126" operator="notEqual">
      <formula>BW284</formula>
    </cfRule>
  </conditionalFormatting>
  <conditionalFormatting sqref="CE286">
    <cfRule type="cellIs" dxfId="16547" priority="7906" operator="notEqual">
      <formula>BW287</formula>
    </cfRule>
  </conditionalFormatting>
  <conditionalFormatting sqref="CE289">
    <cfRule type="cellIs" dxfId="16546" priority="7686" operator="notEqual">
      <formula>BW290</formula>
    </cfRule>
  </conditionalFormatting>
  <conditionalFormatting sqref="CE292">
    <cfRule type="cellIs" dxfId="16545" priority="440" operator="notEqual">
      <formula>BW293</formula>
    </cfRule>
  </conditionalFormatting>
  <conditionalFormatting sqref="CE295">
    <cfRule type="cellIs" dxfId="16544" priority="7466" operator="notEqual">
      <formula>BW296</formula>
    </cfRule>
  </conditionalFormatting>
  <conditionalFormatting sqref="CE298">
    <cfRule type="cellIs" dxfId="16543" priority="7246" operator="notEqual">
      <formula>BW299</formula>
    </cfRule>
  </conditionalFormatting>
  <conditionalFormatting sqref="CE301">
    <cfRule type="cellIs" dxfId="16542" priority="7026" operator="notEqual">
      <formula>BW302</formula>
    </cfRule>
  </conditionalFormatting>
  <conditionalFormatting sqref="CE304">
    <cfRule type="cellIs" dxfId="16541" priority="6806" operator="notEqual">
      <formula>BW305</formula>
    </cfRule>
  </conditionalFormatting>
  <conditionalFormatting sqref="CE307">
    <cfRule type="cellIs" dxfId="16540" priority="6586" operator="notEqual">
      <formula>BW308</formula>
    </cfRule>
  </conditionalFormatting>
  <conditionalFormatting sqref="CE310">
    <cfRule type="cellIs" dxfId="16539" priority="24476" operator="notEqual">
      <formula>BW311</formula>
    </cfRule>
  </conditionalFormatting>
  <conditionalFormatting sqref="CE313">
    <cfRule type="cellIs" dxfId="16538" priority="6146" operator="notEqual">
      <formula>BW314</formula>
    </cfRule>
  </conditionalFormatting>
  <conditionalFormatting sqref="CE316">
    <cfRule type="cellIs" dxfId="16537" priority="5926" operator="notEqual">
      <formula>BW317</formula>
    </cfRule>
  </conditionalFormatting>
  <conditionalFormatting sqref="CE319">
    <cfRule type="cellIs" dxfId="16536" priority="5706" operator="notEqual">
      <formula>BW320</formula>
    </cfRule>
  </conditionalFormatting>
  <conditionalFormatting sqref="CE322">
    <cfRule type="cellIs" dxfId="16535" priority="5486" operator="notEqual">
      <formula>BW323</formula>
    </cfRule>
  </conditionalFormatting>
  <conditionalFormatting sqref="CE325">
    <cfRule type="cellIs" dxfId="16534" priority="5266" operator="notEqual">
      <formula>BW326</formula>
    </cfRule>
  </conditionalFormatting>
  <conditionalFormatting sqref="CE328">
    <cfRule type="cellIs" dxfId="16533" priority="5046" operator="notEqual">
      <formula>BW329</formula>
    </cfRule>
  </conditionalFormatting>
  <conditionalFormatting sqref="CE331">
    <cfRule type="cellIs" dxfId="16532" priority="4826" operator="notEqual">
      <formula>BW332</formula>
    </cfRule>
  </conditionalFormatting>
  <conditionalFormatting sqref="CE334">
    <cfRule type="cellIs" dxfId="16531" priority="220" operator="notEqual">
      <formula>BW335</formula>
    </cfRule>
  </conditionalFormatting>
  <conditionalFormatting sqref="CE337">
    <cfRule type="cellIs" dxfId="16530" priority="4606" operator="notEqual">
      <formula>BW338</formula>
    </cfRule>
  </conditionalFormatting>
  <conditionalFormatting sqref="CE340">
    <cfRule type="cellIs" dxfId="16529" priority="4386" operator="notEqual">
      <formula>BW341</formula>
    </cfRule>
  </conditionalFormatting>
  <conditionalFormatting sqref="CE343">
    <cfRule type="cellIs" dxfId="16528" priority="6366" operator="notEqual">
      <formula>BW344</formula>
    </cfRule>
  </conditionalFormatting>
  <conditionalFormatting sqref="CE346">
    <cfRule type="cellIs" dxfId="16527" priority="3946" operator="notEqual">
      <formula>BW347</formula>
    </cfRule>
  </conditionalFormatting>
  <conditionalFormatting sqref="CE349">
    <cfRule type="cellIs" dxfId="16526" priority="4166" operator="notEqual">
      <formula>BW350</formula>
    </cfRule>
  </conditionalFormatting>
  <conditionalFormatting sqref="CE352">
    <cfRule type="cellIs" dxfId="16525" priority="3506" operator="notEqual">
      <formula>BW353</formula>
    </cfRule>
  </conditionalFormatting>
  <conditionalFormatting sqref="CE355">
    <cfRule type="cellIs" dxfId="16524" priority="3286" operator="notEqual">
      <formula>BW356</formula>
    </cfRule>
  </conditionalFormatting>
  <conditionalFormatting sqref="CE358">
    <cfRule type="cellIs" dxfId="16523" priority="3066" operator="notEqual">
      <formula>BW359</formula>
    </cfRule>
  </conditionalFormatting>
  <conditionalFormatting sqref="CE361">
    <cfRule type="cellIs" dxfId="16522" priority="24356" operator="notEqual">
      <formula>BW362</formula>
    </cfRule>
  </conditionalFormatting>
  <conditionalFormatting sqref="CE364">
    <cfRule type="cellIs" dxfId="16521" priority="24236" operator="notEqual">
      <formula>BW365</formula>
    </cfRule>
  </conditionalFormatting>
  <conditionalFormatting sqref="CE367">
    <cfRule type="cellIs" dxfId="16520" priority="23996" operator="notEqual">
      <formula>BW368</formula>
    </cfRule>
  </conditionalFormatting>
  <conditionalFormatting sqref="CF19">
    <cfRule type="cellIs" dxfId="16519" priority="23756" operator="notEqual">
      <formula>CG20</formula>
    </cfRule>
  </conditionalFormatting>
  <conditionalFormatting sqref="CF22">
    <cfRule type="cellIs" dxfId="16518" priority="23746" operator="notEqual">
      <formula>CG23</formula>
    </cfRule>
  </conditionalFormatting>
  <conditionalFormatting sqref="CF25">
    <cfRule type="cellIs" dxfId="16517" priority="23736" operator="notEqual">
      <formula>CG26</formula>
    </cfRule>
  </conditionalFormatting>
  <conditionalFormatting sqref="CF28">
    <cfRule type="cellIs" dxfId="16516" priority="23726" operator="notEqual">
      <formula>CG29</formula>
    </cfRule>
  </conditionalFormatting>
  <conditionalFormatting sqref="CF31">
    <cfRule type="cellIs" dxfId="16515" priority="23716" operator="notEqual">
      <formula>CG32</formula>
    </cfRule>
  </conditionalFormatting>
  <conditionalFormatting sqref="CF34">
    <cfRule type="cellIs" dxfId="16514" priority="23706" operator="notEqual">
      <formula>CG35</formula>
    </cfRule>
  </conditionalFormatting>
  <conditionalFormatting sqref="CF37">
    <cfRule type="cellIs" dxfId="16513" priority="23696" operator="notEqual">
      <formula>CG38</formula>
    </cfRule>
  </conditionalFormatting>
  <conditionalFormatting sqref="CF40">
    <cfRule type="cellIs" dxfId="16512" priority="23686" operator="notEqual">
      <formula>CG41</formula>
    </cfRule>
  </conditionalFormatting>
  <conditionalFormatting sqref="CF43">
    <cfRule type="cellIs" dxfId="16511" priority="23676" operator="notEqual">
      <formula>CG44</formula>
    </cfRule>
  </conditionalFormatting>
  <conditionalFormatting sqref="CF46">
    <cfRule type="cellIs" dxfId="16510" priority="23666" operator="notEqual">
      <formula>CG47</formula>
    </cfRule>
  </conditionalFormatting>
  <conditionalFormatting sqref="CF49">
    <cfRule type="cellIs" dxfId="16509" priority="23656" operator="notEqual">
      <formula>CG50</formula>
    </cfRule>
  </conditionalFormatting>
  <conditionalFormatting sqref="CF52">
    <cfRule type="cellIs" dxfId="16508" priority="23646" operator="notEqual">
      <formula>CG53</formula>
    </cfRule>
  </conditionalFormatting>
  <conditionalFormatting sqref="CF55">
    <cfRule type="cellIs" dxfId="16507" priority="23636" operator="notEqual">
      <formula>CG56</formula>
    </cfRule>
  </conditionalFormatting>
  <conditionalFormatting sqref="CF58">
    <cfRule type="cellIs" dxfId="16506" priority="23626" operator="notEqual">
      <formula>CG59</formula>
    </cfRule>
  </conditionalFormatting>
  <conditionalFormatting sqref="CF61">
    <cfRule type="cellIs" dxfId="16505" priority="23616" operator="notEqual">
      <formula>CG62</formula>
    </cfRule>
  </conditionalFormatting>
  <conditionalFormatting sqref="CF64">
    <cfRule type="cellIs" dxfId="16504" priority="23606" operator="notEqual">
      <formula>CG65</formula>
    </cfRule>
  </conditionalFormatting>
  <conditionalFormatting sqref="CF67">
    <cfRule type="cellIs" dxfId="16503" priority="23596" operator="notEqual">
      <formula>CG68</formula>
    </cfRule>
  </conditionalFormatting>
  <conditionalFormatting sqref="CF70">
    <cfRule type="cellIs" dxfId="16502" priority="23586" operator="notEqual">
      <formula>CG71</formula>
    </cfRule>
  </conditionalFormatting>
  <conditionalFormatting sqref="CF73">
    <cfRule type="cellIs" dxfId="16501" priority="23576" operator="notEqual">
      <formula>CG74</formula>
    </cfRule>
  </conditionalFormatting>
  <conditionalFormatting sqref="CF76">
    <cfRule type="cellIs" dxfId="16500" priority="23506" operator="notEqual">
      <formula>CG77</formula>
    </cfRule>
  </conditionalFormatting>
  <conditionalFormatting sqref="CF79">
    <cfRule type="cellIs" dxfId="16499" priority="23496" operator="notEqual">
      <formula>CG80</formula>
    </cfRule>
  </conditionalFormatting>
  <conditionalFormatting sqref="CF82">
    <cfRule type="cellIs" dxfId="16498" priority="23486" operator="notEqual">
      <formula>CG83</formula>
    </cfRule>
  </conditionalFormatting>
  <conditionalFormatting sqref="CF85">
    <cfRule type="cellIs" dxfId="16497" priority="23476" operator="notEqual">
      <formula>CG86</formula>
    </cfRule>
  </conditionalFormatting>
  <conditionalFormatting sqref="CF88">
    <cfRule type="cellIs" dxfId="16496" priority="23466" operator="notEqual">
      <formula>CG89</formula>
    </cfRule>
  </conditionalFormatting>
  <conditionalFormatting sqref="CF91">
    <cfRule type="cellIs" dxfId="16495" priority="23446" operator="notEqual">
      <formula>CG92</formula>
    </cfRule>
  </conditionalFormatting>
  <conditionalFormatting sqref="CF94">
    <cfRule type="cellIs" dxfId="16494" priority="760" operator="notEqual">
      <formula>CG95</formula>
    </cfRule>
  </conditionalFormatting>
  <conditionalFormatting sqref="CF97">
    <cfRule type="cellIs" dxfId="16493" priority="23456" operator="notEqual">
      <formula>CG98</formula>
    </cfRule>
  </conditionalFormatting>
  <conditionalFormatting sqref="CF100">
    <cfRule type="cellIs" dxfId="16492" priority="23436" operator="notEqual">
      <formula>CG101</formula>
    </cfRule>
  </conditionalFormatting>
  <conditionalFormatting sqref="CF103">
    <cfRule type="cellIs" dxfId="16491" priority="23426" operator="notEqual">
      <formula>CG104</formula>
    </cfRule>
  </conditionalFormatting>
  <conditionalFormatting sqref="CF106">
    <cfRule type="cellIs" dxfId="16490" priority="23416" operator="notEqual">
      <formula>CG107</formula>
    </cfRule>
  </conditionalFormatting>
  <conditionalFormatting sqref="CF109">
    <cfRule type="cellIs" dxfId="16489" priority="23406" operator="notEqual">
      <formula>CG110</formula>
    </cfRule>
  </conditionalFormatting>
  <conditionalFormatting sqref="CF112">
    <cfRule type="cellIs" dxfId="16488" priority="23396" operator="notEqual">
      <formula>CG113</formula>
    </cfRule>
  </conditionalFormatting>
  <conditionalFormatting sqref="CF115">
    <cfRule type="cellIs" dxfId="16487" priority="23386" operator="notEqual">
      <formula>CG116</formula>
    </cfRule>
  </conditionalFormatting>
  <conditionalFormatting sqref="CF118">
    <cfRule type="cellIs" dxfId="16486" priority="23376" operator="notEqual">
      <formula>CG119</formula>
    </cfRule>
  </conditionalFormatting>
  <conditionalFormatting sqref="CF121">
    <cfRule type="cellIs" dxfId="16485" priority="19446" operator="notEqual">
      <formula>CG122</formula>
    </cfRule>
  </conditionalFormatting>
  <conditionalFormatting sqref="CF124">
    <cfRule type="cellIs" dxfId="16484" priority="19226" operator="notEqual">
      <formula>CG125</formula>
    </cfRule>
  </conditionalFormatting>
  <conditionalFormatting sqref="CF127">
    <cfRule type="cellIs" dxfId="16483" priority="19006" operator="notEqual">
      <formula>CG128</formula>
    </cfRule>
  </conditionalFormatting>
  <conditionalFormatting sqref="CF130">
    <cfRule type="cellIs" dxfId="16482" priority="18786" operator="notEqual">
      <formula>CG131</formula>
    </cfRule>
  </conditionalFormatting>
  <conditionalFormatting sqref="CF133">
    <cfRule type="cellIs" dxfId="16481" priority="18566" operator="notEqual">
      <formula>CG134</formula>
    </cfRule>
  </conditionalFormatting>
  <conditionalFormatting sqref="CF136">
    <cfRule type="cellIs" dxfId="16480" priority="18346" operator="notEqual">
      <formula>CG137</formula>
    </cfRule>
  </conditionalFormatting>
  <conditionalFormatting sqref="CF139">
    <cfRule type="cellIs" dxfId="16479" priority="18126" operator="notEqual">
      <formula>CG140</formula>
    </cfRule>
  </conditionalFormatting>
  <conditionalFormatting sqref="CF142">
    <cfRule type="cellIs" dxfId="16478" priority="17906" operator="notEqual">
      <formula>CG143</formula>
    </cfRule>
  </conditionalFormatting>
  <conditionalFormatting sqref="CF145">
    <cfRule type="cellIs" dxfId="16477" priority="17686" operator="notEqual">
      <formula>CG146</formula>
    </cfRule>
  </conditionalFormatting>
  <conditionalFormatting sqref="CF148">
    <cfRule type="cellIs" dxfId="16476" priority="17466" operator="notEqual">
      <formula>CG149</formula>
    </cfRule>
  </conditionalFormatting>
  <conditionalFormatting sqref="CF151">
    <cfRule type="cellIs" dxfId="16475" priority="17246" operator="notEqual">
      <formula>CG152</formula>
    </cfRule>
  </conditionalFormatting>
  <conditionalFormatting sqref="CF154">
    <cfRule type="cellIs" dxfId="16474" priority="17026" operator="notEqual">
      <formula>CG155</formula>
    </cfRule>
  </conditionalFormatting>
  <conditionalFormatting sqref="CF157">
    <cfRule type="cellIs" dxfId="16473" priority="16806" operator="notEqual">
      <formula>CG158</formula>
    </cfRule>
  </conditionalFormatting>
  <conditionalFormatting sqref="CF160">
    <cfRule type="cellIs" dxfId="16472" priority="16586" operator="notEqual">
      <formula>CG161</formula>
    </cfRule>
  </conditionalFormatting>
  <conditionalFormatting sqref="CF163">
    <cfRule type="cellIs" dxfId="16471" priority="16366" operator="notEqual">
      <formula>CG164</formula>
    </cfRule>
  </conditionalFormatting>
  <conditionalFormatting sqref="CF166">
    <cfRule type="cellIs" dxfId="16470" priority="540" operator="notEqual">
      <formula>CG167</formula>
    </cfRule>
  </conditionalFormatting>
  <conditionalFormatting sqref="CF169">
    <cfRule type="cellIs" dxfId="16469" priority="16146" operator="notEqual">
      <formula>CG170</formula>
    </cfRule>
  </conditionalFormatting>
  <conditionalFormatting sqref="CF172">
    <cfRule type="cellIs" dxfId="16468" priority="15926" operator="notEqual">
      <formula>CG173</formula>
    </cfRule>
  </conditionalFormatting>
  <conditionalFormatting sqref="CF175">
    <cfRule type="cellIs" dxfId="16467" priority="15706" operator="notEqual">
      <formula>CG176</formula>
    </cfRule>
  </conditionalFormatting>
  <conditionalFormatting sqref="CF178">
    <cfRule type="cellIs" dxfId="16466" priority="15486" operator="notEqual">
      <formula>CG179</formula>
    </cfRule>
  </conditionalFormatting>
  <conditionalFormatting sqref="CF181">
    <cfRule type="cellIs" dxfId="16465" priority="15266" operator="notEqual">
      <formula>CG182</formula>
    </cfRule>
  </conditionalFormatting>
  <conditionalFormatting sqref="CF184">
    <cfRule type="cellIs" dxfId="16464" priority="15046" operator="notEqual">
      <formula>CG185</formula>
    </cfRule>
  </conditionalFormatting>
  <conditionalFormatting sqref="CF187">
    <cfRule type="cellIs" dxfId="16463" priority="14826" operator="notEqual">
      <formula>CG188</formula>
    </cfRule>
  </conditionalFormatting>
  <conditionalFormatting sqref="CF190">
    <cfRule type="cellIs" dxfId="16462" priority="14606" operator="notEqual">
      <formula>CG191</formula>
    </cfRule>
  </conditionalFormatting>
  <conditionalFormatting sqref="CF193">
    <cfRule type="cellIs" dxfId="16461" priority="14386" operator="notEqual">
      <formula>CG194</formula>
    </cfRule>
  </conditionalFormatting>
  <conditionalFormatting sqref="CF196">
    <cfRule type="cellIs" dxfId="16460" priority="14166" operator="notEqual">
      <formula>CG197</formula>
    </cfRule>
  </conditionalFormatting>
  <conditionalFormatting sqref="CF199">
    <cfRule type="cellIs" dxfId="16459" priority="13946" operator="notEqual">
      <formula>CG200</formula>
    </cfRule>
  </conditionalFormatting>
  <conditionalFormatting sqref="CF202">
    <cfRule type="cellIs" dxfId="16458" priority="13726" operator="notEqual">
      <formula>CG203</formula>
    </cfRule>
  </conditionalFormatting>
  <conditionalFormatting sqref="CF205">
    <cfRule type="cellIs" dxfId="16457" priority="13506" operator="notEqual">
      <formula>CG206</formula>
    </cfRule>
  </conditionalFormatting>
  <conditionalFormatting sqref="CF208">
    <cfRule type="cellIs" dxfId="16456" priority="13286" operator="notEqual">
      <formula>CG209</formula>
    </cfRule>
  </conditionalFormatting>
  <conditionalFormatting sqref="CF211">
    <cfRule type="cellIs" dxfId="16455" priority="13066" operator="notEqual">
      <formula>CG212</formula>
    </cfRule>
  </conditionalFormatting>
  <conditionalFormatting sqref="CF214">
    <cfRule type="cellIs" dxfId="16454" priority="12846" operator="notEqual">
      <formula>CG215</formula>
    </cfRule>
  </conditionalFormatting>
  <conditionalFormatting sqref="CF217">
    <cfRule type="cellIs" dxfId="16453" priority="12626" operator="notEqual">
      <formula>CG218</formula>
    </cfRule>
  </conditionalFormatting>
  <conditionalFormatting sqref="CF220">
    <cfRule type="cellIs" dxfId="16452" priority="12406" operator="notEqual">
      <formula>CG221</formula>
    </cfRule>
  </conditionalFormatting>
  <conditionalFormatting sqref="CF223">
    <cfRule type="cellIs" dxfId="16451" priority="12186" operator="notEqual">
      <formula>CG224</formula>
    </cfRule>
  </conditionalFormatting>
  <conditionalFormatting sqref="CF226">
    <cfRule type="cellIs" dxfId="16450" priority="11966" operator="notEqual">
      <formula>CG227</formula>
    </cfRule>
  </conditionalFormatting>
  <conditionalFormatting sqref="CF229">
    <cfRule type="cellIs" dxfId="16449" priority="11746" operator="notEqual">
      <formula>CG230</formula>
    </cfRule>
  </conditionalFormatting>
  <conditionalFormatting sqref="CF232">
    <cfRule type="cellIs" dxfId="16448" priority="11526" operator="notEqual">
      <formula>CG233</formula>
    </cfRule>
  </conditionalFormatting>
  <conditionalFormatting sqref="CF235">
    <cfRule type="cellIs" dxfId="16447" priority="11306" operator="notEqual">
      <formula>CG236</formula>
    </cfRule>
  </conditionalFormatting>
  <conditionalFormatting sqref="CF238">
    <cfRule type="cellIs" dxfId="16446" priority="11086" operator="notEqual">
      <formula>CG239</formula>
    </cfRule>
  </conditionalFormatting>
  <conditionalFormatting sqref="CF241">
    <cfRule type="cellIs" dxfId="16445" priority="10866" operator="notEqual">
      <formula>CG242</formula>
    </cfRule>
  </conditionalFormatting>
  <conditionalFormatting sqref="CF244">
    <cfRule type="cellIs" dxfId="16444" priority="10646" operator="notEqual">
      <formula>CG245</formula>
    </cfRule>
  </conditionalFormatting>
  <conditionalFormatting sqref="CF247">
    <cfRule type="cellIs" dxfId="16443" priority="10426" operator="notEqual">
      <formula>CG248</formula>
    </cfRule>
  </conditionalFormatting>
  <conditionalFormatting sqref="CF250">
    <cfRule type="cellIs" dxfId="16442" priority="10206" operator="notEqual">
      <formula>CG251</formula>
    </cfRule>
  </conditionalFormatting>
  <conditionalFormatting sqref="CF253">
    <cfRule type="cellIs" dxfId="16441" priority="9986" operator="notEqual">
      <formula>CG254</formula>
    </cfRule>
  </conditionalFormatting>
  <conditionalFormatting sqref="CF256">
    <cfRule type="cellIs" dxfId="16440" priority="9766" operator="notEqual">
      <formula>CG257</formula>
    </cfRule>
  </conditionalFormatting>
  <conditionalFormatting sqref="CF259">
    <cfRule type="cellIs" dxfId="16439" priority="9546" operator="notEqual">
      <formula>CG260</formula>
    </cfRule>
  </conditionalFormatting>
  <conditionalFormatting sqref="CF262">
    <cfRule type="cellIs" dxfId="16438" priority="9326" operator="notEqual">
      <formula>CG263</formula>
    </cfRule>
  </conditionalFormatting>
  <conditionalFormatting sqref="CF265">
    <cfRule type="cellIs" dxfId="16437" priority="9106" operator="notEqual">
      <formula>CG266</formula>
    </cfRule>
  </conditionalFormatting>
  <conditionalFormatting sqref="CF268">
    <cfRule type="cellIs" dxfId="16436" priority="8886" operator="notEqual">
      <formula>CG269</formula>
    </cfRule>
  </conditionalFormatting>
  <conditionalFormatting sqref="CF271">
    <cfRule type="cellIs" dxfId="16435" priority="8666" operator="notEqual">
      <formula>CG272</formula>
    </cfRule>
  </conditionalFormatting>
  <conditionalFormatting sqref="CF274">
    <cfRule type="cellIs" dxfId="16434" priority="1406" operator="notEqual">
      <formula>CG275</formula>
    </cfRule>
  </conditionalFormatting>
  <conditionalFormatting sqref="CF277">
    <cfRule type="cellIs" dxfId="16433" priority="8446" operator="notEqual">
      <formula>CG278</formula>
    </cfRule>
  </conditionalFormatting>
  <conditionalFormatting sqref="CF280">
    <cfRule type="cellIs" dxfId="16432" priority="8226" operator="notEqual">
      <formula>CG281</formula>
    </cfRule>
  </conditionalFormatting>
  <conditionalFormatting sqref="CF283">
    <cfRule type="cellIs" dxfId="16431" priority="8006" operator="notEqual">
      <formula>CG284</formula>
    </cfRule>
  </conditionalFormatting>
  <conditionalFormatting sqref="CF286">
    <cfRule type="cellIs" dxfId="16430" priority="7786" operator="notEqual">
      <formula>CG287</formula>
    </cfRule>
  </conditionalFormatting>
  <conditionalFormatting sqref="CF289">
    <cfRule type="cellIs" dxfId="16429" priority="7566" operator="notEqual">
      <formula>CG290</formula>
    </cfRule>
  </conditionalFormatting>
  <conditionalFormatting sqref="CF292">
    <cfRule type="cellIs" dxfId="16428" priority="340" operator="notEqual">
      <formula>CG293</formula>
    </cfRule>
  </conditionalFormatting>
  <conditionalFormatting sqref="CF295">
    <cfRule type="cellIs" dxfId="16427" priority="7346" operator="notEqual">
      <formula>CG296</formula>
    </cfRule>
  </conditionalFormatting>
  <conditionalFormatting sqref="CF298">
    <cfRule type="cellIs" dxfId="16426" priority="7126" operator="notEqual">
      <formula>CG299</formula>
    </cfRule>
  </conditionalFormatting>
  <conditionalFormatting sqref="CF301">
    <cfRule type="cellIs" dxfId="16425" priority="6906" operator="notEqual">
      <formula>CG302</formula>
    </cfRule>
  </conditionalFormatting>
  <conditionalFormatting sqref="CF304">
    <cfRule type="cellIs" dxfId="16424" priority="6686" operator="notEqual">
      <formula>CG305</formula>
    </cfRule>
  </conditionalFormatting>
  <conditionalFormatting sqref="CF307">
    <cfRule type="cellIs" dxfId="16423" priority="6466" operator="notEqual">
      <formula>CG308</formula>
    </cfRule>
  </conditionalFormatting>
  <conditionalFormatting sqref="CF310">
    <cfRule type="cellIs" dxfId="16422" priority="23366" operator="notEqual">
      <formula>CG311</formula>
    </cfRule>
  </conditionalFormatting>
  <conditionalFormatting sqref="CF313">
    <cfRule type="cellIs" dxfId="16421" priority="6026" operator="notEqual">
      <formula>CG314</formula>
    </cfRule>
  </conditionalFormatting>
  <conditionalFormatting sqref="CF316">
    <cfRule type="cellIs" dxfId="16420" priority="5806" operator="notEqual">
      <formula>CG317</formula>
    </cfRule>
  </conditionalFormatting>
  <conditionalFormatting sqref="CF319">
    <cfRule type="cellIs" dxfId="16419" priority="5586" operator="notEqual">
      <formula>CG320</formula>
    </cfRule>
  </conditionalFormatting>
  <conditionalFormatting sqref="CF322">
    <cfRule type="cellIs" dxfId="16418" priority="5366" operator="notEqual">
      <formula>CG323</formula>
    </cfRule>
  </conditionalFormatting>
  <conditionalFormatting sqref="CF325">
    <cfRule type="cellIs" dxfId="16417" priority="5146" operator="notEqual">
      <formula>CG326</formula>
    </cfRule>
  </conditionalFormatting>
  <conditionalFormatting sqref="CF328">
    <cfRule type="cellIs" dxfId="16416" priority="4926" operator="notEqual">
      <formula>CG329</formula>
    </cfRule>
  </conditionalFormatting>
  <conditionalFormatting sqref="CF331">
    <cfRule type="cellIs" dxfId="16415" priority="4706" operator="notEqual">
      <formula>CG332</formula>
    </cfRule>
  </conditionalFormatting>
  <conditionalFormatting sqref="CF334">
    <cfRule type="cellIs" dxfId="16414" priority="100" operator="notEqual">
      <formula>CG335</formula>
    </cfRule>
  </conditionalFormatting>
  <conditionalFormatting sqref="CF337">
    <cfRule type="cellIs" dxfId="16413" priority="4486" operator="notEqual">
      <formula>CG338</formula>
    </cfRule>
  </conditionalFormatting>
  <conditionalFormatting sqref="CF340">
    <cfRule type="cellIs" dxfId="16412" priority="4266" operator="notEqual">
      <formula>CG341</formula>
    </cfRule>
  </conditionalFormatting>
  <conditionalFormatting sqref="CF343">
    <cfRule type="cellIs" dxfId="16411" priority="6246" operator="notEqual">
      <formula>CG344</formula>
    </cfRule>
  </conditionalFormatting>
  <conditionalFormatting sqref="CF346">
    <cfRule type="cellIs" dxfId="16410" priority="3826" operator="notEqual">
      <formula>CG347</formula>
    </cfRule>
  </conditionalFormatting>
  <conditionalFormatting sqref="CF349">
    <cfRule type="cellIs" dxfId="16409" priority="4046" operator="notEqual">
      <formula>CG350</formula>
    </cfRule>
  </conditionalFormatting>
  <conditionalFormatting sqref="CF352">
    <cfRule type="cellIs" dxfId="16408" priority="3386" operator="notEqual">
      <formula>CG353</formula>
    </cfRule>
  </conditionalFormatting>
  <conditionalFormatting sqref="CF355">
    <cfRule type="cellIs" dxfId="16407" priority="3166" operator="notEqual">
      <formula>CG356</formula>
    </cfRule>
  </conditionalFormatting>
  <conditionalFormatting sqref="CF358">
    <cfRule type="cellIs" dxfId="16406" priority="2946" operator="notEqual">
      <formula>CG359</formula>
    </cfRule>
  </conditionalFormatting>
  <conditionalFormatting sqref="CF361">
    <cfRule type="cellIs" dxfId="16405" priority="23356" operator="notEqual">
      <formula>CG362</formula>
    </cfRule>
  </conditionalFormatting>
  <conditionalFormatting sqref="CF364">
    <cfRule type="cellIs" dxfId="16404" priority="23346" operator="notEqual">
      <formula>CG365</formula>
    </cfRule>
  </conditionalFormatting>
  <conditionalFormatting sqref="CF367">
    <cfRule type="cellIs" dxfId="16403" priority="23326" operator="notEqual">
      <formula>CG368</formula>
    </cfRule>
  </conditionalFormatting>
  <conditionalFormatting sqref="CF370">
    <cfRule type="cellIs" dxfId="16402" priority="23546" operator="notEqual">
      <formula>CG371</formula>
    </cfRule>
  </conditionalFormatting>
  <conditionalFormatting sqref="CG19">
    <cfRule type="cellIs" dxfId="16401" priority="23755" operator="notEqual">
      <formula>CG20</formula>
    </cfRule>
  </conditionalFormatting>
  <conditionalFormatting sqref="CG22">
    <cfRule type="cellIs" dxfId="16400" priority="23745" operator="notEqual">
      <formula>CG23</formula>
    </cfRule>
  </conditionalFormatting>
  <conditionalFormatting sqref="CG25">
    <cfRule type="cellIs" dxfId="16399" priority="23735" operator="notEqual">
      <formula>CG26</formula>
    </cfRule>
  </conditionalFormatting>
  <conditionalFormatting sqref="CG28">
    <cfRule type="cellIs" dxfId="16398" priority="23725" operator="notEqual">
      <formula>CG29</formula>
    </cfRule>
  </conditionalFormatting>
  <conditionalFormatting sqref="CG31">
    <cfRule type="cellIs" dxfId="16397" priority="23715" operator="notEqual">
      <formula>CG32</formula>
    </cfRule>
  </conditionalFormatting>
  <conditionalFormatting sqref="CG34">
    <cfRule type="cellIs" dxfId="16396" priority="23705" operator="notEqual">
      <formula>CG35</formula>
    </cfRule>
  </conditionalFormatting>
  <conditionalFormatting sqref="CG37">
    <cfRule type="cellIs" dxfId="16395" priority="23695" operator="notEqual">
      <formula>CG38</formula>
    </cfRule>
  </conditionalFormatting>
  <conditionalFormatting sqref="CG40">
    <cfRule type="cellIs" dxfId="16394" priority="23685" operator="notEqual">
      <formula>CG41</formula>
    </cfRule>
  </conditionalFormatting>
  <conditionalFormatting sqref="CG43">
    <cfRule type="cellIs" dxfId="16393" priority="23675" operator="notEqual">
      <formula>CG44</formula>
    </cfRule>
  </conditionalFormatting>
  <conditionalFormatting sqref="CG46">
    <cfRule type="cellIs" dxfId="16392" priority="23665" operator="notEqual">
      <formula>CG47</formula>
    </cfRule>
  </conditionalFormatting>
  <conditionalFormatting sqref="CG49">
    <cfRule type="cellIs" dxfId="16391" priority="23655" operator="notEqual">
      <formula>CG50</formula>
    </cfRule>
  </conditionalFormatting>
  <conditionalFormatting sqref="CG52">
    <cfRule type="cellIs" dxfId="16390" priority="23645" operator="notEqual">
      <formula>CG53</formula>
    </cfRule>
  </conditionalFormatting>
  <conditionalFormatting sqref="CG55">
    <cfRule type="cellIs" dxfId="16389" priority="23635" operator="notEqual">
      <formula>CG56</formula>
    </cfRule>
  </conditionalFormatting>
  <conditionalFormatting sqref="CG58">
    <cfRule type="cellIs" dxfId="16388" priority="23625" operator="notEqual">
      <formula>CG59</formula>
    </cfRule>
  </conditionalFormatting>
  <conditionalFormatting sqref="CG61">
    <cfRule type="cellIs" dxfId="16387" priority="23615" operator="notEqual">
      <formula>CG62</formula>
    </cfRule>
  </conditionalFormatting>
  <conditionalFormatting sqref="CG64">
    <cfRule type="cellIs" dxfId="16386" priority="23605" operator="notEqual">
      <formula>CG65</formula>
    </cfRule>
  </conditionalFormatting>
  <conditionalFormatting sqref="CG67">
    <cfRule type="cellIs" dxfId="16385" priority="23595" operator="notEqual">
      <formula>CG68</formula>
    </cfRule>
  </conditionalFormatting>
  <conditionalFormatting sqref="CG70">
    <cfRule type="cellIs" dxfId="16384" priority="23585" operator="notEqual">
      <formula>CG71</formula>
    </cfRule>
  </conditionalFormatting>
  <conditionalFormatting sqref="CG73">
    <cfRule type="cellIs" dxfId="16383" priority="23575" operator="notEqual">
      <formula>CG74</formula>
    </cfRule>
  </conditionalFormatting>
  <conditionalFormatting sqref="CG76">
    <cfRule type="cellIs" dxfId="16382" priority="23505" operator="notEqual">
      <formula>CG77</formula>
    </cfRule>
  </conditionalFormatting>
  <conditionalFormatting sqref="CG79">
    <cfRule type="cellIs" dxfId="16381" priority="23495" operator="notEqual">
      <formula>CG80</formula>
    </cfRule>
  </conditionalFormatting>
  <conditionalFormatting sqref="CG82">
    <cfRule type="cellIs" dxfId="16380" priority="23485" operator="notEqual">
      <formula>CG83</formula>
    </cfRule>
  </conditionalFormatting>
  <conditionalFormatting sqref="CG85">
    <cfRule type="cellIs" dxfId="16379" priority="23475" operator="notEqual">
      <formula>CG86</formula>
    </cfRule>
  </conditionalFormatting>
  <conditionalFormatting sqref="CG88">
    <cfRule type="cellIs" dxfId="16378" priority="23465" operator="notEqual">
      <formula>CG89</formula>
    </cfRule>
  </conditionalFormatting>
  <conditionalFormatting sqref="CG91">
    <cfRule type="cellIs" dxfId="16377" priority="23445" operator="notEqual">
      <formula>CG92</formula>
    </cfRule>
  </conditionalFormatting>
  <conditionalFormatting sqref="CG94">
    <cfRule type="cellIs" dxfId="16376" priority="759" operator="notEqual">
      <formula>CG95</formula>
    </cfRule>
  </conditionalFormatting>
  <conditionalFormatting sqref="CG97">
    <cfRule type="cellIs" dxfId="16375" priority="23455" operator="notEqual">
      <formula>CG98</formula>
    </cfRule>
  </conditionalFormatting>
  <conditionalFormatting sqref="CG100">
    <cfRule type="cellIs" dxfId="16374" priority="23435" operator="notEqual">
      <formula>CG101</formula>
    </cfRule>
  </conditionalFormatting>
  <conditionalFormatting sqref="CG103">
    <cfRule type="cellIs" dxfId="16373" priority="23425" operator="notEqual">
      <formula>CG104</formula>
    </cfRule>
  </conditionalFormatting>
  <conditionalFormatting sqref="CG106">
    <cfRule type="cellIs" dxfId="16372" priority="23415" operator="notEqual">
      <formula>CG107</formula>
    </cfRule>
  </conditionalFormatting>
  <conditionalFormatting sqref="CG109">
    <cfRule type="cellIs" dxfId="16371" priority="23405" operator="notEqual">
      <formula>CG110</formula>
    </cfRule>
  </conditionalFormatting>
  <conditionalFormatting sqref="CG112">
    <cfRule type="cellIs" dxfId="16370" priority="23395" operator="notEqual">
      <formula>CG113</formula>
    </cfRule>
  </conditionalFormatting>
  <conditionalFormatting sqref="CG115">
    <cfRule type="cellIs" dxfId="16369" priority="23385" operator="notEqual">
      <formula>CG116</formula>
    </cfRule>
  </conditionalFormatting>
  <conditionalFormatting sqref="CG118">
    <cfRule type="cellIs" dxfId="16368" priority="23375" operator="notEqual">
      <formula>CG119</formula>
    </cfRule>
  </conditionalFormatting>
  <conditionalFormatting sqref="CG121">
    <cfRule type="cellIs" dxfId="16367" priority="19445" operator="notEqual">
      <formula>CG122</formula>
    </cfRule>
  </conditionalFormatting>
  <conditionalFormatting sqref="CG124">
    <cfRule type="cellIs" dxfId="16366" priority="19225" operator="notEqual">
      <formula>CG125</formula>
    </cfRule>
  </conditionalFormatting>
  <conditionalFormatting sqref="CG127">
    <cfRule type="cellIs" dxfId="16365" priority="19005" operator="notEqual">
      <formula>CG128</formula>
    </cfRule>
  </conditionalFormatting>
  <conditionalFormatting sqref="CG130">
    <cfRule type="cellIs" dxfId="16364" priority="18785" operator="notEqual">
      <formula>CG131</formula>
    </cfRule>
  </conditionalFormatting>
  <conditionalFormatting sqref="CG133">
    <cfRule type="cellIs" dxfId="16363" priority="18565" operator="notEqual">
      <formula>CG134</formula>
    </cfRule>
  </conditionalFormatting>
  <conditionalFormatting sqref="CG136">
    <cfRule type="cellIs" dxfId="16362" priority="18345" operator="notEqual">
      <formula>CG137</formula>
    </cfRule>
  </conditionalFormatting>
  <conditionalFormatting sqref="CG139">
    <cfRule type="cellIs" dxfId="16361" priority="18125" operator="notEqual">
      <formula>CG140</formula>
    </cfRule>
  </conditionalFormatting>
  <conditionalFormatting sqref="CG142">
    <cfRule type="cellIs" dxfId="16360" priority="17905" operator="notEqual">
      <formula>CG143</formula>
    </cfRule>
  </conditionalFormatting>
  <conditionalFormatting sqref="CG145">
    <cfRule type="cellIs" dxfId="16359" priority="17685" operator="notEqual">
      <formula>CG146</formula>
    </cfRule>
  </conditionalFormatting>
  <conditionalFormatting sqref="CG148">
    <cfRule type="cellIs" dxfId="16358" priority="17465" operator="notEqual">
      <formula>CG149</formula>
    </cfRule>
  </conditionalFormatting>
  <conditionalFormatting sqref="CG151">
    <cfRule type="cellIs" dxfId="16357" priority="17245" operator="notEqual">
      <formula>CG152</formula>
    </cfRule>
  </conditionalFormatting>
  <conditionalFormatting sqref="CG154">
    <cfRule type="cellIs" dxfId="16356" priority="17025" operator="notEqual">
      <formula>CG155</formula>
    </cfRule>
  </conditionalFormatting>
  <conditionalFormatting sqref="CG157">
    <cfRule type="cellIs" dxfId="16355" priority="16805" operator="notEqual">
      <formula>CG158</formula>
    </cfRule>
  </conditionalFormatting>
  <conditionalFormatting sqref="CG160">
    <cfRule type="cellIs" dxfId="16354" priority="16585" operator="notEqual">
      <formula>CG161</formula>
    </cfRule>
  </conditionalFormatting>
  <conditionalFormatting sqref="CG163">
    <cfRule type="cellIs" dxfId="16353" priority="16365" operator="notEqual">
      <formula>CG164</formula>
    </cfRule>
  </conditionalFormatting>
  <conditionalFormatting sqref="CG166">
    <cfRule type="cellIs" dxfId="16352" priority="539" operator="notEqual">
      <formula>CG167</formula>
    </cfRule>
  </conditionalFormatting>
  <conditionalFormatting sqref="CG169">
    <cfRule type="cellIs" dxfId="16351" priority="16145" operator="notEqual">
      <formula>CG170</formula>
    </cfRule>
  </conditionalFormatting>
  <conditionalFormatting sqref="CG172">
    <cfRule type="cellIs" dxfId="16350" priority="15925" operator="notEqual">
      <formula>CG173</formula>
    </cfRule>
  </conditionalFormatting>
  <conditionalFormatting sqref="CG175">
    <cfRule type="cellIs" dxfId="16349" priority="15705" operator="notEqual">
      <formula>CG176</formula>
    </cfRule>
  </conditionalFormatting>
  <conditionalFormatting sqref="CG178">
    <cfRule type="cellIs" dxfId="16348" priority="15485" operator="notEqual">
      <formula>CG179</formula>
    </cfRule>
  </conditionalFormatting>
  <conditionalFormatting sqref="CG181">
    <cfRule type="cellIs" dxfId="16347" priority="15265" operator="notEqual">
      <formula>CG182</formula>
    </cfRule>
  </conditionalFormatting>
  <conditionalFormatting sqref="CG184">
    <cfRule type="cellIs" dxfId="16346" priority="15045" operator="notEqual">
      <formula>CG185</formula>
    </cfRule>
  </conditionalFormatting>
  <conditionalFormatting sqref="CG187">
    <cfRule type="cellIs" dxfId="16345" priority="14825" operator="notEqual">
      <formula>CG188</formula>
    </cfRule>
  </conditionalFormatting>
  <conditionalFormatting sqref="CG190">
    <cfRule type="cellIs" dxfId="16344" priority="14605" operator="notEqual">
      <formula>CG191</formula>
    </cfRule>
  </conditionalFormatting>
  <conditionalFormatting sqref="CG193">
    <cfRule type="cellIs" dxfId="16343" priority="14385" operator="notEqual">
      <formula>CG194</formula>
    </cfRule>
  </conditionalFormatting>
  <conditionalFormatting sqref="CG196">
    <cfRule type="cellIs" dxfId="16342" priority="14165" operator="notEqual">
      <formula>CG197</formula>
    </cfRule>
  </conditionalFormatting>
  <conditionalFormatting sqref="CG199">
    <cfRule type="cellIs" dxfId="16341" priority="13945" operator="notEqual">
      <formula>CG200</formula>
    </cfRule>
  </conditionalFormatting>
  <conditionalFormatting sqref="CG202">
    <cfRule type="cellIs" dxfId="16340" priority="13725" operator="notEqual">
      <formula>CG203</formula>
    </cfRule>
  </conditionalFormatting>
  <conditionalFormatting sqref="CG205">
    <cfRule type="cellIs" dxfId="16339" priority="13505" operator="notEqual">
      <formula>CG206</formula>
    </cfRule>
  </conditionalFormatting>
  <conditionalFormatting sqref="CG208">
    <cfRule type="cellIs" dxfId="16338" priority="13285" operator="notEqual">
      <formula>CG209</formula>
    </cfRule>
  </conditionalFormatting>
  <conditionalFormatting sqref="CG211">
    <cfRule type="cellIs" dxfId="16337" priority="13065" operator="notEqual">
      <formula>CG212</formula>
    </cfRule>
  </conditionalFormatting>
  <conditionalFormatting sqref="CG214">
    <cfRule type="cellIs" dxfId="16336" priority="12845" operator="notEqual">
      <formula>CG215</formula>
    </cfRule>
  </conditionalFormatting>
  <conditionalFormatting sqref="CG217">
    <cfRule type="cellIs" dxfId="16335" priority="12625" operator="notEqual">
      <formula>CG218</formula>
    </cfRule>
  </conditionalFormatting>
  <conditionalFormatting sqref="CG220">
    <cfRule type="cellIs" dxfId="16334" priority="12405" operator="notEqual">
      <formula>CG221</formula>
    </cfRule>
  </conditionalFormatting>
  <conditionalFormatting sqref="CG223">
    <cfRule type="cellIs" dxfId="16333" priority="12185" operator="notEqual">
      <formula>CG224</formula>
    </cfRule>
  </conditionalFormatting>
  <conditionalFormatting sqref="CG226">
    <cfRule type="cellIs" dxfId="16332" priority="11965" operator="notEqual">
      <formula>CG227</formula>
    </cfRule>
  </conditionalFormatting>
  <conditionalFormatting sqref="CG229">
    <cfRule type="cellIs" dxfId="16331" priority="11745" operator="notEqual">
      <formula>CG230</formula>
    </cfRule>
  </conditionalFormatting>
  <conditionalFormatting sqref="CG232">
    <cfRule type="cellIs" dxfId="16330" priority="11525" operator="notEqual">
      <formula>CG233</formula>
    </cfRule>
  </conditionalFormatting>
  <conditionalFormatting sqref="CG235">
    <cfRule type="cellIs" dxfId="16329" priority="11305" operator="notEqual">
      <formula>CG236</formula>
    </cfRule>
  </conditionalFormatting>
  <conditionalFormatting sqref="CG238">
    <cfRule type="cellIs" dxfId="16328" priority="11085" operator="notEqual">
      <formula>CG239</formula>
    </cfRule>
  </conditionalFormatting>
  <conditionalFormatting sqref="CG241">
    <cfRule type="cellIs" dxfId="16327" priority="10865" operator="notEqual">
      <formula>CG242</formula>
    </cfRule>
  </conditionalFormatting>
  <conditionalFormatting sqref="CG244">
    <cfRule type="cellIs" dxfId="16326" priority="10645" operator="notEqual">
      <formula>CG245</formula>
    </cfRule>
  </conditionalFormatting>
  <conditionalFormatting sqref="CG247">
    <cfRule type="cellIs" dxfId="16325" priority="10425" operator="notEqual">
      <formula>CG248</formula>
    </cfRule>
  </conditionalFormatting>
  <conditionalFormatting sqref="CG250">
    <cfRule type="cellIs" dxfId="16324" priority="10205" operator="notEqual">
      <formula>CG251</formula>
    </cfRule>
  </conditionalFormatting>
  <conditionalFormatting sqref="CG253">
    <cfRule type="cellIs" dxfId="16323" priority="9985" operator="notEqual">
      <formula>CG254</formula>
    </cfRule>
  </conditionalFormatting>
  <conditionalFormatting sqref="CG256">
    <cfRule type="cellIs" dxfId="16322" priority="9765" operator="notEqual">
      <formula>CG257</formula>
    </cfRule>
  </conditionalFormatting>
  <conditionalFormatting sqref="CG259">
    <cfRule type="cellIs" dxfId="16321" priority="9545" operator="notEqual">
      <formula>CG260</formula>
    </cfRule>
  </conditionalFormatting>
  <conditionalFormatting sqref="CG262">
    <cfRule type="cellIs" dxfId="16320" priority="9325" operator="notEqual">
      <formula>CG263</formula>
    </cfRule>
  </conditionalFormatting>
  <conditionalFormatting sqref="CG265">
    <cfRule type="cellIs" dxfId="16319" priority="9105" operator="notEqual">
      <formula>CG266</formula>
    </cfRule>
  </conditionalFormatting>
  <conditionalFormatting sqref="CG268">
    <cfRule type="cellIs" dxfId="16318" priority="8885" operator="notEqual">
      <formula>CG269</formula>
    </cfRule>
  </conditionalFormatting>
  <conditionalFormatting sqref="CG271">
    <cfRule type="cellIs" dxfId="16317" priority="8665" operator="notEqual">
      <formula>CG272</formula>
    </cfRule>
  </conditionalFormatting>
  <conditionalFormatting sqref="CG274">
    <cfRule type="cellIs" dxfId="16316" priority="1405" operator="notEqual">
      <formula>CG275</formula>
    </cfRule>
  </conditionalFormatting>
  <conditionalFormatting sqref="CG277">
    <cfRule type="cellIs" dxfId="16315" priority="8445" operator="notEqual">
      <formula>CG278</formula>
    </cfRule>
  </conditionalFormatting>
  <conditionalFormatting sqref="CG280">
    <cfRule type="cellIs" dxfId="16314" priority="8225" operator="notEqual">
      <formula>CG281</formula>
    </cfRule>
  </conditionalFormatting>
  <conditionalFormatting sqref="CG283">
    <cfRule type="cellIs" dxfId="16313" priority="8005" operator="notEqual">
      <formula>CG284</formula>
    </cfRule>
  </conditionalFormatting>
  <conditionalFormatting sqref="CG286">
    <cfRule type="cellIs" dxfId="16312" priority="7785" operator="notEqual">
      <formula>CG287</formula>
    </cfRule>
  </conditionalFormatting>
  <conditionalFormatting sqref="CG289">
    <cfRule type="cellIs" dxfId="16311" priority="7565" operator="notEqual">
      <formula>CG290</formula>
    </cfRule>
  </conditionalFormatting>
  <conditionalFormatting sqref="CG292">
    <cfRule type="cellIs" dxfId="16310" priority="339" operator="notEqual">
      <formula>CG293</formula>
    </cfRule>
  </conditionalFormatting>
  <conditionalFormatting sqref="CG295">
    <cfRule type="cellIs" dxfId="16309" priority="7345" operator="notEqual">
      <formula>CG296</formula>
    </cfRule>
  </conditionalFormatting>
  <conditionalFormatting sqref="CG298">
    <cfRule type="cellIs" dxfId="16308" priority="7125" operator="notEqual">
      <formula>CG299</formula>
    </cfRule>
  </conditionalFormatting>
  <conditionalFormatting sqref="CG301">
    <cfRule type="cellIs" dxfId="16307" priority="6905" operator="notEqual">
      <formula>CG302</formula>
    </cfRule>
  </conditionalFormatting>
  <conditionalFormatting sqref="CG304">
    <cfRule type="cellIs" dxfId="16306" priority="6685" operator="notEqual">
      <formula>CG305</formula>
    </cfRule>
  </conditionalFormatting>
  <conditionalFormatting sqref="CG307">
    <cfRule type="cellIs" dxfId="16305" priority="6465" operator="notEqual">
      <formula>CG308</formula>
    </cfRule>
  </conditionalFormatting>
  <conditionalFormatting sqref="CG310">
    <cfRule type="cellIs" dxfId="16304" priority="23365" operator="notEqual">
      <formula>CG311</formula>
    </cfRule>
  </conditionalFormatting>
  <conditionalFormatting sqref="CG313">
    <cfRule type="cellIs" dxfId="16303" priority="6025" operator="notEqual">
      <formula>CG314</formula>
    </cfRule>
  </conditionalFormatting>
  <conditionalFormatting sqref="CG316">
    <cfRule type="cellIs" dxfId="16302" priority="5805" operator="notEqual">
      <formula>CG317</formula>
    </cfRule>
  </conditionalFormatting>
  <conditionalFormatting sqref="CG319">
    <cfRule type="cellIs" dxfId="16301" priority="5585" operator="notEqual">
      <formula>CG320</formula>
    </cfRule>
  </conditionalFormatting>
  <conditionalFormatting sqref="CG322">
    <cfRule type="cellIs" dxfId="16300" priority="5365" operator="notEqual">
      <formula>CG323</formula>
    </cfRule>
  </conditionalFormatting>
  <conditionalFormatting sqref="CG325">
    <cfRule type="cellIs" dxfId="16299" priority="5145" operator="notEqual">
      <formula>CG326</formula>
    </cfRule>
  </conditionalFormatting>
  <conditionalFormatting sqref="CG328">
    <cfRule type="cellIs" dxfId="16298" priority="4925" operator="notEqual">
      <formula>CG329</formula>
    </cfRule>
  </conditionalFormatting>
  <conditionalFormatting sqref="CG331">
    <cfRule type="cellIs" dxfId="16297" priority="4705" operator="notEqual">
      <formula>CG332</formula>
    </cfRule>
  </conditionalFormatting>
  <conditionalFormatting sqref="CG334">
    <cfRule type="cellIs" dxfId="16296" priority="99" operator="notEqual">
      <formula>CG335</formula>
    </cfRule>
  </conditionalFormatting>
  <conditionalFormatting sqref="CG337">
    <cfRule type="cellIs" dxfId="16295" priority="4485" operator="notEqual">
      <formula>CG338</formula>
    </cfRule>
  </conditionalFormatting>
  <conditionalFormatting sqref="CG340">
    <cfRule type="cellIs" dxfId="16294" priority="4265" operator="notEqual">
      <formula>CG341</formula>
    </cfRule>
  </conditionalFormatting>
  <conditionalFormatting sqref="CG343">
    <cfRule type="cellIs" dxfId="16293" priority="6245" operator="notEqual">
      <formula>CG344</formula>
    </cfRule>
  </conditionalFormatting>
  <conditionalFormatting sqref="CG346">
    <cfRule type="cellIs" dxfId="16292" priority="3825" operator="notEqual">
      <formula>CG347</formula>
    </cfRule>
  </conditionalFormatting>
  <conditionalFormatting sqref="CG349">
    <cfRule type="cellIs" dxfId="16291" priority="4045" operator="notEqual">
      <formula>CG350</formula>
    </cfRule>
  </conditionalFormatting>
  <conditionalFormatting sqref="CG352">
    <cfRule type="cellIs" dxfId="16290" priority="3385" operator="notEqual">
      <formula>CG353</formula>
    </cfRule>
  </conditionalFormatting>
  <conditionalFormatting sqref="CG355">
    <cfRule type="cellIs" dxfId="16289" priority="3165" operator="notEqual">
      <formula>CG356</formula>
    </cfRule>
  </conditionalFormatting>
  <conditionalFormatting sqref="CG358">
    <cfRule type="cellIs" dxfId="16288" priority="2945" operator="notEqual">
      <formula>CG359</formula>
    </cfRule>
  </conditionalFormatting>
  <conditionalFormatting sqref="CG361">
    <cfRule type="cellIs" dxfId="16287" priority="23355" operator="notEqual">
      <formula>CG362</formula>
    </cfRule>
  </conditionalFormatting>
  <conditionalFormatting sqref="CG364">
    <cfRule type="cellIs" dxfId="16286" priority="23345" operator="notEqual">
      <formula>CG365</formula>
    </cfRule>
  </conditionalFormatting>
  <conditionalFormatting sqref="CG367">
    <cfRule type="cellIs" dxfId="16285" priority="23325" operator="notEqual">
      <formula>CG368</formula>
    </cfRule>
  </conditionalFormatting>
  <conditionalFormatting sqref="CG370">
    <cfRule type="cellIs" dxfId="16284" priority="23545" operator="notEqual">
      <formula>CG371</formula>
    </cfRule>
  </conditionalFormatting>
  <conditionalFormatting sqref="CH19">
    <cfRule type="cellIs" dxfId="16283" priority="23754" operator="notEqual">
      <formula>CG20</formula>
    </cfRule>
  </conditionalFormatting>
  <conditionalFormatting sqref="CH22">
    <cfRule type="cellIs" dxfId="16282" priority="23744" operator="notEqual">
      <formula>CG23</formula>
    </cfRule>
  </conditionalFormatting>
  <conditionalFormatting sqref="CH25">
    <cfRule type="cellIs" dxfId="16281" priority="23734" operator="notEqual">
      <formula>CG26</formula>
    </cfRule>
  </conditionalFormatting>
  <conditionalFormatting sqref="CH28">
    <cfRule type="cellIs" dxfId="16280" priority="23724" operator="notEqual">
      <formula>CG29</formula>
    </cfRule>
  </conditionalFormatting>
  <conditionalFormatting sqref="CH31">
    <cfRule type="cellIs" dxfId="16279" priority="23714" operator="notEqual">
      <formula>CG32</formula>
    </cfRule>
  </conditionalFormatting>
  <conditionalFormatting sqref="CH34">
    <cfRule type="cellIs" dxfId="16278" priority="23704" operator="notEqual">
      <formula>CG35</formula>
    </cfRule>
  </conditionalFormatting>
  <conditionalFormatting sqref="CH37">
    <cfRule type="cellIs" dxfId="16277" priority="23694" operator="notEqual">
      <formula>CG38</formula>
    </cfRule>
  </conditionalFormatting>
  <conditionalFormatting sqref="CH40">
    <cfRule type="cellIs" dxfId="16276" priority="23684" operator="notEqual">
      <formula>CG41</formula>
    </cfRule>
  </conditionalFormatting>
  <conditionalFormatting sqref="CH43">
    <cfRule type="cellIs" dxfId="16275" priority="23674" operator="notEqual">
      <formula>CG44</formula>
    </cfRule>
  </conditionalFormatting>
  <conditionalFormatting sqref="CH46">
    <cfRule type="cellIs" dxfId="16274" priority="23664" operator="notEqual">
      <formula>CG47</formula>
    </cfRule>
  </conditionalFormatting>
  <conditionalFormatting sqref="CH49">
    <cfRule type="cellIs" dxfId="16273" priority="23654" operator="notEqual">
      <formula>CG50</formula>
    </cfRule>
  </conditionalFormatting>
  <conditionalFormatting sqref="CH52">
    <cfRule type="cellIs" dxfId="16272" priority="23644" operator="notEqual">
      <formula>CG53</formula>
    </cfRule>
  </conditionalFormatting>
  <conditionalFormatting sqref="CH55">
    <cfRule type="cellIs" dxfId="16271" priority="23634" operator="notEqual">
      <formula>CG56</formula>
    </cfRule>
  </conditionalFormatting>
  <conditionalFormatting sqref="CH58">
    <cfRule type="cellIs" dxfId="16270" priority="23624" operator="notEqual">
      <formula>CG59</formula>
    </cfRule>
  </conditionalFormatting>
  <conditionalFormatting sqref="CH61">
    <cfRule type="cellIs" dxfId="16269" priority="23614" operator="notEqual">
      <formula>CG62</formula>
    </cfRule>
  </conditionalFormatting>
  <conditionalFormatting sqref="CH64">
    <cfRule type="cellIs" dxfId="16268" priority="23604" operator="notEqual">
      <formula>CG65</formula>
    </cfRule>
  </conditionalFormatting>
  <conditionalFormatting sqref="CH67">
    <cfRule type="cellIs" dxfId="16267" priority="23594" operator="notEqual">
      <formula>CG68</formula>
    </cfRule>
  </conditionalFormatting>
  <conditionalFormatting sqref="CH70">
    <cfRule type="cellIs" dxfId="16266" priority="23584" operator="notEqual">
      <formula>CG71</formula>
    </cfRule>
  </conditionalFormatting>
  <conditionalFormatting sqref="CH73">
    <cfRule type="cellIs" dxfId="16265" priority="23574" operator="notEqual">
      <formula>CG74</formula>
    </cfRule>
  </conditionalFormatting>
  <conditionalFormatting sqref="CH76">
    <cfRule type="cellIs" dxfId="16264" priority="23504" operator="notEqual">
      <formula>CG77</formula>
    </cfRule>
  </conditionalFormatting>
  <conditionalFormatting sqref="CH79">
    <cfRule type="cellIs" dxfId="16263" priority="23494" operator="notEqual">
      <formula>CG80</formula>
    </cfRule>
  </conditionalFormatting>
  <conditionalFormatting sqref="CH82">
    <cfRule type="cellIs" dxfId="16262" priority="23484" operator="notEqual">
      <formula>CG83</formula>
    </cfRule>
  </conditionalFormatting>
  <conditionalFormatting sqref="CH85">
    <cfRule type="cellIs" dxfId="16261" priority="23474" operator="notEqual">
      <formula>CG86</formula>
    </cfRule>
  </conditionalFormatting>
  <conditionalFormatting sqref="CH88">
    <cfRule type="cellIs" dxfId="16260" priority="23464" operator="notEqual">
      <formula>CG89</formula>
    </cfRule>
  </conditionalFormatting>
  <conditionalFormatting sqref="CH91">
    <cfRule type="cellIs" dxfId="16259" priority="23444" operator="notEqual">
      <formula>CG92</formula>
    </cfRule>
  </conditionalFormatting>
  <conditionalFormatting sqref="CH94">
    <cfRule type="cellIs" dxfId="16258" priority="758" operator="notEqual">
      <formula>CG95</formula>
    </cfRule>
  </conditionalFormatting>
  <conditionalFormatting sqref="CH97">
    <cfRule type="cellIs" dxfId="16257" priority="23454" operator="notEqual">
      <formula>CG98</formula>
    </cfRule>
  </conditionalFormatting>
  <conditionalFormatting sqref="CH100">
    <cfRule type="cellIs" dxfId="16256" priority="23434" operator="notEqual">
      <formula>CG101</formula>
    </cfRule>
  </conditionalFormatting>
  <conditionalFormatting sqref="CH103">
    <cfRule type="cellIs" dxfId="16255" priority="23424" operator="notEqual">
      <formula>CG104</formula>
    </cfRule>
  </conditionalFormatting>
  <conditionalFormatting sqref="CH106">
    <cfRule type="cellIs" dxfId="16254" priority="23414" operator="notEqual">
      <formula>CG107</formula>
    </cfRule>
  </conditionalFormatting>
  <conditionalFormatting sqref="CH109">
    <cfRule type="cellIs" dxfId="16253" priority="23404" operator="notEqual">
      <formula>CG110</formula>
    </cfRule>
  </conditionalFormatting>
  <conditionalFormatting sqref="CH112">
    <cfRule type="cellIs" dxfId="16252" priority="23394" operator="notEqual">
      <formula>CG113</formula>
    </cfRule>
  </conditionalFormatting>
  <conditionalFormatting sqref="CH115">
    <cfRule type="cellIs" dxfId="16251" priority="23384" operator="notEqual">
      <formula>CG116</formula>
    </cfRule>
  </conditionalFormatting>
  <conditionalFormatting sqref="CH118">
    <cfRule type="cellIs" dxfId="16250" priority="23374" operator="notEqual">
      <formula>CG119</formula>
    </cfRule>
  </conditionalFormatting>
  <conditionalFormatting sqref="CH121">
    <cfRule type="cellIs" dxfId="16249" priority="19444" operator="notEqual">
      <formula>CG122</formula>
    </cfRule>
  </conditionalFormatting>
  <conditionalFormatting sqref="CH124">
    <cfRule type="cellIs" dxfId="16248" priority="19224" operator="notEqual">
      <formula>CG125</formula>
    </cfRule>
  </conditionalFormatting>
  <conditionalFormatting sqref="CH127">
    <cfRule type="cellIs" dxfId="16247" priority="19004" operator="notEqual">
      <formula>CG128</formula>
    </cfRule>
  </conditionalFormatting>
  <conditionalFormatting sqref="CH130">
    <cfRule type="cellIs" dxfId="16246" priority="18784" operator="notEqual">
      <formula>CG131</formula>
    </cfRule>
  </conditionalFormatting>
  <conditionalFormatting sqref="CH133">
    <cfRule type="cellIs" dxfId="16245" priority="18564" operator="notEqual">
      <formula>CG134</formula>
    </cfRule>
  </conditionalFormatting>
  <conditionalFormatting sqref="CH136">
    <cfRule type="cellIs" dxfId="16244" priority="18344" operator="notEqual">
      <formula>CG137</formula>
    </cfRule>
  </conditionalFormatting>
  <conditionalFormatting sqref="CH139">
    <cfRule type="cellIs" dxfId="16243" priority="18124" operator="notEqual">
      <formula>CG140</formula>
    </cfRule>
  </conditionalFormatting>
  <conditionalFormatting sqref="CH142">
    <cfRule type="cellIs" dxfId="16242" priority="17904" operator="notEqual">
      <formula>CG143</formula>
    </cfRule>
  </conditionalFormatting>
  <conditionalFormatting sqref="CH145">
    <cfRule type="cellIs" dxfId="16241" priority="17684" operator="notEqual">
      <formula>CG146</formula>
    </cfRule>
  </conditionalFormatting>
  <conditionalFormatting sqref="CH148">
    <cfRule type="cellIs" dxfId="16240" priority="17464" operator="notEqual">
      <formula>CG149</formula>
    </cfRule>
  </conditionalFormatting>
  <conditionalFormatting sqref="CH151">
    <cfRule type="cellIs" dxfId="16239" priority="17244" operator="notEqual">
      <formula>CG152</formula>
    </cfRule>
  </conditionalFormatting>
  <conditionalFormatting sqref="CH154">
    <cfRule type="cellIs" dxfId="16238" priority="17024" operator="notEqual">
      <formula>CG155</formula>
    </cfRule>
  </conditionalFormatting>
  <conditionalFormatting sqref="CH157">
    <cfRule type="cellIs" dxfId="16237" priority="16804" operator="notEqual">
      <formula>CG158</formula>
    </cfRule>
  </conditionalFormatting>
  <conditionalFormatting sqref="CH160">
    <cfRule type="cellIs" dxfId="16236" priority="16584" operator="notEqual">
      <formula>CG161</formula>
    </cfRule>
  </conditionalFormatting>
  <conditionalFormatting sqref="CH163">
    <cfRule type="cellIs" dxfId="16235" priority="16364" operator="notEqual">
      <formula>CG164</formula>
    </cfRule>
  </conditionalFormatting>
  <conditionalFormatting sqref="CH166">
    <cfRule type="cellIs" dxfId="16234" priority="538" operator="notEqual">
      <formula>CG167</formula>
    </cfRule>
  </conditionalFormatting>
  <conditionalFormatting sqref="CH169">
    <cfRule type="cellIs" dxfId="16233" priority="16144" operator="notEqual">
      <formula>CG170</formula>
    </cfRule>
  </conditionalFormatting>
  <conditionalFormatting sqref="CH172">
    <cfRule type="cellIs" dxfId="16232" priority="15924" operator="notEqual">
      <formula>CG173</formula>
    </cfRule>
  </conditionalFormatting>
  <conditionalFormatting sqref="CH175">
    <cfRule type="cellIs" dxfId="16231" priority="15704" operator="notEqual">
      <formula>CG176</formula>
    </cfRule>
  </conditionalFormatting>
  <conditionalFormatting sqref="CH178">
    <cfRule type="cellIs" dxfId="16230" priority="15484" operator="notEqual">
      <formula>CG179</formula>
    </cfRule>
  </conditionalFormatting>
  <conditionalFormatting sqref="CH181">
    <cfRule type="cellIs" dxfId="16229" priority="15264" operator="notEqual">
      <formula>CG182</formula>
    </cfRule>
  </conditionalFormatting>
  <conditionalFormatting sqref="CH184">
    <cfRule type="cellIs" dxfId="16228" priority="15044" operator="notEqual">
      <formula>CG185</formula>
    </cfRule>
  </conditionalFormatting>
  <conditionalFormatting sqref="CH187">
    <cfRule type="cellIs" dxfId="16227" priority="14824" operator="notEqual">
      <formula>CG188</formula>
    </cfRule>
  </conditionalFormatting>
  <conditionalFormatting sqref="CH190">
    <cfRule type="cellIs" dxfId="16226" priority="14604" operator="notEqual">
      <formula>CG191</formula>
    </cfRule>
  </conditionalFormatting>
  <conditionalFormatting sqref="CH193">
    <cfRule type="cellIs" dxfId="16225" priority="14384" operator="notEqual">
      <formula>CG194</formula>
    </cfRule>
  </conditionalFormatting>
  <conditionalFormatting sqref="CH196">
    <cfRule type="cellIs" dxfId="16224" priority="14164" operator="notEqual">
      <formula>CG197</formula>
    </cfRule>
  </conditionalFormatting>
  <conditionalFormatting sqref="CH199">
    <cfRule type="cellIs" dxfId="16223" priority="13944" operator="notEqual">
      <formula>CG200</formula>
    </cfRule>
  </conditionalFormatting>
  <conditionalFormatting sqref="CH202">
    <cfRule type="cellIs" dxfId="16222" priority="13724" operator="notEqual">
      <formula>CG203</formula>
    </cfRule>
  </conditionalFormatting>
  <conditionalFormatting sqref="CH205">
    <cfRule type="cellIs" dxfId="16221" priority="13504" operator="notEqual">
      <formula>CG206</formula>
    </cfRule>
  </conditionalFormatting>
  <conditionalFormatting sqref="CH208">
    <cfRule type="cellIs" dxfId="16220" priority="13284" operator="notEqual">
      <formula>CG209</formula>
    </cfRule>
  </conditionalFormatting>
  <conditionalFormatting sqref="CH211">
    <cfRule type="cellIs" dxfId="16219" priority="13064" operator="notEqual">
      <formula>CG212</formula>
    </cfRule>
  </conditionalFormatting>
  <conditionalFormatting sqref="CH214">
    <cfRule type="cellIs" dxfId="16218" priority="12844" operator="notEqual">
      <formula>CG215</formula>
    </cfRule>
  </conditionalFormatting>
  <conditionalFormatting sqref="CH217">
    <cfRule type="cellIs" dxfId="16217" priority="12624" operator="notEqual">
      <formula>CG218</formula>
    </cfRule>
  </conditionalFormatting>
  <conditionalFormatting sqref="CH220">
    <cfRule type="cellIs" dxfId="16216" priority="12404" operator="notEqual">
      <formula>CG221</formula>
    </cfRule>
  </conditionalFormatting>
  <conditionalFormatting sqref="CH223">
    <cfRule type="cellIs" dxfId="16215" priority="12184" operator="notEqual">
      <formula>CG224</formula>
    </cfRule>
  </conditionalFormatting>
  <conditionalFormatting sqref="CH226">
    <cfRule type="cellIs" dxfId="16214" priority="11964" operator="notEqual">
      <formula>CG227</formula>
    </cfRule>
  </conditionalFormatting>
  <conditionalFormatting sqref="CH229">
    <cfRule type="cellIs" dxfId="16213" priority="11744" operator="notEqual">
      <formula>CG230</formula>
    </cfRule>
  </conditionalFormatting>
  <conditionalFormatting sqref="CH232">
    <cfRule type="cellIs" dxfId="16212" priority="11524" operator="notEqual">
      <formula>CG233</formula>
    </cfRule>
  </conditionalFormatting>
  <conditionalFormatting sqref="CH235">
    <cfRule type="cellIs" dxfId="16211" priority="11304" operator="notEqual">
      <formula>CG236</formula>
    </cfRule>
  </conditionalFormatting>
  <conditionalFormatting sqref="CH238">
    <cfRule type="cellIs" dxfId="16210" priority="11084" operator="notEqual">
      <formula>CG239</formula>
    </cfRule>
  </conditionalFormatting>
  <conditionalFormatting sqref="CH241">
    <cfRule type="cellIs" dxfId="16209" priority="10864" operator="notEqual">
      <formula>CG242</formula>
    </cfRule>
  </conditionalFormatting>
  <conditionalFormatting sqref="CH244">
    <cfRule type="cellIs" dxfId="16208" priority="10644" operator="notEqual">
      <formula>CG245</formula>
    </cfRule>
  </conditionalFormatting>
  <conditionalFormatting sqref="CH247">
    <cfRule type="cellIs" dxfId="16207" priority="10424" operator="notEqual">
      <formula>CG248</formula>
    </cfRule>
  </conditionalFormatting>
  <conditionalFormatting sqref="CH250">
    <cfRule type="cellIs" dxfId="16206" priority="10204" operator="notEqual">
      <formula>CG251</formula>
    </cfRule>
  </conditionalFormatting>
  <conditionalFormatting sqref="CH253">
    <cfRule type="cellIs" dxfId="16205" priority="9984" operator="notEqual">
      <formula>CG254</formula>
    </cfRule>
  </conditionalFormatting>
  <conditionalFormatting sqref="CH256">
    <cfRule type="cellIs" dxfId="16204" priority="9764" operator="notEqual">
      <formula>CG257</formula>
    </cfRule>
  </conditionalFormatting>
  <conditionalFormatting sqref="CH259">
    <cfRule type="cellIs" dxfId="16203" priority="9544" operator="notEqual">
      <formula>CG260</formula>
    </cfRule>
  </conditionalFormatting>
  <conditionalFormatting sqref="CH262">
    <cfRule type="cellIs" dxfId="16202" priority="9324" operator="notEqual">
      <formula>CG263</formula>
    </cfRule>
  </conditionalFormatting>
  <conditionalFormatting sqref="CH265">
    <cfRule type="cellIs" dxfId="16201" priority="9104" operator="notEqual">
      <formula>CG266</formula>
    </cfRule>
  </conditionalFormatting>
  <conditionalFormatting sqref="CH268">
    <cfRule type="cellIs" dxfId="16200" priority="8884" operator="notEqual">
      <formula>CG269</formula>
    </cfRule>
  </conditionalFormatting>
  <conditionalFormatting sqref="CH271">
    <cfRule type="cellIs" dxfId="16199" priority="8664" operator="notEqual">
      <formula>CG272</formula>
    </cfRule>
  </conditionalFormatting>
  <conditionalFormatting sqref="CH274">
    <cfRule type="cellIs" dxfId="16198" priority="1404" operator="notEqual">
      <formula>CG275</formula>
    </cfRule>
  </conditionalFormatting>
  <conditionalFormatting sqref="CH277">
    <cfRule type="cellIs" dxfId="16197" priority="8444" operator="notEqual">
      <formula>CG278</formula>
    </cfRule>
  </conditionalFormatting>
  <conditionalFormatting sqref="CH280">
    <cfRule type="cellIs" dxfId="16196" priority="8224" operator="notEqual">
      <formula>CG281</formula>
    </cfRule>
  </conditionalFormatting>
  <conditionalFormatting sqref="CH283">
    <cfRule type="cellIs" dxfId="16195" priority="8004" operator="notEqual">
      <formula>CG284</formula>
    </cfRule>
  </conditionalFormatting>
  <conditionalFormatting sqref="CH286">
    <cfRule type="cellIs" dxfId="16194" priority="7784" operator="notEqual">
      <formula>CG287</formula>
    </cfRule>
  </conditionalFormatting>
  <conditionalFormatting sqref="CH289">
    <cfRule type="cellIs" dxfId="16193" priority="7564" operator="notEqual">
      <formula>CG290</formula>
    </cfRule>
  </conditionalFormatting>
  <conditionalFormatting sqref="CH292">
    <cfRule type="cellIs" dxfId="16192" priority="338" operator="notEqual">
      <formula>CG293</formula>
    </cfRule>
  </conditionalFormatting>
  <conditionalFormatting sqref="CH295">
    <cfRule type="cellIs" dxfId="16191" priority="7344" operator="notEqual">
      <formula>CG296</formula>
    </cfRule>
  </conditionalFormatting>
  <conditionalFormatting sqref="CH298">
    <cfRule type="cellIs" dxfId="16190" priority="7124" operator="notEqual">
      <formula>CG299</formula>
    </cfRule>
  </conditionalFormatting>
  <conditionalFormatting sqref="CH301">
    <cfRule type="cellIs" dxfId="16189" priority="6904" operator="notEqual">
      <formula>CG302</formula>
    </cfRule>
  </conditionalFormatting>
  <conditionalFormatting sqref="CH304">
    <cfRule type="cellIs" dxfId="16188" priority="6684" operator="notEqual">
      <formula>CG305</formula>
    </cfRule>
  </conditionalFormatting>
  <conditionalFormatting sqref="CH307">
    <cfRule type="cellIs" dxfId="16187" priority="6464" operator="notEqual">
      <formula>CG308</formula>
    </cfRule>
  </conditionalFormatting>
  <conditionalFormatting sqref="CH310">
    <cfRule type="cellIs" dxfId="16186" priority="23364" operator="notEqual">
      <formula>CG311</formula>
    </cfRule>
  </conditionalFormatting>
  <conditionalFormatting sqref="CH313">
    <cfRule type="cellIs" dxfId="16185" priority="6024" operator="notEqual">
      <formula>CG314</formula>
    </cfRule>
  </conditionalFormatting>
  <conditionalFormatting sqref="CH316">
    <cfRule type="cellIs" dxfId="16184" priority="5804" operator="notEqual">
      <formula>CG317</formula>
    </cfRule>
  </conditionalFormatting>
  <conditionalFormatting sqref="CH319">
    <cfRule type="cellIs" dxfId="16183" priority="5584" operator="notEqual">
      <formula>CG320</formula>
    </cfRule>
  </conditionalFormatting>
  <conditionalFormatting sqref="CH322">
    <cfRule type="cellIs" dxfId="16182" priority="5364" operator="notEqual">
      <formula>CG323</formula>
    </cfRule>
  </conditionalFormatting>
  <conditionalFormatting sqref="CH325">
    <cfRule type="cellIs" dxfId="16181" priority="5144" operator="notEqual">
      <formula>CG326</formula>
    </cfRule>
  </conditionalFormatting>
  <conditionalFormatting sqref="CH328">
    <cfRule type="cellIs" dxfId="16180" priority="4924" operator="notEqual">
      <formula>CG329</formula>
    </cfRule>
  </conditionalFormatting>
  <conditionalFormatting sqref="CH331">
    <cfRule type="cellIs" dxfId="16179" priority="4704" operator="notEqual">
      <formula>CG332</formula>
    </cfRule>
  </conditionalFormatting>
  <conditionalFormatting sqref="CH334">
    <cfRule type="cellIs" dxfId="16178" priority="98" operator="notEqual">
      <formula>CG335</formula>
    </cfRule>
  </conditionalFormatting>
  <conditionalFormatting sqref="CH337">
    <cfRule type="cellIs" dxfId="16177" priority="4484" operator="notEqual">
      <formula>CG338</formula>
    </cfRule>
  </conditionalFormatting>
  <conditionalFormatting sqref="CH340">
    <cfRule type="cellIs" dxfId="16176" priority="4264" operator="notEqual">
      <formula>CG341</formula>
    </cfRule>
  </conditionalFormatting>
  <conditionalFormatting sqref="CH343">
    <cfRule type="cellIs" dxfId="16175" priority="6244" operator="notEqual">
      <formula>CG344</formula>
    </cfRule>
  </conditionalFormatting>
  <conditionalFormatting sqref="CH346">
    <cfRule type="cellIs" dxfId="16174" priority="3824" operator="notEqual">
      <formula>CG347</formula>
    </cfRule>
  </conditionalFormatting>
  <conditionalFormatting sqref="CH349">
    <cfRule type="cellIs" dxfId="16173" priority="4044" operator="notEqual">
      <formula>CG350</formula>
    </cfRule>
  </conditionalFormatting>
  <conditionalFormatting sqref="CH352">
    <cfRule type="cellIs" dxfId="16172" priority="3384" operator="notEqual">
      <formula>CG353</formula>
    </cfRule>
  </conditionalFormatting>
  <conditionalFormatting sqref="CH355">
    <cfRule type="cellIs" dxfId="16171" priority="3164" operator="notEqual">
      <formula>CG356</formula>
    </cfRule>
  </conditionalFormatting>
  <conditionalFormatting sqref="CH358">
    <cfRule type="cellIs" dxfId="16170" priority="2944" operator="notEqual">
      <formula>CG359</formula>
    </cfRule>
  </conditionalFormatting>
  <conditionalFormatting sqref="CH361">
    <cfRule type="cellIs" dxfId="16169" priority="23354" operator="notEqual">
      <formula>CG362</formula>
    </cfRule>
  </conditionalFormatting>
  <conditionalFormatting sqref="CH364">
    <cfRule type="cellIs" dxfId="16168" priority="23344" operator="notEqual">
      <formula>CG365</formula>
    </cfRule>
  </conditionalFormatting>
  <conditionalFormatting sqref="CH367">
    <cfRule type="cellIs" dxfId="16167" priority="23324" operator="notEqual">
      <formula>CG368</formula>
    </cfRule>
  </conditionalFormatting>
  <conditionalFormatting sqref="CH370">
    <cfRule type="cellIs" dxfId="16166" priority="23544" operator="notEqual">
      <formula>CG371</formula>
    </cfRule>
  </conditionalFormatting>
  <conditionalFormatting sqref="CI19">
    <cfRule type="cellIs" dxfId="16165" priority="23753" operator="notEqual">
      <formula>CG20</formula>
    </cfRule>
  </conditionalFormatting>
  <conditionalFormatting sqref="CI22">
    <cfRule type="cellIs" dxfId="16164" priority="23743" operator="notEqual">
      <formula>CG23</formula>
    </cfRule>
  </conditionalFormatting>
  <conditionalFormatting sqref="CI25">
    <cfRule type="cellIs" dxfId="16163" priority="23733" operator="notEqual">
      <formula>CG26</formula>
    </cfRule>
  </conditionalFormatting>
  <conditionalFormatting sqref="CI28">
    <cfRule type="cellIs" dxfId="16162" priority="23723" operator="notEqual">
      <formula>CG29</formula>
    </cfRule>
  </conditionalFormatting>
  <conditionalFormatting sqref="CI31">
    <cfRule type="cellIs" dxfId="16161" priority="23713" operator="notEqual">
      <formula>CG32</formula>
    </cfRule>
  </conditionalFormatting>
  <conditionalFormatting sqref="CI34">
    <cfRule type="cellIs" dxfId="16160" priority="23703" operator="notEqual">
      <formula>CG35</formula>
    </cfRule>
  </conditionalFormatting>
  <conditionalFormatting sqref="CI37">
    <cfRule type="cellIs" dxfId="16159" priority="23693" operator="notEqual">
      <formula>CG38</formula>
    </cfRule>
  </conditionalFormatting>
  <conditionalFormatting sqref="CI40">
    <cfRule type="cellIs" dxfId="16158" priority="23683" operator="notEqual">
      <formula>CG41</formula>
    </cfRule>
  </conditionalFormatting>
  <conditionalFormatting sqref="CI43">
    <cfRule type="cellIs" dxfId="16157" priority="23673" operator="notEqual">
      <formula>CG44</formula>
    </cfRule>
  </conditionalFormatting>
  <conditionalFormatting sqref="CI46">
    <cfRule type="cellIs" dxfId="16156" priority="23663" operator="notEqual">
      <formula>CG47</formula>
    </cfRule>
  </conditionalFormatting>
  <conditionalFormatting sqref="CI49">
    <cfRule type="cellIs" dxfId="16155" priority="23653" operator="notEqual">
      <formula>CG50</formula>
    </cfRule>
  </conditionalFormatting>
  <conditionalFormatting sqref="CI52">
    <cfRule type="cellIs" dxfId="16154" priority="23643" operator="notEqual">
      <formula>CG53</formula>
    </cfRule>
  </conditionalFormatting>
  <conditionalFormatting sqref="CI55">
    <cfRule type="cellIs" dxfId="16153" priority="23633" operator="notEqual">
      <formula>CG56</formula>
    </cfRule>
  </conditionalFormatting>
  <conditionalFormatting sqref="CI58">
    <cfRule type="cellIs" dxfId="16152" priority="23623" operator="notEqual">
      <formula>CG59</formula>
    </cfRule>
  </conditionalFormatting>
  <conditionalFormatting sqref="CI61">
    <cfRule type="cellIs" dxfId="16151" priority="23613" operator="notEqual">
      <formula>CG62</formula>
    </cfRule>
  </conditionalFormatting>
  <conditionalFormatting sqref="CI64">
    <cfRule type="cellIs" dxfId="16150" priority="23603" operator="notEqual">
      <formula>CG65</formula>
    </cfRule>
  </conditionalFormatting>
  <conditionalFormatting sqref="CI67">
    <cfRule type="cellIs" dxfId="16149" priority="23593" operator="notEqual">
      <formula>CG68</formula>
    </cfRule>
  </conditionalFormatting>
  <conditionalFormatting sqref="CI70">
    <cfRule type="cellIs" dxfId="16148" priority="23583" operator="notEqual">
      <formula>CG71</formula>
    </cfRule>
  </conditionalFormatting>
  <conditionalFormatting sqref="CI73">
    <cfRule type="cellIs" dxfId="16147" priority="23573" operator="notEqual">
      <formula>CG74</formula>
    </cfRule>
  </conditionalFormatting>
  <conditionalFormatting sqref="CI76">
    <cfRule type="cellIs" dxfId="16146" priority="23503" operator="notEqual">
      <formula>CG77</formula>
    </cfRule>
  </conditionalFormatting>
  <conditionalFormatting sqref="CI79">
    <cfRule type="cellIs" dxfId="16145" priority="23493" operator="notEqual">
      <formula>CG80</formula>
    </cfRule>
  </conditionalFormatting>
  <conditionalFormatting sqref="CI82">
    <cfRule type="cellIs" dxfId="16144" priority="23483" operator="notEqual">
      <formula>CG83</formula>
    </cfRule>
  </conditionalFormatting>
  <conditionalFormatting sqref="CI85">
    <cfRule type="cellIs" dxfId="16143" priority="23473" operator="notEqual">
      <formula>CG86</formula>
    </cfRule>
  </conditionalFormatting>
  <conditionalFormatting sqref="CI88">
    <cfRule type="cellIs" dxfId="16142" priority="23463" operator="notEqual">
      <formula>CG89</formula>
    </cfRule>
  </conditionalFormatting>
  <conditionalFormatting sqref="CI91">
    <cfRule type="cellIs" dxfId="16141" priority="23443" operator="notEqual">
      <formula>CG92</formula>
    </cfRule>
  </conditionalFormatting>
  <conditionalFormatting sqref="CI94">
    <cfRule type="cellIs" dxfId="16140" priority="757" operator="notEqual">
      <formula>CG95</formula>
    </cfRule>
  </conditionalFormatting>
  <conditionalFormatting sqref="CI97">
    <cfRule type="cellIs" dxfId="16139" priority="23453" operator="notEqual">
      <formula>CG98</formula>
    </cfRule>
  </conditionalFormatting>
  <conditionalFormatting sqref="CI100">
    <cfRule type="cellIs" dxfId="16138" priority="23433" operator="notEqual">
      <formula>CG101</formula>
    </cfRule>
  </conditionalFormatting>
  <conditionalFormatting sqref="CI103">
    <cfRule type="cellIs" dxfId="16137" priority="23423" operator="notEqual">
      <formula>CG104</formula>
    </cfRule>
  </conditionalFormatting>
  <conditionalFormatting sqref="CI106">
    <cfRule type="cellIs" dxfId="16136" priority="23413" operator="notEqual">
      <formula>CG107</formula>
    </cfRule>
  </conditionalFormatting>
  <conditionalFormatting sqref="CI109">
    <cfRule type="cellIs" dxfId="16135" priority="23403" operator="notEqual">
      <formula>CG110</formula>
    </cfRule>
  </conditionalFormatting>
  <conditionalFormatting sqref="CI112">
    <cfRule type="cellIs" dxfId="16134" priority="23393" operator="notEqual">
      <formula>CG113</formula>
    </cfRule>
  </conditionalFormatting>
  <conditionalFormatting sqref="CI115">
    <cfRule type="cellIs" dxfId="16133" priority="23383" operator="notEqual">
      <formula>CG116</formula>
    </cfRule>
  </conditionalFormatting>
  <conditionalFormatting sqref="CI118">
    <cfRule type="cellIs" dxfId="16132" priority="23373" operator="notEqual">
      <formula>CG119</formula>
    </cfRule>
  </conditionalFormatting>
  <conditionalFormatting sqref="CI121">
    <cfRule type="cellIs" dxfId="16131" priority="19443" operator="notEqual">
      <formula>CG122</formula>
    </cfRule>
  </conditionalFormatting>
  <conditionalFormatting sqref="CI124">
    <cfRule type="cellIs" dxfId="16130" priority="19223" operator="notEqual">
      <formula>CG125</formula>
    </cfRule>
  </conditionalFormatting>
  <conditionalFormatting sqref="CI127">
    <cfRule type="cellIs" dxfId="16129" priority="19003" operator="notEqual">
      <formula>CG128</formula>
    </cfRule>
  </conditionalFormatting>
  <conditionalFormatting sqref="CI130">
    <cfRule type="cellIs" dxfId="16128" priority="18783" operator="notEqual">
      <formula>CG131</formula>
    </cfRule>
  </conditionalFormatting>
  <conditionalFormatting sqref="CI133">
    <cfRule type="cellIs" dxfId="16127" priority="18563" operator="notEqual">
      <formula>CG134</formula>
    </cfRule>
  </conditionalFormatting>
  <conditionalFormatting sqref="CI136">
    <cfRule type="cellIs" dxfId="16126" priority="18343" operator="notEqual">
      <formula>CG137</formula>
    </cfRule>
  </conditionalFormatting>
  <conditionalFormatting sqref="CI139">
    <cfRule type="cellIs" dxfId="16125" priority="18123" operator="notEqual">
      <formula>CG140</formula>
    </cfRule>
  </conditionalFormatting>
  <conditionalFormatting sqref="CI142">
    <cfRule type="cellIs" dxfId="16124" priority="17903" operator="notEqual">
      <formula>CG143</formula>
    </cfRule>
  </conditionalFormatting>
  <conditionalFormatting sqref="CI145">
    <cfRule type="cellIs" dxfId="16123" priority="17683" operator="notEqual">
      <formula>CG146</formula>
    </cfRule>
  </conditionalFormatting>
  <conditionalFormatting sqref="CI148">
    <cfRule type="cellIs" dxfId="16122" priority="17463" operator="notEqual">
      <formula>CG149</formula>
    </cfRule>
  </conditionalFormatting>
  <conditionalFormatting sqref="CI151">
    <cfRule type="cellIs" dxfId="16121" priority="17243" operator="notEqual">
      <formula>CG152</formula>
    </cfRule>
  </conditionalFormatting>
  <conditionalFormatting sqref="CI154">
    <cfRule type="cellIs" dxfId="16120" priority="17023" operator="notEqual">
      <formula>CG155</formula>
    </cfRule>
  </conditionalFormatting>
  <conditionalFormatting sqref="CI157">
    <cfRule type="cellIs" dxfId="16119" priority="16803" operator="notEqual">
      <formula>CG158</formula>
    </cfRule>
  </conditionalFormatting>
  <conditionalFormatting sqref="CI160">
    <cfRule type="cellIs" dxfId="16118" priority="16583" operator="notEqual">
      <formula>CG161</formula>
    </cfRule>
  </conditionalFormatting>
  <conditionalFormatting sqref="CI163">
    <cfRule type="cellIs" dxfId="16117" priority="16363" operator="notEqual">
      <formula>CG164</formula>
    </cfRule>
  </conditionalFormatting>
  <conditionalFormatting sqref="CI166">
    <cfRule type="cellIs" dxfId="16116" priority="537" operator="notEqual">
      <formula>CG167</formula>
    </cfRule>
  </conditionalFormatting>
  <conditionalFormatting sqref="CI169">
    <cfRule type="cellIs" dxfId="16115" priority="16143" operator="notEqual">
      <formula>CG170</formula>
    </cfRule>
  </conditionalFormatting>
  <conditionalFormatting sqref="CI172">
    <cfRule type="cellIs" dxfId="16114" priority="15923" operator="notEqual">
      <formula>CG173</formula>
    </cfRule>
  </conditionalFormatting>
  <conditionalFormatting sqref="CI175">
    <cfRule type="cellIs" dxfId="16113" priority="15703" operator="notEqual">
      <formula>CG176</formula>
    </cfRule>
  </conditionalFormatting>
  <conditionalFormatting sqref="CI178">
    <cfRule type="cellIs" dxfId="16112" priority="15483" operator="notEqual">
      <formula>CG179</formula>
    </cfRule>
  </conditionalFormatting>
  <conditionalFormatting sqref="CI181">
    <cfRule type="cellIs" dxfId="16111" priority="15263" operator="notEqual">
      <formula>CG182</formula>
    </cfRule>
  </conditionalFormatting>
  <conditionalFormatting sqref="CI184">
    <cfRule type="cellIs" dxfId="16110" priority="15043" operator="notEqual">
      <formula>CG185</formula>
    </cfRule>
  </conditionalFormatting>
  <conditionalFormatting sqref="CI187">
    <cfRule type="cellIs" dxfId="16109" priority="14823" operator="notEqual">
      <formula>CG188</formula>
    </cfRule>
  </conditionalFormatting>
  <conditionalFormatting sqref="CI190">
    <cfRule type="cellIs" dxfId="16108" priority="14603" operator="notEqual">
      <formula>CG191</formula>
    </cfRule>
  </conditionalFormatting>
  <conditionalFormatting sqref="CI193">
    <cfRule type="cellIs" dxfId="16107" priority="14383" operator="notEqual">
      <formula>CG194</formula>
    </cfRule>
  </conditionalFormatting>
  <conditionalFormatting sqref="CI196">
    <cfRule type="cellIs" dxfId="16106" priority="14163" operator="notEqual">
      <formula>CG197</formula>
    </cfRule>
  </conditionalFormatting>
  <conditionalFormatting sqref="CI199">
    <cfRule type="cellIs" dxfId="16105" priority="13943" operator="notEqual">
      <formula>CG200</formula>
    </cfRule>
  </conditionalFormatting>
  <conditionalFormatting sqref="CI202">
    <cfRule type="cellIs" dxfId="16104" priority="13723" operator="notEqual">
      <formula>CG203</formula>
    </cfRule>
  </conditionalFormatting>
  <conditionalFormatting sqref="CI205">
    <cfRule type="cellIs" dxfId="16103" priority="13503" operator="notEqual">
      <formula>CG206</formula>
    </cfRule>
  </conditionalFormatting>
  <conditionalFormatting sqref="CI208">
    <cfRule type="cellIs" dxfId="16102" priority="13283" operator="notEqual">
      <formula>CG209</formula>
    </cfRule>
  </conditionalFormatting>
  <conditionalFormatting sqref="CI211">
    <cfRule type="cellIs" dxfId="16101" priority="13063" operator="notEqual">
      <formula>CG212</formula>
    </cfRule>
  </conditionalFormatting>
  <conditionalFormatting sqref="CI214">
    <cfRule type="cellIs" dxfId="16100" priority="12843" operator="notEqual">
      <formula>CG215</formula>
    </cfRule>
  </conditionalFormatting>
  <conditionalFormatting sqref="CI217">
    <cfRule type="cellIs" dxfId="16099" priority="12623" operator="notEqual">
      <formula>CG218</formula>
    </cfRule>
  </conditionalFormatting>
  <conditionalFormatting sqref="CI220">
    <cfRule type="cellIs" dxfId="16098" priority="12403" operator="notEqual">
      <formula>CG221</formula>
    </cfRule>
  </conditionalFormatting>
  <conditionalFormatting sqref="CI223">
    <cfRule type="cellIs" dxfId="16097" priority="12183" operator="notEqual">
      <formula>CG224</formula>
    </cfRule>
  </conditionalFormatting>
  <conditionalFormatting sqref="CI226">
    <cfRule type="cellIs" dxfId="16096" priority="11963" operator="notEqual">
      <formula>CG227</formula>
    </cfRule>
  </conditionalFormatting>
  <conditionalFormatting sqref="CI229">
    <cfRule type="cellIs" dxfId="16095" priority="11743" operator="notEqual">
      <formula>CG230</formula>
    </cfRule>
  </conditionalFormatting>
  <conditionalFormatting sqref="CI232">
    <cfRule type="cellIs" dxfId="16094" priority="11523" operator="notEqual">
      <formula>CG233</formula>
    </cfRule>
  </conditionalFormatting>
  <conditionalFormatting sqref="CI235">
    <cfRule type="cellIs" dxfId="16093" priority="11303" operator="notEqual">
      <formula>CG236</formula>
    </cfRule>
  </conditionalFormatting>
  <conditionalFormatting sqref="CI238">
    <cfRule type="cellIs" dxfId="16092" priority="11083" operator="notEqual">
      <formula>CG239</formula>
    </cfRule>
  </conditionalFormatting>
  <conditionalFormatting sqref="CI241">
    <cfRule type="cellIs" dxfId="16091" priority="10863" operator="notEqual">
      <formula>CG242</formula>
    </cfRule>
  </conditionalFormatting>
  <conditionalFormatting sqref="CI244">
    <cfRule type="cellIs" dxfId="16090" priority="10643" operator="notEqual">
      <formula>CG245</formula>
    </cfRule>
  </conditionalFormatting>
  <conditionalFormatting sqref="CI247">
    <cfRule type="cellIs" dxfId="16089" priority="10423" operator="notEqual">
      <formula>CG248</formula>
    </cfRule>
  </conditionalFormatting>
  <conditionalFormatting sqref="CI250">
    <cfRule type="cellIs" dxfId="16088" priority="10203" operator="notEqual">
      <formula>CG251</formula>
    </cfRule>
  </conditionalFormatting>
  <conditionalFormatting sqref="CI253">
    <cfRule type="cellIs" dxfId="16087" priority="9983" operator="notEqual">
      <formula>CG254</formula>
    </cfRule>
  </conditionalFormatting>
  <conditionalFormatting sqref="CI256">
    <cfRule type="cellIs" dxfId="16086" priority="9763" operator="notEqual">
      <formula>CG257</formula>
    </cfRule>
  </conditionalFormatting>
  <conditionalFormatting sqref="CI259">
    <cfRule type="cellIs" dxfId="16085" priority="9543" operator="notEqual">
      <formula>CG260</formula>
    </cfRule>
  </conditionalFormatting>
  <conditionalFormatting sqref="CI262">
    <cfRule type="cellIs" dxfId="16084" priority="9323" operator="notEqual">
      <formula>CG263</formula>
    </cfRule>
  </conditionalFormatting>
  <conditionalFormatting sqref="CI265">
    <cfRule type="cellIs" dxfId="16083" priority="9103" operator="notEqual">
      <formula>CG266</formula>
    </cfRule>
  </conditionalFormatting>
  <conditionalFormatting sqref="CI268">
    <cfRule type="cellIs" dxfId="16082" priority="8883" operator="notEqual">
      <formula>CG269</formula>
    </cfRule>
  </conditionalFormatting>
  <conditionalFormatting sqref="CI271">
    <cfRule type="cellIs" dxfId="16081" priority="8663" operator="notEqual">
      <formula>CG272</formula>
    </cfRule>
  </conditionalFormatting>
  <conditionalFormatting sqref="CI274">
    <cfRule type="cellIs" dxfId="16080" priority="1403" operator="notEqual">
      <formula>CG275</formula>
    </cfRule>
  </conditionalFormatting>
  <conditionalFormatting sqref="CI277">
    <cfRule type="cellIs" dxfId="16079" priority="8443" operator="notEqual">
      <formula>CG278</formula>
    </cfRule>
  </conditionalFormatting>
  <conditionalFormatting sqref="CI280">
    <cfRule type="cellIs" dxfId="16078" priority="8223" operator="notEqual">
      <formula>CG281</formula>
    </cfRule>
  </conditionalFormatting>
  <conditionalFormatting sqref="CI283">
    <cfRule type="cellIs" dxfId="16077" priority="8003" operator="notEqual">
      <formula>CG284</formula>
    </cfRule>
  </conditionalFormatting>
  <conditionalFormatting sqref="CI286">
    <cfRule type="cellIs" dxfId="16076" priority="7783" operator="notEqual">
      <formula>CG287</formula>
    </cfRule>
  </conditionalFormatting>
  <conditionalFormatting sqref="CI289">
    <cfRule type="cellIs" dxfId="16075" priority="7563" operator="notEqual">
      <formula>CG290</formula>
    </cfRule>
  </conditionalFormatting>
  <conditionalFormatting sqref="CI292">
    <cfRule type="cellIs" dxfId="16074" priority="337" operator="notEqual">
      <formula>CG293</formula>
    </cfRule>
  </conditionalFormatting>
  <conditionalFormatting sqref="CI295">
    <cfRule type="cellIs" dxfId="16073" priority="7343" operator="notEqual">
      <formula>CG296</formula>
    </cfRule>
  </conditionalFormatting>
  <conditionalFormatting sqref="CI298">
    <cfRule type="cellIs" dxfId="16072" priority="7123" operator="notEqual">
      <formula>CG299</formula>
    </cfRule>
  </conditionalFormatting>
  <conditionalFormatting sqref="CI301">
    <cfRule type="cellIs" dxfId="16071" priority="6903" operator="notEqual">
      <formula>CG302</formula>
    </cfRule>
  </conditionalFormatting>
  <conditionalFormatting sqref="CI304">
    <cfRule type="cellIs" dxfId="16070" priority="6683" operator="notEqual">
      <formula>CG305</formula>
    </cfRule>
  </conditionalFormatting>
  <conditionalFormatting sqref="CI307">
    <cfRule type="cellIs" dxfId="16069" priority="6463" operator="notEqual">
      <formula>CG308</formula>
    </cfRule>
  </conditionalFormatting>
  <conditionalFormatting sqref="CI310">
    <cfRule type="cellIs" dxfId="16068" priority="23363" operator="notEqual">
      <formula>CG311</formula>
    </cfRule>
  </conditionalFormatting>
  <conditionalFormatting sqref="CI313">
    <cfRule type="cellIs" dxfId="16067" priority="6023" operator="notEqual">
      <formula>CG314</formula>
    </cfRule>
  </conditionalFormatting>
  <conditionalFormatting sqref="CI316">
    <cfRule type="cellIs" dxfId="16066" priority="5803" operator="notEqual">
      <formula>CG317</formula>
    </cfRule>
  </conditionalFormatting>
  <conditionalFormatting sqref="CI319">
    <cfRule type="cellIs" dxfId="16065" priority="5583" operator="notEqual">
      <formula>CG320</formula>
    </cfRule>
  </conditionalFormatting>
  <conditionalFormatting sqref="CI322">
    <cfRule type="cellIs" dxfId="16064" priority="5363" operator="notEqual">
      <formula>CG323</formula>
    </cfRule>
  </conditionalFormatting>
  <conditionalFormatting sqref="CI325">
    <cfRule type="cellIs" dxfId="16063" priority="5143" operator="notEqual">
      <formula>CG326</formula>
    </cfRule>
  </conditionalFormatting>
  <conditionalFormatting sqref="CI328">
    <cfRule type="cellIs" dxfId="16062" priority="4923" operator="notEqual">
      <formula>CG329</formula>
    </cfRule>
  </conditionalFormatting>
  <conditionalFormatting sqref="CI331">
    <cfRule type="cellIs" dxfId="16061" priority="4703" operator="notEqual">
      <formula>CG332</formula>
    </cfRule>
  </conditionalFormatting>
  <conditionalFormatting sqref="CI334">
    <cfRule type="cellIs" dxfId="16060" priority="97" operator="notEqual">
      <formula>CG335</formula>
    </cfRule>
  </conditionalFormatting>
  <conditionalFormatting sqref="CI337">
    <cfRule type="cellIs" dxfId="16059" priority="4483" operator="notEqual">
      <formula>CG338</formula>
    </cfRule>
  </conditionalFormatting>
  <conditionalFormatting sqref="CI340">
    <cfRule type="cellIs" dxfId="16058" priority="4263" operator="notEqual">
      <formula>CG341</formula>
    </cfRule>
  </conditionalFormatting>
  <conditionalFormatting sqref="CI343">
    <cfRule type="cellIs" dxfId="16057" priority="6243" operator="notEqual">
      <formula>CG344</formula>
    </cfRule>
  </conditionalFormatting>
  <conditionalFormatting sqref="CI346">
    <cfRule type="cellIs" dxfId="16056" priority="3823" operator="notEqual">
      <formula>CG347</formula>
    </cfRule>
  </conditionalFormatting>
  <conditionalFormatting sqref="CI349">
    <cfRule type="cellIs" dxfId="16055" priority="4043" operator="notEqual">
      <formula>CG350</formula>
    </cfRule>
  </conditionalFormatting>
  <conditionalFormatting sqref="CI352">
    <cfRule type="cellIs" dxfId="16054" priority="3383" operator="notEqual">
      <formula>CG353</formula>
    </cfRule>
  </conditionalFormatting>
  <conditionalFormatting sqref="CI355">
    <cfRule type="cellIs" dxfId="16053" priority="3163" operator="notEqual">
      <formula>CG356</formula>
    </cfRule>
  </conditionalFormatting>
  <conditionalFormatting sqref="CI358">
    <cfRule type="cellIs" dxfId="16052" priority="2943" operator="notEqual">
      <formula>CG359</formula>
    </cfRule>
  </conditionalFormatting>
  <conditionalFormatting sqref="CI361">
    <cfRule type="cellIs" dxfId="16051" priority="23353" operator="notEqual">
      <formula>CG362</formula>
    </cfRule>
  </conditionalFormatting>
  <conditionalFormatting sqref="CI364">
    <cfRule type="cellIs" dxfId="16050" priority="23343" operator="notEqual">
      <formula>CG365</formula>
    </cfRule>
  </conditionalFormatting>
  <conditionalFormatting sqref="CI367">
    <cfRule type="cellIs" dxfId="16049" priority="23323" operator="notEqual">
      <formula>CG368</formula>
    </cfRule>
  </conditionalFormatting>
  <conditionalFormatting sqref="CI370">
    <cfRule type="cellIs" dxfId="16048" priority="23543" operator="notEqual">
      <formula>CG371</formula>
    </cfRule>
  </conditionalFormatting>
  <conditionalFormatting sqref="CJ19">
    <cfRule type="cellIs" dxfId="16047" priority="23752" operator="notEqual">
      <formula>CG20</formula>
    </cfRule>
  </conditionalFormatting>
  <conditionalFormatting sqref="CJ22">
    <cfRule type="cellIs" dxfId="16046" priority="23742" operator="notEqual">
      <formula>CG23</formula>
    </cfRule>
  </conditionalFormatting>
  <conditionalFormatting sqref="CJ25">
    <cfRule type="cellIs" dxfId="16045" priority="23732" operator="notEqual">
      <formula>CG26</formula>
    </cfRule>
  </conditionalFormatting>
  <conditionalFormatting sqref="CJ28">
    <cfRule type="cellIs" dxfId="16044" priority="23722" operator="notEqual">
      <formula>CG29</formula>
    </cfRule>
  </conditionalFormatting>
  <conditionalFormatting sqref="CJ31">
    <cfRule type="cellIs" dxfId="16043" priority="23712" operator="notEqual">
      <formula>CG32</formula>
    </cfRule>
  </conditionalFormatting>
  <conditionalFormatting sqref="CJ34">
    <cfRule type="cellIs" dxfId="16042" priority="23702" operator="notEqual">
      <formula>CG35</formula>
    </cfRule>
  </conditionalFormatting>
  <conditionalFormatting sqref="CJ37">
    <cfRule type="cellIs" dxfId="16041" priority="23692" operator="notEqual">
      <formula>CG38</formula>
    </cfRule>
  </conditionalFormatting>
  <conditionalFormatting sqref="CJ40">
    <cfRule type="cellIs" dxfId="16040" priority="23682" operator="notEqual">
      <formula>CG41</formula>
    </cfRule>
  </conditionalFormatting>
  <conditionalFormatting sqref="CJ43">
    <cfRule type="cellIs" dxfId="16039" priority="23672" operator="notEqual">
      <formula>CG44</formula>
    </cfRule>
  </conditionalFormatting>
  <conditionalFormatting sqref="CJ46">
    <cfRule type="cellIs" dxfId="16038" priority="23662" operator="notEqual">
      <formula>CG47</formula>
    </cfRule>
  </conditionalFormatting>
  <conditionalFormatting sqref="CJ49">
    <cfRule type="cellIs" dxfId="16037" priority="23652" operator="notEqual">
      <formula>CG50</formula>
    </cfRule>
  </conditionalFormatting>
  <conditionalFormatting sqref="CJ52">
    <cfRule type="cellIs" dxfId="16036" priority="23642" operator="notEqual">
      <formula>CG53</formula>
    </cfRule>
  </conditionalFormatting>
  <conditionalFormatting sqref="CJ55">
    <cfRule type="cellIs" dxfId="16035" priority="23632" operator="notEqual">
      <formula>CG56</formula>
    </cfRule>
  </conditionalFormatting>
  <conditionalFormatting sqref="CJ58">
    <cfRule type="cellIs" dxfId="16034" priority="23622" operator="notEqual">
      <formula>CG59</formula>
    </cfRule>
  </conditionalFormatting>
  <conditionalFormatting sqref="CJ61">
    <cfRule type="cellIs" dxfId="16033" priority="23612" operator="notEqual">
      <formula>CG62</formula>
    </cfRule>
  </conditionalFormatting>
  <conditionalFormatting sqref="CJ64">
    <cfRule type="cellIs" dxfId="16032" priority="23602" operator="notEqual">
      <formula>CG65</formula>
    </cfRule>
  </conditionalFormatting>
  <conditionalFormatting sqref="CJ67">
    <cfRule type="cellIs" dxfId="16031" priority="23592" operator="notEqual">
      <formula>CG68</formula>
    </cfRule>
  </conditionalFormatting>
  <conditionalFormatting sqref="CJ70">
    <cfRule type="cellIs" dxfId="16030" priority="23582" operator="notEqual">
      <formula>CG71</formula>
    </cfRule>
  </conditionalFormatting>
  <conditionalFormatting sqref="CJ73">
    <cfRule type="cellIs" dxfId="16029" priority="23572" operator="notEqual">
      <formula>CG74</formula>
    </cfRule>
  </conditionalFormatting>
  <conditionalFormatting sqref="CJ76">
    <cfRule type="cellIs" dxfId="16028" priority="23502" operator="notEqual">
      <formula>CG77</formula>
    </cfRule>
  </conditionalFormatting>
  <conditionalFormatting sqref="CJ79">
    <cfRule type="cellIs" dxfId="16027" priority="23492" operator="notEqual">
      <formula>CG80</formula>
    </cfRule>
  </conditionalFormatting>
  <conditionalFormatting sqref="CJ82">
    <cfRule type="cellIs" dxfId="16026" priority="23482" operator="notEqual">
      <formula>CG83</formula>
    </cfRule>
  </conditionalFormatting>
  <conditionalFormatting sqref="CJ85">
    <cfRule type="cellIs" dxfId="16025" priority="23472" operator="notEqual">
      <formula>CG86</formula>
    </cfRule>
  </conditionalFormatting>
  <conditionalFormatting sqref="CJ88">
    <cfRule type="cellIs" dxfId="16024" priority="23462" operator="notEqual">
      <formula>CG89</formula>
    </cfRule>
  </conditionalFormatting>
  <conditionalFormatting sqref="CJ91">
    <cfRule type="cellIs" dxfId="16023" priority="23442" operator="notEqual">
      <formula>CG92</formula>
    </cfRule>
  </conditionalFormatting>
  <conditionalFormatting sqref="CJ94">
    <cfRule type="cellIs" dxfId="16022" priority="756" operator="notEqual">
      <formula>CG95</formula>
    </cfRule>
  </conditionalFormatting>
  <conditionalFormatting sqref="CJ97">
    <cfRule type="cellIs" dxfId="16021" priority="23452" operator="notEqual">
      <formula>CG98</formula>
    </cfRule>
  </conditionalFormatting>
  <conditionalFormatting sqref="CJ100">
    <cfRule type="cellIs" dxfId="16020" priority="23432" operator="notEqual">
      <formula>CG101</formula>
    </cfRule>
  </conditionalFormatting>
  <conditionalFormatting sqref="CJ103">
    <cfRule type="cellIs" dxfId="16019" priority="23422" operator="notEqual">
      <formula>CG104</formula>
    </cfRule>
  </conditionalFormatting>
  <conditionalFormatting sqref="CJ106">
    <cfRule type="cellIs" dxfId="16018" priority="23412" operator="notEqual">
      <formula>CG107</formula>
    </cfRule>
  </conditionalFormatting>
  <conditionalFormatting sqref="CJ109">
    <cfRule type="cellIs" dxfId="16017" priority="23402" operator="notEqual">
      <formula>CG110</formula>
    </cfRule>
  </conditionalFormatting>
  <conditionalFormatting sqref="CJ112">
    <cfRule type="cellIs" dxfId="16016" priority="23392" operator="notEqual">
      <formula>CG113</formula>
    </cfRule>
  </conditionalFormatting>
  <conditionalFormatting sqref="CJ115">
    <cfRule type="cellIs" dxfId="16015" priority="23382" operator="notEqual">
      <formula>CG116</formula>
    </cfRule>
  </conditionalFormatting>
  <conditionalFormatting sqref="CJ118">
    <cfRule type="cellIs" dxfId="16014" priority="23372" operator="notEqual">
      <formula>CG119</formula>
    </cfRule>
  </conditionalFormatting>
  <conditionalFormatting sqref="CJ121">
    <cfRule type="cellIs" dxfId="16013" priority="19442" operator="notEqual">
      <formula>CG122</formula>
    </cfRule>
  </conditionalFormatting>
  <conditionalFormatting sqref="CJ124">
    <cfRule type="cellIs" dxfId="16012" priority="19222" operator="notEqual">
      <formula>CG125</formula>
    </cfRule>
  </conditionalFormatting>
  <conditionalFormatting sqref="CJ127">
    <cfRule type="cellIs" dxfId="16011" priority="19002" operator="notEqual">
      <formula>CG128</formula>
    </cfRule>
  </conditionalFormatting>
  <conditionalFormatting sqref="CJ130">
    <cfRule type="cellIs" dxfId="16010" priority="18782" operator="notEqual">
      <formula>CG131</formula>
    </cfRule>
  </conditionalFormatting>
  <conditionalFormatting sqref="CJ133">
    <cfRule type="cellIs" dxfId="16009" priority="18562" operator="notEqual">
      <formula>CG134</formula>
    </cfRule>
  </conditionalFormatting>
  <conditionalFormatting sqref="CJ136">
    <cfRule type="cellIs" dxfId="16008" priority="18342" operator="notEqual">
      <formula>CG137</formula>
    </cfRule>
  </conditionalFormatting>
  <conditionalFormatting sqref="CJ139">
    <cfRule type="cellIs" dxfId="16007" priority="18122" operator="notEqual">
      <formula>CG140</formula>
    </cfRule>
  </conditionalFormatting>
  <conditionalFormatting sqref="CJ142">
    <cfRule type="cellIs" dxfId="16006" priority="17902" operator="notEqual">
      <formula>CG143</formula>
    </cfRule>
  </conditionalFormatting>
  <conditionalFormatting sqref="CJ145">
    <cfRule type="cellIs" dxfId="16005" priority="17682" operator="notEqual">
      <formula>CG146</formula>
    </cfRule>
  </conditionalFormatting>
  <conditionalFormatting sqref="CJ148">
    <cfRule type="cellIs" dxfId="16004" priority="17462" operator="notEqual">
      <formula>CG149</formula>
    </cfRule>
  </conditionalFormatting>
  <conditionalFormatting sqref="CJ151">
    <cfRule type="cellIs" dxfId="16003" priority="17242" operator="notEqual">
      <formula>CG152</formula>
    </cfRule>
  </conditionalFormatting>
  <conditionalFormatting sqref="CJ154">
    <cfRule type="cellIs" dxfId="16002" priority="17022" operator="notEqual">
      <formula>CG155</formula>
    </cfRule>
  </conditionalFormatting>
  <conditionalFormatting sqref="CJ157">
    <cfRule type="cellIs" dxfId="16001" priority="16802" operator="notEqual">
      <formula>CG158</formula>
    </cfRule>
  </conditionalFormatting>
  <conditionalFormatting sqref="CJ160">
    <cfRule type="cellIs" dxfId="16000" priority="16582" operator="notEqual">
      <formula>CG161</formula>
    </cfRule>
  </conditionalFormatting>
  <conditionalFormatting sqref="CJ163">
    <cfRule type="cellIs" dxfId="15999" priority="16362" operator="notEqual">
      <formula>CG164</formula>
    </cfRule>
  </conditionalFormatting>
  <conditionalFormatting sqref="CJ166">
    <cfRule type="cellIs" dxfId="15998" priority="536" operator="notEqual">
      <formula>CG167</formula>
    </cfRule>
  </conditionalFormatting>
  <conditionalFormatting sqref="CJ169">
    <cfRule type="cellIs" dxfId="15997" priority="16142" operator="notEqual">
      <formula>CG170</formula>
    </cfRule>
  </conditionalFormatting>
  <conditionalFormatting sqref="CJ172">
    <cfRule type="cellIs" dxfId="15996" priority="15922" operator="notEqual">
      <formula>CG173</formula>
    </cfRule>
  </conditionalFormatting>
  <conditionalFormatting sqref="CJ175">
    <cfRule type="cellIs" dxfId="15995" priority="15702" operator="notEqual">
      <formula>CG176</formula>
    </cfRule>
  </conditionalFormatting>
  <conditionalFormatting sqref="CJ178">
    <cfRule type="cellIs" dxfId="15994" priority="15482" operator="notEqual">
      <formula>CG179</formula>
    </cfRule>
  </conditionalFormatting>
  <conditionalFormatting sqref="CJ181">
    <cfRule type="cellIs" dxfId="15993" priority="15262" operator="notEqual">
      <formula>CG182</formula>
    </cfRule>
  </conditionalFormatting>
  <conditionalFormatting sqref="CJ184">
    <cfRule type="cellIs" dxfId="15992" priority="15042" operator="notEqual">
      <formula>CG185</formula>
    </cfRule>
  </conditionalFormatting>
  <conditionalFormatting sqref="CJ187">
    <cfRule type="cellIs" dxfId="15991" priority="14822" operator="notEqual">
      <formula>CG188</formula>
    </cfRule>
  </conditionalFormatting>
  <conditionalFormatting sqref="CJ190">
    <cfRule type="cellIs" dxfId="15990" priority="14602" operator="notEqual">
      <formula>CG191</formula>
    </cfRule>
  </conditionalFormatting>
  <conditionalFormatting sqref="CJ193">
    <cfRule type="cellIs" dxfId="15989" priority="14382" operator="notEqual">
      <formula>CG194</formula>
    </cfRule>
  </conditionalFormatting>
  <conditionalFormatting sqref="CJ196">
    <cfRule type="cellIs" dxfId="15988" priority="14162" operator="notEqual">
      <formula>CG197</formula>
    </cfRule>
  </conditionalFormatting>
  <conditionalFormatting sqref="CJ199">
    <cfRule type="cellIs" dxfId="15987" priority="13942" operator="notEqual">
      <formula>CG200</formula>
    </cfRule>
  </conditionalFormatting>
  <conditionalFormatting sqref="CJ202">
    <cfRule type="cellIs" dxfId="15986" priority="13722" operator="notEqual">
      <formula>CG203</formula>
    </cfRule>
  </conditionalFormatting>
  <conditionalFormatting sqref="CJ205">
    <cfRule type="cellIs" dxfId="15985" priority="13502" operator="notEqual">
      <formula>CG206</formula>
    </cfRule>
  </conditionalFormatting>
  <conditionalFormatting sqref="CJ208">
    <cfRule type="cellIs" dxfId="15984" priority="13282" operator="notEqual">
      <formula>CG209</formula>
    </cfRule>
  </conditionalFormatting>
  <conditionalFormatting sqref="CJ211">
    <cfRule type="cellIs" dxfId="15983" priority="13062" operator="notEqual">
      <formula>CG212</formula>
    </cfRule>
  </conditionalFormatting>
  <conditionalFormatting sqref="CJ214">
    <cfRule type="cellIs" dxfId="15982" priority="12842" operator="notEqual">
      <formula>CG215</formula>
    </cfRule>
  </conditionalFormatting>
  <conditionalFormatting sqref="CJ217">
    <cfRule type="cellIs" dxfId="15981" priority="12622" operator="notEqual">
      <formula>CG218</formula>
    </cfRule>
  </conditionalFormatting>
  <conditionalFormatting sqref="CJ220">
    <cfRule type="cellIs" dxfId="15980" priority="12402" operator="notEqual">
      <formula>CG221</formula>
    </cfRule>
  </conditionalFormatting>
  <conditionalFormatting sqref="CJ223">
    <cfRule type="cellIs" dxfId="15979" priority="12182" operator="notEqual">
      <formula>CG224</formula>
    </cfRule>
  </conditionalFormatting>
  <conditionalFormatting sqref="CJ226">
    <cfRule type="cellIs" dxfId="15978" priority="11962" operator="notEqual">
      <formula>CG227</formula>
    </cfRule>
  </conditionalFormatting>
  <conditionalFormatting sqref="CJ229">
    <cfRule type="cellIs" dxfId="15977" priority="11742" operator="notEqual">
      <formula>CG230</formula>
    </cfRule>
  </conditionalFormatting>
  <conditionalFormatting sqref="CJ232">
    <cfRule type="cellIs" dxfId="15976" priority="11522" operator="notEqual">
      <formula>CG233</formula>
    </cfRule>
  </conditionalFormatting>
  <conditionalFormatting sqref="CJ235">
    <cfRule type="cellIs" dxfId="15975" priority="11302" operator="notEqual">
      <formula>CG236</formula>
    </cfRule>
  </conditionalFormatting>
  <conditionalFormatting sqref="CJ238">
    <cfRule type="cellIs" dxfId="15974" priority="11082" operator="notEqual">
      <formula>CG239</formula>
    </cfRule>
  </conditionalFormatting>
  <conditionalFormatting sqref="CJ241">
    <cfRule type="cellIs" dxfId="15973" priority="10862" operator="notEqual">
      <formula>CG242</formula>
    </cfRule>
  </conditionalFormatting>
  <conditionalFormatting sqref="CJ244">
    <cfRule type="cellIs" dxfId="15972" priority="10642" operator="notEqual">
      <formula>CG245</formula>
    </cfRule>
  </conditionalFormatting>
  <conditionalFormatting sqref="CJ247">
    <cfRule type="cellIs" dxfId="15971" priority="10422" operator="notEqual">
      <formula>CG248</formula>
    </cfRule>
  </conditionalFormatting>
  <conditionalFormatting sqref="CJ250">
    <cfRule type="cellIs" dxfId="15970" priority="10202" operator="notEqual">
      <formula>CG251</formula>
    </cfRule>
  </conditionalFormatting>
  <conditionalFormatting sqref="CJ253">
    <cfRule type="cellIs" dxfId="15969" priority="9982" operator="notEqual">
      <formula>CG254</formula>
    </cfRule>
  </conditionalFormatting>
  <conditionalFormatting sqref="CJ256">
    <cfRule type="cellIs" dxfId="15968" priority="9762" operator="notEqual">
      <formula>CG257</formula>
    </cfRule>
  </conditionalFormatting>
  <conditionalFormatting sqref="CJ259">
    <cfRule type="cellIs" dxfId="15967" priority="9542" operator="notEqual">
      <formula>CG260</formula>
    </cfRule>
  </conditionalFormatting>
  <conditionalFormatting sqref="CJ262">
    <cfRule type="cellIs" dxfId="15966" priority="9322" operator="notEqual">
      <formula>CG263</formula>
    </cfRule>
  </conditionalFormatting>
  <conditionalFormatting sqref="CJ265">
    <cfRule type="cellIs" dxfId="15965" priority="9102" operator="notEqual">
      <formula>CG266</formula>
    </cfRule>
  </conditionalFormatting>
  <conditionalFormatting sqref="CJ268">
    <cfRule type="cellIs" dxfId="15964" priority="8882" operator="notEqual">
      <formula>CG269</formula>
    </cfRule>
  </conditionalFormatting>
  <conditionalFormatting sqref="CJ271">
    <cfRule type="cellIs" dxfId="15963" priority="8662" operator="notEqual">
      <formula>CG272</formula>
    </cfRule>
  </conditionalFormatting>
  <conditionalFormatting sqref="CJ274">
    <cfRule type="cellIs" dxfId="15962" priority="1402" operator="notEqual">
      <formula>CG275</formula>
    </cfRule>
  </conditionalFormatting>
  <conditionalFormatting sqref="CJ277">
    <cfRule type="cellIs" dxfId="15961" priority="8442" operator="notEqual">
      <formula>CG278</formula>
    </cfRule>
  </conditionalFormatting>
  <conditionalFormatting sqref="CJ280">
    <cfRule type="cellIs" dxfId="15960" priority="8222" operator="notEqual">
      <formula>CG281</formula>
    </cfRule>
  </conditionalFormatting>
  <conditionalFormatting sqref="CJ283">
    <cfRule type="cellIs" dxfId="15959" priority="8002" operator="notEqual">
      <formula>CG284</formula>
    </cfRule>
  </conditionalFormatting>
  <conditionalFormatting sqref="CJ286">
    <cfRule type="cellIs" dxfId="15958" priority="7782" operator="notEqual">
      <formula>CG287</formula>
    </cfRule>
  </conditionalFormatting>
  <conditionalFormatting sqref="CJ289">
    <cfRule type="cellIs" dxfId="15957" priority="7562" operator="notEqual">
      <formula>CG290</formula>
    </cfRule>
  </conditionalFormatting>
  <conditionalFormatting sqref="CJ292">
    <cfRule type="cellIs" dxfId="15956" priority="336" operator="notEqual">
      <formula>CG293</formula>
    </cfRule>
  </conditionalFormatting>
  <conditionalFormatting sqref="CJ295">
    <cfRule type="cellIs" dxfId="15955" priority="7342" operator="notEqual">
      <formula>CG296</formula>
    </cfRule>
  </conditionalFormatting>
  <conditionalFormatting sqref="CJ298">
    <cfRule type="cellIs" dxfId="15954" priority="7122" operator="notEqual">
      <formula>CG299</formula>
    </cfRule>
  </conditionalFormatting>
  <conditionalFormatting sqref="CJ301">
    <cfRule type="cellIs" dxfId="15953" priority="6902" operator="notEqual">
      <formula>CG302</formula>
    </cfRule>
  </conditionalFormatting>
  <conditionalFormatting sqref="CJ304">
    <cfRule type="cellIs" dxfId="15952" priority="6682" operator="notEqual">
      <formula>CG305</formula>
    </cfRule>
  </conditionalFormatting>
  <conditionalFormatting sqref="CJ307">
    <cfRule type="cellIs" dxfId="15951" priority="6462" operator="notEqual">
      <formula>CG308</formula>
    </cfRule>
  </conditionalFormatting>
  <conditionalFormatting sqref="CJ310">
    <cfRule type="cellIs" dxfId="15950" priority="23362" operator="notEqual">
      <formula>CG311</formula>
    </cfRule>
  </conditionalFormatting>
  <conditionalFormatting sqref="CJ313">
    <cfRule type="cellIs" dxfId="15949" priority="6022" operator="notEqual">
      <formula>CG314</formula>
    </cfRule>
  </conditionalFormatting>
  <conditionalFormatting sqref="CJ316">
    <cfRule type="cellIs" dxfId="15948" priority="5802" operator="notEqual">
      <formula>CG317</formula>
    </cfRule>
  </conditionalFormatting>
  <conditionalFormatting sqref="CJ319">
    <cfRule type="cellIs" dxfId="15947" priority="5582" operator="notEqual">
      <formula>CG320</formula>
    </cfRule>
  </conditionalFormatting>
  <conditionalFormatting sqref="CJ322">
    <cfRule type="cellIs" dxfId="15946" priority="5362" operator="notEqual">
      <formula>CG323</formula>
    </cfRule>
  </conditionalFormatting>
  <conditionalFormatting sqref="CJ325">
    <cfRule type="cellIs" dxfId="15945" priority="5142" operator="notEqual">
      <formula>CG326</formula>
    </cfRule>
  </conditionalFormatting>
  <conditionalFormatting sqref="CJ328">
    <cfRule type="cellIs" dxfId="15944" priority="4922" operator="notEqual">
      <formula>CG329</formula>
    </cfRule>
  </conditionalFormatting>
  <conditionalFormatting sqref="CJ331">
    <cfRule type="cellIs" dxfId="15943" priority="4702" operator="notEqual">
      <formula>CG332</formula>
    </cfRule>
  </conditionalFormatting>
  <conditionalFormatting sqref="CJ334">
    <cfRule type="cellIs" dxfId="15942" priority="96" operator="notEqual">
      <formula>CG335</formula>
    </cfRule>
  </conditionalFormatting>
  <conditionalFormatting sqref="CJ337">
    <cfRule type="cellIs" dxfId="15941" priority="4482" operator="notEqual">
      <formula>CG338</formula>
    </cfRule>
  </conditionalFormatting>
  <conditionalFormatting sqref="CJ340">
    <cfRule type="cellIs" dxfId="15940" priority="4262" operator="notEqual">
      <formula>CG341</formula>
    </cfRule>
  </conditionalFormatting>
  <conditionalFormatting sqref="CJ343">
    <cfRule type="cellIs" dxfId="15939" priority="6242" operator="notEqual">
      <formula>CG344</formula>
    </cfRule>
  </conditionalFormatting>
  <conditionalFormatting sqref="CJ346">
    <cfRule type="cellIs" dxfId="15938" priority="3822" operator="notEqual">
      <formula>CG347</formula>
    </cfRule>
  </conditionalFormatting>
  <conditionalFormatting sqref="CJ349">
    <cfRule type="cellIs" dxfId="15937" priority="4042" operator="notEqual">
      <formula>CG350</formula>
    </cfRule>
  </conditionalFormatting>
  <conditionalFormatting sqref="CJ352">
    <cfRule type="cellIs" dxfId="15936" priority="3382" operator="notEqual">
      <formula>CG353</formula>
    </cfRule>
  </conditionalFormatting>
  <conditionalFormatting sqref="CJ355">
    <cfRule type="cellIs" dxfId="15935" priority="3162" operator="notEqual">
      <formula>CG356</formula>
    </cfRule>
  </conditionalFormatting>
  <conditionalFormatting sqref="CJ358">
    <cfRule type="cellIs" dxfId="15934" priority="2942" operator="notEqual">
      <formula>CG359</formula>
    </cfRule>
  </conditionalFormatting>
  <conditionalFormatting sqref="CJ361">
    <cfRule type="cellIs" dxfId="15933" priority="23352" operator="notEqual">
      <formula>CG362</formula>
    </cfRule>
  </conditionalFormatting>
  <conditionalFormatting sqref="CJ364">
    <cfRule type="cellIs" dxfId="15932" priority="23342" operator="notEqual">
      <formula>CG365</formula>
    </cfRule>
  </conditionalFormatting>
  <conditionalFormatting sqref="CJ367">
    <cfRule type="cellIs" dxfId="15931" priority="23322" operator="notEqual">
      <formula>CG368</formula>
    </cfRule>
  </conditionalFormatting>
  <conditionalFormatting sqref="CJ370">
    <cfRule type="cellIs" dxfId="15930" priority="23542" operator="notEqual">
      <formula>CG371</formula>
    </cfRule>
  </conditionalFormatting>
  <conditionalFormatting sqref="CK19">
    <cfRule type="cellIs" dxfId="15929" priority="23751" operator="notEqual">
      <formula>CG20</formula>
    </cfRule>
  </conditionalFormatting>
  <conditionalFormatting sqref="CK22">
    <cfRule type="cellIs" dxfId="15928" priority="23741" operator="notEqual">
      <formula>CG23</formula>
    </cfRule>
  </conditionalFormatting>
  <conditionalFormatting sqref="CK25">
    <cfRule type="cellIs" dxfId="15927" priority="23731" operator="notEqual">
      <formula>CG26</formula>
    </cfRule>
  </conditionalFormatting>
  <conditionalFormatting sqref="CK28">
    <cfRule type="cellIs" dxfId="15926" priority="23721" operator="notEqual">
      <formula>CG29</formula>
    </cfRule>
  </conditionalFormatting>
  <conditionalFormatting sqref="CK31">
    <cfRule type="cellIs" dxfId="15925" priority="23711" operator="notEqual">
      <formula>CG32</formula>
    </cfRule>
  </conditionalFormatting>
  <conditionalFormatting sqref="CK34">
    <cfRule type="cellIs" dxfId="15924" priority="23701" operator="notEqual">
      <formula>CG35</formula>
    </cfRule>
  </conditionalFormatting>
  <conditionalFormatting sqref="CK37">
    <cfRule type="cellIs" dxfId="15923" priority="23691" operator="notEqual">
      <formula>CG38</formula>
    </cfRule>
  </conditionalFormatting>
  <conditionalFormatting sqref="CK40">
    <cfRule type="cellIs" dxfId="15922" priority="23681" operator="notEqual">
      <formula>CG41</formula>
    </cfRule>
  </conditionalFormatting>
  <conditionalFormatting sqref="CK43">
    <cfRule type="cellIs" dxfId="15921" priority="23671" operator="notEqual">
      <formula>CG44</formula>
    </cfRule>
  </conditionalFormatting>
  <conditionalFormatting sqref="CK46">
    <cfRule type="cellIs" dxfId="15920" priority="23661" operator="notEqual">
      <formula>CG47</formula>
    </cfRule>
  </conditionalFormatting>
  <conditionalFormatting sqref="CK49">
    <cfRule type="cellIs" dxfId="15919" priority="23651" operator="notEqual">
      <formula>CG50</formula>
    </cfRule>
  </conditionalFormatting>
  <conditionalFormatting sqref="CK52">
    <cfRule type="cellIs" dxfId="15918" priority="23641" operator="notEqual">
      <formula>CG53</formula>
    </cfRule>
  </conditionalFormatting>
  <conditionalFormatting sqref="CK55">
    <cfRule type="cellIs" dxfId="15917" priority="23631" operator="notEqual">
      <formula>CG56</formula>
    </cfRule>
  </conditionalFormatting>
  <conditionalFormatting sqref="CK58">
    <cfRule type="cellIs" dxfId="15916" priority="23621" operator="notEqual">
      <formula>CG59</formula>
    </cfRule>
  </conditionalFormatting>
  <conditionalFormatting sqref="CK61">
    <cfRule type="cellIs" dxfId="15915" priority="23611" operator="notEqual">
      <formula>CG62</formula>
    </cfRule>
  </conditionalFormatting>
  <conditionalFormatting sqref="CK64">
    <cfRule type="cellIs" dxfId="15914" priority="23601" operator="notEqual">
      <formula>CG65</formula>
    </cfRule>
  </conditionalFormatting>
  <conditionalFormatting sqref="CK67">
    <cfRule type="cellIs" dxfId="15913" priority="23591" operator="notEqual">
      <formula>CG68</formula>
    </cfRule>
  </conditionalFormatting>
  <conditionalFormatting sqref="CK70">
    <cfRule type="cellIs" dxfId="15912" priority="23581" operator="notEqual">
      <formula>CG71</formula>
    </cfRule>
  </conditionalFormatting>
  <conditionalFormatting sqref="CK73">
    <cfRule type="cellIs" dxfId="15911" priority="23571" operator="notEqual">
      <formula>CG74</formula>
    </cfRule>
  </conditionalFormatting>
  <conditionalFormatting sqref="CK76">
    <cfRule type="cellIs" dxfId="15910" priority="23501" operator="notEqual">
      <formula>CG77</formula>
    </cfRule>
  </conditionalFormatting>
  <conditionalFormatting sqref="CK79">
    <cfRule type="cellIs" dxfId="15909" priority="23491" operator="notEqual">
      <formula>CG80</formula>
    </cfRule>
  </conditionalFormatting>
  <conditionalFormatting sqref="CK82">
    <cfRule type="cellIs" dxfId="15908" priority="23481" operator="notEqual">
      <formula>CG83</formula>
    </cfRule>
  </conditionalFormatting>
  <conditionalFormatting sqref="CK85">
    <cfRule type="cellIs" dxfId="15907" priority="23471" operator="notEqual">
      <formula>CG86</formula>
    </cfRule>
  </conditionalFormatting>
  <conditionalFormatting sqref="CK88">
    <cfRule type="cellIs" dxfId="15906" priority="23461" operator="notEqual">
      <formula>CG89</formula>
    </cfRule>
  </conditionalFormatting>
  <conditionalFormatting sqref="CK91">
    <cfRule type="cellIs" dxfId="15905" priority="23441" operator="notEqual">
      <formula>CG92</formula>
    </cfRule>
  </conditionalFormatting>
  <conditionalFormatting sqref="CK94">
    <cfRule type="cellIs" dxfId="15904" priority="755" operator="notEqual">
      <formula>CG95</formula>
    </cfRule>
  </conditionalFormatting>
  <conditionalFormatting sqref="CK97">
    <cfRule type="cellIs" dxfId="15903" priority="23451" operator="notEqual">
      <formula>CG98</formula>
    </cfRule>
  </conditionalFormatting>
  <conditionalFormatting sqref="CK100">
    <cfRule type="cellIs" dxfId="15902" priority="23431" operator="notEqual">
      <formula>CG101</formula>
    </cfRule>
  </conditionalFormatting>
  <conditionalFormatting sqref="CK103">
    <cfRule type="cellIs" dxfId="15901" priority="23421" operator="notEqual">
      <formula>CG104</formula>
    </cfRule>
  </conditionalFormatting>
  <conditionalFormatting sqref="CK106">
    <cfRule type="cellIs" dxfId="15900" priority="23411" operator="notEqual">
      <formula>CG107</formula>
    </cfRule>
  </conditionalFormatting>
  <conditionalFormatting sqref="CK109">
    <cfRule type="cellIs" dxfId="15899" priority="23401" operator="notEqual">
      <formula>CG110</formula>
    </cfRule>
  </conditionalFormatting>
  <conditionalFormatting sqref="CK112">
    <cfRule type="cellIs" dxfId="15898" priority="23391" operator="notEqual">
      <formula>CG113</formula>
    </cfRule>
  </conditionalFormatting>
  <conditionalFormatting sqref="CK115">
    <cfRule type="cellIs" dxfId="15897" priority="23381" operator="notEqual">
      <formula>CG116</formula>
    </cfRule>
  </conditionalFormatting>
  <conditionalFormatting sqref="CK118">
    <cfRule type="cellIs" dxfId="15896" priority="23371" operator="notEqual">
      <formula>CG119</formula>
    </cfRule>
  </conditionalFormatting>
  <conditionalFormatting sqref="CK121">
    <cfRule type="cellIs" dxfId="15895" priority="19441" operator="notEqual">
      <formula>CG122</formula>
    </cfRule>
  </conditionalFormatting>
  <conditionalFormatting sqref="CK124">
    <cfRule type="cellIs" dxfId="15894" priority="19221" operator="notEqual">
      <formula>CG125</formula>
    </cfRule>
  </conditionalFormatting>
  <conditionalFormatting sqref="CK127">
    <cfRule type="cellIs" dxfId="15893" priority="19001" operator="notEqual">
      <formula>CG128</formula>
    </cfRule>
  </conditionalFormatting>
  <conditionalFormatting sqref="CK130">
    <cfRule type="cellIs" dxfId="15892" priority="18781" operator="notEqual">
      <formula>CG131</formula>
    </cfRule>
  </conditionalFormatting>
  <conditionalFormatting sqref="CK133">
    <cfRule type="cellIs" dxfId="15891" priority="18561" operator="notEqual">
      <formula>CG134</formula>
    </cfRule>
  </conditionalFormatting>
  <conditionalFormatting sqref="CK136">
    <cfRule type="cellIs" dxfId="15890" priority="18341" operator="notEqual">
      <formula>CG137</formula>
    </cfRule>
  </conditionalFormatting>
  <conditionalFormatting sqref="CK139">
    <cfRule type="cellIs" dxfId="15889" priority="18121" operator="notEqual">
      <formula>CG140</formula>
    </cfRule>
  </conditionalFormatting>
  <conditionalFormatting sqref="CK142">
    <cfRule type="cellIs" dxfId="15888" priority="17901" operator="notEqual">
      <formula>CG143</formula>
    </cfRule>
  </conditionalFormatting>
  <conditionalFormatting sqref="CK145">
    <cfRule type="cellIs" dxfId="15887" priority="17681" operator="notEqual">
      <formula>CG146</formula>
    </cfRule>
  </conditionalFormatting>
  <conditionalFormatting sqref="CK148">
    <cfRule type="cellIs" dxfId="15886" priority="17461" operator="notEqual">
      <formula>CG149</formula>
    </cfRule>
  </conditionalFormatting>
  <conditionalFormatting sqref="CK151">
    <cfRule type="cellIs" dxfId="15885" priority="17241" operator="notEqual">
      <formula>CG152</formula>
    </cfRule>
  </conditionalFormatting>
  <conditionalFormatting sqref="CK154">
    <cfRule type="cellIs" dxfId="15884" priority="17021" operator="notEqual">
      <formula>CG155</formula>
    </cfRule>
  </conditionalFormatting>
  <conditionalFormatting sqref="CK157">
    <cfRule type="cellIs" dxfId="15883" priority="16801" operator="notEqual">
      <formula>CG158</formula>
    </cfRule>
  </conditionalFormatting>
  <conditionalFormatting sqref="CK160">
    <cfRule type="cellIs" dxfId="15882" priority="16581" operator="notEqual">
      <formula>CG161</formula>
    </cfRule>
  </conditionalFormatting>
  <conditionalFormatting sqref="CK163">
    <cfRule type="cellIs" dxfId="15881" priority="16361" operator="notEqual">
      <formula>CG164</formula>
    </cfRule>
  </conditionalFormatting>
  <conditionalFormatting sqref="CK166">
    <cfRule type="cellIs" dxfId="15880" priority="535" operator="notEqual">
      <formula>CG167</formula>
    </cfRule>
  </conditionalFormatting>
  <conditionalFormatting sqref="CK169">
    <cfRule type="cellIs" dxfId="15879" priority="16141" operator="notEqual">
      <formula>CG170</formula>
    </cfRule>
  </conditionalFormatting>
  <conditionalFormatting sqref="CK172">
    <cfRule type="cellIs" dxfId="15878" priority="15921" operator="notEqual">
      <formula>CG173</formula>
    </cfRule>
  </conditionalFormatting>
  <conditionalFormatting sqref="CK175">
    <cfRule type="cellIs" dxfId="15877" priority="15701" operator="notEqual">
      <formula>CG176</formula>
    </cfRule>
  </conditionalFormatting>
  <conditionalFormatting sqref="CK178">
    <cfRule type="cellIs" dxfId="15876" priority="15481" operator="notEqual">
      <formula>CG179</formula>
    </cfRule>
  </conditionalFormatting>
  <conditionalFormatting sqref="CK181">
    <cfRule type="cellIs" dxfId="15875" priority="15261" operator="notEqual">
      <formula>CG182</formula>
    </cfRule>
  </conditionalFormatting>
  <conditionalFormatting sqref="CK184">
    <cfRule type="cellIs" dxfId="15874" priority="15041" operator="notEqual">
      <formula>CG185</formula>
    </cfRule>
  </conditionalFormatting>
  <conditionalFormatting sqref="CK187">
    <cfRule type="cellIs" dxfId="15873" priority="14821" operator="notEqual">
      <formula>CG188</formula>
    </cfRule>
  </conditionalFormatting>
  <conditionalFormatting sqref="CK190">
    <cfRule type="cellIs" dxfId="15872" priority="14601" operator="notEqual">
      <formula>CG191</formula>
    </cfRule>
  </conditionalFormatting>
  <conditionalFormatting sqref="CK193">
    <cfRule type="cellIs" dxfId="15871" priority="14381" operator="notEqual">
      <formula>CG194</formula>
    </cfRule>
  </conditionalFormatting>
  <conditionalFormatting sqref="CK196">
    <cfRule type="cellIs" dxfId="15870" priority="14161" operator="notEqual">
      <formula>CG197</formula>
    </cfRule>
  </conditionalFormatting>
  <conditionalFormatting sqref="CK199">
    <cfRule type="cellIs" dxfId="15869" priority="13941" operator="notEqual">
      <formula>CG200</formula>
    </cfRule>
  </conditionalFormatting>
  <conditionalFormatting sqref="CK202">
    <cfRule type="cellIs" dxfId="15868" priority="13721" operator="notEqual">
      <formula>CG203</formula>
    </cfRule>
  </conditionalFormatting>
  <conditionalFormatting sqref="CK205">
    <cfRule type="cellIs" dxfId="15867" priority="13501" operator="notEqual">
      <formula>CG206</formula>
    </cfRule>
  </conditionalFormatting>
  <conditionalFormatting sqref="CK208">
    <cfRule type="cellIs" dxfId="15866" priority="13281" operator="notEqual">
      <formula>CG209</formula>
    </cfRule>
  </conditionalFormatting>
  <conditionalFormatting sqref="CK211">
    <cfRule type="cellIs" dxfId="15865" priority="13061" operator="notEqual">
      <formula>CG212</formula>
    </cfRule>
  </conditionalFormatting>
  <conditionalFormatting sqref="CK214">
    <cfRule type="cellIs" dxfId="15864" priority="12841" operator="notEqual">
      <formula>CG215</formula>
    </cfRule>
  </conditionalFormatting>
  <conditionalFormatting sqref="CK217">
    <cfRule type="cellIs" dxfId="15863" priority="12621" operator="notEqual">
      <formula>CG218</formula>
    </cfRule>
  </conditionalFormatting>
  <conditionalFormatting sqref="CK220">
    <cfRule type="cellIs" dxfId="15862" priority="12401" operator="notEqual">
      <formula>CG221</formula>
    </cfRule>
  </conditionalFormatting>
  <conditionalFormatting sqref="CK223">
    <cfRule type="cellIs" dxfId="15861" priority="12181" operator="notEqual">
      <formula>CG224</formula>
    </cfRule>
  </conditionalFormatting>
  <conditionalFormatting sqref="CK226">
    <cfRule type="cellIs" dxfId="15860" priority="11961" operator="notEqual">
      <formula>CG227</formula>
    </cfRule>
  </conditionalFormatting>
  <conditionalFormatting sqref="CK229">
    <cfRule type="cellIs" dxfId="15859" priority="11741" operator="notEqual">
      <formula>CG230</formula>
    </cfRule>
  </conditionalFormatting>
  <conditionalFormatting sqref="CK232">
    <cfRule type="cellIs" dxfId="15858" priority="11521" operator="notEqual">
      <formula>CG233</formula>
    </cfRule>
  </conditionalFormatting>
  <conditionalFormatting sqref="CK235">
    <cfRule type="cellIs" dxfId="15857" priority="11301" operator="notEqual">
      <formula>CG236</formula>
    </cfRule>
  </conditionalFormatting>
  <conditionalFormatting sqref="CK238">
    <cfRule type="cellIs" dxfId="15856" priority="11081" operator="notEqual">
      <formula>CG239</formula>
    </cfRule>
  </conditionalFormatting>
  <conditionalFormatting sqref="CK241">
    <cfRule type="cellIs" dxfId="15855" priority="10861" operator="notEqual">
      <formula>CG242</formula>
    </cfRule>
  </conditionalFormatting>
  <conditionalFormatting sqref="CK244">
    <cfRule type="cellIs" dxfId="15854" priority="10641" operator="notEqual">
      <formula>CG245</formula>
    </cfRule>
  </conditionalFormatting>
  <conditionalFormatting sqref="CK247">
    <cfRule type="cellIs" dxfId="15853" priority="10421" operator="notEqual">
      <formula>CG248</formula>
    </cfRule>
  </conditionalFormatting>
  <conditionalFormatting sqref="CK250">
    <cfRule type="cellIs" dxfId="15852" priority="10201" operator="notEqual">
      <formula>CG251</formula>
    </cfRule>
  </conditionalFormatting>
  <conditionalFormatting sqref="CK253">
    <cfRule type="cellIs" dxfId="15851" priority="9981" operator="notEqual">
      <formula>CG254</formula>
    </cfRule>
  </conditionalFormatting>
  <conditionalFormatting sqref="CK256">
    <cfRule type="cellIs" dxfId="15850" priority="9761" operator="notEqual">
      <formula>CG257</formula>
    </cfRule>
  </conditionalFormatting>
  <conditionalFormatting sqref="CK259">
    <cfRule type="cellIs" dxfId="15849" priority="9541" operator="notEqual">
      <formula>CG260</formula>
    </cfRule>
  </conditionalFormatting>
  <conditionalFormatting sqref="CK262">
    <cfRule type="cellIs" dxfId="15848" priority="9321" operator="notEqual">
      <formula>CG263</formula>
    </cfRule>
  </conditionalFormatting>
  <conditionalFormatting sqref="CK265">
    <cfRule type="cellIs" dxfId="15847" priority="9101" operator="notEqual">
      <formula>CG266</formula>
    </cfRule>
  </conditionalFormatting>
  <conditionalFormatting sqref="CK268">
    <cfRule type="cellIs" dxfId="15846" priority="8881" operator="notEqual">
      <formula>CG269</formula>
    </cfRule>
  </conditionalFormatting>
  <conditionalFormatting sqref="CK271">
    <cfRule type="cellIs" dxfId="15845" priority="8661" operator="notEqual">
      <formula>CG272</formula>
    </cfRule>
  </conditionalFormatting>
  <conditionalFormatting sqref="CK274">
    <cfRule type="cellIs" dxfId="15844" priority="1401" operator="notEqual">
      <formula>CG275</formula>
    </cfRule>
  </conditionalFormatting>
  <conditionalFormatting sqref="CK277">
    <cfRule type="cellIs" dxfId="15843" priority="8441" operator="notEqual">
      <formula>CG278</formula>
    </cfRule>
  </conditionalFormatting>
  <conditionalFormatting sqref="CK280">
    <cfRule type="cellIs" dxfId="15842" priority="8221" operator="notEqual">
      <formula>CG281</formula>
    </cfRule>
  </conditionalFormatting>
  <conditionalFormatting sqref="CK283">
    <cfRule type="cellIs" dxfId="15841" priority="8001" operator="notEqual">
      <formula>CG284</formula>
    </cfRule>
  </conditionalFormatting>
  <conditionalFormatting sqref="CK286">
    <cfRule type="cellIs" dxfId="15840" priority="7781" operator="notEqual">
      <formula>CG287</formula>
    </cfRule>
  </conditionalFormatting>
  <conditionalFormatting sqref="CK289">
    <cfRule type="cellIs" dxfId="15839" priority="7561" operator="notEqual">
      <formula>CG290</formula>
    </cfRule>
  </conditionalFormatting>
  <conditionalFormatting sqref="CK292">
    <cfRule type="cellIs" dxfId="15838" priority="335" operator="notEqual">
      <formula>CG293</formula>
    </cfRule>
  </conditionalFormatting>
  <conditionalFormatting sqref="CK295">
    <cfRule type="cellIs" dxfId="15837" priority="7341" operator="notEqual">
      <formula>CG296</formula>
    </cfRule>
  </conditionalFormatting>
  <conditionalFormatting sqref="CK298">
    <cfRule type="cellIs" dxfId="15836" priority="7121" operator="notEqual">
      <formula>CG299</formula>
    </cfRule>
  </conditionalFormatting>
  <conditionalFormatting sqref="CK301">
    <cfRule type="cellIs" dxfId="15835" priority="6901" operator="notEqual">
      <formula>CG302</formula>
    </cfRule>
  </conditionalFormatting>
  <conditionalFormatting sqref="CK304">
    <cfRule type="cellIs" dxfId="15834" priority="6681" operator="notEqual">
      <formula>CG305</formula>
    </cfRule>
  </conditionalFormatting>
  <conditionalFormatting sqref="CK307">
    <cfRule type="cellIs" dxfId="15833" priority="6461" operator="notEqual">
      <formula>CG308</formula>
    </cfRule>
  </conditionalFormatting>
  <conditionalFormatting sqref="CK310">
    <cfRule type="cellIs" dxfId="15832" priority="23361" operator="notEqual">
      <formula>CG311</formula>
    </cfRule>
  </conditionalFormatting>
  <conditionalFormatting sqref="CK313">
    <cfRule type="cellIs" dxfId="15831" priority="6021" operator="notEqual">
      <formula>CG314</formula>
    </cfRule>
  </conditionalFormatting>
  <conditionalFormatting sqref="CK316">
    <cfRule type="cellIs" dxfId="15830" priority="5801" operator="notEqual">
      <formula>CG317</formula>
    </cfRule>
  </conditionalFormatting>
  <conditionalFormatting sqref="CK319">
    <cfRule type="cellIs" dxfId="15829" priority="5581" operator="notEqual">
      <formula>CG320</formula>
    </cfRule>
  </conditionalFormatting>
  <conditionalFormatting sqref="CK322">
    <cfRule type="cellIs" dxfId="15828" priority="5361" operator="notEqual">
      <formula>CG323</formula>
    </cfRule>
  </conditionalFormatting>
  <conditionalFormatting sqref="CK325">
    <cfRule type="cellIs" dxfId="15827" priority="5141" operator="notEqual">
      <formula>CG326</formula>
    </cfRule>
  </conditionalFormatting>
  <conditionalFormatting sqref="CK328">
    <cfRule type="cellIs" dxfId="15826" priority="4921" operator="notEqual">
      <formula>CG329</formula>
    </cfRule>
  </conditionalFormatting>
  <conditionalFormatting sqref="CK331">
    <cfRule type="cellIs" dxfId="15825" priority="4701" operator="notEqual">
      <formula>CG332</formula>
    </cfRule>
  </conditionalFormatting>
  <conditionalFormatting sqref="CK334">
    <cfRule type="cellIs" dxfId="15824" priority="95" operator="notEqual">
      <formula>CG335</formula>
    </cfRule>
  </conditionalFormatting>
  <conditionalFormatting sqref="CK337">
    <cfRule type="cellIs" dxfId="15823" priority="4481" operator="notEqual">
      <formula>CG338</formula>
    </cfRule>
  </conditionalFormatting>
  <conditionalFormatting sqref="CK340">
    <cfRule type="cellIs" dxfId="15822" priority="4261" operator="notEqual">
      <formula>CG341</formula>
    </cfRule>
  </conditionalFormatting>
  <conditionalFormatting sqref="CK343">
    <cfRule type="cellIs" dxfId="15821" priority="6241" operator="notEqual">
      <formula>CG344</formula>
    </cfRule>
  </conditionalFormatting>
  <conditionalFormatting sqref="CK346">
    <cfRule type="cellIs" dxfId="15820" priority="3821" operator="notEqual">
      <formula>CG347</formula>
    </cfRule>
  </conditionalFormatting>
  <conditionalFormatting sqref="CK349">
    <cfRule type="cellIs" dxfId="15819" priority="4041" operator="notEqual">
      <formula>CG350</formula>
    </cfRule>
  </conditionalFormatting>
  <conditionalFormatting sqref="CK352">
    <cfRule type="cellIs" dxfId="15818" priority="3381" operator="notEqual">
      <formula>CG353</formula>
    </cfRule>
  </conditionalFormatting>
  <conditionalFormatting sqref="CK355">
    <cfRule type="cellIs" dxfId="15817" priority="3161" operator="notEqual">
      <formula>CG356</formula>
    </cfRule>
  </conditionalFormatting>
  <conditionalFormatting sqref="CK358">
    <cfRule type="cellIs" dxfId="15816" priority="2941" operator="notEqual">
      <formula>CG359</formula>
    </cfRule>
  </conditionalFormatting>
  <conditionalFormatting sqref="CK361">
    <cfRule type="cellIs" dxfId="15815" priority="23351" operator="notEqual">
      <formula>CG362</formula>
    </cfRule>
  </conditionalFormatting>
  <conditionalFormatting sqref="CK364">
    <cfRule type="cellIs" dxfId="15814" priority="23341" operator="notEqual">
      <formula>CG365</formula>
    </cfRule>
  </conditionalFormatting>
  <conditionalFormatting sqref="CK367">
    <cfRule type="cellIs" dxfId="15813" priority="23321" operator="notEqual">
      <formula>CG368</formula>
    </cfRule>
  </conditionalFormatting>
  <conditionalFormatting sqref="CK370">
    <cfRule type="cellIs" dxfId="15812" priority="23541" operator="notEqual">
      <formula>CG371</formula>
    </cfRule>
  </conditionalFormatting>
  <conditionalFormatting sqref="CL19">
    <cfRule type="cellIs" dxfId="15811" priority="23750" operator="notEqual">
      <formula>CG20</formula>
    </cfRule>
  </conditionalFormatting>
  <conditionalFormatting sqref="CL22">
    <cfRule type="cellIs" dxfId="15810" priority="23740" operator="notEqual">
      <formula>CG23</formula>
    </cfRule>
  </conditionalFormatting>
  <conditionalFormatting sqref="CL25">
    <cfRule type="cellIs" dxfId="15809" priority="23730" operator="notEqual">
      <formula>CG26</formula>
    </cfRule>
  </conditionalFormatting>
  <conditionalFormatting sqref="CL28">
    <cfRule type="cellIs" dxfId="15808" priority="23720" operator="notEqual">
      <formula>CG29</formula>
    </cfRule>
  </conditionalFormatting>
  <conditionalFormatting sqref="CL31">
    <cfRule type="cellIs" dxfId="15807" priority="23710" operator="notEqual">
      <formula>CG32</formula>
    </cfRule>
  </conditionalFormatting>
  <conditionalFormatting sqref="CL34">
    <cfRule type="cellIs" dxfId="15806" priority="23700" operator="notEqual">
      <formula>CG35</formula>
    </cfRule>
  </conditionalFormatting>
  <conditionalFormatting sqref="CL37">
    <cfRule type="cellIs" dxfId="15805" priority="23690" operator="notEqual">
      <formula>CG38</formula>
    </cfRule>
  </conditionalFormatting>
  <conditionalFormatting sqref="CL40">
    <cfRule type="cellIs" dxfId="15804" priority="23680" operator="notEqual">
      <formula>CG41</formula>
    </cfRule>
  </conditionalFormatting>
  <conditionalFormatting sqref="CL43">
    <cfRule type="cellIs" dxfId="15803" priority="23670" operator="notEqual">
      <formula>CG44</formula>
    </cfRule>
  </conditionalFormatting>
  <conditionalFormatting sqref="CL46">
    <cfRule type="cellIs" dxfId="15802" priority="23660" operator="notEqual">
      <formula>CG47</formula>
    </cfRule>
  </conditionalFormatting>
  <conditionalFormatting sqref="CL49">
    <cfRule type="cellIs" dxfId="15801" priority="23650" operator="notEqual">
      <formula>CG50</formula>
    </cfRule>
  </conditionalFormatting>
  <conditionalFormatting sqref="CL52">
    <cfRule type="cellIs" dxfId="15800" priority="23640" operator="notEqual">
      <formula>CG53</formula>
    </cfRule>
  </conditionalFormatting>
  <conditionalFormatting sqref="CL55">
    <cfRule type="cellIs" dxfId="15799" priority="23630" operator="notEqual">
      <formula>CG56</formula>
    </cfRule>
  </conditionalFormatting>
  <conditionalFormatting sqref="CL58">
    <cfRule type="cellIs" dxfId="15798" priority="23620" operator="notEqual">
      <formula>CG59</formula>
    </cfRule>
  </conditionalFormatting>
  <conditionalFormatting sqref="CL61">
    <cfRule type="cellIs" dxfId="15797" priority="23610" operator="notEqual">
      <formula>CG62</formula>
    </cfRule>
  </conditionalFormatting>
  <conditionalFormatting sqref="CL64">
    <cfRule type="cellIs" dxfId="15796" priority="23600" operator="notEqual">
      <formula>CG65</formula>
    </cfRule>
  </conditionalFormatting>
  <conditionalFormatting sqref="CL67">
    <cfRule type="cellIs" dxfId="15795" priority="23590" operator="notEqual">
      <formula>CG68</formula>
    </cfRule>
  </conditionalFormatting>
  <conditionalFormatting sqref="CL70">
    <cfRule type="cellIs" dxfId="15794" priority="23580" operator="notEqual">
      <formula>CG71</formula>
    </cfRule>
  </conditionalFormatting>
  <conditionalFormatting sqref="CL73">
    <cfRule type="cellIs" dxfId="15793" priority="23570" operator="notEqual">
      <formula>CG74</formula>
    </cfRule>
  </conditionalFormatting>
  <conditionalFormatting sqref="CL76">
    <cfRule type="cellIs" dxfId="15792" priority="23500" operator="notEqual">
      <formula>CG77</formula>
    </cfRule>
  </conditionalFormatting>
  <conditionalFormatting sqref="CL79">
    <cfRule type="cellIs" dxfId="15791" priority="23490" operator="notEqual">
      <formula>CG80</formula>
    </cfRule>
  </conditionalFormatting>
  <conditionalFormatting sqref="CL82">
    <cfRule type="cellIs" dxfId="15790" priority="23480" operator="notEqual">
      <formula>CG83</formula>
    </cfRule>
  </conditionalFormatting>
  <conditionalFormatting sqref="CL85">
    <cfRule type="cellIs" dxfId="15789" priority="23470" operator="notEqual">
      <formula>CG86</formula>
    </cfRule>
  </conditionalFormatting>
  <conditionalFormatting sqref="CL88">
    <cfRule type="cellIs" dxfId="15788" priority="23460" operator="notEqual">
      <formula>CG89</formula>
    </cfRule>
  </conditionalFormatting>
  <conditionalFormatting sqref="CL91">
    <cfRule type="cellIs" dxfId="15787" priority="23440" operator="notEqual">
      <formula>CG92</formula>
    </cfRule>
  </conditionalFormatting>
  <conditionalFormatting sqref="CL94">
    <cfRule type="cellIs" dxfId="15786" priority="754" operator="notEqual">
      <formula>CG95</formula>
    </cfRule>
  </conditionalFormatting>
  <conditionalFormatting sqref="CL97">
    <cfRule type="cellIs" dxfId="15785" priority="23450" operator="notEqual">
      <formula>CG98</formula>
    </cfRule>
  </conditionalFormatting>
  <conditionalFormatting sqref="CL100">
    <cfRule type="cellIs" dxfId="15784" priority="23430" operator="notEqual">
      <formula>CG101</formula>
    </cfRule>
  </conditionalFormatting>
  <conditionalFormatting sqref="CL103">
    <cfRule type="cellIs" dxfId="15783" priority="23420" operator="notEqual">
      <formula>CG104</formula>
    </cfRule>
  </conditionalFormatting>
  <conditionalFormatting sqref="CL106">
    <cfRule type="cellIs" dxfId="15782" priority="23410" operator="notEqual">
      <formula>CG107</formula>
    </cfRule>
  </conditionalFormatting>
  <conditionalFormatting sqref="CL109">
    <cfRule type="cellIs" dxfId="15781" priority="23400" operator="notEqual">
      <formula>CG110</formula>
    </cfRule>
  </conditionalFormatting>
  <conditionalFormatting sqref="CL112">
    <cfRule type="cellIs" dxfId="15780" priority="23390" operator="notEqual">
      <formula>CG113</formula>
    </cfRule>
  </conditionalFormatting>
  <conditionalFormatting sqref="CL115">
    <cfRule type="cellIs" dxfId="15779" priority="23380" operator="notEqual">
      <formula>CG116</formula>
    </cfRule>
  </conditionalFormatting>
  <conditionalFormatting sqref="CL118">
    <cfRule type="cellIs" dxfId="15778" priority="23370" operator="notEqual">
      <formula>CG119</formula>
    </cfRule>
  </conditionalFormatting>
  <conditionalFormatting sqref="CL121">
    <cfRule type="cellIs" dxfId="15777" priority="19440" operator="notEqual">
      <formula>CG122</formula>
    </cfRule>
  </conditionalFormatting>
  <conditionalFormatting sqref="CL124">
    <cfRule type="cellIs" dxfId="15776" priority="19220" operator="notEqual">
      <formula>CG125</formula>
    </cfRule>
  </conditionalFormatting>
  <conditionalFormatting sqref="CL127">
    <cfRule type="cellIs" dxfId="15775" priority="19000" operator="notEqual">
      <formula>CG128</formula>
    </cfRule>
  </conditionalFormatting>
  <conditionalFormatting sqref="CL130">
    <cfRule type="cellIs" dxfId="15774" priority="18780" operator="notEqual">
      <formula>CG131</formula>
    </cfRule>
  </conditionalFormatting>
  <conditionalFormatting sqref="CL133">
    <cfRule type="cellIs" dxfId="15773" priority="18560" operator="notEqual">
      <formula>CG134</formula>
    </cfRule>
  </conditionalFormatting>
  <conditionalFormatting sqref="CL136">
    <cfRule type="cellIs" dxfId="15772" priority="18340" operator="notEqual">
      <formula>CG137</formula>
    </cfRule>
  </conditionalFormatting>
  <conditionalFormatting sqref="CL139">
    <cfRule type="cellIs" dxfId="15771" priority="18120" operator="notEqual">
      <formula>CG140</formula>
    </cfRule>
  </conditionalFormatting>
  <conditionalFormatting sqref="CL142">
    <cfRule type="cellIs" dxfId="15770" priority="17900" operator="notEqual">
      <formula>CG143</formula>
    </cfRule>
  </conditionalFormatting>
  <conditionalFormatting sqref="CL145">
    <cfRule type="cellIs" dxfId="15769" priority="17680" operator="notEqual">
      <formula>CG146</formula>
    </cfRule>
  </conditionalFormatting>
  <conditionalFormatting sqref="CL148">
    <cfRule type="cellIs" dxfId="15768" priority="17460" operator="notEqual">
      <formula>CG149</formula>
    </cfRule>
  </conditionalFormatting>
  <conditionalFormatting sqref="CL151">
    <cfRule type="cellIs" dxfId="15767" priority="17240" operator="notEqual">
      <formula>CG152</formula>
    </cfRule>
  </conditionalFormatting>
  <conditionalFormatting sqref="CL154">
    <cfRule type="cellIs" dxfId="15766" priority="17020" operator="notEqual">
      <formula>CG155</formula>
    </cfRule>
  </conditionalFormatting>
  <conditionalFormatting sqref="CL157">
    <cfRule type="cellIs" dxfId="15765" priority="16800" operator="notEqual">
      <formula>CG158</formula>
    </cfRule>
  </conditionalFormatting>
  <conditionalFormatting sqref="CL160">
    <cfRule type="cellIs" dxfId="15764" priority="16580" operator="notEqual">
      <formula>CG161</formula>
    </cfRule>
  </conditionalFormatting>
  <conditionalFormatting sqref="CL163">
    <cfRule type="cellIs" dxfId="15763" priority="16360" operator="notEqual">
      <formula>CG164</formula>
    </cfRule>
  </conditionalFormatting>
  <conditionalFormatting sqref="CL166">
    <cfRule type="cellIs" dxfId="15762" priority="534" operator="notEqual">
      <formula>CG167</formula>
    </cfRule>
  </conditionalFormatting>
  <conditionalFormatting sqref="CL169">
    <cfRule type="cellIs" dxfId="15761" priority="16140" operator="notEqual">
      <formula>CG170</formula>
    </cfRule>
  </conditionalFormatting>
  <conditionalFormatting sqref="CL172">
    <cfRule type="cellIs" dxfId="15760" priority="15920" operator="notEqual">
      <formula>CG173</formula>
    </cfRule>
  </conditionalFormatting>
  <conditionalFormatting sqref="CL175">
    <cfRule type="cellIs" dxfId="15759" priority="15700" operator="notEqual">
      <formula>CG176</formula>
    </cfRule>
  </conditionalFormatting>
  <conditionalFormatting sqref="CL178">
    <cfRule type="cellIs" dxfId="15758" priority="15480" operator="notEqual">
      <formula>CG179</formula>
    </cfRule>
  </conditionalFormatting>
  <conditionalFormatting sqref="CL181">
    <cfRule type="cellIs" dxfId="15757" priority="15260" operator="notEqual">
      <formula>CG182</formula>
    </cfRule>
  </conditionalFormatting>
  <conditionalFormatting sqref="CL184">
    <cfRule type="cellIs" dxfId="15756" priority="15040" operator="notEqual">
      <formula>CG185</formula>
    </cfRule>
  </conditionalFormatting>
  <conditionalFormatting sqref="CL187">
    <cfRule type="cellIs" dxfId="15755" priority="14820" operator="notEqual">
      <formula>CG188</formula>
    </cfRule>
  </conditionalFormatting>
  <conditionalFormatting sqref="CL190">
    <cfRule type="cellIs" dxfId="15754" priority="14600" operator="notEqual">
      <formula>CG191</formula>
    </cfRule>
  </conditionalFormatting>
  <conditionalFormatting sqref="CL193">
    <cfRule type="cellIs" dxfId="15753" priority="14380" operator="notEqual">
      <formula>CG194</formula>
    </cfRule>
  </conditionalFormatting>
  <conditionalFormatting sqref="CL196">
    <cfRule type="cellIs" dxfId="15752" priority="14160" operator="notEqual">
      <formula>CG197</formula>
    </cfRule>
  </conditionalFormatting>
  <conditionalFormatting sqref="CL199">
    <cfRule type="cellIs" dxfId="15751" priority="13940" operator="notEqual">
      <formula>CG200</formula>
    </cfRule>
  </conditionalFormatting>
  <conditionalFormatting sqref="CL202">
    <cfRule type="cellIs" dxfId="15750" priority="13720" operator="notEqual">
      <formula>CG203</formula>
    </cfRule>
  </conditionalFormatting>
  <conditionalFormatting sqref="CL205">
    <cfRule type="cellIs" dxfId="15749" priority="13500" operator="notEqual">
      <formula>CG206</formula>
    </cfRule>
  </conditionalFormatting>
  <conditionalFormatting sqref="CL208">
    <cfRule type="cellIs" dxfId="15748" priority="13280" operator="notEqual">
      <formula>CG209</formula>
    </cfRule>
  </conditionalFormatting>
  <conditionalFormatting sqref="CL211">
    <cfRule type="cellIs" dxfId="15747" priority="13060" operator="notEqual">
      <formula>CG212</formula>
    </cfRule>
  </conditionalFormatting>
  <conditionalFormatting sqref="CL214">
    <cfRule type="cellIs" dxfId="15746" priority="12840" operator="notEqual">
      <formula>CG215</formula>
    </cfRule>
  </conditionalFormatting>
  <conditionalFormatting sqref="CL217">
    <cfRule type="cellIs" dxfId="15745" priority="12620" operator="notEqual">
      <formula>CG218</formula>
    </cfRule>
  </conditionalFormatting>
  <conditionalFormatting sqref="CL220">
    <cfRule type="cellIs" dxfId="15744" priority="12400" operator="notEqual">
      <formula>CG221</formula>
    </cfRule>
  </conditionalFormatting>
  <conditionalFormatting sqref="CL223">
    <cfRule type="cellIs" dxfId="15743" priority="12180" operator="notEqual">
      <formula>CG224</formula>
    </cfRule>
  </conditionalFormatting>
  <conditionalFormatting sqref="CL226">
    <cfRule type="cellIs" dxfId="15742" priority="11960" operator="notEqual">
      <formula>CG227</formula>
    </cfRule>
  </conditionalFormatting>
  <conditionalFormatting sqref="CL229">
    <cfRule type="cellIs" dxfId="15741" priority="11740" operator="notEqual">
      <formula>CG230</formula>
    </cfRule>
  </conditionalFormatting>
  <conditionalFormatting sqref="CL232">
    <cfRule type="cellIs" dxfId="15740" priority="11520" operator="notEqual">
      <formula>CG233</formula>
    </cfRule>
  </conditionalFormatting>
  <conditionalFormatting sqref="CL235">
    <cfRule type="cellIs" dxfId="15739" priority="11300" operator="notEqual">
      <formula>CG236</formula>
    </cfRule>
  </conditionalFormatting>
  <conditionalFormatting sqref="CL238">
    <cfRule type="cellIs" dxfId="15738" priority="11080" operator="notEqual">
      <formula>CG239</formula>
    </cfRule>
  </conditionalFormatting>
  <conditionalFormatting sqref="CL241">
    <cfRule type="cellIs" dxfId="15737" priority="10860" operator="notEqual">
      <formula>CG242</formula>
    </cfRule>
  </conditionalFormatting>
  <conditionalFormatting sqref="CL244">
    <cfRule type="cellIs" dxfId="15736" priority="10640" operator="notEqual">
      <formula>CG245</formula>
    </cfRule>
  </conditionalFormatting>
  <conditionalFormatting sqref="CL247">
    <cfRule type="cellIs" dxfId="15735" priority="10420" operator="notEqual">
      <formula>CG248</formula>
    </cfRule>
  </conditionalFormatting>
  <conditionalFormatting sqref="CL250">
    <cfRule type="cellIs" dxfId="15734" priority="10200" operator="notEqual">
      <formula>CG251</formula>
    </cfRule>
  </conditionalFormatting>
  <conditionalFormatting sqref="CL253">
    <cfRule type="cellIs" dxfId="15733" priority="9980" operator="notEqual">
      <formula>CG254</formula>
    </cfRule>
  </conditionalFormatting>
  <conditionalFormatting sqref="CL256">
    <cfRule type="cellIs" dxfId="15732" priority="9760" operator="notEqual">
      <formula>CG257</formula>
    </cfRule>
  </conditionalFormatting>
  <conditionalFormatting sqref="CL259">
    <cfRule type="cellIs" dxfId="15731" priority="9540" operator="notEqual">
      <formula>CG260</formula>
    </cfRule>
  </conditionalFormatting>
  <conditionalFormatting sqref="CL262">
    <cfRule type="cellIs" dxfId="15730" priority="9320" operator="notEqual">
      <formula>CG263</formula>
    </cfRule>
  </conditionalFormatting>
  <conditionalFormatting sqref="CL265">
    <cfRule type="cellIs" dxfId="15729" priority="9100" operator="notEqual">
      <formula>CG266</formula>
    </cfRule>
  </conditionalFormatting>
  <conditionalFormatting sqref="CL268">
    <cfRule type="cellIs" dxfId="15728" priority="8880" operator="notEqual">
      <formula>CG269</formula>
    </cfRule>
  </conditionalFormatting>
  <conditionalFormatting sqref="CL271">
    <cfRule type="cellIs" dxfId="15727" priority="8660" operator="notEqual">
      <formula>CG272</formula>
    </cfRule>
  </conditionalFormatting>
  <conditionalFormatting sqref="CL274">
    <cfRule type="cellIs" dxfId="15726" priority="1400" operator="notEqual">
      <formula>CG275</formula>
    </cfRule>
  </conditionalFormatting>
  <conditionalFormatting sqref="CL277">
    <cfRule type="cellIs" dxfId="15725" priority="8440" operator="notEqual">
      <formula>CG278</formula>
    </cfRule>
  </conditionalFormatting>
  <conditionalFormatting sqref="CL280">
    <cfRule type="cellIs" dxfId="15724" priority="8220" operator="notEqual">
      <formula>CG281</formula>
    </cfRule>
  </conditionalFormatting>
  <conditionalFormatting sqref="CL283">
    <cfRule type="cellIs" dxfId="15723" priority="8000" operator="notEqual">
      <formula>CG284</formula>
    </cfRule>
  </conditionalFormatting>
  <conditionalFormatting sqref="CL286">
    <cfRule type="cellIs" dxfId="15722" priority="7780" operator="notEqual">
      <formula>CG287</formula>
    </cfRule>
  </conditionalFormatting>
  <conditionalFormatting sqref="CL289">
    <cfRule type="cellIs" dxfId="15721" priority="7560" operator="notEqual">
      <formula>CG290</formula>
    </cfRule>
  </conditionalFormatting>
  <conditionalFormatting sqref="CL292">
    <cfRule type="cellIs" dxfId="15720" priority="334" operator="notEqual">
      <formula>CG293</formula>
    </cfRule>
  </conditionalFormatting>
  <conditionalFormatting sqref="CL295">
    <cfRule type="cellIs" dxfId="15719" priority="7340" operator="notEqual">
      <formula>CG296</formula>
    </cfRule>
  </conditionalFormatting>
  <conditionalFormatting sqref="CL298">
    <cfRule type="cellIs" dxfId="15718" priority="7120" operator="notEqual">
      <formula>CG299</formula>
    </cfRule>
  </conditionalFormatting>
  <conditionalFormatting sqref="CL301">
    <cfRule type="cellIs" dxfId="15717" priority="6900" operator="notEqual">
      <formula>CG302</formula>
    </cfRule>
  </conditionalFormatting>
  <conditionalFormatting sqref="CL304">
    <cfRule type="cellIs" dxfId="15716" priority="6680" operator="notEqual">
      <formula>CG305</formula>
    </cfRule>
  </conditionalFormatting>
  <conditionalFormatting sqref="CL307">
    <cfRule type="cellIs" dxfId="15715" priority="6460" operator="notEqual">
      <formula>CG308</formula>
    </cfRule>
  </conditionalFormatting>
  <conditionalFormatting sqref="CL310">
    <cfRule type="cellIs" dxfId="15714" priority="23360" operator="notEqual">
      <formula>CG311</formula>
    </cfRule>
  </conditionalFormatting>
  <conditionalFormatting sqref="CL313">
    <cfRule type="cellIs" dxfId="15713" priority="6020" operator="notEqual">
      <formula>CG314</formula>
    </cfRule>
  </conditionalFormatting>
  <conditionalFormatting sqref="CL316">
    <cfRule type="cellIs" dxfId="15712" priority="5800" operator="notEqual">
      <formula>CG317</formula>
    </cfRule>
  </conditionalFormatting>
  <conditionalFormatting sqref="CL319">
    <cfRule type="cellIs" dxfId="15711" priority="5580" operator="notEqual">
      <formula>CG320</formula>
    </cfRule>
  </conditionalFormatting>
  <conditionalFormatting sqref="CL322">
    <cfRule type="cellIs" dxfId="15710" priority="5360" operator="notEqual">
      <formula>CG323</formula>
    </cfRule>
  </conditionalFormatting>
  <conditionalFormatting sqref="CL325">
    <cfRule type="cellIs" dxfId="15709" priority="5140" operator="notEqual">
      <formula>CG326</formula>
    </cfRule>
  </conditionalFormatting>
  <conditionalFormatting sqref="CL328">
    <cfRule type="cellIs" dxfId="15708" priority="4920" operator="notEqual">
      <formula>CG329</formula>
    </cfRule>
  </conditionalFormatting>
  <conditionalFormatting sqref="CL331">
    <cfRule type="cellIs" dxfId="15707" priority="4700" operator="notEqual">
      <formula>CG332</formula>
    </cfRule>
  </conditionalFormatting>
  <conditionalFormatting sqref="CL334">
    <cfRule type="cellIs" dxfId="15706" priority="94" operator="notEqual">
      <formula>CG335</formula>
    </cfRule>
  </conditionalFormatting>
  <conditionalFormatting sqref="CL337">
    <cfRule type="cellIs" dxfId="15705" priority="4480" operator="notEqual">
      <formula>CG338</formula>
    </cfRule>
  </conditionalFormatting>
  <conditionalFormatting sqref="CL340">
    <cfRule type="cellIs" dxfId="15704" priority="4260" operator="notEqual">
      <formula>CG341</formula>
    </cfRule>
  </conditionalFormatting>
  <conditionalFormatting sqref="CL343">
    <cfRule type="cellIs" dxfId="15703" priority="6240" operator="notEqual">
      <formula>CG344</formula>
    </cfRule>
  </conditionalFormatting>
  <conditionalFormatting sqref="CL346">
    <cfRule type="cellIs" dxfId="15702" priority="3820" operator="notEqual">
      <formula>CG347</formula>
    </cfRule>
  </conditionalFormatting>
  <conditionalFormatting sqref="CL349">
    <cfRule type="cellIs" dxfId="15701" priority="4040" operator="notEqual">
      <formula>CG350</formula>
    </cfRule>
  </conditionalFormatting>
  <conditionalFormatting sqref="CL352">
    <cfRule type="cellIs" dxfId="15700" priority="3380" operator="notEqual">
      <formula>CG353</formula>
    </cfRule>
  </conditionalFormatting>
  <conditionalFormatting sqref="CL355">
    <cfRule type="cellIs" dxfId="15699" priority="3160" operator="notEqual">
      <formula>CG356</formula>
    </cfRule>
  </conditionalFormatting>
  <conditionalFormatting sqref="CL358">
    <cfRule type="cellIs" dxfId="15698" priority="2940" operator="notEqual">
      <formula>CG359</formula>
    </cfRule>
  </conditionalFormatting>
  <conditionalFormatting sqref="CL361">
    <cfRule type="cellIs" dxfId="15697" priority="23350" operator="notEqual">
      <formula>CG362</formula>
    </cfRule>
  </conditionalFormatting>
  <conditionalFormatting sqref="CL364">
    <cfRule type="cellIs" dxfId="15696" priority="23340" operator="notEqual">
      <formula>CG365</formula>
    </cfRule>
  </conditionalFormatting>
  <conditionalFormatting sqref="CL367">
    <cfRule type="cellIs" dxfId="15695" priority="23320" operator="notEqual">
      <formula>CG368</formula>
    </cfRule>
  </conditionalFormatting>
  <conditionalFormatting sqref="CL370">
    <cfRule type="cellIs" dxfId="15694" priority="23540" operator="notEqual">
      <formula>CG371</formula>
    </cfRule>
  </conditionalFormatting>
  <conditionalFormatting sqref="CM19">
    <cfRule type="cellIs" dxfId="15693" priority="23749" operator="notEqual">
      <formula>CG20</formula>
    </cfRule>
  </conditionalFormatting>
  <conditionalFormatting sqref="CM22">
    <cfRule type="cellIs" dxfId="15692" priority="23739" operator="notEqual">
      <formula>CG23</formula>
    </cfRule>
  </conditionalFormatting>
  <conditionalFormatting sqref="CM25">
    <cfRule type="cellIs" dxfId="15691" priority="23729" operator="notEqual">
      <formula>CG26</formula>
    </cfRule>
  </conditionalFormatting>
  <conditionalFormatting sqref="CM28">
    <cfRule type="cellIs" dxfId="15690" priority="23719" operator="notEqual">
      <formula>CG29</formula>
    </cfRule>
  </conditionalFormatting>
  <conditionalFormatting sqref="CM31">
    <cfRule type="cellIs" dxfId="15689" priority="23709" operator="notEqual">
      <formula>CG32</formula>
    </cfRule>
  </conditionalFormatting>
  <conditionalFormatting sqref="CM34">
    <cfRule type="cellIs" dxfId="15688" priority="23699" operator="notEqual">
      <formula>CG35</formula>
    </cfRule>
  </conditionalFormatting>
  <conditionalFormatting sqref="CM37">
    <cfRule type="cellIs" dxfId="15687" priority="23689" operator="notEqual">
      <formula>CG38</formula>
    </cfRule>
  </conditionalFormatting>
  <conditionalFormatting sqref="CM40">
    <cfRule type="cellIs" dxfId="15686" priority="23679" operator="notEqual">
      <formula>CG41</formula>
    </cfRule>
  </conditionalFormatting>
  <conditionalFormatting sqref="CM43">
    <cfRule type="cellIs" dxfId="15685" priority="23669" operator="notEqual">
      <formula>CG44</formula>
    </cfRule>
  </conditionalFormatting>
  <conditionalFormatting sqref="CM46">
    <cfRule type="cellIs" dxfId="15684" priority="23659" operator="notEqual">
      <formula>CG47</formula>
    </cfRule>
  </conditionalFormatting>
  <conditionalFormatting sqref="CM49">
    <cfRule type="cellIs" dxfId="15683" priority="23649" operator="notEqual">
      <formula>CG50</formula>
    </cfRule>
  </conditionalFormatting>
  <conditionalFormatting sqref="CM52">
    <cfRule type="cellIs" dxfId="15682" priority="23639" operator="notEqual">
      <formula>CG53</formula>
    </cfRule>
  </conditionalFormatting>
  <conditionalFormatting sqref="CM55">
    <cfRule type="cellIs" dxfId="15681" priority="23629" operator="notEqual">
      <formula>CG56</formula>
    </cfRule>
  </conditionalFormatting>
  <conditionalFormatting sqref="CM58">
    <cfRule type="cellIs" dxfId="15680" priority="23619" operator="notEqual">
      <formula>CG59</formula>
    </cfRule>
  </conditionalFormatting>
  <conditionalFormatting sqref="CM61">
    <cfRule type="cellIs" dxfId="15679" priority="23609" operator="notEqual">
      <formula>CG62</formula>
    </cfRule>
  </conditionalFormatting>
  <conditionalFormatting sqref="CM64">
    <cfRule type="cellIs" dxfId="15678" priority="23599" operator="notEqual">
      <formula>CG65</formula>
    </cfRule>
  </conditionalFormatting>
  <conditionalFormatting sqref="CM67">
    <cfRule type="cellIs" dxfId="15677" priority="23589" operator="notEqual">
      <formula>CG68</formula>
    </cfRule>
  </conditionalFormatting>
  <conditionalFormatting sqref="CM70">
    <cfRule type="cellIs" dxfId="15676" priority="23579" operator="notEqual">
      <formula>CG71</formula>
    </cfRule>
  </conditionalFormatting>
  <conditionalFormatting sqref="CM73">
    <cfRule type="cellIs" dxfId="15675" priority="23569" operator="notEqual">
      <formula>CG74</formula>
    </cfRule>
  </conditionalFormatting>
  <conditionalFormatting sqref="CM76">
    <cfRule type="cellIs" dxfId="15674" priority="23499" operator="notEqual">
      <formula>CG77</formula>
    </cfRule>
  </conditionalFormatting>
  <conditionalFormatting sqref="CM79">
    <cfRule type="cellIs" dxfId="15673" priority="23489" operator="notEqual">
      <formula>CG80</formula>
    </cfRule>
  </conditionalFormatting>
  <conditionalFormatting sqref="CM82">
    <cfRule type="cellIs" dxfId="15672" priority="23479" operator="notEqual">
      <formula>CG83</formula>
    </cfRule>
  </conditionalFormatting>
  <conditionalFormatting sqref="CM85">
    <cfRule type="cellIs" dxfId="15671" priority="23469" operator="notEqual">
      <formula>CG86</formula>
    </cfRule>
  </conditionalFormatting>
  <conditionalFormatting sqref="CM88">
    <cfRule type="cellIs" dxfId="15670" priority="23459" operator="notEqual">
      <formula>CG89</formula>
    </cfRule>
  </conditionalFormatting>
  <conditionalFormatting sqref="CM91">
    <cfRule type="cellIs" dxfId="15669" priority="23439" operator="notEqual">
      <formula>CG92</formula>
    </cfRule>
  </conditionalFormatting>
  <conditionalFormatting sqref="CM94">
    <cfRule type="cellIs" dxfId="15668" priority="753" operator="notEqual">
      <formula>CG95</formula>
    </cfRule>
  </conditionalFormatting>
  <conditionalFormatting sqref="CM97">
    <cfRule type="cellIs" dxfId="15667" priority="23449" operator="notEqual">
      <formula>CG98</formula>
    </cfRule>
  </conditionalFormatting>
  <conditionalFormatting sqref="CM100">
    <cfRule type="cellIs" dxfId="15666" priority="23429" operator="notEqual">
      <formula>CG101</formula>
    </cfRule>
  </conditionalFormatting>
  <conditionalFormatting sqref="CM103">
    <cfRule type="cellIs" dxfId="15665" priority="23419" operator="notEqual">
      <formula>CG104</formula>
    </cfRule>
  </conditionalFormatting>
  <conditionalFormatting sqref="CM106">
    <cfRule type="cellIs" dxfId="15664" priority="23409" operator="notEqual">
      <formula>CG107</formula>
    </cfRule>
  </conditionalFormatting>
  <conditionalFormatting sqref="CM109">
    <cfRule type="cellIs" dxfId="15663" priority="23399" operator="notEqual">
      <formula>CG110</formula>
    </cfRule>
  </conditionalFormatting>
  <conditionalFormatting sqref="CM112">
    <cfRule type="cellIs" dxfId="15662" priority="23389" operator="notEqual">
      <formula>CG113</formula>
    </cfRule>
  </conditionalFormatting>
  <conditionalFormatting sqref="CM115">
    <cfRule type="cellIs" dxfId="15661" priority="23379" operator="notEqual">
      <formula>CG116</formula>
    </cfRule>
  </conditionalFormatting>
  <conditionalFormatting sqref="CM118">
    <cfRule type="cellIs" dxfId="15660" priority="23369" operator="notEqual">
      <formula>CG119</formula>
    </cfRule>
  </conditionalFormatting>
  <conditionalFormatting sqref="CM121">
    <cfRule type="cellIs" dxfId="15659" priority="19439" operator="notEqual">
      <formula>CG122</formula>
    </cfRule>
  </conditionalFormatting>
  <conditionalFormatting sqref="CM124">
    <cfRule type="cellIs" dxfId="15658" priority="19219" operator="notEqual">
      <formula>CG125</formula>
    </cfRule>
  </conditionalFormatting>
  <conditionalFormatting sqref="CM127">
    <cfRule type="cellIs" dxfId="15657" priority="18999" operator="notEqual">
      <formula>CG128</formula>
    </cfRule>
  </conditionalFormatting>
  <conditionalFormatting sqref="CM130">
    <cfRule type="cellIs" dxfId="15656" priority="18779" operator="notEqual">
      <formula>CG131</formula>
    </cfRule>
  </conditionalFormatting>
  <conditionalFormatting sqref="CM133">
    <cfRule type="cellIs" dxfId="15655" priority="18559" operator="notEqual">
      <formula>CG134</formula>
    </cfRule>
  </conditionalFormatting>
  <conditionalFormatting sqref="CM136">
    <cfRule type="cellIs" dxfId="15654" priority="18339" operator="notEqual">
      <formula>CG137</formula>
    </cfRule>
  </conditionalFormatting>
  <conditionalFormatting sqref="CM139">
    <cfRule type="cellIs" dxfId="15653" priority="18119" operator="notEqual">
      <formula>CG140</formula>
    </cfRule>
  </conditionalFormatting>
  <conditionalFormatting sqref="CM142">
    <cfRule type="cellIs" dxfId="15652" priority="17899" operator="notEqual">
      <formula>CG143</formula>
    </cfRule>
  </conditionalFormatting>
  <conditionalFormatting sqref="CM145">
    <cfRule type="cellIs" dxfId="15651" priority="17679" operator="notEqual">
      <formula>CG146</formula>
    </cfRule>
  </conditionalFormatting>
  <conditionalFormatting sqref="CM148">
    <cfRule type="cellIs" dxfId="15650" priority="17459" operator="notEqual">
      <formula>CG149</formula>
    </cfRule>
  </conditionalFormatting>
  <conditionalFormatting sqref="CM151">
    <cfRule type="cellIs" dxfId="15649" priority="17239" operator="notEqual">
      <formula>CG152</formula>
    </cfRule>
  </conditionalFormatting>
  <conditionalFormatting sqref="CM154">
    <cfRule type="cellIs" dxfId="15648" priority="17019" operator="notEqual">
      <formula>CG155</formula>
    </cfRule>
  </conditionalFormatting>
  <conditionalFormatting sqref="CM157">
    <cfRule type="cellIs" dxfId="15647" priority="16799" operator="notEqual">
      <formula>CG158</formula>
    </cfRule>
  </conditionalFormatting>
  <conditionalFormatting sqref="CM160">
    <cfRule type="cellIs" dxfId="15646" priority="16579" operator="notEqual">
      <formula>CG161</formula>
    </cfRule>
  </conditionalFormatting>
  <conditionalFormatting sqref="CM163">
    <cfRule type="cellIs" dxfId="15645" priority="16359" operator="notEqual">
      <formula>CG164</formula>
    </cfRule>
  </conditionalFormatting>
  <conditionalFormatting sqref="CM166">
    <cfRule type="cellIs" dxfId="15644" priority="533" operator="notEqual">
      <formula>CG167</formula>
    </cfRule>
  </conditionalFormatting>
  <conditionalFormatting sqref="CM169">
    <cfRule type="cellIs" dxfId="15643" priority="16139" operator="notEqual">
      <formula>CG170</formula>
    </cfRule>
  </conditionalFormatting>
  <conditionalFormatting sqref="CM172">
    <cfRule type="cellIs" dxfId="15642" priority="15919" operator="notEqual">
      <formula>CG173</formula>
    </cfRule>
  </conditionalFormatting>
  <conditionalFormatting sqref="CM175">
    <cfRule type="cellIs" dxfId="15641" priority="15699" operator="notEqual">
      <formula>CG176</formula>
    </cfRule>
  </conditionalFormatting>
  <conditionalFormatting sqref="CM178">
    <cfRule type="cellIs" dxfId="15640" priority="15479" operator="notEqual">
      <formula>CG179</formula>
    </cfRule>
  </conditionalFormatting>
  <conditionalFormatting sqref="CM181">
    <cfRule type="cellIs" dxfId="15639" priority="15259" operator="notEqual">
      <formula>CG182</formula>
    </cfRule>
  </conditionalFormatting>
  <conditionalFormatting sqref="CM184">
    <cfRule type="cellIs" dxfId="15638" priority="15039" operator="notEqual">
      <formula>CG185</formula>
    </cfRule>
  </conditionalFormatting>
  <conditionalFormatting sqref="CM187">
    <cfRule type="cellIs" dxfId="15637" priority="14819" operator="notEqual">
      <formula>CG188</formula>
    </cfRule>
  </conditionalFormatting>
  <conditionalFormatting sqref="CM190">
    <cfRule type="cellIs" dxfId="15636" priority="14599" operator="notEqual">
      <formula>CG191</formula>
    </cfRule>
  </conditionalFormatting>
  <conditionalFormatting sqref="CM193">
    <cfRule type="cellIs" dxfId="15635" priority="14379" operator="notEqual">
      <formula>CG194</formula>
    </cfRule>
  </conditionalFormatting>
  <conditionalFormatting sqref="CM196">
    <cfRule type="cellIs" dxfId="15634" priority="14159" operator="notEqual">
      <formula>CG197</formula>
    </cfRule>
  </conditionalFormatting>
  <conditionalFormatting sqref="CM199">
    <cfRule type="cellIs" dxfId="15633" priority="13939" operator="notEqual">
      <formula>CG200</formula>
    </cfRule>
  </conditionalFormatting>
  <conditionalFormatting sqref="CM202">
    <cfRule type="cellIs" dxfId="15632" priority="13719" operator="notEqual">
      <formula>CG203</formula>
    </cfRule>
  </conditionalFormatting>
  <conditionalFormatting sqref="CM205">
    <cfRule type="cellIs" dxfId="15631" priority="13499" operator="notEqual">
      <formula>CG206</formula>
    </cfRule>
  </conditionalFormatting>
  <conditionalFormatting sqref="CM208">
    <cfRule type="cellIs" dxfId="15630" priority="13279" operator="notEqual">
      <formula>CG209</formula>
    </cfRule>
  </conditionalFormatting>
  <conditionalFormatting sqref="CM211">
    <cfRule type="cellIs" dxfId="15629" priority="13059" operator="notEqual">
      <formula>CG212</formula>
    </cfRule>
  </conditionalFormatting>
  <conditionalFormatting sqref="CM214">
    <cfRule type="cellIs" dxfId="15628" priority="12839" operator="notEqual">
      <formula>CG215</formula>
    </cfRule>
  </conditionalFormatting>
  <conditionalFormatting sqref="CM217">
    <cfRule type="cellIs" dxfId="15627" priority="12619" operator="notEqual">
      <formula>CG218</formula>
    </cfRule>
  </conditionalFormatting>
  <conditionalFormatting sqref="CM220">
    <cfRule type="cellIs" dxfId="15626" priority="12399" operator="notEqual">
      <formula>CG221</formula>
    </cfRule>
  </conditionalFormatting>
  <conditionalFormatting sqref="CM223">
    <cfRule type="cellIs" dxfId="15625" priority="12179" operator="notEqual">
      <formula>CG224</formula>
    </cfRule>
  </conditionalFormatting>
  <conditionalFormatting sqref="CM226">
    <cfRule type="cellIs" dxfId="15624" priority="11959" operator="notEqual">
      <formula>CG227</formula>
    </cfRule>
  </conditionalFormatting>
  <conditionalFormatting sqref="CM229">
    <cfRule type="cellIs" dxfId="15623" priority="11739" operator="notEqual">
      <formula>CG230</formula>
    </cfRule>
  </conditionalFormatting>
  <conditionalFormatting sqref="CM232">
    <cfRule type="cellIs" dxfId="15622" priority="11519" operator="notEqual">
      <formula>CG233</formula>
    </cfRule>
  </conditionalFormatting>
  <conditionalFormatting sqref="CM235">
    <cfRule type="cellIs" dxfId="15621" priority="11299" operator="notEqual">
      <formula>CG236</formula>
    </cfRule>
  </conditionalFormatting>
  <conditionalFormatting sqref="CM238">
    <cfRule type="cellIs" dxfId="15620" priority="11079" operator="notEqual">
      <formula>CG239</formula>
    </cfRule>
  </conditionalFormatting>
  <conditionalFormatting sqref="CM241">
    <cfRule type="cellIs" dxfId="15619" priority="10859" operator="notEqual">
      <formula>CG242</formula>
    </cfRule>
  </conditionalFormatting>
  <conditionalFormatting sqref="CM244">
    <cfRule type="cellIs" dxfId="15618" priority="10639" operator="notEqual">
      <formula>CG245</formula>
    </cfRule>
  </conditionalFormatting>
  <conditionalFormatting sqref="CM247">
    <cfRule type="cellIs" dxfId="15617" priority="10419" operator="notEqual">
      <formula>CG248</formula>
    </cfRule>
  </conditionalFormatting>
  <conditionalFormatting sqref="CM250">
    <cfRule type="cellIs" dxfId="15616" priority="10199" operator="notEqual">
      <formula>CG251</formula>
    </cfRule>
  </conditionalFormatting>
  <conditionalFormatting sqref="CM253">
    <cfRule type="cellIs" dxfId="15615" priority="9979" operator="notEqual">
      <formula>CG254</formula>
    </cfRule>
  </conditionalFormatting>
  <conditionalFormatting sqref="CM256">
    <cfRule type="cellIs" dxfId="15614" priority="9759" operator="notEqual">
      <formula>CG257</formula>
    </cfRule>
  </conditionalFormatting>
  <conditionalFormatting sqref="CM259">
    <cfRule type="cellIs" dxfId="15613" priority="9539" operator="notEqual">
      <formula>CG260</formula>
    </cfRule>
  </conditionalFormatting>
  <conditionalFormatting sqref="CM262">
    <cfRule type="cellIs" dxfId="15612" priority="9319" operator="notEqual">
      <formula>CG263</formula>
    </cfRule>
  </conditionalFormatting>
  <conditionalFormatting sqref="CM265">
    <cfRule type="cellIs" dxfId="15611" priority="9099" operator="notEqual">
      <formula>CG266</formula>
    </cfRule>
  </conditionalFormatting>
  <conditionalFormatting sqref="CM268">
    <cfRule type="cellIs" dxfId="15610" priority="8879" operator="notEqual">
      <formula>CG269</formula>
    </cfRule>
  </conditionalFormatting>
  <conditionalFormatting sqref="CM271">
    <cfRule type="cellIs" dxfId="15609" priority="8659" operator="notEqual">
      <formula>CG272</formula>
    </cfRule>
  </conditionalFormatting>
  <conditionalFormatting sqref="CM274">
    <cfRule type="cellIs" dxfId="15608" priority="1399" operator="notEqual">
      <formula>CG275</formula>
    </cfRule>
  </conditionalFormatting>
  <conditionalFormatting sqref="CM277">
    <cfRule type="cellIs" dxfId="15607" priority="8439" operator="notEqual">
      <formula>CG278</formula>
    </cfRule>
  </conditionalFormatting>
  <conditionalFormatting sqref="CM280">
    <cfRule type="cellIs" dxfId="15606" priority="8219" operator="notEqual">
      <formula>CG281</formula>
    </cfRule>
  </conditionalFormatting>
  <conditionalFormatting sqref="CM283">
    <cfRule type="cellIs" dxfId="15605" priority="7999" operator="notEqual">
      <formula>CG284</formula>
    </cfRule>
  </conditionalFormatting>
  <conditionalFormatting sqref="CM286">
    <cfRule type="cellIs" dxfId="15604" priority="7779" operator="notEqual">
      <formula>CG287</formula>
    </cfRule>
  </conditionalFormatting>
  <conditionalFormatting sqref="CM289">
    <cfRule type="cellIs" dxfId="15603" priority="7559" operator="notEqual">
      <formula>CG290</formula>
    </cfRule>
  </conditionalFormatting>
  <conditionalFormatting sqref="CM292">
    <cfRule type="cellIs" dxfId="15602" priority="333" operator="notEqual">
      <formula>CG293</formula>
    </cfRule>
  </conditionalFormatting>
  <conditionalFormatting sqref="CM295">
    <cfRule type="cellIs" dxfId="15601" priority="7339" operator="notEqual">
      <formula>CG296</formula>
    </cfRule>
  </conditionalFormatting>
  <conditionalFormatting sqref="CM298">
    <cfRule type="cellIs" dxfId="15600" priority="7119" operator="notEqual">
      <formula>CG299</formula>
    </cfRule>
  </conditionalFormatting>
  <conditionalFormatting sqref="CM301">
    <cfRule type="cellIs" dxfId="15599" priority="6899" operator="notEqual">
      <formula>CG302</formula>
    </cfRule>
  </conditionalFormatting>
  <conditionalFormatting sqref="CM304">
    <cfRule type="cellIs" dxfId="15598" priority="6679" operator="notEqual">
      <formula>CG305</formula>
    </cfRule>
  </conditionalFormatting>
  <conditionalFormatting sqref="CM307">
    <cfRule type="cellIs" dxfId="15597" priority="6459" operator="notEqual">
      <formula>CG308</formula>
    </cfRule>
  </conditionalFormatting>
  <conditionalFormatting sqref="CM310">
    <cfRule type="cellIs" dxfId="15596" priority="23359" operator="notEqual">
      <formula>CG311</formula>
    </cfRule>
  </conditionalFormatting>
  <conditionalFormatting sqref="CM313">
    <cfRule type="cellIs" dxfId="15595" priority="6019" operator="notEqual">
      <formula>CG314</formula>
    </cfRule>
  </conditionalFormatting>
  <conditionalFormatting sqref="CM316">
    <cfRule type="cellIs" dxfId="15594" priority="5799" operator="notEqual">
      <formula>CG317</formula>
    </cfRule>
  </conditionalFormatting>
  <conditionalFormatting sqref="CM319">
    <cfRule type="cellIs" dxfId="15593" priority="5579" operator="notEqual">
      <formula>CG320</formula>
    </cfRule>
  </conditionalFormatting>
  <conditionalFormatting sqref="CM322">
    <cfRule type="cellIs" dxfId="15592" priority="5359" operator="notEqual">
      <formula>CG323</formula>
    </cfRule>
  </conditionalFormatting>
  <conditionalFormatting sqref="CM325">
    <cfRule type="cellIs" dxfId="15591" priority="5139" operator="notEqual">
      <formula>CG326</formula>
    </cfRule>
  </conditionalFormatting>
  <conditionalFormatting sqref="CM328">
    <cfRule type="cellIs" dxfId="15590" priority="4919" operator="notEqual">
      <formula>CG329</formula>
    </cfRule>
  </conditionalFormatting>
  <conditionalFormatting sqref="CM331">
    <cfRule type="cellIs" dxfId="15589" priority="4699" operator="notEqual">
      <formula>CG332</formula>
    </cfRule>
  </conditionalFormatting>
  <conditionalFormatting sqref="CM334">
    <cfRule type="cellIs" dxfId="15588" priority="93" operator="notEqual">
      <formula>CG335</formula>
    </cfRule>
  </conditionalFormatting>
  <conditionalFormatting sqref="CM337">
    <cfRule type="cellIs" dxfId="15587" priority="4479" operator="notEqual">
      <formula>CG338</formula>
    </cfRule>
  </conditionalFormatting>
  <conditionalFormatting sqref="CM340">
    <cfRule type="cellIs" dxfId="15586" priority="4259" operator="notEqual">
      <formula>CG341</formula>
    </cfRule>
  </conditionalFormatting>
  <conditionalFormatting sqref="CM343">
    <cfRule type="cellIs" dxfId="15585" priority="6239" operator="notEqual">
      <formula>CG344</formula>
    </cfRule>
  </conditionalFormatting>
  <conditionalFormatting sqref="CM346">
    <cfRule type="cellIs" dxfId="15584" priority="3819" operator="notEqual">
      <formula>CG347</formula>
    </cfRule>
  </conditionalFormatting>
  <conditionalFormatting sqref="CM349">
    <cfRule type="cellIs" dxfId="15583" priority="4039" operator="notEqual">
      <formula>CG350</formula>
    </cfRule>
  </conditionalFormatting>
  <conditionalFormatting sqref="CM352">
    <cfRule type="cellIs" dxfId="15582" priority="3379" operator="notEqual">
      <formula>CG353</formula>
    </cfRule>
  </conditionalFormatting>
  <conditionalFormatting sqref="CM355">
    <cfRule type="cellIs" dxfId="15581" priority="3159" operator="notEqual">
      <formula>CG356</formula>
    </cfRule>
  </conditionalFormatting>
  <conditionalFormatting sqref="CM358">
    <cfRule type="cellIs" dxfId="15580" priority="2939" operator="notEqual">
      <formula>CG359</formula>
    </cfRule>
  </conditionalFormatting>
  <conditionalFormatting sqref="CM361">
    <cfRule type="cellIs" dxfId="15579" priority="23349" operator="notEqual">
      <formula>CG362</formula>
    </cfRule>
  </conditionalFormatting>
  <conditionalFormatting sqref="CM364">
    <cfRule type="cellIs" dxfId="15578" priority="23339" operator="notEqual">
      <formula>CG365</formula>
    </cfRule>
  </conditionalFormatting>
  <conditionalFormatting sqref="CM367">
    <cfRule type="cellIs" dxfId="15577" priority="23319" operator="notEqual">
      <formula>CG368</formula>
    </cfRule>
  </conditionalFormatting>
  <conditionalFormatting sqref="CM370">
    <cfRule type="cellIs" dxfId="15576" priority="23539" operator="notEqual">
      <formula>CG371</formula>
    </cfRule>
  </conditionalFormatting>
  <conditionalFormatting sqref="CN19">
    <cfRule type="cellIs" dxfId="15575" priority="23748" operator="notEqual">
      <formula>CG20</formula>
    </cfRule>
  </conditionalFormatting>
  <conditionalFormatting sqref="CN22">
    <cfRule type="cellIs" dxfId="15574" priority="23738" operator="notEqual">
      <formula>CG23</formula>
    </cfRule>
  </conditionalFormatting>
  <conditionalFormatting sqref="CN25">
    <cfRule type="cellIs" dxfId="15573" priority="23728" operator="notEqual">
      <formula>CG26</formula>
    </cfRule>
  </conditionalFormatting>
  <conditionalFormatting sqref="CN28">
    <cfRule type="cellIs" dxfId="15572" priority="23718" operator="notEqual">
      <formula>CG29</formula>
    </cfRule>
  </conditionalFormatting>
  <conditionalFormatting sqref="CN31">
    <cfRule type="cellIs" dxfId="15571" priority="23708" operator="notEqual">
      <formula>CG32</formula>
    </cfRule>
  </conditionalFormatting>
  <conditionalFormatting sqref="CN34">
    <cfRule type="cellIs" dxfId="15570" priority="23698" operator="notEqual">
      <formula>CG35</formula>
    </cfRule>
  </conditionalFormatting>
  <conditionalFormatting sqref="CN37">
    <cfRule type="cellIs" dxfId="15569" priority="23688" operator="notEqual">
      <formula>CG38</formula>
    </cfRule>
  </conditionalFormatting>
  <conditionalFormatting sqref="CN40">
    <cfRule type="cellIs" dxfId="15568" priority="23678" operator="notEqual">
      <formula>CG41</formula>
    </cfRule>
  </conditionalFormatting>
  <conditionalFormatting sqref="CN43">
    <cfRule type="cellIs" dxfId="15567" priority="23668" operator="notEqual">
      <formula>CG44</formula>
    </cfRule>
  </conditionalFormatting>
  <conditionalFormatting sqref="CN46">
    <cfRule type="cellIs" dxfId="15566" priority="23658" operator="notEqual">
      <formula>CG47</formula>
    </cfRule>
  </conditionalFormatting>
  <conditionalFormatting sqref="CN49">
    <cfRule type="cellIs" dxfId="15565" priority="23648" operator="notEqual">
      <formula>CG50</formula>
    </cfRule>
  </conditionalFormatting>
  <conditionalFormatting sqref="CN52">
    <cfRule type="cellIs" dxfId="15564" priority="23638" operator="notEqual">
      <formula>CG53</formula>
    </cfRule>
  </conditionalFormatting>
  <conditionalFormatting sqref="CN55">
    <cfRule type="cellIs" dxfId="15563" priority="23628" operator="notEqual">
      <formula>CG56</formula>
    </cfRule>
  </conditionalFormatting>
  <conditionalFormatting sqref="CN58">
    <cfRule type="cellIs" dxfId="15562" priority="23618" operator="notEqual">
      <formula>CG59</formula>
    </cfRule>
  </conditionalFormatting>
  <conditionalFormatting sqref="CN61">
    <cfRule type="cellIs" dxfId="15561" priority="23608" operator="notEqual">
      <formula>CG62</formula>
    </cfRule>
  </conditionalFormatting>
  <conditionalFormatting sqref="CN64">
    <cfRule type="cellIs" dxfId="15560" priority="23598" operator="notEqual">
      <formula>CG65</formula>
    </cfRule>
  </conditionalFormatting>
  <conditionalFormatting sqref="CN67">
    <cfRule type="cellIs" dxfId="15559" priority="23588" operator="notEqual">
      <formula>CG68</formula>
    </cfRule>
  </conditionalFormatting>
  <conditionalFormatting sqref="CN70">
    <cfRule type="cellIs" dxfId="15558" priority="23578" operator="notEqual">
      <formula>CG71</formula>
    </cfRule>
  </conditionalFormatting>
  <conditionalFormatting sqref="CN73">
    <cfRule type="cellIs" dxfId="15557" priority="23568" operator="notEqual">
      <formula>CG74</formula>
    </cfRule>
  </conditionalFormatting>
  <conditionalFormatting sqref="CN76">
    <cfRule type="cellIs" dxfId="15556" priority="23498" operator="notEqual">
      <formula>CG77</formula>
    </cfRule>
  </conditionalFormatting>
  <conditionalFormatting sqref="CN79">
    <cfRule type="cellIs" dxfId="15555" priority="23488" operator="notEqual">
      <formula>CG80</formula>
    </cfRule>
  </conditionalFormatting>
  <conditionalFormatting sqref="CN82">
    <cfRule type="cellIs" dxfId="15554" priority="23478" operator="notEqual">
      <formula>CG83</formula>
    </cfRule>
  </conditionalFormatting>
  <conditionalFormatting sqref="CN85">
    <cfRule type="cellIs" dxfId="15553" priority="23468" operator="notEqual">
      <formula>CG86</formula>
    </cfRule>
  </conditionalFormatting>
  <conditionalFormatting sqref="CN88">
    <cfRule type="cellIs" dxfId="15552" priority="23458" operator="notEqual">
      <formula>CG89</formula>
    </cfRule>
  </conditionalFormatting>
  <conditionalFormatting sqref="CN91">
    <cfRule type="cellIs" dxfId="15551" priority="23438" operator="notEqual">
      <formula>CG92</formula>
    </cfRule>
  </conditionalFormatting>
  <conditionalFormatting sqref="CN94">
    <cfRule type="cellIs" dxfId="15550" priority="752" operator="notEqual">
      <formula>CG95</formula>
    </cfRule>
  </conditionalFormatting>
  <conditionalFormatting sqref="CN97">
    <cfRule type="cellIs" dxfId="15549" priority="23448" operator="notEqual">
      <formula>CG98</formula>
    </cfRule>
  </conditionalFormatting>
  <conditionalFormatting sqref="CN100">
    <cfRule type="cellIs" dxfId="15548" priority="23428" operator="notEqual">
      <formula>CG101</formula>
    </cfRule>
  </conditionalFormatting>
  <conditionalFormatting sqref="CN103">
    <cfRule type="cellIs" dxfId="15547" priority="23418" operator="notEqual">
      <formula>CG104</formula>
    </cfRule>
  </conditionalFormatting>
  <conditionalFormatting sqref="CN106">
    <cfRule type="cellIs" dxfId="15546" priority="23408" operator="notEqual">
      <formula>CG107</formula>
    </cfRule>
  </conditionalFormatting>
  <conditionalFormatting sqref="CN109">
    <cfRule type="cellIs" dxfId="15545" priority="23398" operator="notEqual">
      <formula>CG110</formula>
    </cfRule>
  </conditionalFormatting>
  <conditionalFormatting sqref="CN112">
    <cfRule type="cellIs" dxfId="15544" priority="23388" operator="notEqual">
      <formula>CG113</formula>
    </cfRule>
  </conditionalFormatting>
  <conditionalFormatting sqref="CN115">
    <cfRule type="cellIs" dxfId="15543" priority="23378" operator="notEqual">
      <formula>CG116</formula>
    </cfRule>
  </conditionalFormatting>
  <conditionalFormatting sqref="CN118">
    <cfRule type="cellIs" dxfId="15542" priority="23368" operator="notEqual">
      <formula>CG119</formula>
    </cfRule>
  </conditionalFormatting>
  <conditionalFormatting sqref="CN121">
    <cfRule type="cellIs" dxfId="15541" priority="19438" operator="notEqual">
      <formula>CG122</formula>
    </cfRule>
  </conditionalFormatting>
  <conditionalFormatting sqref="CN124">
    <cfRule type="cellIs" dxfId="15540" priority="19218" operator="notEqual">
      <formula>CG125</formula>
    </cfRule>
  </conditionalFormatting>
  <conditionalFormatting sqref="CN127">
    <cfRule type="cellIs" dxfId="15539" priority="18998" operator="notEqual">
      <formula>CG128</formula>
    </cfRule>
  </conditionalFormatting>
  <conditionalFormatting sqref="CN130">
    <cfRule type="cellIs" dxfId="15538" priority="18778" operator="notEqual">
      <formula>CG131</formula>
    </cfRule>
  </conditionalFormatting>
  <conditionalFormatting sqref="CN133">
    <cfRule type="cellIs" dxfId="15537" priority="18558" operator="notEqual">
      <formula>CG134</formula>
    </cfRule>
  </conditionalFormatting>
  <conditionalFormatting sqref="CN136">
    <cfRule type="cellIs" dxfId="15536" priority="18338" operator="notEqual">
      <formula>CG137</formula>
    </cfRule>
  </conditionalFormatting>
  <conditionalFormatting sqref="CN139">
    <cfRule type="cellIs" dxfId="15535" priority="18118" operator="notEqual">
      <formula>CG140</formula>
    </cfRule>
  </conditionalFormatting>
  <conditionalFormatting sqref="CN142">
    <cfRule type="cellIs" dxfId="15534" priority="17898" operator="notEqual">
      <formula>CG143</formula>
    </cfRule>
  </conditionalFormatting>
  <conditionalFormatting sqref="CN145">
    <cfRule type="cellIs" dxfId="15533" priority="17678" operator="notEqual">
      <formula>CG146</formula>
    </cfRule>
  </conditionalFormatting>
  <conditionalFormatting sqref="CN148">
    <cfRule type="cellIs" dxfId="15532" priority="17458" operator="notEqual">
      <formula>CG149</formula>
    </cfRule>
  </conditionalFormatting>
  <conditionalFormatting sqref="CN151">
    <cfRule type="cellIs" dxfId="15531" priority="17238" operator="notEqual">
      <formula>CG152</formula>
    </cfRule>
  </conditionalFormatting>
  <conditionalFormatting sqref="CN154">
    <cfRule type="cellIs" dxfId="15530" priority="17018" operator="notEqual">
      <formula>CG155</formula>
    </cfRule>
  </conditionalFormatting>
  <conditionalFormatting sqref="CN157">
    <cfRule type="cellIs" dxfId="15529" priority="16798" operator="notEqual">
      <formula>CG158</formula>
    </cfRule>
  </conditionalFormatting>
  <conditionalFormatting sqref="CN160">
    <cfRule type="cellIs" dxfId="15528" priority="16578" operator="notEqual">
      <formula>CG161</formula>
    </cfRule>
  </conditionalFormatting>
  <conditionalFormatting sqref="CN163">
    <cfRule type="cellIs" dxfId="15527" priority="16358" operator="notEqual">
      <formula>CG164</formula>
    </cfRule>
  </conditionalFormatting>
  <conditionalFormatting sqref="CN166">
    <cfRule type="cellIs" dxfId="15526" priority="532" operator="notEqual">
      <formula>CG167</formula>
    </cfRule>
  </conditionalFormatting>
  <conditionalFormatting sqref="CN169">
    <cfRule type="cellIs" dxfId="15525" priority="16138" operator="notEqual">
      <formula>CG170</formula>
    </cfRule>
  </conditionalFormatting>
  <conditionalFormatting sqref="CN172">
    <cfRule type="cellIs" dxfId="15524" priority="15918" operator="notEqual">
      <formula>CG173</formula>
    </cfRule>
  </conditionalFormatting>
  <conditionalFormatting sqref="CN175">
    <cfRule type="cellIs" dxfId="15523" priority="15698" operator="notEqual">
      <formula>CG176</formula>
    </cfRule>
  </conditionalFormatting>
  <conditionalFormatting sqref="CN178">
    <cfRule type="cellIs" dxfId="15522" priority="15478" operator="notEqual">
      <formula>CG179</formula>
    </cfRule>
  </conditionalFormatting>
  <conditionalFormatting sqref="CN181">
    <cfRule type="cellIs" dxfId="15521" priority="15258" operator="notEqual">
      <formula>CG182</formula>
    </cfRule>
  </conditionalFormatting>
  <conditionalFormatting sqref="CN184">
    <cfRule type="cellIs" dxfId="15520" priority="15038" operator="notEqual">
      <formula>CG185</formula>
    </cfRule>
  </conditionalFormatting>
  <conditionalFormatting sqref="CN187">
    <cfRule type="cellIs" dxfId="15519" priority="14818" operator="notEqual">
      <formula>CG188</formula>
    </cfRule>
  </conditionalFormatting>
  <conditionalFormatting sqref="CN190">
    <cfRule type="cellIs" dxfId="15518" priority="14598" operator="notEqual">
      <formula>CG191</formula>
    </cfRule>
  </conditionalFormatting>
  <conditionalFormatting sqref="CN193">
    <cfRule type="cellIs" dxfId="15517" priority="14378" operator="notEqual">
      <formula>CG194</formula>
    </cfRule>
  </conditionalFormatting>
  <conditionalFormatting sqref="CN196">
    <cfRule type="cellIs" dxfId="15516" priority="14158" operator="notEqual">
      <formula>CG197</formula>
    </cfRule>
  </conditionalFormatting>
  <conditionalFormatting sqref="CN199">
    <cfRule type="cellIs" dxfId="15515" priority="13938" operator="notEqual">
      <formula>CG200</formula>
    </cfRule>
  </conditionalFormatting>
  <conditionalFormatting sqref="CN202">
    <cfRule type="cellIs" dxfId="15514" priority="13718" operator="notEqual">
      <formula>CG203</formula>
    </cfRule>
  </conditionalFormatting>
  <conditionalFormatting sqref="CN205">
    <cfRule type="cellIs" dxfId="15513" priority="13498" operator="notEqual">
      <formula>CG206</formula>
    </cfRule>
  </conditionalFormatting>
  <conditionalFormatting sqref="CN208">
    <cfRule type="cellIs" dxfId="15512" priority="13278" operator="notEqual">
      <formula>CG209</formula>
    </cfRule>
  </conditionalFormatting>
  <conditionalFormatting sqref="CN211">
    <cfRule type="cellIs" dxfId="15511" priority="13058" operator="notEqual">
      <formula>CG212</formula>
    </cfRule>
  </conditionalFormatting>
  <conditionalFormatting sqref="CN214">
    <cfRule type="cellIs" dxfId="15510" priority="12838" operator="notEqual">
      <formula>CG215</formula>
    </cfRule>
  </conditionalFormatting>
  <conditionalFormatting sqref="CN217">
    <cfRule type="cellIs" dxfId="15509" priority="12618" operator="notEqual">
      <formula>CG218</formula>
    </cfRule>
  </conditionalFormatting>
  <conditionalFormatting sqref="CN220">
    <cfRule type="cellIs" dxfId="15508" priority="12398" operator="notEqual">
      <formula>CG221</formula>
    </cfRule>
  </conditionalFormatting>
  <conditionalFormatting sqref="CN223">
    <cfRule type="cellIs" dxfId="15507" priority="12178" operator="notEqual">
      <formula>CG224</formula>
    </cfRule>
  </conditionalFormatting>
  <conditionalFormatting sqref="CN226">
    <cfRule type="cellIs" dxfId="15506" priority="11958" operator="notEqual">
      <formula>CG227</formula>
    </cfRule>
  </conditionalFormatting>
  <conditionalFormatting sqref="CN229">
    <cfRule type="cellIs" dxfId="15505" priority="11738" operator="notEqual">
      <formula>CG230</formula>
    </cfRule>
  </conditionalFormatting>
  <conditionalFormatting sqref="CN232">
    <cfRule type="cellIs" dxfId="15504" priority="11518" operator="notEqual">
      <formula>CG233</formula>
    </cfRule>
  </conditionalFormatting>
  <conditionalFormatting sqref="CN235">
    <cfRule type="cellIs" dxfId="15503" priority="11298" operator="notEqual">
      <formula>CG236</formula>
    </cfRule>
  </conditionalFormatting>
  <conditionalFormatting sqref="CN238">
    <cfRule type="cellIs" dxfId="15502" priority="11078" operator="notEqual">
      <formula>CG239</formula>
    </cfRule>
  </conditionalFormatting>
  <conditionalFormatting sqref="CN241">
    <cfRule type="cellIs" dxfId="15501" priority="10858" operator="notEqual">
      <formula>CG242</formula>
    </cfRule>
  </conditionalFormatting>
  <conditionalFormatting sqref="CN244">
    <cfRule type="cellIs" dxfId="15500" priority="10638" operator="notEqual">
      <formula>CG245</formula>
    </cfRule>
  </conditionalFormatting>
  <conditionalFormatting sqref="CN247">
    <cfRule type="cellIs" dxfId="15499" priority="10418" operator="notEqual">
      <formula>CG248</formula>
    </cfRule>
  </conditionalFormatting>
  <conditionalFormatting sqref="CN250">
    <cfRule type="cellIs" dxfId="15498" priority="10198" operator="notEqual">
      <formula>CG251</formula>
    </cfRule>
  </conditionalFormatting>
  <conditionalFormatting sqref="CN253">
    <cfRule type="cellIs" dxfId="15497" priority="9978" operator="notEqual">
      <formula>CG254</formula>
    </cfRule>
  </conditionalFormatting>
  <conditionalFormatting sqref="CN256">
    <cfRule type="cellIs" dxfId="15496" priority="9758" operator="notEqual">
      <formula>CG257</formula>
    </cfRule>
  </conditionalFormatting>
  <conditionalFormatting sqref="CN259">
    <cfRule type="cellIs" dxfId="15495" priority="9538" operator="notEqual">
      <formula>CG260</formula>
    </cfRule>
  </conditionalFormatting>
  <conditionalFormatting sqref="CN262">
    <cfRule type="cellIs" dxfId="15494" priority="9318" operator="notEqual">
      <formula>CG263</formula>
    </cfRule>
  </conditionalFormatting>
  <conditionalFormatting sqref="CN265">
    <cfRule type="cellIs" dxfId="15493" priority="9098" operator="notEqual">
      <formula>CG266</formula>
    </cfRule>
  </conditionalFormatting>
  <conditionalFormatting sqref="CN268">
    <cfRule type="cellIs" dxfId="15492" priority="8878" operator="notEqual">
      <formula>CG269</formula>
    </cfRule>
  </conditionalFormatting>
  <conditionalFormatting sqref="CN271">
    <cfRule type="cellIs" dxfId="15491" priority="8658" operator="notEqual">
      <formula>CG272</formula>
    </cfRule>
  </conditionalFormatting>
  <conditionalFormatting sqref="CN274">
    <cfRule type="cellIs" dxfId="15490" priority="1398" operator="notEqual">
      <formula>CG275</formula>
    </cfRule>
  </conditionalFormatting>
  <conditionalFormatting sqref="CN277">
    <cfRule type="cellIs" dxfId="15489" priority="8438" operator="notEqual">
      <formula>CG278</formula>
    </cfRule>
  </conditionalFormatting>
  <conditionalFormatting sqref="CN280">
    <cfRule type="cellIs" dxfId="15488" priority="8218" operator="notEqual">
      <formula>CG281</formula>
    </cfRule>
  </conditionalFormatting>
  <conditionalFormatting sqref="CN283">
    <cfRule type="cellIs" dxfId="15487" priority="7998" operator="notEqual">
      <formula>CG284</formula>
    </cfRule>
  </conditionalFormatting>
  <conditionalFormatting sqref="CN286">
    <cfRule type="cellIs" dxfId="15486" priority="7778" operator="notEqual">
      <formula>CG287</formula>
    </cfRule>
  </conditionalFormatting>
  <conditionalFormatting sqref="CN289">
    <cfRule type="cellIs" dxfId="15485" priority="7558" operator="notEqual">
      <formula>CG290</formula>
    </cfRule>
  </conditionalFormatting>
  <conditionalFormatting sqref="CN292">
    <cfRule type="cellIs" dxfId="15484" priority="332" operator="notEqual">
      <formula>CG293</formula>
    </cfRule>
  </conditionalFormatting>
  <conditionalFormatting sqref="CN295">
    <cfRule type="cellIs" dxfId="15483" priority="7338" operator="notEqual">
      <formula>CG296</formula>
    </cfRule>
  </conditionalFormatting>
  <conditionalFormatting sqref="CN298">
    <cfRule type="cellIs" dxfId="15482" priority="7118" operator="notEqual">
      <formula>CG299</formula>
    </cfRule>
  </conditionalFormatting>
  <conditionalFormatting sqref="CN301">
    <cfRule type="cellIs" dxfId="15481" priority="6898" operator="notEqual">
      <formula>CG302</formula>
    </cfRule>
  </conditionalFormatting>
  <conditionalFormatting sqref="CN304">
    <cfRule type="cellIs" dxfId="15480" priority="6678" operator="notEqual">
      <formula>CG305</formula>
    </cfRule>
  </conditionalFormatting>
  <conditionalFormatting sqref="CN307">
    <cfRule type="cellIs" dxfId="15479" priority="6458" operator="notEqual">
      <formula>CG308</formula>
    </cfRule>
  </conditionalFormatting>
  <conditionalFormatting sqref="CN310">
    <cfRule type="cellIs" dxfId="15478" priority="23358" operator="notEqual">
      <formula>CG311</formula>
    </cfRule>
  </conditionalFormatting>
  <conditionalFormatting sqref="CN313">
    <cfRule type="cellIs" dxfId="15477" priority="6018" operator="notEqual">
      <formula>CG314</formula>
    </cfRule>
  </conditionalFormatting>
  <conditionalFormatting sqref="CN316">
    <cfRule type="cellIs" dxfId="15476" priority="5798" operator="notEqual">
      <formula>CG317</formula>
    </cfRule>
  </conditionalFormatting>
  <conditionalFormatting sqref="CN319">
    <cfRule type="cellIs" dxfId="15475" priority="5578" operator="notEqual">
      <formula>CG320</formula>
    </cfRule>
  </conditionalFormatting>
  <conditionalFormatting sqref="CN322">
    <cfRule type="cellIs" dxfId="15474" priority="5358" operator="notEqual">
      <formula>CG323</formula>
    </cfRule>
  </conditionalFormatting>
  <conditionalFormatting sqref="CN325">
    <cfRule type="cellIs" dxfId="15473" priority="5138" operator="notEqual">
      <formula>CG326</formula>
    </cfRule>
  </conditionalFormatting>
  <conditionalFormatting sqref="CN328">
    <cfRule type="cellIs" dxfId="15472" priority="4918" operator="notEqual">
      <formula>CG329</formula>
    </cfRule>
  </conditionalFormatting>
  <conditionalFormatting sqref="CN331">
    <cfRule type="cellIs" dxfId="15471" priority="4698" operator="notEqual">
      <formula>CG332</formula>
    </cfRule>
  </conditionalFormatting>
  <conditionalFormatting sqref="CN334">
    <cfRule type="cellIs" dxfId="15470" priority="92" operator="notEqual">
      <formula>CG335</formula>
    </cfRule>
  </conditionalFormatting>
  <conditionalFormatting sqref="CN337">
    <cfRule type="cellIs" dxfId="15469" priority="4478" operator="notEqual">
      <formula>CG338</formula>
    </cfRule>
  </conditionalFormatting>
  <conditionalFormatting sqref="CN340">
    <cfRule type="cellIs" dxfId="15468" priority="4258" operator="notEqual">
      <formula>CG341</formula>
    </cfRule>
  </conditionalFormatting>
  <conditionalFormatting sqref="CN343">
    <cfRule type="cellIs" dxfId="15467" priority="6238" operator="notEqual">
      <formula>CG344</formula>
    </cfRule>
  </conditionalFormatting>
  <conditionalFormatting sqref="CN346">
    <cfRule type="cellIs" dxfId="15466" priority="3818" operator="notEqual">
      <formula>CG347</formula>
    </cfRule>
  </conditionalFormatting>
  <conditionalFormatting sqref="CN349">
    <cfRule type="cellIs" dxfId="15465" priority="4038" operator="notEqual">
      <formula>CG350</formula>
    </cfRule>
  </conditionalFormatting>
  <conditionalFormatting sqref="CN352">
    <cfRule type="cellIs" dxfId="15464" priority="3378" operator="notEqual">
      <formula>CG353</formula>
    </cfRule>
  </conditionalFormatting>
  <conditionalFormatting sqref="CN355">
    <cfRule type="cellIs" dxfId="15463" priority="3158" operator="notEqual">
      <formula>CG356</formula>
    </cfRule>
  </conditionalFormatting>
  <conditionalFormatting sqref="CN358">
    <cfRule type="cellIs" dxfId="15462" priority="2938" operator="notEqual">
      <formula>CG359</formula>
    </cfRule>
  </conditionalFormatting>
  <conditionalFormatting sqref="CN361">
    <cfRule type="cellIs" dxfId="15461" priority="23348" operator="notEqual">
      <formula>CG362</formula>
    </cfRule>
  </conditionalFormatting>
  <conditionalFormatting sqref="CN364">
    <cfRule type="cellIs" dxfId="15460" priority="23338" operator="notEqual">
      <formula>CG365</formula>
    </cfRule>
  </conditionalFormatting>
  <conditionalFormatting sqref="CN367">
    <cfRule type="cellIs" dxfId="15459" priority="23318" operator="notEqual">
      <formula>CG368</formula>
    </cfRule>
  </conditionalFormatting>
  <conditionalFormatting sqref="CN370">
    <cfRule type="cellIs" dxfId="15458" priority="23538" operator="notEqual">
      <formula>CG371</formula>
    </cfRule>
  </conditionalFormatting>
  <conditionalFormatting sqref="CO19">
    <cfRule type="cellIs" dxfId="15457" priority="23747" operator="notEqual">
      <formula>CG20</formula>
    </cfRule>
  </conditionalFormatting>
  <conditionalFormatting sqref="CO22">
    <cfRule type="cellIs" dxfId="15456" priority="23737" operator="notEqual">
      <formula>CG23</formula>
    </cfRule>
  </conditionalFormatting>
  <conditionalFormatting sqref="CO25">
    <cfRule type="cellIs" dxfId="15455" priority="23727" operator="notEqual">
      <formula>CG26</formula>
    </cfRule>
  </conditionalFormatting>
  <conditionalFormatting sqref="CO28">
    <cfRule type="cellIs" dxfId="15454" priority="23717" operator="notEqual">
      <formula>CG29</formula>
    </cfRule>
  </conditionalFormatting>
  <conditionalFormatting sqref="CO31">
    <cfRule type="cellIs" dxfId="15453" priority="23707" operator="notEqual">
      <formula>CG32</formula>
    </cfRule>
  </conditionalFormatting>
  <conditionalFormatting sqref="CO34">
    <cfRule type="cellIs" dxfId="15452" priority="23697" operator="notEqual">
      <formula>CG35</formula>
    </cfRule>
  </conditionalFormatting>
  <conditionalFormatting sqref="CO37">
    <cfRule type="cellIs" dxfId="15451" priority="23687" operator="notEqual">
      <formula>CG38</formula>
    </cfRule>
  </conditionalFormatting>
  <conditionalFormatting sqref="CO40">
    <cfRule type="cellIs" dxfId="15450" priority="23677" operator="notEqual">
      <formula>CG41</formula>
    </cfRule>
  </conditionalFormatting>
  <conditionalFormatting sqref="CO43">
    <cfRule type="cellIs" dxfId="15449" priority="23667" operator="notEqual">
      <formula>CG44</formula>
    </cfRule>
  </conditionalFormatting>
  <conditionalFormatting sqref="CO46">
    <cfRule type="cellIs" dxfId="15448" priority="23657" operator="notEqual">
      <formula>CG47</formula>
    </cfRule>
  </conditionalFormatting>
  <conditionalFormatting sqref="CO49">
    <cfRule type="cellIs" dxfId="15447" priority="23647" operator="notEqual">
      <formula>CG50</formula>
    </cfRule>
  </conditionalFormatting>
  <conditionalFormatting sqref="CO52">
    <cfRule type="cellIs" dxfId="15446" priority="23637" operator="notEqual">
      <formula>CG53</formula>
    </cfRule>
  </conditionalFormatting>
  <conditionalFormatting sqref="CO55">
    <cfRule type="cellIs" dxfId="15445" priority="23627" operator="notEqual">
      <formula>CG56</formula>
    </cfRule>
  </conditionalFormatting>
  <conditionalFormatting sqref="CO58">
    <cfRule type="cellIs" dxfId="15444" priority="23617" operator="notEqual">
      <formula>CG59</formula>
    </cfRule>
  </conditionalFormatting>
  <conditionalFormatting sqref="CO61">
    <cfRule type="cellIs" dxfId="15443" priority="23607" operator="notEqual">
      <formula>CG62</formula>
    </cfRule>
  </conditionalFormatting>
  <conditionalFormatting sqref="CO64">
    <cfRule type="cellIs" dxfId="15442" priority="23597" operator="notEqual">
      <formula>CG65</formula>
    </cfRule>
  </conditionalFormatting>
  <conditionalFormatting sqref="CO67">
    <cfRule type="cellIs" dxfId="15441" priority="23587" operator="notEqual">
      <formula>CG68</formula>
    </cfRule>
  </conditionalFormatting>
  <conditionalFormatting sqref="CO70">
    <cfRule type="cellIs" dxfId="15440" priority="23577" operator="notEqual">
      <formula>CG71</formula>
    </cfRule>
  </conditionalFormatting>
  <conditionalFormatting sqref="CO73">
    <cfRule type="cellIs" dxfId="15439" priority="23567" operator="notEqual">
      <formula>CG74</formula>
    </cfRule>
  </conditionalFormatting>
  <conditionalFormatting sqref="CO76">
    <cfRule type="cellIs" dxfId="15438" priority="23497" operator="notEqual">
      <formula>CG77</formula>
    </cfRule>
  </conditionalFormatting>
  <conditionalFormatting sqref="CO79">
    <cfRule type="cellIs" dxfId="15437" priority="23487" operator="notEqual">
      <formula>CG80</formula>
    </cfRule>
  </conditionalFormatting>
  <conditionalFormatting sqref="CO82">
    <cfRule type="cellIs" dxfId="15436" priority="23477" operator="notEqual">
      <formula>CG83</formula>
    </cfRule>
  </conditionalFormatting>
  <conditionalFormatting sqref="CO85">
    <cfRule type="cellIs" dxfId="15435" priority="23467" operator="notEqual">
      <formula>CG86</formula>
    </cfRule>
  </conditionalFormatting>
  <conditionalFormatting sqref="CO88">
    <cfRule type="cellIs" dxfId="15434" priority="23457" operator="notEqual">
      <formula>CG89</formula>
    </cfRule>
  </conditionalFormatting>
  <conditionalFormatting sqref="CO91">
    <cfRule type="cellIs" dxfId="15433" priority="23437" operator="notEqual">
      <formula>CG92</formula>
    </cfRule>
  </conditionalFormatting>
  <conditionalFormatting sqref="CO94">
    <cfRule type="cellIs" dxfId="15432" priority="751" operator="notEqual">
      <formula>CG95</formula>
    </cfRule>
  </conditionalFormatting>
  <conditionalFormatting sqref="CO97">
    <cfRule type="cellIs" dxfId="15431" priority="23447" operator="notEqual">
      <formula>CG98</formula>
    </cfRule>
  </conditionalFormatting>
  <conditionalFormatting sqref="CO100">
    <cfRule type="cellIs" dxfId="15430" priority="23427" operator="notEqual">
      <formula>CG101</formula>
    </cfRule>
  </conditionalFormatting>
  <conditionalFormatting sqref="CO103">
    <cfRule type="cellIs" dxfId="15429" priority="23417" operator="notEqual">
      <formula>CG104</formula>
    </cfRule>
  </conditionalFormatting>
  <conditionalFormatting sqref="CO106">
    <cfRule type="cellIs" dxfId="15428" priority="23407" operator="notEqual">
      <formula>CG107</formula>
    </cfRule>
  </conditionalFormatting>
  <conditionalFormatting sqref="CO109">
    <cfRule type="cellIs" dxfId="15427" priority="23397" operator="notEqual">
      <formula>CG110</formula>
    </cfRule>
  </conditionalFormatting>
  <conditionalFormatting sqref="CO112">
    <cfRule type="cellIs" dxfId="15426" priority="23387" operator="notEqual">
      <formula>CG113</formula>
    </cfRule>
  </conditionalFormatting>
  <conditionalFormatting sqref="CO115">
    <cfRule type="cellIs" dxfId="15425" priority="23377" operator="notEqual">
      <formula>CG116</formula>
    </cfRule>
  </conditionalFormatting>
  <conditionalFormatting sqref="CO118">
    <cfRule type="cellIs" dxfId="15424" priority="23367" operator="notEqual">
      <formula>CG119</formula>
    </cfRule>
  </conditionalFormatting>
  <conditionalFormatting sqref="CO121">
    <cfRule type="cellIs" dxfId="15423" priority="19437" operator="notEqual">
      <formula>CG122</formula>
    </cfRule>
  </conditionalFormatting>
  <conditionalFormatting sqref="CO124">
    <cfRule type="cellIs" dxfId="15422" priority="19217" operator="notEqual">
      <formula>CG125</formula>
    </cfRule>
  </conditionalFormatting>
  <conditionalFormatting sqref="CO127">
    <cfRule type="cellIs" dxfId="15421" priority="18997" operator="notEqual">
      <formula>CG128</formula>
    </cfRule>
  </conditionalFormatting>
  <conditionalFormatting sqref="CO130">
    <cfRule type="cellIs" dxfId="15420" priority="18777" operator="notEqual">
      <formula>CG131</formula>
    </cfRule>
  </conditionalFormatting>
  <conditionalFormatting sqref="CO133">
    <cfRule type="cellIs" dxfId="15419" priority="18557" operator="notEqual">
      <formula>CG134</formula>
    </cfRule>
  </conditionalFormatting>
  <conditionalFormatting sqref="CO136">
    <cfRule type="cellIs" dxfId="15418" priority="18337" operator="notEqual">
      <formula>CG137</formula>
    </cfRule>
  </conditionalFormatting>
  <conditionalFormatting sqref="CO139">
    <cfRule type="cellIs" dxfId="15417" priority="18117" operator="notEqual">
      <formula>CG140</formula>
    </cfRule>
  </conditionalFormatting>
  <conditionalFormatting sqref="CO142">
    <cfRule type="cellIs" dxfId="15416" priority="17897" operator="notEqual">
      <formula>CG143</formula>
    </cfRule>
  </conditionalFormatting>
  <conditionalFormatting sqref="CO145">
    <cfRule type="cellIs" dxfId="15415" priority="17677" operator="notEqual">
      <formula>CG146</formula>
    </cfRule>
  </conditionalFormatting>
  <conditionalFormatting sqref="CO148">
    <cfRule type="cellIs" dxfId="15414" priority="17457" operator="notEqual">
      <formula>CG149</formula>
    </cfRule>
  </conditionalFormatting>
  <conditionalFormatting sqref="CO151">
    <cfRule type="cellIs" dxfId="15413" priority="17237" operator="notEqual">
      <formula>CG152</formula>
    </cfRule>
  </conditionalFormatting>
  <conditionalFormatting sqref="CO154">
    <cfRule type="cellIs" dxfId="15412" priority="17017" operator="notEqual">
      <formula>CG155</formula>
    </cfRule>
  </conditionalFormatting>
  <conditionalFormatting sqref="CO157">
    <cfRule type="cellIs" dxfId="15411" priority="16797" operator="notEqual">
      <formula>CG158</formula>
    </cfRule>
  </conditionalFormatting>
  <conditionalFormatting sqref="CO160">
    <cfRule type="cellIs" dxfId="15410" priority="16577" operator="notEqual">
      <formula>CG161</formula>
    </cfRule>
  </conditionalFormatting>
  <conditionalFormatting sqref="CO163">
    <cfRule type="cellIs" dxfId="15409" priority="16357" operator="notEqual">
      <formula>CG164</formula>
    </cfRule>
  </conditionalFormatting>
  <conditionalFormatting sqref="CO166">
    <cfRule type="cellIs" dxfId="15408" priority="531" operator="notEqual">
      <formula>CG167</formula>
    </cfRule>
  </conditionalFormatting>
  <conditionalFormatting sqref="CO169">
    <cfRule type="cellIs" dxfId="15407" priority="16137" operator="notEqual">
      <formula>CG170</formula>
    </cfRule>
  </conditionalFormatting>
  <conditionalFormatting sqref="CO172">
    <cfRule type="cellIs" dxfId="15406" priority="15917" operator="notEqual">
      <formula>CG173</formula>
    </cfRule>
  </conditionalFormatting>
  <conditionalFormatting sqref="CO175">
    <cfRule type="cellIs" dxfId="15405" priority="15697" operator="notEqual">
      <formula>CG176</formula>
    </cfRule>
  </conditionalFormatting>
  <conditionalFormatting sqref="CO178">
    <cfRule type="cellIs" dxfId="15404" priority="15477" operator="notEqual">
      <formula>CG179</formula>
    </cfRule>
  </conditionalFormatting>
  <conditionalFormatting sqref="CO181">
    <cfRule type="cellIs" dxfId="15403" priority="15257" operator="notEqual">
      <formula>CG182</formula>
    </cfRule>
  </conditionalFormatting>
  <conditionalFormatting sqref="CO184">
    <cfRule type="cellIs" dxfId="15402" priority="15037" operator="notEqual">
      <formula>CG185</formula>
    </cfRule>
  </conditionalFormatting>
  <conditionalFormatting sqref="CO187">
    <cfRule type="cellIs" dxfId="15401" priority="14817" operator="notEqual">
      <formula>CG188</formula>
    </cfRule>
  </conditionalFormatting>
  <conditionalFormatting sqref="CO190">
    <cfRule type="cellIs" dxfId="15400" priority="14597" operator="notEqual">
      <formula>CG191</formula>
    </cfRule>
  </conditionalFormatting>
  <conditionalFormatting sqref="CO193">
    <cfRule type="cellIs" dxfId="15399" priority="14377" operator="notEqual">
      <formula>CG194</formula>
    </cfRule>
  </conditionalFormatting>
  <conditionalFormatting sqref="CO196">
    <cfRule type="cellIs" dxfId="15398" priority="14157" operator="notEqual">
      <formula>CG197</formula>
    </cfRule>
  </conditionalFormatting>
  <conditionalFormatting sqref="CO199">
    <cfRule type="cellIs" dxfId="15397" priority="13937" operator="notEqual">
      <formula>CG200</formula>
    </cfRule>
  </conditionalFormatting>
  <conditionalFormatting sqref="CO202">
    <cfRule type="cellIs" dxfId="15396" priority="13717" operator="notEqual">
      <formula>CG203</formula>
    </cfRule>
  </conditionalFormatting>
  <conditionalFormatting sqref="CO205">
    <cfRule type="cellIs" dxfId="15395" priority="13497" operator="notEqual">
      <formula>CG206</formula>
    </cfRule>
  </conditionalFormatting>
  <conditionalFormatting sqref="CO208">
    <cfRule type="cellIs" dxfId="15394" priority="13277" operator="notEqual">
      <formula>CG209</formula>
    </cfRule>
  </conditionalFormatting>
  <conditionalFormatting sqref="CO211">
    <cfRule type="cellIs" dxfId="15393" priority="13057" operator="notEqual">
      <formula>CG212</formula>
    </cfRule>
  </conditionalFormatting>
  <conditionalFormatting sqref="CO214">
    <cfRule type="cellIs" dxfId="15392" priority="12837" operator="notEqual">
      <formula>CG215</formula>
    </cfRule>
  </conditionalFormatting>
  <conditionalFormatting sqref="CO217">
    <cfRule type="cellIs" dxfId="15391" priority="12617" operator="notEqual">
      <formula>CG218</formula>
    </cfRule>
  </conditionalFormatting>
  <conditionalFormatting sqref="CO220">
    <cfRule type="cellIs" dxfId="15390" priority="12397" operator="notEqual">
      <formula>CG221</formula>
    </cfRule>
  </conditionalFormatting>
  <conditionalFormatting sqref="CO223">
    <cfRule type="cellIs" dxfId="15389" priority="12177" operator="notEqual">
      <formula>CG224</formula>
    </cfRule>
  </conditionalFormatting>
  <conditionalFormatting sqref="CO226">
    <cfRule type="cellIs" dxfId="15388" priority="11957" operator="notEqual">
      <formula>CG227</formula>
    </cfRule>
  </conditionalFormatting>
  <conditionalFormatting sqref="CO229">
    <cfRule type="cellIs" dxfId="15387" priority="11737" operator="notEqual">
      <formula>CG230</formula>
    </cfRule>
  </conditionalFormatting>
  <conditionalFormatting sqref="CO232">
    <cfRule type="cellIs" dxfId="15386" priority="11517" operator="notEqual">
      <formula>CG233</formula>
    </cfRule>
  </conditionalFormatting>
  <conditionalFormatting sqref="CO235">
    <cfRule type="cellIs" dxfId="15385" priority="11297" operator="notEqual">
      <formula>CG236</formula>
    </cfRule>
  </conditionalFormatting>
  <conditionalFormatting sqref="CO238">
    <cfRule type="cellIs" dxfId="15384" priority="11077" operator="notEqual">
      <formula>CG239</formula>
    </cfRule>
  </conditionalFormatting>
  <conditionalFormatting sqref="CO241">
    <cfRule type="cellIs" dxfId="15383" priority="10857" operator="notEqual">
      <formula>CG242</formula>
    </cfRule>
  </conditionalFormatting>
  <conditionalFormatting sqref="CO244">
    <cfRule type="cellIs" dxfId="15382" priority="10637" operator="notEqual">
      <formula>CG245</formula>
    </cfRule>
  </conditionalFormatting>
  <conditionalFormatting sqref="CO247">
    <cfRule type="cellIs" dxfId="15381" priority="10417" operator="notEqual">
      <formula>CG248</formula>
    </cfRule>
  </conditionalFormatting>
  <conditionalFormatting sqref="CO250">
    <cfRule type="cellIs" dxfId="15380" priority="10197" operator="notEqual">
      <formula>CG251</formula>
    </cfRule>
  </conditionalFormatting>
  <conditionalFormatting sqref="CO253">
    <cfRule type="cellIs" dxfId="15379" priority="9977" operator="notEqual">
      <formula>CG254</formula>
    </cfRule>
  </conditionalFormatting>
  <conditionalFormatting sqref="CO256">
    <cfRule type="cellIs" dxfId="15378" priority="9757" operator="notEqual">
      <formula>CG257</formula>
    </cfRule>
  </conditionalFormatting>
  <conditionalFormatting sqref="CO259">
    <cfRule type="cellIs" dxfId="15377" priority="9537" operator="notEqual">
      <formula>CG260</formula>
    </cfRule>
  </conditionalFormatting>
  <conditionalFormatting sqref="CO262">
    <cfRule type="cellIs" dxfId="15376" priority="9317" operator="notEqual">
      <formula>CG263</formula>
    </cfRule>
  </conditionalFormatting>
  <conditionalFormatting sqref="CO265">
    <cfRule type="cellIs" dxfId="15375" priority="9097" operator="notEqual">
      <formula>CG266</formula>
    </cfRule>
  </conditionalFormatting>
  <conditionalFormatting sqref="CO268">
    <cfRule type="cellIs" dxfId="15374" priority="8877" operator="notEqual">
      <formula>CG269</formula>
    </cfRule>
  </conditionalFormatting>
  <conditionalFormatting sqref="CO271">
    <cfRule type="cellIs" dxfId="15373" priority="8657" operator="notEqual">
      <formula>CG272</formula>
    </cfRule>
  </conditionalFormatting>
  <conditionalFormatting sqref="CO274">
    <cfRule type="cellIs" dxfId="15372" priority="1397" operator="notEqual">
      <formula>CG275</formula>
    </cfRule>
  </conditionalFormatting>
  <conditionalFormatting sqref="CO277">
    <cfRule type="cellIs" dxfId="15371" priority="8437" operator="notEqual">
      <formula>CG278</formula>
    </cfRule>
  </conditionalFormatting>
  <conditionalFormatting sqref="CO280">
    <cfRule type="cellIs" dxfId="15370" priority="8217" operator="notEqual">
      <formula>CG281</formula>
    </cfRule>
  </conditionalFormatting>
  <conditionalFormatting sqref="CO283">
    <cfRule type="cellIs" dxfId="15369" priority="7997" operator="notEqual">
      <formula>CG284</formula>
    </cfRule>
  </conditionalFormatting>
  <conditionalFormatting sqref="CO286">
    <cfRule type="cellIs" dxfId="15368" priority="7777" operator="notEqual">
      <formula>CG287</formula>
    </cfRule>
  </conditionalFormatting>
  <conditionalFormatting sqref="CO289">
    <cfRule type="cellIs" dxfId="15367" priority="7557" operator="notEqual">
      <formula>CG290</formula>
    </cfRule>
  </conditionalFormatting>
  <conditionalFormatting sqref="CO292">
    <cfRule type="cellIs" dxfId="15366" priority="331" operator="notEqual">
      <formula>CG293</formula>
    </cfRule>
  </conditionalFormatting>
  <conditionalFormatting sqref="CO295">
    <cfRule type="cellIs" dxfId="15365" priority="7337" operator="notEqual">
      <formula>CG296</formula>
    </cfRule>
  </conditionalFormatting>
  <conditionalFormatting sqref="CO298">
    <cfRule type="cellIs" dxfId="15364" priority="7117" operator="notEqual">
      <formula>CG299</formula>
    </cfRule>
  </conditionalFormatting>
  <conditionalFormatting sqref="CO301">
    <cfRule type="cellIs" dxfId="15363" priority="6897" operator="notEqual">
      <formula>CG302</formula>
    </cfRule>
  </conditionalFormatting>
  <conditionalFormatting sqref="CO304">
    <cfRule type="cellIs" dxfId="15362" priority="6677" operator="notEqual">
      <formula>CG305</formula>
    </cfRule>
  </conditionalFormatting>
  <conditionalFormatting sqref="CO307">
    <cfRule type="cellIs" dxfId="15361" priority="6457" operator="notEqual">
      <formula>CG308</formula>
    </cfRule>
  </conditionalFormatting>
  <conditionalFormatting sqref="CO310">
    <cfRule type="cellIs" dxfId="15360" priority="23357" operator="notEqual">
      <formula>CG311</formula>
    </cfRule>
  </conditionalFormatting>
  <conditionalFormatting sqref="CO313">
    <cfRule type="cellIs" dxfId="15359" priority="6017" operator="notEqual">
      <formula>CG314</formula>
    </cfRule>
  </conditionalFormatting>
  <conditionalFormatting sqref="CO316">
    <cfRule type="cellIs" dxfId="15358" priority="5797" operator="notEqual">
      <formula>CG317</formula>
    </cfRule>
  </conditionalFormatting>
  <conditionalFormatting sqref="CO319">
    <cfRule type="cellIs" dxfId="15357" priority="5577" operator="notEqual">
      <formula>CG320</formula>
    </cfRule>
  </conditionalFormatting>
  <conditionalFormatting sqref="CO322">
    <cfRule type="cellIs" dxfId="15356" priority="5357" operator="notEqual">
      <formula>CG323</formula>
    </cfRule>
  </conditionalFormatting>
  <conditionalFormatting sqref="CO325">
    <cfRule type="cellIs" dxfId="15355" priority="5137" operator="notEqual">
      <formula>CG326</formula>
    </cfRule>
  </conditionalFormatting>
  <conditionalFormatting sqref="CO328">
    <cfRule type="cellIs" dxfId="15354" priority="4917" operator="notEqual">
      <formula>CG329</formula>
    </cfRule>
  </conditionalFormatting>
  <conditionalFormatting sqref="CO331">
    <cfRule type="cellIs" dxfId="15353" priority="4697" operator="notEqual">
      <formula>CG332</formula>
    </cfRule>
  </conditionalFormatting>
  <conditionalFormatting sqref="CO334">
    <cfRule type="cellIs" dxfId="15352" priority="91" operator="notEqual">
      <formula>CG335</formula>
    </cfRule>
  </conditionalFormatting>
  <conditionalFormatting sqref="CO337">
    <cfRule type="cellIs" dxfId="15351" priority="4477" operator="notEqual">
      <formula>CG338</formula>
    </cfRule>
  </conditionalFormatting>
  <conditionalFormatting sqref="CO340">
    <cfRule type="cellIs" dxfId="15350" priority="4257" operator="notEqual">
      <formula>CG341</formula>
    </cfRule>
  </conditionalFormatting>
  <conditionalFormatting sqref="CO343">
    <cfRule type="cellIs" dxfId="15349" priority="6237" operator="notEqual">
      <formula>CG344</formula>
    </cfRule>
  </conditionalFormatting>
  <conditionalFormatting sqref="CO346">
    <cfRule type="cellIs" dxfId="15348" priority="3817" operator="notEqual">
      <formula>CG347</formula>
    </cfRule>
  </conditionalFormatting>
  <conditionalFormatting sqref="CO349">
    <cfRule type="cellIs" dxfId="15347" priority="4037" operator="notEqual">
      <formula>CG350</formula>
    </cfRule>
  </conditionalFormatting>
  <conditionalFormatting sqref="CO352">
    <cfRule type="cellIs" dxfId="15346" priority="3377" operator="notEqual">
      <formula>CG353</formula>
    </cfRule>
  </conditionalFormatting>
  <conditionalFormatting sqref="CO355">
    <cfRule type="cellIs" dxfId="15345" priority="3157" operator="notEqual">
      <formula>CG356</formula>
    </cfRule>
  </conditionalFormatting>
  <conditionalFormatting sqref="CO358">
    <cfRule type="cellIs" dxfId="15344" priority="2937" operator="notEqual">
      <formula>CG359</formula>
    </cfRule>
  </conditionalFormatting>
  <conditionalFormatting sqref="CO361">
    <cfRule type="cellIs" dxfId="15343" priority="23347" operator="notEqual">
      <formula>CG362</formula>
    </cfRule>
  </conditionalFormatting>
  <conditionalFormatting sqref="CO364">
    <cfRule type="cellIs" dxfId="15342" priority="23337" operator="notEqual">
      <formula>CG365</formula>
    </cfRule>
  </conditionalFormatting>
  <conditionalFormatting sqref="CO367">
    <cfRule type="cellIs" dxfId="15341" priority="23317" operator="notEqual">
      <formula>CG368</formula>
    </cfRule>
  </conditionalFormatting>
  <conditionalFormatting sqref="CO370">
    <cfRule type="cellIs" dxfId="15340" priority="23537" operator="notEqual">
      <formula>CG371</formula>
    </cfRule>
  </conditionalFormatting>
  <conditionalFormatting sqref="CP19">
    <cfRule type="cellIs" dxfId="15339" priority="61746" operator="notEqual">
      <formula>CQ20</formula>
    </cfRule>
  </conditionalFormatting>
  <conditionalFormatting sqref="CP22">
    <cfRule type="cellIs" dxfId="15338" priority="61596" operator="notEqual">
      <formula>CQ23</formula>
    </cfRule>
  </conditionalFormatting>
  <conditionalFormatting sqref="CP25">
    <cfRule type="cellIs" dxfId="15337" priority="61446" operator="notEqual">
      <formula>CQ26</formula>
    </cfRule>
  </conditionalFormatting>
  <conditionalFormatting sqref="CP28">
    <cfRule type="cellIs" dxfId="15336" priority="61296" operator="notEqual">
      <formula>CQ29</formula>
    </cfRule>
  </conditionalFormatting>
  <conditionalFormatting sqref="CP31">
    <cfRule type="cellIs" dxfId="15335" priority="61146" operator="notEqual">
      <formula>CQ32</formula>
    </cfRule>
  </conditionalFormatting>
  <conditionalFormatting sqref="CP34">
    <cfRule type="cellIs" dxfId="15334" priority="60996" operator="notEqual">
      <formula>CQ35</formula>
    </cfRule>
  </conditionalFormatting>
  <conditionalFormatting sqref="CP37">
    <cfRule type="cellIs" dxfId="15333" priority="60846" operator="notEqual">
      <formula>CQ38</formula>
    </cfRule>
  </conditionalFormatting>
  <conditionalFormatting sqref="CP40">
    <cfRule type="cellIs" dxfId="15332" priority="60696" operator="notEqual">
      <formula>CQ41</formula>
    </cfRule>
  </conditionalFormatting>
  <conditionalFormatting sqref="CP43">
    <cfRule type="cellIs" dxfId="15331" priority="60546" operator="notEqual">
      <formula>CQ44</formula>
    </cfRule>
  </conditionalFormatting>
  <conditionalFormatting sqref="CP46">
    <cfRule type="cellIs" dxfId="15330" priority="60396" operator="notEqual">
      <formula>CQ47</formula>
    </cfRule>
  </conditionalFormatting>
  <conditionalFormatting sqref="CP49">
    <cfRule type="cellIs" dxfId="15329" priority="60246" operator="notEqual">
      <formula>CQ50</formula>
    </cfRule>
  </conditionalFormatting>
  <conditionalFormatting sqref="CP52">
    <cfRule type="cellIs" dxfId="15328" priority="60096" operator="notEqual">
      <formula>CQ53</formula>
    </cfRule>
  </conditionalFormatting>
  <conditionalFormatting sqref="CP55">
    <cfRule type="cellIs" dxfId="15327" priority="59946" operator="notEqual">
      <formula>CQ56</formula>
    </cfRule>
  </conditionalFormatting>
  <conditionalFormatting sqref="CP58">
    <cfRule type="cellIs" dxfId="15326" priority="59796" operator="notEqual">
      <formula>CQ59</formula>
    </cfRule>
  </conditionalFormatting>
  <conditionalFormatting sqref="CP61">
    <cfRule type="cellIs" dxfId="15325" priority="59496" operator="notEqual">
      <formula>CQ62</formula>
    </cfRule>
  </conditionalFormatting>
  <conditionalFormatting sqref="CP64">
    <cfRule type="cellIs" dxfId="15324" priority="59346" operator="notEqual">
      <formula>CQ65</formula>
    </cfRule>
  </conditionalFormatting>
  <conditionalFormatting sqref="CP67">
    <cfRule type="cellIs" dxfId="15323" priority="59196" operator="notEqual">
      <formula>CQ68</formula>
    </cfRule>
  </conditionalFormatting>
  <conditionalFormatting sqref="CP70">
    <cfRule type="cellIs" dxfId="15322" priority="59046" operator="notEqual">
      <formula>CQ71</formula>
    </cfRule>
  </conditionalFormatting>
  <conditionalFormatting sqref="CP73">
    <cfRule type="cellIs" dxfId="15321" priority="58896" operator="notEqual">
      <formula>CQ74</formula>
    </cfRule>
  </conditionalFormatting>
  <conditionalFormatting sqref="CP76">
    <cfRule type="cellIs" dxfId="15320" priority="26096" operator="notEqual">
      <formula>CQ77</formula>
    </cfRule>
  </conditionalFormatting>
  <conditionalFormatting sqref="CP79">
    <cfRule type="cellIs" dxfId="15319" priority="25976" operator="notEqual">
      <formula>CQ80</formula>
    </cfRule>
  </conditionalFormatting>
  <conditionalFormatting sqref="CP82">
    <cfRule type="cellIs" dxfId="15318" priority="25856" operator="notEqual">
      <formula>CQ83</formula>
    </cfRule>
  </conditionalFormatting>
  <conditionalFormatting sqref="CP85">
    <cfRule type="cellIs" dxfId="15317" priority="25736" operator="notEqual">
      <formula>CQ86</formula>
    </cfRule>
  </conditionalFormatting>
  <conditionalFormatting sqref="CP88">
    <cfRule type="cellIs" dxfId="15316" priority="25616" operator="notEqual">
      <formula>CQ89</formula>
    </cfRule>
  </conditionalFormatting>
  <conditionalFormatting sqref="CP91">
    <cfRule type="cellIs" dxfId="15315" priority="25376" operator="notEqual">
      <formula>CQ92</formula>
    </cfRule>
  </conditionalFormatting>
  <conditionalFormatting sqref="CP94">
    <cfRule type="cellIs" dxfId="15314" priority="820" operator="notEqual">
      <formula>CQ95</formula>
    </cfRule>
  </conditionalFormatting>
  <conditionalFormatting sqref="CP97">
    <cfRule type="cellIs" dxfId="15313" priority="25496" operator="notEqual">
      <formula>CQ98</formula>
    </cfRule>
  </conditionalFormatting>
  <conditionalFormatting sqref="CP100">
    <cfRule type="cellIs" dxfId="15312" priority="25256" operator="notEqual">
      <formula>CQ101</formula>
    </cfRule>
  </conditionalFormatting>
  <conditionalFormatting sqref="CP103">
    <cfRule type="cellIs" dxfId="15311" priority="25136" operator="notEqual">
      <formula>CQ104</formula>
    </cfRule>
  </conditionalFormatting>
  <conditionalFormatting sqref="CP106">
    <cfRule type="cellIs" dxfId="15310" priority="25016" operator="notEqual">
      <formula>CQ107</formula>
    </cfRule>
  </conditionalFormatting>
  <conditionalFormatting sqref="CP109">
    <cfRule type="cellIs" dxfId="15309" priority="24896" operator="notEqual">
      <formula>CQ110</formula>
    </cfRule>
  </conditionalFormatting>
  <conditionalFormatting sqref="CP112">
    <cfRule type="cellIs" dxfId="15308" priority="24776" operator="notEqual">
      <formula>CQ113</formula>
    </cfRule>
  </conditionalFormatting>
  <conditionalFormatting sqref="CP115">
    <cfRule type="cellIs" dxfId="15307" priority="24656" operator="notEqual">
      <formula>CQ116</formula>
    </cfRule>
  </conditionalFormatting>
  <conditionalFormatting sqref="CP118">
    <cfRule type="cellIs" dxfId="15306" priority="24536" operator="notEqual">
      <formula>CQ119</formula>
    </cfRule>
  </conditionalFormatting>
  <conditionalFormatting sqref="CP121">
    <cfRule type="cellIs" dxfId="15305" priority="19506" operator="notEqual">
      <formula>CQ122</formula>
    </cfRule>
  </conditionalFormatting>
  <conditionalFormatting sqref="CP124">
    <cfRule type="cellIs" dxfId="15304" priority="19286" operator="notEqual">
      <formula>CQ125</formula>
    </cfRule>
  </conditionalFormatting>
  <conditionalFormatting sqref="CP127">
    <cfRule type="cellIs" dxfId="15303" priority="19066" operator="notEqual">
      <formula>CQ128</formula>
    </cfRule>
  </conditionalFormatting>
  <conditionalFormatting sqref="CP130">
    <cfRule type="cellIs" dxfId="15302" priority="18846" operator="notEqual">
      <formula>CQ131</formula>
    </cfRule>
  </conditionalFormatting>
  <conditionalFormatting sqref="CP133">
    <cfRule type="cellIs" dxfId="15301" priority="18626" operator="notEqual">
      <formula>CQ134</formula>
    </cfRule>
  </conditionalFormatting>
  <conditionalFormatting sqref="CP136">
    <cfRule type="cellIs" dxfId="15300" priority="18406" operator="notEqual">
      <formula>CQ137</formula>
    </cfRule>
  </conditionalFormatting>
  <conditionalFormatting sqref="CP139">
    <cfRule type="cellIs" dxfId="15299" priority="18186" operator="notEqual">
      <formula>CQ140</formula>
    </cfRule>
  </conditionalFormatting>
  <conditionalFormatting sqref="CP142">
    <cfRule type="cellIs" dxfId="15298" priority="17966" operator="notEqual">
      <formula>CQ143</formula>
    </cfRule>
  </conditionalFormatting>
  <conditionalFormatting sqref="CP145">
    <cfRule type="cellIs" dxfId="15297" priority="17746" operator="notEqual">
      <formula>CQ146</formula>
    </cfRule>
  </conditionalFormatting>
  <conditionalFormatting sqref="CP148">
    <cfRule type="cellIs" dxfId="15296" priority="17526" operator="notEqual">
      <formula>CQ149</formula>
    </cfRule>
  </conditionalFormatting>
  <conditionalFormatting sqref="CP151">
    <cfRule type="cellIs" dxfId="15295" priority="17306" operator="notEqual">
      <formula>CQ152</formula>
    </cfRule>
  </conditionalFormatting>
  <conditionalFormatting sqref="CP154">
    <cfRule type="cellIs" dxfId="15294" priority="17086" operator="notEqual">
      <formula>CQ155</formula>
    </cfRule>
  </conditionalFormatting>
  <conditionalFormatting sqref="CP157">
    <cfRule type="cellIs" dxfId="15293" priority="16866" operator="notEqual">
      <formula>CQ158</formula>
    </cfRule>
  </conditionalFormatting>
  <conditionalFormatting sqref="CP160">
    <cfRule type="cellIs" dxfId="15292" priority="16646" operator="notEqual">
      <formula>CQ161</formula>
    </cfRule>
  </conditionalFormatting>
  <conditionalFormatting sqref="CP163">
    <cfRule type="cellIs" dxfId="15291" priority="16426" operator="notEqual">
      <formula>CQ164</formula>
    </cfRule>
  </conditionalFormatting>
  <conditionalFormatting sqref="CP166">
    <cfRule type="cellIs" dxfId="15290" priority="600" operator="notEqual">
      <formula>CQ167</formula>
    </cfRule>
  </conditionalFormatting>
  <conditionalFormatting sqref="CP169">
    <cfRule type="cellIs" dxfId="15289" priority="16206" operator="notEqual">
      <formula>CQ170</formula>
    </cfRule>
  </conditionalFormatting>
  <conditionalFormatting sqref="CP172">
    <cfRule type="cellIs" dxfId="15288" priority="15986" operator="notEqual">
      <formula>CQ173</formula>
    </cfRule>
  </conditionalFormatting>
  <conditionalFormatting sqref="CP175">
    <cfRule type="cellIs" dxfId="15287" priority="15766" operator="notEqual">
      <formula>CQ176</formula>
    </cfRule>
  </conditionalFormatting>
  <conditionalFormatting sqref="CP178">
    <cfRule type="cellIs" dxfId="15286" priority="15546" operator="notEqual">
      <formula>CQ179</formula>
    </cfRule>
  </conditionalFormatting>
  <conditionalFormatting sqref="CP181">
    <cfRule type="cellIs" dxfId="15285" priority="15326" operator="notEqual">
      <formula>CQ182</formula>
    </cfRule>
  </conditionalFormatting>
  <conditionalFormatting sqref="CP184">
    <cfRule type="cellIs" dxfId="15284" priority="15106" operator="notEqual">
      <formula>CQ185</formula>
    </cfRule>
  </conditionalFormatting>
  <conditionalFormatting sqref="CP187">
    <cfRule type="cellIs" dxfId="15283" priority="14886" operator="notEqual">
      <formula>CQ188</formula>
    </cfRule>
  </conditionalFormatting>
  <conditionalFormatting sqref="CP190">
    <cfRule type="cellIs" dxfId="15282" priority="14666" operator="notEqual">
      <formula>CQ191</formula>
    </cfRule>
  </conditionalFormatting>
  <conditionalFormatting sqref="CP193">
    <cfRule type="cellIs" dxfId="15281" priority="14446" operator="notEqual">
      <formula>CQ194</formula>
    </cfRule>
  </conditionalFormatting>
  <conditionalFormatting sqref="CP196">
    <cfRule type="cellIs" dxfId="15280" priority="14226" operator="notEqual">
      <formula>CQ197</formula>
    </cfRule>
  </conditionalFormatting>
  <conditionalFormatting sqref="CP199">
    <cfRule type="cellIs" dxfId="15279" priority="14006" operator="notEqual">
      <formula>CQ200</formula>
    </cfRule>
  </conditionalFormatting>
  <conditionalFormatting sqref="CP202">
    <cfRule type="cellIs" dxfId="15278" priority="13786" operator="notEqual">
      <formula>CQ203</formula>
    </cfRule>
  </conditionalFormatting>
  <conditionalFormatting sqref="CP205">
    <cfRule type="cellIs" dxfId="15277" priority="13566" operator="notEqual">
      <formula>CQ206</formula>
    </cfRule>
  </conditionalFormatting>
  <conditionalFormatting sqref="CP208">
    <cfRule type="cellIs" dxfId="15276" priority="13346" operator="notEqual">
      <formula>CQ209</formula>
    </cfRule>
  </conditionalFormatting>
  <conditionalFormatting sqref="CP211">
    <cfRule type="cellIs" dxfId="15275" priority="13126" operator="notEqual">
      <formula>CQ212</formula>
    </cfRule>
  </conditionalFormatting>
  <conditionalFormatting sqref="CP214">
    <cfRule type="cellIs" dxfId="15274" priority="12906" operator="notEqual">
      <formula>CQ215</formula>
    </cfRule>
  </conditionalFormatting>
  <conditionalFormatting sqref="CP217">
    <cfRule type="cellIs" dxfId="15273" priority="12686" operator="notEqual">
      <formula>CQ218</formula>
    </cfRule>
  </conditionalFormatting>
  <conditionalFormatting sqref="CP220">
    <cfRule type="cellIs" dxfId="15272" priority="12466" operator="notEqual">
      <formula>CQ221</formula>
    </cfRule>
  </conditionalFormatting>
  <conditionalFormatting sqref="CP223">
    <cfRule type="cellIs" dxfId="15271" priority="12246" operator="notEqual">
      <formula>CQ224</formula>
    </cfRule>
  </conditionalFormatting>
  <conditionalFormatting sqref="CP226">
    <cfRule type="cellIs" dxfId="15270" priority="12026" operator="notEqual">
      <formula>CQ227</formula>
    </cfRule>
  </conditionalFormatting>
  <conditionalFormatting sqref="CP229">
    <cfRule type="cellIs" dxfId="15269" priority="11806" operator="notEqual">
      <formula>CQ230</formula>
    </cfRule>
  </conditionalFormatting>
  <conditionalFormatting sqref="CP232">
    <cfRule type="cellIs" dxfId="15268" priority="11586" operator="notEqual">
      <formula>CQ233</formula>
    </cfRule>
  </conditionalFormatting>
  <conditionalFormatting sqref="CP235">
    <cfRule type="cellIs" dxfId="15267" priority="11366" operator="notEqual">
      <formula>CQ236</formula>
    </cfRule>
  </conditionalFormatting>
  <conditionalFormatting sqref="CP238">
    <cfRule type="cellIs" dxfId="15266" priority="11146" operator="notEqual">
      <formula>CQ239</formula>
    </cfRule>
  </conditionalFormatting>
  <conditionalFormatting sqref="CP241">
    <cfRule type="cellIs" dxfId="15265" priority="10926" operator="notEqual">
      <formula>CQ242</formula>
    </cfRule>
  </conditionalFormatting>
  <conditionalFormatting sqref="CP244">
    <cfRule type="cellIs" dxfId="15264" priority="10706" operator="notEqual">
      <formula>CQ245</formula>
    </cfRule>
  </conditionalFormatting>
  <conditionalFormatting sqref="CP247">
    <cfRule type="cellIs" dxfId="15263" priority="10486" operator="notEqual">
      <formula>CQ248</formula>
    </cfRule>
  </conditionalFormatting>
  <conditionalFormatting sqref="CP250">
    <cfRule type="cellIs" dxfId="15262" priority="10266" operator="notEqual">
      <formula>CQ251</formula>
    </cfRule>
  </conditionalFormatting>
  <conditionalFormatting sqref="CP253">
    <cfRule type="cellIs" dxfId="15261" priority="10046" operator="notEqual">
      <formula>CQ254</formula>
    </cfRule>
  </conditionalFormatting>
  <conditionalFormatting sqref="CP256">
    <cfRule type="cellIs" dxfId="15260" priority="9826" operator="notEqual">
      <formula>CQ257</formula>
    </cfRule>
  </conditionalFormatting>
  <conditionalFormatting sqref="CP259">
    <cfRule type="cellIs" dxfId="15259" priority="9606" operator="notEqual">
      <formula>CQ260</formula>
    </cfRule>
  </conditionalFormatting>
  <conditionalFormatting sqref="CP262">
    <cfRule type="cellIs" dxfId="15258" priority="9386" operator="notEqual">
      <formula>CQ263</formula>
    </cfRule>
  </conditionalFormatting>
  <conditionalFormatting sqref="CP265">
    <cfRule type="cellIs" dxfId="15257" priority="9166" operator="notEqual">
      <formula>CQ266</formula>
    </cfRule>
  </conditionalFormatting>
  <conditionalFormatting sqref="CP268">
    <cfRule type="cellIs" dxfId="15256" priority="8946" operator="notEqual">
      <formula>CQ269</formula>
    </cfRule>
  </conditionalFormatting>
  <conditionalFormatting sqref="CP271">
    <cfRule type="cellIs" dxfId="15255" priority="8726" operator="notEqual">
      <formula>CQ272</formula>
    </cfRule>
  </conditionalFormatting>
  <conditionalFormatting sqref="CP274">
    <cfRule type="cellIs" dxfId="15254" priority="1466" operator="notEqual">
      <formula>CQ275</formula>
    </cfRule>
  </conditionalFormatting>
  <conditionalFormatting sqref="CP277">
    <cfRule type="cellIs" dxfId="15253" priority="8506" operator="notEqual">
      <formula>CQ278</formula>
    </cfRule>
  </conditionalFormatting>
  <conditionalFormatting sqref="CP280">
    <cfRule type="cellIs" dxfId="15252" priority="8286" operator="notEqual">
      <formula>CQ281</formula>
    </cfRule>
  </conditionalFormatting>
  <conditionalFormatting sqref="CP283">
    <cfRule type="cellIs" dxfId="15251" priority="8066" operator="notEqual">
      <formula>CQ284</formula>
    </cfRule>
  </conditionalFormatting>
  <conditionalFormatting sqref="CP286">
    <cfRule type="cellIs" dxfId="15250" priority="7846" operator="notEqual">
      <formula>CQ287</formula>
    </cfRule>
  </conditionalFormatting>
  <conditionalFormatting sqref="CP289">
    <cfRule type="cellIs" dxfId="15249" priority="7626" operator="notEqual">
      <formula>CQ290</formula>
    </cfRule>
  </conditionalFormatting>
  <conditionalFormatting sqref="CP292">
    <cfRule type="cellIs" dxfId="15248" priority="380" operator="notEqual">
      <formula>CQ293</formula>
    </cfRule>
  </conditionalFormatting>
  <conditionalFormatting sqref="CP295">
    <cfRule type="cellIs" dxfId="15247" priority="7406" operator="notEqual">
      <formula>CQ296</formula>
    </cfRule>
  </conditionalFormatting>
  <conditionalFormatting sqref="CP298">
    <cfRule type="cellIs" dxfId="15246" priority="7186" operator="notEqual">
      <formula>CQ299</formula>
    </cfRule>
  </conditionalFormatting>
  <conditionalFormatting sqref="CP301">
    <cfRule type="cellIs" dxfId="15245" priority="6966" operator="notEqual">
      <formula>CQ302</formula>
    </cfRule>
  </conditionalFormatting>
  <conditionalFormatting sqref="CP304">
    <cfRule type="cellIs" dxfId="15244" priority="6746" operator="notEqual">
      <formula>CQ305</formula>
    </cfRule>
  </conditionalFormatting>
  <conditionalFormatting sqref="CP307">
    <cfRule type="cellIs" dxfId="15243" priority="6526" operator="notEqual">
      <formula>CQ308</formula>
    </cfRule>
  </conditionalFormatting>
  <conditionalFormatting sqref="CP310">
    <cfRule type="cellIs" dxfId="15242" priority="24416" operator="notEqual">
      <formula>CQ311</formula>
    </cfRule>
  </conditionalFormatting>
  <conditionalFormatting sqref="CP313">
    <cfRule type="cellIs" dxfId="15241" priority="6086" operator="notEqual">
      <formula>CQ314</formula>
    </cfRule>
  </conditionalFormatting>
  <conditionalFormatting sqref="CP316">
    <cfRule type="cellIs" dxfId="15240" priority="5866" operator="notEqual">
      <formula>CQ317</formula>
    </cfRule>
  </conditionalFormatting>
  <conditionalFormatting sqref="CP319">
    <cfRule type="cellIs" dxfId="15239" priority="5646" operator="notEqual">
      <formula>CQ320</formula>
    </cfRule>
  </conditionalFormatting>
  <conditionalFormatting sqref="CP322">
    <cfRule type="cellIs" dxfId="15238" priority="5426" operator="notEqual">
      <formula>CQ323</formula>
    </cfRule>
  </conditionalFormatting>
  <conditionalFormatting sqref="CP325">
    <cfRule type="cellIs" dxfId="15237" priority="5206" operator="notEqual">
      <formula>CQ326</formula>
    </cfRule>
  </conditionalFormatting>
  <conditionalFormatting sqref="CP328">
    <cfRule type="cellIs" dxfId="15236" priority="4986" operator="notEqual">
      <formula>CQ329</formula>
    </cfRule>
  </conditionalFormatting>
  <conditionalFormatting sqref="CP331">
    <cfRule type="cellIs" dxfId="15235" priority="4766" operator="notEqual">
      <formula>CQ332</formula>
    </cfRule>
  </conditionalFormatting>
  <conditionalFormatting sqref="CP334">
    <cfRule type="cellIs" dxfId="15234" priority="160" operator="notEqual">
      <formula>CQ335</formula>
    </cfRule>
  </conditionalFormatting>
  <conditionalFormatting sqref="CP337">
    <cfRule type="cellIs" dxfId="15233" priority="4546" operator="notEqual">
      <formula>CQ338</formula>
    </cfRule>
  </conditionalFormatting>
  <conditionalFormatting sqref="CP340">
    <cfRule type="cellIs" dxfId="15232" priority="4326" operator="notEqual">
      <formula>CQ341</formula>
    </cfRule>
  </conditionalFormatting>
  <conditionalFormatting sqref="CP343">
    <cfRule type="cellIs" dxfId="15231" priority="6306" operator="notEqual">
      <formula>CQ344</formula>
    </cfRule>
  </conditionalFormatting>
  <conditionalFormatting sqref="CP346">
    <cfRule type="cellIs" dxfId="15230" priority="3886" operator="notEqual">
      <formula>CQ347</formula>
    </cfRule>
  </conditionalFormatting>
  <conditionalFormatting sqref="CP349">
    <cfRule type="cellIs" dxfId="15229" priority="4106" operator="notEqual">
      <formula>CQ350</formula>
    </cfRule>
  </conditionalFormatting>
  <conditionalFormatting sqref="CP352">
    <cfRule type="cellIs" dxfId="15228" priority="3446" operator="notEqual">
      <formula>CQ353</formula>
    </cfRule>
  </conditionalFormatting>
  <conditionalFormatting sqref="CP355">
    <cfRule type="cellIs" dxfId="15227" priority="3226" operator="notEqual">
      <formula>CQ356</formula>
    </cfRule>
  </conditionalFormatting>
  <conditionalFormatting sqref="CP358">
    <cfRule type="cellIs" dxfId="15226" priority="3006" operator="notEqual">
      <formula>CQ359</formula>
    </cfRule>
  </conditionalFormatting>
  <conditionalFormatting sqref="CP361">
    <cfRule type="cellIs" dxfId="15225" priority="24296" operator="notEqual">
      <formula>CQ362</formula>
    </cfRule>
  </conditionalFormatting>
  <conditionalFormatting sqref="CP364">
    <cfRule type="cellIs" dxfId="15224" priority="24176" operator="notEqual">
      <formula>CQ365</formula>
    </cfRule>
  </conditionalFormatting>
  <conditionalFormatting sqref="CP367">
    <cfRule type="cellIs" dxfId="15223" priority="23936" operator="notEqual">
      <formula>CQ368</formula>
    </cfRule>
  </conditionalFormatting>
  <conditionalFormatting sqref="CP370">
    <cfRule type="cellIs" dxfId="15222" priority="27206" operator="notEqual">
      <formula>CQ371</formula>
    </cfRule>
  </conditionalFormatting>
  <conditionalFormatting sqref="CQ19">
    <cfRule type="cellIs" dxfId="15221" priority="61745" operator="notEqual">
      <formula>CQ20</formula>
    </cfRule>
  </conditionalFormatting>
  <conditionalFormatting sqref="CQ22">
    <cfRule type="cellIs" dxfId="15220" priority="61595" operator="notEqual">
      <formula>CQ23</formula>
    </cfRule>
  </conditionalFormatting>
  <conditionalFormatting sqref="CQ25">
    <cfRule type="cellIs" dxfId="15219" priority="61445" operator="notEqual">
      <formula>CQ26</formula>
    </cfRule>
  </conditionalFormatting>
  <conditionalFormatting sqref="CQ28">
    <cfRule type="cellIs" dxfId="15218" priority="61295" operator="notEqual">
      <formula>CQ29</formula>
    </cfRule>
  </conditionalFormatting>
  <conditionalFormatting sqref="CQ31">
    <cfRule type="cellIs" dxfId="15217" priority="61145" operator="notEqual">
      <formula>CQ32</formula>
    </cfRule>
  </conditionalFormatting>
  <conditionalFormatting sqref="CQ34">
    <cfRule type="cellIs" dxfId="15216" priority="60995" operator="notEqual">
      <formula>CQ35</formula>
    </cfRule>
  </conditionalFormatting>
  <conditionalFormatting sqref="CQ37">
    <cfRule type="cellIs" dxfId="15215" priority="60845" operator="notEqual">
      <formula>CQ38</formula>
    </cfRule>
  </conditionalFormatting>
  <conditionalFormatting sqref="CQ40">
    <cfRule type="cellIs" dxfId="15214" priority="60695" operator="notEqual">
      <formula>CQ41</formula>
    </cfRule>
  </conditionalFormatting>
  <conditionalFormatting sqref="CQ43">
    <cfRule type="cellIs" dxfId="15213" priority="60545" operator="notEqual">
      <formula>CQ44</formula>
    </cfRule>
  </conditionalFormatting>
  <conditionalFormatting sqref="CQ46">
    <cfRule type="cellIs" dxfId="15212" priority="60395" operator="notEqual">
      <formula>CQ47</formula>
    </cfRule>
  </conditionalFormatting>
  <conditionalFormatting sqref="CQ49">
    <cfRule type="cellIs" dxfId="15211" priority="60245" operator="notEqual">
      <formula>CQ50</formula>
    </cfRule>
  </conditionalFormatting>
  <conditionalFormatting sqref="CQ52">
    <cfRule type="cellIs" dxfId="15210" priority="60095" operator="notEqual">
      <formula>CQ53</formula>
    </cfRule>
  </conditionalFormatting>
  <conditionalFormatting sqref="CQ55">
    <cfRule type="cellIs" dxfId="15209" priority="59945" operator="notEqual">
      <formula>CQ56</formula>
    </cfRule>
  </conditionalFormatting>
  <conditionalFormatting sqref="CQ58">
    <cfRule type="cellIs" dxfId="15208" priority="59795" operator="notEqual">
      <formula>CQ59</formula>
    </cfRule>
  </conditionalFormatting>
  <conditionalFormatting sqref="CQ61">
    <cfRule type="cellIs" dxfId="15207" priority="59495" operator="notEqual">
      <formula>CQ62</formula>
    </cfRule>
  </conditionalFormatting>
  <conditionalFormatting sqref="CQ64">
    <cfRule type="cellIs" dxfId="15206" priority="59345" operator="notEqual">
      <formula>CQ65</formula>
    </cfRule>
  </conditionalFormatting>
  <conditionalFormatting sqref="CQ67">
    <cfRule type="cellIs" dxfId="15205" priority="59195" operator="notEqual">
      <formula>CQ68</formula>
    </cfRule>
  </conditionalFormatting>
  <conditionalFormatting sqref="CQ70">
    <cfRule type="cellIs" dxfId="15204" priority="59045" operator="notEqual">
      <formula>CQ71</formula>
    </cfRule>
  </conditionalFormatting>
  <conditionalFormatting sqref="CQ73">
    <cfRule type="cellIs" dxfId="15203" priority="58895" operator="notEqual">
      <formula>CQ74</formula>
    </cfRule>
  </conditionalFormatting>
  <conditionalFormatting sqref="CQ76">
    <cfRule type="cellIs" dxfId="15202" priority="26095" operator="notEqual">
      <formula>CQ77</formula>
    </cfRule>
  </conditionalFormatting>
  <conditionalFormatting sqref="CQ79">
    <cfRule type="cellIs" dxfId="15201" priority="25975" operator="notEqual">
      <formula>CQ80</formula>
    </cfRule>
  </conditionalFormatting>
  <conditionalFormatting sqref="CQ82">
    <cfRule type="cellIs" dxfId="15200" priority="25855" operator="notEqual">
      <formula>CQ83</formula>
    </cfRule>
  </conditionalFormatting>
  <conditionalFormatting sqref="CQ85">
    <cfRule type="cellIs" dxfId="15199" priority="25735" operator="notEqual">
      <formula>CQ86</formula>
    </cfRule>
  </conditionalFormatting>
  <conditionalFormatting sqref="CQ88">
    <cfRule type="cellIs" dxfId="15198" priority="25615" operator="notEqual">
      <formula>CQ89</formula>
    </cfRule>
  </conditionalFormatting>
  <conditionalFormatting sqref="CQ91">
    <cfRule type="cellIs" dxfId="15197" priority="25375" operator="notEqual">
      <formula>CQ92</formula>
    </cfRule>
  </conditionalFormatting>
  <conditionalFormatting sqref="CQ94">
    <cfRule type="cellIs" dxfId="15196" priority="819" operator="notEqual">
      <formula>CQ95</formula>
    </cfRule>
  </conditionalFormatting>
  <conditionalFormatting sqref="CQ97">
    <cfRule type="cellIs" dxfId="15195" priority="25495" operator="notEqual">
      <formula>CQ98</formula>
    </cfRule>
  </conditionalFormatting>
  <conditionalFormatting sqref="CQ100">
    <cfRule type="cellIs" dxfId="15194" priority="25255" operator="notEqual">
      <formula>CQ101</formula>
    </cfRule>
  </conditionalFormatting>
  <conditionalFormatting sqref="CQ103">
    <cfRule type="cellIs" dxfId="15193" priority="25135" operator="notEqual">
      <formula>CQ104</formula>
    </cfRule>
  </conditionalFormatting>
  <conditionalFormatting sqref="CQ106">
    <cfRule type="cellIs" dxfId="15192" priority="25015" operator="notEqual">
      <formula>CQ107</formula>
    </cfRule>
  </conditionalFormatting>
  <conditionalFormatting sqref="CQ109">
    <cfRule type="cellIs" dxfId="15191" priority="24895" operator="notEqual">
      <formula>CQ110</formula>
    </cfRule>
  </conditionalFormatting>
  <conditionalFormatting sqref="CQ112">
    <cfRule type="cellIs" dxfId="15190" priority="24775" operator="notEqual">
      <formula>CQ113</formula>
    </cfRule>
  </conditionalFormatting>
  <conditionalFormatting sqref="CQ115">
    <cfRule type="cellIs" dxfId="15189" priority="24655" operator="notEqual">
      <formula>CQ116</formula>
    </cfRule>
  </conditionalFormatting>
  <conditionalFormatting sqref="CQ118">
    <cfRule type="cellIs" dxfId="15188" priority="24535" operator="notEqual">
      <formula>CQ119</formula>
    </cfRule>
  </conditionalFormatting>
  <conditionalFormatting sqref="CQ121">
    <cfRule type="cellIs" dxfId="15187" priority="19505" operator="notEqual">
      <formula>CQ122</formula>
    </cfRule>
  </conditionalFormatting>
  <conditionalFormatting sqref="CQ124">
    <cfRule type="cellIs" dxfId="15186" priority="19285" operator="notEqual">
      <formula>CQ125</formula>
    </cfRule>
  </conditionalFormatting>
  <conditionalFormatting sqref="CQ127">
    <cfRule type="cellIs" dxfId="15185" priority="19065" operator="notEqual">
      <formula>CQ128</formula>
    </cfRule>
  </conditionalFormatting>
  <conditionalFormatting sqref="CQ130">
    <cfRule type="cellIs" dxfId="15184" priority="18845" operator="notEqual">
      <formula>CQ131</formula>
    </cfRule>
  </conditionalFormatting>
  <conditionalFormatting sqref="CQ133">
    <cfRule type="cellIs" dxfId="15183" priority="18625" operator="notEqual">
      <formula>CQ134</formula>
    </cfRule>
  </conditionalFormatting>
  <conditionalFormatting sqref="CQ136">
    <cfRule type="cellIs" dxfId="15182" priority="18405" operator="notEqual">
      <formula>CQ137</formula>
    </cfRule>
  </conditionalFormatting>
  <conditionalFormatting sqref="CQ139">
    <cfRule type="cellIs" dxfId="15181" priority="18185" operator="notEqual">
      <formula>CQ140</formula>
    </cfRule>
  </conditionalFormatting>
  <conditionalFormatting sqref="CQ142">
    <cfRule type="cellIs" dxfId="15180" priority="17965" operator="notEqual">
      <formula>CQ143</formula>
    </cfRule>
  </conditionalFormatting>
  <conditionalFormatting sqref="CQ145">
    <cfRule type="cellIs" dxfId="15179" priority="17745" operator="notEqual">
      <formula>CQ146</formula>
    </cfRule>
  </conditionalFormatting>
  <conditionalFormatting sqref="CQ148">
    <cfRule type="cellIs" dxfId="15178" priority="17525" operator="notEqual">
      <formula>CQ149</formula>
    </cfRule>
  </conditionalFormatting>
  <conditionalFormatting sqref="CQ151">
    <cfRule type="cellIs" dxfId="15177" priority="17305" operator="notEqual">
      <formula>CQ152</formula>
    </cfRule>
  </conditionalFormatting>
  <conditionalFormatting sqref="CQ154">
    <cfRule type="cellIs" dxfId="15176" priority="17085" operator="notEqual">
      <formula>CQ155</formula>
    </cfRule>
  </conditionalFormatting>
  <conditionalFormatting sqref="CQ157">
    <cfRule type="cellIs" dxfId="15175" priority="16865" operator="notEqual">
      <formula>CQ158</formula>
    </cfRule>
  </conditionalFormatting>
  <conditionalFormatting sqref="CQ160">
    <cfRule type="cellIs" dxfId="15174" priority="16645" operator="notEqual">
      <formula>CQ161</formula>
    </cfRule>
  </conditionalFormatting>
  <conditionalFormatting sqref="CQ163">
    <cfRule type="cellIs" dxfId="15173" priority="16425" operator="notEqual">
      <formula>CQ164</formula>
    </cfRule>
  </conditionalFormatting>
  <conditionalFormatting sqref="CQ166">
    <cfRule type="cellIs" dxfId="15172" priority="599" operator="notEqual">
      <formula>CQ167</formula>
    </cfRule>
  </conditionalFormatting>
  <conditionalFormatting sqref="CQ169">
    <cfRule type="cellIs" dxfId="15171" priority="16205" operator="notEqual">
      <formula>CQ170</formula>
    </cfRule>
  </conditionalFormatting>
  <conditionalFormatting sqref="CQ172">
    <cfRule type="cellIs" dxfId="15170" priority="15985" operator="notEqual">
      <formula>CQ173</formula>
    </cfRule>
  </conditionalFormatting>
  <conditionalFormatting sqref="CQ175">
    <cfRule type="cellIs" dxfId="15169" priority="15765" operator="notEqual">
      <formula>CQ176</formula>
    </cfRule>
  </conditionalFormatting>
  <conditionalFormatting sqref="CQ178">
    <cfRule type="cellIs" dxfId="15168" priority="15545" operator="notEqual">
      <formula>CQ179</formula>
    </cfRule>
  </conditionalFormatting>
  <conditionalFormatting sqref="CQ181">
    <cfRule type="cellIs" dxfId="15167" priority="15325" operator="notEqual">
      <formula>CQ182</formula>
    </cfRule>
  </conditionalFormatting>
  <conditionalFormatting sqref="CQ184">
    <cfRule type="cellIs" dxfId="15166" priority="15105" operator="notEqual">
      <formula>CQ185</formula>
    </cfRule>
  </conditionalFormatting>
  <conditionalFormatting sqref="CQ187">
    <cfRule type="cellIs" dxfId="15165" priority="14885" operator="notEqual">
      <formula>CQ188</formula>
    </cfRule>
  </conditionalFormatting>
  <conditionalFormatting sqref="CQ190">
    <cfRule type="cellIs" dxfId="15164" priority="14665" operator="notEqual">
      <formula>CQ191</formula>
    </cfRule>
  </conditionalFormatting>
  <conditionalFormatting sqref="CQ193">
    <cfRule type="cellIs" dxfId="15163" priority="14445" operator="notEqual">
      <formula>CQ194</formula>
    </cfRule>
  </conditionalFormatting>
  <conditionalFormatting sqref="CQ196">
    <cfRule type="cellIs" dxfId="15162" priority="14225" operator="notEqual">
      <formula>CQ197</formula>
    </cfRule>
  </conditionalFormatting>
  <conditionalFormatting sqref="CQ199">
    <cfRule type="cellIs" dxfId="15161" priority="14005" operator="notEqual">
      <formula>CQ200</formula>
    </cfRule>
  </conditionalFormatting>
  <conditionalFormatting sqref="CQ202">
    <cfRule type="cellIs" dxfId="15160" priority="13785" operator="notEqual">
      <formula>CQ203</formula>
    </cfRule>
  </conditionalFormatting>
  <conditionalFormatting sqref="CQ205">
    <cfRule type="cellIs" dxfId="15159" priority="13565" operator="notEqual">
      <formula>CQ206</formula>
    </cfRule>
  </conditionalFormatting>
  <conditionalFormatting sqref="CQ208">
    <cfRule type="cellIs" dxfId="15158" priority="13345" operator="notEqual">
      <formula>CQ209</formula>
    </cfRule>
  </conditionalFormatting>
  <conditionalFormatting sqref="CQ211">
    <cfRule type="cellIs" dxfId="15157" priority="13125" operator="notEqual">
      <formula>CQ212</formula>
    </cfRule>
  </conditionalFormatting>
  <conditionalFormatting sqref="CQ214">
    <cfRule type="cellIs" dxfId="15156" priority="12905" operator="notEqual">
      <formula>CQ215</formula>
    </cfRule>
  </conditionalFormatting>
  <conditionalFormatting sqref="CQ217">
    <cfRule type="cellIs" dxfId="15155" priority="12685" operator="notEqual">
      <formula>CQ218</formula>
    </cfRule>
  </conditionalFormatting>
  <conditionalFormatting sqref="CQ220">
    <cfRule type="cellIs" dxfId="15154" priority="12465" operator="notEqual">
      <formula>CQ221</formula>
    </cfRule>
  </conditionalFormatting>
  <conditionalFormatting sqref="CQ223">
    <cfRule type="cellIs" dxfId="15153" priority="12245" operator="notEqual">
      <formula>CQ224</formula>
    </cfRule>
  </conditionalFormatting>
  <conditionalFormatting sqref="CQ226">
    <cfRule type="cellIs" dxfId="15152" priority="12025" operator="notEqual">
      <formula>CQ227</formula>
    </cfRule>
  </conditionalFormatting>
  <conditionalFormatting sqref="CQ229">
    <cfRule type="cellIs" dxfId="15151" priority="11805" operator="notEqual">
      <formula>CQ230</formula>
    </cfRule>
  </conditionalFormatting>
  <conditionalFormatting sqref="CQ232">
    <cfRule type="cellIs" dxfId="15150" priority="11585" operator="notEqual">
      <formula>CQ233</formula>
    </cfRule>
  </conditionalFormatting>
  <conditionalFormatting sqref="CQ235">
    <cfRule type="cellIs" dxfId="15149" priority="11365" operator="notEqual">
      <formula>CQ236</formula>
    </cfRule>
  </conditionalFormatting>
  <conditionalFormatting sqref="CQ238">
    <cfRule type="cellIs" dxfId="15148" priority="11145" operator="notEqual">
      <formula>CQ239</formula>
    </cfRule>
  </conditionalFormatting>
  <conditionalFormatting sqref="CQ241">
    <cfRule type="cellIs" dxfId="15147" priority="10925" operator="notEqual">
      <formula>CQ242</formula>
    </cfRule>
  </conditionalFormatting>
  <conditionalFormatting sqref="CQ244">
    <cfRule type="cellIs" dxfId="15146" priority="10705" operator="notEqual">
      <formula>CQ245</formula>
    </cfRule>
  </conditionalFormatting>
  <conditionalFormatting sqref="CQ247">
    <cfRule type="cellIs" dxfId="15145" priority="10485" operator="notEqual">
      <formula>CQ248</formula>
    </cfRule>
  </conditionalFormatting>
  <conditionalFormatting sqref="CQ250">
    <cfRule type="cellIs" dxfId="15144" priority="10265" operator="notEqual">
      <formula>CQ251</formula>
    </cfRule>
  </conditionalFormatting>
  <conditionalFormatting sqref="CQ253">
    <cfRule type="cellIs" dxfId="15143" priority="10045" operator="notEqual">
      <formula>CQ254</formula>
    </cfRule>
  </conditionalFormatting>
  <conditionalFormatting sqref="CQ256">
    <cfRule type="cellIs" dxfId="15142" priority="9825" operator="notEqual">
      <formula>CQ257</formula>
    </cfRule>
  </conditionalFormatting>
  <conditionalFormatting sqref="CQ259">
    <cfRule type="cellIs" dxfId="15141" priority="9605" operator="notEqual">
      <formula>CQ260</formula>
    </cfRule>
  </conditionalFormatting>
  <conditionalFormatting sqref="CQ262">
    <cfRule type="cellIs" dxfId="15140" priority="9385" operator="notEqual">
      <formula>CQ263</formula>
    </cfRule>
  </conditionalFormatting>
  <conditionalFormatting sqref="CQ265">
    <cfRule type="cellIs" dxfId="15139" priority="9165" operator="notEqual">
      <formula>CQ266</formula>
    </cfRule>
  </conditionalFormatting>
  <conditionalFormatting sqref="CQ268">
    <cfRule type="cellIs" dxfId="15138" priority="8945" operator="notEqual">
      <formula>CQ269</formula>
    </cfRule>
  </conditionalFormatting>
  <conditionalFormatting sqref="CQ271">
    <cfRule type="cellIs" dxfId="15137" priority="8725" operator="notEqual">
      <formula>CQ272</formula>
    </cfRule>
  </conditionalFormatting>
  <conditionalFormatting sqref="CQ274">
    <cfRule type="cellIs" dxfId="15136" priority="1465" operator="notEqual">
      <formula>CQ275</formula>
    </cfRule>
  </conditionalFormatting>
  <conditionalFormatting sqref="CQ277">
    <cfRule type="cellIs" dxfId="15135" priority="8505" operator="notEqual">
      <formula>CQ278</formula>
    </cfRule>
  </conditionalFormatting>
  <conditionalFormatting sqref="CQ280">
    <cfRule type="cellIs" dxfId="15134" priority="8285" operator="notEqual">
      <formula>CQ281</formula>
    </cfRule>
  </conditionalFormatting>
  <conditionalFormatting sqref="CQ283">
    <cfRule type="cellIs" dxfId="15133" priority="8065" operator="notEqual">
      <formula>CQ284</formula>
    </cfRule>
  </conditionalFormatting>
  <conditionalFormatting sqref="CQ286">
    <cfRule type="cellIs" dxfId="15132" priority="7845" operator="notEqual">
      <formula>CQ287</formula>
    </cfRule>
  </conditionalFormatting>
  <conditionalFormatting sqref="CQ289">
    <cfRule type="cellIs" dxfId="15131" priority="7625" operator="notEqual">
      <formula>CQ290</formula>
    </cfRule>
  </conditionalFormatting>
  <conditionalFormatting sqref="CQ292">
    <cfRule type="cellIs" dxfId="15130" priority="379" operator="notEqual">
      <formula>CQ293</formula>
    </cfRule>
  </conditionalFormatting>
  <conditionalFormatting sqref="CQ295">
    <cfRule type="cellIs" dxfId="15129" priority="7405" operator="notEqual">
      <formula>CQ296</formula>
    </cfRule>
  </conditionalFormatting>
  <conditionalFormatting sqref="CQ298">
    <cfRule type="cellIs" dxfId="15128" priority="7185" operator="notEqual">
      <formula>CQ299</formula>
    </cfRule>
  </conditionalFormatting>
  <conditionalFormatting sqref="CQ301">
    <cfRule type="cellIs" dxfId="15127" priority="6965" operator="notEqual">
      <formula>CQ302</formula>
    </cfRule>
  </conditionalFormatting>
  <conditionalFormatting sqref="CQ304">
    <cfRule type="cellIs" dxfId="15126" priority="6745" operator="notEqual">
      <formula>CQ305</formula>
    </cfRule>
  </conditionalFormatting>
  <conditionalFormatting sqref="CQ307">
    <cfRule type="cellIs" dxfId="15125" priority="6525" operator="notEqual">
      <formula>CQ308</formula>
    </cfRule>
  </conditionalFormatting>
  <conditionalFormatting sqref="CQ310">
    <cfRule type="cellIs" dxfId="15124" priority="24415" operator="notEqual">
      <formula>CQ311</formula>
    </cfRule>
  </conditionalFormatting>
  <conditionalFormatting sqref="CQ313">
    <cfRule type="cellIs" dxfId="15123" priority="6085" operator="notEqual">
      <formula>CQ314</formula>
    </cfRule>
  </conditionalFormatting>
  <conditionalFormatting sqref="CQ316">
    <cfRule type="cellIs" dxfId="15122" priority="5865" operator="notEqual">
      <formula>CQ317</formula>
    </cfRule>
  </conditionalFormatting>
  <conditionalFormatting sqref="CQ319">
    <cfRule type="cellIs" dxfId="15121" priority="5645" operator="notEqual">
      <formula>CQ320</formula>
    </cfRule>
  </conditionalFormatting>
  <conditionalFormatting sqref="CQ322">
    <cfRule type="cellIs" dxfId="15120" priority="5425" operator="notEqual">
      <formula>CQ323</formula>
    </cfRule>
  </conditionalFormatting>
  <conditionalFormatting sqref="CQ325">
    <cfRule type="cellIs" dxfId="15119" priority="5205" operator="notEqual">
      <formula>CQ326</formula>
    </cfRule>
  </conditionalFormatting>
  <conditionalFormatting sqref="CQ328">
    <cfRule type="cellIs" dxfId="15118" priority="4985" operator="notEqual">
      <formula>CQ329</formula>
    </cfRule>
  </conditionalFormatting>
  <conditionalFormatting sqref="CQ331">
    <cfRule type="cellIs" dxfId="15117" priority="4765" operator="notEqual">
      <formula>CQ332</formula>
    </cfRule>
  </conditionalFormatting>
  <conditionalFormatting sqref="CQ334">
    <cfRule type="cellIs" dxfId="15116" priority="159" operator="notEqual">
      <formula>CQ335</formula>
    </cfRule>
  </conditionalFormatting>
  <conditionalFormatting sqref="CQ337">
    <cfRule type="cellIs" dxfId="15115" priority="4545" operator="notEqual">
      <formula>CQ338</formula>
    </cfRule>
  </conditionalFormatting>
  <conditionalFormatting sqref="CQ340">
    <cfRule type="cellIs" dxfId="15114" priority="4325" operator="notEqual">
      <formula>CQ341</formula>
    </cfRule>
  </conditionalFormatting>
  <conditionalFormatting sqref="CQ343">
    <cfRule type="cellIs" dxfId="15113" priority="6305" operator="notEqual">
      <formula>CQ344</formula>
    </cfRule>
  </conditionalFormatting>
  <conditionalFormatting sqref="CQ346">
    <cfRule type="cellIs" dxfId="15112" priority="3885" operator="notEqual">
      <formula>CQ347</formula>
    </cfRule>
  </conditionalFormatting>
  <conditionalFormatting sqref="CQ349">
    <cfRule type="cellIs" dxfId="15111" priority="4105" operator="notEqual">
      <formula>CQ350</formula>
    </cfRule>
  </conditionalFormatting>
  <conditionalFormatting sqref="CQ352">
    <cfRule type="cellIs" dxfId="15110" priority="3445" operator="notEqual">
      <formula>CQ353</formula>
    </cfRule>
  </conditionalFormatting>
  <conditionalFormatting sqref="CQ355">
    <cfRule type="cellIs" dxfId="15109" priority="3225" operator="notEqual">
      <formula>CQ356</formula>
    </cfRule>
  </conditionalFormatting>
  <conditionalFormatting sqref="CQ358">
    <cfRule type="cellIs" dxfId="15108" priority="3005" operator="notEqual">
      <formula>CQ359</formula>
    </cfRule>
  </conditionalFormatting>
  <conditionalFormatting sqref="CQ361">
    <cfRule type="cellIs" dxfId="15107" priority="24295" operator="notEqual">
      <formula>CQ362</formula>
    </cfRule>
  </conditionalFormatting>
  <conditionalFormatting sqref="CQ364">
    <cfRule type="cellIs" dxfId="15106" priority="24175" operator="notEqual">
      <formula>CQ365</formula>
    </cfRule>
  </conditionalFormatting>
  <conditionalFormatting sqref="CQ367">
    <cfRule type="cellIs" dxfId="15105" priority="23935" operator="notEqual">
      <formula>CQ368</formula>
    </cfRule>
  </conditionalFormatting>
  <conditionalFormatting sqref="CQ370">
    <cfRule type="cellIs" dxfId="15104" priority="27205" operator="notEqual">
      <formula>CQ371</formula>
    </cfRule>
  </conditionalFormatting>
  <conditionalFormatting sqref="CR19">
    <cfRule type="cellIs" dxfId="15103" priority="61744" operator="notEqual">
      <formula>CQ20</formula>
    </cfRule>
  </conditionalFormatting>
  <conditionalFormatting sqref="CR22">
    <cfRule type="cellIs" dxfId="15102" priority="61594" operator="notEqual">
      <formula>CQ23</formula>
    </cfRule>
  </conditionalFormatting>
  <conditionalFormatting sqref="CR25">
    <cfRule type="cellIs" dxfId="15101" priority="61444" operator="notEqual">
      <formula>CQ26</formula>
    </cfRule>
  </conditionalFormatting>
  <conditionalFormatting sqref="CR28">
    <cfRule type="cellIs" dxfId="15100" priority="61294" operator="notEqual">
      <formula>CQ29</formula>
    </cfRule>
  </conditionalFormatting>
  <conditionalFormatting sqref="CR31">
    <cfRule type="cellIs" dxfId="15099" priority="61144" operator="notEqual">
      <formula>CQ32</formula>
    </cfRule>
  </conditionalFormatting>
  <conditionalFormatting sqref="CR34">
    <cfRule type="cellIs" dxfId="15098" priority="60994" operator="notEqual">
      <formula>CQ35</formula>
    </cfRule>
  </conditionalFormatting>
  <conditionalFormatting sqref="CR37">
    <cfRule type="cellIs" dxfId="15097" priority="60844" operator="notEqual">
      <formula>CQ38</formula>
    </cfRule>
  </conditionalFormatting>
  <conditionalFormatting sqref="CR40">
    <cfRule type="cellIs" dxfId="15096" priority="60694" operator="notEqual">
      <formula>CQ41</formula>
    </cfRule>
  </conditionalFormatting>
  <conditionalFormatting sqref="CR43">
    <cfRule type="cellIs" dxfId="15095" priority="60544" operator="notEqual">
      <formula>CQ44</formula>
    </cfRule>
  </conditionalFormatting>
  <conditionalFormatting sqref="CR46">
    <cfRule type="cellIs" dxfId="15094" priority="60394" operator="notEqual">
      <formula>CQ47</formula>
    </cfRule>
  </conditionalFormatting>
  <conditionalFormatting sqref="CR49">
    <cfRule type="cellIs" dxfId="15093" priority="60244" operator="notEqual">
      <formula>CQ50</formula>
    </cfRule>
  </conditionalFormatting>
  <conditionalFormatting sqref="CR52">
    <cfRule type="cellIs" dxfId="15092" priority="60094" operator="notEqual">
      <formula>CQ53</formula>
    </cfRule>
  </conditionalFormatting>
  <conditionalFormatting sqref="CR55">
    <cfRule type="cellIs" dxfId="15091" priority="59944" operator="notEqual">
      <formula>CQ56</formula>
    </cfRule>
  </conditionalFormatting>
  <conditionalFormatting sqref="CR58">
    <cfRule type="cellIs" dxfId="15090" priority="59794" operator="notEqual">
      <formula>CQ59</formula>
    </cfRule>
  </conditionalFormatting>
  <conditionalFormatting sqref="CR61">
    <cfRule type="cellIs" dxfId="15089" priority="59494" operator="notEqual">
      <formula>CQ62</formula>
    </cfRule>
  </conditionalFormatting>
  <conditionalFormatting sqref="CR64">
    <cfRule type="cellIs" dxfId="15088" priority="59344" operator="notEqual">
      <formula>CQ65</formula>
    </cfRule>
  </conditionalFormatting>
  <conditionalFormatting sqref="CR67">
    <cfRule type="cellIs" dxfId="15087" priority="59194" operator="notEqual">
      <formula>CQ68</formula>
    </cfRule>
  </conditionalFormatting>
  <conditionalFormatting sqref="CR70">
    <cfRule type="cellIs" dxfId="15086" priority="59044" operator="notEqual">
      <formula>CQ71</formula>
    </cfRule>
  </conditionalFormatting>
  <conditionalFormatting sqref="CR73">
    <cfRule type="cellIs" dxfId="15085" priority="58894" operator="notEqual">
      <formula>CQ74</formula>
    </cfRule>
  </conditionalFormatting>
  <conditionalFormatting sqref="CR76">
    <cfRule type="cellIs" dxfId="15084" priority="26094" operator="notEqual">
      <formula>CQ77</formula>
    </cfRule>
  </conditionalFormatting>
  <conditionalFormatting sqref="CR79">
    <cfRule type="cellIs" dxfId="15083" priority="25974" operator="notEqual">
      <formula>CQ80</formula>
    </cfRule>
  </conditionalFormatting>
  <conditionalFormatting sqref="CR82">
    <cfRule type="cellIs" dxfId="15082" priority="25854" operator="notEqual">
      <formula>CQ83</formula>
    </cfRule>
  </conditionalFormatting>
  <conditionalFormatting sqref="CR85">
    <cfRule type="cellIs" dxfId="15081" priority="25734" operator="notEqual">
      <formula>CQ86</formula>
    </cfRule>
  </conditionalFormatting>
  <conditionalFormatting sqref="CR88">
    <cfRule type="cellIs" dxfId="15080" priority="25614" operator="notEqual">
      <formula>CQ89</formula>
    </cfRule>
  </conditionalFormatting>
  <conditionalFormatting sqref="CR91">
    <cfRule type="cellIs" dxfId="15079" priority="25374" operator="notEqual">
      <formula>CQ92</formula>
    </cfRule>
  </conditionalFormatting>
  <conditionalFormatting sqref="CR94">
    <cfRule type="cellIs" dxfId="15078" priority="818" operator="notEqual">
      <formula>CQ95</formula>
    </cfRule>
  </conditionalFormatting>
  <conditionalFormatting sqref="CR97">
    <cfRule type="cellIs" dxfId="15077" priority="25494" operator="notEqual">
      <formula>CQ98</formula>
    </cfRule>
  </conditionalFormatting>
  <conditionalFormatting sqref="CR100">
    <cfRule type="cellIs" dxfId="15076" priority="25254" operator="notEqual">
      <formula>CQ101</formula>
    </cfRule>
  </conditionalFormatting>
  <conditionalFormatting sqref="CR103">
    <cfRule type="cellIs" dxfId="15075" priority="25134" operator="notEqual">
      <formula>CQ104</formula>
    </cfRule>
  </conditionalFormatting>
  <conditionalFormatting sqref="CR106">
    <cfRule type="cellIs" dxfId="15074" priority="25014" operator="notEqual">
      <formula>CQ107</formula>
    </cfRule>
  </conditionalFormatting>
  <conditionalFormatting sqref="CR109">
    <cfRule type="cellIs" dxfId="15073" priority="24894" operator="notEqual">
      <formula>CQ110</formula>
    </cfRule>
  </conditionalFormatting>
  <conditionalFormatting sqref="CR112">
    <cfRule type="cellIs" dxfId="15072" priority="24774" operator="notEqual">
      <formula>CQ113</formula>
    </cfRule>
  </conditionalFormatting>
  <conditionalFormatting sqref="CR115">
    <cfRule type="cellIs" dxfId="15071" priority="24654" operator="notEqual">
      <formula>CQ116</formula>
    </cfRule>
  </conditionalFormatting>
  <conditionalFormatting sqref="CR118">
    <cfRule type="cellIs" dxfId="15070" priority="24534" operator="notEqual">
      <formula>CQ119</formula>
    </cfRule>
  </conditionalFormatting>
  <conditionalFormatting sqref="CR121">
    <cfRule type="cellIs" dxfId="15069" priority="19504" operator="notEqual">
      <formula>CQ122</formula>
    </cfRule>
  </conditionalFormatting>
  <conditionalFormatting sqref="CR124">
    <cfRule type="cellIs" dxfId="15068" priority="19284" operator="notEqual">
      <formula>CQ125</formula>
    </cfRule>
  </conditionalFormatting>
  <conditionalFormatting sqref="CR127">
    <cfRule type="cellIs" dxfId="15067" priority="19064" operator="notEqual">
      <formula>CQ128</formula>
    </cfRule>
  </conditionalFormatting>
  <conditionalFormatting sqref="CR130">
    <cfRule type="cellIs" dxfId="15066" priority="18844" operator="notEqual">
      <formula>CQ131</formula>
    </cfRule>
  </conditionalFormatting>
  <conditionalFormatting sqref="CR133">
    <cfRule type="cellIs" dxfId="15065" priority="18624" operator="notEqual">
      <formula>CQ134</formula>
    </cfRule>
  </conditionalFormatting>
  <conditionalFormatting sqref="CR136">
    <cfRule type="cellIs" dxfId="15064" priority="18404" operator="notEqual">
      <formula>CQ137</formula>
    </cfRule>
  </conditionalFormatting>
  <conditionalFormatting sqref="CR139">
    <cfRule type="cellIs" dxfId="15063" priority="18184" operator="notEqual">
      <formula>CQ140</formula>
    </cfRule>
  </conditionalFormatting>
  <conditionalFormatting sqref="CR142">
    <cfRule type="cellIs" dxfId="15062" priority="17964" operator="notEqual">
      <formula>CQ143</formula>
    </cfRule>
  </conditionalFormatting>
  <conditionalFormatting sqref="CR145">
    <cfRule type="cellIs" dxfId="15061" priority="17744" operator="notEqual">
      <formula>CQ146</formula>
    </cfRule>
  </conditionalFormatting>
  <conditionalFormatting sqref="CR148">
    <cfRule type="cellIs" dxfId="15060" priority="17524" operator="notEqual">
      <formula>CQ149</formula>
    </cfRule>
  </conditionalFormatting>
  <conditionalFormatting sqref="CR151">
    <cfRule type="cellIs" dxfId="15059" priority="17304" operator="notEqual">
      <formula>CQ152</formula>
    </cfRule>
  </conditionalFormatting>
  <conditionalFormatting sqref="CR154">
    <cfRule type="cellIs" dxfId="15058" priority="17084" operator="notEqual">
      <formula>CQ155</formula>
    </cfRule>
  </conditionalFormatting>
  <conditionalFormatting sqref="CR157">
    <cfRule type="cellIs" dxfId="15057" priority="16864" operator="notEqual">
      <formula>CQ158</formula>
    </cfRule>
  </conditionalFormatting>
  <conditionalFormatting sqref="CR160">
    <cfRule type="cellIs" dxfId="15056" priority="16644" operator="notEqual">
      <formula>CQ161</formula>
    </cfRule>
  </conditionalFormatting>
  <conditionalFormatting sqref="CR163">
    <cfRule type="cellIs" dxfId="15055" priority="16424" operator="notEqual">
      <formula>CQ164</formula>
    </cfRule>
  </conditionalFormatting>
  <conditionalFormatting sqref="CR166">
    <cfRule type="cellIs" dxfId="15054" priority="598" operator="notEqual">
      <formula>CQ167</formula>
    </cfRule>
  </conditionalFormatting>
  <conditionalFormatting sqref="CR169">
    <cfRule type="cellIs" dxfId="15053" priority="16204" operator="notEqual">
      <formula>CQ170</formula>
    </cfRule>
  </conditionalFormatting>
  <conditionalFormatting sqref="CR172">
    <cfRule type="cellIs" dxfId="15052" priority="15984" operator="notEqual">
      <formula>CQ173</formula>
    </cfRule>
  </conditionalFormatting>
  <conditionalFormatting sqref="CR175">
    <cfRule type="cellIs" dxfId="15051" priority="15764" operator="notEqual">
      <formula>CQ176</formula>
    </cfRule>
  </conditionalFormatting>
  <conditionalFormatting sqref="CR178">
    <cfRule type="cellIs" dxfId="15050" priority="15544" operator="notEqual">
      <formula>CQ179</formula>
    </cfRule>
  </conditionalFormatting>
  <conditionalFormatting sqref="CR181">
    <cfRule type="cellIs" dxfId="15049" priority="15324" operator="notEqual">
      <formula>CQ182</formula>
    </cfRule>
  </conditionalFormatting>
  <conditionalFormatting sqref="CR184">
    <cfRule type="cellIs" dxfId="15048" priority="15104" operator="notEqual">
      <formula>CQ185</formula>
    </cfRule>
  </conditionalFormatting>
  <conditionalFormatting sqref="CR187">
    <cfRule type="cellIs" dxfId="15047" priority="14884" operator="notEqual">
      <formula>CQ188</formula>
    </cfRule>
  </conditionalFormatting>
  <conditionalFormatting sqref="CR190">
    <cfRule type="cellIs" dxfId="15046" priority="14664" operator="notEqual">
      <formula>CQ191</formula>
    </cfRule>
  </conditionalFormatting>
  <conditionalFormatting sqref="CR193">
    <cfRule type="cellIs" dxfId="15045" priority="14444" operator="notEqual">
      <formula>CQ194</formula>
    </cfRule>
  </conditionalFormatting>
  <conditionalFormatting sqref="CR196">
    <cfRule type="cellIs" dxfId="15044" priority="14224" operator="notEqual">
      <formula>CQ197</formula>
    </cfRule>
  </conditionalFormatting>
  <conditionalFormatting sqref="CR199">
    <cfRule type="cellIs" dxfId="15043" priority="14004" operator="notEqual">
      <formula>CQ200</formula>
    </cfRule>
  </conditionalFormatting>
  <conditionalFormatting sqref="CR202">
    <cfRule type="cellIs" dxfId="15042" priority="13784" operator="notEqual">
      <formula>CQ203</formula>
    </cfRule>
  </conditionalFormatting>
  <conditionalFormatting sqref="CR205">
    <cfRule type="cellIs" dxfId="15041" priority="13564" operator="notEqual">
      <formula>CQ206</formula>
    </cfRule>
  </conditionalFormatting>
  <conditionalFormatting sqref="CR208">
    <cfRule type="cellIs" dxfId="15040" priority="13344" operator="notEqual">
      <formula>CQ209</formula>
    </cfRule>
  </conditionalFormatting>
  <conditionalFormatting sqref="CR211">
    <cfRule type="cellIs" dxfId="15039" priority="13124" operator="notEqual">
      <formula>CQ212</formula>
    </cfRule>
  </conditionalFormatting>
  <conditionalFormatting sqref="CR214">
    <cfRule type="cellIs" dxfId="15038" priority="12904" operator="notEqual">
      <formula>CQ215</formula>
    </cfRule>
  </conditionalFormatting>
  <conditionalFormatting sqref="CR217">
    <cfRule type="cellIs" dxfId="15037" priority="12684" operator="notEqual">
      <formula>CQ218</formula>
    </cfRule>
  </conditionalFormatting>
  <conditionalFormatting sqref="CR220">
    <cfRule type="cellIs" dxfId="15036" priority="12464" operator="notEqual">
      <formula>CQ221</formula>
    </cfRule>
  </conditionalFormatting>
  <conditionalFormatting sqref="CR223">
    <cfRule type="cellIs" dxfId="15035" priority="12244" operator="notEqual">
      <formula>CQ224</formula>
    </cfRule>
  </conditionalFormatting>
  <conditionalFormatting sqref="CR226">
    <cfRule type="cellIs" dxfId="15034" priority="12024" operator="notEqual">
      <formula>CQ227</formula>
    </cfRule>
  </conditionalFormatting>
  <conditionalFormatting sqref="CR229">
    <cfRule type="cellIs" dxfId="15033" priority="11804" operator="notEqual">
      <formula>CQ230</formula>
    </cfRule>
  </conditionalFormatting>
  <conditionalFormatting sqref="CR232">
    <cfRule type="cellIs" dxfId="15032" priority="11584" operator="notEqual">
      <formula>CQ233</formula>
    </cfRule>
  </conditionalFormatting>
  <conditionalFormatting sqref="CR235">
    <cfRule type="cellIs" dxfId="15031" priority="11364" operator="notEqual">
      <formula>CQ236</formula>
    </cfRule>
  </conditionalFormatting>
  <conditionalFormatting sqref="CR238">
    <cfRule type="cellIs" dxfId="15030" priority="11144" operator="notEqual">
      <formula>CQ239</formula>
    </cfRule>
  </conditionalFormatting>
  <conditionalFormatting sqref="CR241">
    <cfRule type="cellIs" dxfId="15029" priority="10924" operator="notEqual">
      <formula>CQ242</formula>
    </cfRule>
  </conditionalFormatting>
  <conditionalFormatting sqref="CR244">
    <cfRule type="cellIs" dxfId="15028" priority="10704" operator="notEqual">
      <formula>CQ245</formula>
    </cfRule>
  </conditionalFormatting>
  <conditionalFormatting sqref="CR247">
    <cfRule type="cellIs" dxfId="15027" priority="10484" operator="notEqual">
      <formula>CQ248</formula>
    </cfRule>
  </conditionalFormatting>
  <conditionalFormatting sqref="CR250">
    <cfRule type="cellIs" dxfId="15026" priority="10264" operator="notEqual">
      <formula>CQ251</formula>
    </cfRule>
  </conditionalFormatting>
  <conditionalFormatting sqref="CR253">
    <cfRule type="cellIs" dxfId="15025" priority="10044" operator="notEqual">
      <formula>CQ254</formula>
    </cfRule>
  </conditionalFormatting>
  <conditionalFormatting sqref="CR256">
    <cfRule type="cellIs" dxfId="15024" priority="9824" operator="notEqual">
      <formula>CQ257</formula>
    </cfRule>
  </conditionalFormatting>
  <conditionalFormatting sqref="CR259">
    <cfRule type="cellIs" dxfId="15023" priority="9604" operator="notEqual">
      <formula>CQ260</formula>
    </cfRule>
  </conditionalFormatting>
  <conditionalFormatting sqref="CR262">
    <cfRule type="cellIs" dxfId="15022" priority="9384" operator="notEqual">
      <formula>CQ263</formula>
    </cfRule>
  </conditionalFormatting>
  <conditionalFormatting sqref="CR265">
    <cfRule type="cellIs" dxfId="15021" priority="9164" operator="notEqual">
      <formula>CQ266</formula>
    </cfRule>
  </conditionalFormatting>
  <conditionalFormatting sqref="CR268">
    <cfRule type="cellIs" dxfId="15020" priority="8944" operator="notEqual">
      <formula>CQ269</formula>
    </cfRule>
  </conditionalFormatting>
  <conditionalFormatting sqref="CR271">
    <cfRule type="cellIs" dxfId="15019" priority="8724" operator="notEqual">
      <formula>CQ272</formula>
    </cfRule>
  </conditionalFormatting>
  <conditionalFormatting sqref="CR274">
    <cfRule type="cellIs" dxfId="15018" priority="1464" operator="notEqual">
      <formula>CQ275</formula>
    </cfRule>
  </conditionalFormatting>
  <conditionalFormatting sqref="CR277">
    <cfRule type="cellIs" dxfId="15017" priority="8504" operator="notEqual">
      <formula>CQ278</formula>
    </cfRule>
  </conditionalFormatting>
  <conditionalFormatting sqref="CR280">
    <cfRule type="cellIs" dxfId="15016" priority="8284" operator="notEqual">
      <formula>CQ281</formula>
    </cfRule>
  </conditionalFormatting>
  <conditionalFormatting sqref="CR283">
    <cfRule type="cellIs" dxfId="15015" priority="8064" operator="notEqual">
      <formula>CQ284</formula>
    </cfRule>
  </conditionalFormatting>
  <conditionalFormatting sqref="CR286">
    <cfRule type="cellIs" dxfId="15014" priority="7844" operator="notEqual">
      <formula>CQ287</formula>
    </cfRule>
  </conditionalFormatting>
  <conditionalFormatting sqref="CR289">
    <cfRule type="cellIs" dxfId="15013" priority="7624" operator="notEqual">
      <formula>CQ290</formula>
    </cfRule>
  </conditionalFormatting>
  <conditionalFormatting sqref="CR292">
    <cfRule type="cellIs" dxfId="15012" priority="378" operator="notEqual">
      <formula>CQ293</formula>
    </cfRule>
  </conditionalFormatting>
  <conditionalFormatting sqref="CR295">
    <cfRule type="cellIs" dxfId="15011" priority="7404" operator="notEqual">
      <formula>CQ296</formula>
    </cfRule>
  </conditionalFormatting>
  <conditionalFormatting sqref="CR298">
    <cfRule type="cellIs" dxfId="15010" priority="7184" operator="notEqual">
      <formula>CQ299</formula>
    </cfRule>
  </conditionalFormatting>
  <conditionalFormatting sqref="CR301">
    <cfRule type="cellIs" dxfId="15009" priority="6964" operator="notEqual">
      <formula>CQ302</formula>
    </cfRule>
  </conditionalFormatting>
  <conditionalFormatting sqref="CR304">
    <cfRule type="cellIs" dxfId="15008" priority="6744" operator="notEqual">
      <formula>CQ305</formula>
    </cfRule>
  </conditionalFormatting>
  <conditionalFormatting sqref="CR307">
    <cfRule type="cellIs" dxfId="15007" priority="6524" operator="notEqual">
      <formula>CQ308</formula>
    </cfRule>
  </conditionalFormatting>
  <conditionalFormatting sqref="CR310">
    <cfRule type="cellIs" dxfId="15006" priority="24414" operator="notEqual">
      <formula>CQ311</formula>
    </cfRule>
  </conditionalFormatting>
  <conditionalFormatting sqref="CR313">
    <cfRule type="cellIs" dxfId="15005" priority="6084" operator="notEqual">
      <formula>CQ314</formula>
    </cfRule>
  </conditionalFormatting>
  <conditionalFormatting sqref="CR316">
    <cfRule type="cellIs" dxfId="15004" priority="5864" operator="notEqual">
      <formula>CQ317</formula>
    </cfRule>
  </conditionalFormatting>
  <conditionalFormatting sqref="CR319">
    <cfRule type="cellIs" dxfId="15003" priority="5644" operator="notEqual">
      <formula>CQ320</formula>
    </cfRule>
  </conditionalFormatting>
  <conditionalFormatting sqref="CR322">
    <cfRule type="cellIs" dxfId="15002" priority="5424" operator="notEqual">
      <formula>CQ323</formula>
    </cfRule>
  </conditionalFormatting>
  <conditionalFormatting sqref="CR325">
    <cfRule type="cellIs" dxfId="15001" priority="5204" operator="notEqual">
      <formula>CQ326</formula>
    </cfRule>
  </conditionalFormatting>
  <conditionalFormatting sqref="CR328">
    <cfRule type="cellIs" dxfId="15000" priority="4984" operator="notEqual">
      <formula>CQ329</formula>
    </cfRule>
  </conditionalFormatting>
  <conditionalFormatting sqref="CR331">
    <cfRule type="cellIs" dxfId="14999" priority="4764" operator="notEqual">
      <formula>CQ332</formula>
    </cfRule>
  </conditionalFormatting>
  <conditionalFormatting sqref="CR334">
    <cfRule type="cellIs" dxfId="14998" priority="158" operator="notEqual">
      <formula>CQ335</formula>
    </cfRule>
  </conditionalFormatting>
  <conditionalFormatting sqref="CR337">
    <cfRule type="cellIs" dxfId="14997" priority="4544" operator="notEqual">
      <formula>CQ338</formula>
    </cfRule>
  </conditionalFormatting>
  <conditionalFormatting sqref="CR340">
    <cfRule type="cellIs" dxfId="14996" priority="4324" operator="notEqual">
      <formula>CQ341</formula>
    </cfRule>
  </conditionalFormatting>
  <conditionalFormatting sqref="CR343">
    <cfRule type="cellIs" dxfId="14995" priority="6304" operator="notEqual">
      <formula>CQ344</formula>
    </cfRule>
  </conditionalFormatting>
  <conditionalFormatting sqref="CR346">
    <cfRule type="cellIs" dxfId="14994" priority="3884" operator="notEqual">
      <formula>CQ347</formula>
    </cfRule>
  </conditionalFormatting>
  <conditionalFormatting sqref="CR349">
    <cfRule type="cellIs" dxfId="14993" priority="4104" operator="notEqual">
      <formula>CQ350</formula>
    </cfRule>
  </conditionalFormatting>
  <conditionalFormatting sqref="CR352">
    <cfRule type="cellIs" dxfId="14992" priority="3444" operator="notEqual">
      <formula>CQ353</formula>
    </cfRule>
  </conditionalFormatting>
  <conditionalFormatting sqref="CR355">
    <cfRule type="cellIs" dxfId="14991" priority="3224" operator="notEqual">
      <formula>CQ356</formula>
    </cfRule>
  </conditionalFormatting>
  <conditionalFormatting sqref="CR358">
    <cfRule type="cellIs" dxfId="14990" priority="3004" operator="notEqual">
      <formula>CQ359</formula>
    </cfRule>
  </conditionalFormatting>
  <conditionalFormatting sqref="CR361">
    <cfRule type="cellIs" dxfId="14989" priority="24294" operator="notEqual">
      <formula>CQ362</formula>
    </cfRule>
  </conditionalFormatting>
  <conditionalFormatting sqref="CR364">
    <cfRule type="cellIs" dxfId="14988" priority="24174" operator="notEqual">
      <formula>CQ365</formula>
    </cfRule>
  </conditionalFormatting>
  <conditionalFormatting sqref="CR367">
    <cfRule type="cellIs" dxfId="14987" priority="23934" operator="notEqual">
      <formula>CQ368</formula>
    </cfRule>
  </conditionalFormatting>
  <conditionalFormatting sqref="CR370">
    <cfRule type="cellIs" dxfId="14986" priority="27204" operator="notEqual">
      <formula>CQ371</formula>
    </cfRule>
  </conditionalFormatting>
  <conditionalFormatting sqref="CS19">
    <cfRule type="cellIs" dxfId="14985" priority="61743" operator="notEqual">
      <formula>CQ20</formula>
    </cfRule>
  </conditionalFormatting>
  <conditionalFormatting sqref="CS22">
    <cfRule type="cellIs" dxfId="14984" priority="61593" operator="notEqual">
      <formula>CQ23</formula>
    </cfRule>
  </conditionalFormatting>
  <conditionalFormatting sqref="CS25">
    <cfRule type="cellIs" dxfId="14983" priority="61443" operator="notEqual">
      <formula>CQ26</formula>
    </cfRule>
  </conditionalFormatting>
  <conditionalFormatting sqref="CS28">
    <cfRule type="cellIs" dxfId="14982" priority="61293" operator="notEqual">
      <formula>CQ29</formula>
    </cfRule>
  </conditionalFormatting>
  <conditionalFormatting sqref="CS31">
    <cfRule type="cellIs" dxfId="14981" priority="61143" operator="notEqual">
      <formula>CQ32</formula>
    </cfRule>
  </conditionalFormatting>
  <conditionalFormatting sqref="CS34">
    <cfRule type="cellIs" dxfId="14980" priority="60993" operator="notEqual">
      <formula>CQ35</formula>
    </cfRule>
  </conditionalFormatting>
  <conditionalFormatting sqref="CS37">
    <cfRule type="cellIs" dxfId="14979" priority="60843" operator="notEqual">
      <formula>CQ38</formula>
    </cfRule>
  </conditionalFormatting>
  <conditionalFormatting sqref="CS40">
    <cfRule type="cellIs" dxfId="14978" priority="60693" operator="notEqual">
      <formula>CQ41</formula>
    </cfRule>
  </conditionalFormatting>
  <conditionalFormatting sqref="CS43">
    <cfRule type="cellIs" dxfId="14977" priority="60543" operator="notEqual">
      <formula>CQ44</formula>
    </cfRule>
  </conditionalFormatting>
  <conditionalFormatting sqref="CS46">
    <cfRule type="cellIs" dxfId="14976" priority="60393" operator="notEqual">
      <formula>CQ47</formula>
    </cfRule>
  </conditionalFormatting>
  <conditionalFormatting sqref="CS49">
    <cfRule type="cellIs" dxfId="14975" priority="60243" operator="notEqual">
      <formula>CQ50</formula>
    </cfRule>
  </conditionalFormatting>
  <conditionalFormatting sqref="CS52">
    <cfRule type="cellIs" dxfId="14974" priority="60093" operator="notEqual">
      <formula>CQ53</formula>
    </cfRule>
  </conditionalFormatting>
  <conditionalFormatting sqref="CS55">
    <cfRule type="cellIs" dxfId="14973" priority="59943" operator="notEqual">
      <formula>CQ56</formula>
    </cfRule>
  </conditionalFormatting>
  <conditionalFormatting sqref="CS58">
    <cfRule type="cellIs" dxfId="14972" priority="59793" operator="notEqual">
      <formula>CQ59</formula>
    </cfRule>
  </conditionalFormatting>
  <conditionalFormatting sqref="CS61">
    <cfRule type="cellIs" dxfId="14971" priority="59493" operator="notEqual">
      <formula>CQ62</formula>
    </cfRule>
  </conditionalFormatting>
  <conditionalFormatting sqref="CS64">
    <cfRule type="cellIs" dxfId="14970" priority="59343" operator="notEqual">
      <formula>CQ65</formula>
    </cfRule>
  </conditionalFormatting>
  <conditionalFormatting sqref="CS67">
    <cfRule type="cellIs" dxfId="14969" priority="59193" operator="notEqual">
      <formula>CQ68</formula>
    </cfRule>
  </conditionalFormatting>
  <conditionalFormatting sqref="CS70">
    <cfRule type="cellIs" dxfId="14968" priority="59043" operator="notEqual">
      <formula>CQ71</formula>
    </cfRule>
  </conditionalFormatting>
  <conditionalFormatting sqref="CS73">
    <cfRule type="cellIs" dxfId="14967" priority="58893" operator="notEqual">
      <formula>CQ74</formula>
    </cfRule>
  </conditionalFormatting>
  <conditionalFormatting sqref="CS76">
    <cfRule type="cellIs" dxfId="14966" priority="26093" operator="notEqual">
      <formula>CQ77</formula>
    </cfRule>
  </conditionalFormatting>
  <conditionalFormatting sqref="CS79">
    <cfRule type="cellIs" dxfId="14965" priority="25973" operator="notEqual">
      <formula>CQ80</formula>
    </cfRule>
  </conditionalFormatting>
  <conditionalFormatting sqref="CS82">
    <cfRule type="cellIs" dxfId="14964" priority="25853" operator="notEqual">
      <formula>CQ83</formula>
    </cfRule>
  </conditionalFormatting>
  <conditionalFormatting sqref="CS85">
    <cfRule type="cellIs" dxfId="14963" priority="25733" operator="notEqual">
      <formula>CQ86</formula>
    </cfRule>
  </conditionalFormatting>
  <conditionalFormatting sqref="CS88">
    <cfRule type="cellIs" dxfId="14962" priority="25613" operator="notEqual">
      <formula>CQ89</formula>
    </cfRule>
  </conditionalFormatting>
  <conditionalFormatting sqref="CS91">
    <cfRule type="cellIs" dxfId="14961" priority="25373" operator="notEqual">
      <formula>CQ92</formula>
    </cfRule>
  </conditionalFormatting>
  <conditionalFormatting sqref="CS94">
    <cfRule type="cellIs" dxfId="14960" priority="817" operator="notEqual">
      <formula>CQ95</formula>
    </cfRule>
  </conditionalFormatting>
  <conditionalFormatting sqref="CS97">
    <cfRule type="cellIs" dxfId="14959" priority="25493" operator="notEqual">
      <formula>CQ98</formula>
    </cfRule>
  </conditionalFormatting>
  <conditionalFormatting sqref="CS100">
    <cfRule type="cellIs" dxfId="14958" priority="25253" operator="notEqual">
      <formula>CQ101</formula>
    </cfRule>
  </conditionalFormatting>
  <conditionalFormatting sqref="CS103">
    <cfRule type="cellIs" dxfId="14957" priority="25133" operator="notEqual">
      <formula>CQ104</formula>
    </cfRule>
  </conditionalFormatting>
  <conditionalFormatting sqref="CS106">
    <cfRule type="cellIs" dxfId="14956" priority="25013" operator="notEqual">
      <formula>CQ107</formula>
    </cfRule>
  </conditionalFormatting>
  <conditionalFormatting sqref="CS109">
    <cfRule type="cellIs" dxfId="14955" priority="24893" operator="notEqual">
      <formula>CQ110</formula>
    </cfRule>
  </conditionalFormatting>
  <conditionalFormatting sqref="CS112">
    <cfRule type="cellIs" dxfId="14954" priority="24773" operator="notEqual">
      <formula>CQ113</formula>
    </cfRule>
  </conditionalFormatting>
  <conditionalFormatting sqref="CS115">
    <cfRule type="cellIs" dxfId="14953" priority="24653" operator="notEqual">
      <formula>CQ116</formula>
    </cfRule>
  </conditionalFormatting>
  <conditionalFormatting sqref="CS118">
    <cfRule type="cellIs" dxfId="14952" priority="24533" operator="notEqual">
      <formula>CQ119</formula>
    </cfRule>
  </conditionalFormatting>
  <conditionalFormatting sqref="CS121">
    <cfRule type="cellIs" dxfId="14951" priority="19503" operator="notEqual">
      <formula>CQ122</formula>
    </cfRule>
  </conditionalFormatting>
  <conditionalFormatting sqref="CS124">
    <cfRule type="cellIs" dxfId="14950" priority="19283" operator="notEqual">
      <formula>CQ125</formula>
    </cfRule>
  </conditionalFormatting>
  <conditionalFormatting sqref="CS127">
    <cfRule type="cellIs" dxfId="14949" priority="19063" operator="notEqual">
      <formula>CQ128</formula>
    </cfRule>
  </conditionalFormatting>
  <conditionalFormatting sqref="CS130">
    <cfRule type="cellIs" dxfId="14948" priority="18843" operator="notEqual">
      <formula>CQ131</formula>
    </cfRule>
  </conditionalFormatting>
  <conditionalFormatting sqref="CS133">
    <cfRule type="cellIs" dxfId="14947" priority="18623" operator="notEqual">
      <formula>CQ134</formula>
    </cfRule>
  </conditionalFormatting>
  <conditionalFormatting sqref="CS136">
    <cfRule type="cellIs" dxfId="14946" priority="18403" operator="notEqual">
      <formula>CQ137</formula>
    </cfRule>
  </conditionalFormatting>
  <conditionalFormatting sqref="CS139">
    <cfRule type="cellIs" dxfId="14945" priority="18183" operator="notEqual">
      <formula>CQ140</formula>
    </cfRule>
  </conditionalFormatting>
  <conditionalFormatting sqref="CS142">
    <cfRule type="cellIs" dxfId="14944" priority="17963" operator="notEqual">
      <formula>CQ143</formula>
    </cfRule>
  </conditionalFormatting>
  <conditionalFormatting sqref="CS145">
    <cfRule type="cellIs" dxfId="14943" priority="17743" operator="notEqual">
      <formula>CQ146</formula>
    </cfRule>
  </conditionalFormatting>
  <conditionalFormatting sqref="CS148">
    <cfRule type="cellIs" dxfId="14942" priority="17523" operator="notEqual">
      <formula>CQ149</formula>
    </cfRule>
  </conditionalFormatting>
  <conditionalFormatting sqref="CS151">
    <cfRule type="cellIs" dxfId="14941" priority="17303" operator="notEqual">
      <formula>CQ152</formula>
    </cfRule>
  </conditionalFormatting>
  <conditionalFormatting sqref="CS154">
    <cfRule type="cellIs" dxfId="14940" priority="17083" operator="notEqual">
      <formula>CQ155</formula>
    </cfRule>
  </conditionalFormatting>
  <conditionalFormatting sqref="CS157">
    <cfRule type="cellIs" dxfId="14939" priority="16863" operator="notEqual">
      <formula>CQ158</formula>
    </cfRule>
  </conditionalFormatting>
  <conditionalFormatting sqref="CS160">
    <cfRule type="cellIs" dxfId="14938" priority="16643" operator="notEqual">
      <formula>CQ161</formula>
    </cfRule>
  </conditionalFormatting>
  <conditionalFormatting sqref="CS163">
    <cfRule type="cellIs" dxfId="14937" priority="16423" operator="notEqual">
      <formula>CQ164</formula>
    </cfRule>
  </conditionalFormatting>
  <conditionalFormatting sqref="CS166">
    <cfRule type="cellIs" dxfId="14936" priority="597" operator="notEqual">
      <formula>CQ167</formula>
    </cfRule>
  </conditionalFormatting>
  <conditionalFormatting sqref="CS169">
    <cfRule type="cellIs" dxfId="14935" priority="16203" operator="notEqual">
      <formula>CQ170</formula>
    </cfRule>
  </conditionalFormatting>
  <conditionalFormatting sqref="CS172">
    <cfRule type="cellIs" dxfId="14934" priority="15983" operator="notEqual">
      <formula>CQ173</formula>
    </cfRule>
  </conditionalFormatting>
  <conditionalFormatting sqref="CS175">
    <cfRule type="cellIs" dxfId="14933" priority="15763" operator="notEqual">
      <formula>CQ176</formula>
    </cfRule>
  </conditionalFormatting>
  <conditionalFormatting sqref="CS178">
    <cfRule type="cellIs" dxfId="14932" priority="15543" operator="notEqual">
      <formula>CQ179</formula>
    </cfRule>
  </conditionalFormatting>
  <conditionalFormatting sqref="CS181">
    <cfRule type="cellIs" dxfId="14931" priority="15323" operator="notEqual">
      <formula>CQ182</formula>
    </cfRule>
  </conditionalFormatting>
  <conditionalFormatting sqref="CS184">
    <cfRule type="cellIs" dxfId="14930" priority="15103" operator="notEqual">
      <formula>CQ185</formula>
    </cfRule>
  </conditionalFormatting>
  <conditionalFormatting sqref="CS187">
    <cfRule type="cellIs" dxfId="14929" priority="14883" operator="notEqual">
      <formula>CQ188</formula>
    </cfRule>
  </conditionalFormatting>
  <conditionalFormatting sqref="CS190">
    <cfRule type="cellIs" dxfId="14928" priority="14663" operator="notEqual">
      <formula>CQ191</formula>
    </cfRule>
  </conditionalFormatting>
  <conditionalFormatting sqref="CS193">
    <cfRule type="cellIs" dxfId="14927" priority="14443" operator="notEqual">
      <formula>CQ194</formula>
    </cfRule>
  </conditionalFormatting>
  <conditionalFormatting sqref="CS196">
    <cfRule type="cellIs" dxfId="14926" priority="14223" operator="notEqual">
      <formula>CQ197</formula>
    </cfRule>
  </conditionalFormatting>
  <conditionalFormatting sqref="CS199">
    <cfRule type="cellIs" dxfId="14925" priority="14003" operator="notEqual">
      <formula>CQ200</formula>
    </cfRule>
  </conditionalFormatting>
  <conditionalFormatting sqref="CS202">
    <cfRule type="cellIs" dxfId="14924" priority="13783" operator="notEqual">
      <formula>CQ203</formula>
    </cfRule>
  </conditionalFormatting>
  <conditionalFormatting sqref="CS205">
    <cfRule type="cellIs" dxfId="14923" priority="13563" operator="notEqual">
      <formula>CQ206</formula>
    </cfRule>
  </conditionalFormatting>
  <conditionalFormatting sqref="CS208">
    <cfRule type="cellIs" dxfId="14922" priority="13343" operator="notEqual">
      <formula>CQ209</formula>
    </cfRule>
  </conditionalFormatting>
  <conditionalFormatting sqref="CS211">
    <cfRule type="cellIs" dxfId="14921" priority="13123" operator="notEqual">
      <formula>CQ212</formula>
    </cfRule>
  </conditionalFormatting>
  <conditionalFormatting sqref="CS214">
    <cfRule type="cellIs" dxfId="14920" priority="12903" operator="notEqual">
      <formula>CQ215</formula>
    </cfRule>
  </conditionalFormatting>
  <conditionalFormatting sqref="CS217">
    <cfRule type="cellIs" dxfId="14919" priority="12683" operator="notEqual">
      <formula>CQ218</formula>
    </cfRule>
  </conditionalFormatting>
  <conditionalFormatting sqref="CS220">
    <cfRule type="cellIs" dxfId="14918" priority="12463" operator="notEqual">
      <formula>CQ221</formula>
    </cfRule>
  </conditionalFormatting>
  <conditionalFormatting sqref="CS223">
    <cfRule type="cellIs" dxfId="14917" priority="12243" operator="notEqual">
      <formula>CQ224</formula>
    </cfRule>
  </conditionalFormatting>
  <conditionalFormatting sqref="CS226">
    <cfRule type="cellIs" dxfId="14916" priority="12023" operator="notEqual">
      <formula>CQ227</formula>
    </cfRule>
  </conditionalFormatting>
  <conditionalFormatting sqref="CS229">
    <cfRule type="cellIs" dxfId="14915" priority="11803" operator="notEqual">
      <formula>CQ230</formula>
    </cfRule>
  </conditionalFormatting>
  <conditionalFormatting sqref="CS232">
    <cfRule type="cellIs" dxfId="14914" priority="11583" operator="notEqual">
      <formula>CQ233</formula>
    </cfRule>
  </conditionalFormatting>
  <conditionalFormatting sqref="CS235">
    <cfRule type="cellIs" dxfId="14913" priority="11363" operator="notEqual">
      <formula>CQ236</formula>
    </cfRule>
  </conditionalFormatting>
  <conditionalFormatting sqref="CS238">
    <cfRule type="cellIs" dxfId="14912" priority="11143" operator="notEqual">
      <formula>CQ239</formula>
    </cfRule>
  </conditionalFormatting>
  <conditionalFormatting sqref="CS241">
    <cfRule type="cellIs" dxfId="14911" priority="10923" operator="notEqual">
      <formula>CQ242</formula>
    </cfRule>
  </conditionalFormatting>
  <conditionalFormatting sqref="CS244">
    <cfRule type="cellIs" dxfId="14910" priority="10703" operator="notEqual">
      <formula>CQ245</formula>
    </cfRule>
  </conditionalFormatting>
  <conditionalFormatting sqref="CS247">
    <cfRule type="cellIs" dxfId="14909" priority="10483" operator="notEqual">
      <formula>CQ248</formula>
    </cfRule>
  </conditionalFormatting>
  <conditionalFormatting sqref="CS250">
    <cfRule type="cellIs" dxfId="14908" priority="10263" operator="notEqual">
      <formula>CQ251</formula>
    </cfRule>
  </conditionalFormatting>
  <conditionalFormatting sqref="CS253">
    <cfRule type="cellIs" dxfId="14907" priority="10043" operator="notEqual">
      <formula>CQ254</formula>
    </cfRule>
  </conditionalFormatting>
  <conditionalFormatting sqref="CS256">
    <cfRule type="cellIs" dxfId="14906" priority="9823" operator="notEqual">
      <formula>CQ257</formula>
    </cfRule>
  </conditionalFormatting>
  <conditionalFormatting sqref="CS259">
    <cfRule type="cellIs" dxfId="14905" priority="9603" operator="notEqual">
      <formula>CQ260</formula>
    </cfRule>
  </conditionalFormatting>
  <conditionalFormatting sqref="CS262">
    <cfRule type="cellIs" dxfId="14904" priority="9383" operator="notEqual">
      <formula>CQ263</formula>
    </cfRule>
  </conditionalFormatting>
  <conditionalFormatting sqref="CS265">
    <cfRule type="cellIs" dxfId="14903" priority="9163" operator="notEqual">
      <formula>CQ266</formula>
    </cfRule>
  </conditionalFormatting>
  <conditionalFormatting sqref="CS268">
    <cfRule type="cellIs" dxfId="14902" priority="8943" operator="notEqual">
      <formula>CQ269</formula>
    </cfRule>
  </conditionalFormatting>
  <conditionalFormatting sqref="CS271">
    <cfRule type="cellIs" dxfId="14901" priority="8723" operator="notEqual">
      <formula>CQ272</formula>
    </cfRule>
  </conditionalFormatting>
  <conditionalFormatting sqref="CS274">
    <cfRule type="cellIs" dxfId="14900" priority="1463" operator="notEqual">
      <formula>CQ275</formula>
    </cfRule>
  </conditionalFormatting>
  <conditionalFormatting sqref="CS277">
    <cfRule type="cellIs" dxfId="14899" priority="8503" operator="notEqual">
      <formula>CQ278</formula>
    </cfRule>
  </conditionalFormatting>
  <conditionalFormatting sqref="CS280">
    <cfRule type="cellIs" dxfId="14898" priority="8283" operator="notEqual">
      <formula>CQ281</formula>
    </cfRule>
  </conditionalFormatting>
  <conditionalFormatting sqref="CS283">
    <cfRule type="cellIs" dxfId="14897" priority="8063" operator="notEqual">
      <formula>CQ284</formula>
    </cfRule>
  </conditionalFormatting>
  <conditionalFormatting sqref="CS286">
    <cfRule type="cellIs" dxfId="14896" priority="7843" operator="notEqual">
      <formula>CQ287</formula>
    </cfRule>
  </conditionalFormatting>
  <conditionalFormatting sqref="CS289">
    <cfRule type="cellIs" dxfId="14895" priority="7623" operator="notEqual">
      <formula>CQ290</formula>
    </cfRule>
  </conditionalFormatting>
  <conditionalFormatting sqref="CS292">
    <cfRule type="cellIs" dxfId="14894" priority="377" operator="notEqual">
      <formula>CQ293</formula>
    </cfRule>
  </conditionalFormatting>
  <conditionalFormatting sqref="CS295">
    <cfRule type="cellIs" dxfId="14893" priority="7403" operator="notEqual">
      <formula>CQ296</formula>
    </cfRule>
  </conditionalFormatting>
  <conditionalFormatting sqref="CS298">
    <cfRule type="cellIs" dxfId="14892" priority="7183" operator="notEqual">
      <formula>CQ299</formula>
    </cfRule>
  </conditionalFormatting>
  <conditionalFormatting sqref="CS301">
    <cfRule type="cellIs" dxfId="14891" priority="6963" operator="notEqual">
      <formula>CQ302</formula>
    </cfRule>
  </conditionalFormatting>
  <conditionalFormatting sqref="CS304">
    <cfRule type="cellIs" dxfId="14890" priority="6743" operator="notEqual">
      <formula>CQ305</formula>
    </cfRule>
  </conditionalFormatting>
  <conditionalFormatting sqref="CS307">
    <cfRule type="cellIs" dxfId="14889" priority="6523" operator="notEqual">
      <formula>CQ308</formula>
    </cfRule>
  </conditionalFormatting>
  <conditionalFormatting sqref="CS310">
    <cfRule type="cellIs" dxfId="14888" priority="24413" operator="notEqual">
      <formula>CQ311</formula>
    </cfRule>
  </conditionalFormatting>
  <conditionalFormatting sqref="CS313">
    <cfRule type="cellIs" dxfId="14887" priority="6083" operator="notEqual">
      <formula>CQ314</formula>
    </cfRule>
  </conditionalFormatting>
  <conditionalFormatting sqref="CS316">
    <cfRule type="cellIs" dxfId="14886" priority="5863" operator="notEqual">
      <formula>CQ317</formula>
    </cfRule>
  </conditionalFormatting>
  <conditionalFormatting sqref="CS319">
    <cfRule type="cellIs" dxfId="14885" priority="5643" operator="notEqual">
      <formula>CQ320</formula>
    </cfRule>
  </conditionalFormatting>
  <conditionalFormatting sqref="CS322">
    <cfRule type="cellIs" dxfId="14884" priority="5423" operator="notEqual">
      <formula>CQ323</formula>
    </cfRule>
  </conditionalFormatting>
  <conditionalFormatting sqref="CS325">
    <cfRule type="cellIs" dxfId="14883" priority="5203" operator="notEqual">
      <formula>CQ326</formula>
    </cfRule>
  </conditionalFormatting>
  <conditionalFormatting sqref="CS328">
    <cfRule type="cellIs" dxfId="14882" priority="4983" operator="notEqual">
      <formula>CQ329</formula>
    </cfRule>
  </conditionalFormatting>
  <conditionalFormatting sqref="CS331">
    <cfRule type="cellIs" dxfId="14881" priority="4763" operator="notEqual">
      <formula>CQ332</formula>
    </cfRule>
  </conditionalFormatting>
  <conditionalFormatting sqref="CS334">
    <cfRule type="cellIs" dxfId="14880" priority="157" operator="notEqual">
      <formula>CQ335</formula>
    </cfRule>
  </conditionalFormatting>
  <conditionalFormatting sqref="CS337">
    <cfRule type="cellIs" dxfId="14879" priority="4543" operator="notEqual">
      <formula>CQ338</formula>
    </cfRule>
  </conditionalFormatting>
  <conditionalFormatting sqref="CS340">
    <cfRule type="cellIs" dxfId="14878" priority="4323" operator="notEqual">
      <formula>CQ341</formula>
    </cfRule>
  </conditionalFormatting>
  <conditionalFormatting sqref="CS343">
    <cfRule type="cellIs" dxfId="14877" priority="6303" operator="notEqual">
      <formula>CQ344</formula>
    </cfRule>
  </conditionalFormatting>
  <conditionalFormatting sqref="CS346">
    <cfRule type="cellIs" dxfId="14876" priority="3883" operator="notEqual">
      <formula>CQ347</formula>
    </cfRule>
  </conditionalFormatting>
  <conditionalFormatting sqref="CS349">
    <cfRule type="cellIs" dxfId="14875" priority="4103" operator="notEqual">
      <formula>CQ350</formula>
    </cfRule>
  </conditionalFormatting>
  <conditionalFormatting sqref="CS352">
    <cfRule type="cellIs" dxfId="14874" priority="3443" operator="notEqual">
      <formula>CQ353</formula>
    </cfRule>
  </conditionalFormatting>
  <conditionalFormatting sqref="CS355">
    <cfRule type="cellIs" dxfId="14873" priority="3223" operator="notEqual">
      <formula>CQ356</formula>
    </cfRule>
  </conditionalFormatting>
  <conditionalFormatting sqref="CS358">
    <cfRule type="cellIs" dxfId="14872" priority="3003" operator="notEqual">
      <formula>CQ359</formula>
    </cfRule>
  </conditionalFormatting>
  <conditionalFormatting sqref="CS361">
    <cfRule type="cellIs" dxfId="14871" priority="24293" operator="notEqual">
      <formula>CQ362</formula>
    </cfRule>
  </conditionalFormatting>
  <conditionalFormatting sqref="CS364">
    <cfRule type="cellIs" dxfId="14870" priority="24173" operator="notEqual">
      <formula>CQ365</formula>
    </cfRule>
  </conditionalFormatting>
  <conditionalFormatting sqref="CS367">
    <cfRule type="cellIs" dxfId="14869" priority="23933" operator="notEqual">
      <formula>CQ368</formula>
    </cfRule>
  </conditionalFormatting>
  <conditionalFormatting sqref="CS370">
    <cfRule type="cellIs" dxfId="14868" priority="27203" operator="notEqual">
      <formula>CQ371</formula>
    </cfRule>
  </conditionalFormatting>
  <conditionalFormatting sqref="CT19">
    <cfRule type="cellIs" dxfId="14867" priority="61742" operator="notEqual">
      <formula>CQ20</formula>
    </cfRule>
  </conditionalFormatting>
  <conditionalFormatting sqref="CT22">
    <cfRule type="cellIs" dxfId="14866" priority="61592" operator="notEqual">
      <formula>CQ23</formula>
    </cfRule>
  </conditionalFormatting>
  <conditionalFormatting sqref="CT25">
    <cfRule type="cellIs" dxfId="14865" priority="61442" operator="notEqual">
      <formula>CQ26</formula>
    </cfRule>
  </conditionalFormatting>
  <conditionalFormatting sqref="CT28">
    <cfRule type="cellIs" dxfId="14864" priority="61292" operator="notEqual">
      <formula>CQ29</formula>
    </cfRule>
  </conditionalFormatting>
  <conditionalFormatting sqref="CT31">
    <cfRule type="cellIs" dxfId="14863" priority="61142" operator="notEqual">
      <formula>CQ32</formula>
    </cfRule>
  </conditionalFormatting>
  <conditionalFormatting sqref="CT34">
    <cfRule type="cellIs" dxfId="14862" priority="60992" operator="notEqual">
      <formula>CQ35</formula>
    </cfRule>
  </conditionalFormatting>
  <conditionalFormatting sqref="CT37">
    <cfRule type="cellIs" dxfId="14861" priority="60842" operator="notEqual">
      <formula>CQ38</formula>
    </cfRule>
  </conditionalFormatting>
  <conditionalFormatting sqref="CT40">
    <cfRule type="cellIs" dxfId="14860" priority="60692" operator="notEqual">
      <formula>CQ41</formula>
    </cfRule>
  </conditionalFormatting>
  <conditionalFormatting sqref="CT43">
    <cfRule type="cellIs" dxfId="14859" priority="60542" operator="notEqual">
      <formula>CQ44</formula>
    </cfRule>
  </conditionalFormatting>
  <conditionalFormatting sqref="CT46">
    <cfRule type="cellIs" dxfId="14858" priority="60392" operator="notEqual">
      <formula>CQ47</formula>
    </cfRule>
  </conditionalFormatting>
  <conditionalFormatting sqref="CT49">
    <cfRule type="cellIs" dxfId="14857" priority="60242" operator="notEqual">
      <formula>CQ50</formula>
    </cfRule>
  </conditionalFormatting>
  <conditionalFormatting sqref="CT52">
    <cfRule type="cellIs" dxfId="14856" priority="60092" operator="notEqual">
      <formula>CQ53</formula>
    </cfRule>
  </conditionalFormatting>
  <conditionalFormatting sqref="CT55">
    <cfRule type="cellIs" dxfId="14855" priority="59942" operator="notEqual">
      <formula>CQ56</formula>
    </cfRule>
  </conditionalFormatting>
  <conditionalFormatting sqref="CT58">
    <cfRule type="cellIs" dxfId="14854" priority="59792" operator="notEqual">
      <formula>CQ59</formula>
    </cfRule>
  </conditionalFormatting>
  <conditionalFormatting sqref="CT61">
    <cfRule type="cellIs" dxfId="14853" priority="59492" operator="notEqual">
      <formula>CQ62</formula>
    </cfRule>
  </conditionalFormatting>
  <conditionalFormatting sqref="CT64">
    <cfRule type="cellIs" dxfId="14852" priority="59342" operator="notEqual">
      <formula>CQ65</formula>
    </cfRule>
  </conditionalFormatting>
  <conditionalFormatting sqref="CT67">
    <cfRule type="cellIs" dxfId="14851" priority="59192" operator="notEqual">
      <formula>CQ68</formula>
    </cfRule>
  </conditionalFormatting>
  <conditionalFormatting sqref="CT70">
    <cfRule type="cellIs" dxfId="14850" priority="59042" operator="notEqual">
      <formula>CQ71</formula>
    </cfRule>
  </conditionalFormatting>
  <conditionalFormatting sqref="CT73">
    <cfRule type="cellIs" dxfId="14849" priority="58892" operator="notEqual">
      <formula>CQ74</formula>
    </cfRule>
  </conditionalFormatting>
  <conditionalFormatting sqref="CT76">
    <cfRule type="cellIs" dxfId="14848" priority="26092" operator="notEqual">
      <formula>CQ77</formula>
    </cfRule>
  </conditionalFormatting>
  <conditionalFormatting sqref="CT79">
    <cfRule type="cellIs" dxfId="14847" priority="25972" operator="notEqual">
      <formula>CQ80</formula>
    </cfRule>
  </conditionalFormatting>
  <conditionalFormatting sqref="CT82">
    <cfRule type="cellIs" dxfId="14846" priority="25852" operator="notEqual">
      <formula>CQ83</formula>
    </cfRule>
  </conditionalFormatting>
  <conditionalFormatting sqref="CT85">
    <cfRule type="cellIs" dxfId="14845" priority="25732" operator="notEqual">
      <formula>CQ86</formula>
    </cfRule>
  </conditionalFormatting>
  <conditionalFormatting sqref="CT88">
    <cfRule type="cellIs" dxfId="14844" priority="25612" operator="notEqual">
      <formula>CQ89</formula>
    </cfRule>
  </conditionalFormatting>
  <conditionalFormatting sqref="CT91">
    <cfRule type="cellIs" dxfId="14843" priority="25372" operator="notEqual">
      <formula>CQ92</formula>
    </cfRule>
  </conditionalFormatting>
  <conditionalFormatting sqref="CT94">
    <cfRule type="cellIs" dxfId="14842" priority="816" operator="notEqual">
      <formula>CQ95</formula>
    </cfRule>
  </conditionalFormatting>
  <conditionalFormatting sqref="CT97">
    <cfRule type="cellIs" dxfId="14841" priority="25492" operator="notEqual">
      <formula>CQ98</formula>
    </cfRule>
  </conditionalFormatting>
  <conditionalFormatting sqref="CT100">
    <cfRule type="cellIs" dxfId="14840" priority="25252" operator="notEqual">
      <formula>CQ101</formula>
    </cfRule>
  </conditionalFormatting>
  <conditionalFormatting sqref="CT103">
    <cfRule type="cellIs" dxfId="14839" priority="25132" operator="notEqual">
      <formula>CQ104</formula>
    </cfRule>
  </conditionalFormatting>
  <conditionalFormatting sqref="CT106">
    <cfRule type="cellIs" dxfId="14838" priority="25012" operator="notEqual">
      <formula>CQ107</formula>
    </cfRule>
  </conditionalFormatting>
  <conditionalFormatting sqref="CT109">
    <cfRule type="cellIs" dxfId="14837" priority="24892" operator="notEqual">
      <formula>CQ110</formula>
    </cfRule>
  </conditionalFormatting>
  <conditionalFormatting sqref="CT112">
    <cfRule type="cellIs" dxfId="14836" priority="24772" operator="notEqual">
      <formula>CQ113</formula>
    </cfRule>
  </conditionalFormatting>
  <conditionalFormatting sqref="CT115">
    <cfRule type="cellIs" dxfId="14835" priority="24652" operator="notEqual">
      <formula>CQ116</formula>
    </cfRule>
  </conditionalFormatting>
  <conditionalFormatting sqref="CT118">
    <cfRule type="cellIs" dxfId="14834" priority="24532" operator="notEqual">
      <formula>CQ119</formula>
    </cfRule>
  </conditionalFormatting>
  <conditionalFormatting sqref="CT121">
    <cfRule type="cellIs" dxfId="14833" priority="19502" operator="notEqual">
      <formula>CQ122</formula>
    </cfRule>
  </conditionalFormatting>
  <conditionalFormatting sqref="CT124">
    <cfRule type="cellIs" dxfId="14832" priority="19282" operator="notEqual">
      <formula>CQ125</formula>
    </cfRule>
  </conditionalFormatting>
  <conditionalFormatting sqref="CT127">
    <cfRule type="cellIs" dxfId="14831" priority="19062" operator="notEqual">
      <formula>CQ128</formula>
    </cfRule>
  </conditionalFormatting>
  <conditionalFormatting sqref="CT130">
    <cfRule type="cellIs" dxfId="14830" priority="18842" operator="notEqual">
      <formula>CQ131</formula>
    </cfRule>
  </conditionalFormatting>
  <conditionalFormatting sqref="CT133">
    <cfRule type="cellIs" dxfId="14829" priority="18622" operator="notEqual">
      <formula>CQ134</formula>
    </cfRule>
  </conditionalFormatting>
  <conditionalFormatting sqref="CT136">
    <cfRule type="cellIs" dxfId="14828" priority="18402" operator="notEqual">
      <formula>CQ137</formula>
    </cfRule>
  </conditionalFormatting>
  <conditionalFormatting sqref="CT139">
    <cfRule type="cellIs" dxfId="14827" priority="18182" operator="notEqual">
      <formula>CQ140</formula>
    </cfRule>
  </conditionalFormatting>
  <conditionalFormatting sqref="CT142">
    <cfRule type="cellIs" dxfId="14826" priority="17962" operator="notEqual">
      <formula>CQ143</formula>
    </cfRule>
  </conditionalFormatting>
  <conditionalFormatting sqref="CT145">
    <cfRule type="cellIs" dxfId="14825" priority="17742" operator="notEqual">
      <formula>CQ146</formula>
    </cfRule>
  </conditionalFormatting>
  <conditionalFormatting sqref="CT148">
    <cfRule type="cellIs" dxfId="14824" priority="17522" operator="notEqual">
      <formula>CQ149</formula>
    </cfRule>
  </conditionalFormatting>
  <conditionalFormatting sqref="CT151">
    <cfRule type="cellIs" dxfId="14823" priority="17302" operator="notEqual">
      <formula>CQ152</formula>
    </cfRule>
  </conditionalFormatting>
  <conditionalFormatting sqref="CT154">
    <cfRule type="cellIs" dxfId="14822" priority="17082" operator="notEqual">
      <formula>CQ155</formula>
    </cfRule>
  </conditionalFormatting>
  <conditionalFormatting sqref="CT157">
    <cfRule type="cellIs" dxfId="14821" priority="16862" operator="notEqual">
      <formula>CQ158</formula>
    </cfRule>
  </conditionalFormatting>
  <conditionalFormatting sqref="CT160">
    <cfRule type="cellIs" dxfId="14820" priority="16642" operator="notEqual">
      <formula>CQ161</formula>
    </cfRule>
  </conditionalFormatting>
  <conditionalFormatting sqref="CT163">
    <cfRule type="cellIs" dxfId="14819" priority="16422" operator="notEqual">
      <formula>CQ164</formula>
    </cfRule>
  </conditionalFormatting>
  <conditionalFormatting sqref="CT166">
    <cfRule type="cellIs" dxfId="14818" priority="596" operator="notEqual">
      <formula>CQ167</formula>
    </cfRule>
  </conditionalFormatting>
  <conditionalFormatting sqref="CT169">
    <cfRule type="cellIs" dxfId="14817" priority="16202" operator="notEqual">
      <formula>CQ170</formula>
    </cfRule>
  </conditionalFormatting>
  <conditionalFormatting sqref="CT172">
    <cfRule type="cellIs" dxfId="14816" priority="15982" operator="notEqual">
      <formula>CQ173</formula>
    </cfRule>
  </conditionalFormatting>
  <conditionalFormatting sqref="CT175">
    <cfRule type="cellIs" dxfId="14815" priority="15762" operator="notEqual">
      <formula>CQ176</formula>
    </cfRule>
  </conditionalFormatting>
  <conditionalFormatting sqref="CT178">
    <cfRule type="cellIs" dxfId="14814" priority="15542" operator="notEqual">
      <formula>CQ179</formula>
    </cfRule>
  </conditionalFormatting>
  <conditionalFormatting sqref="CT181">
    <cfRule type="cellIs" dxfId="14813" priority="15322" operator="notEqual">
      <formula>CQ182</formula>
    </cfRule>
  </conditionalFormatting>
  <conditionalFormatting sqref="CT184">
    <cfRule type="cellIs" dxfId="14812" priority="15102" operator="notEqual">
      <formula>CQ185</formula>
    </cfRule>
  </conditionalFormatting>
  <conditionalFormatting sqref="CT187">
    <cfRule type="cellIs" dxfId="14811" priority="14882" operator="notEqual">
      <formula>CQ188</formula>
    </cfRule>
  </conditionalFormatting>
  <conditionalFormatting sqref="CT190">
    <cfRule type="cellIs" dxfId="14810" priority="14662" operator="notEqual">
      <formula>CQ191</formula>
    </cfRule>
  </conditionalFormatting>
  <conditionalFormatting sqref="CT193">
    <cfRule type="cellIs" dxfId="14809" priority="14442" operator="notEqual">
      <formula>CQ194</formula>
    </cfRule>
  </conditionalFormatting>
  <conditionalFormatting sqref="CT196">
    <cfRule type="cellIs" dxfId="14808" priority="14222" operator="notEqual">
      <formula>CQ197</formula>
    </cfRule>
  </conditionalFormatting>
  <conditionalFormatting sqref="CT199">
    <cfRule type="cellIs" dxfId="14807" priority="14002" operator="notEqual">
      <formula>CQ200</formula>
    </cfRule>
  </conditionalFormatting>
  <conditionalFormatting sqref="CT202">
    <cfRule type="cellIs" dxfId="14806" priority="13782" operator="notEqual">
      <formula>CQ203</formula>
    </cfRule>
  </conditionalFormatting>
  <conditionalFormatting sqref="CT205">
    <cfRule type="cellIs" dxfId="14805" priority="13562" operator="notEqual">
      <formula>CQ206</formula>
    </cfRule>
  </conditionalFormatting>
  <conditionalFormatting sqref="CT208">
    <cfRule type="cellIs" dxfId="14804" priority="13342" operator="notEqual">
      <formula>CQ209</formula>
    </cfRule>
  </conditionalFormatting>
  <conditionalFormatting sqref="CT211">
    <cfRule type="cellIs" dxfId="14803" priority="13122" operator="notEqual">
      <formula>CQ212</formula>
    </cfRule>
  </conditionalFormatting>
  <conditionalFormatting sqref="CT214">
    <cfRule type="cellIs" dxfId="14802" priority="12902" operator="notEqual">
      <formula>CQ215</formula>
    </cfRule>
  </conditionalFormatting>
  <conditionalFormatting sqref="CT217">
    <cfRule type="cellIs" dxfId="14801" priority="12682" operator="notEqual">
      <formula>CQ218</formula>
    </cfRule>
  </conditionalFormatting>
  <conditionalFormatting sqref="CT220">
    <cfRule type="cellIs" dxfId="14800" priority="12462" operator="notEqual">
      <formula>CQ221</formula>
    </cfRule>
  </conditionalFormatting>
  <conditionalFormatting sqref="CT223">
    <cfRule type="cellIs" dxfId="14799" priority="12242" operator="notEqual">
      <formula>CQ224</formula>
    </cfRule>
  </conditionalFormatting>
  <conditionalFormatting sqref="CT226">
    <cfRule type="cellIs" dxfId="14798" priority="12022" operator="notEqual">
      <formula>CQ227</formula>
    </cfRule>
  </conditionalFormatting>
  <conditionalFormatting sqref="CT229">
    <cfRule type="cellIs" dxfId="14797" priority="11802" operator="notEqual">
      <formula>CQ230</formula>
    </cfRule>
  </conditionalFormatting>
  <conditionalFormatting sqref="CT232">
    <cfRule type="cellIs" dxfId="14796" priority="11582" operator="notEqual">
      <formula>CQ233</formula>
    </cfRule>
  </conditionalFormatting>
  <conditionalFormatting sqref="CT235">
    <cfRule type="cellIs" dxfId="14795" priority="11362" operator="notEqual">
      <formula>CQ236</formula>
    </cfRule>
  </conditionalFormatting>
  <conditionalFormatting sqref="CT238">
    <cfRule type="cellIs" dxfId="14794" priority="11142" operator="notEqual">
      <formula>CQ239</formula>
    </cfRule>
  </conditionalFormatting>
  <conditionalFormatting sqref="CT241">
    <cfRule type="cellIs" dxfId="14793" priority="10922" operator="notEqual">
      <formula>CQ242</formula>
    </cfRule>
  </conditionalFormatting>
  <conditionalFormatting sqref="CT244">
    <cfRule type="cellIs" dxfId="14792" priority="10702" operator="notEqual">
      <formula>CQ245</formula>
    </cfRule>
  </conditionalFormatting>
  <conditionalFormatting sqref="CT247">
    <cfRule type="cellIs" dxfId="14791" priority="10482" operator="notEqual">
      <formula>CQ248</formula>
    </cfRule>
  </conditionalFormatting>
  <conditionalFormatting sqref="CT250">
    <cfRule type="cellIs" dxfId="14790" priority="10262" operator="notEqual">
      <formula>CQ251</formula>
    </cfRule>
  </conditionalFormatting>
  <conditionalFormatting sqref="CT253">
    <cfRule type="cellIs" dxfId="14789" priority="10042" operator="notEqual">
      <formula>CQ254</formula>
    </cfRule>
  </conditionalFormatting>
  <conditionalFormatting sqref="CT256">
    <cfRule type="cellIs" dxfId="14788" priority="9822" operator="notEqual">
      <formula>CQ257</formula>
    </cfRule>
  </conditionalFormatting>
  <conditionalFormatting sqref="CT259">
    <cfRule type="cellIs" dxfId="14787" priority="9602" operator="notEqual">
      <formula>CQ260</formula>
    </cfRule>
  </conditionalFormatting>
  <conditionalFormatting sqref="CT262">
    <cfRule type="cellIs" dxfId="14786" priority="9382" operator="notEqual">
      <formula>CQ263</formula>
    </cfRule>
  </conditionalFormatting>
  <conditionalFormatting sqref="CT265">
    <cfRule type="cellIs" dxfId="14785" priority="9162" operator="notEqual">
      <formula>CQ266</formula>
    </cfRule>
  </conditionalFormatting>
  <conditionalFormatting sqref="CT268">
    <cfRule type="cellIs" dxfId="14784" priority="8942" operator="notEqual">
      <formula>CQ269</formula>
    </cfRule>
  </conditionalFormatting>
  <conditionalFormatting sqref="CT271">
    <cfRule type="cellIs" dxfId="14783" priority="8722" operator="notEqual">
      <formula>CQ272</formula>
    </cfRule>
  </conditionalFormatting>
  <conditionalFormatting sqref="CT274">
    <cfRule type="cellIs" dxfId="14782" priority="1462" operator="notEqual">
      <formula>CQ275</formula>
    </cfRule>
  </conditionalFormatting>
  <conditionalFormatting sqref="CT277">
    <cfRule type="cellIs" dxfId="14781" priority="8502" operator="notEqual">
      <formula>CQ278</formula>
    </cfRule>
  </conditionalFormatting>
  <conditionalFormatting sqref="CT280">
    <cfRule type="cellIs" dxfId="14780" priority="8282" operator="notEqual">
      <formula>CQ281</formula>
    </cfRule>
  </conditionalFormatting>
  <conditionalFormatting sqref="CT283">
    <cfRule type="cellIs" dxfId="14779" priority="8062" operator="notEqual">
      <formula>CQ284</formula>
    </cfRule>
  </conditionalFormatting>
  <conditionalFormatting sqref="CT286">
    <cfRule type="cellIs" dxfId="14778" priority="7842" operator="notEqual">
      <formula>CQ287</formula>
    </cfRule>
  </conditionalFormatting>
  <conditionalFormatting sqref="CT289">
    <cfRule type="cellIs" dxfId="14777" priority="7622" operator="notEqual">
      <formula>CQ290</formula>
    </cfRule>
  </conditionalFormatting>
  <conditionalFormatting sqref="CT292">
    <cfRule type="cellIs" dxfId="14776" priority="376" operator="notEqual">
      <formula>CQ293</formula>
    </cfRule>
  </conditionalFormatting>
  <conditionalFormatting sqref="CT295">
    <cfRule type="cellIs" dxfId="14775" priority="7402" operator="notEqual">
      <formula>CQ296</formula>
    </cfRule>
  </conditionalFormatting>
  <conditionalFormatting sqref="CT298">
    <cfRule type="cellIs" dxfId="14774" priority="7182" operator="notEqual">
      <formula>CQ299</formula>
    </cfRule>
  </conditionalFormatting>
  <conditionalFormatting sqref="CT301">
    <cfRule type="cellIs" dxfId="14773" priority="6962" operator="notEqual">
      <formula>CQ302</formula>
    </cfRule>
  </conditionalFormatting>
  <conditionalFormatting sqref="CT304">
    <cfRule type="cellIs" dxfId="14772" priority="6742" operator="notEqual">
      <formula>CQ305</formula>
    </cfRule>
  </conditionalFormatting>
  <conditionalFormatting sqref="CT307">
    <cfRule type="cellIs" dxfId="14771" priority="6522" operator="notEqual">
      <formula>CQ308</formula>
    </cfRule>
  </conditionalFormatting>
  <conditionalFormatting sqref="CT310">
    <cfRule type="cellIs" dxfId="14770" priority="24412" operator="notEqual">
      <formula>CQ311</formula>
    </cfRule>
  </conditionalFormatting>
  <conditionalFormatting sqref="CT313">
    <cfRule type="cellIs" dxfId="14769" priority="6082" operator="notEqual">
      <formula>CQ314</formula>
    </cfRule>
  </conditionalFormatting>
  <conditionalFormatting sqref="CT316">
    <cfRule type="cellIs" dxfId="14768" priority="5862" operator="notEqual">
      <formula>CQ317</formula>
    </cfRule>
  </conditionalFormatting>
  <conditionalFormatting sqref="CT319">
    <cfRule type="cellIs" dxfId="14767" priority="5642" operator="notEqual">
      <formula>CQ320</formula>
    </cfRule>
  </conditionalFormatting>
  <conditionalFormatting sqref="CT322">
    <cfRule type="cellIs" dxfId="14766" priority="5422" operator="notEqual">
      <formula>CQ323</formula>
    </cfRule>
  </conditionalFormatting>
  <conditionalFormatting sqref="CT325">
    <cfRule type="cellIs" dxfId="14765" priority="5202" operator="notEqual">
      <formula>CQ326</formula>
    </cfRule>
  </conditionalFormatting>
  <conditionalFormatting sqref="CT328">
    <cfRule type="cellIs" dxfId="14764" priority="4982" operator="notEqual">
      <formula>CQ329</formula>
    </cfRule>
  </conditionalFormatting>
  <conditionalFormatting sqref="CT331">
    <cfRule type="cellIs" dxfId="14763" priority="4762" operator="notEqual">
      <formula>CQ332</formula>
    </cfRule>
  </conditionalFormatting>
  <conditionalFormatting sqref="CT334">
    <cfRule type="cellIs" dxfId="14762" priority="156" operator="notEqual">
      <formula>CQ335</formula>
    </cfRule>
  </conditionalFormatting>
  <conditionalFormatting sqref="CT337">
    <cfRule type="cellIs" dxfId="14761" priority="4542" operator="notEqual">
      <formula>CQ338</formula>
    </cfRule>
  </conditionalFormatting>
  <conditionalFormatting sqref="CT340">
    <cfRule type="cellIs" dxfId="14760" priority="4322" operator="notEqual">
      <formula>CQ341</formula>
    </cfRule>
  </conditionalFormatting>
  <conditionalFormatting sqref="CT343">
    <cfRule type="cellIs" dxfId="14759" priority="6302" operator="notEqual">
      <formula>CQ344</formula>
    </cfRule>
  </conditionalFormatting>
  <conditionalFormatting sqref="CT346">
    <cfRule type="cellIs" dxfId="14758" priority="3882" operator="notEqual">
      <formula>CQ347</formula>
    </cfRule>
  </conditionalFormatting>
  <conditionalFormatting sqref="CT349">
    <cfRule type="cellIs" dxfId="14757" priority="4102" operator="notEqual">
      <formula>CQ350</formula>
    </cfRule>
  </conditionalFormatting>
  <conditionalFormatting sqref="CT352">
    <cfRule type="cellIs" dxfId="14756" priority="3442" operator="notEqual">
      <formula>CQ353</formula>
    </cfRule>
  </conditionalFormatting>
  <conditionalFormatting sqref="CT355">
    <cfRule type="cellIs" dxfId="14755" priority="3222" operator="notEqual">
      <formula>CQ356</formula>
    </cfRule>
  </conditionalFormatting>
  <conditionalFormatting sqref="CT358">
    <cfRule type="cellIs" dxfId="14754" priority="3002" operator="notEqual">
      <formula>CQ359</formula>
    </cfRule>
  </conditionalFormatting>
  <conditionalFormatting sqref="CT361">
    <cfRule type="cellIs" dxfId="14753" priority="24292" operator="notEqual">
      <formula>CQ362</formula>
    </cfRule>
  </conditionalFormatting>
  <conditionalFormatting sqref="CT364">
    <cfRule type="cellIs" dxfId="14752" priority="24172" operator="notEqual">
      <formula>CQ365</formula>
    </cfRule>
  </conditionalFormatting>
  <conditionalFormatting sqref="CT367">
    <cfRule type="cellIs" dxfId="14751" priority="23932" operator="notEqual">
      <formula>CQ368</formula>
    </cfRule>
  </conditionalFormatting>
  <conditionalFormatting sqref="CT370">
    <cfRule type="cellIs" dxfId="14750" priority="27202" operator="notEqual">
      <formula>CQ371</formula>
    </cfRule>
  </conditionalFormatting>
  <conditionalFormatting sqref="CU19">
    <cfRule type="cellIs" dxfId="14749" priority="61741" operator="notEqual">
      <formula>CQ20</formula>
    </cfRule>
  </conditionalFormatting>
  <conditionalFormatting sqref="CU22">
    <cfRule type="cellIs" dxfId="14748" priority="61591" operator="notEqual">
      <formula>CQ23</formula>
    </cfRule>
  </conditionalFormatting>
  <conditionalFormatting sqref="CU25">
    <cfRule type="cellIs" dxfId="14747" priority="61441" operator="notEqual">
      <formula>CQ26</formula>
    </cfRule>
  </conditionalFormatting>
  <conditionalFormatting sqref="CU28">
    <cfRule type="cellIs" dxfId="14746" priority="61291" operator="notEqual">
      <formula>CQ29</formula>
    </cfRule>
  </conditionalFormatting>
  <conditionalFormatting sqref="CU31">
    <cfRule type="cellIs" dxfId="14745" priority="61141" operator="notEqual">
      <formula>CQ32</formula>
    </cfRule>
  </conditionalFormatting>
  <conditionalFormatting sqref="CU34">
    <cfRule type="cellIs" dxfId="14744" priority="60991" operator="notEqual">
      <formula>CQ35</formula>
    </cfRule>
  </conditionalFormatting>
  <conditionalFormatting sqref="CU37">
    <cfRule type="cellIs" dxfId="14743" priority="60841" operator="notEqual">
      <formula>CQ38</formula>
    </cfRule>
  </conditionalFormatting>
  <conditionalFormatting sqref="CU40">
    <cfRule type="cellIs" dxfId="14742" priority="60691" operator="notEqual">
      <formula>CQ41</formula>
    </cfRule>
  </conditionalFormatting>
  <conditionalFormatting sqref="CU43">
    <cfRule type="cellIs" dxfId="14741" priority="60541" operator="notEqual">
      <formula>CQ44</formula>
    </cfRule>
  </conditionalFormatting>
  <conditionalFormatting sqref="CU46">
    <cfRule type="cellIs" dxfId="14740" priority="60391" operator="notEqual">
      <formula>CQ47</formula>
    </cfRule>
  </conditionalFormatting>
  <conditionalFormatting sqref="CU49">
    <cfRule type="cellIs" dxfId="14739" priority="60241" operator="notEqual">
      <formula>CQ50</formula>
    </cfRule>
  </conditionalFormatting>
  <conditionalFormatting sqref="CU52">
    <cfRule type="cellIs" dxfId="14738" priority="60091" operator="notEqual">
      <formula>CQ53</formula>
    </cfRule>
  </conditionalFormatting>
  <conditionalFormatting sqref="CU55">
    <cfRule type="cellIs" dxfId="14737" priority="59941" operator="notEqual">
      <formula>CQ56</formula>
    </cfRule>
  </conditionalFormatting>
  <conditionalFormatting sqref="CU58">
    <cfRule type="cellIs" dxfId="14736" priority="59791" operator="notEqual">
      <formula>CQ59</formula>
    </cfRule>
  </conditionalFormatting>
  <conditionalFormatting sqref="CU61">
    <cfRule type="cellIs" dxfId="14735" priority="59491" operator="notEqual">
      <formula>CQ62</formula>
    </cfRule>
  </conditionalFormatting>
  <conditionalFormatting sqref="CU64">
    <cfRule type="cellIs" dxfId="14734" priority="59341" operator="notEqual">
      <formula>CQ65</formula>
    </cfRule>
  </conditionalFormatting>
  <conditionalFormatting sqref="CU67">
    <cfRule type="cellIs" dxfId="14733" priority="59191" operator="notEqual">
      <formula>CQ68</formula>
    </cfRule>
  </conditionalFormatting>
  <conditionalFormatting sqref="CU70">
    <cfRule type="cellIs" dxfId="14732" priority="59041" operator="notEqual">
      <formula>CQ71</formula>
    </cfRule>
  </conditionalFormatting>
  <conditionalFormatting sqref="CU73">
    <cfRule type="cellIs" dxfId="14731" priority="58891" operator="notEqual">
      <formula>CQ74</formula>
    </cfRule>
  </conditionalFormatting>
  <conditionalFormatting sqref="CU76">
    <cfRule type="cellIs" dxfId="14730" priority="26091" operator="notEqual">
      <formula>CQ77</formula>
    </cfRule>
  </conditionalFormatting>
  <conditionalFormatting sqref="CU79">
    <cfRule type="cellIs" dxfId="14729" priority="25971" operator="notEqual">
      <formula>CQ80</formula>
    </cfRule>
  </conditionalFormatting>
  <conditionalFormatting sqref="CU82">
    <cfRule type="cellIs" dxfId="14728" priority="25851" operator="notEqual">
      <formula>CQ83</formula>
    </cfRule>
  </conditionalFormatting>
  <conditionalFormatting sqref="CU85">
    <cfRule type="cellIs" dxfId="14727" priority="25731" operator="notEqual">
      <formula>CQ86</formula>
    </cfRule>
  </conditionalFormatting>
  <conditionalFormatting sqref="CU88">
    <cfRule type="cellIs" dxfId="14726" priority="25611" operator="notEqual">
      <formula>CQ89</formula>
    </cfRule>
  </conditionalFormatting>
  <conditionalFormatting sqref="CU91">
    <cfRule type="cellIs" dxfId="14725" priority="25371" operator="notEqual">
      <formula>CQ92</formula>
    </cfRule>
  </conditionalFormatting>
  <conditionalFormatting sqref="CU94">
    <cfRule type="cellIs" dxfId="14724" priority="815" operator="notEqual">
      <formula>CQ95</formula>
    </cfRule>
  </conditionalFormatting>
  <conditionalFormatting sqref="CU97">
    <cfRule type="cellIs" dxfId="14723" priority="25491" operator="notEqual">
      <formula>CQ98</formula>
    </cfRule>
  </conditionalFormatting>
  <conditionalFormatting sqref="CU100">
    <cfRule type="cellIs" dxfId="14722" priority="25251" operator="notEqual">
      <formula>CQ101</formula>
    </cfRule>
  </conditionalFormatting>
  <conditionalFormatting sqref="CU103">
    <cfRule type="cellIs" dxfId="14721" priority="25131" operator="notEqual">
      <formula>CQ104</formula>
    </cfRule>
  </conditionalFormatting>
  <conditionalFormatting sqref="CU106">
    <cfRule type="cellIs" dxfId="14720" priority="25011" operator="notEqual">
      <formula>CQ107</formula>
    </cfRule>
  </conditionalFormatting>
  <conditionalFormatting sqref="CU109">
    <cfRule type="cellIs" dxfId="14719" priority="24891" operator="notEqual">
      <formula>CQ110</formula>
    </cfRule>
  </conditionalFormatting>
  <conditionalFormatting sqref="CU112">
    <cfRule type="cellIs" dxfId="14718" priority="24771" operator="notEqual">
      <formula>CQ113</formula>
    </cfRule>
  </conditionalFormatting>
  <conditionalFormatting sqref="CU115">
    <cfRule type="cellIs" dxfId="14717" priority="24651" operator="notEqual">
      <formula>CQ116</formula>
    </cfRule>
  </conditionalFormatting>
  <conditionalFormatting sqref="CU118">
    <cfRule type="cellIs" dxfId="14716" priority="24531" operator="notEqual">
      <formula>CQ119</formula>
    </cfRule>
  </conditionalFormatting>
  <conditionalFormatting sqref="CU121">
    <cfRule type="cellIs" dxfId="14715" priority="19501" operator="notEqual">
      <formula>CQ122</formula>
    </cfRule>
  </conditionalFormatting>
  <conditionalFormatting sqref="CU124">
    <cfRule type="cellIs" dxfId="14714" priority="19281" operator="notEqual">
      <formula>CQ125</formula>
    </cfRule>
  </conditionalFormatting>
  <conditionalFormatting sqref="CU127">
    <cfRule type="cellIs" dxfId="14713" priority="19061" operator="notEqual">
      <formula>CQ128</formula>
    </cfRule>
  </conditionalFormatting>
  <conditionalFormatting sqref="CU130">
    <cfRule type="cellIs" dxfId="14712" priority="18841" operator="notEqual">
      <formula>CQ131</formula>
    </cfRule>
  </conditionalFormatting>
  <conditionalFormatting sqref="CU133">
    <cfRule type="cellIs" dxfId="14711" priority="18621" operator="notEqual">
      <formula>CQ134</formula>
    </cfRule>
  </conditionalFormatting>
  <conditionalFormatting sqref="CU136">
    <cfRule type="cellIs" dxfId="14710" priority="18401" operator="notEqual">
      <formula>CQ137</formula>
    </cfRule>
  </conditionalFormatting>
  <conditionalFormatting sqref="CU139">
    <cfRule type="cellIs" dxfId="14709" priority="18181" operator="notEqual">
      <formula>CQ140</formula>
    </cfRule>
  </conditionalFormatting>
  <conditionalFormatting sqref="CU142">
    <cfRule type="cellIs" dxfId="14708" priority="17961" operator="notEqual">
      <formula>CQ143</formula>
    </cfRule>
  </conditionalFormatting>
  <conditionalFormatting sqref="CU145">
    <cfRule type="cellIs" dxfId="14707" priority="17741" operator="notEqual">
      <formula>CQ146</formula>
    </cfRule>
  </conditionalFormatting>
  <conditionalFormatting sqref="CU148">
    <cfRule type="cellIs" dxfId="14706" priority="17521" operator="notEqual">
      <formula>CQ149</formula>
    </cfRule>
  </conditionalFormatting>
  <conditionalFormatting sqref="CU151">
    <cfRule type="cellIs" dxfId="14705" priority="17301" operator="notEqual">
      <formula>CQ152</formula>
    </cfRule>
  </conditionalFormatting>
  <conditionalFormatting sqref="CU154">
    <cfRule type="cellIs" dxfId="14704" priority="17081" operator="notEqual">
      <formula>CQ155</formula>
    </cfRule>
  </conditionalFormatting>
  <conditionalFormatting sqref="CU157">
    <cfRule type="cellIs" dxfId="14703" priority="16861" operator="notEqual">
      <formula>CQ158</formula>
    </cfRule>
  </conditionalFormatting>
  <conditionalFormatting sqref="CU160">
    <cfRule type="cellIs" dxfId="14702" priority="16641" operator="notEqual">
      <formula>CQ161</formula>
    </cfRule>
  </conditionalFormatting>
  <conditionalFormatting sqref="CU163">
    <cfRule type="cellIs" dxfId="14701" priority="16421" operator="notEqual">
      <formula>CQ164</formula>
    </cfRule>
  </conditionalFormatting>
  <conditionalFormatting sqref="CU166">
    <cfRule type="cellIs" dxfId="14700" priority="595" operator="notEqual">
      <formula>CQ167</formula>
    </cfRule>
  </conditionalFormatting>
  <conditionalFormatting sqref="CU169">
    <cfRule type="cellIs" dxfId="14699" priority="16201" operator="notEqual">
      <formula>CQ170</formula>
    </cfRule>
  </conditionalFormatting>
  <conditionalFormatting sqref="CU172">
    <cfRule type="cellIs" dxfId="14698" priority="15981" operator="notEqual">
      <formula>CQ173</formula>
    </cfRule>
  </conditionalFormatting>
  <conditionalFormatting sqref="CU175">
    <cfRule type="cellIs" dxfId="14697" priority="15761" operator="notEqual">
      <formula>CQ176</formula>
    </cfRule>
  </conditionalFormatting>
  <conditionalFormatting sqref="CU178">
    <cfRule type="cellIs" dxfId="14696" priority="15541" operator="notEqual">
      <formula>CQ179</formula>
    </cfRule>
  </conditionalFormatting>
  <conditionalFormatting sqref="CU181">
    <cfRule type="cellIs" dxfId="14695" priority="15321" operator="notEqual">
      <formula>CQ182</formula>
    </cfRule>
  </conditionalFormatting>
  <conditionalFormatting sqref="CU184">
    <cfRule type="cellIs" dxfId="14694" priority="15101" operator="notEqual">
      <formula>CQ185</formula>
    </cfRule>
  </conditionalFormatting>
  <conditionalFormatting sqref="CU187">
    <cfRule type="cellIs" dxfId="14693" priority="14881" operator="notEqual">
      <formula>CQ188</formula>
    </cfRule>
  </conditionalFormatting>
  <conditionalFormatting sqref="CU190">
    <cfRule type="cellIs" dxfId="14692" priority="14661" operator="notEqual">
      <formula>CQ191</formula>
    </cfRule>
  </conditionalFormatting>
  <conditionalFormatting sqref="CU193">
    <cfRule type="cellIs" dxfId="14691" priority="14441" operator="notEqual">
      <formula>CQ194</formula>
    </cfRule>
  </conditionalFormatting>
  <conditionalFormatting sqref="CU196">
    <cfRule type="cellIs" dxfId="14690" priority="14221" operator="notEqual">
      <formula>CQ197</formula>
    </cfRule>
  </conditionalFormatting>
  <conditionalFormatting sqref="CU199">
    <cfRule type="cellIs" dxfId="14689" priority="14001" operator="notEqual">
      <formula>CQ200</formula>
    </cfRule>
  </conditionalFormatting>
  <conditionalFormatting sqref="CU202">
    <cfRule type="cellIs" dxfId="14688" priority="13781" operator="notEqual">
      <formula>CQ203</formula>
    </cfRule>
  </conditionalFormatting>
  <conditionalFormatting sqref="CU205">
    <cfRule type="cellIs" dxfId="14687" priority="13561" operator="notEqual">
      <formula>CQ206</formula>
    </cfRule>
  </conditionalFormatting>
  <conditionalFormatting sqref="CU208">
    <cfRule type="cellIs" dxfId="14686" priority="13341" operator="notEqual">
      <formula>CQ209</formula>
    </cfRule>
  </conditionalFormatting>
  <conditionalFormatting sqref="CU211">
    <cfRule type="cellIs" dxfId="14685" priority="13121" operator="notEqual">
      <formula>CQ212</formula>
    </cfRule>
  </conditionalFormatting>
  <conditionalFormatting sqref="CU214">
    <cfRule type="cellIs" dxfId="14684" priority="12901" operator="notEqual">
      <formula>CQ215</formula>
    </cfRule>
  </conditionalFormatting>
  <conditionalFormatting sqref="CU217">
    <cfRule type="cellIs" dxfId="14683" priority="12681" operator="notEqual">
      <formula>CQ218</formula>
    </cfRule>
  </conditionalFormatting>
  <conditionalFormatting sqref="CU220">
    <cfRule type="cellIs" dxfId="14682" priority="12461" operator="notEqual">
      <formula>CQ221</formula>
    </cfRule>
  </conditionalFormatting>
  <conditionalFormatting sqref="CU223">
    <cfRule type="cellIs" dxfId="14681" priority="12241" operator="notEqual">
      <formula>CQ224</formula>
    </cfRule>
  </conditionalFormatting>
  <conditionalFormatting sqref="CU226">
    <cfRule type="cellIs" dxfId="14680" priority="12021" operator="notEqual">
      <formula>CQ227</formula>
    </cfRule>
  </conditionalFormatting>
  <conditionalFormatting sqref="CU229">
    <cfRule type="cellIs" dxfId="14679" priority="11801" operator="notEqual">
      <formula>CQ230</formula>
    </cfRule>
  </conditionalFormatting>
  <conditionalFormatting sqref="CU232">
    <cfRule type="cellIs" dxfId="14678" priority="11581" operator="notEqual">
      <formula>CQ233</formula>
    </cfRule>
  </conditionalFormatting>
  <conditionalFormatting sqref="CU235">
    <cfRule type="cellIs" dxfId="14677" priority="11361" operator="notEqual">
      <formula>CQ236</formula>
    </cfRule>
  </conditionalFormatting>
  <conditionalFormatting sqref="CU238">
    <cfRule type="cellIs" dxfId="14676" priority="11141" operator="notEqual">
      <formula>CQ239</formula>
    </cfRule>
  </conditionalFormatting>
  <conditionalFormatting sqref="CU241">
    <cfRule type="cellIs" dxfId="14675" priority="10921" operator="notEqual">
      <formula>CQ242</formula>
    </cfRule>
  </conditionalFormatting>
  <conditionalFormatting sqref="CU244">
    <cfRule type="cellIs" dxfId="14674" priority="10701" operator="notEqual">
      <formula>CQ245</formula>
    </cfRule>
  </conditionalFormatting>
  <conditionalFormatting sqref="CU247">
    <cfRule type="cellIs" dxfId="14673" priority="10481" operator="notEqual">
      <formula>CQ248</formula>
    </cfRule>
  </conditionalFormatting>
  <conditionalFormatting sqref="CU250">
    <cfRule type="cellIs" dxfId="14672" priority="10261" operator="notEqual">
      <formula>CQ251</formula>
    </cfRule>
  </conditionalFormatting>
  <conditionalFormatting sqref="CU253">
    <cfRule type="cellIs" dxfId="14671" priority="10041" operator="notEqual">
      <formula>CQ254</formula>
    </cfRule>
  </conditionalFormatting>
  <conditionalFormatting sqref="CU256">
    <cfRule type="cellIs" dxfId="14670" priority="9821" operator="notEqual">
      <formula>CQ257</formula>
    </cfRule>
  </conditionalFormatting>
  <conditionalFormatting sqref="CU259">
    <cfRule type="cellIs" dxfId="14669" priority="9601" operator="notEqual">
      <formula>CQ260</formula>
    </cfRule>
  </conditionalFormatting>
  <conditionalFormatting sqref="CU262">
    <cfRule type="cellIs" dxfId="14668" priority="9381" operator="notEqual">
      <formula>CQ263</formula>
    </cfRule>
  </conditionalFormatting>
  <conditionalFormatting sqref="CU265">
    <cfRule type="cellIs" dxfId="14667" priority="9161" operator="notEqual">
      <formula>CQ266</formula>
    </cfRule>
  </conditionalFormatting>
  <conditionalFormatting sqref="CU268">
    <cfRule type="cellIs" dxfId="14666" priority="8941" operator="notEqual">
      <formula>CQ269</formula>
    </cfRule>
  </conditionalFormatting>
  <conditionalFormatting sqref="CU271">
    <cfRule type="cellIs" dxfId="14665" priority="8721" operator="notEqual">
      <formula>CQ272</formula>
    </cfRule>
  </conditionalFormatting>
  <conditionalFormatting sqref="CU274">
    <cfRule type="cellIs" dxfId="14664" priority="1461" operator="notEqual">
      <formula>CQ275</formula>
    </cfRule>
  </conditionalFormatting>
  <conditionalFormatting sqref="CU277">
    <cfRule type="cellIs" dxfId="14663" priority="8501" operator="notEqual">
      <formula>CQ278</formula>
    </cfRule>
  </conditionalFormatting>
  <conditionalFormatting sqref="CU280">
    <cfRule type="cellIs" dxfId="14662" priority="8281" operator="notEqual">
      <formula>CQ281</formula>
    </cfRule>
  </conditionalFormatting>
  <conditionalFormatting sqref="CU283">
    <cfRule type="cellIs" dxfId="14661" priority="8061" operator="notEqual">
      <formula>CQ284</formula>
    </cfRule>
  </conditionalFormatting>
  <conditionalFormatting sqref="CU286">
    <cfRule type="cellIs" dxfId="14660" priority="7841" operator="notEqual">
      <formula>CQ287</formula>
    </cfRule>
  </conditionalFormatting>
  <conditionalFormatting sqref="CU289">
    <cfRule type="cellIs" dxfId="14659" priority="7621" operator="notEqual">
      <formula>CQ290</formula>
    </cfRule>
  </conditionalFormatting>
  <conditionalFormatting sqref="CU292">
    <cfRule type="cellIs" dxfId="14658" priority="375" operator="notEqual">
      <formula>CQ293</formula>
    </cfRule>
  </conditionalFormatting>
  <conditionalFormatting sqref="CU295">
    <cfRule type="cellIs" dxfId="14657" priority="7401" operator="notEqual">
      <formula>CQ296</formula>
    </cfRule>
  </conditionalFormatting>
  <conditionalFormatting sqref="CU298">
    <cfRule type="cellIs" dxfId="14656" priority="7181" operator="notEqual">
      <formula>CQ299</formula>
    </cfRule>
  </conditionalFormatting>
  <conditionalFormatting sqref="CU301">
    <cfRule type="cellIs" dxfId="14655" priority="6961" operator="notEqual">
      <formula>CQ302</formula>
    </cfRule>
  </conditionalFormatting>
  <conditionalFormatting sqref="CU304">
    <cfRule type="cellIs" dxfId="14654" priority="6741" operator="notEqual">
      <formula>CQ305</formula>
    </cfRule>
  </conditionalFormatting>
  <conditionalFormatting sqref="CU307">
    <cfRule type="cellIs" dxfId="14653" priority="6521" operator="notEqual">
      <formula>CQ308</formula>
    </cfRule>
  </conditionalFormatting>
  <conditionalFormatting sqref="CU310">
    <cfRule type="cellIs" dxfId="14652" priority="24411" operator="notEqual">
      <formula>CQ311</formula>
    </cfRule>
  </conditionalFormatting>
  <conditionalFormatting sqref="CU313">
    <cfRule type="cellIs" dxfId="14651" priority="6081" operator="notEqual">
      <formula>CQ314</formula>
    </cfRule>
  </conditionalFormatting>
  <conditionalFormatting sqref="CU316">
    <cfRule type="cellIs" dxfId="14650" priority="5861" operator="notEqual">
      <formula>CQ317</formula>
    </cfRule>
  </conditionalFormatting>
  <conditionalFormatting sqref="CU319">
    <cfRule type="cellIs" dxfId="14649" priority="5641" operator="notEqual">
      <formula>CQ320</formula>
    </cfRule>
  </conditionalFormatting>
  <conditionalFormatting sqref="CU322">
    <cfRule type="cellIs" dxfId="14648" priority="5421" operator="notEqual">
      <formula>CQ323</formula>
    </cfRule>
  </conditionalFormatting>
  <conditionalFormatting sqref="CU325">
    <cfRule type="cellIs" dxfId="14647" priority="5201" operator="notEqual">
      <formula>CQ326</formula>
    </cfRule>
  </conditionalFormatting>
  <conditionalFormatting sqref="CU328">
    <cfRule type="cellIs" dxfId="14646" priority="4981" operator="notEqual">
      <formula>CQ329</formula>
    </cfRule>
  </conditionalFormatting>
  <conditionalFormatting sqref="CU331">
    <cfRule type="cellIs" dxfId="14645" priority="4761" operator="notEqual">
      <formula>CQ332</formula>
    </cfRule>
  </conditionalFormatting>
  <conditionalFormatting sqref="CU334">
    <cfRule type="cellIs" dxfId="14644" priority="155" operator="notEqual">
      <formula>CQ335</formula>
    </cfRule>
  </conditionalFormatting>
  <conditionalFormatting sqref="CU337">
    <cfRule type="cellIs" dxfId="14643" priority="4541" operator="notEqual">
      <formula>CQ338</formula>
    </cfRule>
  </conditionalFormatting>
  <conditionalFormatting sqref="CU340">
    <cfRule type="cellIs" dxfId="14642" priority="4321" operator="notEqual">
      <formula>CQ341</formula>
    </cfRule>
  </conditionalFormatting>
  <conditionalFormatting sqref="CU343">
    <cfRule type="cellIs" dxfId="14641" priority="6301" operator="notEqual">
      <formula>CQ344</formula>
    </cfRule>
  </conditionalFormatting>
  <conditionalFormatting sqref="CU346">
    <cfRule type="cellIs" dxfId="14640" priority="3881" operator="notEqual">
      <formula>CQ347</formula>
    </cfRule>
  </conditionalFormatting>
  <conditionalFormatting sqref="CU349">
    <cfRule type="cellIs" dxfId="14639" priority="4101" operator="notEqual">
      <formula>CQ350</formula>
    </cfRule>
  </conditionalFormatting>
  <conditionalFormatting sqref="CU352">
    <cfRule type="cellIs" dxfId="14638" priority="3441" operator="notEqual">
      <formula>CQ353</formula>
    </cfRule>
  </conditionalFormatting>
  <conditionalFormatting sqref="CU355">
    <cfRule type="cellIs" dxfId="14637" priority="3221" operator="notEqual">
      <formula>CQ356</formula>
    </cfRule>
  </conditionalFormatting>
  <conditionalFormatting sqref="CU358">
    <cfRule type="cellIs" dxfId="14636" priority="3001" operator="notEqual">
      <formula>CQ359</formula>
    </cfRule>
  </conditionalFormatting>
  <conditionalFormatting sqref="CU361">
    <cfRule type="cellIs" dxfId="14635" priority="24291" operator="notEqual">
      <formula>CQ362</formula>
    </cfRule>
  </conditionalFormatting>
  <conditionalFormatting sqref="CU364">
    <cfRule type="cellIs" dxfId="14634" priority="24171" operator="notEqual">
      <formula>CQ365</formula>
    </cfRule>
  </conditionalFormatting>
  <conditionalFormatting sqref="CU367">
    <cfRule type="cellIs" dxfId="14633" priority="23931" operator="notEqual">
      <formula>CQ368</formula>
    </cfRule>
  </conditionalFormatting>
  <conditionalFormatting sqref="CU370">
    <cfRule type="cellIs" dxfId="14632" priority="27201" operator="notEqual">
      <formula>CQ371</formula>
    </cfRule>
  </conditionalFormatting>
  <conditionalFormatting sqref="CV19">
    <cfRule type="cellIs" dxfId="14631" priority="61740" operator="notEqual">
      <formula>CQ20</formula>
    </cfRule>
  </conditionalFormatting>
  <conditionalFormatting sqref="CV22">
    <cfRule type="cellIs" dxfId="14630" priority="61590" operator="notEqual">
      <formula>CQ23</formula>
    </cfRule>
  </conditionalFormatting>
  <conditionalFormatting sqref="CV25">
    <cfRule type="cellIs" dxfId="14629" priority="61440" operator="notEqual">
      <formula>CQ26</formula>
    </cfRule>
  </conditionalFormatting>
  <conditionalFormatting sqref="CV28">
    <cfRule type="cellIs" dxfId="14628" priority="61290" operator="notEqual">
      <formula>CQ29</formula>
    </cfRule>
  </conditionalFormatting>
  <conditionalFormatting sqref="CV31">
    <cfRule type="cellIs" dxfId="14627" priority="61140" operator="notEqual">
      <formula>CQ32</formula>
    </cfRule>
  </conditionalFormatting>
  <conditionalFormatting sqref="CV34">
    <cfRule type="cellIs" dxfId="14626" priority="60990" operator="notEqual">
      <formula>CQ35</formula>
    </cfRule>
  </conditionalFormatting>
  <conditionalFormatting sqref="CV37">
    <cfRule type="cellIs" dxfId="14625" priority="60840" operator="notEqual">
      <formula>CQ38</formula>
    </cfRule>
  </conditionalFormatting>
  <conditionalFormatting sqref="CV40">
    <cfRule type="cellIs" dxfId="14624" priority="60690" operator="notEqual">
      <formula>CQ41</formula>
    </cfRule>
  </conditionalFormatting>
  <conditionalFormatting sqref="CV43">
    <cfRule type="cellIs" dxfId="14623" priority="60540" operator="notEqual">
      <formula>CQ44</formula>
    </cfRule>
  </conditionalFormatting>
  <conditionalFormatting sqref="CV46">
    <cfRule type="cellIs" dxfId="14622" priority="60390" operator="notEqual">
      <formula>CQ47</formula>
    </cfRule>
  </conditionalFormatting>
  <conditionalFormatting sqref="CV49">
    <cfRule type="cellIs" dxfId="14621" priority="60240" operator="notEqual">
      <formula>CQ50</formula>
    </cfRule>
  </conditionalFormatting>
  <conditionalFormatting sqref="CV52">
    <cfRule type="cellIs" dxfId="14620" priority="60090" operator="notEqual">
      <formula>CQ53</formula>
    </cfRule>
  </conditionalFormatting>
  <conditionalFormatting sqref="CV55">
    <cfRule type="cellIs" dxfId="14619" priority="59940" operator="notEqual">
      <formula>CQ56</formula>
    </cfRule>
  </conditionalFormatting>
  <conditionalFormatting sqref="CV58">
    <cfRule type="cellIs" dxfId="14618" priority="59790" operator="notEqual">
      <formula>CQ59</formula>
    </cfRule>
  </conditionalFormatting>
  <conditionalFormatting sqref="CV61">
    <cfRule type="cellIs" dxfId="14617" priority="59490" operator="notEqual">
      <formula>CQ62</formula>
    </cfRule>
  </conditionalFormatting>
  <conditionalFormatting sqref="CV64">
    <cfRule type="cellIs" dxfId="14616" priority="59340" operator="notEqual">
      <formula>CQ65</formula>
    </cfRule>
  </conditionalFormatting>
  <conditionalFormatting sqref="CV67">
    <cfRule type="cellIs" dxfId="14615" priority="59190" operator="notEqual">
      <formula>CQ68</formula>
    </cfRule>
  </conditionalFormatting>
  <conditionalFormatting sqref="CV70">
    <cfRule type="cellIs" dxfId="14614" priority="59040" operator="notEqual">
      <formula>CQ71</formula>
    </cfRule>
  </conditionalFormatting>
  <conditionalFormatting sqref="CV73">
    <cfRule type="cellIs" dxfId="14613" priority="58890" operator="notEqual">
      <formula>CQ74</formula>
    </cfRule>
  </conditionalFormatting>
  <conditionalFormatting sqref="CV76">
    <cfRule type="cellIs" dxfId="14612" priority="26090" operator="notEqual">
      <formula>CQ77</formula>
    </cfRule>
  </conditionalFormatting>
  <conditionalFormatting sqref="CV79">
    <cfRule type="cellIs" dxfId="14611" priority="25970" operator="notEqual">
      <formula>CQ80</formula>
    </cfRule>
  </conditionalFormatting>
  <conditionalFormatting sqref="CV82">
    <cfRule type="cellIs" dxfId="14610" priority="25850" operator="notEqual">
      <formula>CQ83</formula>
    </cfRule>
  </conditionalFormatting>
  <conditionalFormatting sqref="CV85">
    <cfRule type="cellIs" dxfId="14609" priority="25730" operator="notEqual">
      <formula>CQ86</formula>
    </cfRule>
  </conditionalFormatting>
  <conditionalFormatting sqref="CV88">
    <cfRule type="cellIs" dxfId="14608" priority="25610" operator="notEqual">
      <formula>CQ89</formula>
    </cfRule>
  </conditionalFormatting>
  <conditionalFormatting sqref="CV91">
    <cfRule type="cellIs" dxfId="14607" priority="25370" operator="notEqual">
      <formula>CQ92</formula>
    </cfRule>
  </conditionalFormatting>
  <conditionalFormatting sqref="CV94">
    <cfRule type="cellIs" dxfId="14606" priority="814" operator="notEqual">
      <formula>CQ95</formula>
    </cfRule>
  </conditionalFormatting>
  <conditionalFormatting sqref="CV97">
    <cfRule type="cellIs" dxfId="14605" priority="25490" operator="notEqual">
      <formula>CQ98</formula>
    </cfRule>
  </conditionalFormatting>
  <conditionalFormatting sqref="CV100">
    <cfRule type="cellIs" dxfId="14604" priority="25250" operator="notEqual">
      <formula>CQ101</formula>
    </cfRule>
  </conditionalFormatting>
  <conditionalFormatting sqref="CV103">
    <cfRule type="cellIs" dxfId="14603" priority="25130" operator="notEqual">
      <formula>CQ104</formula>
    </cfRule>
  </conditionalFormatting>
  <conditionalFormatting sqref="CV106">
    <cfRule type="cellIs" dxfId="14602" priority="25010" operator="notEqual">
      <formula>CQ107</formula>
    </cfRule>
  </conditionalFormatting>
  <conditionalFormatting sqref="CV109">
    <cfRule type="cellIs" dxfId="14601" priority="24890" operator="notEqual">
      <formula>CQ110</formula>
    </cfRule>
  </conditionalFormatting>
  <conditionalFormatting sqref="CV112">
    <cfRule type="cellIs" dxfId="14600" priority="24770" operator="notEqual">
      <formula>CQ113</formula>
    </cfRule>
  </conditionalFormatting>
  <conditionalFormatting sqref="CV115">
    <cfRule type="cellIs" dxfId="14599" priority="24650" operator="notEqual">
      <formula>CQ116</formula>
    </cfRule>
  </conditionalFormatting>
  <conditionalFormatting sqref="CV118">
    <cfRule type="cellIs" dxfId="14598" priority="24530" operator="notEqual">
      <formula>CQ119</formula>
    </cfRule>
  </conditionalFormatting>
  <conditionalFormatting sqref="CV121">
    <cfRule type="cellIs" dxfId="14597" priority="19500" operator="notEqual">
      <formula>CQ122</formula>
    </cfRule>
  </conditionalFormatting>
  <conditionalFormatting sqref="CV124">
    <cfRule type="cellIs" dxfId="14596" priority="19280" operator="notEqual">
      <formula>CQ125</formula>
    </cfRule>
  </conditionalFormatting>
  <conditionalFormatting sqref="CV127">
    <cfRule type="cellIs" dxfId="14595" priority="19060" operator="notEqual">
      <formula>CQ128</formula>
    </cfRule>
  </conditionalFormatting>
  <conditionalFormatting sqref="CV130">
    <cfRule type="cellIs" dxfId="14594" priority="18840" operator="notEqual">
      <formula>CQ131</formula>
    </cfRule>
  </conditionalFormatting>
  <conditionalFormatting sqref="CV133">
    <cfRule type="cellIs" dxfId="14593" priority="18620" operator="notEqual">
      <formula>CQ134</formula>
    </cfRule>
  </conditionalFormatting>
  <conditionalFormatting sqref="CV136">
    <cfRule type="cellIs" dxfId="14592" priority="18400" operator="notEqual">
      <formula>CQ137</formula>
    </cfRule>
  </conditionalFormatting>
  <conditionalFormatting sqref="CV139">
    <cfRule type="cellIs" dxfId="14591" priority="18180" operator="notEqual">
      <formula>CQ140</formula>
    </cfRule>
  </conditionalFormatting>
  <conditionalFormatting sqref="CV142">
    <cfRule type="cellIs" dxfId="14590" priority="17960" operator="notEqual">
      <formula>CQ143</formula>
    </cfRule>
  </conditionalFormatting>
  <conditionalFormatting sqref="CV145">
    <cfRule type="cellIs" dxfId="14589" priority="17740" operator="notEqual">
      <formula>CQ146</formula>
    </cfRule>
  </conditionalFormatting>
  <conditionalFormatting sqref="CV148">
    <cfRule type="cellIs" dxfId="14588" priority="17520" operator="notEqual">
      <formula>CQ149</formula>
    </cfRule>
  </conditionalFormatting>
  <conditionalFormatting sqref="CV151">
    <cfRule type="cellIs" dxfId="14587" priority="17300" operator="notEqual">
      <formula>CQ152</formula>
    </cfRule>
  </conditionalFormatting>
  <conditionalFormatting sqref="CV154">
    <cfRule type="cellIs" dxfId="14586" priority="17080" operator="notEqual">
      <formula>CQ155</formula>
    </cfRule>
  </conditionalFormatting>
  <conditionalFormatting sqref="CV157">
    <cfRule type="cellIs" dxfId="14585" priority="16860" operator="notEqual">
      <formula>CQ158</formula>
    </cfRule>
  </conditionalFormatting>
  <conditionalFormatting sqref="CV160">
    <cfRule type="cellIs" dxfId="14584" priority="16640" operator="notEqual">
      <formula>CQ161</formula>
    </cfRule>
  </conditionalFormatting>
  <conditionalFormatting sqref="CV163">
    <cfRule type="cellIs" dxfId="14583" priority="16420" operator="notEqual">
      <formula>CQ164</formula>
    </cfRule>
  </conditionalFormatting>
  <conditionalFormatting sqref="CV166">
    <cfRule type="cellIs" dxfId="14582" priority="594" operator="notEqual">
      <formula>CQ167</formula>
    </cfRule>
  </conditionalFormatting>
  <conditionalFormatting sqref="CV169">
    <cfRule type="cellIs" dxfId="14581" priority="16200" operator="notEqual">
      <formula>CQ170</formula>
    </cfRule>
  </conditionalFormatting>
  <conditionalFormatting sqref="CV172">
    <cfRule type="cellIs" dxfId="14580" priority="15980" operator="notEqual">
      <formula>CQ173</formula>
    </cfRule>
  </conditionalFormatting>
  <conditionalFormatting sqref="CV175">
    <cfRule type="cellIs" dxfId="14579" priority="15760" operator="notEqual">
      <formula>CQ176</formula>
    </cfRule>
  </conditionalFormatting>
  <conditionalFormatting sqref="CV178">
    <cfRule type="cellIs" dxfId="14578" priority="15540" operator="notEqual">
      <formula>CQ179</formula>
    </cfRule>
  </conditionalFormatting>
  <conditionalFormatting sqref="CV181">
    <cfRule type="cellIs" dxfId="14577" priority="15320" operator="notEqual">
      <formula>CQ182</formula>
    </cfRule>
  </conditionalFormatting>
  <conditionalFormatting sqref="CV184">
    <cfRule type="cellIs" dxfId="14576" priority="15100" operator="notEqual">
      <formula>CQ185</formula>
    </cfRule>
  </conditionalFormatting>
  <conditionalFormatting sqref="CV187">
    <cfRule type="cellIs" dxfId="14575" priority="14880" operator="notEqual">
      <formula>CQ188</formula>
    </cfRule>
  </conditionalFormatting>
  <conditionalFormatting sqref="CV190">
    <cfRule type="cellIs" dxfId="14574" priority="14660" operator="notEqual">
      <formula>CQ191</formula>
    </cfRule>
  </conditionalFormatting>
  <conditionalFormatting sqref="CV193">
    <cfRule type="cellIs" dxfId="14573" priority="14440" operator="notEqual">
      <formula>CQ194</formula>
    </cfRule>
  </conditionalFormatting>
  <conditionalFormatting sqref="CV196">
    <cfRule type="cellIs" dxfId="14572" priority="14220" operator="notEqual">
      <formula>CQ197</formula>
    </cfRule>
  </conditionalFormatting>
  <conditionalFormatting sqref="CV199">
    <cfRule type="cellIs" dxfId="14571" priority="14000" operator="notEqual">
      <formula>CQ200</formula>
    </cfRule>
  </conditionalFormatting>
  <conditionalFormatting sqref="CV202">
    <cfRule type="cellIs" dxfId="14570" priority="13780" operator="notEqual">
      <formula>CQ203</formula>
    </cfRule>
  </conditionalFormatting>
  <conditionalFormatting sqref="CV205">
    <cfRule type="cellIs" dxfId="14569" priority="13560" operator="notEqual">
      <formula>CQ206</formula>
    </cfRule>
  </conditionalFormatting>
  <conditionalFormatting sqref="CV208">
    <cfRule type="cellIs" dxfId="14568" priority="13340" operator="notEqual">
      <formula>CQ209</formula>
    </cfRule>
  </conditionalFormatting>
  <conditionalFormatting sqref="CV211">
    <cfRule type="cellIs" dxfId="14567" priority="13120" operator="notEqual">
      <formula>CQ212</formula>
    </cfRule>
  </conditionalFormatting>
  <conditionalFormatting sqref="CV214">
    <cfRule type="cellIs" dxfId="14566" priority="12900" operator="notEqual">
      <formula>CQ215</formula>
    </cfRule>
  </conditionalFormatting>
  <conditionalFormatting sqref="CV217">
    <cfRule type="cellIs" dxfId="14565" priority="12680" operator="notEqual">
      <formula>CQ218</formula>
    </cfRule>
  </conditionalFormatting>
  <conditionalFormatting sqref="CV220">
    <cfRule type="cellIs" dxfId="14564" priority="12460" operator="notEqual">
      <formula>CQ221</formula>
    </cfRule>
  </conditionalFormatting>
  <conditionalFormatting sqref="CV223">
    <cfRule type="cellIs" dxfId="14563" priority="12240" operator="notEqual">
      <formula>CQ224</formula>
    </cfRule>
  </conditionalFormatting>
  <conditionalFormatting sqref="CV226">
    <cfRule type="cellIs" dxfId="14562" priority="12020" operator="notEqual">
      <formula>CQ227</formula>
    </cfRule>
  </conditionalFormatting>
  <conditionalFormatting sqref="CV229">
    <cfRule type="cellIs" dxfId="14561" priority="11800" operator="notEqual">
      <formula>CQ230</formula>
    </cfRule>
  </conditionalFormatting>
  <conditionalFormatting sqref="CV232">
    <cfRule type="cellIs" dxfId="14560" priority="11580" operator="notEqual">
      <formula>CQ233</formula>
    </cfRule>
  </conditionalFormatting>
  <conditionalFormatting sqref="CV235">
    <cfRule type="cellIs" dxfId="14559" priority="11360" operator="notEqual">
      <formula>CQ236</formula>
    </cfRule>
  </conditionalFormatting>
  <conditionalFormatting sqref="CV238">
    <cfRule type="cellIs" dxfId="14558" priority="11140" operator="notEqual">
      <formula>CQ239</formula>
    </cfRule>
  </conditionalFormatting>
  <conditionalFormatting sqref="CV241">
    <cfRule type="cellIs" dxfId="14557" priority="10920" operator="notEqual">
      <formula>CQ242</formula>
    </cfRule>
  </conditionalFormatting>
  <conditionalFormatting sqref="CV244">
    <cfRule type="cellIs" dxfId="14556" priority="10700" operator="notEqual">
      <formula>CQ245</formula>
    </cfRule>
  </conditionalFormatting>
  <conditionalFormatting sqref="CV247">
    <cfRule type="cellIs" dxfId="14555" priority="10480" operator="notEqual">
      <formula>CQ248</formula>
    </cfRule>
  </conditionalFormatting>
  <conditionalFormatting sqref="CV250">
    <cfRule type="cellIs" dxfId="14554" priority="10260" operator="notEqual">
      <formula>CQ251</formula>
    </cfRule>
  </conditionalFormatting>
  <conditionalFormatting sqref="CV253">
    <cfRule type="cellIs" dxfId="14553" priority="10040" operator="notEqual">
      <formula>CQ254</formula>
    </cfRule>
  </conditionalFormatting>
  <conditionalFormatting sqref="CV256">
    <cfRule type="cellIs" dxfId="14552" priority="9820" operator="notEqual">
      <formula>CQ257</formula>
    </cfRule>
  </conditionalFormatting>
  <conditionalFormatting sqref="CV259">
    <cfRule type="cellIs" dxfId="14551" priority="9600" operator="notEqual">
      <formula>CQ260</formula>
    </cfRule>
  </conditionalFormatting>
  <conditionalFormatting sqref="CV262">
    <cfRule type="cellIs" dxfId="14550" priority="9380" operator="notEqual">
      <formula>CQ263</formula>
    </cfRule>
  </conditionalFormatting>
  <conditionalFormatting sqref="CV265">
    <cfRule type="cellIs" dxfId="14549" priority="9160" operator="notEqual">
      <formula>CQ266</formula>
    </cfRule>
  </conditionalFormatting>
  <conditionalFormatting sqref="CV268">
    <cfRule type="cellIs" dxfId="14548" priority="8940" operator="notEqual">
      <formula>CQ269</formula>
    </cfRule>
  </conditionalFormatting>
  <conditionalFormatting sqref="CV271">
    <cfRule type="cellIs" dxfId="14547" priority="8720" operator="notEqual">
      <formula>CQ272</formula>
    </cfRule>
  </conditionalFormatting>
  <conditionalFormatting sqref="CV274">
    <cfRule type="cellIs" dxfId="14546" priority="1460" operator="notEqual">
      <formula>CQ275</formula>
    </cfRule>
  </conditionalFormatting>
  <conditionalFormatting sqref="CV277">
    <cfRule type="cellIs" dxfId="14545" priority="8500" operator="notEqual">
      <formula>CQ278</formula>
    </cfRule>
  </conditionalFormatting>
  <conditionalFormatting sqref="CV280">
    <cfRule type="cellIs" dxfId="14544" priority="8280" operator="notEqual">
      <formula>CQ281</formula>
    </cfRule>
  </conditionalFormatting>
  <conditionalFormatting sqref="CV283">
    <cfRule type="cellIs" dxfId="14543" priority="8060" operator="notEqual">
      <formula>CQ284</formula>
    </cfRule>
  </conditionalFormatting>
  <conditionalFormatting sqref="CV286">
    <cfRule type="cellIs" dxfId="14542" priority="7840" operator="notEqual">
      <formula>CQ287</formula>
    </cfRule>
  </conditionalFormatting>
  <conditionalFormatting sqref="CV289">
    <cfRule type="cellIs" dxfId="14541" priority="7620" operator="notEqual">
      <formula>CQ290</formula>
    </cfRule>
  </conditionalFormatting>
  <conditionalFormatting sqref="CV292">
    <cfRule type="cellIs" dxfId="14540" priority="374" operator="notEqual">
      <formula>CQ293</formula>
    </cfRule>
  </conditionalFormatting>
  <conditionalFormatting sqref="CV295">
    <cfRule type="cellIs" dxfId="14539" priority="7400" operator="notEqual">
      <formula>CQ296</formula>
    </cfRule>
  </conditionalFormatting>
  <conditionalFormatting sqref="CV298">
    <cfRule type="cellIs" dxfId="14538" priority="7180" operator="notEqual">
      <formula>CQ299</formula>
    </cfRule>
  </conditionalFormatting>
  <conditionalFormatting sqref="CV301">
    <cfRule type="cellIs" dxfId="14537" priority="6960" operator="notEqual">
      <formula>CQ302</formula>
    </cfRule>
  </conditionalFormatting>
  <conditionalFormatting sqref="CV304">
    <cfRule type="cellIs" dxfId="14536" priority="6740" operator="notEqual">
      <formula>CQ305</formula>
    </cfRule>
  </conditionalFormatting>
  <conditionalFormatting sqref="CV307">
    <cfRule type="cellIs" dxfId="14535" priority="6520" operator="notEqual">
      <formula>CQ308</formula>
    </cfRule>
  </conditionalFormatting>
  <conditionalFormatting sqref="CV310">
    <cfRule type="cellIs" dxfId="14534" priority="24410" operator="notEqual">
      <formula>CQ311</formula>
    </cfRule>
  </conditionalFormatting>
  <conditionalFormatting sqref="CV313">
    <cfRule type="cellIs" dxfId="14533" priority="6080" operator="notEqual">
      <formula>CQ314</formula>
    </cfRule>
  </conditionalFormatting>
  <conditionalFormatting sqref="CV316">
    <cfRule type="cellIs" dxfId="14532" priority="5860" operator="notEqual">
      <formula>CQ317</formula>
    </cfRule>
  </conditionalFormatting>
  <conditionalFormatting sqref="CV319">
    <cfRule type="cellIs" dxfId="14531" priority="5640" operator="notEqual">
      <formula>CQ320</formula>
    </cfRule>
  </conditionalFormatting>
  <conditionalFormatting sqref="CV322">
    <cfRule type="cellIs" dxfId="14530" priority="5420" operator="notEqual">
      <formula>CQ323</formula>
    </cfRule>
  </conditionalFormatting>
  <conditionalFormatting sqref="CV325">
    <cfRule type="cellIs" dxfId="14529" priority="5200" operator="notEqual">
      <formula>CQ326</formula>
    </cfRule>
  </conditionalFormatting>
  <conditionalFormatting sqref="CV328">
    <cfRule type="cellIs" dxfId="14528" priority="4980" operator="notEqual">
      <formula>CQ329</formula>
    </cfRule>
  </conditionalFormatting>
  <conditionalFormatting sqref="CV331">
    <cfRule type="cellIs" dxfId="14527" priority="4760" operator="notEqual">
      <formula>CQ332</formula>
    </cfRule>
  </conditionalFormatting>
  <conditionalFormatting sqref="CV334">
    <cfRule type="cellIs" dxfId="14526" priority="154" operator="notEqual">
      <formula>CQ335</formula>
    </cfRule>
  </conditionalFormatting>
  <conditionalFormatting sqref="CV337">
    <cfRule type="cellIs" dxfId="14525" priority="4540" operator="notEqual">
      <formula>CQ338</formula>
    </cfRule>
  </conditionalFormatting>
  <conditionalFormatting sqref="CV340">
    <cfRule type="cellIs" dxfId="14524" priority="4320" operator="notEqual">
      <formula>CQ341</formula>
    </cfRule>
  </conditionalFormatting>
  <conditionalFormatting sqref="CV343">
    <cfRule type="cellIs" dxfId="14523" priority="6300" operator="notEqual">
      <formula>CQ344</formula>
    </cfRule>
  </conditionalFormatting>
  <conditionalFormatting sqref="CV346">
    <cfRule type="cellIs" dxfId="14522" priority="3880" operator="notEqual">
      <formula>CQ347</formula>
    </cfRule>
  </conditionalFormatting>
  <conditionalFormatting sqref="CV349">
    <cfRule type="cellIs" dxfId="14521" priority="4100" operator="notEqual">
      <formula>CQ350</formula>
    </cfRule>
  </conditionalFormatting>
  <conditionalFormatting sqref="CV352">
    <cfRule type="cellIs" dxfId="14520" priority="3440" operator="notEqual">
      <formula>CQ353</formula>
    </cfRule>
  </conditionalFormatting>
  <conditionalFormatting sqref="CV355">
    <cfRule type="cellIs" dxfId="14519" priority="3220" operator="notEqual">
      <formula>CQ356</formula>
    </cfRule>
  </conditionalFormatting>
  <conditionalFormatting sqref="CV358">
    <cfRule type="cellIs" dxfId="14518" priority="3000" operator="notEqual">
      <formula>CQ359</formula>
    </cfRule>
  </conditionalFormatting>
  <conditionalFormatting sqref="CV361">
    <cfRule type="cellIs" dxfId="14517" priority="24290" operator="notEqual">
      <formula>CQ362</formula>
    </cfRule>
  </conditionalFormatting>
  <conditionalFormatting sqref="CV364">
    <cfRule type="cellIs" dxfId="14516" priority="24170" operator="notEqual">
      <formula>CQ365</formula>
    </cfRule>
  </conditionalFormatting>
  <conditionalFormatting sqref="CV367">
    <cfRule type="cellIs" dxfId="14515" priority="23930" operator="notEqual">
      <formula>CQ368</formula>
    </cfRule>
  </conditionalFormatting>
  <conditionalFormatting sqref="CV370">
    <cfRule type="cellIs" dxfId="14514" priority="27200" operator="notEqual">
      <formula>CQ371</formula>
    </cfRule>
  </conditionalFormatting>
  <conditionalFormatting sqref="CW19">
    <cfRule type="cellIs" dxfId="14513" priority="61739" operator="notEqual">
      <formula>CQ20</formula>
    </cfRule>
  </conditionalFormatting>
  <conditionalFormatting sqref="CW22">
    <cfRule type="cellIs" dxfId="14512" priority="61589" operator="notEqual">
      <formula>CQ23</formula>
    </cfRule>
  </conditionalFormatting>
  <conditionalFormatting sqref="CW25">
    <cfRule type="cellIs" dxfId="14511" priority="61439" operator="notEqual">
      <formula>CQ26</formula>
    </cfRule>
  </conditionalFormatting>
  <conditionalFormatting sqref="CW28">
    <cfRule type="cellIs" dxfId="14510" priority="61289" operator="notEqual">
      <formula>CQ29</formula>
    </cfRule>
  </conditionalFormatting>
  <conditionalFormatting sqref="CW31">
    <cfRule type="cellIs" dxfId="14509" priority="61139" operator="notEqual">
      <formula>CQ32</formula>
    </cfRule>
  </conditionalFormatting>
  <conditionalFormatting sqref="CW34">
    <cfRule type="cellIs" dxfId="14508" priority="60989" operator="notEqual">
      <formula>CQ35</formula>
    </cfRule>
  </conditionalFormatting>
  <conditionalFormatting sqref="CW37">
    <cfRule type="cellIs" dxfId="14507" priority="60839" operator="notEqual">
      <formula>CQ38</formula>
    </cfRule>
  </conditionalFormatting>
  <conditionalFormatting sqref="CW40">
    <cfRule type="cellIs" dxfId="14506" priority="60689" operator="notEqual">
      <formula>CQ41</formula>
    </cfRule>
  </conditionalFormatting>
  <conditionalFormatting sqref="CW43">
    <cfRule type="cellIs" dxfId="14505" priority="60539" operator="notEqual">
      <formula>CQ44</formula>
    </cfRule>
  </conditionalFormatting>
  <conditionalFormatting sqref="CW46">
    <cfRule type="cellIs" dxfId="14504" priority="60389" operator="notEqual">
      <formula>CQ47</formula>
    </cfRule>
  </conditionalFormatting>
  <conditionalFormatting sqref="CW49">
    <cfRule type="cellIs" dxfId="14503" priority="60239" operator="notEqual">
      <formula>CQ50</formula>
    </cfRule>
  </conditionalFormatting>
  <conditionalFormatting sqref="CW52">
    <cfRule type="cellIs" dxfId="14502" priority="60089" operator="notEqual">
      <formula>CQ53</formula>
    </cfRule>
  </conditionalFormatting>
  <conditionalFormatting sqref="CW55">
    <cfRule type="cellIs" dxfId="14501" priority="59939" operator="notEqual">
      <formula>CQ56</formula>
    </cfRule>
  </conditionalFormatting>
  <conditionalFormatting sqref="CW58">
    <cfRule type="cellIs" dxfId="14500" priority="59789" operator="notEqual">
      <formula>CQ59</formula>
    </cfRule>
  </conditionalFormatting>
  <conditionalFormatting sqref="CW61">
    <cfRule type="cellIs" dxfId="14499" priority="59489" operator="notEqual">
      <formula>CQ62</formula>
    </cfRule>
  </conditionalFormatting>
  <conditionalFormatting sqref="CW64">
    <cfRule type="cellIs" dxfId="14498" priority="59339" operator="notEqual">
      <formula>CQ65</formula>
    </cfRule>
  </conditionalFormatting>
  <conditionalFormatting sqref="CW67">
    <cfRule type="cellIs" dxfId="14497" priority="59189" operator="notEqual">
      <formula>CQ68</formula>
    </cfRule>
  </conditionalFormatting>
  <conditionalFormatting sqref="CW70">
    <cfRule type="cellIs" dxfId="14496" priority="59039" operator="notEqual">
      <formula>CQ71</formula>
    </cfRule>
  </conditionalFormatting>
  <conditionalFormatting sqref="CW73">
    <cfRule type="cellIs" dxfId="14495" priority="58889" operator="notEqual">
      <formula>CQ74</formula>
    </cfRule>
  </conditionalFormatting>
  <conditionalFormatting sqref="CW76">
    <cfRule type="cellIs" dxfId="14494" priority="26089" operator="notEqual">
      <formula>CQ77</formula>
    </cfRule>
  </conditionalFormatting>
  <conditionalFormatting sqref="CW79">
    <cfRule type="cellIs" dxfId="14493" priority="25969" operator="notEqual">
      <formula>CQ80</formula>
    </cfRule>
  </conditionalFormatting>
  <conditionalFormatting sqref="CW82">
    <cfRule type="cellIs" dxfId="14492" priority="25849" operator="notEqual">
      <formula>CQ83</formula>
    </cfRule>
  </conditionalFormatting>
  <conditionalFormatting sqref="CW85">
    <cfRule type="cellIs" dxfId="14491" priority="25729" operator="notEqual">
      <formula>CQ86</formula>
    </cfRule>
  </conditionalFormatting>
  <conditionalFormatting sqref="CW88">
    <cfRule type="cellIs" dxfId="14490" priority="25609" operator="notEqual">
      <formula>CQ89</formula>
    </cfRule>
  </conditionalFormatting>
  <conditionalFormatting sqref="CW91">
    <cfRule type="cellIs" dxfId="14489" priority="25369" operator="notEqual">
      <formula>CQ92</formula>
    </cfRule>
  </conditionalFormatting>
  <conditionalFormatting sqref="CW94">
    <cfRule type="cellIs" dxfId="14488" priority="813" operator="notEqual">
      <formula>CQ95</formula>
    </cfRule>
  </conditionalFormatting>
  <conditionalFormatting sqref="CW97">
    <cfRule type="cellIs" dxfId="14487" priority="25489" operator="notEqual">
      <formula>CQ98</formula>
    </cfRule>
  </conditionalFormatting>
  <conditionalFormatting sqref="CW100">
    <cfRule type="cellIs" dxfId="14486" priority="25249" operator="notEqual">
      <formula>CQ101</formula>
    </cfRule>
  </conditionalFormatting>
  <conditionalFormatting sqref="CW103">
    <cfRule type="cellIs" dxfId="14485" priority="25129" operator="notEqual">
      <formula>CQ104</formula>
    </cfRule>
  </conditionalFormatting>
  <conditionalFormatting sqref="CW106">
    <cfRule type="cellIs" dxfId="14484" priority="25009" operator="notEqual">
      <formula>CQ107</formula>
    </cfRule>
  </conditionalFormatting>
  <conditionalFormatting sqref="CW109">
    <cfRule type="cellIs" dxfId="14483" priority="24889" operator="notEqual">
      <formula>CQ110</formula>
    </cfRule>
  </conditionalFormatting>
  <conditionalFormatting sqref="CW112">
    <cfRule type="cellIs" dxfId="14482" priority="24769" operator="notEqual">
      <formula>CQ113</formula>
    </cfRule>
  </conditionalFormatting>
  <conditionalFormatting sqref="CW115">
    <cfRule type="cellIs" dxfId="14481" priority="24649" operator="notEqual">
      <formula>CQ116</formula>
    </cfRule>
  </conditionalFormatting>
  <conditionalFormatting sqref="CW118">
    <cfRule type="cellIs" dxfId="14480" priority="24529" operator="notEqual">
      <formula>CQ119</formula>
    </cfRule>
  </conditionalFormatting>
  <conditionalFormatting sqref="CW121">
    <cfRule type="cellIs" dxfId="14479" priority="19499" operator="notEqual">
      <formula>CQ122</formula>
    </cfRule>
  </conditionalFormatting>
  <conditionalFormatting sqref="CW124">
    <cfRule type="cellIs" dxfId="14478" priority="19279" operator="notEqual">
      <formula>CQ125</formula>
    </cfRule>
  </conditionalFormatting>
  <conditionalFormatting sqref="CW127">
    <cfRule type="cellIs" dxfId="14477" priority="19059" operator="notEqual">
      <formula>CQ128</formula>
    </cfRule>
  </conditionalFormatting>
  <conditionalFormatting sqref="CW130">
    <cfRule type="cellIs" dxfId="14476" priority="18839" operator="notEqual">
      <formula>CQ131</formula>
    </cfRule>
  </conditionalFormatting>
  <conditionalFormatting sqref="CW133">
    <cfRule type="cellIs" dxfId="14475" priority="18619" operator="notEqual">
      <formula>CQ134</formula>
    </cfRule>
  </conditionalFormatting>
  <conditionalFormatting sqref="CW136">
    <cfRule type="cellIs" dxfId="14474" priority="18399" operator="notEqual">
      <formula>CQ137</formula>
    </cfRule>
  </conditionalFormatting>
  <conditionalFormatting sqref="CW139">
    <cfRule type="cellIs" dxfId="14473" priority="18179" operator="notEqual">
      <formula>CQ140</formula>
    </cfRule>
  </conditionalFormatting>
  <conditionalFormatting sqref="CW142">
    <cfRule type="cellIs" dxfId="14472" priority="17959" operator="notEqual">
      <formula>CQ143</formula>
    </cfRule>
  </conditionalFormatting>
  <conditionalFormatting sqref="CW145">
    <cfRule type="cellIs" dxfId="14471" priority="17739" operator="notEqual">
      <formula>CQ146</formula>
    </cfRule>
  </conditionalFormatting>
  <conditionalFormatting sqref="CW148">
    <cfRule type="cellIs" dxfId="14470" priority="17519" operator="notEqual">
      <formula>CQ149</formula>
    </cfRule>
  </conditionalFormatting>
  <conditionalFormatting sqref="CW151">
    <cfRule type="cellIs" dxfId="14469" priority="17299" operator="notEqual">
      <formula>CQ152</formula>
    </cfRule>
  </conditionalFormatting>
  <conditionalFormatting sqref="CW154">
    <cfRule type="cellIs" dxfId="14468" priority="17079" operator="notEqual">
      <formula>CQ155</formula>
    </cfRule>
  </conditionalFormatting>
  <conditionalFormatting sqref="CW157">
    <cfRule type="cellIs" dxfId="14467" priority="16859" operator="notEqual">
      <formula>CQ158</formula>
    </cfRule>
  </conditionalFormatting>
  <conditionalFormatting sqref="CW160">
    <cfRule type="cellIs" dxfId="14466" priority="16639" operator="notEqual">
      <formula>CQ161</formula>
    </cfRule>
  </conditionalFormatting>
  <conditionalFormatting sqref="CW163">
    <cfRule type="cellIs" dxfId="14465" priority="16419" operator="notEqual">
      <formula>CQ164</formula>
    </cfRule>
  </conditionalFormatting>
  <conditionalFormatting sqref="CW166">
    <cfRule type="cellIs" dxfId="14464" priority="593" operator="notEqual">
      <formula>CQ167</formula>
    </cfRule>
  </conditionalFormatting>
  <conditionalFormatting sqref="CW169">
    <cfRule type="cellIs" dxfId="14463" priority="16199" operator="notEqual">
      <formula>CQ170</formula>
    </cfRule>
  </conditionalFormatting>
  <conditionalFormatting sqref="CW172">
    <cfRule type="cellIs" dxfId="14462" priority="15979" operator="notEqual">
      <formula>CQ173</formula>
    </cfRule>
  </conditionalFormatting>
  <conditionalFormatting sqref="CW175">
    <cfRule type="cellIs" dxfId="14461" priority="15759" operator="notEqual">
      <formula>CQ176</formula>
    </cfRule>
  </conditionalFormatting>
  <conditionalFormatting sqref="CW178">
    <cfRule type="cellIs" dxfId="14460" priority="15539" operator="notEqual">
      <formula>CQ179</formula>
    </cfRule>
  </conditionalFormatting>
  <conditionalFormatting sqref="CW181">
    <cfRule type="cellIs" dxfId="14459" priority="15319" operator="notEqual">
      <formula>CQ182</formula>
    </cfRule>
  </conditionalFormatting>
  <conditionalFormatting sqref="CW184">
    <cfRule type="cellIs" dxfId="14458" priority="15099" operator="notEqual">
      <formula>CQ185</formula>
    </cfRule>
  </conditionalFormatting>
  <conditionalFormatting sqref="CW187">
    <cfRule type="cellIs" dxfId="14457" priority="14879" operator="notEqual">
      <formula>CQ188</formula>
    </cfRule>
  </conditionalFormatting>
  <conditionalFormatting sqref="CW190">
    <cfRule type="cellIs" dxfId="14456" priority="14659" operator="notEqual">
      <formula>CQ191</formula>
    </cfRule>
  </conditionalFormatting>
  <conditionalFormatting sqref="CW193">
    <cfRule type="cellIs" dxfId="14455" priority="14439" operator="notEqual">
      <formula>CQ194</formula>
    </cfRule>
  </conditionalFormatting>
  <conditionalFormatting sqref="CW196">
    <cfRule type="cellIs" dxfId="14454" priority="14219" operator="notEqual">
      <formula>CQ197</formula>
    </cfRule>
  </conditionalFormatting>
  <conditionalFormatting sqref="CW199">
    <cfRule type="cellIs" dxfId="14453" priority="13999" operator="notEqual">
      <formula>CQ200</formula>
    </cfRule>
  </conditionalFormatting>
  <conditionalFormatting sqref="CW202">
    <cfRule type="cellIs" dxfId="14452" priority="13779" operator="notEqual">
      <formula>CQ203</formula>
    </cfRule>
  </conditionalFormatting>
  <conditionalFormatting sqref="CW205">
    <cfRule type="cellIs" dxfId="14451" priority="13559" operator="notEqual">
      <formula>CQ206</formula>
    </cfRule>
  </conditionalFormatting>
  <conditionalFormatting sqref="CW208">
    <cfRule type="cellIs" dxfId="14450" priority="13339" operator="notEqual">
      <formula>CQ209</formula>
    </cfRule>
  </conditionalFormatting>
  <conditionalFormatting sqref="CW211">
    <cfRule type="cellIs" dxfId="14449" priority="13119" operator="notEqual">
      <formula>CQ212</formula>
    </cfRule>
  </conditionalFormatting>
  <conditionalFormatting sqref="CW214">
    <cfRule type="cellIs" dxfId="14448" priority="12899" operator="notEqual">
      <formula>CQ215</formula>
    </cfRule>
  </conditionalFormatting>
  <conditionalFormatting sqref="CW217">
    <cfRule type="cellIs" dxfId="14447" priority="12679" operator="notEqual">
      <formula>CQ218</formula>
    </cfRule>
  </conditionalFormatting>
  <conditionalFormatting sqref="CW220">
    <cfRule type="cellIs" dxfId="14446" priority="12459" operator="notEqual">
      <formula>CQ221</formula>
    </cfRule>
  </conditionalFormatting>
  <conditionalFormatting sqref="CW223">
    <cfRule type="cellIs" dxfId="14445" priority="12239" operator="notEqual">
      <formula>CQ224</formula>
    </cfRule>
  </conditionalFormatting>
  <conditionalFormatting sqref="CW226">
    <cfRule type="cellIs" dxfId="14444" priority="12019" operator="notEqual">
      <formula>CQ227</formula>
    </cfRule>
  </conditionalFormatting>
  <conditionalFormatting sqref="CW229">
    <cfRule type="cellIs" dxfId="14443" priority="11799" operator="notEqual">
      <formula>CQ230</formula>
    </cfRule>
  </conditionalFormatting>
  <conditionalFormatting sqref="CW232">
    <cfRule type="cellIs" dxfId="14442" priority="11579" operator="notEqual">
      <formula>CQ233</formula>
    </cfRule>
  </conditionalFormatting>
  <conditionalFormatting sqref="CW235">
    <cfRule type="cellIs" dxfId="14441" priority="11359" operator="notEqual">
      <formula>CQ236</formula>
    </cfRule>
  </conditionalFormatting>
  <conditionalFormatting sqref="CW238">
    <cfRule type="cellIs" dxfId="14440" priority="11139" operator="notEqual">
      <formula>CQ239</formula>
    </cfRule>
  </conditionalFormatting>
  <conditionalFormatting sqref="CW241">
    <cfRule type="cellIs" dxfId="14439" priority="10919" operator="notEqual">
      <formula>CQ242</formula>
    </cfRule>
  </conditionalFormatting>
  <conditionalFormatting sqref="CW244">
    <cfRule type="cellIs" dxfId="14438" priority="10699" operator="notEqual">
      <formula>CQ245</formula>
    </cfRule>
  </conditionalFormatting>
  <conditionalFormatting sqref="CW247">
    <cfRule type="cellIs" dxfId="14437" priority="10479" operator="notEqual">
      <formula>CQ248</formula>
    </cfRule>
  </conditionalFormatting>
  <conditionalFormatting sqref="CW250">
    <cfRule type="cellIs" dxfId="14436" priority="10259" operator="notEqual">
      <formula>CQ251</formula>
    </cfRule>
  </conditionalFormatting>
  <conditionalFormatting sqref="CW253">
    <cfRule type="cellIs" dxfId="14435" priority="10039" operator="notEqual">
      <formula>CQ254</formula>
    </cfRule>
  </conditionalFormatting>
  <conditionalFormatting sqref="CW256">
    <cfRule type="cellIs" dxfId="14434" priority="9819" operator="notEqual">
      <formula>CQ257</formula>
    </cfRule>
  </conditionalFormatting>
  <conditionalFormatting sqref="CW259">
    <cfRule type="cellIs" dxfId="14433" priority="9599" operator="notEqual">
      <formula>CQ260</formula>
    </cfRule>
  </conditionalFormatting>
  <conditionalFormatting sqref="CW262">
    <cfRule type="cellIs" dxfId="14432" priority="9379" operator="notEqual">
      <formula>CQ263</formula>
    </cfRule>
  </conditionalFormatting>
  <conditionalFormatting sqref="CW265">
    <cfRule type="cellIs" dxfId="14431" priority="9159" operator="notEqual">
      <formula>CQ266</formula>
    </cfRule>
  </conditionalFormatting>
  <conditionalFormatting sqref="CW268">
    <cfRule type="cellIs" dxfId="14430" priority="8939" operator="notEqual">
      <formula>CQ269</formula>
    </cfRule>
  </conditionalFormatting>
  <conditionalFormatting sqref="CW271">
    <cfRule type="cellIs" dxfId="14429" priority="8719" operator="notEqual">
      <formula>CQ272</formula>
    </cfRule>
  </conditionalFormatting>
  <conditionalFormatting sqref="CW274">
    <cfRule type="cellIs" dxfId="14428" priority="1459" operator="notEqual">
      <formula>CQ275</formula>
    </cfRule>
  </conditionalFormatting>
  <conditionalFormatting sqref="CW277">
    <cfRule type="cellIs" dxfId="14427" priority="8499" operator="notEqual">
      <formula>CQ278</formula>
    </cfRule>
  </conditionalFormatting>
  <conditionalFormatting sqref="CW280">
    <cfRule type="cellIs" dxfId="14426" priority="8279" operator="notEqual">
      <formula>CQ281</formula>
    </cfRule>
  </conditionalFormatting>
  <conditionalFormatting sqref="CW283">
    <cfRule type="cellIs" dxfId="14425" priority="8059" operator="notEqual">
      <formula>CQ284</formula>
    </cfRule>
  </conditionalFormatting>
  <conditionalFormatting sqref="CW286">
    <cfRule type="cellIs" dxfId="14424" priority="7839" operator="notEqual">
      <formula>CQ287</formula>
    </cfRule>
  </conditionalFormatting>
  <conditionalFormatting sqref="CW289">
    <cfRule type="cellIs" dxfId="14423" priority="7619" operator="notEqual">
      <formula>CQ290</formula>
    </cfRule>
  </conditionalFormatting>
  <conditionalFormatting sqref="CW292">
    <cfRule type="cellIs" dxfId="14422" priority="373" operator="notEqual">
      <formula>CQ293</formula>
    </cfRule>
  </conditionalFormatting>
  <conditionalFormatting sqref="CW295">
    <cfRule type="cellIs" dxfId="14421" priority="7399" operator="notEqual">
      <formula>CQ296</formula>
    </cfRule>
  </conditionalFormatting>
  <conditionalFormatting sqref="CW298">
    <cfRule type="cellIs" dxfId="14420" priority="7179" operator="notEqual">
      <formula>CQ299</formula>
    </cfRule>
  </conditionalFormatting>
  <conditionalFormatting sqref="CW301">
    <cfRule type="cellIs" dxfId="14419" priority="6959" operator="notEqual">
      <formula>CQ302</formula>
    </cfRule>
  </conditionalFormatting>
  <conditionalFormatting sqref="CW304">
    <cfRule type="cellIs" dxfId="14418" priority="6739" operator="notEqual">
      <formula>CQ305</formula>
    </cfRule>
  </conditionalFormatting>
  <conditionalFormatting sqref="CW307">
    <cfRule type="cellIs" dxfId="14417" priority="6519" operator="notEqual">
      <formula>CQ308</formula>
    </cfRule>
  </conditionalFormatting>
  <conditionalFormatting sqref="CW310">
    <cfRule type="cellIs" dxfId="14416" priority="24409" operator="notEqual">
      <formula>CQ311</formula>
    </cfRule>
  </conditionalFormatting>
  <conditionalFormatting sqref="CW313">
    <cfRule type="cellIs" dxfId="14415" priority="6079" operator="notEqual">
      <formula>CQ314</formula>
    </cfRule>
  </conditionalFormatting>
  <conditionalFormatting sqref="CW316">
    <cfRule type="cellIs" dxfId="14414" priority="5859" operator="notEqual">
      <formula>CQ317</formula>
    </cfRule>
  </conditionalFormatting>
  <conditionalFormatting sqref="CW319">
    <cfRule type="cellIs" dxfId="14413" priority="5639" operator="notEqual">
      <formula>CQ320</formula>
    </cfRule>
  </conditionalFormatting>
  <conditionalFormatting sqref="CW322">
    <cfRule type="cellIs" dxfId="14412" priority="5419" operator="notEqual">
      <formula>CQ323</formula>
    </cfRule>
  </conditionalFormatting>
  <conditionalFormatting sqref="CW325">
    <cfRule type="cellIs" dxfId="14411" priority="5199" operator="notEqual">
      <formula>CQ326</formula>
    </cfRule>
  </conditionalFormatting>
  <conditionalFormatting sqref="CW328">
    <cfRule type="cellIs" dxfId="14410" priority="4979" operator="notEqual">
      <formula>CQ329</formula>
    </cfRule>
  </conditionalFormatting>
  <conditionalFormatting sqref="CW331">
    <cfRule type="cellIs" dxfId="14409" priority="4759" operator="notEqual">
      <formula>CQ332</formula>
    </cfRule>
  </conditionalFormatting>
  <conditionalFormatting sqref="CW334">
    <cfRule type="cellIs" dxfId="14408" priority="153" operator="notEqual">
      <formula>CQ335</formula>
    </cfRule>
  </conditionalFormatting>
  <conditionalFormatting sqref="CW337">
    <cfRule type="cellIs" dxfId="14407" priority="4539" operator="notEqual">
      <formula>CQ338</formula>
    </cfRule>
  </conditionalFormatting>
  <conditionalFormatting sqref="CW340">
    <cfRule type="cellIs" dxfId="14406" priority="4319" operator="notEqual">
      <formula>CQ341</formula>
    </cfRule>
  </conditionalFormatting>
  <conditionalFormatting sqref="CW343">
    <cfRule type="cellIs" dxfId="14405" priority="6299" operator="notEqual">
      <formula>CQ344</formula>
    </cfRule>
  </conditionalFormatting>
  <conditionalFormatting sqref="CW346">
    <cfRule type="cellIs" dxfId="14404" priority="3879" operator="notEqual">
      <formula>CQ347</formula>
    </cfRule>
  </conditionalFormatting>
  <conditionalFormatting sqref="CW349">
    <cfRule type="cellIs" dxfId="14403" priority="4099" operator="notEqual">
      <formula>CQ350</formula>
    </cfRule>
  </conditionalFormatting>
  <conditionalFormatting sqref="CW352">
    <cfRule type="cellIs" dxfId="14402" priority="3439" operator="notEqual">
      <formula>CQ353</formula>
    </cfRule>
  </conditionalFormatting>
  <conditionalFormatting sqref="CW355">
    <cfRule type="cellIs" dxfId="14401" priority="3219" operator="notEqual">
      <formula>CQ356</formula>
    </cfRule>
  </conditionalFormatting>
  <conditionalFormatting sqref="CW358">
    <cfRule type="cellIs" dxfId="14400" priority="2999" operator="notEqual">
      <formula>CQ359</formula>
    </cfRule>
  </conditionalFormatting>
  <conditionalFormatting sqref="CW361">
    <cfRule type="cellIs" dxfId="14399" priority="24289" operator="notEqual">
      <formula>CQ362</formula>
    </cfRule>
  </conditionalFormatting>
  <conditionalFormatting sqref="CW364">
    <cfRule type="cellIs" dxfId="14398" priority="24169" operator="notEqual">
      <formula>CQ365</formula>
    </cfRule>
  </conditionalFormatting>
  <conditionalFormatting sqref="CW367">
    <cfRule type="cellIs" dxfId="14397" priority="23929" operator="notEqual">
      <formula>CQ368</formula>
    </cfRule>
  </conditionalFormatting>
  <conditionalFormatting sqref="CW370">
    <cfRule type="cellIs" dxfId="14396" priority="27199" operator="notEqual">
      <formula>CQ371</formula>
    </cfRule>
  </conditionalFormatting>
  <conditionalFormatting sqref="CX19">
    <cfRule type="cellIs" dxfId="14395" priority="61738" operator="notEqual">
      <formula>CQ20</formula>
    </cfRule>
  </conditionalFormatting>
  <conditionalFormatting sqref="CX22">
    <cfRule type="cellIs" dxfId="14394" priority="61588" operator="notEqual">
      <formula>CQ23</formula>
    </cfRule>
  </conditionalFormatting>
  <conditionalFormatting sqref="CX25">
    <cfRule type="cellIs" dxfId="14393" priority="61438" operator="notEqual">
      <formula>CQ26</formula>
    </cfRule>
  </conditionalFormatting>
  <conditionalFormatting sqref="CX28">
    <cfRule type="cellIs" dxfId="14392" priority="61288" operator="notEqual">
      <formula>CQ29</formula>
    </cfRule>
  </conditionalFormatting>
  <conditionalFormatting sqref="CX31">
    <cfRule type="cellIs" dxfId="14391" priority="61138" operator="notEqual">
      <formula>CQ32</formula>
    </cfRule>
  </conditionalFormatting>
  <conditionalFormatting sqref="CX34">
    <cfRule type="cellIs" dxfId="14390" priority="60988" operator="notEqual">
      <formula>CQ35</formula>
    </cfRule>
  </conditionalFormatting>
  <conditionalFormatting sqref="CX37">
    <cfRule type="cellIs" dxfId="14389" priority="60838" operator="notEqual">
      <formula>CQ38</formula>
    </cfRule>
  </conditionalFormatting>
  <conditionalFormatting sqref="CX40">
    <cfRule type="cellIs" dxfId="14388" priority="60688" operator="notEqual">
      <formula>CQ41</formula>
    </cfRule>
  </conditionalFormatting>
  <conditionalFormatting sqref="CX43">
    <cfRule type="cellIs" dxfId="14387" priority="60538" operator="notEqual">
      <formula>CQ44</formula>
    </cfRule>
  </conditionalFormatting>
  <conditionalFormatting sqref="CX46">
    <cfRule type="cellIs" dxfId="14386" priority="60388" operator="notEqual">
      <formula>CQ47</formula>
    </cfRule>
  </conditionalFormatting>
  <conditionalFormatting sqref="CX49">
    <cfRule type="cellIs" dxfId="14385" priority="60238" operator="notEqual">
      <formula>CQ50</formula>
    </cfRule>
  </conditionalFormatting>
  <conditionalFormatting sqref="CX52">
    <cfRule type="cellIs" dxfId="14384" priority="60088" operator="notEqual">
      <formula>CQ53</formula>
    </cfRule>
  </conditionalFormatting>
  <conditionalFormatting sqref="CX55">
    <cfRule type="cellIs" dxfId="14383" priority="59938" operator="notEqual">
      <formula>CQ56</formula>
    </cfRule>
  </conditionalFormatting>
  <conditionalFormatting sqref="CX58">
    <cfRule type="cellIs" dxfId="14382" priority="59788" operator="notEqual">
      <formula>CQ59</formula>
    </cfRule>
  </conditionalFormatting>
  <conditionalFormatting sqref="CX61">
    <cfRule type="cellIs" dxfId="14381" priority="59488" operator="notEqual">
      <formula>CQ62</formula>
    </cfRule>
  </conditionalFormatting>
  <conditionalFormatting sqref="CX64">
    <cfRule type="cellIs" dxfId="14380" priority="59338" operator="notEqual">
      <formula>CQ65</formula>
    </cfRule>
  </conditionalFormatting>
  <conditionalFormatting sqref="CX67">
    <cfRule type="cellIs" dxfId="14379" priority="59188" operator="notEqual">
      <formula>CQ68</formula>
    </cfRule>
  </conditionalFormatting>
  <conditionalFormatting sqref="CX70">
    <cfRule type="cellIs" dxfId="14378" priority="59038" operator="notEqual">
      <formula>CQ71</formula>
    </cfRule>
  </conditionalFormatting>
  <conditionalFormatting sqref="CX73">
    <cfRule type="cellIs" dxfId="14377" priority="58888" operator="notEqual">
      <formula>CQ74</formula>
    </cfRule>
  </conditionalFormatting>
  <conditionalFormatting sqref="CX76">
    <cfRule type="cellIs" dxfId="14376" priority="26088" operator="notEqual">
      <formula>CQ77</formula>
    </cfRule>
  </conditionalFormatting>
  <conditionalFormatting sqref="CX79">
    <cfRule type="cellIs" dxfId="14375" priority="25968" operator="notEqual">
      <formula>CQ80</formula>
    </cfRule>
  </conditionalFormatting>
  <conditionalFormatting sqref="CX82">
    <cfRule type="cellIs" dxfId="14374" priority="25848" operator="notEqual">
      <formula>CQ83</formula>
    </cfRule>
  </conditionalFormatting>
  <conditionalFormatting sqref="CX85">
    <cfRule type="cellIs" dxfId="14373" priority="25728" operator="notEqual">
      <formula>CQ86</formula>
    </cfRule>
  </conditionalFormatting>
  <conditionalFormatting sqref="CX88">
    <cfRule type="cellIs" dxfId="14372" priority="25608" operator="notEqual">
      <formula>CQ89</formula>
    </cfRule>
  </conditionalFormatting>
  <conditionalFormatting sqref="CX91">
    <cfRule type="cellIs" dxfId="14371" priority="25368" operator="notEqual">
      <formula>CQ92</formula>
    </cfRule>
  </conditionalFormatting>
  <conditionalFormatting sqref="CX94">
    <cfRule type="cellIs" dxfId="14370" priority="812" operator="notEqual">
      <formula>CQ95</formula>
    </cfRule>
  </conditionalFormatting>
  <conditionalFormatting sqref="CX97">
    <cfRule type="cellIs" dxfId="14369" priority="25488" operator="notEqual">
      <formula>CQ98</formula>
    </cfRule>
  </conditionalFormatting>
  <conditionalFormatting sqref="CX100">
    <cfRule type="cellIs" dxfId="14368" priority="25248" operator="notEqual">
      <formula>CQ101</formula>
    </cfRule>
  </conditionalFormatting>
  <conditionalFormatting sqref="CX103">
    <cfRule type="cellIs" dxfId="14367" priority="25128" operator="notEqual">
      <formula>CQ104</formula>
    </cfRule>
  </conditionalFormatting>
  <conditionalFormatting sqref="CX106">
    <cfRule type="cellIs" dxfId="14366" priority="25008" operator="notEqual">
      <formula>CQ107</formula>
    </cfRule>
  </conditionalFormatting>
  <conditionalFormatting sqref="CX109">
    <cfRule type="cellIs" dxfId="14365" priority="24888" operator="notEqual">
      <formula>CQ110</formula>
    </cfRule>
  </conditionalFormatting>
  <conditionalFormatting sqref="CX112">
    <cfRule type="cellIs" dxfId="14364" priority="24768" operator="notEqual">
      <formula>CQ113</formula>
    </cfRule>
  </conditionalFormatting>
  <conditionalFormatting sqref="CX115">
    <cfRule type="cellIs" dxfId="14363" priority="24648" operator="notEqual">
      <formula>CQ116</formula>
    </cfRule>
  </conditionalFormatting>
  <conditionalFormatting sqref="CX118">
    <cfRule type="cellIs" dxfId="14362" priority="24528" operator="notEqual">
      <formula>CQ119</formula>
    </cfRule>
  </conditionalFormatting>
  <conditionalFormatting sqref="CX121">
    <cfRule type="cellIs" dxfId="14361" priority="19498" operator="notEqual">
      <formula>CQ122</formula>
    </cfRule>
  </conditionalFormatting>
  <conditionalFormatting sqref="CX124">
    <cfRule type="cellIs" dxfId="14360" priority="19278" operator="notEqual">
      <formula>CQ125</formula>
    </cfRule>
  </conditionalFormatting>
  <conditionalFormatting sqref="CX127">
    <cfRule type="cellIs" dxfId="14359" priority="19058" operator="notEqual">
      <formula>CQ128</formula>
    </cfRule>
  </conditionalFormatting>
  <conditionalFormatting sqref="CX130">
    <cfRule type="cellIs" dxfId="14358" priority="18838" operator="notEqual">
      <formula>CQ131</formula>
    </cfRule>
  </conditionalFormatting>
  <conditionalFormatting sqref="CX133">
    <cfRule type="cellIs" dxfId="14357" priority="18618" operator="notEqual">
      <formula>CQ134</formula>
    </cfRule>
  </conditionalFormatting>
  <conditionalFormatting sqref="CX136">
    <cfRule type="cellIs" dxfId="14356" priority="18398" operator="notEqual">
      <formula>CQ137</formula>
    </cfRule>
  </conditionalFormatting>
  <conditionalFormatting sqref="CX139">
    <cfRule type="cellIs" dxfId="14355" priority="18178" operator="notEqual">
      <formula>CQ140</formula>
    </cfRule>
  </conditionalFormatting>
  <conditionalFormatting sqref="CX142">
    <cfRule type="cellIs" dxfId="14354" priority="17958" operator="notEqual">
      <formula>CQ143</formula>
    </cfRule>
  </conditionalFormatting>
  <conditionalFormatting sqref="CX145">
    <cfRule type="cellIs" dxfId="14353" priority="17738" operator="notEqual">
      <formula>CQ146</formula>
    </cfRule>
  </conditionalFormatting>
  <conditionalFormatting sqref="CX148">
    <cfRule type="cellIs" dxfId="14352" priority="17518" operator="notEqual">
      <formula>CQ149</formula>
    </cfRule>
  </conditionalFormatting>
  <conditionalFormatting sqref="CX151">
    <cfRule type="cellIs" dxfId="14351" priority="17298" operator="notEqual">
      <formula>CQ152</formula>
    </cfRule>
  </conditionalFormatting>
  <conditionalFormatting sqref="CX154">
    <cfRule type="cellIs" dxfId="14350" priority="17078" operator="notEqual">
      <formula>CQ155</formula>
    </cfRule>
  </conditionalFormatting>
  <conditionalFormatting sqref="CX157">
    <cfRule type="cellIs" dxfId="14349" priority="16858" operator="notEqual">
      <formula>CQ158</formula>
    </cfRule>
  </conditionalFormatting>
  <conditionalFormatting sqref="CX160">
    <cfRule type="cellIs" dxfId="14348" priority="16638" operator="notEqual">
      <formula>CQ161</formula>
    </cfRule>
  </conditionalFormatting>
  <conditionalFormatting sqref="CX163">
    <cfRule type="cellIs" dxfId="14347" priority="16418" operator="notEqual">
      <formula>CQ164</formula>
    </cfRule>
  </conditionalFormatting>
  <conditionalFormatting sqref="CX166">
    <cfRule type="cellIs" dxfId="14346" priority="592" operator="notEqual">
      <formula>CQ167</formula>
    </cfRule>
  </conditionalFormatting>
  <conditionalFormatting sqref="CX169">
    <cfRule type="cellIs" dxfId="14345" priority="16198" operator="notEqual">
      <formula>CQ170</formula>
    </cfRule>
  </conditionalFormatting>
  <conditionalFormatting sqref="CX172">
    <cfRule type="cellIs" dxfId="14344" priority="15978" operator="notEqual">
      <formula>CQ173</formula>
    </cfRule>
  </conditionalFormatting>
  <conditionalFormatting sqref="CX175">
    <cfRule type="cellIs" dxfId="14343" priority="15758" operator="notEqual">
      <formula>CQ176</formula>
    </cfRule>
  </conditionalFormatting>
  <conditionalFormatting sqref="CX178">
    <cfRule type="cellIs" dxfId="14342" priority="15538" operator="notEqual">
      <formula>CQ179</formula>
    </cfRule>
  </conditionalFormatting>
  <conditionalFormatting sqref="CX181">
    <cfRule type="cellIs" dxfId="14341" priority="15318" operator="notEqual">
      <formula>CQ182</formula>
    </cfRule>
  </conditionalFormatting>
  <conditionalFormatting sqref="CX184">
    <cfRule type="cellIs" dxfId="14340" priority="15098" operator="notEqual">
      <formula>CQ185</formula>
    </cfRule>
  </conditionalFormatting>
  <conditionalFormatting sqref="CX187">
    <cfRule type="cellIs" dxfId="14339" priority="14878" operator="notEqual">
      <formula>CQ188</formula>
    </cfRule>
  </conditionalFormatting>
  <conditionalFormatting sqref="CX190">
    <cfRule type="cellIs" dxfId="14338" priority="14658" operator="notEqual">
      <formula>CQ191</formula>
    </cfRule>
  </conditionalFormatting>
  <conditionalFormatting sqref="CX193">
    <cfRule type="cellIs" dxfId="14337" priority="14438" operator="notEqual">
      <formula>CQ194</formula>
    </cfRule>
  </conditionalFormatting>
  <conditionalFormatting sqref="CX196">
    <cfRule type="cellIs" dxfId="14336" priority="14218" operator="notEqual">
      <formula>CQ197</formula>
    </cfRule>
  </conditionalFormatting>
  <conditionalFormatting sqref="CX199">
    <cfRule type="cellIs" dxfId="14335" priority="13998" operator="notEqual">
      <formula>CQ200</formula>
    </cfRule>
  </conditionalFormatting>
  <conditionalFormatting sqref="CX202">
    <cfRule type="cellIs" dxfId="14334" priority="13778" operator="notEqual">
      <formula>CQ203</formula>
    </cfRule>
  </conditionalFormatting>
  <conditionalFormatting sqref="CX205">
    <cfRule type="cellIs" dxfId="14333" priority="13558" operator="notEqual">
      <formula>CQ206</formula>
    </cfRule>
  </conditionalFormatting>
  <conditionalFormatting sqref="CX208">
    <cfRule type="cellIs" dxfId="14332" priority="13338" operator="notEqual">
      <formula>CQ209</formula>
    </cfRule>
  </conditionalFormatting>
  <conditionalFormatting sqref="CX211">
    <cfRule type="cellIs" dxfId="14331" priority="13118" operator="notEqual">
      <formula>CQ212</formula>
    </cfRule>
  </conditionalFormatting>
  <conditionalFormatting sqref="CX214">
    <cfRule type="cellIs" dxfId="14330" priority="12898" operator="notEqual">
      <formula>CQ215</formula>
    </cfRule>
  </conditionalFormatting>
  <conditionalFormatting sqref="CX217">
    <cfRule type="cellIs" dxfId="14329" priority="12678" operator="notEqual">
      <formula>CQ218</formula>
    </cfRule>
  </conditionalFormatting>
  <conditionalFormatting sqref="CX220">
    <cfRule type="cellIs" dxfId="14328" priority="12458" operator="notEqual">
      <formula>CQ221</formula>
    </cfRule>
  </conditionalFormatting>
  <conditionalFormatting sqref="CX223">
    <cfRule type="cellIs" dxfId="14327" priority="12238" operator="notEqual">
      <formula>CQ224</formula>
    </cfRule>
  </conditionalFormatting>
  <conditionalFormatting sqref="CX226">
    <cfRule type="cellIs" dxfId="14326" priority="12018" operator="notEqual">
      <formula>CQ227</formula>
    </cfRule>
  </conditionalFormatting>
  <conditionalFormatting sqref="CX229">
    <cfRule type="cellIs" dxfId="14325" priority="11798" operator="notEqual">
      <formula>CQ230</formula>
    </cfRule>
  </conditionalFormatting>
  <conditionalFormatting sqref="CX232">
    <cfRule type="cellIs" dxfId="14324" priority="11578" operator="notEqual">
      <formula>CQ233</formula>
    </cfRule>
  </conditionalFormatting>
  <conditionalFormatting sqref="CX235">
    <cfRule type="cellIs" dxfId="14323" priority="11358" operator="notEqual">
      <formula>CQ236</formula>
    </cfRule>
  </conditionalFormatting>
  <conditionalFormatting sqref="CX238">
    <cfRule type="cellIs" dxfId="14322" priority="11138" operator="notEqual">
      <formula>CQ239</formula>
    </cfRule>
  </conditionalFormatting>
  <conditionalFormatting sqref="CX241">
    <cfRule type="cellIs" dxfId="14321" priority="10918" operator="notEqual">
      <formula>CQ242</formula>
    </cfRule>
  </conditionalFormatting>
  <conditionalFormatting sqref="CX244">
    <cfRule type="cellIs" dxfId="14320" priority="10698" operator="notEqual">
      <formula>CQ245</formula>
    </cfRule>
  </conditionalFormatting>
  <conditionalFormatting sqref="CX247">
    <cfRule type="cellIs" dxfId="14319" priority="10478" operator="notEqual">
      <formula>CQ248</formula>
    </cfRule>
  </conditionalFormatting>
  <conditionalFormatting sqref="CX250">
    <cfRule type="cellIs" dxfId="14318" priority="10258" operator="notEqual">
      <formula>CQ251</formula>
    </cfRule>
  </conditionalFormatting>
  <conditionalFormatting sqref="CX253">
    <cfRule type="cellIs" dxfId="14317" priority="10038" operator="notEqual">
      <formula>CQ254</formula>
    </cfRule>
  </conditionalFormatting>
  <conditionalFormatting sqref="CX256">
    <cfRule type="cellIs" dxfId="14316" priority="9818" operator="notEqual">
      <formula>CQ257</formula>
    </cfRule>
  </conditionalFormatting>
  <conditionalFormatting sqref="CX259">
    <cfRule type="cellIs" dxfId="14315" priority="9598" operator="notEqual">
      <formula>CQ260</formula>
    </cfRule>
  </conditionalFormatting>
  <conditionalFormatting sqref="CX262">
    <cfRule type="cellIs" dxfId="14314" priority="9378" operator="notEqual">
      <formula>CQ263</formula>
    </cfRule>
  </conditionalFormatting>
  <conditionalFormatting sqref="CX265">
    <cfRule type="cellIs" dxfId="14313" priority="9158" operator="notEqual">
      <formula>CQ266</formula>
    </cfRule>
  </conditionalFormatting>
  <conditionalFormatting sqref="CX268">
    <cfRule type="cellIs" dxfId="14312" priority="8938" operator="notEqual">
      <formula>CQ269</formula>
    </cfRule>
  </conditionalFormatting>
  <conditionalFormatting sqref="CX271">
    <cfRule type="cellIs" dxfId="14311" priority="8718" operator="notEqual">
      <formula>CQ272</formula>
    </cfRule>
  </conditionalFormatting>
  <conditionalFormatting sqref="CX274">
    <cfRule type="cellIs" dxfId="14310" priority="1458" operator="notEqual">
      <formula>CQ275</formula>
    </cfRule>
  </conditionalFormatting>
  <conditionalFormatting sqref="CX277">
    <cfRule type="cellIs" dxfId="14309" priority="8498" operator="notEqual">
      <formula>CQ278</formula>
    </cfRule>
  </conditionalFormatting>
  <conditionalFormatting sqref="CX280">
    <cfRule type="cellIs" dxfId="14308" priority="8278" operator="notEqual">
      <formula>CQ281</formula>
    </cfRule>
  </conditionalFormatting>
  <conditionalFormatting sqref="CX283">
    <cfRule type="cellIs" dxfId="14307" priority="8058" operator="notEqual">
      <formula>CQ284</formula>
    </cfRule>
  </conditionalFormatting>
  <conditionalFormatting sqref="CX286">
    <cfRule type="cellIs" dxfId="14306" priority="7838" operator="notEqual">
      <formula>CQ287</formula>
    </cfRule>
  </conditionalFormatting>
  <conditionalFormatting sqref="CX289">
    <cfRule type="cellIs" dxfId="14305" priority="7618" operator="notEqual">
      <formula>CQ290</formula>
    </cfRule>
  </conditionalFormatting>
  <conditionalFormatting sqref="CX292">
    <cfRule type="cellIs" dxfId="14304" priority="372" operator="notEqual">
      <formula>CQ293</formula>
    </cfRule>
  </conditionalFormatting>
  <conditionalFormatting sqref="CX295">
    <cfRule type="cellIs" dxfId="14303" priority="7398" operator="notEqual">
      <formula>CQ296</formula>
    </cfRule>
  </conditionalFormatting>
  <conditionalFormatting sqref="CX298">
    <cfRule type="cellIs" dxfId="14302" priority="7178" operator="notEqual">
      <formula>CQ299</formula>
    </cfRule>
  </conditionalFormatting>
  <conditionalFormatting sqref="CX301">
    <cfRule type="cellIs" dxfId="14301" priority="6958" operator="notEqual">
      <formula>CQ302</formula>
    </cfRule>
  </conditionalFormatting>
  <conditionalFormatting sqref="CX304">
    <cfRule type="cellIs" dxfId="14300" priority="6738" operator="notEqual">
      <formula>CQ305</formula>
    </cfRule>
  </conditionalFormatting>
  <conditionalFormatting sqref="CX307">
    <cfRule type="cellIs" dxfId="14299" priority="6518" operator="notEqual">
      <formula>CQ308</formula>
    </cfRule>
  </conditionalFormatting>
  <conditionalFormatting sqref="CX310">
    <cfRule type="cellIs" dxfId="14298" priority="24408" operator="notEqual">
      <formula>CQ311</formula>
    </cfRule>
  </conditionalFormatting>
  <conditionalFormatting sqref="CX313">
    <cfRule type="cellIs" dxfId="14297" priority="6078" operator="notEqual">
      <formula>CQ314</formula>
    </cfRule>
  </conditionalFormatting>
  <conditionalFormatting sqref="CX316">
    <cfRule type="cellIs" dxfId="14296" priority="5858" operator="notEqual">
      <formula>CQ317</formula>
    </cfRule>
  </conditionalFormatting>
  <conditionalFormatting sqref="CX319">
    <cfRule type="cellIs" dxfId="14295" priority="5638" operator="notEqual">
      <formula>CQ320</formula>
    </cfRule>
  </conditionalFormatting>
  <conditionalFormatting sqref="CX322">
    <cfRule type="cellIs" dxfId="14294" priority="5418" operator="notEqual">
      <formula>CQ323</formula>
    </cfRule>
  </conditionalFormatting>
  <conditionalFormatting sqref="CX325">
    <cfRule type="cellIs" dxfId="14293" priority="5198" operator="notEqual">
      <formula>CQ326</formula>
    </cfRule>
  </conditionalFormatting>
  <conditionalFormatting sqref="CX328">
    <cfRule type="cellIs" dxfId="14292" priority="4978" operator="notEqual">
      <formula>CQ329</formula>
    </cfRule>
  </conditionalFormatting>
  <conditionalFormatting sqref="CX331">
    <cfRule type="cellIs" dxfId="14291" priority="4758" operator="notEqual">
      <formula>CQ332</formula>
    </cfRule>
  </conditionalFormatting>
  <conditionalFormatting sqref="CX334">
    <cfRule type="cellIs" dxfId="14290" priority="152" operator="notEqual">
      <formula>CQ335</formula>
    </cfRule>
  </conditionalFormatting>
  <conditionalFormatting sqref="CX337">
    <cfRule type="cellIs" dxfId="14289" priority="4538" operator="notEqual">
      <formula>CQ338</formula>
    </cfRule>
  </conditionalFormatting>
  <conditionalFormatting sqref="CX340">
    <cfRule type="cellIs" dxfId="14288" priority="4318" operator="notEqual">
      <formula>CQ341</formula>
    </cfRule>
  </conditionalFormatting>
  <conditionalFormatting sqref="CX343">
    <cfRule type="cellIs" dxfId="14287" priority="6298" operator="notEqual">
      <formula>CQ344</formula>
    </cfRule>
  </conditionalFormatting>
  <conditionalFormatting sqref="CX346">
    <cfRule type="cellIs" dxfId="14286" priority="3878" operator="notEqual">
      <formula>CQ347</formula>
    </cfRule>
  </conditionalFormatting>
  <conditionalFormatting sqref="CX349">
    <cfRule type="cellIs" dxfId="14285" priority="4098" operator="notEqual">
      <formula>CQ350</formula>
    </cfRule>
  </conditionalFormatting>
  <conditionalFormatting sqref="CX352">
    <cfRule type="cellIs" dxfId="14284" priority="3438" operator="notEqual">
      <formula>CQ353</formula>
    </cfRule>
  </conditionalFormatting>
  <conditionalFormatting sqref="CX355">
    <cfRule type="cellIs" dxfId="14283" priority="3218" operator="notEqual">
      <formula>CQ356</formula>
    </cfRule>
  </conditionalFormatting>
  <conditionalFormatting sqref="CX358">
    <cfRule type="cellIs" dxfId="14282" priority="2998" operator="notEqual">
      <formula>CQ359</formula>
    </cfRule>
  </conditionalFormatting>
  <conditionalFormatting sqref="CX361">
    <cfRule type="cellIs" dxfId="14281" priority="24288" operator="notEqual">
      <formula>CQ362</formula>
    </cfRule>
  </conditionalFormatting>
  <conditionalFormatting sqref="CX364">
    <cfRule type="cellIs" dxfId="14280" priority="24168" operator="notEqual">
      <formula>CQ365</formula>
    </cfRule>
  </conditionalFormatting>
  <conditionalFormatting sqref="CX367">
    <cfRule type="cellIs" dxfId="14279" priority="23928" operator="notEqual">
      <formula>CQ368</formula>
    </cfRule>
  </conditionalFormatting>
  <conditionalFormatting sqref="CX370">
    <cfRule type="cellIs" dxfId="14278" priority="27198" operator="notEqual">
      <formula>CQ371</formula>
    </cfRule>
  </conditionalFormatting>
  <conditionalFormatting sqref="CY19">
    <cfRule type="cellIs" dxfId="14277" priority="61737" operator="notEqual">
      <formula>CQ20</formula>
    </cfRule>
  </conditionalFormatting>
  <conditionalFormatting sqref="CY22">
    <cfRule type="cellIs" dxfId="14276" priority="61587" operator="notEqual">
      <formula>CQ23</formula>
    </cfRule>
  </conditionalFormatting>
  <conditionalFormatting sqref="CY25">
    <cfRule type="cellIs" dxfId="14275" priority="61437" operator="notEqual">
      <formula>CQ26</formula>
    </cfRule>
  </conditionalFormatting>
  <conditionalFormatting sqref="CY28">
    <cfRule type="cellIs" dxfId="14274" priority="61287" operator="notEqual">
      <formula>CQ29</formula>
    </cfRule>
  </conditionalFormatting>
  <conditionalFormatting sqref="CY31">
    <cfRule type="cellIs" dxfId="14273" priority="61137" operator="notEqual">
      <formula>CQ32</formula>
    </cfRule>
  </conditionalFormatting>
  <conditionalFormatting sqref="CY34">
    <cfRule type="cellIs" dxfId="14272" priority="60987" operator="notEqual">
      <formula>CQ35</formula>
    </cfRule>
  </conditionalFormatting>
  <conditionalFormatting sqref="CY37">
    <cfRule type="cellIs" dxfId="14271" priority="60837" operator="notEqual">
      <formula>CQ38</formula>
    </cfRule>
  </conditionalFormatting>
  <conditionalFormatting sqref="CY40">
    <cfRule type="cellIs" dxfId="14270" priority="60687" operator="notEqual">
      <formula>CQ41</formula>
    </cfRule>
  </conditionalFormatting>
  <conditionalFormatting sqref="CY43">
    <cfRule type="cellIs" dxfId="14269" priority="60537" operator="notEqual">
      <formula>CQ44</formula>
    </cfRule>
  </conditionalFormatting>
  <conditionalFormatting sqref="CY46">
    <cfRule type="cellIs" dxfId="14268" priority="60387" operator="notEqual">
      <formula>CQ47</formula>
    </cfRule>
  </conditionalFormatting>
  <conditionalFormatting sqref="CY49">
    <cfRule type="cellIs" dxfId="14267" priority="60237" operator="notEqual">
      <formula>CQ50</formula>
    </cfRule>
  </conditionalFormatting>
  <conditionalFormatting sqref="CY52">
    <cfRule type="cellIs" dxfId="14266" priority="60087" operator="notEqual">
      <formula>CQ53</formula>
    </cfRule>
  </conditionalFormatting>
  <conditionalFormatting sqref="CY55">
    <cfRule type="cellIs" dxfId="14265" priority="59937" operator="notEqual">
      <formula>CQ56</formula>
    </cfRule>
  </conditionalFormatting>
  <conditionalFormatting sqref="CY58">
    <cfRule type="cellIs" dxfId="14264" priority="59787" operator="notEqual">
      <formula>CQ59</formula>
    </cfRule>
  </conditionalFormatting>
  <conditionalFormatting sqref="CY61">
    <cfRule type="cellIs" dxfId="14263" priority="59487" operator="notEqual">
      <formula>CQ62</formula>
    </cfRule>
  </conditionalFormatting>
  <conditionalFormatting sqref="CY64">
    <cfRule type="cellIs" dxfId="14262" priority="59337" operator="notEqual">
      <formula>CQ65</formula>
    </cfRule>
  </conditionalFormatting>
  <conditionalFormatting sqref="CY67">
    <cfRule type="cellIs" dxfId="14261" priority="59187" operator="notEqual">
      <formula>CQ68</formula>
    </cfRule>
  </conditionalFormatting>
  <conditionalFormatting sqref="CY70">
    <cfRule type="cellIs" dxfId="14260" priority="59037" operator="notEqual">
      <formula>CQ71</formula>
    </cfRule>
  </conditionalFormatting>
  <conditionalFormatting sqref="CY73">
    <cfRule type="cellIs" dxfId="14259" priority="58887" operator="notEqual">
      <formula>CQ74</formula>
    </cfRule>
  </conditionalFormatting>
  <conditionalFormatting sqref="CY76">
    <cfRule type="cellIs" dxfId="14258" priority="26087" operator="notEqual">
      <formula>CQ77</formula>
    </cfRule>
  </conditionalFormatting>
  <conditionalFormatting sqref="CY79">
    <cfRule type="cellIs" dxfId="14257" priority="25967" operator="notEqual">
      <formula>CQ80</formula>
    </cfRule>
  </conditionalFormatting>
  <conditionalFormatting sqref="CY82">
    <cfRule type="cellIs" dxfId="14256" priority="25847" operator="notEqual">
      <formula>CQ83</formula>
    </cfRule>
  </conditionalFormatting>
  <conditionalFormatting sqref="CY85">
    <cfRule type="cellIs" dxfId="14255" priority="25727" operator="notEqual">
      <formula>CQ86</formula>
    </cfRule>
  </conditionalFormatting>
  <conditionalFormatting sqref="CY88">
    <cfRule type="cellIs" dxfId="14254" priority="25607" operator="notEqual">
      <formula>CQ89</formula>
    </cfRule>
  </conditionalFormatting>
  <conditionalFormatting sqref="CY91">
    <cfRule type="cellIs" dxfId="14253" priority="25367" operator="notEqual">
      <formula>CQ92</formula>
    </cfRule>
  </conditionalFormatting>
  <conditionalFormatting sqref="CY94">
    <cfRule type="cellIs" dxfId="14252" priority="811" operator="notEqual">
      <formula>CQ95</formula>
    </cfRule>
  </conditionalFormatting>
  <conditionalFormatting sqref="CY97">
    <cfRule type="cellIs" dxfId="14251" priority="25487" operator="notEqual">
      <formula>CQ98</formula>
    </cfRule>
  </conditionalFormatting>
  <conditionalFormatting sqref="CY100">
    <cfRule type="cellIs" dxfId="14250" priority="25247" operator="notEqual">
      <formula>CQ101</formula>
    </cfRule>
  </conditionalFormatting>
  <conditionalFormatting sqref="CY103">
    <cfRule type="cellIs" dxfId="14249" priority="25127" operator="notEqual">
      <formula>CQ104</formula>
    </cfRule>
  </conditionalFormatting>
  <conditionalFormatting sqref="CY106">
    <cfRule type="cellIs" dxfId="14248" priority="25007" operator="notEqual">
      <formula>CQ107</formula>
    </cfRule>
  </conditionalFormatting>
  <conditionalFormatting sqref="CY109">
    <cfRule type="cellIs" dxfId="14247" priority="24887" operator="notEqual">
      <formula>CQ110</formula>
    </cfRule>
  </conditionalFormatting>
  <conditionalFormatting sqref="CY112">
    <cfRule type="cellIs" dxfId="14246" priority="24767" operator="notEqual">
      <formula>CQ113</formula>
    </cfRule>
  </conditionalFormatting>
  <conditionalFormatting sqref="CY115">
    <cfRule type="cellIs" dxfId="14245" priority="24647" operator="notEqual">
      <formula>CQ116</formula>
    </cfRule>
  </conditionalFormatting>
  <conditionalFormatting sqref="CY118">
    <cfRule type="cellIs" dxfId="14244" priority="24527" operator="notEqual">
      <formula>CQ119</formula>
    </cfRule>
  </conditionalFormatting>
  <conditionalFormatting sqref="CY121">
    <cfRule type="cellIs" dxfId="14243" priority="19497" operator="notEqual">
      <formula>CQ122</formula>
    </cfRule>
  </conditionalFormatting>
  <conditionalFormatting sqref="CY124">
    <cfRule type="cellIs" dxfId="14242" priority="19277" operator="notEqual">
      <formula>CQ125</formula>
    </cfRule>
  </conditionalFormatting>
  <conditionalFormatting sqref="CY127">
    <cfRule type="cellIs" dxfId="14241" priority="19057" operator="notEqual">
      <formula>CQ128</formula>
    </cfRule>
  </conditionalFormatting>
  <conditionalFormatting sqref="CY130">
    <cfRule type="cellIs" dxfId="14240" priority="18837" operator="notEqual">
      <formula>CQ131</formula>
    </cfRule>
  </conditionalFormatting>
  <conditionalFormatting sqref="CY133">
    <cfRule type="cellIs" dxfId="14239" priority="18617" operator="notEqual">
      <formula>CQ134</formula>
    </cfRule>
  </conditionalFormatting>
  <conditionalFormatting sqref="CY136">
    <cfRule type="cellIs" dxfId="14238" priority="18397" operator="notEqual">
      <formula>CQ137</formula>
    </cfRule>
  </conditionalFormatting>
  <conditionalFormatting sqref="CY139">
    <cfRule type="cellIs" dxfId="14237" priority="18177" operator="notEqual">
      <formula>CQ140</formula>
    </cfRule>
  </conditionalFormatting>
  <conditionalFormatting sqref="CY142">
    <cfRule type="cellIs" dxfId="14236" priority="17957" operator="notEqual">
      <formula>CQ143</formula>
    </cfRule>
  </conditionalFormatting>
  <conditionalFormatting sqref="CY145">
    <cfRule type="cellIs" dxfId="14235" priority="17737" operator="notEqual">
      <formula>CQ146</formula>
    </cfRule>
  </conditionalFormatting>
  <conditionalFormatting sqref="CY148">
    <cfRule type="cellIs" dxfId="14234" priority="17517" operator="notEqual">
      <formula>CQ149</formula>
    </cfRule>
  </conditionalFormatting>
  <conditionalFormatting sqref="CY151">
    <cfRule type="cellIs" dxfId="14233" priority="17297" operator="notEqual">
      <formula>CQ152</formula>
    </cfRule>
  </conditionalFormatting>
  <conditionalFormatting sqref="CY154">
    <cfRule type="cellIs" dxfId="14232" priority="17077" operator="notEqual">
      <formula>CQ155</formula>
    </cfRule>
  </conditionalFormatting>
  <conditionalFormatting sqref="CY157">
    <cfRule type="cellIs" dxfId="14231" priority="16857" operator="notEqual">
      <formula>CQ158</formula>
    </cfRule>
  </conditionalFormatting>
  <conditionalFormatting sqref="CY160">
    <cfRule type="cellIs" dxfId="14230" priority="16637" operator="notEqual">
      <formula>CQ161</formula>
    </cfRule>
  </conditionalFormatting>
  <conditionalFormatting sqref="CY163">
    <cfRule type="cellIs" dxfId="14229" priority="16417" operator="notEqual">
      <formula>CQ164</formula>
    </cfRule>
  </conditionalFormatting>
  <conditionalFormatting sqref="CY166">
    <cfRule type="cellIs" dxfId="14228" priority="591" operator="notEqual">
      <formula>CQ167</formula>
    </cfRule>
  </conditionalFormatting>
  <conditionalFormatting sqref="CY169">
    <cfRule type="cellIs" dxfId="14227" priority="16197" operator="notEqual">
      <formula>CQ170</formula>
    </cfRule>
  </conditionalFormatting>
  <conditionalFormatting sqref="CY172">
    <cfRule type="cellIs" dxfId="14226" priority="15977" operator="notEqual">
      <formula>CQ173</formula>
    </cfRule>
  </conditionalFormatting>
  <conditionalFormatting sqref="CY175">
    <cfRule type="cellIs" dxfId="14225" priority="15757" operator="notEqual">
      <formula>CQ176</formula>
    </cfRule>
  </conditionalFormatting>
  <conditionalFormatting sqref="CY178">
    <cfRule type="cellIs" dxfId="14224" priority="15537" operator="notEqual">
      <formula>CQ179</formula>
    </cfRule>
  </conditionalFormatting>
  <conditionalFormatting sqref="CY181">
    <cfRule type="cellIs" dxfId="14223" priority="15317" operator="notEqual">
      <formula>CQ182</formula>
    </cfRule>
  </conditionalFormatting>
  <conditionalFormatting sqref="CY184">
    <cfRule type="cellIs" dxfId="14222" priority="15097" operator="notEqual">
      <formula>CQ185</formula>
    </cfRule>
  </conditionalFormatting>
  <conditionalFormatting sqref="CY187">
    <cfRule type="cellIs" dxfId="14221" priority="14877" operator="notEqual">
      <formula>CQ188</formula>
    </cfRule>
  </conditionalFormatting>
  <conditionalFormatting sqref="CY190">
    <cfRule type="cellIs" dxfId="14220" priority="14657" operator="notEqual">
      <formula>CQ191</formula>
    </cfRule>
  </conditionalFormatting>
  <conditionalFormatting sqref="CY193">
    <cfRule type="cellIs" dxfId="14219" priority="14437" operator="notEqual">
      <formula>CQ194</formula>
    </cfRule>
  </conditionalFormatting>
  <conditionalFormatting sqref="CY196">
    <cfRule type="cellIs" dxfId="14218" priority="14217" operator="notEqual">
      <formula>CQ197</formula>
    </cfRule>
  </conditionalFormatting>
  <conditionalFormatting sqref="CY199">
    <cfRule type="cellIs" dxfId="14217" priority="13997" operator="notEqual">
      <formula>CQ200</formula>
    </cfRule>
  </conditionalFormatting>
  <conditionalFormatting sqref="CY202">
    <cfRule type="cellIs" dxfId="14216" priority="13777" operator="notEqual">
      <formula>CQ203</formula>
    </cfRule>
  </conditionalFormatting>
  <conditionalFormatting sqref="CY205">
    <cfRule type="cellIs" dxfId="14215" priority="13557" operator="notEqual">
      <formula>CQ206</formula>
    </cfRule>
  </conditionalFormatting>
  <conditionalFormatting sqref="CY208">
    <cfRule type="cellIs" dxfId="14214" priority="13337" operator="notEqual">
      <formula>CQ209</formula>
    </cfRule>
  </conditionalFormatting>
  <conditionalFormatting sqref="CY211">
    <cfRule type="cellIs" dxfId="14213" priority="13117" operator="notEqual">
      <formula>CQ212</formula>
    </cfRule>
  </conditionalFormatting>
  <conditionalFormatting sqref="CY214">
    <cfRule type="cellIs" dxfId="14212" priority="12897" operator="notEqual">
      <formula>CQ215</formula>
    </cfRule>
  </conditionalFormatting>
  <conditionalFormatting sqref="CY217">
    <cfRule type="cellIs" dxfId="14211" priority="12677" operator="notEqual">
      <formula>CQ218</formula>
    </cfRule>
  </conditionalFormatting>
  <conditionalFormatting sqref="CY220">
    <cfRule type="cellIs" dxfId="14210" priority="12457" operator="notEqual">
      <formula>CQ221</formula>
    </cfRule>
  </conditionalFormatting>
  <conditionalFormatting sqref="CY223">
    <cfRule type="cellIs" dxfId="14209" priority="12237" operator="notEqual">
      <formula>CQ224</formula>
    </cfRule>
  </conditionalFormatting>
  <conditionalFormatting sqref="CY226">
    <cfRule type="cellIs" dxfId="14208" priority="12017" operator="notEqual">
      <formula>CQ227</formula>
    </cfRule>
  </conditionalFormatting>
  <conditionalFormatting sqref="CY229">
    <cfRule type="cellIs" dxfId="14207" priority="11797" operator="notEqual">
      <formula>CQ230</formula>
    </cfRule>
  </conditionalFormatting>
  <conditionalFormatting sqref="CY232">
    <cfRule type="cellIs" dxfId="14206" priority="11577" operator="notEqual">
      <formula>CQ233</formula>
    </cfRule>
  </conditionalFormatting>
  <conditionalFormatting sqref="CY235">
    <cfRule type="cellIs" dxfId="14205" priority="11357" operator="notEqual">
      <formula>CQ236</formula>
    </cfRule>
  </conditionalFormatting>
  <conditionalFormatting sqref="CY238">
    <cfRule type="cellIs" dxfId="14204" priority="11137" operator="notEqual">
      <formula>CQ239</formula>
    </cfRule>
  </conditionalFormatting>
  <conditionalFormatting sqref="CY241">
    <cfRule type="cellIs" dxfId="14203" priority="10917" operator="notEqual">
      <formula>CQ242</formula>
    </cfRule>
  </conditionalFormatting>
  <conditionalFormatting sqref="CY244">
    <cfRule type="cellIs" dxfId="14202" priority="10697" operator="notEqual">
      <formula>CQ245</formula>
    </cfRule>
  </conditionalFormatting>
  <conditionalFormatting sqref="CY247">
    <cfRule type="cellIs" dxfId="14201" priority="10477" operator="notEqual">
      <formula>CQ248</formula>
    </cfRule>
  </conditionalFormatting>
  <conditionalFormatting sqref="CY250">
    <cfRule type="cellIs" dxfId="14200" priority="10257" operator="notEqual">
      <formula>CQ251</formula>
    </cfRule>
  </conditionalFormatting>
  <conditionalFormatting sqref="CY253">
    <cfRule type="cellIs" dxfId="14199" priority="10037" operator="notEqual">
      <formula>CQ254</formula>
    </cfRule>
  </conditionalFormatting>
  <conditionalFormatting sqref="CY256">
    <cfRule type="cellIs" dxfId="14198" priority="9817" operator="notEqual">
      <formula>CQ257</formula>
    </cfRule>
  </conditionalFormatting>
  <conditionalFormatting sqref="CY259">
    <cfRule type="cellIs" dxfId="14197" priority="9597" operator="notEqual">
      <formula>CQ260</formula>
    </cfRule>
  </conditionalFormatting>
  <conditionalFormatting sqref="CY262">
    <cfRule type="cellIs" dxfId="14196" priority="9377" operator="notEqual">
      <formula>CQ263</formula>
    </cfRule>
  </conditionalFormatting>
  <conditionalFormatting sqref="CY265">
    <cfRule type="cellIs" dxfId="14195" priority="9157" operator="notEqual">
      <formula>CQ266</formula>
    </cfRule>
  </conditionalFormatting>
  <conditionalFormatting sqref="CY268">
    <cfRule type="cellIs" dxfId="14194" priority="8937" operator="notEqual">
      <formula>CQ269</formula>
    </cfRule>
  </conditionalFormatting>
  <conditionalFormatting sqref="CY271">
    <cfRule type="cellIs" dxfId="14193" priority="8717" operator="notEqual">
      <formula>CQ272</formula>
    </cfRule>
  </conditionalFormatting>
  <conditionalFormatting sqref="CY274">
    <cfRule type="cellIs" dxfId="14192" priority="1457" operator="notEqual">
      <formula>CQ275</formula>
    </cfRule>
  </conditionalFormatting>
  <conditionalFormatting sqref="CY277">
    <cfRule type="cellIs" dxfId="14191" priority="8497" operator="notEqual">
      <formula>CQ278</formula>
    </cfRule>
  </conditionalFormatting>
  <conditionalFormatting sqref="CY280">
    <cfRule type="cellIs" dxfId="14190" priority="8277" operator="notEqual">
      <formula>CQ281</formula>
    </cfRule>
  </conditionalFormatting>
  <conditionalFormatting sqref="CY283">
    <cfRule type="cellIs" dxfId="14189" priority="8057" operator="notEqual">
      <formula>CQ284</formula>
    </cfRule>
  </conditionalFormatting>
  <conditionalFormatting sqref="CY286">
    <cfRule type="cellIs" dxfId="14188" priority="7837" operator="notEqual">
      <formula>CQ287</formula>
    </cfRule>
  </conditionalFormatting>
  <conditionalFormatting sqref="CY289">
    <cfRule type="cellIs" dxfId="14187" priority="7617" operator="notEqual">
      <formula>CQ290</formula>
    </cfRule>
  </conditionalFormatting>
  <conditionalFormatting sqref="CY292">
    <cfRule type="cellIs" dxfId="14186" priority="371" operator="notEqual">
      <formula>CQ293</formula>
    </cfRule>
  </conditionalFormatting>
  <conditionalFormatting sqref="CY295">
    <cfRule type="cellIs" dxfId="14185" priority="7397" operator="notEqual">
      <formula>CQ296</formula>
    </cfRule>
  </conditionalFormatting>
  <conditionalFormatting sqref="CY298">
    <cfRule type="cellIs" dxfId="14184" priority="7177" operator="notEqual">
      <formula>CQ299</formula>
    </cfRule>
  </conditionalFormatting>
  <conditionalFormatting sqref="CY301">
    <cfRule type="cellIs" dxfId="14183" priority="6957" operator="notEqual">
      <formula>CQ302</formula>
    </cfRule>
  </conditionalFormatting>
  <conditionalFormatting sqref="CY304">
    <cfRule type="cellIs" dxfId="14182" priority="6737" operator="notEqual">
      <formula>CQ305</formula>
    </cfRule>
  </conditionalFormatting>
  <conditionalFormatting sqref="CY307">
    <cfRule type="cellIs" dxfId="14181" priority="6517" operator="notEqual">
      <formula>CQ308</formula>
    </cfRule>
  </conditionalFormatting>
  <conditionalFormatting sqref="CY310">
    <cfRule type="cellIs" dxfId="14180" priority="24407" operator="notEqual">
      <formula>CQ311</formula>
    </cfRule>
  </conditionalFormatting>
  <conditionalFormatting sqref="CY313">
    <cfRule type="cellIs" dxfId="14179" priority="6077" operator="notEqual">
      <formula>CQ314</formula>
    </cfRule>
  </conditionalFormatting>
  <conditionalFormatting sqref="CY316">
    <cfRule type="cellIs" dxfId="14178" priority="5857" operator="notEqual">
      <formula>CQ317</formula>
    </cfRule>
  </conditionalFormatting>
  <conditionalFormatting sqref="CY319">
    <cfRule type="cellIs" dxfId="14177" priority="5637" operator="notEqual">
      <formula>CQ320</formula>
    </cfRule>
  </conditionalFormatting>
  <conditionalFormatting sqref="CY322">
    <cfRule type="cellIs" dxfId="14176" priority="5417" operator="notEqual">
      <formula>CQ323</formula>
    </cfRule>
  </conditionalFormatting>
  <conditionalFormatting sqref="CY325">
    <cfRule type="cellIs" dxfId="14175" priority="5197" operator="notEqual">
      <formula>CQ326</formula>
    </cfRule>
  </conditionalFormatting>
  <conditionalFormatting sqref="CY328">
    <cfRule type="cellIs" dxfId="14174" priority="4977" operator="notEqual">
      <formula>CQ329</formula>
    </cfRule>
  </conditionalFormatting>
  <conditionalFormatting sqref="CY331">
    <cfRule type="cellIs" dxfId="14173" priority="4757" operator="notEqual">
      <formula>CQ332</formula>
    </cfRule>
  </conditionalFormatting>
  <conditionalFormatting sqref="CY334">
    <cfRule type="cellIs" dxfId="14172" priority="151" operator="notEqual">
      <formula>CQ335</formula>
    </cfRule>
  </conditionalFormatting>
  <conditionalFormatting sqref="CY337">
    <cfRule type="cellIs" dxfId="14171" priority="4537" operator="notEqual">
      <formula>CQ338</formula>
    </cfRule>
  </conditionalFormatting>
  <conditionalFormatting sqref="CY340">
    <cfRule type="cellIs" dxfId="14170" priority="4317" operator="notEqual">
      <formula>CQ341</formula>
    </cfRule>
  </conditionalFormatting>
  <conditionalFormatting sqref="CY343">
    <cfRule type="cellIs" dxfId="14169" priority="6297" operator="notEqual">
      <formula>CQ344</formula>
    </cfRule>
  </conditionalFormatting>
  <conditionalFormatting sqref="CY346">
    <cfRule type="cellIs" dxfId="14168" priority="3877" operator="notEqual">
      <formula>CQ347</formula>
    </cfRule>
  </conditionalFormatting>
  <conditionalFormatting sqref="CY349">
    <cfRule type="cellIs" dxfId="14167" priority="4097" operator="notEqual">
      <formula>CQ350</formula>
    </cfRule>
  </conditionalFormatting>
  <conditionalFormatting sqref="CY352">
    <cfRule type="cellIs" dxfId="14166" priority="3437" operator="notEqual">
      <formula>CQ353</formula>
    </cfRule>
  </conditionalFormatting>
  <conditionalFormatting sqref="CY355">
    <cfRule type="cellIs" dxfId="14165" priority="3217" operator="notEqual">
      <formula>CQ356</formula>
    </cfRule>
  </conditionalFormatting>
  <conditionalFormatting sqref="CY358">
    <cfRule type="cellIs" dxfId="14164" priority="2997" operator="notEqual">
      <formula>CQ359</formula>
    </cfRule>
  </conditionalFormatting>
  <conditionalFormatting sqref="CY361">
    <cfRule type="cellIs" dxfId="14163" priority="24287" operator="notEqual">
      <formula>CQ362</formula>
    </cfRule>
  </conditionalFormatting>
  <conditionalFormatting sqref="CY364">
    <cfRule type="cellIs" dxfId="14162" priority="24167" operator="notEqual">
      <formula>CQ365</formula>
    </cfRule>
  </conditionalFormatting>
  <conditionalFormatting sqref="CY367">
    <cfRule type="cellIs" dxfId="14161" priority="23927" operator="notEqual">
      <formula>CQ368</formula>
    </cfRule>
  </conditionalFormatting>
  <conditionalFormatting sqref="CY370">
    <cfRule type="cellIs" dxfId="14160" priority="27197" operator="notEqual">
      <formula>CQ371</formula>
    </cfRule>
  </conditionalFormatting>
  <conditionalFormatting sqref="CZ19">
    <cfRule type="cellIs" dxfId="14159" priority="23316" operator="notEqual">
      <formula>DA20</formula>
    </cfRule>
  </conditionalFormatting>
  <conditionalFormatting sqref="CZ22">
    <cfRule type="cellIs" dxfId="14158" priority="23306" operator="notEqual">
      <formula>DA23</formula>
    </cfRule>
  </conditionalFormatting>
  <conditionalFormatting sqref="CZ25">
    <cfRule type="cellIs" dxfId="14157" priority="23296" operator="notEqual">
      <formula>DA26</formula>
    </cfRule>
  </conditionalFormatting>
  <conditionalFormatting sqref="CZ28">
    <cfRule type="cellIs" dxfId="14156" priority="23286" operator="notEqual">
      <formula>DA29</formula>
    </cfRule>
  </conditionalFormatting>
  <conditionalFormatting sqref="CZ31">
    <cfRule type="cellIs" dxfId="14155" priority="23276" operator="notEqual">
      <formula>DA32</formula>
    </cfRule>
  </conditionalFormatting>
  <conditionalFormatting sqref="CZ34">
    <cfRule type="cellIs" dxfId="14154" priority="23266" operator="notEqual">
      <formula>DA35</formula>
    </cfRule>
  </conditionalFormatting>
  <conditionalFormatting sqref="CZ37">
    <cfRule type="cellIs" dxfId="14153" priority="23256" operator="notEqual">
      <formula>DA38</formula>
    </cfRule>
  </conditionalFormatting>
  <conditionalFormatting sqref="CZ40">
    <cfRule type="cellIs" dxfId="14152" priority="23246" operator="notEqual">
      <formula>DA41</formula>
    </cfRule>
  </conditionalFormatting>
  <conditionalFormatting sqref="CZ43">
    <cfRule type="cellIs" dxfId="14151" priority="23236" operator="notEqual">
      <formula>DA44</formula>
    </cfRule>
  </conditionalFormatting>
  <conditionalFormatting sqref="CZ46">
    <cfRule type="cellIs" dxfId="14150" priority="23226" operator="notEqual">
      <formula>DA47</formula>
    </cfRule>
  </conditionalFormatting>
  <conditionalFormatting sqref="CZ49">
    <cfRule type="cellIs" dxfId="14149" priority="23216" operator="notEqual">
      <formula>DA50</formula>
    </cfRule>
  </conditionalFormatting>
  <conditionalFormatting sqref="CZ52">
    <cfRule type="cellIs" dxfId="14148" priority="23206" operator="notEqual">
      <formula>DA53</formula>
    </cfRule>
  </conditionalFormatting>
  <conditionalFormatting sqref="CZ55">
    <cfRule type="cellIs" dxfId="14147" priority="23196" operator="notEqual">
      <formula>DA56</formula>
    </cfRule>
  </conditionalFormatting>
  <conditionalFormatting sqref="CZ58">
    <cfRule type="cellIs" dxfId="14146" priority="23186" operator="notEqual">
      <formula>DA59</formula>
    </cfRule>
  </conditionalFormatting>
  <conditionalFormatting sqref="CZ61">
    <cfRule type="cellIs" dxfId="14145" priority="23176" operator="notEqual">
      <formula>DA62</formula>
    </cfRule>
  </conditionalFormatting>
  <conditionalFormatting sqref="CZ64">
    <cfRule type="cellIs" dxfId="14144" priority="23166" operator="notEqual">
      <formula>DA65</formula>
    </cfRule>
  </conditionalFormatting>
  <conditionalFormatting sqref="CZ67">
    <cfRule type="cellIs" dxfId="14143" priority="23156" operator="notEqual">
      <formula>DA68</formula>
    </cfRule>
  </conditionalFormatting>
  <conditionalFormatting sqref="CZ70">
    <cfRule type="cellIs" dxfId="14142" priority="23146" operator="notEqual">
      <formula>DA71</formula>
    </cfRule>
  </conditionalFormatting>
  <conditionalFormatting sqref="CZ73">
    <cfRule type="cellIs" dxfId="14141" priority="23136" operator="notEqual">
      <formula>DA74</formula>
    </cfRule>
  </conditionalFormatting>
  <conditionalFormatting sqref="CZ76">
    <cfRule type="cellIs" dxfId="14140" priority="23066" operator="notEqual">
      <formula>DA77</formula>
    </cfRule>
  </conditionalFormatting>
  <conditionalFormatting sqref="CZ79">
    <cfRule type="cellIs" dxfId="14139" priority="23056" operator="notEqual">
      <formula>DA80</formula>
    </cfRule>
  </conditionalFormatting>
  <conditionalFormatting sqref="CZ82">
    <cfRule type="cellIs" dxfId="14138" priority="23046" operator="notEqual">
      <formula>DA83</formula>
    </cfRule>
  </conditionalFormatting>
  <conditionalFormatting sqref="CZ85">
    <cfRule type="cellIs" dxfId="14137" priority="23036" operator="notEqual">
      <formula>DA86</formula>
    </cfRule>
  </conditionalFormatting>
  <conditionalFormatting sqref="CZ88">
    <cfRule type="cellIs" dxfId="14136" priority="23026" operator="notEqual">
      <formula>DA89</formula>
    </cfRule>
  </conditionalFormatting>
  <conditionalFormatting sqref="CZ91">
    <cfRule type="cellIs" dxfId="14135" priority="23006" operator="notEqual">
      <formula>DA92</formula>
    </cfRule>
  </conditionalFormatting>
  <conditionalFormatting sqref="CZ94">
    <cfRule type="cellIs" dxfId="14134" priority="750" operator="notEqual">
      <formula>DA95</formula>
    </cfRule>
  </conditionalFormatting>
  <conditionalFormatting sqref="CZ97">
    <cfRule type="cellIs" dxfId="14133" priority="23016" operator="notEqual">
      <formula>DA98</formula>
    </cfRule>
  </conditionalFormatting>
  <conditionalFormatting sqref="CZ100">
    <cfRule type="cellIs" dxfId="14132" priority="22996" operator="notEqual">
      <formula>DA101</formula>
    </cfRule>
  </conditionalFormatting>
  <conditionalFormatting sqref="CZ103">
    <cfRule type="cellIs" dxfId="14131" priority="22986" operator="notEqual">
      <formula>DA104</formula>
    </cfRule>
  </conditionalFormatting>
  <conditionalFormatting sqref="CZ106">
    <cfRule type="cellIs" dxfId="14130" priority="22976" operator="notEqual">
      <formula>DA107</formula>
    </cfRule>
  </conditionalFormatting>
  <conditionalFormatting sqref="CZ109">
    <cfRule type="cellIs" dxfId="14129" priority="22966" operator="notEqual">
      <formula>DA110</formula>
    </cfRule>
  </conditionalFormatting>
  <conditionalFormatting sqref="CZ112">
    <cfRule type="cellIs" dxfId="14128" priority="22956" operator="notEqual">
      <formula>DA113</formula>
    </cfRule>
  </conditionalFormatting>
  <conditionalFormatting sqref="CZ115">
    <cfRule type="cellIs" dxfId="14127" priority="22946" operator="notEqual">
      <formula>DA116</formula>
    </cfRule>
  </conditionalFormatting>
  <conditionalFormatting sqref="CZ118">
    <cfRule type="cellIs" dxfId="14126" priority="22936" operator="notEqual">
      <formula>DA119</formula>
    </cfRule>
  </conditionalFormatting>
  <conditionalFormatting sqref="CZ121">
    <cfRule type="cellIs" dxfId="14125" priority="19436" operator="notEqual">
      <formula>DA122</formula>
    </cfRule>
  </conditionalFormatting>
  <conditionalFormatting sqref="CZ124">
    <cfRule type="cellIs" dxfId="14124" priority="19216" operator="notEqual">
      <formula>DA125</formula>
    </cfRule>
  </conditionalFormatting>
  <conditionalFormatting sqref="CZ127">
    <cfRule type="cellIs" dxfId="14123" priority="18996" operator="notEqual">
      <formula>DA128</formula>
    </cfRule>
  </conditionalFormatting>
  <conditionalFormatting sqref="CZ130">
    <cfRule type="cellIs" dxfId="14122" priority="18776" operator="notEqual">
      <formula>DA131</formula>
    </cfRule>
  </conditionalFormatting>
  <conditionalFormatting sqref="CZ133">
    <cfRule type="cellIs" dxfId="14121" priority="18556" operator="notEqual">
      <formula>DA134</formula>
    </cfRule>
  </conditionalFormatting>
  <conditionalFormatting sqref="CZ136">
    <cfRule type="cellIs" dxfId="14120" priority="18336" operator="notEqual">
      <formula>DA137</formula>
    </cfRule>
  </conditionalFormatting>
  <conditionalFormatting sqref="CZ139">
    <cfRule type="cellIs" dxfId="14119" priority="18116" operator="notEqual">
      <formula>DA140</formula>
    </cfRule>
  </conditionalFormatting>
  <conditionalFormatting sqref="CZ142">
    <cfRule type="cellIs" dxfId="14118" priority="17896" operator="notEqual">
      <formula>DA143</formula>
    </cfRule>
  </conditionalFormatting>
  <conditionalFormatting sqref="CZ145">
    <cfRule type="cellIs" dxfId="14117" priority="17676" operator="notEqual">
      <formula>DA146</formula>
    </cfRule>
  </conditionalFormatting>
  <conditionalFormatting sqref="CZ148">
    <cfRule type="cellIs" dxfId="14116" priority="17456" operator="notEqual">
      <formula>DA149</formula>
    </cfRule>
  </conditionalFormatting>
  <conditionalFormatting sqref="CZ151">
    <cfRule type="cellIs" dxfId="14115" priority="17236" operator="notEqual">
      <formula>DA152</formula>
    </cfRule>
  </conditionalFormatting>
  <conditionalFormatting sqref="CZ154">
    <cfRule type="cellIs" dxfId="14114" priority="17016" operator="notEqual">
      <formula>DA155</formula>
    </cfRule>
  </conditionalFormatting>
  <conditionalFormatting sqref="CZ157">
    <cfRule type="cellIs" dxfId="14113" priority="16796" operator="notEqual">
      <formula>DA158</formula>
    </cfRule>
  </conditionalFormatting>
  <conditionalFormatting sqref="CZ160">
    <cfRule type="cellIs" dxfId="14112" priority="16576" operator="notEqual">
      <formula>DA161</formula>
    </cfRule>
  </conditionalFormatting>
  <conditionalFormatting sqref="CZ163">
    <cfRule type="cellIs" dxfId="14111" priority="16356" operator="notEqual">
      <formula>DA164</formula>
    </cfRule>
  </conditionalFormatting>
  <conditionalFormatting sqref="CZ166">
    <cfRule type="cellIs" dxfId="14110" priority="530" operator="notEqual">
      <formula>DA167</formula>
    </cfRule>
  </conditionalFormatting>
  <conditionalFormatting sqref="CZ169">
    <cfRule type="cellIs" dxfId="14109" priority="16136" operator="notEqual">
      <formula>DA170</formula>
    </cfRule>
  </conditionalFormatting>
  <conditionalFormatting sqref="CZ172">
    <cfRule type="cellIs" dxfId="14108" priority="15916" operator="notEqual">
      <formula>DA173</formula>
    </cfRule>
  </conditionalFormatting>
  <conditionalFormatting sqref="CZ175">
    <cfRule type="cellIs" dxfId="14107" priority="15696" operator="notEqual">
      <formula>DA176</formula>
    </cfRule>
  </conditionalFormatting>
  <conditionalFormatting sqref="CZ178">
    <cfRule type="cellIs" dxfId="14106" priority="15476" operator="notEqual">
      <formula>DA179</formula>
    </cfRule>
  </conditionalFormatting>
  <conditionalFormatting sqref="CZ181">
    <cfRule type="cellIs" dxfId="14105" priority="15256" operator="notEqual">
      <formula>DA182</formula>
    </cfRule>
  </conditionalFormatting>
  <conditionalFormatting sqref="CZ184">
    <cfRule type="cellIs" dxfId="14104" priority="15036" operator="notEqual">
      <formula>DA185</formula>
    </cfRule>
  </conditionalFormatting>
  <conditionalFormatting sqref="CZ187">
    <cfRule type="cellIs" dxfId="14103" priority="14816" operator="notEqual">
      <formula>DA188</formula>
    </cfRule>
  </conditionalFormatting>
  <conditionalFormatting sqref="CZ190">
    <cfRule type="cellIs" dxfId="14102" priority="14596" operator="notEqual">
      <formula>DA191</formula>
    </cfRule>
  </conditionalFormatting>
  <conditionalFormatting sqref="CZ193">
    <cfRule type="cellIs" dxfId="14101" priority="14376" operator="notEqual">
      <formula>DA194</formula>
    </cfRule>
  </conditionalFormatting>
  <conditionalFormatting sqref="CZ196">
    <cfRule type="cellIs" dxfId="14100" priority="14156" operator="notEqual">
      <formula>DA197</formula>
    </cfRule>
  </conditionalFormatting>
  <conditionalFormatting sqref="CZ199">
    <cfRule type="cellIs" dxfId="14099" priority="13936" operator="notEqual">
      <formula>DA200</formula>
    </cfRule>
  </conditionalFormatting>
  <conditionalFormatting sqref="CZ202">
    <cfRule type="cellIs" dxfId="14098" priority="13716" operator="notEqual">
      <formula>DA203</formula>
    </cfRule>
  </conditionalFormatting>
  <conditionalFormatting sqref="CZ205">
    <cfRule type="cellIs" dxfId="14097" priority="13496" operator="notEqual">
      <formula>DA206</formula>
    </cfRule>
  </conditionalFormatting>
  <conditionalFormatting sqref="CZ208">
    <cfRule type="cellIs" dxfId="14096" priority="13276" operator="notEqual">
      <formula>DA209</formula>
    </cfRule>
  </conditionalFormatting>
  <conditionalFormatting sqref="CZ211">
    <cfRule type="cellIs" dxfId="14095" priority="13056" operator="notEqual">
      <formula>DA212</formula>
    </cfRule>
  </conditionalFormatting>
  <conditionalFormatting sqref="CZ214">
    <cfRule type="cellIs" dxfId="14094" priority="12836" operator="notEqual">
      <formula>DA215</formula>
    </cfRule>
  </conditionalFormatting>
  <conditionalFormatting sqref="CZ217">
    <cfRule type="cellIs" dxfId="14093" priority="12616" operator="notEqual">
      <formula>DA218</formula>
    </cfRule>
  </conditionalFormatting>
  <conditionalFormatting sqref="CZ220">
    <cfRule type="cellIs" dxfId="14092" priority="12396" operator="notEqual">
      <formula>DA221</formula>
    </cfRule>
  </conditionalFormatting>
  <conditionalFormatting sqref="CZ223">
    <cfRule type="cellIs" dxfId="14091" priority="12176" operator="notEqual">
      <formula>DA224</formula>
    </cfRule>
  </conditionalFormatting>
  <conditionalFormatting sqref="CZ226">
    <cfRule type="cellIs" dxfId="14090" priority="11956" operator="notEqual">
      <formula>DA227</formula>
    </cfRule>
  </conditionalFormatting>
  <conditionalFormatting sqref="CZ229">
    <cfRule type="cellIs" dxfId="14089" priority="11736" operator="notEqual">
      <formula>DA230</formula>
    </cfRule>
  </conditionalFormatting>
  <conditionalFormatting sqref="CZ232">
    <cfRule type="cellIs" dxfId="14088" priority="11516" operator="notEqual">
      <formula>DA233</formula>
    </cfRule>
  </conditionalFormatting>
  <conditionalFormatting sqref="CZ235">
    <cfRule type="cellIs" dxfId="14087" priority="11296" operator="notEqual">
      <formula>DA236</formula>
    </cfRule>
  </conditionalFormatting>
  <conditionalFormatting sqref="CZ238">
    <cfRule type="cellIs" dxfId="14086" priority="11076" operator="notEqual">
      <formula>DA239</formula>
    </cfRule>
  </conditionalFormatting>
  <conditionalFormatting sqref="CZ241">
    <cfRule type="cellIs" dxfId="14085" priority="10856" operator="notEqual">
      <formula>DA242</formula>
    </cfRule>
  </conditionalFormatting>
  <conditionalFormatting sqref="CZ244">
    <cfRule type="cellIs" dxfId="14084" priority="10636" operator="notEqual">
      <formula>DA245</formula>
    </cfRule>
  </conditionalFormatting>
  <conditionalFormatting sqref="CZ247">
    <cfRule type="cellIs" dxfId="14083" priority="10416" operator="notEqual">
      <formula>DA248</formula>
    </cfRule>
  </conditionalFormatting>
  <conditionalFormatting sqref="CZ250">
    <cfRule type="cellIs" dxfId="14082" priority="10196" operator="notEqual">
      <formula>DA251</formula>
    </cfRule>
  </conditionalFormatting>
  <conditionalFormatting sqref="CZ253">
    <cfRule type="cellIs" dxfId="14081" priority="9976" operator="notEqual">
      <formula>DA254</formula>
    </cfRule>
  </conditionalFormatting>
  <conditionalFormatting sqref="CZ256">
    <cfRule type="cellIs" dxfId="14080" priority="9756" operator="notEqual">
      <formula>DA257</formula>
    </cfRule>
  </conditionalFormatting>
  <conditionalFormatting sqref="CZ259">
    <cfRule type="cellIs" dxfId="14079" priority="9536" operator="notEqual">
      <formula>DA260</formula>
    </cfRule>
  </conditionalFormatting>
  <conditionalFormatting sqref="CZ262">
    <cfRule type="cellIs" dxfId="14078" priority="9316" operator="notEqual">
      <formula>DA263</formula>
    </cfRule>
  </conditionalFormatting>
  <conditionalFormatting sqref="CZ265">
    <cfRule type="cellIs" dxfId="14077" priority="9096" operator="notEqual">
      <formula>DA266</formula>
    </cfRule>
  </conditionalFormatting>
  <conditionalFormatting sqref="CZ268">
    <cfRule type="cellIs" dxfId="14076" priority="8876" operator="notEqual">
      <formula>DA269</formula>
    </cfRule>
  </conditionalFormatting>
  <conditionalFormatting sqref="CZ271">
    <cfRule type="cellIs" dxfId="14075" priority="8656" operator="notEqual">
      <formula>DA272</formula>
    </cfRule>
  </conditionalFormatting>
  <conditionalFormatting sqref="CZ274">
    <cfRule type="cellIs" dxfId="14074" priority="1396" operator="notEqual">
      <formula>DA275</formula>
    </cfRule>
  </conditionalFormatting>
  <conditionalFormatting sqref="CZ277">
    <cfRule type="cellIs" dxfId="14073" priority="8436" operator="notEqual">
      <formula>DA278</formula>
    </cfRule>
  </conditionalFormatting>
  <conditionalFormatting sqref="CZ280">
    <cfRule type="cellIs" dxfId="14072" priority="8216" operator="notEqual">
      <formula>DA281</formula>
    </cfRule>
  </conditionalFormatting>
  <conditionalFormatting sqref="CZ283">
    <cfRule type="cellIs" dxfId="14071" priority="7996" operator="notEqual">
      <formula>DA284</formula>
    </cfRule>
  </conditionalFormatting>
  <conditionalFormatting sqref="CZ286">
    <cfRule type="cellIs" dxfId="14070" priority="7776" operator="notEqual">
      <formula>DA287</formula>
    </cfRule>
  </conditionalFormatting>
  <conditionalFormatting sqref="CZ289">
    <cfRule type="cellIs" dxfId="14069" priority="7556" operator="notEqual">
      <formula>DA290</formula>
    </cfRule>
  </conditionalFormatting>
  <conditionalFormatting sqref="CZ292">
    <cfRule type="cellIs" dxfId="14068" priority="330" operator="notEqual">
      <formula>DA293</formula>
    </cfRule>
  </conditionalFormatting>
  <conditionalFormatting sqref="CZ295">
    <cfRule type="cellIs" dxfId="14067" priority="7336" operator="notEqual">
      <formula>DA296</formula>
    </cfRule>
  </conditionalFormatting>
  <conditionalFormatting sqref="CZ298">
    <cfRule type="cellIs" dxfId="14066" priority="7116" operator="notEqual">
      <formula>DA299</formula>
    </cfRule>
  </conditionalFormatting>
  <conditionalFormatting sqref="CZ301">
    <cfRule type="cellIs" dxfId="14065" priority="6896" operator="notEqual">
      <formula>DA302</formula>
    </cfRule>
  </conditionalFormatting>
  <conditionalFormatting sqref="CZ304">
    <cfRule type="cellIs" dxfId="14064" priority="6676" operator="notEqual">
      <formula>DA305</formula>
    </cfRule>
  </conditionalFormatting>
  <conditionalFormatting sqref="CZ307">
    <cfRule type="cellIs" dxfId="14063" priority="6456" operator="notEqual">
      <formula>DA308</formula>
    </cfRule>
  </conditionalFormatting>
  <conditionalFormatting sqref="CZ310">
    <cfRule type="cellIs" dxfId="14062" priority="22926" operator="notEqual">
      <formula>DA311</formula>
    </cfRule>
  </conditionalFormatting>
  <conditionalFormatting sqref="CZ313">
    <cfRule type="cellIs" dxfId="14061" priority="6016" operator="notEqual">
      <formula>DA314</formula>
    </cfRule>
  </conditionalFormatting>
  <conditionalFormatting sqref="CZ316">
    <cfRule type="cellIs" dxfId="14060" priority="5796" operator="notEqual">
      <formula>DA317</formula>
    </cfRule>
  </conditionalFormatting>
  <conditionalFormatting sqref="CZ319">
    <cfRule type="cellIs" dxfId="14059" priority="5576" operator="notEqual">
      <formula>DA320</formula>
    </cfRule>
  </conditionalFormatting>
  <conditionalFormatting sqref="CZ322">
    <cfRule type="cellIs" dxfId="14058" priority="5356" operator="notEqual">
      <formula>DA323</formula>
    </cfRule>
  </conditionalFormatting>
  <conditionalFormatting sqref="CZ325">
    <cfRule type="cellIs" dxfId="14057" priority="5136" operator="notEqual">
      <formula>DA326</formula>
    </cfRule>
  </conditionalFormatting>
  <conditionalFormatting sqref="CZ328">
    <cfRule type="cellIs" dxfId="14056" priority="4916" operator="notEqual">
      <formula>DA329</formula>
    </cfRule>
  </conditionalFormatting>
  <conditionalFormatting sqref="CZ331">
    <cfRule type="cellIs" dxfId="14055" priority="4696" operator="notEqual">
      <formula>DA332</formula>
    </cfRule>
  </conditionalFormatting>
  <conditionalFormatting sqref="CZ334">
    <cfRule type="cellIs" dxfId="14054" priority="90" operator="notEqual">
      <formula>DA335</formula>
    </cfRule>
  </conditionalFormatting>
  <conditionalFormatting sqref="CZ337">
    <cfRule type="cellIs" dxfId="14053" priority="4476" operator="notEqual">
      <formula>DA338</formula>
    </cfRule>
  </conditionalFormatting>
  <conditionalFormatting sqref="CZ340">
    <cfRule type="cellIs" dxfId="14052" priority="4256" operator="notEqual">
      <formula>DA341</formula>
    </cfRule>
  </conditionalFormatting>
  <conditionalFormatting sqref="CZ343">
    <cfRule type="cellIs" dxfId="14051" priority="6236" operator="notEqual">
      <formula>DA344</formula>
    </cfRule>
  </conditionalFormatting>
  <conditionalFormatting sqref="CZ346">
    <cfRule type="cellIs" dxfId="14050" priority="3816" operator="notEqual">
      <formula>DA347</formula>
    </cfRule>
  </conditionalFormatting>
  <conditionalFormatting sqref="CZ349">
    <cfRule type="cellIs" dxfId="14049" priority="4036" operator="notEqual">
      <formula>DA350</formula>
    </cfRule>
  </conditionalFormatting>
  <conditionalFormatting sqref="CZ352">
    <cfRule type="cellIs" dxfId="14048" priority="3376" operator="notEqual">
      <formula>DA353</formula>
    </cfRule>
  </conditionalFormatting>
  <conditionalFormatting sqref="CZ355">
    <cfRule type="cellIs" dxfId="14047" priority="3156" operator="notEqual">
      <formula>DA356</formula>
    </cfRule>
  </conditionalFormatting>
  <conditionalFormatting sqref="CZ358">
    <cfRule type="cellIs" dxfId="14046" priority="2936" operator="notEqual">
      <formula>DA359</formula>
    </cfRule>
  </conditionalFormatting>
  <conditionalFormatting sqref="CZ361">
    <cfRule type="cellIs" dxfId="14045" priority="22916" operator="notEqual">
      <formula>DA362</formula>
    </cfRule>
  </conditionalFormatting>
  <conditionalFormatting sqref="CZ364">
    <cfRule type="cellIs" dxfId="14044" priority="22906" operator="notEqual">
      <formula>DA365</formula>
    </cfRule>
  </conditionalFormatting>
  <conditionalFormatting sqref="CZ367">
    <cfRule type="cellIs" dxfId="14043" priority="22886" operator="notEqual">
      <formula>DA368</formula>
    </cfRule>
  </conditionalFormatting>
  <conditionalFormatting sqref="CZ370">
    <cfRule type="cellIs" dxfId="14042" priority="23106" operator="notEqual">
      <formula>DA371</formula>
    </cfRule>
  </conditionalFormatting>
  <conditionalFormatting sqref="DA19">
    <cfRule type="cellIs" dxfId="14041" priority="23315" operator="notEqual">
      <formula>DA20</formula>
    </cfRule>
  </conditionalFormatting>
  <conditionalFormatting sqref="DA22">
    <cfRule type="cellIs" dxfId="14040" priority="23305" operator="notEqual">
      <formula>DA23</formula>
    </cfRule>
  </conditionalFormatting>
  <conditionalFormatting sqref="DA25">
    <cfRule type="cellIs" dxfId="14039" priority="23295" operator="notEqual">
      <formula>DA26</formula>
    </cfRule>
  </conditionalFormatting>
  <conditionalFormatting sqref="DA28">
    <cfRule type="cellIs" dxfId="14038" priority="23285" operator="notEqual">
      <formula>DA29</formula>
    </cfRule>
  </conditionalFormatting>
  <conditionalFormatting sqref="DA31">
    <cfRule type="cellIs" dxfId="14037" priority="23275" operator="notEqual">
      <formula>DA32</formula>
    </cfRule>
  </conditionalFormatting>
  <conditionalFormatting sqref="DA34">
    <cfRule type="cellIs" dxfId="14036" priority="23265" operator="notEqual">
      <formula>DA35</formula>
    </cfRule>
  </conditionalFormatting>
  <conditionalFormatting sqref="DA37">
    <cfRule type="cellIs" dxfId="14035" priority="23255" operator="notEqual">
      <formula>DA38</formula>
    </cfRule>
  </conditionalFormatting>
  <conditionalFormatting sqref="DA40">
    <cfRule type="cellIs" dxfId="14034" priority="23245" operator="notEqual">
      <formula>DA41</formula>
    </cfRule>
  </conditionalFormatting>
  <conditionalFormatting sqref="DA43">
    <cfRule type="cellIs" dxfId="14033" priority="23235" operator="notEqual">
      <formula>DA44</formula>
    </cfRule>
  </conditionalFormatting>
  <conditionalFormatting sqref="DA46">
    <cfRule type="cellIs" dxfId="14032" priority="23225" operator="notEqual">
      <formula>DA47</formula>
    </cfRule>
  </conditionalFormatting>
  <conditionalFormatting sqref="DA49">
    <cfRule type="cellIs" dxfId="14031" priority="23215" operator="notEqual">
      <formula>DA50</formula>
    </cfRule>
  </conditionalFormatting>
  <conditionalFormatting sqref="DA52">
    <cfRule type="cellIs" dxfId="14030" priority="23205" operator="notEqual">
      <formula>DA53</formula>
    </cfRule>
  </conditionalFormatting>
  <conditionalFormatting sqref="DA55">
    <cfRule type="cellIs" dxfId="14029" priority="23195" operator="notEqual">
      <formula>DA56</formula>
    </cfRule>
  </conditionalFormatting>
  <conditionalFormatting sqref="DA58">
    <cfRule type="cellIs" dxfId="14028" priority="23185" operator="notEqual">
      <formula>DA59</formula>
    </cfRule>
  </conditionalFormatting>
  <conditionalFormatting sqref="DA61">
    <cfRule type="cellIs" dxfId="14027" priority="23175" operator="notEqual">
      <formula>DA62</formula>
    </cfRule>
  </conditionalFormatting>
  <conditionalFormatting sqref="DA64">
    <cfRule type="cellIs" dxfId="14026" priority="23165" operator="notEqual">
      <formula>DA65</formula>
    </cfRule>
  </conditionalFormatting>
  <conditionalFormatting sqref="DA67">
    <cfRule type="cellIs" dxfId="14025" priority="23155" operator="notEqual">
      <formula>DA68</formula>
    </cfRule>
  </conditionalFormatting>
  <conditionalFormatting sqref="DA70">
    <cfRule type="cellIs" dxfId="14024" priority="23145" operator="notEqual">
      <formula>DA71</formula>
    </cfRule>
  </conditionalFormatting>
  <conditionalFormatting sqref="DA73">
    <cfRule type="cellIs" dxfId="14023" priority="23135" operator="notEqual">
      <formula>DA74</formula>
    </cfRule>
  </conditionalFormatting>
  <conditionalFormatting sqref="DA76">
    <cfRule type="cellIs" dxfId="14022" priority="23065" operator="notEqual">
      <formula>DA77</formula>
    </cfRule>
  </conditionalFormatting>
  <conditionalFormatting sqref="DA79">
    <cfRule type="cellIs" dxfId="14021" priority="23055" operator="notEqual">
      <formula>DA80</formula>
    </cfRule>
  </conditionalFormatting>
  <conditionalFormatting sqref="DA82">
    <cfRule type="cellIs" dxfId="14020" priority="23045" operator="notEqual">
      <formula>DA83</formula>
    </cfRule>
  </conditionalFormatting>
  <conditionalFormatting sqref="DA85">
    <cfRule type="cellIs" dxfId="14019" priority="23035" operator="notEqual">
      <formula>DA86</formula>
    </cfRule>
  </conditionalFormatting>
  <conditionalFormatting sqref="DA88">
    <cfRule type="cellIs" dxfId="14018" priority="23025" operator="notEqual">
      <formula>DA89</formula>
    </cfRule>
  </conditionalFormatting>
  <conditionalFormatting sqref="DA91">
    <cfRule type="cellIs" dxfId="14017" priority="23005" operator="notEqual">
      <formula>DA92</formula>
    </cfRule>
  </conditionalFormatting>
  <conditionalFormatting sqref="DA94">
    <cfRule type="cellIs" dxfId="14016" priority="749" operator="notEqual">
      <formula>DA95</formula>
    </cfRule>
  </conditionalFormatting>
  <conditionalFormatting sqref="DA97">
    <cfRule type="cellIs" dxfId="14015" priority="23015" operator="notEqual">
      <formula>DA98</formula>
    </cfRule>
  </conditionalFormatting>
  <conditionalFormatting sqref="DA100">
    <cfRule type="cellIs" dxfId="14014" priority="22995" operator="notEqual">
      <formula>DA101</formula>
    </cfRule>
  </conditionalFormatting>
  <conditionalFormatting sqref="DA103">
    <cfRule type="cellIs" dxfId="14013" priority="22985" operator="notEqual">
      <formula>DA104</formula>
    </cfRule>
  </conditionalFormatting>
  <conditionalFormatting sqref="DA106">
    <cfRule type="cellIs" dxfId="14012" priority="22975" operator="notEqual">
      <formula>DA107</formula>
    </cfRule>
  </conditionalFormatting>
  <conditionalFormatting sqref="DA109">
    <cfRule type="cellIs" dxfId="14011" priority="22965" operator="notEqual">
      <formula>DA110</formula>
    </cfRule>
  </conditionalFormatting>
  <conditionalFormatting sqref="DA112">
    <cfRule type="cellIs" dxfId="14010" priority="22955" operator="notEqual">
      <formula>DA113</formula>
    </cfRule>
  </conditionalFormatting>
  <conditionalFormatting sqref="DA115">
    <cfRule type="cellIs" dxfId="14009" priority="22945" operator="notEqual">
      <formula>DA116</formula>
    </cfRule>
  </conditionalFormatting>
  <conditionalFormatting sqref="DA118">
    <cfRule type="cellIs" dxfId="14008" priority="22935" operator="notEqual">
      <formula>DA119</formula>
    </cfRule>
  </conditionalFormatting>
  <conditionalFormatting sqref="DA121">
    <cfRule type="cellIs" dxfId="14007" priority="19435" operator="notEqual">
      <formula>DA122</formula>
    </cfRule>
  </conditionalFormatting>
  <conditionalFormatting sqref="DA124">
    <cfRule type="cellIs" dxfId="14006" priority="19215" operator="notEqual">
      <formula>DA125</formula>
    </cfRule>
  </conditionalFormatting>
  <conditionalFormatting sqref="DA127">
    <cfRule type="cellIs" dxfId="14005" priority="18995" operator="notEqual">
      <formula>DA128</formula>
    </cfRule>
  </conditionalFormatting>
  <conditionalFormatting sqref="DA130">
    <cfRule type="cellIs" dxfId="14004" priority="18775" operator="notEqual">
      <formula>DA131</formula>
    </cfRule>
  </conditionalFormatting>
  <conditionalFormatting sqref="DA133">
    <cfRule type="cellIs" dxfId="14003" priority="18555" operator="notEqual">
      <formula>DA134</formula>
    </cfRule>
  </conditionalFormatting>
  <conditionalFormatting sqref="DA136">
    <cfRule type="cellIs" dxfId="14002" priority="18335" operator="notEqual">
      <formula>DA137</formula>
    </cfRule>
  </conditionalFormatting>
  <conditionalFormatting sqref="DA139">
    <cfRule type="cellIs" dxfId="14001" priority="18115" operator="notEqual">
      <formula>DA140</formula>
    </cfRule>
  </conditionalFormatting>
  <conditionalFormatting sqref="DA142">
    <cfRule type="cellIs" dxfId="14000" priority="17895" operator="notEqual">
      <formula>DA143</formula>
    </cfRule>
  </conditionalFormatting>
  <conditionalFormatting sqref="DA145">
    <cfRule type="cellIs" dxfId="13999" priority="17675" operator="notEqual">
      <formula>DA146</formula>
    </cfRule>
  </conditionalFormatting>
  <conditionalFormatting sqref="DA148">
    <cfRule type="cellIs" dxfId="13998" priority="17455" operator="notEqual">
      <formula>DA149</formula>
    </cfRule>
  </conditionalFormatting>
  <conditionalFormatting sqref="DA151">
    <cfRule type="cellIs" dxfId="13997" priority="17235" operator="notEqual">
      <formula>DA152</formula>
    </cfRule>
  </conditionalFormatting>
  <conditionalFormatting sqref="DA154">
    <cfRule type="cellIs" dxfId="13996" priority="17015" operator="notEqual">
      <formula>DA155</formula>
    </cfRule>
  </conditionalFormatting>
  <conditionalFormatting sqref="DA157">
    <cfRule type="cellIs" dxfId="13995" priority="16795" operator="notEqual">
      <formula>DA158</formula>
    </cfRule>
  </conditionalFormatting>
  <conditionalFormatting sqref="DA160">
    <cfRule type="cellIs" dxfId="13994" priority="16575" operator="notEqual">
      <formula>DA161</formula>
    </cfRule>
  </conditionalFormatting>
  <conditionalFormatting sqref="DA163">
    <cfRule type="cellIs" dxfId="13993" priority="16355" operator="notEqual">
      <formula>DA164</formula>
    </cfRule>
  </conditionalFormatting>
  <conditionalFormatting sqref="DA166">
    <cfRule type="cellIs" dxfId="13992" priority="529" operator="notEqual">
      <formula>DA167</formula>
    </cfRule>
  </conditionalFormatting>
  <conditionalFormatting sqref="DA169">
    <cfRule type="cellIs" dxfId="13991" priority="16135" operator="notEqual">
      <formula>DA170</formula>
    </cfRule>
  </conditionalFormatting>
  <conditionalFormatting sqref="DA172">
    <cfRule type="cellIs" dxfId="13990" priority="15915" operator="notEqual">
      <formula>DA173</formula>
    </cfRule>
  </conditionalFormatting>
  <conditionalFormatting sqref="DA175">
    <cfRule type="cellIs" dxfId="13989" priority="15695" operator="notEqual">
      <formula>DA176</formula>
    </cfRule>
  </conditionalFormatting>
  <conditionalFormatting sqref="DA178">
    <cfRule type="cellIs" dxfId="13988" priority="15475" operator="notEqual">
      <formula>DA179</formula>
    </cfRule>
  </conditionalFormatting>
  <conditionalFormatting sqref="DA181">
    <cfRule type="cellIs" dxfId="13987" priority="15255" operator="notEqual">
      <formula>DA182</formula>
    </cfRule>
  </conditionalFormatting>
  <conditionalFormatting sqref="DA184">
    <cfRule type="cellIs" dxfId="13986" priority="15035" operator="notEqual">
      <formula>DA185</formula>
    </cfRule>
  </conditionalFormatting>
  <conditionalFormatting sqref="DA187">
    <cfRule type="cellIs" dxfId="13985" priority="14815" operator="notEqual">
      <formula>DA188</formula>
    </cfRule>
  </conditionalFormatting>
  <conditionalFormatting sqref="DA190">
    <cfRule type="cellIs" dxfId="13984" priority="14595" operator="notEqual">
      <formula>DA191</formula>
    </cfRule>
  </conditionalFormatting>
  <conditionalFormatting sqref="DA193">
    <cfRule type="cellIs" dxfId="13983" priority="14375" operator="notEqual">
      <formula>DA194</formula>
    </cfRule>
  </conditionalFormatting>
  <conditionalFormatting sqref="DA196">
    <cfRule type="cellIs" dxfId="13982" priority="14155" operator="notEqual">
      <formula>DA197</formula>
    </cfRule>
  </conditionalFormatting>
  <conditionalFormatting sqref="DA199">
    <cfRule type="cellIs" dxfId="13981" priority="13935" operator="notEqual">
      <formula>DA200</formula>
    </cfRule>
  </conditionalFormatting>
  <conditionalFormatting sqref="DA202">
    <cfRule type="cellIs" dxfId="13980" priority="13715" operator="notEqual">
      <formula>DA203</formula>
    </cfRule>
  </conditionalFormatting>
  <conditionalFormatting sqref="DA205">
    <cfRule type="cellIs" dxfId="13979" priority="13495" operator="notEqual">
      <formula>DA206</formula>
    </cfRule>
  </conditionalFormatting>
  <conditionalFormatting sqref="DA208">
    <cfRule type="cellIs" dxfId="13978" priority="13275" operator="notEqual">
      <formula>DA209</formula>
    </cfRule>
  </conditionalFormatting>
  <conditionalFormatting sqref="DA211">
    <cfRule type="cellIs" dxfId="13977" priority="13055" operator="notEqual">
      <formula>DA212</formula>
    </cfRule>
  </conditionalFormatting>
  <conditionalFormatting sqref="DA214">
    <cfRule type="cellIs" dxfId="13976" priority="12835" operator="notEqual">
      <formula>DA215</formula>
    </cfRule>
  </conditionalFormatting>
  <conditionalFormatting sqref="DA217">
    <cfRule type="cellIs" dxfId="13975" priority="12615" operator="notEqual">
      <formula>DA218</formula>
    </cfRule>
  </conditionalFormatting>
  <conditionalFormatting sqref="DA220">
    <cfRule type="cellIs" dxfId="13974" priority="12395" operator="notEqual">
      <formula>DA221</formula>
    </cfRule>
  </conditionalFormatting>
  <conditionalFormatting sqref="DA223">
    <cfRule type="cellIs" dxfId="13973" priority="12175" operator="notEqual">
      <formula>DA224</formula>
    </cfRule>
  </conditionalFormatting>
  <conditionalFormatting sqref="DA226">
    <cfRule type="cellIs" dxfId="13972" priority="11955" operator="notEqual">
      <formula>DA227</formula>
    </cfRule>
  </conditionalFormatting>
  <conditionalFormatting sqref="DA229">
    <cfRule type="cellIs" dxfId="13971" priority="11735" operator="notEqual">
      <formula>DA230</formula>
    </cfRule>
  </conditionalFormatting>
  <conditionalFormatting sqref="DA232">
    <cfRule type="cellIs" dxfId="13970" priority="11515" operator="notEqual">
      <formula>DA233</formula>
    </cfRule>
  </conditionalFormatting>
  <conditionalFormatting sqref="DA235">
    <cfRule type="cellIs" dxfId="13969" priority="11295" operator="notEqual">
      <formula>DA236</formula>
    </cfRule>
  </conditionalFormatting>
  <conditionalFormatting sqref="DA238">
    <cfRule type="cellIs" dxfId="13968" priority="11075" operator="notEqual">
      <formula>DA239</formula>
    </cfRule>
  </conditionalFormatting>
  <conditionalFormatting sqref="DA241">
    <cfRule type="cellIs" dxfId="13967" priority="10855" operator="notEqual">
      <formula>DA242</formula>
    </cfRule>
  </conditionalFormatting>
  <conditionalFormatting sqref="DA244">
    <cfRule type="cellIs" dxfId="13966" priority="10635" operator="notEqual">
      <formula>DA245</formula>
    </cfRule>
  </conditionalFormatting>
  <conditionalFormatting sqref="DA247">
    <cfRule type="cellIs" dxfId="13965" priority="10415" operator="notEqual">
      <formula>DA248</formula>
    </cfRule>
  </conditionalFormatting>
  <conditionalFormatting sqref="DA250">
    <cfRule type="cellIs" dxfId="13964" priority="10195" operator="notEqual">
      <formula>DA251</formula>
    </cfRule>
  </conditionalFormatting>
  <conditionalFormatting sqref="DA253">
    <cfRule type="cellIs" dxfId="13963" priority="9975" operator="notEqual">
      <formula>DA254</formula>
    </cfRule>
  </conditionalFormatting>
  <conditionalFormatting sqref="DA256">
    <cfRule type="cellIs" dxfId="13962" priority="9755" operator="notEqual">
      <formula>DA257</formula>
    </cfRule>
  </conditionalFormatting>
  <conditionalFormatting sqref="DA259">
    <cfRule type="cellIs" dxfId="13961" priority="9535" operator="notEqual">
      <formula>DA260</formula>
    </cfRule>
  </conditionalFormatting>
  <conditionalFormatting sqref="DA262">
    <cfRule type="cellIs" dxfId="13960" priority="9315" operator="notEqual">
      <formula>DA263</formula>
    </cfRule>
  </conditionalFormatting>
  <conditionalFormatting sqref="DA265">
    <cfRule type="cellIs" dxfId="13959" priority="9095" operator="notEqual">
      <formula>DA266</formula>
    </cfRule>
  </conditionalFormatting>
  <conditionalFormatting sqref="DA268">
    <cfRule type="cellIs" dxfId="13958" priority="8875" operator="notEqual">
      <formula>DA269</formula>
    </cfRule>
  </conditionalFormatting>
  <conditionalFormatting sqref="DA271">
    <cfRule type="cellIs" dxfId="13957" priority="8655" operator="notEqual">
      <formula>DA272</formula>
    </cfRule>
  </conditionalFormatting>
  <conditionalFormatting sqref="DA274">
    <cfRule type="cellIs" dxfId="13956" priority="1395" operator="notEqual">
      <formula>DA275</formula>
    </cfRule>
  </conditionalFormatting>
  <conditionalFormatting sqref="DA277">
    <cfRule type="cellIs" dxfId="13955" priority="8435" operator="notEqual">
      <formula>DA278</formula>
    </cfRule>
  </conditionalFormatting>
  <conditionalFormatting sqref="DA280">
    <cfRule type="cellIs" dxfId="13954" priority="8215" operator="notEqual">
      <formula>DA281</formula>
    </cfRule>
  </conditionalFormatting>
  <conditionalFormatting sqref="DA283">
    <cfRule type="cellIs" dxfId="13953" priority="7995" operator="notEqual">
      <formula>DA284</formula>
    </cfRule>
  </conditionalFormatting>
  <conditionalFormatting sqref="DA286">
    <cfRule type="cellIs" dxfId="13952" priority="7775" operator="notEqual">
      <formula>DA287</formula>
    </cfRule>
  </conditionalFormatting>
  <conditionalFormatting sqref="DA289">
    <cfRule type="cellIs" dxfId="13951" priority="7555" operator="notEqual">
      <formula>DA290</formula>
    </cfRule>
  </conditionalFormatting>
  <conditionalFormatting sqref="DA292">
    <cfRule type="cellIs" dxfId="13950" priority="329" operator="notEqual">
      <formula>DA293</formula>
    </cfRule>
  </conditionalFormatting>
  <conditionalFormatting sqref="DA295">
    <cfRule type="cellIs" dxfId="13949" priority="7335" operator="notEqual">
      <formula>DA296</formula>
    </cfRule>
  </conditionalFormatting>
  <conditionalFormatting sqref="DA298">
    <cfRule type="cellIs" dxfId="13948" priority="7115" operator="notEqual">
      <formula>DA299</formula>
    </cfRule>
  </conditionalFormatting>
  <conditionalFormatting sqref="DA301">
    <cfRule type="cellIs" dxfId="13947" priority="6895" operator="notEqual">
      <formula>DA302</formula>
    </cfRule>
  </conditionalFormatting>
  <conditionalFormatting sqref="DA304">
    <cfRule type="cellIs" dxfId="13946" priority="6675" operator="notEqual">
      <formula>DA305</formula>
    </cfRule>
  </conditionalFormatting>
  <conditionalFormatting sqref="DA307">
    <cfRule type="cellIs" dxfId="13945" priority="6455" operator="notEqual">
      <formula>DA308</formula>
    </cfRule>
  </conditionalFormatting>
  <conditionalFormatting sqref="DA310">
    <cfRule type="cellIs" dxfId="13944" priority="22925" operator="notEqual">
      <formula>DA311</formula>
    </cfRule>
  </conditionalFormatting>
  <conditionalFormatting sqref="DA313">
    <cfRule type="cellIs" dxfId="13943" priority="6015" operator="notEqual">
      <formula>DA314</formula>
    </cfRule>
  </conditionalFormatting>
  <conditionalFormatting sqref="DA316">
    <cfRule type="cellIs" dxfId="13942" priority="5795" operator="notEqual">
      <formula>DA317</formula>
    </cfRule>
  </conditionalFormatting>
  <conditionalFormatting sqref="DA319">
    <cfRule type="cellIs" dxfId="13941" priority="5575" operator="notEqual">
      <formula>DA320</formula>
    </cfRule>
  </conditionalFormatting>
  <conditionalFormatting sqref="DA322">
    <cfRule type="cellIs" dxfId="13940" priority="5355" operator="notEqual">
      <formula>DA323</formula>
    </cfRule>
  </conditionalFormatting>
  <conditionalFormatting sqref="DA325">
    <cfRule type="cellIs" dxfId="13939" priority="5135" operator="notEqual">
      <formula>DA326</formula>
    </cfRule>
  </conditionalFormatting>
  <conditionalFormatting sqref="DA328">
    <cfRule type="cellIs" dxfId="13938" priority="4915" operator="notEqual">
      <formula>DA329</formula>
    </cfRule>
  </conditionalFormatting>
  <conditionalFormatting sqref="DA331">
    <cfRule type="cellIs" dxfId="13937" priority="4695" operator="notEqual">
      <formula>DA332</formula>
    </cfRule>
  </conditionalFormatting>
  <conditionalFormatting sqref="DA334">
    <cfRule type="cellIs" dxfId="13936" priority="89" operator="notEqual">
      <formula>DA335</formula>
    </cfRule>
  </conditionalFormatting>
  <conditionalFormatting sqref="DA337">
    <cfRule type="cellIs" dxfId="13935" priority="4475" operator="notEqual">
      <formula>DA338</formula>
    </cfRule>
  </conditionalFormatting>
  <conditionalFormatting sqref="DA340">
    <cfRule type="cellIs" dxfId="13934" priority="4255" operator="notEqual">
      <formula>DA341</formula>
    </cfRule>
  </conditionalFormatting>
  <conditionalFormatting sqref="DA343">
    <cfRule type="cellIs" dxfId="13933" priority="6235" operator="notEqual">
      <formula>DA344</formula>
    </cfRule>
  </conditionalFormatting>
  <conditionalFormatting sqref="DA346">
    <cfRule type="cellIs" dxfId="13932" priority="3815" operator="notEqual">
      <formula>DA347</formula>
    </cfRule>
  </conditionalFormatting>
  <conditionalFormatting sqref="DA349">
    <cfRule type="cellIs" dxfId="13931" priority="4035" operator="notEqual">
      <formula>DA350</formula>
    </cfRule>
  </conditionalFormatting>
  <conditionalFormatting sqref="DA352">
    <cfRule type="cellIs" dxfId="13930" priority="3375" operator="notEqual">
      <formula>DA353</formula>
    </cfRule>
  </conditionalFormatting>
  <conditionalFormatting sqref="DA355">
    <cfRule type="cellIs" dxfId="13929" priority="3155" operator="notEqual">
      <formula>DA356</formula>
    </cfRule>
  </conditionalFormatting>
  <conditionalFormatting sqref="DA358">
    <cfRule type="cellIs" dxfId="13928" priority="2935" operator="notEqual">
      <formula>DA359</formula>
    </cfRule>
  </conditionalFormatting>
  <conditionalFormatting sqref="DA361">
    <cfRule type="cellIs" dxfId="13927" priority="22915" operator="notEqual">
      <formula>DA362</formula>
    </cfRule>
  </conditionalFormatting>
  <conditionalFormatting sqref="DA364">
    <cfRule type="cellIs" dxfId="13926" priority="22905" operator="notEqual">
      <formula>DA365</formula>
    </cfRule>
  </conditionalFormatting>
  <conditionalFormatting sqref="DA367">
    <cfRule type="cellIs" dxfId="13925" priority="22885" operator="notEqual">
      <formula>DA368</formula>
    </cfRule>
  </conditionalFormatting>
  <conditionalFormatting sqref="DA370">
    <cfRule type="cellIs" dxfId="13924" priority="23105" operator="notEqual">
      <formula>DA371</formula>
    </cfRule>
  </conditionalFormatting>
  <conditionalFormatting sqref="DB19">
    <cfRule type="cellIs" dxfId="13923" priority="23314" operator="notEqual">
      <formula>DA20</formula>
    </cfRule>
  </conditionalFormatting>
  <conditionalFormatting sqref="DB22">
    <cfRule type="cellIs" dxfId="13922" priority="23304" operator="notEqual">
      <formula>DA23</formula>
    </cfRule>
  </conditionalFormatting>
  <conditionalFormatting sqref="DB25">
    <cfRule type="cellIs" dxfId="13921" priority="23294" operator="notEqual">
      <formula>DA26</formula>
    </cfRule>
  </conditionalFormatting>
  <conditionalFormatting sqref="DB28">
    <cfRule type="cellIs" dxfId="13920" priority="23284" operator="notEqual">
      <formula>DA29</formula>
    </cfRule>
  </conditionalFormatting>
  <conditionalFormatting sqref="DB31">
    <cfRule type="cellIs" dxfId="13919" priority="23274" operator="notEqual">
      <formula>DA32</formula>
    </cfRule>
  </conditionalFormatting>
  <conditionalFormatting sqref="DB34">
    <cfRule type="cellIs" dxfId="13918" priority="23264" operator="notEqual">
      <formula>DA35</formula>
    </cfRule>
  </conditionalFormatting>
  <conditionalFormatting sqref="DB37">
    <cfRule type="cellIs" dxfId="13917" priority="23254" operator="notEqual">
      <formula>DA38</formula>
    </cfRule>
  </conditionalFormatting>
  <conditionalFormatting sqref="DB40">
    <cfRule type="cellIs" dxfId="13916" priority="23244" operator="notEqual">
      <formula>DA41</formula>
    </cfRule>
  </conditionalFormatting>
  <conditionalFormatting sqref="DB43">
    <cfRule type="cellIs" dxfId="13915" priority="23234" operator="notEqual">
      <formula>DA44</formula>
    </cfRule>
  </conditionalFormatting>
  <conditionalFormatting sqref="DB46">
    <cfRule type="cellIs" dxfId="13914" priority="23224" operator="notEqual">
      <formula>DA47</formula>
    </cfRule>
  </conditionalFormatting>
  <conditionalFormatting sqref="DB49">
    <cfRule type="cellIs" dxfId="13913" priority="23214" operator="notEqual">
      <formula>DA50</formula>
    </cfRule>
  </conditionalFormatting>
  <conditionalFormatting sqref="DB52">
    <cfRule type="cellIs" dxfId="13912" priority="23204" operator="notEqual">
      <formula>DA53</formula>
    </cfRule>
  </conditionalFormatting>
  <conditionalFormatting sqref="DB55">
    <cfRule type="cellIs" dxfId="13911" priority="23194" operator="notEqual">
      <formula>DA56</formula>
    </cfRule>
  </conditionalFormatting>
  <conditionalFormatting sqref="DB58">
    <cfRule type="cellIs" dxfId="13910" priority="23184" operator="notEqual">
      <formula>DA59</formula>
    </cfRule>
  </conditionalFormatting>
  <conditionalFormatting sqref="DB61">
    <cfRule type="cellIs" dxfId="13909" priority="23174" operator="notEqual">
      <formula>DA62</formula>
    </cfRule>
  </conditionalFormatting>
  <conditionalFormatting sqref="DB64">
    <cfRule type="cellIs" dxfId="13908" priority="23164" operator="notEqual">
      <formula>DA65</formula>
    </cfRule>
  </conditionalFormatting>
  <conditionalFormatting sqref="DB67">
    <cfRule type="cellIs" dxfId="13907" priority="23154" operator="notEqual">
      <formula>DA68</formula>
    </cfRule>
  </conditionalFormatting>
  <conditionalFormatting sqref="DB70">
    <cfRule type="cellIs" dxfId="13906" priority="23144" operator="notEqual">
      <formula>DA71</formula>
    </cfRule>
  </conditionalFormatting>
  <conditionalFormatting sqref="DB73">
    <cfRule type="cellIs" dxfId="13905" priority="23134" operator="notEqual">
      <formula>DA74</formula>
    </cfRule>
  </conditionalFormatting>
  <conditionalFormatting sqref="DB76">
    <cfRule type="cellIs" dxfId="13904" priority="23064" operator="notEqual">
      <formula>DA77</formula>
    </cfRule>
  </conditionalFormatting>
  <conditionalFormatting sqref="DB79">
    <cfRule type="cellIs" dxfId="13903" priority="23054" operator="notEqual">
      <formula>DA80</formula>
    </cfRule>
  </conditionalFormatting>
  <conditionalFormatting sqref="DB82">
    <cfRule type="cellIs" dxfId="13902" priority="23044" operator="notEqual">
      <formula>DA83</formula>
    </cfRule>
  </conditionalFormatting>
  <conditionalFormatting sqref="DB85">
    <cfRule type="cellIs" dxfId="13901" priority="23034" operator="notEqual">
      <formula>DA86</formula>
    </cfRule>
  </conditionalFormatting>
  <conditionalFormatting sqref="DB88">
    <cfRule type="cellIs" dxfId="13900" priority="23024" operator="notEqual">
      <formula>DA89</formula>
    </cfRule>
  </conditionalFormatting>
  <conditionalFormatting sqref="DB91">
    <cfRule type="cellIs" dxfId="13899" priority="23004" operator="notEqual">
      <formula>DA92</formula>
    </cfRule>
  </conditionalFormatting>
  <conditionalFormatting sqref="DB94">
    <cfRule type="cellIs" dxfId="13898" priority="748" operator="notEqual">
      <formula>DA95</formula>
    </cfRule>
  </conditionalFormatting>
  <conditionalFormatting sqref="DB97">
    <cfRule type="cellIs" dxfId="13897" priority="23014" operator="notEqual">
      <formula>DA98</formula>
    </cfRule>
  </conditionalFormatting>
  <conditionalFormatting sqref="DB100">
    <cfRule type="cellIs" dxfId="13896" priority="22994" operator="notEqual">
      <formula>DA101</formula>
    </cfRule>
  </conditionalFormatting>
  <conditionalFormatting sqref="DB103">
    <cfRule type="cellIs" dxfId="13895" priority="22984" operator="notEqual">
      <formula>DA104</formula>
    </cfRule>
  </conditionalFormatting>
  <conditionalFormatting sqref="DB106">
    <cfRule type="cellIs" dxfId="13894" priority="22974" operator="notEqual">
      <formula>DA107</formula>
    </cfRule>
  </conditionalFormatting>
  <conditionalFormatting sqref="DB109">
    <cfRule type="cellIs" dxfId="13893" priority="22964" operator="notEqual">
      <formula>DA110</formula>
    </cfRule>
  </conditionalFormatting>
  <conditionalFormatting sqref="DB112">
    <cfRule type="cellIs" dxfId="13892" priority="22954" operator="notEqual">
      <formula>DA113</formula>
    </cfRule>
  </conditionalFormatting>
  <conditionalFormatting sqref="DB115">
    <cfRule type="cellIs" dxfId="13891" priority="22944" operator="notEqual">
      <formula>DA116</formula>
    </cfRule>
  </conditionalFormatting>
  <conditionalFormatting sqref="DB118">
    <cfRule type="cellIs" dxfId="13890" priority="22934" operator="notEqual">
      <formula>DA119</formula>
    </cfRule>
  </conditionalFormatting>
  <conditionalFormatting sqref="DB121">
    <cfRule type="cellIs" dxfId="13889" priority="19434" operator="notEqual">
      <formula>DA122</formula>
    </cfRule>
  </conditionalFormatting>
  <conditionalFormatting sqref="DB124">
    <cfRule type="cellIs" dxfId="13888" priority="19214" operator="notEqual">
      <formula>DA125</formula>
    </cfRule>
  </conditionalFormatting>
  <conditionalFormatting sqref="DB127">
    <cfRule type="cellIs" dxfId="13887" priority="18994" operator="notEqual">
      <formula>DA128</formula>
    </cfRule>
  </conditionalFormatting>
  <conditionalFormatting sqref="DB130">
    <cfRule type="cellIs" dxfId="13886" priority="18774" operator="notEqual">
      <formula>DA131</formula>
    </cfRule>
  </conditionalFormatting>
  <conditionalFormatting sqref="DB133">
    <cfRule type="cellIs" dxfId="13885" priority="18554" operator="notEqual">
      <formula>DA134</formula>
    </cfRule>
  </conditionalFormatting>
  <conditionalFormatting sqref="DB136">
    <cfRule type="cellIs" dxfId="13884" priority="18334" operator="notEqual">
      <formula>DA137</formula>
    </cfRule>
  </conditionalFormatting>
  <conditionalFormatting sqref="DB139">
    <cfRule type="cellIs" dxfId="13883" priority="18114" operator="notEqual">
      <formula>DA140</formula>
    </cfRule>
  </conditionalFormatting>
  <conditionalFormatting sqref="DB142">
    <cfRule type="cellIs" dxfId="13882" priority="17894" operator="notEqual">
      <formula>DA143</formula>
    </cfRule>
  </conditionalFormatting>
  <conditionalFormatting sqref="DB145">
    <cfRule type="cellIs" dxfId="13881" priority="17674" operator="notEqual">
      <formula>DA146</formula>
    </cfRule>
  </conditionalFormatting>
  <conditionalFormatting sqref="DB148">
    <cfRule type="cellIs" dxfId="13880" priority="17454" operator="notEqual">
      <formula>DA149</formula>
    </cfRule>
  </conditionalFormatting>
  <conditionalFormatting sqref="DB151">
    <cfRule type="cellIs" dxfId="13879" priority="17234" operator="notEqual">
      <formula>DA152</formula>
    </cfRule>
  </conditionalFormatting>
  <conditionalFormatting sqref="DB154">
    <cfRule type="cellIs" dxfId="13878" priority="17014" operator="notEqual">
      <formula>DA155</formula>
    </cfRule>
  </conditionalFormatting>
  <conditionalFormatting sqref="DB157">
    <cfRule type="cellIs" dxfId="13877" priority="16794" operator="notEqual">
      <formula>DA158</formula>
    </cfRule>
  </conditionalFormatting>
  <conditionalFormatting sqref="DB160">
    <cfRule type="cellIs" dxfId="13876" priority="16574" operator="notEqual">
      <formula>DA161</formula>
    </cfRule>
  </conditionalFormatting>
  <conditionalFormatting sqref="DB163">
    <cfRule type="cellIs" dxfId="13875" priority="16354" operator="notEqual">
      <formula>DA164</formula>
    </cfRule>
  </conditionalFormatting>
  <conditionalFormatting sqref="DB166">
    <cfRule type="cellIs" dxfId="13874" priority="528" operator="notEqual">
      <formula>DA167</formula>
    </cfRule>
  </conditionalFormatting>
  <conditionalFormatting sqref="DB169">
    <cfRule type="cellIs" dxfId="13873" priority="16134" operator="notEqual">
      <formula>DA170</formula>
    </cfRule>
  </conditionalFormatting>
  <conditionalFormatting sqref="DB172">
    <cfRule type="cellIs" dxfId="13872" priority="15914" operator="notEqual">
      <formula>DA173</formula>
    </cfRule>
  </conditionalFormatting>
  <conditionalFormatting sqref="DB175">
    <cfRule type="cellIs" dxfId="13871" priority="15694" operator="notEqual">
      <formula>DA176</formula>
    </cfRule>
  </conditionalFormatting>
  <conditionalFormatting sqref="DB178">
    <cfRule type="cellIs" dxfId="13870" priority="15474" operator="notEqual">
      <formula>DA179</formula>
    </cfRule>
  </conditionalFormatting>
  <conditionalFormatting sqref="DB181">
    <cfRule type="cellIs" dxfId="13869" priority="15254" operator="notEqual">
      <formula>DA182</formula>
    </cfRule>
  </conditionalFormatting>
  <conditionalFormatting sqref="DB184">
    <cfRule type="cellIs" dxfId="13868" priority="15034" operator="notEqual">
      <formula>DA185</formula>
    </cfRule>
  </conditionalFormatting>
  <conditionalFormatting sqref="DB187">
    <cfRule type="cellIs" dxfId="13867" priority="14814" operator="notEqual">
      <formula>DA188</formula>
    </cfRule>
  </conditionalFormatting>
  <conditionalFormatting sqref="DB190">
    <cfRule type="cellIs" dxfId="13866" priority="14594" operator="notEqual">
      <formula>DA191</formula>
    </cfRule>
  </conditionalFormatting>
  <conditionalFormatting sqref="DB193">
    <cfRule type="cellIs" dxfId="13865" priority="14374" operator="notEqual">
      <formula>DA194</formula>
    </cfRule>
  </conditionalFormatting>
  <conditionalFormatting sqref="DB196">
    <cfRule type="cellIs" dxfId="13864" priority="14154" operator="notEqual">
      <formula>DA197</formula>
    </cfRule>
  </conditionalFormatting>
  <conditionalFormatting sqref="DB199">
    <cfRule type="cellIs" dxfId="13863" priority="13934" operator="notEqual">
      <formula>DA200</formula>
    </cfRule>
  </conditionalFormatting>
  <conditionalFormatting sqref="DB202">
    <cfRule type="cellIs" dxfId="13862" priority="13714" operator="notEqual">
      <formula>DA203</formula>
    </cfRule>
  </conditionalFormatting>
  <conditionalFormatting sqref="DB205">
    <cfRule type="cellIs" dxfId="13861" priority="13494" operator="notEqual">
      <formula>DA206</formula>
    </cfRule>
  </conditionalFormatting>
  <conditionalFormatting sqref="DB208">
    <cfRule type="cellIs" dxfId="13860" priority="13274" operator="notEqual">
      <formula>DA209</formula>
    </cfRule>
  </conditionalFormatting>
  <conditionalFormatting sqref="DB211">
    <cfRule type="cellIs" dxfId="13859" priority="13054" operator="notEqual">
      <formula>DA212</formula>
    </cfRule>
  </conditionalFormatting>
  <conditionalFormatting sqref="DB214">
    <cfRule type="cellIs" dxfId="13858" priority="12834" operator="notEqual">
      <formula>DA215</formula>
    </cfRule>
  </conditionalFormatting>
  <conditionalFormatting sqref="DB217">
    <cfRule type="cellIs" dxfId="13857" priority="12614" operator="notEqual">
      <formula>DA218</formula>
    </cfRule>
  </conditionalFormatting>
  <conditionalFormatting sqref="DB220">
    <cfRule type="cellIs" dxfId="13856" priority="12394" operator="notEqual">
      <formula>DA221</formula>
    </cfRule>
  </conditionalFormatting>
  <conditionalFormatting sqref="DB223">
    <cfRule type="cellIs" dxfId="13855" priority="12174" operator="notEqual">
      <formula>DA224</formula>
    </cfRule>
  </conditionalFormatting>
  <conditionalFormatting sqref="DB226">
    <cfRule type="cellIs" dxfId="13854" priority="11954" operator="notEqual">
      <formula>DA227</formula>
    </cfRule>
  </conditionalFormatting>
  <conditionalFormatting sqref="DB229">
    <cfRule type="cellIs" dxfId="13853" priority="11734" operator="notEqual">
      <formula>DA230</formula>
    </cfRule>
  </conditionalFormatting>
  <conditionalFormatting sqref="DB232">
    <cfRule type="cellIs" dxfId="13852" priority="11514" operator="notEqual">
      <formula>DA233</formula>
    </cfRule>
  </conditionalFormatting>
  <conditionalFormatting sqref="DB235">
    <cfRule type="cellIs" dxfId="13851" priority="11294" operator="notEqual">
      <formula>DA236</formula>
    </cfRule>
  </conditionalFormatting>
  <conditionalFormatting sqref="DB238">
    <cfRule type="cellIs" dxfId="13850" priority="11074" operator="notEqual">
      <formula>DA239</formula>
    </cfRule>
  </conditionalFormatting>
  <conditionalFormatting sqref="DB241">
    <cfRule type="cellIs" dxfId="13849" priority="10854" operator="notEqual">
      <formula>DA242</formula>
    </cfRule>
  </conditionalFormatting>
  <conditionalFormatting sqref="DB244">
    <cfRule type="cellIs" dxfId="13848" priority="10634" operator="notEqual">
      <formula>DA245</formula>
    </cfRule>
  </conditionalFormatting>
  <conditionalFormatting sqref="DB247">
    <cfRule type="cellIs" dxfId="13847" priority="10414" operator="notEqual">
      <formula>DA248</formula>
    </cfRule>
  </conditionalFormatting>
  <conditionalFormatting sqref="DB250">
    <cfRule type="cellIs" dxfId="13846" priority="10194" operator="notEqual">
      <formula>DA251</formula>
    </cfRule>
  </conditionalFormatting>
  <conditionalFormatting sqref="DB253">
    <cfRule type="cellIs" dxfId="13845" priority="9974" operator="notEqual">
      <formula>DA254</formula>
    </cfRule>
  </conditionalFormatting>
  <conditionalFormatting sqref="DB256">
    <cfRule type="cellIs" dxfId="13844" priority="9754" operator="notEqual">
      <formula>DA257</formula>
    </cfRule>
  </conditionalFormatting>
  <conditionalFormatting sqref="DB259">
    <cfRule type="cellIs" dxfId="13843" priority="9534" operator="notEqual">
      <formula>DA260</formula>
    </cfRule>
  </conditionalFormatting>
  <conditionalFormatting sqref="DB262">
    <cfRule type="cellIs" dxfId="13842" priority="9314" operator="notEqual">
      <formula>DA263</formula>
    </cfRule>
  </conditionalFormatting>
  <conditionalFormatting sqref="DB265">
    <cfRule type="cellIs" dxfId="13841" priority="9094" operator="notEqual">
      <formula>DA266</formula>
    </cfRule>
  </conditionalFormatting>
  <conditionalFormatting sqref="DB268">
    <cfRule type="cellIs" dxfId="13840" priority="8874" operator="notEqual">
      <formula>DA269</formula>
    </cfRule>
  </conditionalFormatting>
  <conditionalFormatting sqref="DB271">
    <cfRule type="cellIs" dxfId="13839" priority="8654" operator="notEqual">
      <formula>DA272</formula>
    </cfRule>
  </conditionalFormatting>
  <conditionalFormatting sqref="DB274">
    <cfRule type="cellIs" dxfId="13838" priority="1394" operator="notEqual">
      <formula>DA275</formula>
    </cfRule>
  </conditionalFormatting>
  <conditionalFormatting sqref="DB277">
    <cfRule type="cellIs" dxfId="13837" priority="8434" operator="notEqual">
      <formula>DA278</formula>
    </cfRule>
  </conditionalFormatting>
  <conditionalFormatting sqref="DB280">
    <cfRule type="cellIs" dxfId="13836" priority="8214" operator="notEqual">
      <formula>DA281</formula>
    </cfRule>
  </conditionalFormatting>
  <conditionalFormatting sqref="DB283">
    <cfRule type="cellIs" dxfId="13835" priority="7994" operator="notEqual">
      <formula>DA284</formula>
    </cfRule>
  </conditionalFormatting>
  <conditionalFormatting sqref="DB286">
    <cfRule type="cellIs" dxfId="13834" priority="7774" operator="notEqual">
      <formula>DA287</formula>
    </cfRule>
  </conditionalFormatting>
  <conditionalFormatting sqref="DB289">
    <cfRule type="cellIs" dxfId="13833" priority="7554" operator="notEqual">
      <formula>DA290</formula>
    </cfRule>
  </conditionalFormatting>
  <conditionalFormatting sqref="DB292">
    <cfRule type="cellIs" dxfId="13832" priority="328" operator="notEqual">
      <formula>DA293</formula>
    </cfRule>
  </conditionalFormatting>
  <conditionalFormatting sqref="DB295">
    <cfRule type="cellIs" dxfId="13831" priority="7334" operator="notEqual">
      <formula>DA296</formula>
    </cfRule>
  </conditionalFormatting>
  <conditionalFormatting sqref="DB298">
    <cfRule type="cellIs" dxfId="13830" priority="7114" operator="notEqual">
      <formula>DA299</formula>
    </cfRule>
  </conditionalFormatting>
  <conditionalFormatting sqref="DB301">
    <cfRule type="cellIs" dxfId="13829" priority="6894" operator="notEqual">
      <formula>DA302</formula>
    </cfRule>
  </conditionalFormatting>
  <conditionalFormatting sqref="DB304">
    <cfRule type="cellIs" dxfId="13828" priority="6674" operator="notEqual">
      <formula>DA305</formula>
    </cfRule>
  </conditionalFormatting>
  <conditionalFormatting sqref="DB307">
    <cfRule type="cellIs" dxfId="13827" priority="6454" operator="notEqual">
      <formula>DA308</formula>
    </cfRule>
  </conditionalFormatting>
  <conditionalFormatting sqref="DB310">
    <cfRule type="cellIs" dxfId="13826" priority="22924" operator="notEqual">
      <formula>DA311</formula>
    </cfRule>
  </conditionalFormatting>
  <conditionalFormatting sqref="DB313">
    <cfRule type="cellIs" dxfId="13825" priority="6014" operator="notEqual">
      <formula>DA314</formula>
    </cfRule>
  </conditionalFormatting>
  <conditionalFormatting sqref="DB316">
    <cfRule type="cellIs" dxfId="13824" priority="5794" operator="notEqual">
      <formula>DA317</formula>
    </cfRule>
  </conditionalFormatting>
  <conditionalFormatting sqref="DB319">
    <cfRule type="cellIs" dxfId="13823" priority="5574" operator="notEqual">
      <formula>DA320</formula>
    </cfRule>
  </conditionalFormatting>
  <conditionalFormatting sqref="DB322">
    <cfRule type="cellIs" dxfId="13822" priority="5354" operator="notEqual">
      <formula>DA323</formula>
    </cfRule>
  </conditionalFormatting>
  <conditionalFormatting sqref="DB325">
    <cfRule type="cellIs" dxfId="13821" priority="5134" operator="notEqual">
      <formula>DA326</formula>
    </cfRule>
  </conditionalFormatting>
  <conditionalFormatting sqref="DB328">
    <cfRule type="cellIs" dxfId="13820" priority="4914" operator="notEqual">
      <formula>DA329</formula>
    </cfRule>
  </conditionalFormatting>
  <conditionalFormatting sqref="DB331">
    <cfRule type="cellIs" dxfId="13819" priority="4694" operator="notEqual">
      <formula>DA332</formula>
    </cfRule>
  </conditionalFormatting>
  <conditionalFormatting sqref="DB334">
    <cfRule type="cellIs" dxfId="13818" priority="88" operator="notEqual">
      <formula>DA335</formula>
    </cfRule>
  </conditionalFormatting>
  <conditionalFormatting sqref="DB337">
    <cfRule type="cellIs" dxfId="13817" priority="4474" operator="notEqual">
      <formula>DA338</formula>
    </cfRule>
  </conditionalFormatting>
  <conditionalFormatting sqref="DB340">
    <cfRule type="cellIs" dxfId="13816" priority="4254" operator="notEqual">
      <formula>DA341</formula>
    </cfRule>
  </conditionalFormatting>
  <conditionalFormatting sqref="DB343">
    <cfRule type="cellIs" dxfId="13815" priority="6234" operator="notEqual">
      <formula>DA344</formula>
    </cfRule>
  </conditionalFormatting>
  <conditionalFormatting sqref="DB346">
    <cfRule type="cellIs" dxfId="13814" priority="3814" operator="notEqual">
      <formula>DA347</formula>
    </cfRule>
  </conditionalFormatting>
  <conditionalFormatting sqref="DB349">
    <cfRule type="cellIs" dxfId="13813" priority="4034" operator="notEqual">
      <formula>DA350</formula>
    </cfRule>
  </conditionalFormatting>
  <conditionalFormatting sqref="DB352">
    <cfRule type="cellIs" dxfId="13812" priority="3374" operator="notEqual">
      <formula>DA353</formula>
    </cfRule>
  </conditionalFormatting>
  <conditionalFormatting sqref="DB355">
    <cfRule type="cellIs" dxfId="13811" priority="3154" operator="notEqual">
      <formula>DA356</formula>
    </cfRule>
  </conditionalFormatting>
  <conditionalFormatting sqref="DB358">
    <cfRule type="cellIs" dxfId="13810" priority="2934" operator="notEqual">
      <formula>DA359</formula>
    </cfRule>
  </conditionalFormatting>
  <conditionalFormatting sqref="DB361">
    <cfRule type="cellIs" dxfId="13809" priority="22914" operator="notEqual">
      <formula>DA362</formula>
    </cfRule>
  </conditionalFormatting>
  <conditionalFormatting sqref="DB364">
    <cfRule type="cellIs" dxfId="13808" priority="22904" operator="notEqual">
      <formula>DA365</formula>
    </cfRule>
  </conditionalFormatting>
  <conditionalFormatting sqref="DB367">
    <cfRule type="cellIs" dxfId="13807" priority="22884" operator="notEqual">
      <formula>DA368</formula>
    </cfRule>
  </conditionalFormatting>
  <conditionalFormatting sqref="DB370">
    <cfRule type="cellIs" dxfId="13806" priority="23104" operator="notEqual">
      <formula>DA371</formula>
    </cfRule>
  </conditionalFormatting>
  <conditionalFormatting sqref="DC19">
    <cfRule type="cellIs" dxfId="13805" priority="23313" operator="notEqual">
      <formula>DA20</formula>
    </cfRule>
  </conditionalFormatting>
  <conditionalFormatting sqref="DC22">
    <cfRule type="cellIs" dxfId="13804" priority="23303" operator="notEqual">
      <formula>DA23</formula>
    </cfRule>
  </conditionalFormatting>
  <conditionalFormatting sqref="DC25">
    <cfRule type="cellIs" dxfId="13803" priority="23293" operator="notEqual">
      <formula>DA26</formula>
    </cfRule>
  </conditionalFormatting>
  <conditionalFormatting sqref="DC28">
    <cfRule type="cellIs" dxfId="13802" priority="23283" operator="notEqual">
      <formula>DA29</formula>
    </cfRule>
  </conditionalFormatting>
  <conditionalFormatting sqref="DC31">
    <cfRule type="cellIs" dxfId="13801" priority="23273" operator="notEqual">
      <formula>DA32</formula>
    </cfRule>
  </conditionalFormatting>
  <conditionalFormatting sqref="DC34">
    <cfRule type="cellIs" dxfId="13800" priority="23263" operator="notEqual">
      <formula>DA35</formula>
    </cfRule>
  </conditionalFormatting>
  <conditionalFormatting sqref="DC37">
    <cfRule type="cellIs" dxfId="13799" priority="23253" operator="notEqual">
      <formula>DA38</formula>
    </cfRule>
  </conditionalFormatting>
  <conditionalFormatting sqref="DC40">
    <cfRule type="cellIs" dxfId="13798" priority="23243" operator="notEqual">
      <formula>DA41</formula>
    </cfRule>
  </conditionalFormatting>
  <conditionalFormatting sqref="DC43">
    <cfRule type="cellIs" dxfId="13797" priority="23233" operator="notEqual">
      <formula>DA44</formula>
    </cfRule>
  </conditionalFormatting>
  <conditionalFormatting sqref="DC46">
    <cfRule type="cellIs" dxfId="13796" priority="23223" operator="notEqual">
      <formula>DA47</formula>
    </cfRule>
  </conditionalFormatting>
  <conditionalFormatting sqref="DC49">
    <cfRule type="cellIs" dxfId="13795" priority="23213" operator="notEqual">
      <formula>DA50</formula>
    </cfRule>
  </conditionalFormatting>
  <conditionalFormatting sqref="DC52">
    <cfRule type="cellIs" dxfId="13794" priority="23203" operator="notEqual">
      <formula>DA53</formula>
    </cfRule>
  </conditionalFormatting>
  <conditionalFormatting sqref="DC55">
    <cfRule type="cellIs" dxfId="13793" priority="23193" operator="notEqual">
      <formula>DA56</formula>
    </cfRule>
  </conditionalFormatting>
  <conditionalFormatting sqref="DC58">
    <cfRule type="cellIs" dxfId="13792" priority="23183" operator="notEqual">
      <formula>DA59</formula>
    </cfRule>
  </conditionalFormatting>
  <conditionalFormatting sqref="DC61">
    <cfRule type="cellIs" dxfId="13791" priority="23173" operator="notEqual">
      <formula>DA62</formula>
    </cfRule>
  </conditionalFormatting>
  <conditionalFormatting sqref="DC64">
    <cfRule type="cellIs" dxfId="13790" priority="23163" operator="notEqual">
      <formula>DA65</formula>
    </cfRule>
  </conditionalFormatting>
  <conditionalFormatting sqref="DC67">
    <cfRule type="cellIs" dxfId="13789" priority="23153" operator="notEqual">
      <formula>DA68</formula>
    </cfRule>
  </conditionalFormatting>
  <conditionalFormatting sqref="DC70">
    <cfRule type="cellIs" dxfId="13788" priority="23143" operator="notEqual">
      <formula>DA71</formula>
    </cfRule>
  </conditionalFormatting>
  <conditionalFormatting sqref="DC73">
    <cfRule type="cellIs" dxfId="13787" priority="23133" operator="notEqual">
      <formula>DA74</formula>
    </cfRule>
  </conditionalFormatting>
  <conditionalFormatting sqref="DC76">
    <cfRule type="cellIs" dxfId="13786" priority="23063" operator="notEqual">
      <formula>DA77</formula>
    </cfRule>
  </conditionalFormatting>
  <conditionalFormatting sqref="DC79">
    <cfRule type="cellIs" dxfId="13785" priority="23053" operator="notEqual">
      <formula>DA80</formula>
    </cfRule>
  </conditionalFormatting>
  <conditionalFormatting sqref="DC82">
    <cfRule type="cellIs" dxfId="13784" priority="23043" operator="notEqual">
      <formula>DA83</formula>
    </cfRule>
  </conditionalFormatting>
  <conditionalFormatting sqref="DC85">
    <cfRule type="cellIs" dxfId="13783" priority="23033" operator="notEqual">
      <formula>DA86</formula>
    </cfRule>
  </conditionalFormatting>
  <conditionalFormatting sqref="DC88">
    <cfRule type="cellIs" dxfId="13782" priority="23023" operator="notEqual">
      <formula>DA89</formula>
    </cfRule>
  </conditionalFormatting>
  <conditionalFormatting sqref="DC91">
    <cfRule type="cellIs" dxfId="13781" priority="23003" operator="notEqual">
      <formula>DA92</formula>
    </cfRule>
  </conditionalFormatting>
  <conditionalFormatting sqref="DC94">
    <cfRule type="cellIs" dxfId="13780" priority="747" operator="notEqual">
      <formula>DA95</formula>
    </cfRule>
  </conditionalFormatting>
  <conditionalFormatting sqref="DC97">
    <cfRule type="cellIs" dxfId="13779" priority="23013" operator="notEqual">
      <formula>DA98</formula>
    </cfRule>
  </conditionalFormatting>
  <conditionalFormatting sqref="DC100">
    <cfRule type="cellIs" dxfId="13778" priority="22993" operator="notEqual">
      <formula>DA101</formula>
    </cfRule>
  </conditionalFormatting>
  <conditionalFormatting sqref="DC103">
    <cfRule type="cellIs" dxfId="13777" priority="22983" operator="notEqual">
      <formula>DA104</formula>
    </cfRule>
  </conditionalFormatting>
  <conditionalFormatting sqref="DC106">
    <cfRule type="cellIs" dxfId="13776" priority="22973" operator="notEqual">
      <formula>DA107</formula>
    </cfRule>
  </conditionalFormatting>
  <conditionalFormatting sqref="DC109">
    <cfRule type="cellIs" dxfId="13775" priority="22963" operator="notEqual">
      <formula>DA110</formula>
    </cfRule>
  </conditionalFormatting>
  <conditionalFormatting sqref="DC112">
    <cfRule type="cellIs" dxfId="13774" priority="22953" operator="notEqual">
      <formula>DA113</formula>
    </cfRule>
  </conditionalFormatting>
  <conditionalFormatting sqref="DC115">
    <cfRule type="cellIs" dxfId="13773" priority="22943" operator="notEqual">
      <formula>DA116</formula>
    </cfRule>
  </conditionalFormatting>
  <conditionalFormatting sqref="DC118">
    <cfRule type="cellIs" dxfId="13772" priority="22933" operator="notEqual">
      <formula>DA119</formula>
    </cfRule>
  </conditionalFormatting>
  <conditionalFormatting sqref="DC121">
    <cfRule type="cellIs" dxfId="13771" priority="19433" operator="notEqual">
      <formula>DA122</formula>
    </cfRule>
  </conditionalFormatting>
  <conditionalFormatting sqref="DC124">
    <cfRule type="cellIs" dxfId="13770" priority="19213" operator="notEqual">
      <formula>DA125</formula>
    </cfRule>
  </conditionalFormatting>
  <conditionalFormatting sqref="DC127">
    <cfRule type="cellIs" dxfId="13769" priority="18993" operator="notEqual">
      <formula>DA128</formula>
    </cfRule>
  </conditionalFormatting>
  <conditionalFormatting sqref="DC130">
    <cfRule type="cellIs" dxfId="13768" priority="18773" operator="notEqual">
      <formula>DA131</formula>
    </cfRule>
  </conditionalFormatting>
  <conditionalFormatting sqref="DC133">
    <cfRule type="cellIs" dxfId="13767" priority="18553" operator="notEqual">
      <formula>DA134</formula>
    </cfRule>
  </conditionalFormatting>
  <conditionalFormatting sqref="DC136">
    <cfRule type="cellIs" dxfId="13766" priority="18333" operator="notEqual">
      <formula>DA137</formula>
    </cfRule>
  </conditionalFormatting>
  <conditionalFormatting sqref="DC139">
    <cfRule type="cellIs" dxfId="13765" priority="18113" operator="notEqual">
      <formula>DA140</formula>
    </cfRule>
  </conditionalFormatting>
  <conditionalFormatting sqref="DC142">
    <cfRule type="cellIs" dxfId="13764" priority="17893" operator="notEqual">
      <formula>DA143</formula>
    </cfRule>
  </conditionalFormatting>
  <conditionalFormatting sqref="DC145">
    <cfRule type="cellIs" dxfId="13763" priority="17673" operator="notEqual">
      <formula>DA146</formula>
    </cfRule>
  </conditionalFormatting>
  <conditionalFormatting sqref="DC148">
    <cfRule type="cellIs" dxfId="13762" priority="17453" operator="notEqual">
      <formula>DA149</formula>
    </cfRule>
  </conditionalFormatting>
  <conditionalFormatting sqref="DC151">
    <cfRule type="cellIs" dxfId="13761" priority="17233" operator="notEqual">
      <formula>DA152</formula>
    </cfRule>
  </conditionalFormatting>
  <conditionalFormatting sqref="DC154">
    <cfRule type="cellIs" dxfId="13760" priority="17013" operator="notEqual">
      <formula>DA155</formula>
    </cfRule>
  </conditionalFormatting>
  <conditionalFormatting sqref="DC157">
    <cfRule type="cellIs" dxfId="13759" priority="16793" operator="notEqual">
      <formula>DA158</formula>
    </cfRule>
  </conditionalFormatting>
  <conditionalFormatting sqref="DC160">
    <cfRule type="cellIs" dxfId="13758" priority="16573" operator="notEqual">
      <formula>DA161</formula>
    </cfRule>
  </conditionalFormatting>
  <conditionalFormatting sqref="DC163">
    <cfRule type="cellIs" dxfId="13757" priority="16353" operator="notEqual">
      <formula>DA164</formula>
    </cfRule>
  </conditionalFormatting>
  <conditionalFormatting sqref="DC166">
    <cfRule type="cellIs" dxfId="13756" priority="527" operator="notEqual">
      <formula>DA167</formula>
    </cfRule>
  </conditionalFormatting>
  <conditionalFormatting sqref="DC169">
    <cfRule type="cellIs" dxfId="13755" priority="16133" operator="notEqual">
      <formula>DA170</formula>
    </cfRule>
  </conditionalFormatting>
  <conditionalFormatting sqref="DC172">
    <cfRule type="cellIs" dxfId="13754" priority="15913" operator="notEqual">
      <formula>DA173</formula>
    </cfRule>
  </conditionalFormatting>
  <conditionalFormatting sqref="DC175">
    <cfRule type="cellIs" dxfId="13753" priority="15693" operator="notEqual">
      <formula>DA176</formula>
    </cfRule>
  </conditionalFormatting>
  <conditionalFormatting sqref="DC178">
    <cfRule type="cellIs" dxfId="13752" priority="15473" operator="notEqual">
      <formula>DA179</formula>
    </cfRule>
  </conditionalFormatting>
  <conditionalFormatting sqref="DC181">
    <cfRule type="cellIs" dxfId="13751" priority="15253" operator="notEqual">
      <formula>DA182</formula>
    </cfRule>
  </conditionalFormatting>
  <conditionalFormatting sqref="DC184">
    <cfRule type="cellIs" dxfId="13750" priority="15033" operator="notEqual">
      <formula>DA185</formula>
    </cfRule>
  </conditionalFormatting>
  <conditionalFormatting sqref="DC187">
    <cfRule type="cellIs" dxfId="13749" priority="14813" operator="notEqual">
      <formula>DA188</formula>
    </cfRule>
  </conditionalFormatting>
  <conditionalFormatting sqref="DC190">
    <cfRule type="cellIs" dxfId="13748" priority="14593" operator="notEqual">
      <formula>DA191</formula>
    </cfRule>
  </conditionalFormatting>
  <conditionalFormatting sqref="DC193">
    <cfRule type="cellIs" dxfId="13747" priority="14373" operator="notEqual">
      <formula>DA194</formula>
    </cfRule>
  </conditionalFormatting>
  <conditionalFormatting sqref="DC196">
    <cfRule type="cellIs" dxfId="13746" priority="14153" operator="notEqual">
      <formula>DA197</formula>
    </cfRule>
  </conditionalFormatting>
  <conditionalFormatting sqref="DC199">
    <cfRule type="cellIs" dxfId="13745" priority="13933" operator="notEqual">
      <formula>DA200</formula>
    </cfRule>
  </conditionalFormatting>
  <conditionalFormatting sqref="DC202">
    <cfRule type="cellIs" dxfId="13744" priority="13713" operator="notEqual">
      <formula>DA203</formula>
    </cfRule>
  </conditionalFormatting>
  <conditionalFormatting sqref="DC205">
    <cfRule type="cellIs" dxfId="13743" priority="13493" operator="notEqual">
      <formula>DA206</formula>
    </cfRule>
  </conditionalFormatting>
  <conditionalFormatting sqref="DC208">
    <cfRule type="cellIs" dxfId="13742" priority="13273" operator="notEqual">
      <formula>DA209</formula>
    </cfRule>
  </conditionalFormatting>
  <conditionalFormatting sqref="DC211">
    <cfRule type="cellIs" dxfId="13741" priority="13053" operator="notEqual">
      <formula>DA212</formula>
    </cfRule>
  </conditionalFormatting>
  <conditionalFormatting sqref="DC214">
    <cfRule type="cellIs" dxfId="13740" priority="12833" operator="notEqual">
      <formula>DA215</formula>
    </cfRule>
  </conditionalFormatting>
  <conditionalFormatting sqref="DC217">
    <cfRule type="cellIs" dxfId="13739" priority="12613" operator="notEqual">
      <formula>DA218</formula>
    </cfRule>
  </conditionalFormatting>
  <conditionalFormatting sqref="DC220">
    <cfRule type="cellIs" dxfId="13738" priority="12393" operator="notEqual">
      <formula>DA221</formula>
    </cfRule>
  </conditionalFormatting>
  <conditionalFormatting sqref="DC223">
    <cfRule type="cellIs" dxfId="13737" priority="12173" operator="notEqual">
      <formula>DA224</formula>
    </cfRule>
  </conditionalFormatting>
  <conditionalFormatting sqref="DC226">
    <cfRule type="cellIs" dxfId="13736" priority="11953" operator="notEqual">
      <formula>DA227</formula>
    </cfRule>
  </conditionalFormatting>
  <conditionalFormatting sqref="DC229">
    <cfRule type="cellIs" dxfId="13735" priority="11733" operator="notEqual">
      <formula>DA230</formula>
    </cfRule>
  </conditionalFormatting>
  <conditionalFormatting sqref="DC232">
    <cfRule type="cellIs" dxfId="13734" priority="11513" operator="notEqual">
      <formula>DA233</formula>
    </cfRule>
  </conditionalFormatting>
  <conditionalFormatting sqref="DC235">
    <cfRule type="cellIs" dxfId="13733" priority="11293" operator="notEqual">
      <formula>DA236</formula>
    </cfRule>
  </conditionalFormatting>
  <conditionalFormatting sqref="DC238">
    <cfRule type="cellIs" dxfId="13732" priority="11073" operator="notEqual">
      <formula>DA239</formula>
    </cfRule>
  </conditionalFormatting>
  <conditionalFormatting sqref="DC241">
    <cfRule type="cellIs" dxfId="13731" priority="10853" operator="notEqual">
      <formula>DA242</formula>
    </cfRule>
  </conditionalFormatting>
  <conditionalFormatting sqref="DC244">
    <cfRule type="cellIs" dxfId="13730" priority="10633" operator="notEqual">
      <formula>DA245</formula>
    </cfRule>
  </conditionalFormatting>
  <conditionalFormatting sqref="DC247">
    <cfRule type="cellIs" dxfId="13729" priority="10413" operator="notEqual">
      <formula>DA248</formula>
    </cfRule>
  </conditionalFormatting>
  <conditionalFormatting sqref="DC250">
    <cfRule type="cellIs" dxfId="13728" priority="10193" operator="notEqual">
      <formula>DA251</formula>
    </cfRule>
  </conditionalFormatting>
  <conditionalFormatting sqref="DC253">
    <cfRule type="cellIs" dxfId="13727" priority="9973" operator="notEqual">
      <formula>DA254</formula>
    </cfRule>
  </conditionalFormatting>
  <conditionalFormatting sqref="DC256">
    <cfRule type="cellIs" dxfId="13726" priority="9753" operator="notEqual">
      <formula>DA257</formula>
    </cfRule>
  </conditionalFormatting>
  <conditionalFormatting sqref="DC259">
    <cfRule type="cellIs" dxfId="13725" priority="9533" operator="notEqual">
      <formula>DA260</formula>
    </cfRule>
  </conditionalFormatting>
  <conditionalFormatting sqref="DC262">
    <cfRule type="cellIs" dxfId="13724" priority="9313" operator="notEqual">
      <formula>DA263</formula>
    </cfRule>
  </conditionalFormatting>
  <conditionalFormatting sqref="DC265">
    <cfRule type="cellIs" dxfId="13723" priority="9093" operator="notEqual">
      <formula>DA266</formula>
    </cfRule>
  </conditionalFormatting>
  <conditionalFormatting sqref="DC268">
    <cfRule type="cellIs" dxfId="13722" priority="8873" operator="notEqual">
      <formula>DA269</formula>
    </cfRule>
  </conditionalFormatting>
  <conditionalFormatting sqref="DC271">
    <cfRule type="cellIs" dxfId="13721" priority="8653" operator="notEqual">
      <formula>DA272</formula>
    </cfRule>
  </conditionalFormatting>
  <conditionalFormatting sqref="DC274">
    <cfRule type="cellIs" dxfId="13720" priority="1393" operator="notEqual">
      <formula>DA275</formula>
    </cfRule>
  </conditionalFormatting>
  <conditionalFormatting sqref="DC277">
    <cfRule type="cellIs" dxfId="13719" priority="8433" operator="notEqual">
      <formula>DA278</formula>
    </cfRule>
  </conditionalFormatting>
  <conditionalFormatting sqref="DC280">
    <cfRule type="cellIs" dxfId="13718" priority="8213" operator="notEqual">
      <formula>DA281</formula>
    </cfRule>
  </conditionalFormatting>
  <conditionalFormatting sqref="DC283">
    <cfRule type="cellIs" dxfId="13717" priority="7993" operator="notEqual">
      <formula>DA284</formula>
    </cfRule>
  </conditionalFormatting>
  <conditionalFormatting sqref="DC286">
    <cfRule type="cellIs" dxfId="13716" priority="7773" operator="notEqual">
      <formula>DA287</formula>
    </cfRule>
  </conditionalFormatting>
  <conditionalFormatting sqref="DC289">
    <cfRule type="cellIs" dxfId="13715" priority="7553" operator="notEqual">
      <formula>DA290</formula>
    </cfRule>
  </conditionalFormatting>
  <conditionalFormatting sqref="DC292">
    <cfRule type="cellIs" dxfId="13714" priority="327" operator="notEqual">
      <formula>DA293</formula>
    </cfRule>
  </conditionalFormatting>
  <conditionalFormatting sqref="DC295">
    <cfRule type="cellIs" dxfId="13713" priority="7333" operator="notEqual">
      <formula>DA296</formula>
    </cfRule>
  </conditionalFormatting>
  <conditionalFormatting sqref="DC298">
    <cfRule type="cellIs" dxfId="13712" priority="7113" operator="notEqual">
      <formula>DA299</formula>
    </cfRule>
  </conditionalFormatting>
  <conditionalFormatting sqref="DC301">
    <cfRule type="cellIs" dxfId="13711" priority="6893" operator="notEqual">
      <formula>DA302</formula>
    </cfRule>
  </conditionalFormatting>
  <conditionalFormatting sqref="DC304">
    <cfRule type="cellIs" dxfId="13710" priority="6673" operator="notEqual">
      <formula>DA305</formula>
    </cfRule>
  </conditionalFormatting>
  <conditionalFormatting sqref="DC307">
    <cfRule type="cellIs" dxfId="13709" priority="6453" operator="notEqual">
      <formula>DA308</formula>
    </cfRule>
  </conditionalFormatting>
  <conditionalFormatting sqref="DC310">
    <cfRule type="cellIs" dxfId="13708" priority="22923" operator="notEqual">
      <formula>DA311</formula>
    </cfRule>
  </conditionalFormatting>
  <conditionalFormatting sqref="DC313">
    <cfRule type="cellIs" dxfId="13707" priority="6013" operator="notEqual">
      <formula>DA314</formula>
    </cfRule>
  </conditionalFormatting>
  <conditionalFormatting sqref="DC316">
    <cfRule type="cellIs" dxfId="13706" priority="5793" operator="notEqual">
      <formula>DA317</formula>
    </cfRule>
  </conditionalFormatting>
  <conditionalFormatting sqref="DC319">
    <cfRule type="cellIs" dxfId="13705" priority="5573" operator="notEqual">
      <formula>DA320</formula>
    </cfRule>
  </conditionalFormatting>
  <conditionalFormatting sqref="DC322">
    <cfRule type="cellIs" dxfId="13704" priority="5353" operator="notEqual">
      <formula>DA323</formula>
    </cfRule>
  </conditionalFormatting>
  <conditionalFormatting sqref="DC325">
    <cfRule type="cellIs" dxfId="13703" priority="5133" operator="notEqual">
      <formula>DA326</formula>
    </cfRule>
  </conditionalFormatting>
  <conditionalFormatting sqref="DC328">
    <cfRule type="cellIs" dxfId="13702" priority="4913" operator="notEqual">
      <formula>DA329</formula>
    </cfRule>
  </conditionalFormatting>
  <conditionalFormatting sqref="DC331">
    <cfRule type="cellIs" dxfId="13701" priority="4693" operator="notEqual">
      <formula>DA332</formula>
    </cfRule>
  </conditionalFormatting>
  <conditionalFormatting sqref="DC334">
    <cfRule type="cellIs" dxfId="13700" priority="87" operator="notEqual">
      <formula>DA335</formula>
    </cfRule>
  </conditionalFormatting>
  <conditionalFormatting sqref="DC337">
    <cfRule type="cellIs" dxfId="13699" priority="4473" operator="notEqual">
      <formula>DA338</formula>
    </cfRule>
  </conditionalFormatting>
  <conditionalFormatting sqref="DC340">
    <cfRule type="cellIs" dxfId="13698" priority="4253" operator="notEqual">
      <formula>DA341</formula>
    </cfRule>
  </conditionalFormatting>
  <conditionalFormatting sqref="DC343">
    <cfRule type="cellIs" dxfId="13697" priority="6233" operator="notEqual">
      <formula>DA344</formula>
    </cfRule>
  </conditionalFormatting>
  <conditionalFormatting sqref="DC346">
    <cfRule type="cellIs" dxfId="13696" priority="3813" operator="notEqual">
      <formula>DA347</formula>
    </cfRule>
  </conditionalFormatting>
  <conditionalFormatting sqref="DC349">
    <cfRule type="cellIs" dxfId="13695" priority="4033" operator="notEqual">
      <formula>DA350</formula>
    </cfRule>
  </conditionalFormatting>
  <conditionalFormatting sqref="DC352">
    <cfRule type="cellIs" dxfId="13694" priority="3373" operator="notEqual">
      <formula>DA353</formula>
    </cfRule>
  </conditionalFormatting>
  <conditionalFormatting sqref="DC355">
    <cfRule type="cellIs" dxfId="13693" priority="3153" operator="notEqual">
      <formula>DA356</formula>
    </cfRule>
  </conditionalFormatting>
  <conditionalFormatting sqref="DC358">
    <cfRule type="cellIs" dxfId="13692" priority="2933" operator="notEqual">
      <formula>DA359</formula>
    </cfRule>
  </conditionalFormatting>
  <conditionalFormatting sqref="DC361">
    <cfRule type="cellIs" dxfId="13691" priority="22913" operator="notEqual">
      <formula>DA362</formula>
    </cfRule>
  </conditionalFormatting>
  <conditionalFormatting sqref="DC364">
    <cfRule type="cellIs" dxfId="13690" priority="22903" operator="notEqual">
      <formula>DA365</formula>
    </cfRule>
  </conditionalFormatting>
  <conditionalFormatting sqref="DC367">
    <cfRule type="cellIs" dxfId="13689" priority="22883" operator="notEqual">
      <formula>DA368</formula>
    </cfRule>
  </conditionalFormatting>
  <conditionalFormatting sqref="DC370">
    <cfRule type="cellIs" dxfId="13688" priority="23103" operator="notEqual">
      <formula>DA371</formula>
    </cfRule>
  </conditionalFormatting>
  <conditionalFormatting sqref="DD19">
    <cfRule type="cellIs" dxfId="13687" priority="23312" operator="notEqual">
      <formula>DA20</formula>
    </cfRule>
  </conditionalFormatting>
  <conditionalFormatting sqref="DD22">
    <cfRule type="cellIs" dxfId="13686" priority="23302" operator="notEqual">
      <formula>DA23</formula>
    </cfRule>
  </conditionalFormatting>
  <conditionalFormatting sqref="DD25">
    <cfRule type="cellIs" dxfId="13685" priority="23292" operator="notEqual">
      <formula>DA26</formula>
    </cfRule>
  </conditionalFormatting>
  <conditionalFormatting sqref="DD28">
    <cfRule type="cellIs" dxfId="13684" priority="23282" operator="notEqual">
      <formula>DA29</formula>
    </cfRule>
  </conditionalFormatting>
  <conditionalFormatting sqref="DD31">
    <cfRule type="cellIs" dxfId="13683" priority="23272" operator="notEqual">
      <formula>DA32</formula>
    </cfRule>
  </conditionalFormatting>
  <conditionalFormatting sqref="DD34">
    <cfRule type="cellIs" dxfId="13682" priority="23262" operator="notEqual">
      <formula>DA35</formula>
    </cfRule>
  </conditionalFormatting>
  <conditionalFormatting sqref="DD37">
    <cfRule type="cellIs" dxfId="13681" priority="23252" operator="notEqual">
      <formula>DA38</formula>
    </cfRule>
  </conditionalFormatting>
  <conditionalFormatting sqref="DD40">
    <cfRule type="cellIs" dxfId="13680" priority="23242" operator="notEqual">
      <formula>DA41</formula>
    </cfRule>
  </conditionalFormatting>
  <conditionalFormatting sqref="DD43">
    <cfRule type="cellIs" dxfId="13679" priority="23232" operator="notEqual">
      <formula>DA44</formula>
    </cfRule>
  </conditionalFormatting>
  <conditionalFormatting sqref="DD46">
    <cfRule type="cellIs" dxfId="13678" priority="23222" operator="notEqual">
      <formula>DA47</formula>
    </cfRule>
  </conditionalFormatting>
  <conditionalFormatting sqref="DD49">
    <cfRule type="cellIs" dxfId="13677" priority="23212" operator="notEqual">
      <formula>DA50</formula>
    </cfRule>
  </conditionalFormatting>
  <conditionalFormatting sqref="DD52">
    <cfRule type="cellIs" dxfId="13676" priority="23202" operator="notEqual">
      <formula>DA53</formula>
    </cfRule>
  </conditionalFormatting>
  <conditionalFormatting sqref="DD55">
    <cfRule type="cellIs" dxfId="13675" priority="23192" operator="notEqual">
      <formula>DA56</formula>
    </cfRule>
  </conditionalFormatting>
  <conditionalFormatting sqref="DD58">
    <cfRule type="cellIs" dxfId="13674" priority="23182" operator="notEqual">
      <formula>DA59</formula>
    </cfRule>
  </conditionalFormatting>
  <conditionalFormatting sqref="DD61">
    <cfRule type="cellIs" dxfId="13673" priority="23172" operator="notEqual">
      <formula>DA62</formula>
    </cfRule>
  </conditionalFormatting>
  <conditionalFormatting sqref="DD64">
    <cfRule type="cellIs" dxfId="13672" priority="23162" operator="notEqual">
      <formula>DA65</formula>
    </cfRule>
  </conditionalFormatting>
  <conditionalFormatting sqref="DD67">
    <cfRule type="cellIs" dxfId="13671" priority="23152" operator="notEqual">
      <formula>DA68</formula>
    </cfRule>
  </conditionalFormatting>
  <conditionalFormatting sqref="DD70">
    <cfRule type="cellIs" dxfId="13670" priority="23142" operator="notEqual">
      <formula>DA71</formula>
    </cfRule>
  </conditionalFormatting>
  <conditionalFormatting sqref="DD73">
    <cfRule type="cellIs" dxfId="13669" priority="23132" operator="notEqual">
      <formula>DA74</formula>
    </cfRule>
  </conditionalFormatting>
  <conditionalFormatting sqref="DD76">
    <cfRule type="cellIs" dxfId="13668" priority="23062" operator="notEqual">
      <formula>DA77</formula>
    </cfRule>
  </conditionalFormatting>
  <conditionalFormatting sqref="DD79">
    <cfRule type="cellIs" dxfId="13667" priority="23052" operator="notEqual">
      <formula>DA80</formula>
    </cfRule>
  </conditionalFormatting>
  <conditionalFormatting sqref="DD82">
    <cfRule type="cellIs" dxfId="13666" priority="23042" operator="notEqual">
      <formula>DA83</formula>
    </cfRule>
  </conditionalFormatting>
  <conditionalFormatting sqref="DD85">
    <cfRule type="cellIs" dxfId="13665" priority="23032" operator="notEqual">
      <formula>DA86</formula>
    </cfRule>
  </conditionalFormatting>
  <conditionalFormatting sqref="DD88">
    <cfRule type="cellIs" dxfId="13664" priority="23022" operator="notEqual">
      <formula>DA89</formula>
    </cfRule>
  </conditionalFormatting>
  <conditionalFormatting sqref="DD91">
    <cfRule type="cellIs" dxfId="13663" priority="23002" operator="notEqual">
      <formula>DA92</formula>
    </cfRule>
  </conditionalFormatting>
  <conditionalFormatting sqref="DD94">
    <cfRule type="cellIs" dxfId="13662" priority="746" operator="notEqual">
      <formula>DA95</formula>
    </cfRule>
  </conditionalFormatting>
  <conditionalFormatting sqref="DD97">
    <cfRule type="cellIs" dxfId="13661" priority="23012" operator="notEqual">
      <formula>DA98</formula>
    </cfRule>
  </conditionalFormatting>
  <conditionalFormatting sqref="DD100">
    <cfRule type="cellIs" dxfId="13660" priority="22992" operator="notEqual">
      <formula>DA101</formula>
    </cfRule>
  </conditionalFormatting>
  <conditionalFormatting sqref="DD103">
    <cfRule type="cellIs" dxfId="13659" priority="22982" operator="notEqual">
      <formula>DA104</formula>
    </cfRule>
  </conditionalFormatting>
  <conditionalFormatting sqref="DD106">
    <cfRule type="cellIs" dxfId="13658" priority="22972" operator="notEqual">
      <formula>DA107</formula>
    </cfRule>
  </conditionalFormatting>
  <conditionalFormatting sqref="DD109">
    <cfRule type="cellIs" dxfId="13657" priority="22962" operator="notEqual">
      <formula>DA110</formula>
    </cfRule>
  </conditionalFormatting>
  <conditionalFormatting sqref="DD112">
    <cfRule type="cellIs" dxfId="13656" priority="22952" operator="notEqual">
      <formula>DA113</formula>
    </cfRule>
  </conditionalFormatting>
  <conditionalFormatting sqref="DD115">
    <cfRule type="cellIs" dxfId="13655" priority="22942" operator="notEqual">
      <formula>DA116</formula>
    </cfRule>
  </conditionalFormatting>
  <conditionalFormatting sqref="DD118">
    <cfRule type="cellIs" dxfId="13654" priority="22932" operator="notEqual">
      <formula>DA119</formula>
    </cfRule>
  </conditionalFormatting>
  <conditionalFormatting sqref="DD121">
    <cfRule type="cellIs" dxfId="13653" priority="19432" operator="notEqual">
      <formula>DA122</formula>
    </cfRule>
  </conditionalFormatting>
  <conditionalFormatting sqref="DD124">
    <cfRule type="cellIs" dxfId="13652" priority="19212" operator="notEqual">
      <formula>DA125</formula>
    </cfRule>
  </conditionalFormatting>
  <conditionalFormatting sqref="DD127">
    <cfRule type="cellIs" dxfId="13651" priority="18992" operator="notEqual">
      <formula>DA128</formula>
    </cfRule>
  </conditionalFormatting>
  <conditionalFormatting sqref="DD130">
    <cfRule type="cellIs" dxfId="13650" priority="18772" operator="notEqual">
      <formula>DA131</formula>
    </cfRule>
  </conditionalFormatting>
  <conditionalFormatting sqref="DD133">
    <cfRule type="cellIs" dxfId="13649" priority="18552" operator="notEqual">
      <formula>DA134</formula>
    </cfRule>
  </conditionalFormatting>
  <conditionalFormatting sqref="DD136">
    <cfRule type="cellIs" dxfId="13648" priority="18332" operator="notEqual">
      <formula>DA137</formula>
    </cfRule>
  </conditionalFormatting>
  <conditionalFormatting sqref="DD139">
    <cfRule type="cellIs" dxfId="13647" priority="18112" operator="notEqual">
      <formula>DA140</formula>
    </cfRule>
  </conditionalFormatting>
  <conditionalFormatting sqref="DD142">
    <cfRule type="cellIs" dxfId="13646" priority="17892" operator="notEqual">
      <formula>DA143</formula>
    </cfRule>
  </conditionalFormatting>
  <conditionalFormatting sqref="DD145">
    <cfRule type="cellIs" dxfId="13645" priority="17672" operator="notEqual">
      <formula>DA146</formula>
    </cfRule>
  </conditionalFormatting>
  <conditionalFormatting sqref="DD148">
    <cfRule type="cellIs" dxfId="13644" priority="17452" operator="notEqual">
      <formula>DA149</formula>
    </cfRule>
  </conditionalFormatting>
  <conditionalFormatting sqref="DD151">
    <cfRule type="cellIs" dxfId="13643" priority="17232" operator="notEqual">
      <formula>DA152</formula>
    </cfRule>
  </conditionalFormatting>
  <conditionalFormatting sqref="DD154">
    <cfRule type="cellIs" dxfId="13642" priority="17012" operator="notEqual">
      <formula>DA155</formula>
    </cfRule>
  </conditionalFormatting>
  <conditionalFormatting sqref="DD157">
    <cfRule type="cellIs" dxfId="13641" priority="16792" operator="notEqual">
      <formula>DA158</formula>
    </cfRule>
  </conditionalFormatting>
  <conditionalFormatting sqref="DD160">
    <cfRule type="cellIs" dxfId="13640" priority="16572" operator="notEqual">
      <formula>DA161</formula>
    </cfRule>
  </conditionalFormatting>
  <conditionalFormatting sqref="DD163">
    <cfRule type="cellIs" dxfId="13639" priority="16352" operator="notEqual">
      <formula>DA164</formula>
    </cfRule>
  </conditionalFormatting>
  <conditionalFormatting sqref="DD166">
    <cfRule type="cellIs" dxfId="13638" priority="526" operator="notEqual">
      <formula>DA167</formula>
    </cfRule>
  </conditionalFormatting>
  <conditionalFormatting sqref="DD169">
    <cfRule type="cellIs" dxfId="13637" priority="16132" operator="notEqual">
      <formula>DA170</formula>
    </cfRule>
  </conditionalFormatting>
  <conditionalFormatting sqref="DD172">
    <cfRule type="cellIs" dxfId="13636" priority="15912" operator="notEqual">
      <formula>DA173</formula>
    </cfRule>
  </conditionalFormatting>
  <conditionalFormatting sqref="DD175">
    <cfRule type="cellIs" dxfId="13635" priority="15692" operator="notEqual">
      <formula>DA176</formula>
    </cfRule>
  </conditionalFormatting>
  <conditionalFormatting sqref="DD178">
    <cfRule type="cellIs" dxfId="13634" priority="15472" operator="notEqual">
      <formula>DA179</formula>
    </cfRule>
  </conditionalFormatting>
  <conditionalFormatting sqref="DD181">
    <cfRule type="cellIs" dxfId="13633" priority="15252" operator="notEqual">
      <formula>DA182</formula>
    </cfRule>
  </conditionalFormatting>
  <conditionalFormatting sqref="DD184">
    <cfRule type="cellIs" dxfId="13632" priority="15032" operator="notEqual">
      <formula>DA185</formula>
    </cfRule>
  </conditionalFormatting>
  <conditionalFormatting sqref="DD187">
    <cfRule type="cellIs" dxfId="13631" priority="14812" operator="notEqual">
      <formula>DA188</formula>
    </cfRule>
  </conditionalFormatting>
  <conditionalFormatting sqref="DD190">
    <cfRule type="cellIs" dxfId="13630" priority="14592" operator="notEqual">
      <formula>DA191</formula>
    </cfRule>
  </conditionalFormatting>
  <conditionalFormatting sqref="DD193">
    <cfRule type="cellIs" dxfId="13629" priority="14372" operator="notEqual">
      <formula>DA194</formula>
    </cfRule>
  </conditionalFormatting>
  <conditionalFormatting sqref="DD196">
    <cfRule type="cellIs" dxfId="13628" priority="14152" operator="notEqual">
      <formula>DA197</formula>
    </cfRule>
  </conditionalFormatting>
  <conditionalFormatting sqref="DD199">
    <cfRule type="cellIs" dxfId="13627" priority="13932" operator="notEqual">
      <formula>DA200</formula>
    </cfRule>
  </conditionalFormatting>
  <conditionalFormatting sqref="DD202">
    <cfRule type="cellIs" dxfId="13626" priority="13712" operator="notEqual">
      <formula>DA203</formula>
    </cfRule>
  </conditionalFormatting>
  <conditionalFormatting sqref="DD205">
    <cfRule type="cellIs" dxfId="13625" priority="13492" operator="notEqual">
      <formula>DA206</formula>
    </cfRule>
  </conditionalFormatting>
  <conditionalFormatting sqref="DD208">
    <cfRule type="cellIs" dxfId="13624" priority="13272" operator="notEqual">
      <formula>DA209</formula>
    </cfRule>
  </conditionalFormatting>
  <conditionalFormatting sqref="DD211">
    <cfRule type="cellIs" dxfId="13623" priority="13052" operator="notEqual">
      <formula>DA212</formula>
    </cfRule>
  </conditionalFormatting>
  <conditionalFormatting sqref="DD214">
    <cfRule type="cellIs" dxfId="13622" priority="12832" operator="notEqual">
      <formula>DA215</formula>
    </cfRule>
  </conditionalFormatting>
  <conditionalFormatting sqref="DD217">
    <cfRule type="cellIs" dxfId="13621" priority="12612" operator="notEqual">
      <formula>DA218</formula>
    </cfRule>
  </conditionalFormatting>
  <conditionalFormatting sqref="DD220">
    <cfRule type="cellIs" dxfId="13620" priority="12392" operator="notEqual">
      <formula>DA221</formula>
    </cfRule>
  </conditionalFormatting>
  <conditionalFormatting sqref="DD223">
    <cfRule type="cellIs" dxfId="13619" priority="12172" operator="notEqual">
      <formula>DA224</formula>
    </cfRule>
  </conditionalFormatting>
  <conditionalFormatting sqref="DD226">
    <cfRule type="cellIs" dxfId="13618" priority="11952" operator="notEqual">
      <formula>DA227</formula>
    </cfRule>
  </conditionalFormatting>
  <conditionalFormatting sqref="DD229">
    <cfRule type="cellIs" dxfId="13617" priority="11732" operator="notEqual">
      <formula>DA230</formula>
    </cfRule>
  </conditionalFormatting>
  <conditionalFormatting sqref="DD232">
    <cfRule type="cellIs" dxfId="13616" priority="11512" operator="notEqual">
      <formula>DA233</formula>
    </cfRule>
  </conditionalFormatting>
  <conditionalFormatting sqref="DD235">
    <cfRule type="cellIs" dxfId="13615" priority="11292" operator="notEqual">
      <formula>DA236</formula>
    </cfRule>
  </conditionalFormatting>
  <conditionalFormatting sqref="DD238">
    <cfRule type="cellIs" dxfId="13614" priority="11072" operator="notEqual">
      <formula>DA239</formula>
    </cfRule>
  </conditionalFormatting>
  <conditionalFormatting sqref="DD241">
    <cfRule type="cellIs" dxfId="13613" priority="10852" operator="notEqual">
      <formula>DA242</formula>
    </cfRule>
  </conditionalFormatting>
  <conditionalFormatting sqref="DD244">
    <cfRule type="cellIs" dxfId="13612" priority="10632" operator="notEqual">
      <formula>DA245</formula>
    </cfRule>
  </conditionalFormatting>
  <conditionalFormatting sqref="DD247">
    <cfRule type="cellIs" dxfId="13611" priority="10412" operator="notEqual">
      <formula>DA248</formula>
    </cfRule>
  </conditionalFormatting>
  <conditionalFormatting sqref="DD250">
    <cfRule type="cellIs" dxfId="13610" priority="10192" operator="notEqual">
      <formula>DA251</formula>
    </cfRule>
  </conditionalFormatting>
  <conditionalFormatting sqref="DD253">
    <cfRule type="cellIs" dxfId="13609" priority="9972" operator="notEqual">
      <formula>DA254</formula>
    </cfRule>
  </conditionalFormatting>
  <conditionalFormatting sqref="DD256">
    <cfRule type="cellIs" dxfId="13608" priority="9752" operator="notEqual">
      <formula>DA257</formula>
    </cfRule>
  </conditionalFormatting>
  <conditionalFormatting sqref="DD259">
    <cfRule type="cellIs" dxfId="13607" priority="9532" operator="notEqual">
      <formula>DA260</formula>
    </cfRule>
  </conditionalFormatting>
  <conditionalFormatting sqref="DD262">
    <cfRule type="cellIs" dxfId="13606" priority="9312" operator="notEqual">
      <formula>DA263</formula>
    </cfRule>
  </conditionalFormatting>
  <conditionalFormatting sqref="DD265">
    <cfRule type="cellIs" dxfId="13605" priority="9092" operator="notEqual">
      <formula>DA266</formula>
    </cfRule>
  </conditionalFormatting>
  <conditionalFormatting sqref="DD268">
    <cfRule type="cellIs" dxfId="13604" priority="8872" operator="notEqual">
      <formula>DA269</formula>
    </cfRule>
  </conditionalFormatting>
  <conditionalFormatting sqref="DD271">
    <cfRule type="cellIs" dxfId="13603" priority="8652" operator="notEqual">
      <formula>DA272</formula>
    </cfRule>
  </conditionalFormatting>
  <conditionalFormatting sqref="DD274">
    <cfRule type="cellIs" dxfId="13602" priority="1392" operator="notEqual">
      <formula>DA275</formula>
    </cfRule>
  </conditionalFormatting>
  <conditionalFormatting sqref="DD277">
    <cfRule type="cellIs" dxfId="13601" priority="8432" operator="notEqual">
      <formula>DA278</formula>
    </cfRule>
  </conditionalFormatting>
  <conditionalFormatting sqref="DD280">
    <cfRule type="cellIs" dxfId="13600" priority="8212" operator="notEqual">
      <formula>DA281</formula>
    </cfRule>
  </conditionalFormatting>
  <conditionalFormatting sqref="DD283">
    <cfRule type="cellIs" dxfId="13599" priority="7992" operator="notEqual">
      <formula>DA284</formula>
    </cfRule>
  </conditionalFormatting>
  <conditionalFormatting sqref="DD286">
    <cfRule type="cellIs" dxfId="13598" priority="7772" operator="notEqual">
      <formula>DA287</formula>
    </cfRule>
  </conditionalFormatting>
  <conditionalFormatting sqref="DD289">
    <cfRule type="cellIs" dxfId="13597" priority="7552" operator="notEqual">
      <formula>DA290</formula>
    </cfRule>
  </conditionalFormatting>
  <conditionalFormatting sqref="DD292">
    <cfRule type="cellIs" dxfId="13596" priority="326" operator="notEqual">
      <formula>DA293</formula>
    </cfRule>
  </conditionalFormatting>
  <conditionalFormatting sqref="DD295">
    <cfRule type="cellIs" dxfId="13595" priority="7332" operator="notEqual">
      <formula>DA296</formula>
    </cfRule>
  </conditionalFormatting>
  <conditionalFormatting sqref="DD298">
    <cfRule type="cellIs" dxfId="13594" priority="7112" operator="notEqual">
      <formula>DA299</formula>
    </cfRule>
  </conditionalFormatting>
  <conditionalFormatting sqref="DD301">
    <cfRule type="cellIs" dxfId="13593" priority="6892" operator="notEqual">
      <formula>DA302</formula>
    </cfRule>
  </conditionalFormatting>
  <conditionalFormatting sqref="DD304">
    <cfRule type="cellIs" dxfId="13592" priority="6672" operator="notEqual">
      <formula>DA305</formula>
    </cfRule>
  </conditionalFormatting>
  <conditionalFormatting sqref="DD307">
    <cfRule type="cellIs" dxfId="13591" priority="6452" operator="notEqual">
      <formula>DA308</formula>
    </cfRule>
  </conditionalFormatting>
  <conditionalFormatting sqref="DD310">
    <cfRule type="cellIs" dxfId="13590" priority="22922" operator="notEqual">
      <formula>DA311</formula>
    </cfRule>
  </conditionalFormatting>
  <conditionalFormatting sqref="DD313">
    <cfRule type="cellIs" dxfId="13589" priority="6012" operator="notEqual">
      <formula>DA314</formula>
    </cfRule>
  </conditionalFormatting>
  <conditionalFormatting sqref="DD316">
    <cfRule type="cellIs" dxfId="13588" priority="5792" operator="notEqual">
      <formula>DA317</formula>
    </cfRule>
  </conditionalFormatting>
  <conditionalFormatting sqref="DD319">
    <cfRule type="cellIs" dxfId="13587" priority="5572" operator="notEqual">
      <formula>DA320</formula>
    </cfRule>
  </conditionalFormatting>
  <conditionalFormatting sqref="DD322">
    <cfRule type="cellIs" dxfId="13586" priority="5352" operator="notEqual">
      <formula>DA323</formula>
    </cfRule>
  </conditionalFormatting>
  <conditionalFormatting sqref="DD325">
    <cfRule type="cellIs" dxfId="13585" priority="5132" operator="notEqual">
      <formula>DA326</formula>
    </cfRule>
  </conditionalFormatting>
  <conditionalFormatting sqref="DD328">
    <cfRule type="cellIs" dxfId="13584" priority="4912" operator="notEqual">
      <formula>DA329</formula>
    </cfRule>
  </conditionalFormatting>
  <conditionalFormatting sqref="DD331">
    <cfRule type="cellIs" dxfId="13583" priority="4692" operator="notEqual">
      <formula>DA332</formula>
    </cfRule>
  </conditionalFormatting>
  <conditionalFormatting sqref="DD334">
    <cfRule type="cellIs" dxfId="13582" priority="86" operator="notEqual">
      <formula>DA335</formula>
    </cfRule>
  </conditionalFormatting>
  <conditionalFormatting sqref="DD337">
    <cfRule type="cellIs" dxfId="13581" priority="4472" operator="notEqual">
      <formula>DA338</formula>
    </cfRule>
  </conditionalFormatting>
  <conditionalFormatting sqref="DD340">
    <cfRule type="cellIs" dxfId="13580" priority="4252" operator="notEqual">
      <formula>DA341</formula>
    </cfRule>
  </conditionalFormatting>
  <conditionalFormatting sqref="DD343">
    <cfRule type="cellIs" dxfId="13579" priority="6232" operator="notEqual">
      <formula>DA344</formula>
    </cfRule>
  </conditionalFormatting>
  <conditionalFormatting sqref="DD346">
    <cfRule type="cellIs" dxfId="13578" priority="3812" operator="notEqual">
      <formula>DA347</formula>
    </cfRule>
  </conditionalFormatting>
  <conditionalFormatting sqref="DD349">
    <cfRule type="cellIs" dxfId="13577" priority="4032" operator="notEqual">
      <formula>DA350</formula>
    </cfRule>
  </conditionalFormatting>
  <conditionalFormatting sqref="DD352">
    <cfRule type="cellIs" dxfId="13576" priority="3372" operator="notEqual">
      <formula>DA353</formula>
    </cfRule>
  </conditionalFormatting>
  <conditionalFormatting sqref="DD355">
    <cfRule type="cellIs" dxfId="13575" priority="3152" operator="notEqual">
      <formula>DA356</formula>
    </cfRule>
  </conditionalFormatting>
  <conditionalFormatting sqref="DD358">
    <cfRule type="cellIs" dxfId="13574" priority="2932" operator="notEqual">
      <formula>DA359</formula>
    </cfRule>
  </conditionalFormatting>
  <conditionalFormatting sqref="DD361">
    <cfRule type="cellIs" dxfId="13573" priority="22912" operator="notEqual">
      <formula>DA362</formula>
    </cfRule>
  </conditionalFormatting>
  <conditionalFormatting sqref="DD364">
    <cfRule type="cellIs" dxfId="13572" priority="22902" operator="notEqual">
      <formula>DA365</formula>
    </cfRule>
  </conditionalFormatting>
  <conditionalFormatting sqref="DD367">
    <cfRule type="cellIs" dxfId="13571" priority="22882" operator="notEqual">
      <formula>DA368</formula>
    </cfRule>
  </conditionalFormatting>
  <conditionalFormatting sqref="DD370">
    <cfRule type="cellIs" dxfId="13570" priority="23102" operator="notEqual">
      <formula>DA371</formula>
    </cfRule>
  </conditionalFormatting>
  <conditionalFormatting sqref="DE19">
    <cfRule type="cellIs" dxfId="13569" priority="23311" operator="notEqual">
      <formula>DA20</formula>
    </cfRule>
  </conditionalFormatting>
  <conditionalFormatting sqref="DE22">
    <cfRule type="cellIs" dxfId="13568" priority="23301" operator="notEqual">
      <formula>DA23</formula>
    </cfRule>
  </conditionalFormatting>
  <conditionalFormatting sqref="DE25">
    <cfRule type="cellIs" dxfId="13567" priority="23291" operator="notEqual">
      <formula>DA26</formula>
    </cfRule>
  </conditionalFormatting>
  <conditionalFormatting sqref="DE28">
    <cfRule type="cellIs" dxfId="13566" priority="23281" operator="notEqual">
      <formula>DA29</formula>
    </cfRule>
  </conditionalFormatting>
  <conditionalFormatting sqref="DE31">
    <cfRule type="cellIs" dxfId="13565" priority="23271" operator="notEqual">
      <formula>DA32</formula>
    </cfRule>
  </conditionalFormatting>
  <conditionalFormatting sqref="DE34">
    <cfRule type="cellIs" dxfId="13564" priority="23261" operator="notEqual">
      <formula>DA35</formula>
    </cfRule>
  </conditionalFormatting>
  <conditionalFormatting sqref="DE37">
    <cfRule type="cellIs" dxfId="13563" priority="23251" operator="notEqual">
      <formula>DA38</formula>
    </cfRule>
  </conditionalFormatting>
  <conditionalFormatting sqref="DE40">
    <cfRule type="cellIs" dxfId="13562" priority="23241" operator="notEqual">
      <formula>DA41</formula>
    </cfRule>
  </conditionalFormatting>
  <conditionalFormatting sqref="DE43">
    <cfRule type="cellIs" dxfId="13561" priority="23231" operator="notEqual">
      <formula>DA44</formula>
    </cfRule>
  </conditionalFormatting>
  <conditionalFormatting sqref="DE46">
    <cfRule type="cellIs" dxfId="13560" priority="23221" operator="notEqual">
      <formula>DA47</formula>
    </cfRule>
  </conditionalFormatting>
  <conditionalFormatting sqref="DE49">
    <cfRule type="cellIs" dxfId="13559" priority="23211" operator="notEqual">
      <formula>DA50</formula>
    </cfRule>
  </conditionalFormatting>
  <conditionalFormatting sqref="DE52">
    <cfRule type="cellIs" dxfId="13558" priority="23201" operator="notEqual">
      <formula>DA53</formula>
    </cfRule>
  </conditionalFormatting>
  <conditionalFormatting sqref="DE55">
    <cfRule type="cellIs" dxfId="13557" priority="23191" operator="notEqual">
      <formula>DA56</formula>
    </cfRule>
  </conditionalFormatting>
  <conditionalFormatting sqref="DE58">
    <cfRule type="cellIs" dxfId="13556" priority="23181" operator="notEqual">
      <formula>DA59</formula>
    </cfRule>
  </conditionalFormatting>
  <conditionalFormatting sqref="DE61">
    <cfRule type="cellIs" dxfId="13555" priority="23171" operator="notEqual">
      <formula>DA62</formula>
    </cfRule>
  </conditionalFormatting>
  <conditionalFormatting sqref="DE64">
    <cfRule type="cellIs" dxfId="13554" priority="23161" operator="notEqual">
      <formula>DA65</formula>
    </cfRule>
  </conditionalFormatting>
  <conditionalFormatting sqref="DE67">
    <cfRule type="cellIs" dxfId="13553" priority="23151" operator="notEqual">
      <formula>DA68</formula>
    </cfRule>
  </conditionalFormatting>
  <conditionalFormatting sqref="DE70">
    <cfRule type="cellIs" dxfId="13552" priority="23141" operator="notEqual">
      <formula>DA71</formula>
    </cfRule>
  </conditionalFormatting>
  <conditionalFormatting sqref="DE73">
    <cfRule type="cellIs" dxfId="13551" priority="23131" operator="notEqual">
      <formula>DA74</formula>
    </cfRule>
  </conditionalFormatting>
  <conditionalFormatting sqref="DE76">
    <cfRule type="cellIs" dxfId="13550" priority="23061" operator="notEqual">
      <formula>DA77</formula>
    </cfRule>
  </conditionalFormatting>
  <conditionalFormatting sqref="DE79">
    <cfRule type="cellIs" dxfId="13549" priority="23051" operator="notEqual">
      <formula>DA80</formula>
    </cfRule>
  </conditionalFormatting>
  <conditionalFormatting sqref="DE82">
    <cfRule type="cellIs" dxfId="13548" priority="23041" operator="notEqual">
      <formula>DA83</formula>
    </cfRule>
  </conditionalFormatting>
  <conditionalFormatting sqref="DE85">
    <cfRule type="cellIs" dxfId="13547" priority="23031" operator="notEqual">
      <formula>DA86</formula>
    </cfRule>
  </conditionalFormatting>
  <conditionalFormatting sqref="DE88">
    <cfRule type="cellIs" dxfId="13546" priority="23021" operator="notEqual">
      <formula>DA89</formula>
    </cfRule>
  </conditionalFormatting>
  <conditionalFormatting sqref="DE91">
    <cfRule type="cellIs" dxfId="13545" priority="23001" operator="notEqual">
      <formula>DA92</formula>
    </cfRule>
  </conditionalFormatting>
  <conditionalFormatting sqref="DE94">
    <cfRule type="cellIs" dxfId="13544" priority="745" operator="notEqual">
      <formula>DA95</formula>
    </cfRule>
  </conditionalFormatting>
  <conditionalFormatting sqref="DE97">
    <cfRule type="cellIs" dxfId="13543" priority="23011" operator="notEqual">
      <formula>DA98</formula>
    </cfRule>
  </conditionalFormatting>
  <conditionalFormatting sqref="DE100">
    <cfRule type="cellIs" dxfId="13542" priority="22991" operator="notEqual">
      <formula>DA101</formula>
    </cfRule>
  </conditionalFormatting>
  <conditionalFormatting sqref="DE103">
    <cfRule type="cellIs" dxfId="13541" priority="22981" operator="notEqual">
      <formula>DA104</formula>
    </cfRule>
  </conditionalFormatting>
  <conditionalFormatting sqref="DE106">
    <cfRule type="cellIs" dxfId="13540" priority="22971" operator="notEqual">
      <formula>DA107</formula>
    </cfRule>
  </conditionalFormatting>
  <conditionalFormatting sqref="DE109">
    <cfRule type="cellIs" dxfId="13539" priority="22961" operator="notEqual">
      <formula>DA110</formula>
    </cfRule>
  </conditionalFormatting>
  <conditionalFormatting sqref="DE112">
    <cfRule type="cellIs" dxfId="13538" priority="22951" operator="notEqual">
      <formula>DA113</formula>
    </cfRule>
  </conditionalFormatting>
  <conditionalFormatting sqref="DE115">
    <cfRule type="cellIs" dxfId="13537" priority="22941" operator="notEqual">
      <formula>DA116</formula>
    </cfRule>
  </conditionalFormatting>
  <conditionalFormatting sqref="DE118">
    <cfRule type="cellIs" dxfId="13536" priority="22931" operator="notEqual">
      <formula>DA119</formula>
    </cfRule>
  </conditionalFormatting>
  <conditionalFormatting sqref="DE121">
    <cfRule type="cellIs" dxfId="13535" priority="19431" operator="notEqual">
      <formula>DA122</formula>
    </cfRule>
  </conditionalFormatting>
  <conditionalFormatting sqref="DE124">
    <cfRule type="cellIs" dxfId="13534" priority="19211" operator="notEqual">
      <formula>DA125</formula>
    </cfRule>
  </conditionalFormatting>
  <conditionalFormatting sqref="DE127">
    <cfRule type="cellIs" dxfId="13533" priority="18991" operator="notEqual">
      <formula>DA128</formula>
    </cfRule>
  </conditionalFormatting>
  <conditionalFormatting sqref="DE130">
    <cfRule type="cellIs" dxfId="13532" priority="18771" operator="notEqual">
      <formula>DA131</formula>
    </cfRule>
  </conditionalFormatting>
  <conditionalFormatting sqref="DE133">
    <cfRule type="cellIs" dxfId="13531" priority="18551" operator="notEqual">
      <formula>DA134</formula>
    </cfRule>
  </conditionalFormatting>
  <conditionalFormatting sqref="DE136">
    <cfRule type="cellIs" dxfId="13530" priority="18331" operator="notEqual">
      <formula>DA137</formula>
    </cfRule>
  </conditionalFormatting>
  <conditionalFormatting sqref="DE139">
    <cfRule type="cellIs" dxfId="13529" priority="18111" operator="notEqual">
      <formula>DA140</formula>
    </cfRule>
  </conditionalFormatting>
  <conditionalFormatting sqref="DE142">
    <cfRule type="cellIs" dxfId="13528" priority="17891" operator="notEqual">
      <formula>DA143</formula>
    </cfRule>
  </conditionalFormatting>
  <conditionalFormatting sqref="DE145">
    <cfRule type="cellIs" dxfId="13527" priority="17671" operator="notEqual">
      <formula>DA146</formula>
    </cfRule>
  </conditionalFormatting>
  <conditionalFormatting sqref="DE148">
    <cfRule type="cellIs" dxfId="13526" priority="17451" operator="notEqual">
      <formula>DA149</formula>
    </cfRule>
  </conditionalFormatting>
  <conditionalFormatting sqref="DE151">
    <cfRule type="cellIs" dxfId="13525" priority="17231" operator="notEqual">
      <formula>DA152</formula>
    </cfRule>
  </conditionalFormatting>
  <conditionalFormatting sqref="DE154">
    <cfRule type="cellIs" dxfId="13524" priority="17011" operator="notEqual">
      <formula>DA155</formula>
    </cfRule>
  </conditionalFormatting>
  <conditionalFormatting sqref="DE157">
    <cfRule type="cellIs" dxfId="13523" priority="16791" operator="notEqual">
      <formula>DA158</formula>
    </cfRule>
  </conditionalFormatting>
  <conditionalFormatting sqref="DE160">
    <cfRule type="cellIs" dxfId="13522" priority="16571" operator="notEqual">
      <formula>DA161</formula>
    </cfRule>
  </conditionalFormatting>
  <conditionalFormatting sqref="DE163">
    <cfRule type="cellIs" dxfId="13521" priority="16351" operator="notEqual">
      <formula>DA164</formula>
    </cfRule>
  </conditionalFormatting>
  <conditionalFormatting sqref="DE166">
    <cfRule type="cellIs" dxfId="13520" priority="525" operator="notEqual">
      <formula>DA167</formula>
    </cfRule>
  </conditionalFormatting>
  <conditionalFormatting sqref="DE169">
    <cfRule type="cellIs" dxfId="13519" priority="16131" operator="notEqual">
      <formula>DA170</formula>
    </cfRule>
  </conditionalFormatting>
  <conditionalFormatting sqref="DE172">
    <cfRule type="cellIs" dxfId="13518" priority="15911" operator="notEqual">
      <formula>DA173</formula>
    </cfRule>
  </conditionalFormatting>
  <conditionalFormatting sqref="DE175">
    <cfRule type="cellIs" dxfId="13517" priority="15691" operator="notEqual">
      <formula>DA176</formula>
    </cfRule>
  </conditionalFormatting>
  <conditionalFormatting sqref="DE178">
    <cfRule type="cellIs" dxfId="13516" priority="15471" operator="notEqual">
      <formula>DA179</formula>
    </cfRule>
  </conditionalFormatting>
  <conditionalFormatting sqref="DE181">
    <cfRule type="cellIs" dxfId="13515" priority="15251" operator="notEqual">
      <formula>DA182</formula>
    </cfRule>
  </conditionalFormatting>
  <conditionalFormatting sqref="DE184">
    <cfRule type="cellIs" dxfId="13514" priority="15031" operator="notEqual">
      <formula>DA185</formula>
    </cfRule>
  </conditionalFormatting>
  <conditionalFormatting sqref="DE187">
    <cfRule type="cellIs" dxfId="13513" priority="14811" operator="notEqual">
      <formula>DA188</formula>
    </cfRule>
  </conditionalFormatting>
  <conditionalFormatting sqref="DE190">
    <cfRule type="cellIs" dxfId="13512" priority="14591" operator="notEqual">
      <formula>DA191</formula>
    </cfRule>
  </conditionalFormatting>
  <conditionalFormatting sqref="DE193">
    <cfRule type="cellIs" dxfId="13511" priority="14371" operator="notEqual">
      <formula>DA194</formula>
    </cfRule>
  </conditionalFormatting>
  <conditionalFormatting sqref="DE196">
    <cfRule type="cellIs" dxfId="13510" priority="14151" operator="notEqual">
      <formula>DA197</formula>
    </cfRule>
  </conditionalFormatting>
  <conditionalFormatting sqref="DE199">
    <cfRule type="cellIs" dxfId="13509" priority="13931" operator="notEqual">
      <formula>DA200</formula>
    </cfRule>
  </conditionalFormatting>
  <conditionalFormatting sqref="DE202">
    <cfRule type="cellIs" dxfId="13508" priority="13711" operator="notEqual">
      <formula>DA203</formula>
    </cfRule>
  </conditionalFormatting>
  <conditionalFormatting sqref="DE205">
    <cfRule type="cellIs" dxfId="13507" priority="13491" operator="notEqual">
      <formula>DA206</formula>
    </cfRule>
  </conditionalFormatting>
  <conditionalFormatting sqref="DE208">
    <cfRule type="cellIs" dxfId="13506" priority="13271" operator="notEqual">
      <formula>DA209</formula>
    </cfRule>
  </conditionalFormatting>
  <conditionalFormatting sqref="DE211">
    <cfRule type="cellIs" dxfId="13505" priority="13051" operator="notEqual">
      <formula>DA212</formula>
    </cfRule>
  </conditionalFormatting>
  <conditionalFormatting sqref="DE214">
    <cfRule type="cellIs" dxfId="13504" priority="12831" operator="notEqual">
      <formula>DA215</formula>
    </cfRule>
  </conditionalFormatting>
  <conditionalFormatting sqref="DE217">
    <cfRule type="cellIs" dxfId="13503" priority="12611" operator="notEqual">
      <formula>DA218</formula>
    </cfRule>
  </conditionalFormatting>
  <conditionalFormatting sqref="DE220">
    <cfRule type="cellIs" dxfId="13502" priority="12391" operator="notEqual">
      <formula>DA221</formula>
    </cfRule>
  </conditionalFormatting>
  <conditionalFormatting sqref="DE223">
    <cfRule type="cellIs" dxfId="13501" priority="12171" operator="notEqual">
      <formula>DA224</formula>
    </cfRule>
  </conditionalFormatting>
  <conditionalFormatting sqref="DE226">
    <cfRule type="cellIs" dxfId="13500" priority="11951" operator="notEqual">
      <formula>DA227</formula>
    </cfRule>
  </conditionalFormatting>
  <conditionalFormatting sqref="DE229">
    <cfRule type="cellIs" dxfId="13499" priority="11731" operator="notEqual">
      <formula>DA230</formula>
    </cfRule>
  </conditionalFormatting>
  <conditionalFormatting sqref="DE232">
    <cfRule type="cellIs" dxfId="13498" priority="11511" operator="notEqual">
      <formula>DA233</formula>
    </cfRule>
  </conditionalFormatting>
  <conditionalFormatting sqref="DE235">
    <cfRule type="cellIs" dxfId="13497" priority="11291" operator="notEqual">
      <formula>DA236</formula>
    </cfRule>
  </conditionalFormatting>
  <conditionalFormatting sqref="DE238">
    <cfRule type="cellIs" dxfId="13496" priority="11071" operator="notEqual">
      <formula>DA239</formula>
    </cfRule>
  </conditionalFormatting>
  <conditionalFormatting sqref="DE241">
    <cfRule type="cellIs" dxfId="13495" priority="10851" operator="notEqual">
      <formula>DA242</formula>
    </cfRule>
  </conditionalFormatting>
  <conditionalFormatting sqref="DE244">
    <cfRule type="cellIs" dxfId="13494" priority="10631" operator="notEqual">
      <formula>DA245</formula>
    </cfRule>
  </conditionalFormatting>
  <conditionalFormatting sqref="DE247">
    <cfRule type="cellIs" dxfId="13493" priority="10411" operator="notEqual">
      <formula>DA248</formula>
    </cfRule>
  </conditionalFormatting>
  <conditionalFormatting sqref="DE250">
    <cfRule type="cellIs" dxfId="13492" priority="10191" operator="notEqual">
      <formula>DA251</formula>
    </cfRule>
  </conditionalFormatting>
  <conditionalFormatting sqref="DE253">
    <cfRule type="cellIs" dxfId="13491" priority="9971" operator="notEqual">
      <formula>DA254</formula>
    </cfRule>
  </conditionalFormatting>
  <conditionalFormatting sqref="DE256">
    <cfRule type="cellIs" dxfId="13490" priority="9751" operator="notEqual">
      <formula>DA257</formula>
    </cfRule>
  </conditionalFormatting>
  <conditionalFormatting sqref="DE259">
    <cfRule type="cellIs" dxfId="13489" priority="9531" operator="notEqual">
      <formula>DA260</formula>
    </cfRule>
  </conditionalFormatting>
  <conditionalFormatting sqref="DE262">
    <cfRule type="cellIs" dxfId="13488" priority="9311" operator="notEqual">
      <formula>DA263</formula>
    </cfRule>
  </conditionalFormatting>
  <conditionalFormatting sqref="DE265">
    <cfRule type="cellIs" dxfId="13487" priority="9091" operator="notEqual">
      <formula>DA266</formula>
    </cfRule>
  </conditionalFormatting>
  <conditionalFormatting sqref="DE268">
    <cfRule type="cellIs" dxfId="13486" priority="8871" operator="notEqual">
      <formula>DA269</formula>
    </cfRule>
  </conditionalFormatting>
  <conditionalFormatting sqref="DE271">
    <cfRule type="cellIs" dxfId="13485" priority="8651" operator="notEqual">
      <formula>DA272</formula>
    </cfRule>
  </conditionalFormatting>
  <conditionalFormatting sqref="DE274">
    <cfRule type="cellIs" dxfId="13484" priority="1391" operator="notEqual">
      <formula>DA275</formula>
    </cfRule>
  </conditionalFormatting>
  <conditionalFormatting sqref="DE277">
    <cfRule type="cellIs" dxfId="13483" priority="8431" operator="notEqual">
      <formula>DA278</formula>
    </cfRule>
  </conditionalFormatting>
  <conditionalFormatting sqref="DE280">
    <cfRule type="cellIs" dxfId="13482" priority="8211" operator="notEqual">
      <formula>DA281</formula>
    </cfRule>
  </conditionalFormatting>
  <conditionalFormatting sqref="DE283">
    <cfRule type="cellIs" dxfId="13481" priority="7991" operator="notEqual">
      <formula>DA284</formula>
    </cfRule>
  </conditionalFormatting>
  <conditionalFormatting sqref="DE286">
    <cfRule type="cellIs" dxfId="13480" priority="7771" operator="notEqual">
      <formula>DA287</formula>
    </cfRule>
  </conditionalFormatting>
  <conditionalFormatting sqref="DE289">
    <cfRule type="cellIs" dxfId="13479" priority="7551" operator="notEqual">
      <formula>DA290</formula>
    </cfRule>
  </conditionalFormatting>
  <conditionalFormatting sqref="DE292">
    <cfRule type="cellIs" dxfId="13478" priority="325" operator="notEqual">
      <formula>DA293</formula>
    </cfRule>
  </conditionalFormatting>
  <conditionalFormatting sqref="DE295">
    <cfRule type="cellIs" dxfId="13477" priority="7331" operator="notEqual">
      <formula>DA296</formula>
    </cfRule>
  </conditionalFormatting>
  <conditionalFormatting sqref="DE298">
    <cfRule type="cellIs" dxfId="13476" priority="7111" operator="notEqual">
      <formula>DA299</formula>
    </cfRule>
  </conditionalFormatting>
  <conditionalFormatting sqref="DE301">
    <cfRule type="cellIs" dxfId="13475" priority="6891" operator="notEqual">
      <formula>DA302</formula>
    </cfRule>
  </conditionalFormatting>
  <conditionalFormatting sqref="DE304">
    <cfRule type="cellIs" dxfId="13474" priority="6671" operator="notEqual">
      <formula>DA305</formula>
    </cfRule>
  </conditionalFormatting>
  <conditionalFormatting sqref="DE307">
    <cfRule type="cellIs" dxfId="13473" priority="6451" operator="notEqual">
      <formula>DA308</formula>
    </cfRule>
  </conditionalFormatting>
  <conditionalFormatting sqref="DE310">
    <cfRule type="cellIs" dxfId="13472" priority="22921" operator="notEqual">
      <formula>DA311</formula>
    </cfRule>
  </conditionalFormatting>
  <conditionalFormatting sqref="DE313">
    <cfRule type="cellIs" dxfId="13471" priority="6011" operator="notEqual">
      <formula>DA314</formula>
    </cfRule>
  </conditionalFormatting>
  <conditionalFormatting sqref="DE316">
    <cfRule type="cellIs" dxfId="13470" priority="5791" operator="notEqual">
      <formula>DA317</formula>
    </cfRule>
  </conditionalFormatting>
  <conditionalFormatting sqref="DE319">
    <cfRule type="cellIs" dxfId="13469" priority="5571" operator="notEqual">
      <formula>DA320</formula>
    </cfRule>
  </conditionalFormatting>
  <conditionalFormatting sqref="DE322">
    <cfRule type="cellIs" dxfId="13468" priority="5351" operator="notEqual">
      <formula>DA323</formula>
    </cfRule>
  </conditionalFormatting>
  <conditionalFormatting sqref="DE325">
    <cfRule type="cellIs" dxfId="13467" priority="5131" operator="notEqual">
      <formula>DA326</formula>
    </cfRule>
  </conditionalFormatting>
  <conditionalFormatting sqref="DE328">
    <cfRule type="cellIs" dxfId="13466" priority="4911" operator="notEqual">
      <formula>DA329</formula>
    </cfRule>
  </conditionalFormatting>
  <conditionalFormatting sqref="DE331">
    <cfRule type="cellIs" dxfId="13465" priority="4691" operator="notEqual">
      <formula>DA332</formula>
    </cfRule>
  </conditionalFormatting>
  <conditionalFormatting sqref="DE334">
    <cfRule type="cellIs" dxfId="13464" priority="85" operator="notEqual">
      <formula>DA335</formula>
    </cfRule>
  </conditionalFormatting>
  <conditionalFormatting sqref="DE337">
    <cfRule type="cellIs" dxfId="13463" priority="4471" operator="notEqual">
      <formula>DA338</formula>
    </cfRule>
  </conditionalFormatting>
  <conditionalFormatting sqref="DE340">
    <cfRule type="cellIs" dxfId="13462" priority="4251" operator="notEqual">
      <formula>DA341</formula>
    </cfRule>
  </conditionalFormatting>
  <conditionalFormatting sqref="DE343">
    <cfRule type="cellIs" dxfId="13461" priority="6231" operator="notEqual">
      <formula>DA344</formula>
    </cfRule>
  </conditionalFormatting>
  <conditionalFormatting sqref="DE346">
    <cfRule type="cellIs" dxfId="13460" priority="3811" operator="notEqual">
      <formula>DA347</formula>
    </cfRule>
  </conditionalFormatting>
  <conditionalFormatting sqref="DE349">
    <cfRule type="cellIs" dxfId="13459" priority="4031" operator="notEqual">
      <formula>DA350</formula>
    </cfRule>
  </conditionalFormatting>
  <conditionalFormatting sqref="DE352">
    <cfRule type="cellIs" dxfId="13458" priority="3371" operator="notEqual">
      <formula>DA353</formula>
    </cfRule>
  </conditionalFormatting>
  <conditionalFormatting sqref="DE355">
    <cfRule type="cellIs" dxfId="13457" priority="3151" operator="notEqual">
      <formula>DA356</formula>
    </cfRule>
  </conditionalFormatting>
  <conditionalFormatting sqref="DE358">
    <cfRule type="cellIs" dxfId="13456" priority="2931" operator="notEqual">
      <formula>DA359</formula>
    </cfRule>
  </conditionalFormatting>
  <conditionalFormatting sqref="DE361">
    <cfRule type="cellIs" dxfId="13455" priority="22911" operator="notEqual">
      <formula>DA362</formula>
    </cfRule>
  </conditionalFormatting>
  <conditionalFormatting sqref="DE364">
    <cfRule type="cellIs" dxfId="13454" priority="22901" operator="notEqual">
      <formula>DA365</formula>
    </cfRule>
  </conditionalFormatting>
  <conditionalFormatting sqref="DE367">
    <cfRule type="cellIs" dxfId="13453" priority="22881" operator="notEqual">
      <formula>DA368</formula>
    </cfRule>
  </conditionalFormatting>
  <conditionalFormatting sqref="DE370">
    <cfRule type="cellIs" dxfId="13452" priority="23101" operator="notEqual">
      <formula>DA371</formula>
    </cfRule>
  </conditionalFormatting>
  <conditionalFormatting sqref="DF19">
    <cfRule type="cellIs" dxfId="13451" priority="23310" operator="notEqual">
      <formula>DA20</formula>
    </cfRule>
  </conditionalFormatting>
  <conditionalFormatting sqref="DF22">
    <cfRule type="cellIs" dxfId="13450" priority="23300" operator="notEqual">
      <formula>DA23</formula>
    </cfRule>
  </conditionalFormatting>
  <conditionalFormatting sqref="DF25">
    <cfRule type="cellIs" dxfId="13449" priority="23290" operator="notEqual">
      <formula>DA26</formula>
    </cfRule>
  </conditionalFormatting>
  <conditionalFormatting sqref="DF28">
    <cfRule type="cellIs" dxfId="13448" priority="23280" operator="notEqual">
      <formula>DA29</formula>
    </cfRule>
  </conditionalFormatting>
  <conditionalFormatting sqref="DF31">
    <cfRule type="cellIs" dxfId="13447" priority="23270" operator="notEqual">
      <formula>DA32</formula>
    </cfRule>
  </conditionalFormatting>
  <conditionalFormatting sqref="DF34">
    <cfRule type="cellIs" dxfId="13446" priority="23260" operator="notEqual">
      <formula>DA35</formula>
    </cfRule>
  </conditionalFormatting>
  <conditionalFormatting sqref="DF37">
    <cfRule type="cellIs" dxfId="13445" priority="23250" operator="notEqual">
      <formula>DA38</formula>
    </cfRule>
  </conditionalFormatting>
  <conditionalFormatting sqref="DF40">
    <cfRule type="cellIs" dxfId="13444" priority="23240" operator="notEqual">
      <formula>DA41</formula>
    </cfRule>
  </conditionalFormatting>
  <conditionalFormatting sqref="DF43">
    <cfRule type="cellIs" dxfId="13443" priority="23230" operator="notEqual">
      <formula>DA44</formula>
    </cfRule>
  </conditionalFormatting>
  <conditionalFormatting sqref="DF46">
    <cfRule type="cellIs" dxfId="13442" priority="23220" operator="notEqual">
      <formula>DA47</formula>
    </cfRule>
  </conditionalFormatting>
  <conditionalFormatting sqref="DF49">
    <cfRule type="cellIs" dxfId="13441" priority="23210" operator="notEqual">
      <formula>DA50</formula>
    </cfRule>
  </conditionalFormatting>
  <conditionalFormatting sqref="DF52">
    <cfRule type="cellIs" dxfId="13440" priority="23200" operator="notEqual">
      <formula>DA53</formula>
    </cfRule>
  </conditionalFormatting>
  <conditionalFormatting sqref="DF55">
    <cfRule type="cellIs" dxfId="13439" priority="23190" operator="notEqual">
      <formula>DA56</formula>
    </cfRule>
  </conditionalFormatting>
  <conditionalFormatting sqref="DF58">
    <cfRule type="cellIs" dxfId="13438" priority="23180" operator="notEqual">
      <formula>DA59</formula>
    </cfRule>
  </conditionalFormatting>
  <conditionalFormatting sqref="DF61">
    <cfRule type="cellIs" dxfId="13437" priority="23170" operator="notEqual">
      <formula>DA62</formula>
    </cfRule>
  </conditionalFormatting>
  <conditionalFormatting sqref="DF64">
    <cfRule type="cellIs" dxfId="13436" priority="23160" operator="notEqual">
      <formula>DA65</formula>
    </cfRule>
  </conditionalFormatting>
  <conditionalFormatting sqref="DF67">
    <cfRule type="cellIs" dxfId="13435" priority="23150" operator="notEqual">
      <formula>DA68</formula>
    </cfRule>
  </conditionalFormatting>
  <conditionalFormatting sqref="DF70">
    <cfRule type="cellIs" dxfId="13434" priority="23140" operator="notEqual">
      <formula>DA71</formula>
    </cfRule>
  </conditionalFormatting>
  <conditionalFormatting sqref="DF73">
    <cfRule type="cellIs" dxfId="13433" priority="23130" operator="notEqual">
      <formula>DA74</formula>
    </cfRule>
  </conditionalFormatting>
  <conditionalFormatting sqref="DF76">
    <cfRule type="cellIs" dxfId="13432" priority="23060" operator="notEqual">
      <formula>DA77</formula>
    </cfRule>
  </conditionalFormatting>
  <conditionalFormatting sqref="DF79">
    <cfRule type="cellIs" dxfId="13431" priority="23050" operator="notEqual">
      <formula>DA80</formula>
    </cfRule>
  </conditionalFormatting>
  <conditionalFormatting sqref="DF82">
    <cfRule type="cellIs" dxfId="13430" priority="23040" operator="notEqual">
      <formula>DA83</formula>
    </cfRule>
  </conditionalFormatting>
  <conditionalFormatting sqref="DF85">
    <cfRule type="cellIs" dxfId="13429" priority="23030" operator="notEqual">
      <formula>DA86</formula>
    </cfRule>
  </conditionalFormatting>
  <conditionalFormatting sqref="DF88">
    <cfRule type="cellIs" dxfId="13428" priority="23020" operator="notEqual">
      <formula>DA89</formula>
    </cfRule>
  </conditionalFormatting>
  <conditionalFormatting sqref="DF91">
    <cfRule type="cellIs" dxfId="13427" priority="23000" operator="notEqual">
      <formula>DA92</formula>
    </cfRule>
  </conditionalFormatting>
  <conditionalFormatting sqref="DF94">
    <cfRule type="cellIs" dxfId="13426" priority="744" operator="notEqual">
      <formula>DA95</formula>
    </cfRule>
  </conditionalFormatting>
  <conditionalFormatting sqref="DF97">
    <cfRule type="cellIs" dxfId="13425" priority="23010" operator="notEqual">
      <formula>DA98</formula>
    </cfRule>
  </conditionalFormatting>
  <conditionalFormatting sqref="DF100">
    <cfRule type="cellIs" dxfId="13424" priority="22990" operator="notEqual">
      <formula>DA101</formula>
    </cfRule>
  </conditionalFormatting>
  <conditionalFormatting sqref="DF103">
    <cfRule type="cellIs" dxfId="13423" priority="22980" operator="notEqual">
      <formula>DA104</formula>
    </cfRule>
  </conditionalFormatting>
  <conditionalFormatting sqref="DF106">
    <cfRule type="cellIs" dxfId="13422" priority="22970" operator="notEqual">
      <formula>DA107</formula>
    </cfRule>
  </conditionalFormatting>
  <conditionalFormatting sqref="DF109">
    <cfRule type="cellIs" dxfId="13421" priority="22960" operator="notEqual">
      <formula>DA110</formula>
    </cfRule>
  </conditionalFormatting>
  <conditionalFormatting sqref="DF112">
    <cfRule type="cellIs" dxfId="13420" priority="22950" operator="notEqual">
      <formula>DA113</formula>
    </cfRule>
  </conditionalFormatting>
  <conditionalFormatting sqref="DF115">
    <cfRule type="cellIs" dxfId="13419" priority="22940" operator="notEqual">
      <formula>DA116</formula>
    </cfRule>
  </conditionalFormatting>
  <conditionalFormatting sqref="DF118">
    <cfRule type="cellIs" dxfId="13418" priority="22930" operator="notEqual">
      <formula>DA119</formula>
    </cfRule>
  </conditionalFormatting>
  <conditionalFormatting sqref="DF121">
    <cfRule type="cellIs" dxfId="13417" priority="19430" operator="notEqual">
      <formula>DA122</formula>
    </cfRule>
  </conditionalFormatting>
  <conditionalFormatting sqref="DF124">
    <cfRule type="cellIs" dxfId="13416" priority="19210" operator="notEqual">
      <formula>DA125</formula>
    </cfRule>
  </conditionalFormatting>
  <conditionalFormatting sqref="DF127">
    <cfRule type="cellIs" dxfId="13415" priority="18990" operator="notEqual">
      <formula>DA128</formula>
    </cfRule>
  </conditionalFormatting>
  <conditionalFormatting sqref="DF130">
    <cfRule type="cellIs" dxfId="13414" priority="18770" operator="notEqual">
      <formula>DA131</formula>
    </cfRule>
  </conditionalFormatting>
  <conditionalFormatting sqref="DF133">
    <cfRule type="cellIs" dxfId="13413" priority="18550" operator="notEqual">
      <formula>DA134</formula>
    </cfRule>
  </conditionalFormatting>
  <conditionalFormatting sqref="DF136">
    <cfRule type="cellIs" dxfId="13412" priority="18330" operator="notEqual">
      <formula>DA137</formula>
    </cfRule>
  </conditionalFormatting>
  <conditionalFormatting sqref="DF139">
    <cfRule type="cellIs" dxfId="13411" priority="18110" operator="notEqual">
      <formula>DA140</formula>
    </cfRule>
  </conditionalFormatting>
  <conditionalFormatting sqref="DF142">
    <cfRule type="cellIs" dxfId="13410" priority="17890" operator="notEqual">
      <formula>DA143</formula>
    </cfRule>
  </conditionalFormatting>
  <conditionalFormatting sqref="DF145">
    <cfRule type="cellIs" dxfId="13409" priority="17670" operator="notEqual">
      <formula>DA146</formula>
    </cfRule>
  </conditionalFormatting>
  <conditionalFormatting sqref="DF148">
    <cfRule type="cellIs" dxfId="13408" priority="17450" operator="notEqual">
      <formula>DA149</formula>
    </cfRule>
  </conditionalFormatting>
  <conditionalFormatting sqref="DF151">
    <cfRule type="cellIs" dxfId="13407" priority="17230" operator="notEqual">
      <formula>DA152</formula>
    </cfRule>
  </conditionalFormatting>
  <conditionalFormatting sqref="DF154">
    <cfRule type="cellIs" dxfId="13406" priority="17010" operator="notEqual">
      <formula>DA155</formula>
    </cfRule>
  </conditionalFormatting>
  <conditionalFormatting sqref="DF157">
    <cfRule type="cellIs" dxfId="13405" priority="16790" operator="notEqual">
      <formula>DA158</formula>
    </cfRule>
  </conditionalFormatting>
  <conditionalFormatting sqref="DF160">
    <cfRule type="cellIs" dxfId="13404" priority="16570" operator="notEqual">
      <formula>DA161</formula>
    </cfRule>
  </conditionalFormatting>
  <conditionalFormatting sqref="DF163">
    <cfRule type="cellIs" dxfId="13403" priority="16350" operator="notEqual">
      <formula>DA164</formula>
    </cfRule>
  </conditionalFormatting>
  <conditionalFormatting sqref="DF166">
    <cfRule type="cellIs" dxfId="13402" priority="524" operator="notEqual">
      <formula>DA167</formula>
    </cfRule>
  </conditionalFormatting>
  <conditionalFormatting sqref="DF169">
    <cfRule type="cellIs" dxfId="13401" priority="16130" operator="notEqual">
      <formula>DA170</formula>
    </cfRule>
  </conditionalFormatting>
  <conditionalFormatting sqref="DF172">
    <cfRule type="cellIs" dxfId="13400" priority="15910" operator="notEqual">
      <formula>DA173</formula>
    </cfRule>
  </conditionalFormatting>
  <conditionalFormatting sqref="DF175">
    <cfRule type="cellIs" dxfId="13399" priority="15690" operator="notEqual">
      <formula>DA176</formula>
    </cfRule>
  </conditionalFormatting>
  <conditionalFormatting sqref="DF178">
    <cfRule type="cellIs" dxfId="13398" priority="15470" operator="notEqual">
      <formula>DA179</formula>
    </cfRule>
  </conditionalFormatting>
  <conditionalFormatting sqref="DF181">
    <cfRule type="cellIs" dxfId="13397" priority="15250" operator="notEqual">
      <formula>DA182</formula>
    </cfRule>
  </conditionalFormatting>
  <conditionalFormatting sqref="DF184">
    <cfRule type="cellIs" dxfId="13396" priority="15030" operator="notEqual">
      <formula>DA185</formula>
    </cfRule>
  </conditionalFormatting>
  <conditionalFormatting sqref="DF187">
    <cfRule type="cellIs" dxfId="13395" priority="14810" operator="notEqual">
      <formula>DA188</formula>
    </cfRule>
  </conditionalFormatting>
  <conditionalFormatting sqref="DF190">
    <cfRule type="cellIs" dxfId="13394" priority="14590" operator="notEqual">
      <formula>DA191</formula>
    </cfRule>
  </conditionalFormatting>
  <conditionalFormatting sqref="DF193">
    <cfRule type="cellIs" dxfId="13393" priority="14370" operator="notEqual">
      <formula>DA194</formula>
    </cfRule>
  </conditionalFormatting>
  <conditionalFormatting sqref="DF196">
    <cfRule type="cellIs" dxfId="13392" priority="14150" operator="notEqual">
      <formula>DA197</formula>
    </cfRule>
  </conditionalFormatting>
  <conditionalFormatting sqref="DF199">
    <cfRule type="cellIs" dxfId="13391" priority="13930" operator="notEqual">
      <formula>DA200</formula>
    </cfRule>
  </conditionalFormatting>
  <conditionalFormatting sqref="DF202">
    <cfRule type="cellIs" dxfId="13390" priority="13710" operator="notEqual">
      <formula>DA203</formula>
    </cfRule>
  </conditionalFormatting>
  <conditionalFormatting sqref="DF205">
    <cfRule type="cellIs" dxfId="13389" priority="13490" operator="notEqual">
      <formula>DA206</formula>
    </cfRule>
  </conditionalFormatting>
  <conditionalFormatting sqref="DF208">
    <cfRule type="cellIs" dxfId="13388" priority="13270" operator="notEqual">
      <formula>DA209</formula>
    </cfRule>
  </conditionalFormatting>
  <conditionalFormatting sqref="DF211">
    <cfRule type="cellIs" dxfId="13387" priority="13050" operator="notEqual">
      <formula>DA212</formula>
    </cfRule>
  </conditionalFormatting>
  <conditionalFormatting sqref="DF214">
    <cfRule type="cellIs" dxfId="13386" priority="12830" operator="notEqual">
      <formula>DA215</formula>
    </cfRule>
  </conditionalFormatting>
  <conditionalFormatting sqref="DF217">
    <cfRule type="cellIs" dxfId="13385" priority="12610" operator="notEqual">
      <formula>DA218</formula>
    </cfRule>
  </conditionalFormatting>
  <conditionalFormatting sqref="DF220">
    <cfRule type="cellIs" dxfId="13384" priority="12390" operator="notEqual">
      <formula>DA221</formula>
    </cfRule>
  </conditionalFormatting>
  <conditionalFormatting sqref="DF223">
    <cfRule type="cellIs" dxfId="13383" priority="12170" operator="notEqual">
      <formula>DA224</formula>
    </cfRule>
  </conditionalFormatting>
  <conditionalFormatting sqref="DF226">
    <cfRule type="cellIs" dxfId="13382" priority="11950" operator="notEqual">
      <formula>DA227</formula>
    </cfRule>
  </conditionalFormatting>
  <conditionalFormatting sqref="DF229">
    <cfRule type="cellIs" dxfId="13381" priority="11730" operator="notEqual">
      <formula>DA230</formula>
    </cfRule>
  </conditionalFormatting>
  <conditionalFormatting sqref="DF232">
    <cfRule type="cellIs" dxfId="13380" priority="11510" operator="notEqual">
      <formula>DA233</formula>
    </cfRule>
  </conditionalFormatting>
  <conditionalFormatting sqref="DF235">
    <cfRule type="cellIs" dxfId="13379" priority="11290" operator="notEqual">
      <formula>DA236</formula>
    </cfRule>
  </conditionalFormatting>
  <conditionalFormatting sqref="DF238">
    <cfRule type="cellIs" dxfId="13378" priority="11070" operator="notEqual">
      <formula>DA239</formula>
    </cfRule>
  </conditionalFormatting>
  <conditionalFormatting sqref="DF241">
    <cfRule type="cellIs" dxfId="13377" priority="10850" operator="notEqual">
      <formula>DA242</formula>
    </cfRule>
  </conditionalFormatting>
  <conditionalFormatting sqref="DF244">
    <cfRule type="cellIs" dxfId="13376" priority="10630" operator="notEqual">
      <formula>DA245</formula>
    </cfRule>
  </conditionalFormatting>
  <conditionalFormatting sqref="DF247">
    <cfRule type="cellIs" dxfId="13375" priority="10410" operator="notEqual">
      <formula>DA248</formula>
    </cfRule>
  </conditionalFormatting>
  <conditionalFormatting sqref="DF250">
    <cfRule type="cellIs" dxfId="13374" priority="10190" operator="notEqual">
      <formula>DA251</formula>
    </cfRule>
  </conditionalFormatting>
  <conditionalFormatting sqref="DF253">
    <cfRule type="cellIs" dxfId="13373" priority="9970" operator="notEqual">
      <formula>DA254</formula>
    </cfRule>
  </conditionalFormatting>
  <conditionalFormatting sqref="DF256">
    <cfRule type="cellIs" dxfId="13372" priority="9750" operator="notEqual">
      <formula>DA257</formula>
    </cfRule>
  </conditionalFormatting>
  <conditionalFormatting sqref="DF259">
    <cfRule type="cellIs" dxfId="13371" priority="9530" operator="notEqual">
      <formula>DA260</formula>
    </cfRule>
  </conditionalFormatting>
  <conditionalFormatting sqref="DF262">
    <cfRule type="cellIs" dxfId="13370" priority="9310" operator="notEqual">
      <formula>DA263</formula>
    </cfRule>
  </conditionalFormatting>
  <conditionalFormatting sqref="DF265">
    <cfRule type="cellIs" dxfId="13369" priority="9090" operator="notEqual">
      <formula>DA266</formula>
    </cfRule>
  </conditionalFormatting>
  <conditionalFormatting sqref="DF268">
    <cfRule type="cellIs" dxfId="13368" priority="8870" operator="notEqual">
      <formula>DA269</formula>
    </cfRule>
  </conditionalFormatting>
  <conditionalFormatting sqref="DF271">
    <cfRule type="cellIs" dxfId="13367" priority="8650" operator="notEqual">
      <formula>DA272</formula>
    </cfRule>
  </conditionalFormatting>
  <conditionalFormatting sqref="DF274">
    <cfRule type="cellIs" dxfId="13366" priority="1390" operator="notEqual">
      <formula>DA275</formula>
    </cfRule>
  </conditionalFormatting>
  <conditionalFormatting sqref="DF277">
    <cfRule type="cellIs" dxfId="13365" priority="8430" operator="notEqual">
      <formula>DA278</formula>
    </cfRule>
  </conditionalFormatting>
  <conditionalFormatting sqref="DF280">
    <cfRule type="cellIs" dxfId="13364" priority="8210" operator="notEqual">
      <formula>DA281</formula>
    </cfRule>
  </conditionalFormatting>
  <conditionalFormatting sqref="DF283">
    <cfRule type="cellIs" dxfId="13363" priority="7990" operator="notEqual">
      <formula>DA284</formula>
    </cfRule>
  </conditionalFormatting>
  <conditionalFormatting sqref="DF286">
    <cfRule type="cellIs" dxfId="13362" priority="7770" operator="notEqual">
      <formula>DA287</formula>
    </cfRule>
  </conditionalFormatting>
  <conditionalFormatting sqref="DF289">
    <cfRule type="cellIs" dxfId="13361" priority="7550" operator="notEqual">
      <formula>DA290</formula>
    </cfRule>
  </conditionalFormatting>
  <conditionalFormatting sqref="DF292">
    <cfRule type="cellIs" dxfId="13360" priority="324" operator="notEqual">
      <formula>DA293</formula>
    </cfRule>
  </conditionalFormatting>
  <conditionalFormatting sqref="DF295">
    <cfRule type="cellIs" dxfId="13359" priority="7330" operator="notEqual">
      <formula>DA296</formula>
    </cfRule>
  </conditionalFormatting>
  <conditionalFormatting sqref="DF298">
    <cfRule type="cellIs" dxfId="13358" priority="7110" operator="notEqual">
      <formula>DA299</formula>
    </cfRule>
  </conditionalFormatting>
  <conditionalFormatting sqref="DF301">
    <cfRule type="cellIs" dxfId="13357" priority="6890" operator="notEqual">
      <formula>DA302</formula>
    </cfRule>
  </conditionalFormatting>
  <conditionalFormatting sqref="DF304">
    <cfRule type="cellIs" dxfId="13356" priority="6670" operator="notEqual">
      <formula>DA305</formula>
    </cfRule>
  </conditionalFormatting>
  <conditionalFormatting sqref="DF307">
    <cfRule type="cellIs" dxfId="13355" priority="6450" operator="notEqual">
      <formula>DA308</formula>
    </cfRule>
  </conditionalFormatting>
  <conditionalFormatting sqref="DF310">
    <cfRule type="cellIs" dxfId="13354" priority="22920" operator="notEqual">
      <formula>DA311</formula>
    </cfRule>
  </conditionalFormatting>
  <conditionalFormatting sqref="DF313">
    <cfRule type="cellIs" dxfId="13353" priority="6010" operator="notEqual">
      <formula>DA314</formula>
    </cfRule>
  </conditionalFormatting>
  <conditionalFormatting sqref="DF316">
    <cfRule type="cellIs" dxfId="13352" priority="5790" operator="notEqual">
      <formula>DA317</formula>
    </cfRule>
  </conditionalFormatting>
  <conditionalFormatting sqref="DF319">
    <cfRule type="cellIs" dxfId="13351" priority="5570" operator="notEqual">
      <formula>DA320</formula>
    </cfRule>
  </conditionalFormatting>
  <conditionalFormatting sqref="DF322">
    <cfRule type="cellIs" dxfId="13350" priority="5350" operator="notEqual">
      <formula>DA323</formula>
    </cfRule>
  </conditionalFormatting>
  <conditionalFormatting sqref="DF325">
    <cfRule type="cellIs" dxfId="13349" priority="5130" operator="notEqual">
      <formula>DA326</formula>
    </cfRule>
  </conditionalFormatting>
  <conditionalFormatting sqref="DF328">
    <cfRule type="cellIs" dxfId="13348" priority="4910" operator="notEqual">
      <formula>DA329</formula>
    </cfRule>
  </conditionalFormatting>
  <conditionalFormatting sqref="DF331">
    <cfRule type="cellIs" dxfId="13347" priority="4690" operator="notEqual">
      <formula>DA332</formula>
    </cfRule>
  </conditionalFormatting>
  <conditionalFormatting sqref="DF334">
    <cfRule type="cellIs" dxfId="13346" priority="84" operator="notEqual">
      <formula>DA335</formula>
    </cfRule>
  </conditionalFormatting>
  <conditionalFormatting sqref="DF337">
    <cfRule type="cellIs" dxfId="13345" priority="4470" operator="notEqual">
      <formula>DA338</formula>
    </cfRule>
  </conditionalFormatting>
  <conditionalFormatting sqref="DF340">
    <cfRule type="cellIs" dxfId="13344" priority="4250" operator="notEqual">
      <formula>DA341</formula>
    </cfRule>
  </conditionalFormatting>
  <conditionalFormatting sqref="DF343">
    <cfRule type="cellIs" dxfId="13343" priority="6230" operator="notEqual">
      <formula>DA344</formula>
    </cfRule>
  </conditionalFormatting>
  <conditionalFormatting sqref="DF346">
    <cfRule type="cellIs" dxfId="13342" priority="3810" operator="notEqual">
      <formula>DA347</formula>
    </cfRule>
  </conditionalFormatting>
  <conditionalFormatting sqref="DF349">
    <cfRule type="cellIs" dxfId="13341" priority="4030" operator="notEqual">
      <formula>DA350</formula>
    </cfRule>
  </conditionalFormatting>
  <conditionalFormatting sqref="DF352">
    <cfRule type="cellIs" dxfId="13340" priority="3370" operator="notEqual">
      <formula>DA353</formula>
    </cfRule>
  </conditionalFormatting>
  <conditionalFormatting sqref="DF355">
    <cfRule type="cellIs" dxfId="13339" priority="3150" operator="notEqual">
      <formula>DA356</formula>
    </cfRule>
  </conditionalFormatting>
  <conditionalFormatting sqref="DF358">
    <cfRule type="cellIs" dxfId="13338" priority="2930" operator="notEqual">
      <formula>DA359</formula>
    </cfRule>
  </conditionalFormatting>
  <conditionalFormatting sqref="DF361">
    <cfRule type="cellIs" dxfId="13337" priority="22910" operator="notEqual">
      <formula>DA362</formula>
    </cfRule>
  </conditionalFormatting>
  <conditionalFormatting sqref="DF364">
    <cfRule type="cellIs" dxfId="13336" priority="22900" operator="notEqual">
      <formula>DA365</formula>
    </cfRule>
  </conditionalFormatting>
  <conditionalFormatting sqref="DF367">
    <cfRule type="cellIs" dxfId="13335" priority="22880" operator="notEqual">
      <formula>DA368</formula>
    </cfRule>
  </conditionalFormatting>
  <conditionalFormatting sqref="DF370">
    <cfRule type="cellIs" dxfId="13334" priority="23100" operator="notEqual">
      <formula>DA371</formula>
    </cfRule>
  </conditionalFormatting>
  <conditionalFormatting sqref="DG19">
    <cfRule type="cellIs" dxfId="13333" priority="23309" operator="notEqual">
      <formula>DA20</formula>
    </cfRule>
  </conditionalFormatting>
  <conditionalFormatting sqref="DG22">
    <cfRule type="cellIs" dxfId="13332" priority="23299" operator="notEqual">
      <formula>DA23</formula>
    </cfRule>
  </conditionalFormatting>
  <conditionalFormatting sqref="DG25">
    <cfRule type="cellIs" dxfId="13331" priority="23289" operator="notEqual">
      <formula>DA26</formula>
    </cfRule>
  </conditionalFormatting>
  <conditionalFormatting sqref="DG28">
    <cfRule type="cellIs" dxfId="13330" priority="23279" operator="notEqual">
      <formula>DA29</formula>
    </cfRule>
  </conditionalFormatting>
  <conditionalFormatting sqref="DG31">
    <cfRule type="cellIs" dxfId="13329" priority="23269" operator="notEqual">
      <formula>DA32</formula>
    </cfRule>
  </conditionalFormatting>
  <conditionalFormatting sqref="DG34">
    <cfRule type="cellIs" dxfId="13328" priority="23259" operator="notEqual">
      <formula>DA35</formula>
    </cfRule>
  </conditionalFormatting>
  <conditionalFormatting sqref="DG37">
    <cfRule type="cellIs" dxfId="13327" priority="23249" operator="notEqual">
      <formula>DA38</formula>
    </cfRule>
  </conditionalFormatting>
  <conditionalFormatting sqref="DG40">
    <cfRule type="cellIs" dxfId="13326" priority="23239" operator="notEqual">
      <formula>DA41</formula>
    </cfRule>
  </conditionalFormatting>
  <conditionalFormatting sqref="DG43">
    <cfRule type="cellIs" dxfId="13325" priority="23229" operator="notEqual">
      <formula>DA44</formula>
    </cfRule>
  </conditionalFormatting>
  <conditionalFormatting sqref="DG46">
    <cfRule type="cellIs" dxfId="13324" priority="23219" operator="notEqual">
      <formula>DA47</formula>
    </cfRule>
  </conditionalFormatting>
  <conditionalFormatting sqref="DG49">
    <cfRule type="cellIs" dxfId="13323" priority="23209" operator="notEqual">
      <formula>DA50</formula>
    </cfRule>
  </conditionalFormatting>
  <conditionalFormatting sqref="DG52">
    <cfRule type="cellIs" dxfId="13322" priority="23199" operator="notEqual">
      <formula>DA53</formula>
    </cfRule>
  </conditionalFormatting>
  <conditionalFormatting sqref="DG55">
    <cfRule type="cellIs" dxfId="13321" priority="23189" operator="notEqual">
      <formula>DA56</formula>
    </cfRule>
  </conditionalFormatting>
  <conditionalFormatting sqref="DG58">
    <cfRule type="cellIs" dxfId="13320" priority="23179" operator="notEqual">
      <formula>DA59</formula>
    </cfRule>
  </conditionalFormatting>
  <conditionalFormatting sqref="DG61">
    <cfRule type="cellIs" dxfId="13319" priority="23169" operator="notEqual">
      <formula>DA62</formula>
    </cfRule>
  </conditionalFormatting>
  <conditionalFormatting sqref="DG64">
    <cfRule type="cellIs" dxfId="13318" priority="23159" operator="notEqual">
      <formula>DA65</formula>
    </cfRule>
  </conditionalFormatting>
  <conditionalFormatting sqref="DG67">
    <cfRule type="cellIs" dxfId="13317" priority="23149" operator="notEqual">
      <formula>DA68</formula>
    </cfRule>
  </conditionalFormatting>
  <conditionalFormatting sqref="DG70">
    <cfRule type="cellIs" dxfId="13316" priority="23139" operator="notEqual">
      <formula>DA71</formula>
    </cfRule>
  </conditionalFormatting>
  <conditionalFormatting sqref="DG73">
    <cfRule type="cellIs" dxfId="13315" priority="23129" operator="notEqual">
      <formula>DA74</formula>
    </cfRule>
  </conditionalFormatting>
  <conditionalFormatting sqref="DG76">
    <cfRule type="cellIs" dxfId="13314" priority="23059" operator="notEqual">
      <formula>DA77</formula>
    </cfRule>
  </conditionalFormatting>
  <conditionalFormatting sqref="DG79">
    <cfRule type="cellIs" dxfId="13313" priority="23049" operator="notEqual">
      <formula>DA80</formula>
    </cfRule>
  </conditionalFormatting>
  <conditionalFormatting sqref="DG82">
    <cfRule type="cellIs" dxfId="13312" priority="23039" operator="notEqual">
      <formula>DA83</formula>
    </cfRule>
  </conditionalFormatting>
  <conditionalFormatting sqref="DG85">
    <cfRule type="cellIs" dxfId="13311" priority="23029" operator="notEqual">
      <formula>DA86</formula>
    </cfRule>
  </conditionalFormatting>
  <conditionalFormatting sqref="DG88">
    <cfRule type="cellIs" dxfId="13310" priority="23019" operator="notEqual">
      <formula>DA89</formula>
    </cfRule>
  </conditionalFormatting>
  <conditionalFormatting sqref="DG91">
    <cfRule type="cellIs" dxfId="13309" priority="22999" operator="notEqual">
      <formula>DA92</formula>
    </cfRule>
  </conditionalFormatting>
  <conditionalFormatting sqref="DG94">
    <cfRule type="cellIs" dxfId="13308" priority="743" operator="notEqual">
      <formula>DA95</formula>
    </cfRule>
  </conditionalFormatting>
  <conditionalFormatting sqref="DG97">
    <cfRule type="cellIs" dxfId="13307" priority="23009" operator="notEqual">
      <formula>DA98</formula>
    </cfRule>
  </conditionalFormatting>
  <conditionalFormatting sqref="DG100">
    <cfRule type="cellIs" dxfId="13306" priority="22989" operator="notEqual">
      <formula>DA101</formula>
    </cfRule>
  </conditionalFormatting>
  <conditionalFormatting sqref="DG103">
    <cfRule type="cellIs" dxfId="13305" priority="22979" operator="notEqual">
      <formula>DA104</formula>
    </cfRule>
  </conditionalFormatting>
  <conditionalFormatting sqref="DG106">
    <cfRule type="cellIs" dxfId="13304" priority="22969" operator="notEqual">
      <formula>DA107</formula>
    </cfRule>
  </conditionalFormatting>
  <conditionalFormatting sqref="DG109">
    <cfRule type="cellIs" dxfId="13303" priority="22959" operator="notEqual">
      <formula>DA110</formula>
    </cfRule>
  </conditionalFormatting>
  <conditionalFormatting sqref="DG112">
    <cfRule type="cellIs" dxfId="13302" priority="22949" operator="notEqual">
      <formula>DA113</formula>
    </cfRule>
  </conditionalFormatting>
  <conditionalFormatting sqref="DG115">
    <cfRule type="cellIs" dxfId="13301" priority="22939" operator="notEqual">
      <formula>DA116</formula>
    </cfRule>
  </conditionalFormatting>
  <conditionalFormatting sqref="DG118">
    <cfRule type="cellIs" dxfId="13300" priority="22929" operator="notEqual">
      <formula>DA119</formula>
    </cfRule>
  </conditionalFormatting>
  <conditionalFormatting sqref="DG121">
    <cfRule type="cellIs" dxfId="13299" priority="19429" operator="notEqual">
      <formula>DA122</formula>
    </cfRule>
  </conditionalFormatting>
  <conditionalFormatting sqref="DG124">
    <cfRule type="cellIs" dxfId="13298" priority="19209" operator="notEqual">
      <formula>DA125</formula>
    </cfRule>
  </conditionalFormatting>
  <conditionalFormatting sqref="DG127">
    <cfRule type="cellIs" dxfId="13297" priority="18989" operator="notEqual">
      <formula>DA128</formula>
    </cfRule>
  </conditionalFormatting>
  <conditionalFormatting sqref="DG130">
    <cfRule type="cellIs" dxfId="13296" priority="18769" operator="notEqual">
      <formula>DA131</formula>
    </cfRule>
  </conditionalFormatting>
  <conditionalFormatting sqref="DG133">
    <cfRule type="cellIs" dxfId="13295" priority="18549" operator="notEqual">
      <formula>DA134</formula>
    </cfRule>
  </conditionalFormatting>
  <conditionalFormatting sqref="DG136">
    <cfRule type="cellIs" dxfId="13294" priority="18329" operator="notEqual">
      <formula>DA137</formula>
    </cfRule>
  </conditionalFormatting>
  <conditionalFormatting sqref="DG139">
    <cfRule type="cellIs" dxfId="13293" priority="18109" operator="notEqual">
      <formula>DA140</formula>
    </cfRule>
  </conditionalFormatting>
  <conditionalFormatting sqref="DG142">
    <cfRule type="cellIs" dxfId="13292" priority="17889" operator="notEqual">
      <formula>DA143</formula>
    </cfRule>
  </conditionalFormatting>
  <conditionalFormatting sqref="DG145">
    <cfRule type="cellIs" dxfId="13291" priority="17669" operator="notEqual">
      <formula>DA146</formula>
    </cfRule>
  </conditionalFormatting>
  <conditionalFormatting sqref="DG148">
    <cfRule type="cellIs" dxfId="13290" priority="17449" operator="notEqual">
      <formula>DA149</formula>
    </cfRule>
  </conditionalFormatting>
  <conditionalFormatting sqref="DG151">
    <cfRule type="cellIs" dxfId="13289" priority="17229" operator="notEqual">
      <formula>DA152</formula>
    </cfRule>
  </conditionalFormatting>
  <conditionalFormatting sqref="DG154">
    <cfRule type="cellIs" dxfId="13288" priority="17009" operator="notEqual">
      <formula>DA155</formula>
    </cfRule>
  </conditionalFormatting>
  <conditionalFormatting sqref="DG157">
    <cfRule type="cellIs" dxfId="13287" priority="16789" operator="notEqual">
      <formula>DA158</formula>
    </cfRule>
  </conditionalFormatting>
  <conditionalFormatting sqref="DG160">
    <cfRule type="cellIs" dxfId="13286" priority="16569" operator="notEqual">
      <formula>DA161</formula>
    </cfRule>
  </conditionalFormatting>
  <conditionalFormatting sqref="DG163">
    <cfRule type="cellIs" dxfId="13285" priority="16349" operator="notEqual">
      <formula>DA164</formula>
    </cfRule>
  </conditionalFormatting>
  <conditionalFormatting sqref="DG166">
    <cfRule type="cellIs" dxfId="13284" priority="523" operator="notEqual">
      <formula>DA167</formula>
    </cfRule>
  </conditionalFormatting>
  <conditionalFormatting sqref="DG169">
    <cfRule type="cellIs" dxfId="13283" priority="16129" operator="notEqual">
      <formula>DA170</formula>
    </cfRule>
  </conditionalFormatting>
  <conditionalFormatting sqref="DG172">
    <cfRule type="cellIs" dxfId="13282" priority="15909" operator="notEqual">
      <formula>DA173</formula>
    </cfRule>
  </conditionalFormatting>
  <conditionalFormatting sqref="DG175">
    <cfRule type="cellIs" dxfId="13281" priority="15689" operator="notEqual">
      <formula>DA176</formula>
    </cfRule>
  </conditionalFormatting>
  <conditionalFormatting sqref="DG178">
    <cfRule type="cellIs" dxfId="13280" priority="15469" operator="notEqual">
      <formula>DA179</formula>
    </cfRule>
  </conditionalFormatting>
  <conditionalFormatting sqref="DG181">
    <cfRule type="cellIs" dxfId="13279" priority="15249" operator="notEqual">
      <formula>DA182</formula>
    </cfRule>
  </conditionalFormatting>
  <conditionalFormatting sqref="DG184">
    <cfRule type="cellIs" dxfId="13278" priority="15029" operator="notEqual">
      <formula>DA185</formula>
    </cfRule>
  </conditionalFormatting>
  <conditionalFormatting sqref="DG187">
    <cfRule type="cellIs" dxfId="13277" priority="14809" operator="notEqual">
      <formula>DA188</formula>
    </cfRule>
  </conditionalFormatting>
  <conditionalFormatting sqref="DG190">
    <cfRule type="cellIs" dxfId="13276" priority="14589" operator="notEqual">
      <formula>DA191</formula>
    </cfRule>
  </conditionalFormatting>
  <conditionalFormatting sqref="DG193">
    <cfRule type="cellIs" dxfId="13275" priority="14369" operator="notEqual">
      <formula>DA194</formula>
    </cfRule>
  </conditionalFormatting>
  <conditionalFormatting sqref="DG196">
    <cfRule type="cellIs" dxfId="13274" priority="14149" operator="notEqual">
      <formula>DA197</formula>
    </cfRule>
  </conditionalFormatting>
  <conditionalFormatting sqref="DG199">
    <cfRule type="cellIs" dxfId="13273" priority="13929" operator="notEqual">
      <formula>DA200</formula>
    </cfRule>
  </conditionalFormatting>
  <conditionalFormatting sqref="DG202">
    <cfRule type="cellIs" dxfId="13272" priority="13709" operator="notEqual">
      <formula>DA203</formula>
    </cfRule>
  </conditionalFormatting>
  <conditionalFormatting sqref="DG205">
    <cfRule type="cellIs" dxfId="13271" priority="13489" operator="notEqual">
      <formula>DA206</formula>
    </cfRule>
  </conditionalFormatting>
  <conditionalFormatting sqref="DG208">
    <cfRule type="cellIs" dxfId="13270" priority="13269" operator="notEqual">
      <formula>DA209</formula>
    </cfRule>
  </conditionalFormatting>
  <conditionalFormatting sqref="DG211">
    <cfRule type="cellIs" dxfId="13269" priority="13049" operator="notEqual">
      <formula>DA212</formula>
    </cfRule>
  </conditionalFormatting>
  <conditionalFormatting sqref="DG214">
    <cfRule type="cellIs" dxfId="13268" priority="12829" operator="notEqual">
      <formula>DA215</formula>
    </cfRule>
  </conditionalFormatting>
  <conditionalFormatting sqref="DG217">
    <cfRule type="cellIs" dxfId="13267" priority="12609" operator="notEqual">
      <formula>DA218</formula>
    </cfRule>
  </conditionalFormatting>
  <conditionalFormatting sqref="DG220">
    <cfRule type="cellIs" dxfId="13266" priority="12389" operator="notEqual">
      <formula>DA221</formula>
    </cfRule>
  </conditionalFormatting>
  <conditionalFormatting sqref="DG223">
    <cfRule type="cellIs" dxfId="13265" priority="12169" operator="notEqual">
      <formula>DA224</formula>
    </cfRule>
  </conditionalFormatting>
  <conditionalFormatting sqref="DG226">
    <cfRule type="cellIs" dxfId="13264" priority="11949" operator="notEqual">
      <formula>DA227</formula>
    </cfRule>
  </conditionalFormatting>
  <conditionalFormatting sqref="DG229">
    <cfRule type="cellIs" dxfId="13263" priority="11729" operator="notEqual">
      <formula>DA230</formula>
    </cfRule>
  </conditionalFormatting>
  <conditionalFormatting sqref="DG232">
    <cfRule type="cellIs" dxfId="13262" priority="11509" operator="notEqual">
      <formula>DA233</formula>
    </cfRule>
  </conditionalFormatting>
  <conditionalFormatting sqref="DG235">
    <cfRule type="cellIs" dxfId="13261" priority="11289" operator="notEqual">
      <formula>DA236</formula>
    </cfRule>
  </conditionalFormatting>
  <conditionalFormatting sqref="DG238">
    <cfRule type="cellIs" dxfId="13260" priority="11069" operator="notEqual">
      <formula>DA239</formula>
    </cfRule>
  </conditionalFormatting>
  <conditionalFormatting sqref="DG241">
    <cfRule type="cellIs" dxfId="13259" priority="10849" operator="notEqual">
      <formula>DA242</formula>
    </cfRule>
  </conditionalFormatting>
  <conditionalFormatting sqref="DG244">
    <cfRule type="cellIs" dxfId="13258" priority="10629" operator="notEqual">
      <formula>DA245</formula>
    </cfRule>
  </conditionalFormatting>
  <conditionalFormatting sqref="DG247">
    <cfRule type="cellIs" dxfId="13257" priority="10409" operator="notEqual">
      <formula>DA248</formula>
    </cfRule>
  </conditionalFormatting>
  <conditionalFormatting sqref="DG250">
    <cfRule type="cellIs" dxfId="13256" priority="10189" operator="notEqual">
      <formula>DA251</formula>
    </cfRule>
  </conditionalFormatting>
  <conditionalFormatting sqref="DG253">
    <cfRule type="cellIs" dxfId="13255" priority="9969" operator="notEqual">
      <formula>DA254</formula>
    </cfRule>
  </conditionalFormatting>
  <conditionalFormatting sqref="DG256">
    <cfRule type="cellIs" dxfId="13254" priority="9749" operator="notEqual">
      <formula>DA257</formula>
    </cfRule>
  </conditionalFormatting>
  <conditionalFormatting sqref="DG259">
    <cfRule type="cellIs" dxfId="13253" priority="9529" operator="notEqual">
      <formula>DA260</formula>
    </cfRule>
  </conditionalFormatting>
  <conditionalFormatting sqref="DG262">
    <cfRule type="cellIs" dxfId="13252" priority="9309" operator="notEqual">
      <formula>DA263</formula>
    </cfRule>
  </conditionalFormatting>
  <conditionalFormatting sqref="DG265">
    <cfRule type="cellIs" dxfId="13251" priority="9089" operator="notEqual">
      <formula>DA266</formula>
    </cfRule>
  </conditionalFormatting>
  <conditionalFormatting sqref="DG268">
    <cfRule type="cellIs" dxfId="13250" priority="8869" operator="notEqual">
      <formula>DA269</formula>
    </cfRule>
  </conditionalFormatting>
  <conditionalFormatting sqref="DG271">
    <cfRule type="cellIs" dxfId="13249" priority="8649" operator="notEqual">
      <formula>DA272</formula>
    </cfRule>
  </conditionalFormatting>
  <conditionalFormatting sqref="DG274">
    <cfRule type="cellIs" dxfId="13248" priority="1389" operator="notEqual">
      <formula>DA275</formula>
    </cfRule>
  </conditionalFormatting>
  <conditionalFormatting sqref="DG277">
    <cfRule type="cellIs" dxfId="13247" priority="8429" operator="notEqual">
      <formula>DA278</formula>
    </cfRule>
  </conditionalFormatting>
  <conditionalFormatting sqref="DG280">
    <cfRule type="cellIs" dxfId="13246" priority="8209" operator="notEqual">
      <formula>DA281</formula>
    </cfRule>
  </conditionalFormatting>
  <conditionalFormatting sqref="DG283">
    <cfRule type="cellIs" dxfId="13245" priority="7989" operator="notEqual">
      <formula>DA284</formula>
    </cfRule>
  </conditionalFormatting>
  <conditionalFormatting sqref="DG286">
    <cfRule type="cellIs" dxfId="13244" priority="7769" operator="notEqual">
      <formula>DA287</formula>
    </cfRule>
  </conditionalFormatting>
  <conditionalFormatting sqref="DG289">
    <cfRule type="cellIs" dxfId="13243" priority="7549" operator="notEqual">
      <formula>DA290</formula>
    </cfRule>
  </conditionalFormatting>
  <conditionalFormatting sqref="DG292">
    <cfRule type="cellIs" dxfId="13242" priority="323" operator="notEqual">
      <formula>DA293</formula>
    </cfRule>
  </conditionalFormatting>
  <conditionalFormatting sqref="DG295">
    <cfRule type="cellIs" dxfId="13241" priority="7329" operator="notEqual">
      <formula>DA296</formula>
    </cfRule>
  </conditionalFormatting>
  <conditionalFormatting sqref="DG298">
    <cfRule type="cellIs" dxfId="13240" priority="7109" operator="notEqual">
      <formula>DA299</formula>
    </cfRule>
  </conditionalFormatting>
  <conditionalFormatting sqref="DG301">
    <cfRule type="cellIs" dxfId="13239" priority="6889" operator="notEqual">
      <formula>DA302</formula>
    </cfRule>
  </conditionalFormatting>
  <conditionalFormatting sqref="DG304">
    <cfRule type="cellIs" dxfId="13238" priority="6669" operator="notEqual">
      <formula>DA305</formula>
    </cfRule>
  </conditionalFormatting>
  <conditionalFormatting sqref="DG307">
    <cfRule type="cellIs" dxfId="13237" priority="6449" operator="notEqual">
      <formula>DA308</formula>
    </cfRule>
  </conditionalFormatting>
  <conditionalFormatting sqref="DG310">
    <cfRule type="cellIs" dxfId="13236" priority="22919" operator="notEqual">
      <formula>DA311</formula>
    </cfRule>
  </conditionalFormatting>
  <conditionalFormatting sqref="DG313">
    <cfRule type="cellIs" dxfId="13235" priority="6009" operator="notEqual">
      <formula>DA314</formula>
    </cfRule>
  </conditionalFormatting>
  <conditionalFormatting sqref="DG316">
    <cfRule type="cellIs" dxfId="13234" priority="5789" operator="notEqual">
      <formula>DA317</formula>
    </cfRule>
  </conditionalFormatting>
  <conditionalFormatting sqref="DG319">
    <cfRule type="cellIs" dxfId="13233" priority="5569" operator="notEqual">
      <formula>DA320</formula>
    </cfRule>
  </conditionalFormatting>
  <conditionalFormatting sqref="DG322">
    <cfRule type="cellIs" dxfId="13232" priority="5349" operator="notEqual">
      <formula>DA323</formula>
    </cfRule>
  </conditionalFormatting>
  <conditionalFormatting sqref="DG325">
    <cfRule type="cellIs" dxfId="13231" priority="5129" operator="notEqual">
      <formula>DA326</formula>
    </cfRule>
  </conditionalFormatting>
  <conditionalFormatting sqref="DG328">
    <cfRule type="cellIs" dxfId="13230" priority="4909" operator="notEqual">
      <formula>DA329</formula>
    </cfRule>
  </conditionalFormatting>
  <conditionalFormatting sqref="DG331">
    <cfRule type="cellIs" dxfId="13229" priority="4689" operator="notEqual">
      <formula>DA332</formula>
    </cfRule>
  </conditionalFormatting>
  <conditionalFormatting sqref="DG334">
    <cfRule type="cellIs" dxfId="13228" priority="83" operator="notEqual">
      <formula>DA335</formula>
    </cfRule>
  </conditionalFormatting>
  <conditionalFormatting sqref="DG337">
    <cfRule type="cellIs" dxfId="13227" priority="4469" operator="notEqual">
      <formula>DA338</formula>
    </cfRule>
  </conditionalFormatting>
  <conditionalFormatting sqref="DG340">
    <cfRule type="cellIs" dxfId="13226" priority="4249" operator="notEqual">
      <formula>DA341</formula>
    </cfRule>
  </conditionalFormatting>
  <conditionalFormatting sqref="DG343">
    <cfRule type="cellIs" dxfId="13225" priority="6229" operator="notEqual">
      <formula>DA344</formula>
    </cfRule>
  </conditionalFormatting>
  <conditionalFormatting sqref="DG346">
    <cfRule type="cellIs" dxfId="13224" priority="3809" operator="notEqual">
      <formula>DA347</formula>
    </cfRule>
  </conditionalFormatting>
  <conditionalFormatting sqref="DG349">
    <cfRule type="cellIs" dxfId="13223" priority="4029" operator="notEqual">
      <formula>DA350</formula>
    </cfRule>
  </conditionalFormatting>
  <conditionalFormatting sqref="DG352">
    <cfRule type="cellIs" dxfId="13222" priority="3369" operator="notEqual">
      <formula>DA353</formula>
    </cfRule>
  </conditionalFormatting>
  <conditionalFormatting sqref="DG355">
    <cfRule type="cellIs" dxfId="13221" priority="3149" operator="notEqual">
      <formula>DA356</formula>
    </cfRule>
  </conditionalFormatting>
  <conditionalFormatting sqref="DG358">
    <cfRule type="cellIs" dxfId="13220" priority="2929" operator="notEqual">
      <formula>DA359</formula>
    </cfRule>
  </conditionalFormatting>
  <conditionalFormatting sqref="DG361">
    <cfRule type="cellIs" dxfId="13219" priority="22909" operator="notEqual">
      <formula>DA362</formula>
    </cfRule>
  </conditionalFormatting>
  <conditionalFormatting sqref="DG364">
    <cfRule type="cellIs" dxfId="13218" priority="22899" operator="notEqual">
      <formula>DA365</formula>
    </cfRule>
  </conditionalFormatting>
  <conditionalFormatting sqref="DG367">
    <cfRule type="cellIs" dxfId="13217" priority="22879" operator="notEqual">
      <formula>DA368</formula>
    </cfRule>
  </conditionalFormatting>
  <conditionalFormatting sqref="DG370">
    <cfRule type="cellIs" dxfId="13216" priority="23099" operator="notEqual">
      <formula>DA371</formula>
    </cfRule>
  </conditionalFormatting>
  <conditionalFormatting sqref="DH19">
    <cfRule type="cellIs" dxfId="13215" priority="23308" operator="notEqual">
      <formula>DA20</formula>
    </cfRule>
  </conditionalFormatting>
  <conditionalFormatting sqref="DH22">
    <cfRule type="cellIs" dxfId="13214" priority="23298" operator="notEqual">
      <formula>DA23</formula>
    </cfRule>
  </conditionalFormatting>
  <conditionalFormatting sqref="DH25">
    <cfRule type="cellIs" dxfId="13213" priority="23288" operator="notEqual">
      <formula>DA26</formula>
    </cfRule>
  </conditionalFormatting>
  <conditionalFormatting sqref="DH28">
    <cfRule type="cellIs" dxfId="13212" priority="23278" operator="notEqual">
      <formula>DA29</formula>
    </cfRule>
  </conditionalFormatting>
  <conditionalFormatting sqref="DH31">
    <cfRule type="cellIs" dxfId="13211" priority="23268" operator="notEqual">
      <formula>DA32</formula>
    </cfRule>
  </conditionalFormatting>
  <conditionalFormatting sqref="DH34">
    <cfRule type="cellIs" dxfId="13210" priority="23258" operator="notEqual">
      <formula>DA35</formula>
    </cfRule>
  </conditionalFormatting>
  <conditionalFormatting sqref="DH37">
    <cfRule type="cellIs" dxfId="13209" priority="23248" operator="notEqual">
      <formula>DA38</formula>
    </cfRule>
  </conditionalFormatting>
  <conditionalFormatting sqref="DH40">
    <cfRule type="cellIs" dxfId="13208" priority="23238" operator="notEqual">
      <formula>DA41</formula>
    </cfRule>
  </conditionalFormatting>
  <conditionalFormatting sqref="DH43">
    <cfRule type="cellIs" dxfId="13207" priority="23228" operator="notEqual">
      <formula>DA44</formula>
    </cfRule>
  </conditionalFormatting>
  <conditionalFormatting sqref="DH46">
    <cfRule type="cellIs" dxfId="13206" priority="23218" operator="notEqual">
      <formula>DA47</formula>
    </cfRule>
  </conditionalFormatting>
  <conditionalFormatting sqref="DH49">
    <cfRule type="cellIs" dxfId="13205" priority="23208" operator="notEqual">
      <formula>DA50</formula>
    </cfRule>
  </conditionalFormatting>
  <conditionalFormatting sqref="DH52">
    <cfRule type="cellIs" dxfId="13204" priority="23198" operator="notEqual">
      <formula>DA53</formula>
    </cfRule>
  </conditionalFormatting>
  <conditionalFormatting sqref="DH55">
    <cfRule type="cellIs" dxfId="13203" priority="23188" operator="notEqual">
      <formula>DA56</formula>
    </cfRule>
  </conditionalFormatting>
  <conditionalFormatting sqref="DH58">
    <cfRule type="cellIs" dxfId="13202" priority="23178" operator="notEqual">
      <formula>DA59</formula>
    </cfRule>
  </conditionalFormatting>
  <conditionalFormatting sqref="DH61">
    <cfRule type="cellIs" dxfId="13201" priority="23168" operator="notEqual">
      <formula>DA62</formula>
    </cfRule>
  </conditionalFormatting>
  <conditionalFormatting sqref="DH64">
    <cfRule type="cellIs" dxfId="13200" priority="23158" operator="notEqual">
      <formula>DA65</formula>
    </cfRule>
  </conditionalFormatting>
  <conditionalFormatting sqref="DH67">
    <cfRule type="cellIs" dxfId="13199" priority="23148" operator="notEqual">
      <formula>DA68</formula>
    </cfRule>
  </conditionalFormatting>
  <conditionalFormatting sqref="DH70">
    <cfRule type="cellIs" dxfId="13198" priority="23138" operator="notEqual">
      <formula>DA71</formula>
    </cfRule>
  </conditionalFormatting>
  <conditionalFormatting sqref="DH73">
    <cfRule type="cellIs" dxfId="13197" priority="23128" operator="notEqual">
      <formula>DA74</formula>
    </cfRule>
  </conditionalFormatting>
  <conditionalFormatting sqref="DH76">
    <cfRule type="cellIs" dxfId="13196" priority="23058" operator="notEqual">
      <formula>DA77</formula>
    </cfRule>
  </conditionalFormatting>
  <conditionalFormatting sqref="DH79">
    <cfRule type="cellIs" dxfId="13195" priority="23048" operator="notEqual">
      <formula>DA80</formula>
    </cfRule>
  </conditionalFormatting>
  <conditionalFormatting sqref="DH82">
    <cfRule type="cellIs" dxfId="13194" priority="23038" operator="notEqual">
      <formula>DA83</formula>
    </cfRule>
  </conditionalFormatting>
  <conditionalFormatting sqref="DH85">
    <cfRule type="cellIs" dxfId="13193" priority="23028" operator="notEqual">
      <formula>DA86</formula>
    </cfRule>
  </conditionalFormatting>
  <conditionalFormatting sqref="DH88">
    <cfRule type="cellIs" dxfId="13192" priority="23018" operator="notEqual">
      <formula>DA89</formula>
    </cfRule>
  </conditionalFormatting>
  <conditionalFormatting sqref="DH91">
    <cfRule type="cellIs" dxfId="13191" priority="22998" operator="notEqual">
      <formula>DA92</formula>
    </cfRule>
  </conditionalFormatting>
  <conditionalFormatting sqref="DH94">
    <cfRule type="cellIs" dxfId="13190" priority="742" operator="notEqual">
      <formula>DA95</formula>
    </cfRule>
  </conditionalFormatting>
  <conditionalFormatting sqref="DH97">
    <cfRule type="cellIs" dxfId="13189" priority="23008" operator="notEqual">
      <formula>DA98</formula>
    </cfRule>
  </conditionalFormatting>
  <conditionalFormatting sqref="DH100">
    <cfRule type="cellIs" dxfId="13188" priority="22988" operator="notEqual">
      <formula>DA101</formula>
    </cfRule>
  </conditionalFormatting>
  <conditionalFormatting sqref="DH103">
    <cfRule type="cellIs" dxfId="13187" priority="22978" operator="notEqual">
      <formula>DA104</formula>
    </cfRule>
  </conditionalFormatting>
  <conditionalFormatting sqref="DH106">
    <cfRule type="cellIs" dxfId="13186" priority="22968" operator="notEqual">
      <formula>DA107</formula>
    </cfRule>
  </conditionalFormatting>
  <conditionalFormatting sqref="DH109">
    <cfRule type="cellIs" dxfId="13185" priority="22958" operator="notEqual">
      <formula>DA110</formula>
    </cfRule>
  </conditionalFormatting>
  <conditionalFormatting sqref="DH112">
    <cfRule type="cellIs" dxfId="13184" priority="22948" operator="notEqual">
      <formula>DA113</formula>
    </cfRule>
  </conditionalFormatting>
  <conditionalFormatting sqref="DH115">
    <cfRule type="cellIs" dxfId="13183" priority="22938" operator="notEqual">
      <formula>DA116</formula>
    </cfRule>
  </conditionalFormatting>
  <conditionalFormatting sqref="DH118">
    <cfRule type="cellIs" dxfId="13182" priority="22928" operator="notEqual">
      <formula>DA119</formula>
    </cfRule>
  </conditionalFormatting>
  <conditionalFormatting sqref="DH121">
    <cfRule type="cellIs" dxfId="13181" priority="19428" operator="notEqual">
      <formula>DA122</formula>
    </cfRule>
  </conditionalFormatting>
  <conditionalFormatting sqref="DH124">
    <cfRule type="cellIs" dxfId="13180" priority="19208" operator="notEqual">
      <formula>DA125</formula>
    </cfRule>
  </conditionalFormatting>
  <conditionalFormatting sqref="DH127">
    <cfRule type="cellIs" dxfId="13179" priority="18988" operator="notEqual">
      <formula>DA128</formula>
    </cfRule>
  </conditionalFormatting>
  <conditionalFormatting sqref="DH130">
    <cfRule type="cellIs" dxfId="13178" priority="18768" operator="notEqual">
      <formula>DA131</formula>
    </cfRule>
  </conditionalFormatting>
  <conditionalFormatting sqref="DH133">
    <cfRule type="cellIs" dxfId="13177" priority="18548" operator="notEqual">
      <formula>DA134</formula>
    </cfRule>
  </conditionalFormatting>
  <conditionalFormatting sqref="DH136">
    <cfRule type="cellIs" dxfId="13176" priority="18328" operator="notEqual">
      <formula>DA137</formula>
    </cfRule>
  </conditionalFormatting>
  <conditionalFormatting sqref="DH139">
    <cfRule type="cellIs" dxfId="13175" priority="18108" operator="notEqual">
      <formula>DA140</formula>
    </cfRule>
  </conditionalFormatting>
  <conditionalFormatting sqref="DH142">
    <cfRule type="cellIs" dxfId="13174" priority="17888" operator="notEqual">
      <formula>DA143</formula>
    </cfRule>
  </conditionalFormatting>
  <conditionalFormatting sqref="DH145">
    <cfRule type="cellIs" dxfId="13173" priority="17668" operator="notEqual">
      <formula>DA146</formula>
    </cfRule>
  </conditionalFormatting>
  <conditionalFormatting sqref="DH148">
    <cfRule type="cellIs" dxfId="13172" priority="17448" operator="notEqual">
      <formula>DA149</formula>
    </cfRule>
  </conditionalFormatting>
  <conditionalFormatting sqref="DH151">
    <cfRule type="cellIs" dxfId="13171" priority="17228" operator="notEqual">
      <formula>DA152</formula>
    </cfRule>
  </conditionalFormatting>
  <conditionalFormatting sqref="DH154">
    <cfRule type="cellIs" dxfId="13170" priority="17008" operator="notEqual">
      <formula>DA155</formula>
    </cfRule>
  </conditionalFormatting>
  <conditionalFormatting sqref="DH157">
    <cfRule type="cellIs" dxfId="13169" priority="16788" operator="notEqual">
      <formula>DA158</formula>
    </cfRule>
  </conditionalFormatting>
  <conditionalFormatting sqref="DH160">
    <cfRule type="cellIs" dxfId="13168" priority="16568" operator="notEqual">
      <formula>DA161</formula>
    </cfRule>
  </conditionalFormatting>
  <conditionalFormatting sqref="DH163">
    <cfRule type="cellIs" dxfId="13167" priority="16348" operator="notEqual">
      <formula>DA164</formula>
    </cfRule>
  </conditionalFormatting>
  <conditionalFormatting sqref="DH166">
    <cfRule type="cellIs" dxfId="13166" priority="522" operator="notEqual">
      <formula>DA167</formula>
    </cfRule>
  </conditionalFormatting>
  <conditionalFormatting sqref="DH169">
    <cfRule type="cellIs" dxfId="13165" priority="16128" operator="notEqual">
      <formula>DA170</formula>
    </cfRule>
  </conditionalFormatting>
  <conditionalFormatting sqref="DH172">
    <cfRule type="cellIs" dxfId="13164" priority="15908" operator="notEqual">
      <formula>DA173</formula>
    </cfRule>
  </conditionalFormatting>
  <conditionalFormatting sqref="DH175">
    <cfRule type="cellIs" dxfId="13163" priority="15688" operator="notEqual">
      <formula>DA176</formula>
    </cfRule>
  </conditionalFormatting>
  <conditionalFormatting sqref="DH178">
    <cfRule type="cellIs" dxfId="13162" priority="15468" operator="notEqual">
      <formula>DA179</formula>
    </cfRule>
  </conditionalFormatting>
  <conditionalFormatting sqref="DH181">
    <cfRule type="cellIs" dxfId="13161" priority="15248" operator="notEqual">
      <formula>DA182</formula>
    </cfRule>
  </conditionalFormatting>
  <conditionalFormatting sqref="DH184">
    <cfRule type="cellIs" dxfId="13160" priority="15028" operator="notEqual">
      <formula>DA185</formula>
    </cfRule>
  </conditionalFormatting>
  <conditionalFormatting sqref="DH187">
    <cfRule type="cellIs" dxfId="13159" priority="14808" operator="notEqual">
      <formula>DA188</formula>
    </cfRule>
  </conditionalFormatting>
  <conditionalFormatting sqref="DH190">
    <cfRule type="cellIs" dxfId="13158" priority="14588" operator="notEqual">
      <formula>DA191</formula>
    </cfRule>
  </conditionalFormatting>
  <conditionalFormatting sqref="DH193">
    <cfRule type="cellIs" dxfId="13157" priority="14368" operator="notEqual">
      <formula>DA194</formula>
    </cfRule>
  </conditionalFormatting>
  <conditionalFormatting sqref="DH196">
    <cfRule type="cellIs" dxfId="13156" priority="14148" operator="notEqual">
      <formula>DA197</formula>
    </cfRule>
  </conditionalFormatting>
  <conditionalFormatting sqref="DH199">
    <cfRule type="cellIs" dxfId="13155" priority="13928" operator="notEqual">
      <formula>DA200</formula>
    </cfRule>
  </conditionalFormatting>
  <conditionalFormatting sqref="DH202">
    <cfRule type="cellIs" dxfId="13154" priority="13708" operator="notEqual">
      <formula>DA203</formula>
    </cfRule>
  </conditionalFormatting>
  <conditionalFormatting sqref="DH205">
    <cfRule type="cellIs" dxfId="13153" priority="13488" operator="notEqual">
      <formula>DA206</formula>
    </cfRule>
  </conditionalFormatting>
  <conditionalFormatting sqref="DH208">
    <cfRule type="cellIs" dxfId="13152" priority="13268" operator="notEqual">
      <formula>DA209</formula>
    </cfRule>
  </conditionalFormatting>
  <conditionalFormatting sqref="DH211">
    <cfRule type="cellIs" dxfId="13151" priority="13048" operator="notEqual">
      <formula>DA212</formula>
    </cfRule>
  </conditionalFormatting>
  <conditionalFormatting sqref="DH214">
    <cfRule type="cellIs" dxfId="13150" priority="12828" operator="notEqual">
      <formula>DA215</formula>
    </cfRule>
  </conditionalFormatting>
  <conditionalFormatting sqref="DH217">
    <cfRule type="cellIs" dxfId="13149" priority="12608" operator="notEqual">
      <formula>DA218</formula>
    </cfRule>
  </conditionalFormatting>
  <conditionalFormatting sqref="DH220">
    <cfRule type="cellIs" dxfId="13148" priority="12388" operator="notEqual">
      <formula>DA221</formula>
    </cfRule>
  </conditionalFormatting>
  <conditionalFormatting sqref="DH223">
    <cfRule type="cellIs" dxfId="13147" priority="12168" operator="notEqual">
      <formula>DA224</formula>
    </cfRule>
  </conditionalFormatting>
  <conditionalFormatting sqref="DH226">
    <cfRule type="cellIs" dxfId="13146" priority="11948" operator="notEqual">
      <formula>DA227</formula>
    </cfRule>
  </conditionalFormatting>
  <conditionalFormatting sqref="DH229">
    <cfRule type="cellIs" dxfId="13145" priority="11728" operator="notEqual">
      <formula>DA230</formula>
    </cfRule>
  </conditionalFormatting>
  <conditionalFormatting sqref="DH232">
    <cfRule type="cellIs" dxfId="13144" priority="11508" operator="notEqual">
      <formula>DA233</formula>
    </cfRule>
  </conditionalFormatting>
  <conditionalFormatting sqref="DH235">
    <cfRule type="cellIs" dxfId="13143" priority="11288" operator="notEqual">
      <formula>DA236</formula>
    </cfRule>
  </conditionalFormatting>
  <conditionalFormatting sqref="DH238">
    <cfRule type="cellIs" dxfId="13142" priority="11068" operator="notEqual">
      <formula>DA239</formula>
    </cfRule>
  </conditionalFormatting>
  <conditionalFormatting sqref="DH241">
    <cfRule type="cellIs" dxfId="13141" priority="10848" operator="notEqual">
      <formula>DA242</formula>
    </cfRule>
  </conditionalFormatting>
  <conditionalFormatting sqref="DH244">
    <cfRule type="cellIs" dxfId="13140" priority="10628" operator="notEqual">
      <formula>DA245</formula>
    </cfRule>
  </conditionalFormatting>
  <conditionalFormatting sqref="DH247">
    <cfRule type="cellIs" dxfId="13139" priority="10408" operator="notEqual">
      <formula>DA248</formula>
    </cfRule>
  </conditionalFormatting>
  <conditionalFormatting sqref="DH250">
    <cfRule type="cellIs" dxfId="13138" priority="10188" operator="notEqual">
      <formula>DA251</formula>
    </cfRule>
  </conditionalFormatting>
  <conditionalFormatting sqref="DH253">
    <cfRule type="cellIs" dxfId="13137" priority="9968" operator="notEqual">
      <formula>DA254</formula>
    </cfRule>
  </conditionalFormatting>
  <conditionalFormatting sqref="DH256">
    <cfRule type="cellIs" dxfId="13136" priority="9748" operator="notEqual">
      <formula>DA257</formula>
    </cfRule>
  </conditionalFormatting>
  <conditionalFormatting sqref="DH259">
    <cfRule type="cellIs" dxfId="13135" priority="9528" operator="notEqual">
      <formula>DA260</formula>
    </cfRule>
  </conditionalFormatting>
  <conditionalFormatting sqref="DH262">
    <cfRule type="cellIs" dxfId="13134" priority="9308" operator="notEqual">
      <formula>DA263</formula>
    </cfRule>
  </conditionalFormatting>
  <conditionalFormatting sqref="DH265">
    <cfRule type="cellIs" dxfId="13133" priority="9088" operator="notEqual">
      <formula>DA266</formula>
    </cfRule>
  </conditionalFormatting>
  <conditionalFormatting sqref="DH268">
    <cfRule type="cellIs" dxfId="13132" priority="8868" operator="notEqual">
      <formula>DA269</formula>
    </cfRule>
  </conditionalFormatting>
  <conditionalFormatting sqref="DH271">
    <cfRule type="cellIs" dxfId="13131" priority="8648" operator="notEqual">
      <formula>DA272</formula>
    </cfRule>
  </conditionalFormatting>
  <conditionalFormatting sqref="DH274">
    <cfRule type="cellIs" dxfId="13130" priority="1388" operator="notEqual">
      <formula>DA275</formula>
    </cfRule>
  </conditionalFormatting>
  <conditionalFormatting sqref="DH277">
    <cfRule type="cellIs" dxfId="13129" priority="8428" operator="notEqual">
      <formula>DA278</formula>
    </cfRule>
  </conditionalFormatting>
  <conditionalFormatting sqref="DH280">
    <cfRule type="cellIs" dxfId="13128" priority="8208" operator="notEqual">
      <formula>DA281</formula>
    </cfRule>
  </conditionalFormatting>
  <conditionalFormatting sqref="DH283">
    <cfRule type="cellIs" dxfId="13127" priority="7988" operator="notEqual">
      <formula>DA284</formula>
    </cfRule>
  </conditionalFormatting>
  <conditionalFormatting sqref="DH286">
    <cfRule type="cellIs" dxfId="13126" priority="7768" operator="notEqual">
      <formula>DA287</formula>
    </cfRule>
  </conditionalFormatting>
  <conditionalFormatting sqref="DH289">
    <cfRule type="cellIs" dxfId="13125" priority="7548" operator="notEqual">
      <formula>DA290</formula>
    </cfRule>
  </conditionalFormatting>
  <conditionalFormatting sqref="DH292">
    <cfRule type="cellIs" dxfId="13124" priority="322" operator="notEqual">
      <formula>DA293</formula>
    </cfRule>
  </conditionalFormatting>
  <conditionalFormatting sqref="DH295">
    <cfRule type="cellIs" dxfId="13123" priority="7328" operator="notEqual">
      <formula>DA296</formula>
    </cfRule>
  </conditionalFormatting>
  <conditionalFormatting sqref="DH298">
    <cfRule type="cellIs" dxfId="13122" priority="7108" operator="notEqual">
      <formula>DA299</formula>
    </cfRule>
  </conditionalFormatting>
  <conditionalFormatting sqref="DH301">
    <cfRule type="cellIs" dxfId="13121" priority="6888" operator="notEqual">
      <formula>DA302</formula>
    </cfRule>
  </conditionalFormatting>
  <conditionalFormatting sqref="DH304">
    <cfRule type="cellIs" dxfId="13120" priority="6668" operator="notEqual">
      <formula>DA305</formula>
    </cfRule>
  </conditionalFormatting>
  <conditionalFormatting sqref="DH307">
    <cfRule type="cellIs" dxfId="13119" priority="6448" operator="notEqual">
      <formula>DA308</formula>
    </cfRule>
  </conditionalFormatting>
  <conditionalFormatting sqref="DH310">
    <cfRule type="cellIs" dxfId="13118" priority="22918" operator="notEqual">
      <formula>DA311</formula>
    </cfRule>
  </conditionalFormatting>
  <conditionalFormatting sqref="DH313">
    <cfRule type="cellIs" dxfId="13117" priority="6008" operator="notEqual">
      <formula>DA314</formula>
    </cfRule>
  </conditionalFormatting>
  <conditionalFormatting sqref="DH316">
    <cfRule type="cellIs" dxfId="13116" priority="5788" operator="notEqual">
      <formula>DA317</formula>
    </cfRule>
  </conditionalFormatting>
  <conditionalFormatting sqref="DH319">
    <cfRule type="cellIs" dxfId="13115" priority="5568" operator="notEqual">
      <formula>DA320</formula>
    </cfRule>
  </conditionalFormatting>
  <conditionalFormatting sqref="DH322">
    <cfRule type="cellIs" dxfId="13114" priority="5348" operator="notEqual">
      <formula>DA323</formula>
    </cfRule>
  </conditionalFormatting>
  <conditionalFormatting sqref="DH325">
    <cfRule type="cellIs" dxfId="13113" priority="5128" operator="notEqual">
      <formula>DA326</formula>
    </cfRule>
  </conditionalFormatting>
  <conditionalFormatting sqref="DH328">
    <cfRule type="cellIs" dxfId="13112" priority="4908" operator="notEqual">
      <formula>DA329</formula>
    </cfRule>
  </conditionalFormatting>
  <conditionalFormatting sqref="DH331">
    <cfRule type="cellIs" dxfId="13111" priority="4688" operator="notEqual">
      <formula>DA332</formula>
    </cfRule>
  </conditionalFormatting>
  <conditionalFormatting sqref="DH334">
    <cfRule type="cellIs" dxfId="13110" priority="82" operator="notEqual">
      <formula>DA335</formula>
    </cfRule>
  </conditionalFormatting>
  <conditionalFormatting sqref="DH337">
    <cfRule type="cellIs" dxfId="13109" priority="4468" operator="notEqual">
      <formula>DA338</formula>
    </cfRule>
  </conditionalFormatting>
  <conditionalFormatting sqref="DH340">
    <cfRule type="cellIs" dxfId="13108" priority="4248" operator="notEqual">
      <formula>DA341</formula>
    </cfRule>
  </conditionalFormatting>
  <conditionalFormatting sqref="DH343">
    <cfRule type="cellIs" dxfId="13107" priority="6228" operator="notEqual">
      <formula>DA344</formula>
    </cfRule>
  </conditionalFormatting>
  <conditionalFormatting sqref="DH346">
    <cfRule type="cellIs" dxfId="13106" priority="3808" operator="notEqual">
      <formula>DA347</formula>
    </cfRule>
  </conditionalFormatting>
  <conditionalFormatting sqref="DH349">
    <cfRule type="cellIs" dxfId="13105" priority="4028" operator="notEqual">
      <formula>DA350</formula>
    </cfRule>
  </conditionalFormatting>
  <conditionalFormatting sqref="DH352">
    <cfRule type="cellIs" dxfId="13104" priority="3368" operator="notEqual">
      <formula>DA353</formula>
    </cfRule>
  </conditionalFormatting>
  <conditionalFormatting sqref="DH355">
    <cfRule type="cellIs" dxfId="13103" priority="3148" operator="notEqual">
      <formula>DA356</formula>
    </cfRule>
  </conditionalFormatting>
  <conditionalFormatting sqref="DH358">
    <cfRule type="cellIs" dxfId="13102" priority="2928" operator="notEqual">
      <formula>DA359</formula>
    </cfRule>
  </conditionalFormatting>
  <conditionalFormatting sqref="DH361">
    <cfRule type="cellIs" dxfId="13101" priority="22908" operator="notEqual">
      <formula>DA362</formula>
    </cfRule>
  </conditionalFormatting>
  <conditionalFormatting sqref="DH364">
    <cfRule type="cellIs" dxfId="13100" priority="22898" operator="notEqual">
      <formula>DA365</formula>
    </cfRule>
  </conditionalFormatting>
  <conditionalFormatting sqref="DH367">
    <cfRule type="cellIs" dxfId="13099" priority="22878" operator="notEqual">
      <formula>DA368</formula>
    </cfRule>
  </conditionalFormatting>
  <conditionalFormatting sqref="DH370">
    <cfRule type="cellIs" dxfId="13098" priority="23098" operator="notEqual">
      <formula>DA371</formula>
    </cfRule>
  </conditionalFormatting>
  <conditionalFormatting sqref="DI19">
    <cfRule type="cellIs" dxfId="13097" priority="23307" operator="notEqual">
      <formula>DA20</formula>
    </cfRule>
  </conditionalFormatting>
  <conditionalFormatting sqref="DI22">
    <cfRule type="cellIs" dxfId="13096" priority="23297" operator="notEqual">
      <formula>DA23</formula>
    </cfRule>
  </conditionalFormatting>
  <conditionalFormatting sqref="DI25">
    <cfRule type="cellIs" dxfId="13095" priority="23287" operator="notEqual">
      <formula>DA26</formula>
    </cfRule>
  </conditionalFormatting>
  <conditionalFormatting sqref="DI28">
    <cfRule type="cellIs" dxfId="13094" priority="23277" operator="notEqual">
      <formula>DA29</formula>
    </cfRule>
  </conditionalFormatting>
  <conditionalFormatting sqref="DI31">
    <cfRule type="cellIs" dxfId="13093" priority="23267" operator="notEqual">
      <formula>DA32</formula>
    </cfRule>
  </conditionalFormatting>
  <conditionalFormatting sqref="DI34">
    <cfRule type="cellIs" dxfId="13092" priority="23257" operator="notEqual">
      <formula>DA35</formula>
    </cfRule>
  </conditionalFormatting>
  <conditionalFormatting sqref="DI37">
    <cfRule type="cellIs" dxfId="13091" priority="23247" operator="notEqual">
      <formula>DA38</formula>
    </cfRule>
  </conditionalFormatting>
  <conditionalFormatting sqref="DI40">
    <cfRule type="cellIs" dxfId="13090" priority="23237" operator="notEqual">
      <formula>DA41</formula>
    </cfRule>
  </conditionalFormatting>
  <conditionalFormatting sqref="DI43">
    <cfRule type="cellIs" dxfId="13089" priority="23227" operator="notEqual">
      <formula>DA44</formula>
    </cfRule>
  </conditionalFormatting>
  <conditionalFormatting sqref="DI46">
    <cfRule type="cellIs" dxfId="13088" priority="23217" operator="notEqual">
      <formula>DA47</formula>
    </cfRule>
  </conditionalFormatting>
  <conditionalFormatting sqref="DI49">
    <cfRule type="cellIs" dxfId="13087" priority="23207" operator="notEqual">
      <formula>DA50</formula>
    </cfRule>
  </conditionalFormatting>
  <conditionalFormatting sqref="DI52">
    <cfRule type="cellIs" dxfId="13086" priority="23197" operator="notEqual">
      <formula>DA53</formula>
    </cfRule>
  </conditionalFormatting>
  <conditionalFormatting sqref="DI55">
    <cfRule type="cellIs" dxfId="13085" priority="23187" operator="notEqual">
      <formula>DA56</formula>
    </cfRule>
  </conditionalFormatting>
  <conditionalFormatting sqref="DI58">
    <cfRule type="cellIs" dxfId="13084" priority="23177" operator="notEqual">
      <formula>DA59</formula>
    </cfRule>
  </conditionalFormatting>
  <conditionalFormatting sqref="DI61">
    <cfRule type="cellIs" dxfId="13083" priority="23167" operator="notEqual">
      <formula>DA62</formula>
    </cfRule>
  </conditionalFormatting>
  <conditionalFormatting sqref="DI64">
    <cfRule type="cellIs" dxfId="13082" priority="23157" operator="notEqual">
      <formula>DA65</formula>
    </cfRule>
  </conditionalFormatting>
  <conditionalFormatting sqref="DI67">
    <cfRule type="cellIs" dxfId="13081" priority="23147" operator="notEqual">
      <formula>DA68</formula>
    </cfRule>
  </conditionalFormatting>
  <conditionalFormatting sqref="DI70">
    <cfRule type="cellIs" dxfId="13080" priority="23137" operator="notEqual">
      <formula>DA71</formula>
    </cfRule>
  </conditionalFormatting>
  <conditionalFormatting sqref="DI73">
    <cfRule type="cellIs" dxfId="13079" priority="23127" operator="notEqual">
      <formula>DA74</formula>
    </cfRule>
  </conditionalFormatting>
  <conditionalFormatting sqref="DI76">
    <cfRule type="cellIs" dxfId="13078" priority="23057" operator="notEqual">
      <formula>DA77</formula>
    </cfRule>
  </conditionalFormatting>
  <conditionalFormatting sqref="DI79">
    <cfRule type="cellIs" dxfId="13077" priority="23047" operator="notEqual">
      <formula>DA80</formula>
    </cfRule>
  </conditionalFormatting>
  <conditionalFormatting sqref="DI82">
    <cfRule type="cellIs" dxfId="13076" priority="23037" operator="notEqual">
      <formula>DA83</formula>
    </cfRule>
  </conditionalFormatting>
  <conditionalFormatting sqref="DI85">
    <cfRule type="cellIs" dxfId="13075" priority="23027" operator="notEqual">
      <formula>DA86</formula>
    </cfRule>
  </conditionalFormatting>
  <conditionalFormatting sqref="DI88">
    <cfRule type="cellIs" dxfId="13074" priority="23017" operator="notEqual">
      <formula>DA89</formula>
    </cfRule>
  </conditionalFormatting>
  <conditionalFormatting sqref="DI91">
    <cfRule type="cellIs" dxfId="13073" priority="22997" operator="notEqual">
      <formula>DA92</formula>
    </cfRule>
  </conditionalFormatting>
  <conditionalFormatting sqref="DI94">
    <cfRule type="cellIs" dxfId="13072" priority="741" operator="notEqual">
      <formula>DA95</formula>
    </cfRule>
  </conditionalFormatting>
  <conditionalFormatting sqref="DI97">
    <cfRule type="cellIs" dxfId="13071" priority="23007" operator="notEqual">
      <formula>DA98</formula>
    </cfRule>
  </conditionalFormatting>
  <conditionalFormatting sqref="DI100">
    <cfRule type="cellIs" dxfId="13070" priority="22987" operator="notEqual">
      <formula>DA101</formula>
    </cfRule>
  </conditionalFormatting>
  <conditionalFormatting sqref="DI103">
    <cfRule type="cellIs" dxfId="13069" priority="22977" operator="notEqual">
      <formula>DA104</formula>
    </cfRule>
  </conditionalFormatting>
  <conditionalFormatting sqref="DI106">
    <cfRule type="cellIs" dxfId="13068" priority="22967" operator="notEqual">
      <formula>DA107</formula>
    </cfRule>
  </conditionalFormatting>
  <conditionalFormatting sqref="DI109">
    <cfRule type="cellIs" dxfId="13067" priority="22957" operator="notEqual">
      <formula>DA110</formula>
    </cfRule>
  </conditionalFormatting>
  <conditionalFormatting sqref="DI112">
    <cfRule type="cellIs" dxfId="13066" priority="22947" operator="notEqual">
      <formula>DA113</formula>
    </cfRule>
  </conditionalFormatting>
  <conditionalFormatting sqref="DI115">
    <cfRule type="cellIs" dxfId="13065" priority="22937" operator="notEqual">
      <formula>DA116</formula>
    </cfRule>
  </conditionalFormatting>
  <conditionalFormatting sqref="DI118">
    <cfRule type="cellIs" dxfId="13064" priority="22927" operator="notEqual">
      <formula>DA119</formula>
    </cfRule>
  </conditionalFormatting>
  <conditionalFormatting sqref="DI121">
    <cfRule type="cellIs" dxfId="13063" priority="19427" operator="notEqual">
      <formula>DA122</formula>
    </cfRule>
  </conditionalFormatting>
  <conditionalFormatting sqref="DI124">
    <cfRule type="cellIs" dxfId="13062" priority="19207" operator="notEqual">
      <formula>DA125</formula>
    </cfRule>
  </conditionalFormatting>
  <conditionalFormatting sqref="DI127">
    <cfRule type="cellIs" dxfId="13061" priority="18987" operator="notEqual">
      <formula>DA128</formula>
    </cfRule>
  </conditionalFormatting>
  <conditionalFormatting sqref="DI130">
    <cfRule type="cellIs" dxfId="13060" priority="18767" operator="notEqual">
      <formula>DA131</formula>
    </cfRule>
  </conditionalFormatting>
  <conditionalFormatting sqref="DI133">
    <cfRule type="cellIs" dxfId="13059" priority="18547" operator="notEqual">
      <formula>DA134</formula>
    </cfRule>
  </conditionalFormatting>
  <conditionalFormatting sqref="DI136">
    <cfRule type="cellIs" dxfId="13058" priority="18327" operator="notEqual">
      <formula>DA137</formula>
    </cfRule>
  </conditionalFormatting>
  <conditionalFormatting sqref="DI139">
    <cfRule type="cellIs" dxfId="13057" priority="18107" operator="notEqual">
      <formula>DA140</formula>
    </cfRule>
  </conditionalFormatting>
  <conditionalFormatting sqref="DI142">
    <cfRule type="cellIs" dxfId="13056" priority="17887" operator="notEqual">
      <formula>DA143</formula>
    </cfRule>
  </conditionalFormatting>
  <conditionalFormatting sqref="DI145">
    <cfRule type="cellIs" dxfId="13055" priority="17667" operator="notEqual">
      <formula>DA146</formula>
    </cfRule>
  </conditionalFormatting>
  <conditionalFormatting sqref="DI148">
    <cfRule type="cellIs" dxfId="13054" priority="17447" operator="notEqual">
      <formula>DA149</formula>
    </cfRule>
  </conditionalFormatting>
  <conditionalFormatting sqref="DI151">
    <cfRule type="cellIs" dxfId="13053" priority="17227" operator="notEqual">
      <formula>DA152</formula>
    </cfRule>
  </conditionalFormatting>
  <conditionalFormatting sqref="DI154">
    <cfRule type="cellIs" dxfId="13052" priority="17007" operator="notEqual">
      <formula>DA155</formula>
    </cfRule>
  </conditionalFormatting>
  <conditionalFormatting sqref="DI157">
    <cfRule type="cellIs" dxfId="13051" priority="16787" operator="notEqual">
      <formula>DA158</formula>
    </cfRule>
  </conditionalFormatting>
  <conditionalFormatting sqref="DI160">
    <cfRule type="cellIs" dxfId="13050" priority="16567" operator="notEqual">
      <formula>DA161</formula>
    </cfRule>
  </conditionalFormatting>
  <conditionalFormatting sqref="DI163">
    <cfRule type="cellIs" dxfId="13049" priority="16347" operator="notEqual">
      <formula>DA164</formula>
    </cfRule>
  </conditionalFormatting>
  <conditionalFormatting sqref="DI166">
    <cfRule type="cellIs" dxfId="13048" priority="521" operator="notEqual">
      <formula>DA167</formula>
    </cfRule>
  </conditionalFormatting>
  <conditionalFormatting sqref="DI169">
    <cfRule type="cellIs" dxfId="13047" priority="16127" operator="notEqual">
      <formula>DA170</formula>
    </cfRule>
  </conditionalFormatting>
  <conditionalFormatting sqref="DI172">
    <cfRule type="cellIs" dxfId="13046" priority="15907" operator="notEqual">
      <formula>DA173</formula>
    </cfRule>
  </conditionalFormatting>
  <conditionalFormatting sqref="DI175">
    <cfRule type="cellIs" dxfId="13045" priority="15687" operator="notEqual">
      <formula>DA176</formula>
    </cfRule>
  </conditionalFormatting>
  <conditionalFormatting sqref="DI178">
    <cfRule type="cellIs" dxfId="13044" priority="15467" operator="notEqual">
      <formula>DA179</formula>
    </cfRule>
  </conditionalFormatting>
  <conditionalFormatting sqref="DI181">
    <cfRule type="cellIs" dxfId="13043" priority="15247" operator="notEqual">
      <formula>DA182</formula>
    </cfRule>
  </conditionalFormatting>
  <conditionalFormatting sqref="DI184">
    <cfRule type="cellIs" dxfId="13042" priority="15027" operator="notEqual">
      <formula>DA185</formula>
    </cfRule>
  </conditionalFormatting>
  <conditionalFormatting sqref="DI187">
    <cfRule type="cellIs" dxfId="13041" priority="14807" operator="notEqual">
      <formula>DA188</formula>
    </cfRule>
  </conditionalFormatting>
  <conditionalFormatting sqref="DI190">
    <cfRule type="cellIs" dxfId="13040" priority="14587" operator="notEqual">
      <formula>DA191</formula>
    </cfRule>
  </conditionalFormatting>
  <conditionalFormatting sqref="DI193">
    <cfRule type="cellIs" dxfId="13039" priority="14367" operator="notEqual">
      <formula>DA194</formula>
    </cfRule>
  </conditionalFormatting>
  <conditionalFormatting sqref="DI196">
    <cfRule type="cellIs" dxfId="13038" priority="14147" operator="notEqual">
      <formula>DA197</formula>
    </cfRule>
  </conditionalFormatting>
  <conditionalFormatting sqref="DI199">
    <cfRule type="cellIs" dxfId="13037" priority="13927" operator="notEqual">
      <formula>DA200</formula>
    </cfRule>
  </conditionalFormatting>
  <conditionalFormatting sqref="DI202">
    <cfRule type="cellIs" dxfId="13036" priority="13707" operator="notEqual">
      <formula>DA203</formula>
    </cfRule>
  </conditionalFormatting>
  <conditionalFormatting sqref="DI205">
    <cfRule type="cellIs" dxfId="13035" priority="13487" operator="notEqual">
      <formula>DA206</formula>
    </cfRule>
  </conditionalFormatting>
  <conditionalFormatting sqref="DI208">
    <cfRule type="cellIs" dxfId="13034" priority="13267" operator="notEqual">
      <formula>DA209</formula>
    </cfRule>
  </conditionalFormatting>
  <conditionalFormatting sqref="DI211">
    <cfRule type="cellIs" dxfId="13033" priority="13047" operator="notEqual">
      <formula>DA212</formula>
    </cfRule>
  </conditionalFormatting>
  <conditionalFormatting sqref="DI214">
    <cfRule type="cellIs" dxfId="13032" priority="12827" operator="notEqual">
      <formula>DA215</formula>
    </cfRule>
  </conditionalFormatting>
  <conditionalFormatting sqref="DI217">
    <cfRule type="cellIs" dxfId="13031" priority="12607" operator="notEqual">
      <formula>DA218</formula>
    </cfRule>
  </conditionalFormatting>
  <conditionalFormatting sqref="DI220">
    <cfRule type="cellIs" dxfId="13030" priority="12387" operator="notEqual">
      <formula>DA221</formula>
    </cfRule>
  </conditionalFormatting>
  <conditionalFormatting sqref="DI223">
    <cfRule type="cellIs" dxfId="13029" priority="12167" operator="notEqual">
      <formula>DA224</formula>
    </cfRule>
  </conditionalFormatting>
  <conditionalFormatting sqref="DI226">
    <cfRule type="cellIs" dxfId="13028" priority="11947" operator="notEqual">
      <formula>DA227</formula>
    </cfRule>
  </conditionalFormatting>
  <conditionalFormatting sqref="DI229">
    <cfRule type="cellIs" dxfId="13027" priority="11727" operator="notEqual">
      <formula>DA230</formula>
    </cfRule>
  </conditionalFormatting>
  <conditionalFormatting sqref="DI232">
    <cfRule type="cellIs" dxfId="13026" priority="11507" operator="notEqual">
      <formula>DA233</formula>
    </cfRule>
  </conditionalFormatting>
  <conditionalFormatting sqref="DI235">
    <cfRule type="cellIs" dxfId="13025" priority="11287" operator="notEqual">
      <formula>DA236</formula>
    </cfRule>
  </conditionalFormatting>
  <conditionalFormatting sqref="DI238">
    <cfRule type="cellIs" dxfId="13024" priority="11067" operator="notEqual">
      <formula>DA239</formula>
    </cfRule>
  </conditionalFormatting>
  <conditionalFormatting sqref="DI241">
    <cfRule type="cellIs" dxfId="13023" priority="10847" operator="notEqual">
      <formula>DA242</formula>
    </cfRule>
  </conditionalFormatting>
  <conditionalFormatting sqref="DI244">
    <cfRule type="cellIs" dxfId="13022" priority="10627" operator="notEqual">
      <formula>DA245</formula>
    </cfRule>
  </conditionalFormatting>
  <conditionalFormatting sqref="DI247">
    <cfRule type="cellIs" dxfId="13021" priority="10407" operator="notEqual">
      <formula>DA248</formula>
    </cfRule>
  </conditionalFormatting>
  <conditionalFormatting sqref="DI250">
    <cfRule type="cellIs" dxfId="13020" priority="10187" operator="notEqual">
      <formula>DA251</formula>
    </cfRule>
  </conditionalFormatting>
  <conditionalFormatting sqref="DI253">
    <cfRule type="cellIs" dxfId="13019" priority="9967" operator="notEqual">
      <formula>DA254</formula>
    </cfRule>
  </conditionalFormatting>
  <conditionalFormatting sqref="DI256">
    <cfRule type="cellIs" dxfId="13018" priority="9747" operator="notEqual">
      <formula>DA257</formula>
    </cfRule>
  </conditionalFormatting>
  <conditionalFormatting sqref="DI259">
    <cfRule type="cellIs" dxfId="13017" priority="9527" operator="notEqual">
      <formula>DA260</formula>
    </cfRule>
  </conditionalFormatting>
  <conditionalFormatting sqref="DI262">
    <cfRule type="cellIs" dxfId="13016" priority="9307" operator="notEqual">
      <formula>DA263</formula>
    </cfRule>
  </conditionalFormatting>
  <conditionalFormatting sqref="DI265">
    <cfRule type="cellIs" dxfId="13015" priority="9087" operator="notEqual">
      <formula>DA266</formula>
    </cfRule>
  </conditionalFormatting>
  <conditionalFormatting sqref="DI268">
    <cfRule type="cellIs" dxfId="13014" priority="8867" operator="notEqual">
      <formula>DA269</formula>
    </cfRule>
  </conditionalFormatting>
  <conditionalFormatting sqref="DI271">
    <cfRule type="cellIs" dxfId="13013" priority="8647" operator="notEqual">
      <formula>DA272</formula>
    </cfRule>
  </conditionalFormatting>
  <conditionalFormatting sqref="DI274">
    <cfRule type="cellIs" dxfId="13012" priority="1387" operator="notEqual">
      <formula>DA275</formula>
    </cfRule>
  </conditionalFormatting>
  <conditionalFormatting sqref="DI277">
    <cfRule type="cellIs" dxfId="13011" priority="8427" operator="notEqual">
      <formula>DA278</formula>
    </cfRule>
  </conditionalFormatting>
  <conditionalFormatting sqref="DI280">
    <cfRule type="cellIs" dxfId="13010" priority="8207" operator="notEqual">
      <formula>DA281</formula>
    </cfRule>
  </conditionalFormatting>
  <conditionalFormatting sqref="DI283">
    <cfRule type="cellIs" dxfId="13009" priority="7987" operator="notEqual">
      <formula>DA284</formula>
    </cfRule>
  </conditionalFormatting>
  <conditionalFormatting sqref="DI286">
    <cfRule type="cellIs" dxfId="13008" priority="7767" operator="notEqual">
      <formula>DA287</formula>
    </cfRule>
  </conditionalFormatting>
  <conditionalFormatting sqref="DI289">
    <cfRule type="cellIs" dxfId="13007" priority="7547" operator="notEqual">
      <formula>DA290</formula>
    </cfRule>
  </conditionalFormatting>
  <conditionalFormatting sqref="DI292">
    <cfRule type="cellIs" dxfId="13006" priority="321" operator="notEqual">
      <formula>DA293</formula>
    </cfRule>
  </conditionalFormatting>
  <conditionalFormatting sqref="DI295">
    <cfRule type="cellIs" dxfId="13005" priority="7327" operator="notEqual">
      <formula>DA296</formula>
    </cfRule>
  </conditionalFormatting>
  <conditionalFormatting sqref="DI298">
    <cfRule type="cellIs" dxfId="13004" priority="7107" operator="notEqual">
      <formula>DA299</formula>
    </cfRule>
  </conditionalFormatting>
  <conditionalFormatting sqref="DI301">
    <cfRule type="cellIs" dxfId="13003" priority="6887" operator="notEqual">
      <formula>DA302</formula>
    </cfRule>
  </conditionalFormatting>
  <conditionalFormatting sqref="DI304">
    <cfRule type="cellIs" dxfId="13002" priority="6667" operator="notEqual">
      <formula>DA305</formula>
    </cfRule>
  </conditionalFormatting>
  <conditionalFormatting sqref="DI307">
    <cfRule type="cellIs" dxfId="13001" priority="6447" operator="notEqual">
      <formula>DA308</formula>
    </cfRule>
  </conditionalFormatting>
  <conditionalFormatting sqref="DI310">
    <cfRule type="cellIs" dxfId="13000" priority="22917" operator="notEqual">
      <formula>DA311</formula>
    </cfRule>
  </conditionalFormatting>
  <conditionalFormatting sqref="DI313">
    <cfRule type="cellIs" dxfId="12999" priority="6007" operator="notEqual">
      <formula>DA314</formula>
    </cfRule>
  </conditionalFormatting>
  <conditionalFormatting sqref="DI316">
    <cfRule type="cellIs" dxfId="12998" priority="5787" operator="notEqual">
      <formula>DA317</formula>
    </cfRule>
  </conditionalFormatting>
  <conditionalFormatting sqref="DI319">
    <cfRule type="cellIs" dxfId="12997" priority="5567" operator="notEqual">
      <formula>DA320</formula>
    </cfRule>
  </conditionalFormatting>
  <conditionalFormatting sqref="DI322">
    <cfRule type="cellIs" dxfId="12996" priority="5347" operator="notEqual">
      <formula>DA323</formula>
    </cfRule>
  </conditionalFormatting>
  <conditionalFormatting sqref="DI325">
    <cfRule type="cellIs" dxfId="12995" priority="5127" operator="notEqual">
      <formula>DA326</formula>
    </cfRule>
  </conditionalFormatting>
  <conditionalFormatting sqref="DI328">
    <cfRule type="cellIs" dxfId="12994" priority="4907" operator="notEqual">
      <formula>DA329</formula>
    </cfRule>
  </conditionalFormatting>
  <conditionalFormatting sqref="DI331">
    <cfRule type="cellIs" dxfId="12993" priority="4687" operator="notEqual">
      <formula>DA332</formula>
    </cfRule>
  </conditionalFormatting>
  <conditionalFormatting sqref="DI334">
    <cfRule type="cellIs" dxfId="12992" priority="81" operator="notEqual">
      <formula>DA335</formula>
    </cfRule>
  </conditionalFormatting>
  <conditionalFormatting sqref="DI337">
    <cfRule type="cellIs" dxfId="12991" priority="4467" operator="notEqual">
      <formula>DA338</formula>
    </cfRule>
  </conditionalFormatting>
  <conditionalFormatting sqref="DI340">
    <cfRule type="cellIs" dxfId="12990" priority="4247" operator="notEqual">
      <formula>DA341</formula>
    </cfRule>
  </conditionalFormatting>
  <conditionalFormatting sqref="DI343">
    <cfRule type="cellIs" dxfId="12989" priority="6227" operator="notEqual">
      <formula>DA344</formula>
    </cfRule>
  </conditionalFormatting>
  <conditionalFormatting sqref="DI346">
    <cfRule type="cellIs" dxfId="12988" priority="3807" operator="notEqual">
      <formula>DA347</formula>
    </cfRule>
  </conditionalFormatting>
  <conditionalFormatting sqref="DI349">
    <cfRule type="cellIs" dxfId="12987" priority="4027" operator="notEqual">
      <formula>DA350</formula>
    </cfRule>
  </conditionalFormatting>
  <conditionalFormatting sqref="DI352">
    <cfRule type="cellIs" dxfId="12986" priority="3367" operator="notEqual">
      <formula>DA353</formula>
    </cfRule>
  </conditionalFormatting>
  <conditionalFormatting sqref="DI355">
    <cfRule type="cellIs" dxfId="12985" priority="3147" operator="notEqual">
      <formula>DA356</formula>
    </cfRule>
  </conditionalFormatting>
  <conditionalFormatting sqref="DI358">
    <cfRule type="cellIs" dxfId="12984" priority="2927" operator="notEqual">
      <formula>DA359</formula>
    </cfRule>
  </conditionalFormatting>
  <conditionalFormatting sqref="DI361">
    <cfRule type="cellIs" dxfId="12983" priority="22907" operator="notEqual">
      <formula>DA362</formula>
    </cfRule>
  </conditionalFormatting>
  <conditionalFormatting sqref="DI364">
    <cfRule type="cellIs" dxfId="12982" priority="22897" operator="notEqual">
      <formula>DA365</formula>
    </cfRule>
  </conditionalFormatting>
  <conditionalFormatting sqref="DI367">
    <cfRule type="cellIs" dxfId="12981" priority="22877" operator="notEqual">
      <formula>DA368</formula>
    </cfRule>
  </conditionalFormatting>
  <conditionalFormatting sqref="DI370">
    <cfRule type="cellIs" dxfId="12980" priority="23097" operator="notEqual">
      <formula>DA371</formula>
    </cfRule>
  </conditionalFormatting>
  <conditionalFormatting sqref="DJ19">
    <cfRule type="cellIs" dxfId="12979" priority="26626" operator="notEqual">
      <formula>DK20</formula>
    </cfRule>
  </conditionalFormatting>
  <conditionalFormatting sqref="DJ22">
    <cfRule type="cellIs" dxfId="12978" priority="26616" operator="notEqual">
      <formula>DK23</formula>
    </cfRule>
  </conditionalFormatting>
  <conditionalFormatting sqref="DJ25">
    <cfRule type="cellIs" dxfId="12977" priority="26606" operator="notEqual">
      <formula>DK26</formula>
    </cfRule>
  </conditionalFormatting>
  <conditionalFormatting sqref="DJ28">
    <cfRule type="cellIs" dxfId="12976" priority="26596" operator="notEqual">
      <formula>DK29</formula>
    </cfRule>
  </conditionalFormatting>
  <conditionalFormatting sqref="DJ31">
    <cfRule type="cellIs" dxfId="12975" priority="26586" operator="notEqual">
      <formula>DK32</formula>
    </cfRule>
  </conditionalFormatting>
  <conditionalFormatting sqref="DJ34">
    <cfRule type="cellIs" dxfId="12974" priority="26576" operator="notEqual">
      <formula>DK35</formula>
    </cfRule>
  </conditionalFormatting>
  <conditionalFormatting sqref="DJ37">
    <cfRule type="cellIs" dxfId="12973" priority="26566" operator="notEqual">
      <formula>DK38</formula>
    </cfRule>
  </conditionalFormatting>
  <conditionalFormatting sqref="DJ40">
    <cfRule type="cellIs" dxfId="12972" priority="26556" operator="notEqual">
      <formula>DK41</formula>
    </cfRule>
  </conditionalFormatting>
  <conditionalFormatting sqref="DJ43">
    <cfRule type="cellIs" dxfId="12971" priority="26546" operator="notEqual">
      <formula>DK44</formula>
    </cfRule>
  </conditionalFormatting>
  <conditionalFormatting sqref="DJ46">
    <cfRule type="cellIs" dxfId="12970" priority="26536" operator="notEqual">
      <formula>DK47</formula>
    </cfRule>
  </conditionalFormatting>
  <conditionalFormatting sqref="DJ49">
    <cfRule type="cellIs" dxfId="12969" priority="26526" operator="notEqual">
      <formula>DK50</formula>
    </cfRule>
  </conditionalFormatting>
  <conditionalFormatting sqref="DJ52">
    <cfRule type="cellIs" dxfId="12968" priority="26516" operator="notEqual">
      <formula>DK53</formula>
    </cfRule>
  </conditionalFormatting>
  <conditionalFormatting sqref="DJ55">
    <cfRule type="cellIs" dxfId="12967" priority="26506" operator="notEqual">
      <formula>DK56</formula>
    </cfRule>
  </conditionalFormatting>
  <conditionalFormatting sqref="DJ58">
    <cfRule type="cellIs" dxfId="12966" priority="26496" operator="notEqual">
      <formula>DK59</formula>
    </cfRule>
  </conditionalFormatting>
  <conditionalFormatting sqref="DJ61">
    <cfRule type="cellIs" dxfId="12965" priority="26486" operator="notEqual">
      <formula>DK62</formula>
    </cfRule>
  </conditionalFormatting>
  <conditionalFormatting sqref="DJ64">
    <cfRule type="cellIs" dxfId="12964" priority="26476" operator="notEqual">
      <formula>DK65</formula>
    </cfRule>
  </conditionalFormatting>
  <conditionalFormatting sqref="DJ67">
    <cfRule type="cellIs" dxfId="12963" priority="26466" operator="notEqual">
      <formula>DK68</formula>
    </cfRule>
  </conditionalFormatting>
  <conditionalFormatting sqref="DJ70">
    <cfRule type="cellIs" dxfId="12962" priority="26456" operator="notEqual">
      <formula>DK71</formula>
    </cfRule>
  </conditionalFormatting>
  <conditionalFormatting sqref="DJ73">
    <cfRule type="cellIs" dxfId="12961" priority="26446" operator="notEqual">
      <formula>DK74</formula>
    </cfRule>
  </conditionalFormatting>
  <conditionalFormatting sqref="DJ76">
    <cfRule type="cellIs" dxfId="12960" priority="26046" operator="notEqual">
      <formula>DK77</formula>
    </cfRule>
  </conditionalFormatting>
  <conditionalFormatting sqref="DJ79">
    <cfRule type="cellIs" dxfId="12959" priority="25926" operator="notEqual">
      <formula>DK80</formula>
    </cfRule>
  </conditionalFormatting>
  <conditionalFormatting sqref="DJ82">
    <cfRule type="cellIs" dxfId="12958" priority="25806" operator="notEqual">
      <formula>DK83</formula>
    </cfRule>
  </conditionalFormatting>
  <conditionalFormatting sqref="DJ85">
    <cfRule type="cellIs" dxfId="12957" priority="25686" operator="notEqual">
      <formula>DK86</formula>
    </cfRule>
  </conditionalFormatting>
  <conditionalFormatting sqref="DJ88">
    <cfRule type="cellIs" dxfId="12956" priority="25566" operator="notEqual">
      <formula>DK89</formula>
    </cfRule>
  </conditionalFormatting>
  <conditionalFormatting sqref="DJ91">
    <cfRule type="cellIs" dxfId="12955" priority="25326" operator="notEqual">
      <formula>DK92</formula>
    </cfRule>
  </conditionalFormatting>
  <conditionalFormatting sqref="DJ94">
    <cfRule type="cellIs" dxfId="12954" priority="770" operator="notEqual">
      <formula>DK95</formula>
    </cfRule>
  </conditionalFormatting>
  <conditionalFormatting sqref="DJ97">
    <cfRule type="cellIs" dxfId="12953" priority="25446" operator="notEqual">
      <formula>DK98</formula>
    </cfRule>
  </conditionalFormatting>
  <conditionalFormatting sqref="DJ100">
    <cfRule type="cellIs" dxfId="12952" priority="25206" operator="notEqual">
      <formula>DK101</formula>
    </cfRule>
  </conditionalFormatting>
  <conditionalFormatting sqref="DJ103">
    <cfRule type="cellIs" dxfId="12951" priority="25086" operator="notEqual">
      <formula>DK104</formula>
    </cfRule>
  </conditionalFormatting>
  <conditionalFormatting sqref="DJ106">
    <cfRule type="cellIs" dxfId="12950" priority="24966" operator="notEqual">
      <formula>DK107</formula>
    </cfRule>
  </conditionalFormatting>
  <conditionalFormatting sqref="DJ109">
    <cfRule type="cellIs" dxfId="12949" priority="24846" operator="notEqual">
      <formula>DK110</formula>
    </cfRule>
  </conditionalFormatting>
  <conditionalFormatting sqref="DJ112">
    <cfRule type="cellIs" dxfId="12948" priority="24726" operator="notEqual">
      <formula>DK113</formula>
    </cfRule>
  </conditionalFormatting>
  <conditionalFormatting sqref="DJ115">
    <cfRule type="cellIs" dxfId="12947" priority="24606" operator="notEqual">
      <formula>DK116</formula>
    </cfRule>
  </conditionalFormatting>
  <conditionalFormatting sqref="DJ118">
    <cfRule type="cellIs" dxfId="12946" priority="24486" operator="notEqual">
      <formula>DK119</formula>
    </cfRule>
  </conditionalFormatting>
  <conditionalFormatting sqref="DJ121">
    <cfRule type="cellIs" dxfId="12945" priority="19456" operator="notEqual">
      <formula>DK122</formula>
    </cfRule>
  </conditionalFormatting>
  <conditionalFormatting sqref="DJ124">
    <cfRule type="cellIs" dxfId="12944" priority="19236" operator="notEqual">
      <formula>DK125</formula>
    </cfRule>
  </conditionalFormatting>
  <conditionalFormatting sqref="DJ127">
    <cfRule type="cellIs" dxfId="12943" priority="19016" operator="notEqual">
      <formula>DK128</formula>
    </cfRule>
  </conditionalFormatting>
  <conditionalFormatting sqref="DJ130">
    <cfRule type="cellIs" dxfId="12942" priority="18796" operator="notEqual">
      <formula>DK131</formula>
    </cfRule>
  </conditionalFormatting>
  <conditionalFormatting sqref="DJ133">
    <cfRule type="cellIs" dxfId="12941" priority="18576" operator="notEqual">
      <formula>DK134</formula>
    </cfRule>
  </conditionalFormatting>
  <conditionalFormatting sqref="DJ136">
    <cfRule type="cellIs" dxfId="12940" priority="18356" operator="notEqual">
      <formula>DK137</formula>
    </cfRule>
  </conditionalFormatting>
  <conditionalFormatting sqref="DJ139">
    <cfRule type="cellIs" dxfId="12939" priority="18136" operator="notEqual">
      <formula>DK140</formula>
    </cfRule>
  </conditionalFormatting>
  <conditionalFormatting sqref="DJ142">
    <cfRule type="cellIs" dxfId="12938" priority="17916" operator="notEqual">
      <formula>DK143</formula>
    </cfRule>
  </conditionalFormatting>
  <conditionalFormatting sqref="DJ145">
    <cfRule type="cellIs" dxfId="12937" priority="17696" operator="notEqual">
      <formula>DK146</formula>
    </cfRule>
  </conditionalFormatting>
  <conditionalFormatting sqref="DJ148">
    <cfRule type="cellIs" dxfId="12936" priority="17476" operator="notEqual">
      <formula>DK149</formula>
    </cfRule>
  </conditionalFormatting>
  <conditionalFormatting sqref="DJ151">
    <cfRule type="cellIs" dxfId="12935" priority="17256" operator="notEqual">
      <formula>DK152</formula>
    </cfRule>
  </conditionalFormatting>
  <conditionalFormatting sqref="DJ154">
    <cfRule type="cellIs" dxfId="12934" priority="17036" operator="notEqual">
      <formula>DK155</formula>
    </cfRule>
  </conditionalFormatting>
  <conditionalFormatting sqref="DJ157">
    <cfRule type="cellIs" dxfId="12933" priority="16816" operator="notEqual">
      <formula>DK158</formula>
    </cfRule>
  </conditionalFormatting>
  <conditionalFormatting sqref="DJ160">
    <cfRule type="cellIs" dxfId="12932" priority="16596" operator="notEqual">
      <formula>DK161</formula>
    </cfRule>
  </conditionalFormatting>
  <conditionalFormatting sqref="DJ163">
    <cfRule type="cellIs" dxfId="12931" priority="16376" operator="notEqual">
      <formula>DK164</formula>
    </cfRule>
  </conditionalFormatting>
  <conditionalFormatting sqref="DJ166">
    <cfRule type="cellIs" dxfId="12930" priority="550" operator="notEqual">
      <formula>DK167</formula>
    </cfRule>
  </conditionalFormatting>
  <conditionalFormatting sqref="DJ169">
    <cfRule type="cellIs" dxfId="12929" priority="16156" operator="notEqual">
      <formula>DK170</formula>
    </cfRule>
  </conditionalFormatting>
  <conditionalFormatting sqref="DJ172">
    <cfRule type="cellIs" dxfId="12928" priority="15936" operator="notEqual">
      <formula>DK173</formula>
    </cfRule>
  </conditionalFormatting>
  <conditionalFormatting sqref="DJ175">
    <cfRule type="cellIs" dxfId="12927" priority="15716" operator="notEqual">
      <formula>DK176</formula>
    </cfRule>
  </conditionalFormatting>
  <conditionalFormatting sqref="DJ178">
    <cfRule type="cellIs" dxfId="12926" priority="15496" operator="notEqual">
      <formula>DK179</formula>
    </cfRule>
  </conditionalFormatting>
  <conditionalFormatting sqref="DJ181">
    <cfRule type="cellIs" dxfId="12925" priority="15276" operator="notEqual">
      <formula>DK182</formula>
    </cfRule>
  </conditionalFormatting>
  <conditionalFormatting sqref="DJ184">
    <cfRule type="cellIs" dxfId="12924" priority="15056" operator="notEqual">
      <formula>DK185</formula>
    </cfRule>
  </conditionalFormatting>
  <conditionalFormatting sqref="DJ187">
    <cfRule type="cellIs" dxfId="12923" priority="14836" operator="notEqual">
      <formula>DK188</formula>
    </cfRule>
  </conditionalFormatting>
  <conditionalFormatting sqref="DJ190">
    <cfRule type="cellIs" dxfId="12922" priority="14616" operator="notEqual">
      <formula>DK191</formula>
    </cfRule>
  </conditionalFormatting>
  <conditionalFormatting sqref="DJ193">
    <cfRule type="cellIs" dxfId="12921" priority="14396" operator="notEqual">
      <formula>DK194</formula>
    </cfRule>
  </conditionalFormatting>
  <conditionalFormatting sqref="DJ196">
    <cfRule type="cellIs" dxfId="12920" priority="14176" operator="notEqual">
      <formula>DK197</formula>
    </cfRule>
  </conditionalFormatting>
  <conditionalFormatting sqref="DJ199">
    <cfRule type="cellIs" dxfId="12919" priority="13956" operator="notEqual">
      <formula>DK200</formula>
    </cfRule>
  </conditionalFormatting>
  <conditionalFormatting sqref="DJ202">
    <cfRule type="cellIs" dxfId="12918" priority="13736" operator="notEqual">
      <formula>DK203</formula>
    </cfRule>
  </conditionalFormatting>
  <conditionalFormatting sqref="DJ205">
    <cfRule type="cellIs" dxfId="12917" priority="13516" operator="notEqual">
      <formula>DK206</formula>
    </cfRule>
  </conditionalFormatting>
  <conditionalFormatting sqref="DJ208">
    <cfRule type="cellIs" dxfId="12916" priority="13296" operator="notEqual">
      <formula>DK209</formula>
    </cfRule>
  </conditionalFormatting>
  <conditionalFormatting sqref="DJ211">
    <cfRule type="cellIs" dxfId="12915" priority="13076" operator="notEqual">
      <formula>DK212</formula>
    </cfRule>
  </conditionalFormatting>
  <conditionalFormatting sqref="DJ214">
    <cfRule type="cellIs" dxfId="12914" priority="12856" operator="notEqual">
      <formula>DK215</formula>
    </cfRule>
  </conditionalFormatting>
  <conditionalFormatting sqref="DJ217">
    <cfRule type="cellIs" dxfId="12913" priority="12636" operator="notEqual">
      <formula>DK218</formula>
    </cfRule>
  </conditionalFormatting>
  <conditionalFormatting sqref="DJ220">
    <cfRule type="cellIs" dxfId="12912" priority="12416" operator="notEqual">
      <formula>DK221</formula>
    </cfRule>
  </conditionalFormatting>
  <conditionalFormatting sqref="DJ223">
    <cfRule type="cellIs" dxfId="12911" priority="12196" operator="notEqual">
      <formula>DK224</formula>
    </cfRule>
  </conditionalFormatting>
  <conditionalFormatting sqref="DJ226">
    <cfRule type="cellIs" dxfId="12910" priority="11976" operator="notEqual">
      <formula>DK227</formula>
    </cfRule>
  </conditionalFormatting>
  <conditionalFormatting sqref="DJ229">
    <cfRule type="cellIs" dxfId="12909" priority="11756" operator="notEqual">
      <formula>DK230</formula>
    </cfRule>
  </conditionalFormatting>
  <conditionalFormatting sqref="DJ232">
    <cfRule type="cellIs" dxfId="12908" priority="11536" operator="notEqual">
      <formula>DK233</formula>
    </cfRule>
  </conditionalFormatting>
  <conditionalFormatting sqref="DJ235">
    <cfRule type="cellIs" dxfId="12907" priority="11316" operator="notEqual">
      <formula>DK236</formula>
    </cfRule>
  </conditionalFormatting>
  <conditionalFormatting sqref="DJ238">
    <cfRule type="cellIs" dxfId="12906" priority="11096" operator="notEqual">
      <formula>DK239</formula>
    </cfRule>
  </conditionalFormatting>
  <conditionalFormatting sqref="DJ241">
    <cfRule type="cellIs" dxfId="12905" priority="10876" operator="notEqual">
      <formula>DK242</formula>
    </cfRule>
  </conditionalFormatting>
  <conditionalFormatting sqref="DJ244">
    <cfRule type="cellIs" dxfId="12904" priority="1300" operator="notEqual">
      <formula>DK245</formula>
    </cfRule>
  </conditionalFormatting>
  <conditionalFormatting sqref="DJ247">
    <cfRule type="cellIs" dxfId="12903" priority="1279" operator="notEqual">
      <formula>DK248</formula>
    </cfRule>
  </conditionalFormatting>
  <conditionalFormatting sqref="DJ250">
    <cfRule type="cellIs" dxfId="12902" priority="1258" operator="notEqual">
      <formula>DK251</formula>
    </cfRule>
  </conditionalFormatting>
  <conditionalFormatting sqref="DJ253">
    <cfRule type="cellIs" dxfId="12901" priority="1237" operator="notEqual">
      <formula>DK254</formula>
    </cfRule>
  </conditionalFormatting>
  <conditionalFormatting sqref="DJ256">
    <cfRule type="cellIs" dxfId="12900" priority="1216" operator="notEqual">
      <formula>DK257</formula>
    </cfRule>
  </conditionalFormatting>
  <conditionalFormatting sqref="DJ259">
    <cfRule type="cellIs" dxfId="12899" priority="1195" operator="notEqual">
      <formula>DK260</formula>
    </cfRule>
  </conditionalFormatting>
  <conditionalFormatting sqref="DJ262">
    <cfRule type="cellIs" dxfId="12898" priority="1174" operator="notEqual">
      <formula>DK263</formula>
    </cfRule>
  </conditionalFormatting>
  <conditionalFormatting sqref="DJ265">
    <cfRule type="cellIs" dxfId="12897" priority="1153" operator="notEqual">
      <formula>DK266</formula>
    </cfRule>
  </conditionalFormatting>
  <conditionalFormatting sqref="DJ268">
    <cfRule type="cellIs" dxfId="12896" priority="1132" operator="notEqual">
      <formula>DK269</formula>
    </cfRule>
  </conditionalFormatting>
  <conditionalFormatting sqref="DJ271">
    <cfRule type="cellIs" dxfId="12895" priority="1112" operator="notEqual">
      <formula>DK272</formula>
    </cfRule>
  </conditionalFormatting>
  <conditionalFormatting sqref="DJ274">
    <cfRule type="cellIs" dxfId="12894" priority="903" operator="notEqual">
      <formula>DK275</formula>
    </cfRule>
  </conditionalFormatting>
  <conditionalFormatting sqref="DJ277">
    <cfRule type="cellIs" dxfId="12893" priority="1092" operator="notEqual">
      <formula>DK278</formula>
    </cfRule>
  </conditionalFormatting>
  <conditionalFormatting sqref="DJ280">
    <cfRule type="cellIs" dxfId="12892" priority="1071" operator="notEqual">
      <formula>DK281</formula>
    </cfRule>
  </conditionalFormatting>
  <conditionalFormatting sqref="DJ283">
    <cfRule type="cellIs" dxfId="12891" priority="1050" operator="notEqual">
      <formula>DK284</formula>
    </cfRule>
  </conditionalFormatting>
  <conditionalFormatting sqref="DJ286">
    <cfRule type="cellIs" dxfId="12890" priority="1029" operator="notEqual">
      <formula>DK287</formula>
    </cfRule>
  </conditionalFormatting>
  <conditionalFormatting sqref="DJ289">
    <cfRule type="cellIs" dxfId="12889" priority="1008" operator="notEqual">
      <formula>DK290</formula>
    </cfRule>
  </conditionalFormatting>
  <conditionalFormatting sqref="DJ292">
    <cfRule type="cellIs" dxfId="12888" priority="241" operator="notEqual">
      <formula>DK293</formula>
    </cfRule>
  </conditionalFormatting>
  <conditionalFormatting sqref="DJ295">
    <cfRule type="cellIs" dxfId="12887" priority="987" operator="notEqual">
      <formula>DK296</formula>
    </cfRule>
  </conditionalFormatting>
  <conditionalFormatting sqref="DJ298">
    <cfRule type="cellIs" dxfId="12886" priority="966" operator="notEqual">
      <formula>DK299</formula>
    </cfRule>
  </conditionalFormatting>
  <conditionalFormatting sqref="DJ301">
    <cfRule type="cellIs" dxfId="12885" priority="945" operator="notEqual">
      <formula>DK302</formula>
    </cfRule>
  </conditionalFormatting>
  <conditionalFormatting sqref="DJ304">
    <cfRule type="cellIs" dxfId="12884" priority="924" operator="notEqual">
      <formula>DK305</formula>
    </cfRule>
  </conditionalFormatting>
  <conditionalFormatting sqref="DJ307">
    <cfRule type="cellIs" dxfId="12883" priority="6476" operator="notEqual">
      <formula>DK308</formula>
    </cfRule>
  </conditionalFormatting>
  <conditionalFormatting sqref="DJ310">
    <cfRule type="cellIs" dxfId="12882" priority="24366" operator="notEqual">
      <formula>DK311</formula>
    </cfRule>
  </conditionalFormatting>
  <conditionalFormatting sqref="DJ313">
    <cfRule type="cellIs" dxfId="12881" priority="6036" operator="notEqual">
      <formula>DK314</formula>
    </cfRule>
  </conditionalFormatting>
  <conditionalFormatting sqref="DJ316">
    <cfRule type="cellIs" dxfId="12880" priority="5816" operator="notEqual">
      <formula>DK317</formula>
    </cfRule>
  </conditionalFormatting>
  <conditionalFormatting sqref="DJ319">
    <cfRule type="cellIs" dxfId="12879" priority="5596" operator="notEqual">
      <formula>DK320</formula>
    </cfRule>
  </conditionalFormatting>
  <conditionalFormatting sqref="DJ322">
    <cfRule type="cellIs" dxfId="12878" priority="5376" operator="notEqual">
      <formula>DK323</formula>
    </cfRule>
  </conditionalFormatting>
  <conditionalFormatting sqref="DJ325">
    <cfRule type="cellIs" dxfId="12877" priority="5156" operator="notEqual">
      <formula>DK326</formula>
    </cfRule>
  </conditionalFormatting>
  <conditionalFormatting sqref="DJ328">
    <cfRule type="cellIs" dxfId="12876" priority="4936" operator="notEqual">
      <formula>DK329</formula>
    </cfRule>
  </conditionalFormatting>
  <conditionalFormatting sqref="DJ331">
    <cfRule type="cellIs" dxfId="12875" priority="4716" operator="notEqual">
      <formula>DK332</formula>
    </cfRule>
  </conditionalFormatting>
  <conditionalFormatting sqref="DJ334">
    <cfRule type="cellIs" dxfId="12874" priority="110" operator="notEqual">
      <formula>DK335</formula>
    </cfRule>
  </conditionalFormatting>
  <conditionalFormatting sqref="DJ337">
    <cfRule type="cellIs" dxfId="12873" priority="4496" operator="notEqual">
      <formula>DK338</formula>
    </cfRule>
  </conditionalFormatting>
  <conditionalFormatting sqref="DJ340">
    <cfRule type="cellIs" dxfId="12872" priority="4276" operator="notEqual">
      <formula>DK341</formula>
    </cfRule>
  </conditionalFormatting>
  <conditionalFormatting sqref="DJ343">
    <cfRule type="cellIs" dxfId="12871" priority="6256" operator="notEqual">
      <formula>DK344</formula>
    </cfRule>
  </conditionalFormatting>
  <conditionalFormatting sqref="DJ346">
    <cfRule type="cellIs" dxfId="12870" priority="3836" operator="notEqual">
      <formula>DK347</formula>
    </cfRule>
  </conditionalFormatting>
  <conditionalFormatting sqref="DJ349">
    <cfRule type="cellIs" dxfId="12869" priority="4056" operator="notEqual">
      <formula>DK350</formula>
    </cfRule>
  </conditionalFormatting>
  <conditionalFormatting sqref="DJ352">
    <cfRule type="cellIs" dxfId="12868" priority="3396" operator="notEqual">
      <formula>DK353</formula>
    </cfRule>
  </conditionalFormatting>
  <conditionalFormatting sqref="DJ355">
    <cfRule type="cellIs" dxfId="12867" priority="3176" operator="notEqual">
      <formula>DK356</formula>
    </cfRule>
  </conditionalFormatting>
  <conditionalFormatting sqref="DJ358">
    <cfRule type="cellIs" dxfId="12866" priority="2956" operator="notEqual">
      <formula>DK359</formula>
    </cfRule>
  </conditionalFormatting>
  <conditionalFormatting sqref="DJ361">
    <cfRule type="cellIs" dxfId="12865" priority="24246" operator="notEqual">
      <formula>DK362</formula>
    </cfRule>
  </conditionalFormatting>
  <conditionalFormatting sqref="DJ364">
    <cfRule type="cellIs" dxfId="12864" priority="24126" operator="notEqual">
      <formula>DK365</formula>
    </cfRule>
  </conditionalFormatting>
  <conditionalFormatting sqref="DJ367">
    <cfRule type="cellIs" dxfId="12863" priority="23886" operator="notEqual">
      <formula>DK368</formula>
    </cfRule>
  </conditionalFormatting>
  <conditionalFormatting sqref="DJ370">
    <cfRule type="cellIs" dxfId="12862" priority="26416" operator="notEqual">
      <formula>DK371</formula>
    </cfRule>
  </conditionalFormatting>
  <conditionalFormatting sqref="DK19">
    <cfRule type="cellIs" dxfId="12861" priority="26625" operator="notEqual">
      <formula>DK20</formula>
    </cfRule>
  </conditionalFormatting>
  <conditionalFormatting sqref="DK22">
    <cfRule type="cellIs" dxfId="12860" priority="26615" operator="notEqual">
      <formula>DK23</formula>
    </cfRule>
  </conditionalFormatting>
  <conditionalFormatting sqref="DK25">
    <cfRule type="cellIs" dxfId="12859" priority="26605" operator="notEqual">
      <formula>DK26</formula>
    </cfRule>
  </conditionalFormatting>
  <conditionalFormatting sqref="DK28">
    <cfRule type="cellIs" dxfId="12858" priority="26595" operator="notEqual">
      <formula>DK29</formula>
    </cfRule>
  </conditionalFormatting>
  <conditionalFormatting sqref="DK31">
    <cfRule type="cellIs" dxfId="12857" priority="26585" operator="notEqual">
      <formula>DK32</formula>
    </cfRule>
  </conditionalFormatting>
  <conditionalFormatting sqref="DK34">
    <cfRule type="cellIs" dxfId="12856" priority="26575" operator="notEqual">
      <formula>DK35</formula>
    </cfRule>
  </conditionalFormatting>
  <conditionalFormatting sqref="DK37">
    <cfRule type="cellIs" dxfId="12855" priority="26565" operator="notEqual">
      <formula>DK38</formula>
    </cfRule>
  </conditionalFormatting>
  <conditionalFormatting sqref="DK40">
    <cfRule type="cellIs" dxfId="12854" priority="26555" operator="notEqual">
      <formula>DK41</formula>
    </cfRule>
  </conditionalFormatting>
  <conditionalFormatting sqref="DK43">
    <cfRule type="cellIs" dxfId="12853" priority="26545" operator="notEqual">
      <formula>DK44</formula>
    </cfRule>
  </conditionalFormatting>
  <conditionalFormatting sqref="DK46">
    <cfRule type="cellIs" dxfId="12852" priority="26535" operator="notEqual">
      <formula>DK47</formula>
    </cfRule>
  </conditionalFormatting>
  <conditionalFormatting sqref="DK49">
    <cfRule type="cellIs" dxfId="12851" priority="26525" operator="notEqual">
      <formula>DK50</formula>
    </cfRule>
  </conditionalFormatting>
  <conditionalFormatting sqref="DK52">
    <cfRule type="cellIs" dxfId="12850" priority="26515" operator="notEqual">
      <formula>DK53</formula>
    </cfRule>
  </conditionalFormatting>
  <conditionalFormatting sqref="DK55">
    <cfRule type="cellIs" dxfId="12849" priority="26505" operator="notEqual">
      <formula>DK56</formula>
    </cfRule>
  </conditionalFormatting>
  <conditionalFormatting sqref="DK58">
    <cfRule type="cellIs" dxfId="12848" priority="26495" operator="notEqual">
      <formula>DK59</formula>
    </cfRule>
  </conditionalFormatting>
  <conditionalFormatting sqref="DK61">
    <cfRule type="cellIs" dxfId="12847" priority="26485" operator="notEqual">
      <formula>DK62</formula>
    </cfRule>
  </conditionalFormatting>
  <conditionalFormatting sqref="DK64">
    <cfRule type="cellIs" dxfId="12846" priority="26475" operator="notEqual">
      <formula>DK65</formula>
    </cfRule>
  </conditionalFormatting>
  <conditionalFormatting sqref="DK67">
    <cfRule type="cellIs" dxfId="12845" priority="26465" operator="notEqual">
      <formula>DK68</formula>
    </cfRule>
  </conditionalFormatting>
  <conditionalFormatting sqref="DK70">
    <cfRule type="cellIs" dxfId="12844" priority="26455" operator="notEqual">
      <formula>DK71</formula>
    </cfRule>
  </conditionalFormatting>
  <conditionalFormatting sqref="DK73">
    <cfRule type="cellIs" dxfId="12843" priority="26445" operator="notEqual">
      <formula>DK74</formula>
    </cfRule>
  </conditionalFormatting>
  <conditionalFormatting sqref="DK76">
    <cfRule type="cellIs" dxfId="12842" priority="26045" operator="notEqual">
      <formula>DK77</formula>
    </cfRule>
  </conditionalFormatting>
  <conditionalFormatting sqref="DK79">
    <cfRule type="cellIs" dxfId="12841" priority="25925" operator="notEqual">
      <formula>DK80</formula>
    </cfRule>
  </conditionalFormatting>
  <conditionalFormatting sqref="DK82">
    <cfRule type="cellIs" dxfId="12840" priority="25805" operator="notEqual">
      <formula>DK83</formula>
    </cfRule>
  </conditionalFormatting>
  <conditionalFormatting sqref="DK85">
    <cfRule type="cellIs" dxfId="12839" priority="25685" operator="notEqual">
      <formula>DK86</formula>
    </cfRule>
  </conditionalFormatting>
  <conditionalFormatting sqref="DK88">
    <cfRule type="cellIs" dxfId="12838" priority="25565" operator="notEqual">
      <formula>DK89</formula>
    </cfRule>
  </conditionalFormatting>
  <conditionalFormatting sqref="DK91">
    <cfRule type="cellIs" dxfId="12837" priority="25325" operator="notEqual">
      <formula>DK92</formula>
    </cfRule>
  </conditionalFormatting>
  <conditionalFormatting sqref="DK94">
    <cfRule type="cellIs" dxfId="12836" priority="769" operator="notEqual">
      <formula>DK95</formula>
    </cfRule>
  </conditionalFormatting>
  <conditionalFormatting sqref="DK97">
    <cfRule type="cellIs" dxfId="12835" priority="25445" operator="notEqual">
      <formula>DK98</formula>
    </cfRule>
  </conditionalFormatting>
  <conditionalFormatting sqref="DK100">
    <cfRule type="cellIs" dxfId="12834" priority="25205" operator="notEqual">
      <formula>DK101</formula>
    </cfRule>
  </conditionalFormatting>
  <conditionalFormatting sqref="DK103">
    <cfRule type="cellIs" dxfId="12833" priority="25085" operator="notEqual">
      <formula>DK104</formula>
    </cfRule>
  </conditionalFormatting>
  <conditionalFormatting sqref="DK106">
    <cfRule type="cellIs" dxfId="12832" priority="24965" operator="notEqual">
      <formula>DK107</formula>
    </cfRule>
  </conditionalFormatting>
  <conditionalFormatting sqref="DK109">
    <cfRule type="cellIs" dxfId="12831" priority="24845" operator="notEqual">
      <formula>DK110</formula>
    </cfRule>
  </conditionalFormatting>
  <conditionalFormatting sqref="DK112">
    <cfRule type="cellIs" dxfId="12830" priority="24725" operator="notEqual">
      <formula>DK113</formula>
    </cfRule>
  </conditionalFormatting>
  <conditionalFormatting sqref="DK115">
    <cfRule type="cellIs" dxfId="12829" priority="24605" operator="notEqual">
      <formula>DK116</formula>
    </cfRule>
  </conditionalFormatting>
  <conditionalFormatting sqref="DK118">
    <cfRule type="cellIs" dxfId="12828" priority="24485" operator="notEqual">
      <formula>DK119</formula>
    </cfRule>
  </conditionalFormatting>
  <conditionalFormatting sqref="DK121">
    <cfRule type="cellIs" dxfId="12827" priority="19455" operator="notEqual">
      <formula>DK122</formula>
    </cfRule>
  </conditionalFormatting>
  <conditionalFormatting sqref="DK124">
    <cfRule type="cellIs" dxfId="12826" priority="19235" operator="notEqual">
      <formula>DK125</formula>
    </cfRule>
  </conditionalFormatting>
  <conditionalFormatting sqref="DK127">
    <cfRule type="cellIs" dxfId="12825" priority="19015" operator="notEqual">
      <formula>DK128</formula>
    </cfRule>
  </conditionalFormatting>
  <conditionalFormatting sqref="DK130">
    <cfRule type="cellIs" dxfId="12824" priority="18795" operator="notEqual">
      <formula>DK131</formula>
    </cfRule>
  </conditionalFormatting>
  <conditionalFormatting sqref="DK133">
    <cfRule type="cellIs" dxfId="12823" priority="18575" operator="notEqual">
      <formula>DK134</formula>
    </cfRule>
  </conditionalFormatting>
  <conditionalFormatting sqref="DK136">
    <cfRule type="cellIs" dxfId="12822" priority="18355" operator="notEqual">
      <formula>DK137</formula>
    </cfRule>
  </conditionalFormatting>
  <conditionalFormatting sqref="DK139">
    <cfRule type="cellIs" dxfId="12821" priority="18135" operator="notEqual">
      <formula>DK140</formula>
    </cfRule>
  </conditionalFormatting>
  <conditionalFormatting sqref="DK142">
    <cfRule type="cellIs" dxfId="12820" priority="17915" operator="notEqual">
      <formula>DK143</formula>
    </cfRule>
  </conditionalFormatting>
  <conditionalFormatting sqref="DK145">
    <cfRule type="cellIs" dxfId="12819" priority="17695" operator="notEqual">
      <formula>DK146</formula>
    </cfRule>
  </conditionalFormatting>
  <conditionalFormatting sqref="DK148">
    <cfRule type="cellIs" dxfId="12818" priority="17475" operator="notEqual">
      <formula>DK149</formula>
    </cfRule>
  </conditionalFormatting>
  <conditionalFormatting sqref="DK151">
    <cfRule type="cellIs" dxfId="12817" priority="17255" operator="notEqual">
      <formula>DK152</formula>
    </cfRule>
  </conditionalFormatting>
  <conditionalFormatting sqref="DK154">
    <cfRule type="cellIs" dxfId="12816" priority="17035" operator="notEqual">
      <formula>DK155</formula>
    </cfRule>
  </conditionalFormatting>
  <conditionalFormatting sqref="DK157">
    <cfRule type="cellIs" dxfId="12815" priority="16815" operator="notEqual">
      <formula>DK158</formula>
    </cfRule>
  </conditionalFormatting>
  <conditionalFormatting sqref="DK160">
    <cfRule type="cellIs" dxfId="12814" priority="16595" operator="notEqual">
      <formula>DK161</formula>
    </cfRule>
  </conditionalFormatting>
  <conditionalFormatting sqref="DK163">
    <cfRule type="cellIs" dxfId="12813" priority="16375" operator="notEqual">
      <formula>DK164</formula>
    </cfRule>
  </conditionalFormatting>
  <conditionalFormatting sqref="DK166">
    <cfRule type="cellIs" dxfId="12812" priority="549" operator="notEqual">
      <formula>DK167</formula>
    </cfRule>
  </conditionalFormatting>
  <conditionalFormatting sqref="DK169">
    <cfRule type="cellIs" dxfId="12811" priority="16155" operator="notEqual">
      <formula>DK170</formula>
    </cfRule>
  </conditionalFormatting>
  <conditionalFormatting sqref="DK172">
    <cfRule type="cellIs" dxfId="12810" priority="15935" operator="notEqual">
      <formula>DK173</formula>
    </cfRule>
  </conditionalFormatting>
  <conditionalFormatting sqref="DK175">
    <cfRule type="cellIs" dxfId="12809" priority="15715" operator="notEqual">
      <formula>DK176</formula>
    </cfRule>
  </conditionalFormatting>
  <conditionalFormatting sqref="DK178">
    <cfRule type="cellIs" dxfId="12808" priority="15495" operator="notEqual">
      <formula>DK179</formula>
    </cfRule>
  </conditionalFormatting>
  <conditionalFormatting sqref="DK181">
    <cfRule type="cellIs" dxfId="12807" priority="15275" operator="notEqual">
      <formula>DK182</formula>
    </cfRule>
  </conditionalFormatting>
  <conditionalFormatting sqref="DK184">
    <cfRule type="cellIs" dxfId="12806" priority="15055" operator="notEqual">
      <formula>DK185</formula>
    </cfRule>
  </conditionalFormatting>
  <conditionalFormatting sqref="DK187">
    <cfRule type="cellIs" dxfId="12805" priority="14835" operator="notEqual">
      <formula>DK188</formula>
    </cfRule>
  </conditionalFormatting>
  <conditionalFormatting sqref="DK190">
    <cfRule type="cellIs" dxfId="12804" priority="14615" operator="notEqual">
      <formula>DK191</formula>
    </cfRule>
  </conditionalFormatting>
  <conditionalFormatting sqref="DK193">
    <cfRule type="cellIs" dxfId="12803" priority="14395" operator="notEqual">
      <formula>DK194</formula>
    </cfRule>
  </conditionalFormatting>
  <conditionalFormatting sqref="DK196">
    <cfRule type="cellIs" dxfId="12802" priority="14175" operator="notEqual">
      <formula>DK197</formula>
    </cfRule>
  </conditionalFormatting>
  <conditionalFormatting sqref="DK199">
    <cfRule type="cellIs" dxfId="12801" priority="13955" operator="notEqual">
      <formula>DK200</formula>
    </cfRule>
  </conditionalFormatting>
  <conditionalFormatting sqref="DK202">
    <cfRule type="cellIs" dxfId="12800" priority="13735" operator="notEqual">
      <formula>DK203</formula>
    </cfRule>
  </conditionalFormatting>
  <conditionalFormatting sqref="DK205">
    <cfRule type="cellIs" dxfId="12799" priority="13515" operator="notEqual">
      <formula>DK206</formula>
    </cfRule>
  </conditionalFormatting>
  <conditionalFormatting sqref="DK208">
    <cfRule type="cellIs" dxfId="12798" priority="13295" operator="notEqual">
      <formula>DK209</formula>
    </cfRule>
  </conditionalFormatting>
  <conditionalFormatting sqref="DK211">
    <cfRule type="cellIs" dxfId="12797" priority="13075" operator="notEqual">
      <formula>DK212</formula>
    </cfRule>
  </conditionalFormatting>
  <conditionalFormatting sqref="DK214">
    <cfRule type="cellIs" dxfId="12796" priority="12855" operator="notEqual">
      <formula>DK215</formula>
    </cfRule>
  </conditionalFormatting>
  <conditionalFormatting sqref="DK217">
    <cfRule type="cellIs" dxfId="12795" priority="12635" operator="notEqual">
      <formula>DK218</formula>
    </cfRule>
  </conditionalFormatting>
  <conditionalFormatting sqref="DK220">
    <cfRule type="cellIs" dxfId="12794" priority="12415" operator="notEqual">
      <formula>DK221</formula>
    </cfRule>
  </conditionalFormatting>
  <conditionalFormatting sqref="DK223">
    <cfRule type="cellIs" dxfId="12793" priority="12195" operator="notEqual">
      <formula>DK224</formula>
    </cfRule>
  </conditionalFormatting>
  <conditionalFormatting sqref="DK226">
    <cfRule type="cellIs" dxfId="12792" priority="11975" operator="notEqual">
      <formula>DK227</formula>
    </cfRule>
  </conditionalFormatting>
  <conditionalFormatting sqref="DK229">
    <cfRule type="cellIs" dxfId="12791" priority="11755" operator="notEqual">
      <formula>DK230</formula>
    </cfRule>
  </conditionalFormatting>
  <conditionalFormatting sqref="DK232">
    <cfRule type="cellIs" dxfId="12790" priority="11535" operator="notEqual">
      <formula>DK233</formula>
    </cfRule>
  </conditionalFormatting>
  <conditionalFormatting sqref="DK235">
    <cfRule type="cellIs" dxfId="12789" priority="11315" operator="notEqual">
      <formula>DK236</formula>
    </cfRule>
  </conditionalFormatting>
  <conditionalFormatting sqref="DK238">
    <cfRule type="cellIs" dxfId="12788" priority="11095" operator="notEqual">
      <formula>DK239</formula>
    </cfRule>
  </conditionalFormatting>
  <conditionalFormatting sqref="DK241">
    <cfRule type="cellIs" dxfId="12787" priority="10875" operator="notEqual">
      <formula>DK242</formula>
    </cfRule>
  </conditionalFormatting>
  <conditionalFormatting sqref="DK244">
    <cfRule type="cellIs" dxfId="12786" priority="1299" operator="notEqual">
      <formula>DK245</formula>
    </cfRule>
  </conditionalFormatting>
  <conditionalFormatting sqref="DK247">
    <cfRule type="cellIs" dxfId="12785" priority="1278" operator="notEqual">
      <formula>DK248</formula>
    </cfRule>
  </conditionalFormatting>
  <conditionalFormatting sqref="DK250">
    <cfRule type="cellIs" dxfId="12784" priority="1257" operator="notEqual">
      <formula>DK251</formula>
    </cfRule>
  </conditionalFormatting>
  <conditionalFormatting sqref="DK253">
    <cfRule type="cellIs" dxfId="12783" priority="1236" operator="notEqual">
      <formula>DK254</formula>
    </cfRule>
  </conditionalFormatting>
  <conditionalFormatting sqref="DK256">
    <cfRule type="cellIs" dxfId="12782" priority="1215" operator="notEqual">
      <formula>DK257</formula>
    </cfRule>
  </conditionalFormatting>
  <conditionalFormatting sqref="DK259">
    <cfRule type="cellIs" dxfId="12781" priority="1194" operator="notEqual">
      <formula>DK260</formula>
    </cfRule>
  </conditionalFormatting>
  <conditionalFormatting sqref="DK262">
    <cfRule type="cellIs" dxfId="12780" priority="1173" operator="notEqual">
      <formula>DK263</formula>
    </cfRule>
  </conditionalFormatting>
  <conditionalFormatting sqref="DK265">
    <cfRule type="cellIs" dxfId="12779" priority="1152" operator="notEqual">
      <formula>DK266</formula>
    </cfRule>
  </conditionalFormatting>
  <conditionalFormatting sqref="DK268">
    <cfRule type="cellIs" dxfId="12778" priority="1131" operator="notEqual">
      <formula>DK269</formula>
    </cfRule>
  </conditionalFormatting>
  <conditionalFormatting sqref="DK271">
    <cfRule type="cellIs" dxfId="12777" priority="1111" operator="notEqual">
      <formula>DK272</formula>
    </cfRule>
  </conditionalFormatting>
  <conditionalFormatting sqref="DK274">
    <cfRule type="cellIs" dxfId="12776" priority="902" operator="notEqual">
      <formula>DK275</formula>
    </cfRule>
  </conditionalFormatting>
  <conditionalFormatting sqref="DK277">
    <cfRule type="cellIs" dxfId="12775" priority="1091" operator="notEqual">
      <formula>DK278</formula>
    </cfRule>
  </conditionalFormatting>
  <conditionalFormatting sqref="DK280">
    <cfRule type="cellIs" dxfId="12774" priority="1070" operator="notEqual">
      <formula>DK281</formula>
    </cfRule>
  </conditionalFormatting>
  <conditionalFormatting sqref="DK283">
    <cfRule type="cellIs" dxfId="12773" priority="1049" operator="notEqual">
      <formula>DK284</formula>
    </cfRule>
  </conditionalFormatting>
  <conditionalFormatting sqref="DK286">
    <cfRule type="cellIs" dxfId="12772" priority="1028" operator="notEqual">
      <formula>DK287</formula>
    </cfRule>
  </conditionalFormatting>
  <conditionalFormatting sqref="DK289">
    <cfRule type="cellIs" dxfId="12771" priority="1007" operator="notEqual">
      <formula>DK290</formula>
    </cfRule>
  </conditionalFormatting>
  <conditionalFormatting sqref="DK292">
    <cfRule type="cellIs" dxfId="12770" priority="240" operator="notEqual">
      <formula>DK293</formula>
    </cfRule>
  </conditionalFormatting>
  <conditionalFormatting sqref="DK295">
    <cfRule type="cellIs" dxfId="12769" priority="986" operator="notEqual">
      <formula>DK296</formula>
    </cfRule>
  </conditionalFormatting>
  <conditionalFormatting sqref="DK298">
    <cfRule type="cellIs" dxfId="12768" priority="965" operator="notEqual">
      <formula>DK299</formula>
    </cfRule>
  </conditionalFormatting>
  <conditionalFormatting sqref="DK301">
    <cfRule type="cellIs" dxfId="12767" priority="944" operator="notEqual">
      <formula>DK302</formula>
    </cfRule>
  </conditionalFormatting>
  <conditionalFormatting sqref="DK304">
    <cfRule type="cellIs" dxfId="12766" priority="923" operator="notEqual">
      <formula>DK305</formula>
    </cfRule>
  </conditionalFormatting>
  <conditionalFormatting sqref="DK307">
    <cfRule type="cellIs" dxfId="12765" priority="6475" operator="notEqual">
      <formula>DK308</formula>
    </cfRule>
  </conditionalFormatting>
  <conditionalFormatting sqref="DK310">
    <cfRule type="cellIs" dxfId="12764" priority="24365" operator="notEqual">
      <formula>DK311</formula>
    </cfRule>
  </conditionalFormatting>
  <conditionalFormatting sqref="DK313">
    <cfRule type="cellIs" dxfId="12763" priority="6035" operator="notEqual">
      <formula>DK314</formula>
    </cfRule>
  </conditionalFormatting>
  <conditionalFormatting sqref="DK316">
    <cfRule type="cellIs" dxfId="12762" priority="5815" operator="notEqual">
      <formula>DK317</formula>
    </cfRule>
  </conditionalFormatting>
  <conditionalFormatting sqref="DK319">
    <cfRule type="cellIs" dxfId="12761" priority="5595" operator="notEqual">
      <formula>DK320</formula>
    </cfRule>
  </conditionalFormatting>
  <conditionalFormatting sqref="DK322">
    <cfRule type="cellIs" dxfId="12760" priority="5375" operator="notEqual">
      <formula>DK323</formula>
    </cfRule>
  </conditionalFormatting>
  <conditionalFormatting sqref="DK325">
    <cfRule type="cellIs" dxfId="12759" priority="5155" operator="notEqual">
      <formula>DK326</formula>
    </cfRule>
  </conditionalFormatting>
  <conditionalFormatting sqref="DK328">
    <cfRule type="cellIs" dxfId="12758" priority="4935" operator="notEqual">
      <formula>DK329</formula>
    </cfRule>
  </conditionalFormatting>
  <conditionalFormatting sqref="DK331">
    <cfRule type="cellIs" dxfId="12757" priority="4715" operator="notEqual">
      <formula>DK332</formula>
    </cfRule>
  </conditionalFormatting>
  <conditionalFormatting sqref="DK334">
    <cfRule type="cellIs" dxfId="12756" priority="109" operator="notEqual">
      <formula>DK335</formula>
    </cfRule>
  </conditionalFormatting>
  <conditionalFormatting sqref="DK337">
    <cfRule type="cellIs" dxfId="12755" priority="4495" operator="notEqual">
      <formula>DK338</formula>
    </cfRule>
  </conditionalFormatting>
  <conditionalFormatting sqref="DK340">
    <cfRule type="cellIs" dxfId="12754" priority="4275" operator="notEqual">
      <formula>DK341</formula>
    </cfRule>
  </conditionalFormatting>
  <conditionalFormatting sqref="DK343">
    <cfRule type="cellIs" dxfId="12753" priority="6255" operator="notEqual">
      <formula>DK344</formula>
    </cfRule>
  </conditionalFormatting>
  <conditionalFormatting sqref="DK346">
    <cfRule type="cellIs" dxfId="12752" priority="3835" operator="notEqual">
      <formula>DK347</formula>
    </cfRule>
  </conditionalFormatting>
  <conditionalFormatting sqref="DK349">
    <cfRule type="cellIs" dxfId="12751" priority="4055" operator="notEqual">
      <formula>DK350</formula>
    </cfRule>
  </conditionalFormatting>
  <conditionalFormatting sqref="DK352">
    <cfRule type="cellIs" dxfId="12750" priority="3395" operator="notEqual">
      <formula>DK353</formula>
    </cfRule>
  </conditionalFormatting>
  <conditionalFormatting sqref="DK355">
    <cfRule type="cellIs" dxfId="12749" priority="3175" operator="notEqual">
      <formula>DK356</formula>
    </cfRule>
  </conditionalFormatting>
  <conditionalFormatting sqref="DK358">
    <cfRule type="cellIs" dxfId="12748" priority="2955" operator="notEqual">
      <formula>DK359</formula>
    </cfRule>
  </conditionalFormatting>
  <conditionalFormatting sqref="DK361">
    <cfRule type="cellIs" dxfId="12747" priority="24245" operator="notEqual">
      <formula>DK362</formula>
    </cfRule>
  </conditionalFormatting>
  <conditionalFormatting sqref="DK364">
    <cfRule type="cellIs" dxfId="12746" priority="24125" operator="notEqual">
      <formula>DK365</formula>
    </cfRule>
  </conditionalFormatting>
  <conditionalFormatting sqref="DK367">
    <cfRule type="cellIs" dxfId="12745" priority="23885" operator="notEqual">
      <formula>DK368</formula>
    </cfRule>
  </conditionalFormatting>
  <conditionalFormatting sqref="DK370">
    <cfRule type="cellIs" dxfId="12744" priority="26415" operator="notEqual">
      <formula>DK371</formula>
    </cfRule>
  </conditionalFormatting>
  <conditionalFormatting sqref="DL19">
    <cfRule type="cellIs" dxfId="12743" priority="26624" operator="notEqual">
      <formula>DK20</formula>
    </cfRule>
  </conditionalFormatting>
  <conditionalFormatting sqref="DL22">
    <cfRule type="cellIs" dxfId="12742" priority="26614" operator="notEqual">
      <formula>DK23</formula>
    </cfRule>
  </conditionalFormatting>
  <conditionalFormatting sqref="DL25">
    <cfRule type="cellIs" dxfId="12741" priority="26604" operator="notEqual">
      <formula>DK26</formula>
    </cfRule>
  </conditionalFormatting>
  <conditionalFormatting sqref="DL28">
    <cfRule type="cellIs" dxfId="12740" priority="26594" operator="notEqual">
      <formula>DK29</formula>
    </cfRule>
  </conditionalFormatting>
  <conditionalFormatting sqref="DL31">
    <cfRule type="cellIs" dxfId="12739" priority="26584" operator="notEqual">
      <formula>DK32</formula>
    </cfRule>
  </conditionalFormatting>
  <conditionalFormatting sqref="DL34">
    <cfRule type="cellIs" dxfId="12738" priority="26574" operator="notEqual">
      <formula>DK35</formula>
    </cfRule>
  </conditionalFormatting>
  <conditionalFormatting sqref="DL37">
    <cfRule type="cellIs" dxfId="12737" priority="26564" operator="notEqual">
      <formula>DK38</formula>
    </cfRule>
  </conditionalFormatting>
  <conditionalFormatting sqref="DL40">
    <cfRule type="cellIs" dxfId="12736" priority="26554" operator="notEqual">
      <formula>DK41</formula>
    </cfRule>
  </conditionalFormatting>
  <conditionalFormatting sqref="DL43">
    <cfRule type="cellIs" dxfId="12735" priority="26544" operator="notEqual">
      <formula>DK44</formula>
    </cfRule>
  </conditionalFormatting>
  <conditionalFormatting sqref="DL46">
    <cfRule type="cellIs" dxfId="12734" priority="26534" operator="notEqual">
      <formula>DK47</formula>
    </cfRule>
  </conditionalFormatting>
  <conditionalFormatting sqref="DL49">
    <cfRule type="cellIs" dxfId="12733" priority="26524" operator="notEqual">
      <formula>DK50</formula>
    </cfRule>
  </conditionalFormatting>
  <conditionalFormatting sqref="DL52">
    <cfRule type="cellIs" dxfId="12732" priority="26514" operator="notEqual">
      <formula>DK53</formula>
    </cfRule>
  </conditionalFormatting>
  <conditionalFormatting sqref="DL55">
    <cfRule type="cellIs" dxfId="12731" priority="26504" operator="notEqual">
      <formula>DK56</formula>
    </cfRule>
  </conditionalFormatting>
  <conditionalFormatting sqref="DL58">
    <cfRule type="cellIs" dxfId="12730" priority="26494" operator="notEqual">
      <formula>DK59</formula>
    </cfRule>
  </conditionalFormatting>
  <conditionalFormatting sqref="DL61">
    <cfRule type="cellIs" dxfId="12729" priority="26484" operator="notEqual">
      <formula>DK62</formula>
    </cfRule>
  </conditionalFormatting>
  <conditionalFormatting sqref="DL64">
    <cfRule type="cellIs" dxfId="12728" priority="26474" operator="notEqual">
      <formula>DK65</formula>
    </cfRule>
  </conditionalFormatting>
  <conditionalFormatting sqref="DL67">
    <cfRule type="cellIs" dxfId="12727" priority="26464" operator="notEqual">
      <formula>DK68</formula>
    </cfRule>
  </conditionalFormatting>
  <conditionalFormatting sqref="DL70">
    <cfRule type="cellIs" dxfId="12726" priority="26454" operator="notEqual">
      <formula>DK71</formula>
    </cfRule>
  </conditionalFormatting>
  <conditionalFormatting sqref="DL73">
    <cfRule type="cellIs" dxfId="12725" priority="26444" operator="notEqual">
      <formula>DK74</formula>
    </cfRule>
  </conditionalFormatting>
  <conditionalFormatting sqref="DL76">
    <cfRule type="cellIs" dxfId="12724" priority="26044" operator="notEqual">
      <formula>DK77</formula>
    </cfRule>
  </conditionalFormatting>
  <conditionalFormatting sqref="DL79">
    <cfRule type="cellIs" dxfId="12723" priority="25924" operator="notEqual">
      <formula>DK80</formula>
    </cfRule>
  </conditionalFormatting>
  <conditionalFormatting sqref="DL82">
    <cfRule type="cellIs" dxfId="12722" priority="25804" operator="notEqual">
      <formula>DK83</formula>
    </cfRule>
  </conditionalFormatting>
  <conditionalFormatting sqref="DL85">
    <cfRule type="cellIs" dxfId="12721" priority="25684" operator="notEqual">
      <formula>DK86</formula>
    </cfRule>
  </conditionalFormatting>
  <conditionalFormatting sqref="DL88">
    <cfRule type="cellIs" dxfId="12720" priority="25564" operator="notEqual">
      <formula>DK89</formula>
    </cfRule>
  </conditionalFormatting>
  <conditionalFormatting sqref="DL91">
    <cfRule type="cellIs" dxfId="12719" priority="25324" operator="notEqual">
      <formula>DK92</formula>
    </cfRule>
  </conditionalFormatting>
  <conditionalFormatting sqref="DL94">
    <cfRule type="cellIs" dxfId="12718" priority="768" operator="notEqual">
      <formula>DK95</formula>
    </cfRule>
  </conditionalFormatting>
  <conditionalFormatting sqref="DL97">
    <cfRule type="cellIs" dxfId="12717" priority="25444" operator="notEqual">
      <formula>DK98</formula>
    </cfRule>
  </conditionalFormatting>
  <conditionalFormatting sqref="DL100">
    <cfRule type="cellIs" dxfId="12716" priority="25204" operator="notEqual">
      <formula>DK101</formula>
    </cfRule>
  </conditionalFormatting>
  <conditionalFormatting sqref="DL103">
    <cfRule type="cellIs" dxfId="12715" priority="25084" operator="notEqual">
      <formula>DK104</formula>
    </cfRule>
  </conditionalFormatting>
  <conditionalFormatting sqref="DL106">
    <cfRule type="cellIs" dxfId="12714" priority="24964" operator="notEqual">
      <formula>DK107</formula>
    </cfRule>
  </conditionalFormatting>
  <conditionalFormatting sqref="DL109">
    <cfRule type="cellIs" dxfId="12713" priority="24844" operator="notEqual">
      <formula>DK110</formula>
    </cfRule>
  </conditionalFormatting>
  <conditionalFormatting sqref="DL112">
    <cfRule type="cellIs" dxfId="12712" priority="24724" operator="notEqual">
      <formula>DK113</formula>
    </cfRule>
  </conditionalFormatting>
  <conditionalFormatting sqref="DL115">
    <cfRule type="cellIs" dxfId="12711" priority="24604" operator="notEqual">
      <formula>DK116</formula>
    </cfRule>
  </conditionalFormatting>
  <conditionalFormatting sqref="DL118">
    <cfRule type="cellIs" dxfId="12710" priority="24484" operator="notEqual">
      <formula>DK119</formula>
    </cfRule>
  </conditionalFormatting>
  <conditionalFormatting sqref="DL121">
    <cfRule type="cellIs" dxfId="12709" priority="19454" operator="notEqual">
      <formula>DK122</formula>
    </cfRule>
  </conditionalFormatting>
  <conditionalFormatting sqref="DL124">
    <cfRule type="cellIs" dxfId="12708" priority="19234" operator="notEqual">
      <formula>DK125</formula>
    </cfRule>
  </conditionalFormatting>
  <conditionalFormatting sqref="DL127">
    <cfRule type="cellIs" dxfId="12707" priority="19014" operator="notEqual">
      <formula>DK128</formula>
    </cfRule>
  </conditionalFormatting>
  <conditionalFormatting sqref="DL130">
    <cfRule type="cellIs" dxfId="12706" priority="18794" operator="notEqual">
      <formula>DK131</formula>
    </cfRule>
  </conditionalFormatting>
  <conditionalFormatting sqref="DL133">
    <cfRule type="cellIs" dxfId="12705" priority="18574" operator="notEqual">
      <formula>DK134</formula>
    </cfRule>
  </conditionalFormatting>
  <conditionalFormatting sqref="DL136">
    <cfRule type="cellIs" dxfId="12704" priority="18354" operator="notEqual">
      <formula>DK137</formula>
    </cfRule>
  </conditionalFormatting>
  <conditionalFormatting sqref="DL139">
    <cfRule type="cellIs" dxfId="12703" priority="18134" operator="notEqual">
      <formula>DK140</formula>
    </cfRule>
  </conditionalFormatting>
  <conditionalFormatting sqref="DL142">
    <cfRule type="cellIs" dxfId="12702" priority="17914" operator="notEqual">
      <formula>DK143</formula>
    </cfRule>
  </conditionalFormatting>
  <conditionalFormatting sqref="DL145">
    <cfRule type="cellIs" dxfId="12701" priority="17694" operator="notEqual">
      <formula>DK146</formula>
    </cfRule>
  </conditionalFormatting>
  <conditionalFormatting sqref="DL148">
    <cfRule type="cellIs" dxfId="12700" priority="17474" operator="notEqual">
      <formula>DK149</formula>
    </cfRule>
  </conditionalFormatting>
  <conditionalFormatting sqref="DL151">
    <cfRule type="cellIs" dxfId="12699" priority="17254" operator="notEqual">
      <formula>DK152</formula>
    </cfRule>
  </conditionalFormatting>
  <conditionalFormatting sqref="DL154">
    <cfRule type="cellIs" dxfId="12698" priority="17034" operator="notEqual">
      <formula>DK155</formula>
    </cfRule>
  </conditionalFormatting>
  <conditionalFormatting sqref="DL157">
    <cfRule type="cellIs" dxfId="12697" priority="16814" operator="notEqual">
      <formula>DK158</formula>
    </cfRule>
  </conditionalFormatting>
  <conditionalFormatting sqref="DL160">
    <cfRule type="cellIs" dxfId="12696" priority="16594" operator="notEqual">
      <formula>DK161</formula>
    </cfRule>
  </conditionalFormatting>
  <conditionalFormatting sqref="DL163">
    <cfRule type="cellIs" dxfId="12695" priority="16374" operator="notEqual">
      <formula>DK164</formula>
    </cfRule>
  </conditionalFormatting>
  <conditionalFormatting sqref="DL166">
    <cfRule type="cellIs" dxfId="12694" priority="548" operator="notEqual">
      <formula>DK167</formula>
    </cfRule>
  </conditionalFormatting>
  <conditionalFormatting sqref="DL169">
    <cfRule type="cellIs" dxfId="12693" priority="16154" operator="notEqual">
      <formula>DK170</formula>
    </cfRule>
  </conditionalFormatting>
  <conditionalFormatting sqref="DL172">
    <cfRule type="cellIs" dxfId="12692" priority="15934" operator="notEqual">
      <formula>DK173</formula>
    </cfRule>
  </conditionalFormatting>
  <conditionalFormatting sqref="DL175">
    <cfRule type="cellIs" dxfId="12691" priority="15714" operator="notEqual">
      <formula>DK176</formula>
    </cfRule>
  </conditionalFormatting>
  <conditionalFormatting sqref="DL178">
    <cfRule type="cellIs" dxfId="12690" priority="15494" operator="notEqual">
      <formula>DK179</formula>
    </cfRule>
  </conditionalFormatting>
  <conditionalFormatting sqref="DL181">
    <cfRule type="cellIs" dxfId="12689" priority="15274" operator="notEqual">
      <formula>DK182</formula>
    </cfRule>
  </conditionalFormatting>
  <conditionalFormatting sqref="DL184">
    <cfRule type="cellIs" dxfId="12688" priority="15054" operator="notEqual">
      <formula>DK185</formula>
    </cfRule>
  </conditionalFormatting>
  <conditionalFormatting sqref="DL187">
    <cfRule type="cellIs" dxfId="12687" priority="14834" operator="notEqual">
      <formula>DK188</formula>
    </cfRule>
  </conditionalFormatting>
  <conditionalFormatting sqref="DL190">
    <cfRule type="cellIs" dxfId="12686" priority="14614" operator="notEqual">
      <formula>DK191</formula>
    </cfRule>
  </conditionalFormatting>
  <conditionalFormatting sqref="DL193">
    <cfRule type="cellIs" dxfId="12685" priority="14394" operator="notEqual">
      <formula>DK194</formula>
    </cfRule>
  </conditionalFormatting>
  <conditionalFormatting sqref="DL196">
    <cfRule type="cellIs" dxfId="12684" priority="14174" operator="notEqual">
      <formula>DK197</formula>
    </cfRule>
  </conditionalFormatting>
  <conditionalFormatting sqref="DL199">
    <cfRule type="cellIs" dxfId="12683" priority="13954" operator="notEqual">
      <formula>DK200</formula>
    </cfRule>
  </conditionalFormatting>
  <conditionalFormatting sqref="DL202">
    <cfRule type="cellIs" dxfId="12682" priority="13734" operator="notEqual">
      <formula>DK203</formula>
    </cfRule>
  </conditionalFormatting>
  <conditionalFormatting sqref="DL205">
    <cfRule type="cellIs" dxfId="12681" priority="13514" operator="notEqual">
      <formula>DK206</formula>
    </cfRule>
  </conditionalFormatting>
  <conditionalFormatting sqref="DL208">
    <cfRule type="cellIs" dxfId="12680" priority="13294" operator="notEqual">
      <formula>DK209</formula>
    </cfRule>
  </conditionalFormatting>
  <conditionalFormatting sqref="DL211">
    <cfRule type="cellIs" dxfId="12679" priority="13074" operator="notEqual">
      <formula>DK212</formula>
    </cfRule>
  </conditionalFormatting>
  <conditionalFormatting sqref="DL214">
    <cfRule type="cellIs" dxfId="12678" priority="12854" operator="notEqual">
      <formula>DK215</formula>
    </cfRule>
  </conditionalFormatting>
  <conditionalFormatting sqref="DL217">
    <cfRule type="cellIs" dxfId="12677" priority="12634" operator="notEqual">
      <formula>DK218</formula>
    </cfRule>
  </conditionalFormatting>
  <conditionalFormatting sqref="DL220">
    <cfRule type="cellIs" dxfId="12676" priority="12414" operator="notEqual">
      <formula>DK221</formula>
    </cfRule>
  </conditionalFormatting>
  <conditionalFormatting sqref="DL223">
    <cfRule type="cellIs" dxfId="12675" priority="12194" operator="notEqual">
      <formula>DK224</formula>
    </cfRule>
  </conditionalFormatting>
  <conditionalFormatting sqref="DL226">
    <cfRule type="cellIs" dxfId="12674" priority="11974" operator="notEqual">
      <formula>DK227</formula>
    </cfRule>
  </conditionalFormatting>
  <conditionalFormatting sqref="DL229">
    <cfRule type="cellIs" dxfId="12673" priority="11754" operator="notEqual">
      <formula>DK230</formula>
    </cfRule>
  </conditionalFormatting>
  <conditionalFormatting sqref="DL232">
    <cfRule type="cellIs" dxfId="12672" priority="11534" operator="notEqual">
      <formula>DK233</formula>
    </cfRule>
  </conditionalFormatting>
  <conditionalFormatting sqref="DL235">
    <cfRule type="cellIs" dxfId="12671" priority="11314" operator="notEqual">
      <formula>DK236</formula>
    </cfRule>
  </conditionalFormatting>
  <conditionalFormatting sqref="DL238">
    <cfRule type="cellIs" dxfId="12670" priority="11094" operator="notEqual">
      <formula>DK239</formula>
    </cfRule>
  </conditionalFormatting>
  <conditionalFormatting sqref="DL241">
    <cfRule type="cellIs" dxfId="12669" priority="10874" operator="notEqual">
      <formula>DK242</formula>
    </cfRule>
  </conditionalFormatting>
  <conditionalFormatting sqref="DL244">
    <cfRule type="cellIs" dxfId="12668" priority="1298" operator="notEqual">
      <formula>DK245</formula>
    </cfRule>
  </conditionalFormatting>
  <conditionalFormatting sqref="DL247">
    <cfRule type="cellIs" dxfId="12667" priority="1277" operator="notEqual">
      <formula>DK248</formula>
    </cfRule>
  </conditionalFormatting>
  <conditionalFormatting sqref="DL250">
    <cfRule type="cellIs" dxfId="12666" priority="1256" operator="notEqual">
      <formula>DK251</formula>
    </cfRule>
  </conditionalFormatting>
  <conditionalFormatting sqref="DL253">
    <cfRule type="cellIs" dxfId="12665" priority="1235" operator="notEqual">
      <formula>DK254</formula>
    </cfRule>
  </conditionalFormatting>
  <conditionalFormatting sqref="DL256">
    <cfRule type="cellIs" dxfId="12664" priority="1214" operator="notEqual">
      <formula>DK257</formula>
    </cfRule>
  </conditionalFormatting>
  <conditionalFormatting sqref="DL259">
    <cfRule type="cellIs" dxfId="12663" priority="1193" operator="notEqual">
      <formula>DK260</formula>
    </cfRule>
  </conditionalFormatting>
  <conditionalFormatting sqref="DL262">
    <cfRule type="cellIs" dxfId="12662" priority="1172" operator="notEqual">
      <formula>DK263</formula>
    </cfRule>
  </conditionalFormatting>
  <conditionalFormatting sqref="DL265">
    <cfRule type="cellIs" dxfId="12661" priority="1151" operator="notEqual">
      <formula>DK266</formula>
    </cfRule>
  </conditionalFormatting>
  <conditionalFormatting sqref="DL268">
    <cfRule type="cellIs" dxfId="12660" priority="1130" operator="notEqual">
      <formula>DK269</formula>
    </cfRule>
  </conditionalFormatting>
  <conditionalFormatting sqref="DL271">
    <cfRule type="cellIs" dxfId="12659" priority="1110" operator="notEqual">
      <formula>DK272</formula>
    </cfRule>
  </conditionalFormatting>
  <conditionalFormatting sqref="DL274">
    <cfRule type="cellIs" dxfId="12658" priority="901" operator="notEqual">
      <formula>DK275</formula>
    </cfRule>
  </conditionalFormatting>
  <conditionalFormatting sqref="DL277">
    <cfRule type="cellIs" dxfId="12657" priority="1090" operator="notEqual">
      <formula>DK278</formula>
    </cfRule>
  </conditionalFormatting>
  <conditionalFormatting sqref="DL280">
    <cfRule type="cellIs" dxfId="12656" priority="1069" operator="notEqual">
      <formula>DK281</formula>
    </cfRule>
  </conditionalFormatting>
  <conditionalFormatting sqref="DL283">
    <cfRule type="cellIs" dxfId="12655" priority="1048" operator="notEqual">
      <formula>DK284</formula>
    </cfRule>
  </conditionalFormatting>
  <conditionalFormatting sqref="DL286">
    <cfRule type="cellIs" dxfId="12654" priority="1027" operator="notEqual">
      <formula>DK287</formula>
    </cfRule>
  </conditionalFormatting>
  <conditionalFormatting sqref="DL289">
    <cfRule type="cellIs" dxfId="12653" priority="1006" operator="notEqual">
      <formula>DK290</formula>
    </cfRule>
  </conditionalFormatting>
  <conditionalFormatting sqref="DL292">
    <cfRule type="cellIs" dxfId="12652" priority="239" operator="notEqual">
      <formula>DK293</formula>
    </cfRule>
  </conditionalFormatting>
  <conditionalFormatting sqref="DL295">
    <cfRule type="cellIs" dxfId="12651" priority="985" operator="notEqual">
      <formula>DK296</formula>
    </cfRule>
  </conditionalFormatting>
  <conditionalFormatting sqref="DL298">
    <cfRule type="cellIs" dxfId="12650" priority="964" operator="notEqual">
      <formula>DK299</formula>
    </cfRule>
  </conditionalFormatting>
  <conditionalFormatting sqref="DL301">
    <cfRule type="cellIs" dxfId="12649" priority="943" operator="notEqual">
      <formula>DK302</formula>
    </cfRule>
  </conditionalFormatting>
  <conditionalFormatting sqref="DL304">
    <cfRule type="cellIs" dxfId="12648" priority="922" operator="notEqual">
      <formula>DK305</formula>
    </cfRule>
  </conditionalFormatting>
  <conditionalFormatting sqref="DL307">
    <cfRule type="cellIs" dxfId="12647" priority="6474" operator="notEqual">
      <formula>DK308</formula>
    </cfRule>
  </conditionalFormatting>
  <conditionalFormatting sqref="DL310">
    <cfRule type="cellIs" dxfId="12646" priority="24364" operator="notEqual">
      <formula>DK311</formula>
    </cfRule>
  </conditionalFormatting>
  <conditionalFormatting sqref="DL313">
    <cfRule type="cellIs" dxfId="12645" priority="6034" operator="notEqual">
      <formula>DK314</formula>
    </cfRule>
  </conditionalFormatting>
  <conditionalFormatting sqref="DL316">
    <cfRule type="cellIs" dxfId="12644" priority="5814" operator="notEqual">
      <formula>DK317</formula>
    </cfRule>
  </conditionalFormatting>
  <conditionalFormatting sqref="DL319">
    <cfRule type="cellIs" dxfId="12643" priority="5594" operator="notEqual">
      <formula>DK320</formula>
    </cfRule>
  </conditionalFormatting>
  <conditionalFormatting sqref="DL322">
    <cfRule type="cellIs" dxfId="12642" priority="5374" operator="notEqual">
      <formula>DK323</formula>
    </cfRule>
  </conditionalFormatting>
  <conditionalFormatting sqref="DL325">
    <cfRule type="cellIs" dxfId="12641" priority="5154" operator="notEqual">
      <formula>DK326</formula>
    </cfRule>
  </conditionalFormatting>
  <conditionalFormatting sqref="DL328">
    <cfRule type="cellIs" dxfId="12640" priority="4934" operator="notEqual">
      <formula>DK329</formula>
    </cfRule>
  </conditionalFormatting>
  <conditionalFormatting sqref="DL331">
    <cfRule type="cellIs" dxfId="12639" priority="4714" operator="notEqual">
      <formula>DK332</formula>
    </cfRule>
  </conditionalFormatting>
  <conditionalFormatting sqref="DL334">
    <cfRule type="cellIs" dxfId="12638" priority="108" operator="notEqual">
      <formula>DK335</formula>
    </cfRule>
  </conditionalFormatting>
  <conditionalFormatting sqref="DL337">
    <cfRule type="cellIs" dxfId="12637" priority="4494" operator="notEqual">
      <formula>DK338</formula>
    </cfRule>
  </conditionalFormatting>
  <conditionalFormatting sqref="DL340">
    <cfRule type="cellIs" dxfId="12636" priority="4274" operator="notEqual">
      <formula>DK341</formula>
    </cfRule>
  </conditionalFormatting>
  <conditionalFormatting sqref="DL343">
    <cfRule type="cellIs" dxfId="12635" priority="6254" operator="notEqual">
      <formula>DK344</formula>
    </cfRule>
  </conditionalFormatting>
  <conditionalFormatting sqref="DL346">
    <cfRule type="cellIs" dxfId="12634" priority="3834" operator="notEqual">
      <formula>DK347</formula>
    </cfRule>
  </conditionalFormatting>
  <conditionalFormatting sqref="DL349">
    <cfRule type="cellIs" dxfId="12633" priority="4054" operator="notEqual">
      <formula>DK350</formula>
    </cfRule>
  </conditionalFormatting>
  <conditionalFormatting sqref="DL352">
    <cfRule type="cellIs" dxfId="12632" priority="3394" operator="notEqual">
      <formula>DK353</formula>
    </cfRule>
  </conditionalFormatting>
  <conditionalFormatting sqref="DL355">
    <cfRule type="cellIs" dxfId="12631" priority="3174" operator="notEqual">
      <formula>DK356</formula>
    </cfRule>
  </conditionalFormatting>
  <conditionalFormatting sqref="DL358">
    <cfRule type="cellIs" dxfId="12630" priority="2954" operator="notEqual">
      <formula>DK359</formula>
    </cfRule>
  </conditionalFormatting>
  <conditionalFormatting sqref="DL361">
    <cfRule type="cellIs" dxfId="12629" priority="24244" operator="notEqual">
      <formula>DK362</formula>
    </cfRule>
  </conditionalFormatting>
  <conditionalFormatting sqref="DL364">
    <cfRule type="cellIs" dxfId="12628" priority="24124" operator="notEqual">
      <formula>DK365</formula>
    </cfRule>
  </conditionalFormatting>
  <conditionalFormatting sqref="DL367">
    <cfRule type="cellIs" dxfId="12627" priority="23884" operator="notEqual">
      <formula>DK368</formula>
    </cfRule>
  </conditionalFormatting>
  <conditionalFormatting sqref="DL370">
    <cfRule type="cellIs" dxfId="12626" priority="26414" operator="notEqual">
      <formula>DK371</formula>
    </cfRule>
  </conditionalFormatting>
  <conditionalFormatting sqref="DM19">
    <cfRule type="cellIs" dxfId="12625" priority="26623" operator="notEqual">
      <formula>DK20</formula>
    </cfRule>
  </conditionalFormatting>
  <conditionalFormatting sqref="DM22">
    <cfRule type="cellIs" dxfId="12624" priority="26613" operator="notEqual">
      <formula>DK23</formula>
    </cfRule>
  </conditionalFormatting>
  <conditionalFormatting sqref="DM25">
    <cfRule type="cellIs" dxfId="12623" priority="26603" operator="notEqual">
      <formula>DK26</formula>
    </cfRule>
  </conditionalFormatting>
  <conditionalFormatting sqref="DM28">
    <cfRule type="cellIs" dxfId="12622" priority="26593" operator="notEqual">
      <formula>DK29</formula>
    </cfRule>
  </conditionalFormatting>
  <conditionalFormatting sqref="DM31">
    <cfRule type="cellIs" dxfId="12621" priority="26583" operator="notEqual">
      <formula>DK32</formula>
    </cfRule>
  </conditionalFormatting>
  <conditionalFormatting sqref="DM34">
    <cfRule type="cellIs" dxfId="12620" priority="26573" operator="notEqual">
      <formula>DK35</formula>
    </cfRule>
  </conditionalFormatting>
  <conditionalFormatting sqref="DM37">
    <cfRule type="cellIs" dxfId="12619" priority="26563" operator="notEqual">
      <formula>DK38</formula>
    </cfRule>
  </conditionalFormatting>
  <conditionalFormatting sqref="DM40">
    <cfRule type="cellIs" dxfId="12618" priority="26553" operator="notEqual">
      <formula>DK41</formula>
    </cfRule>
  </conditionalFormatting>
  <conditionalFormatting sqref="DM43">
    <cfRule type="cellIs" dxfId="12617" priority="26543" operator="notEqual">
      <formula>DK44</formula>
    </cfRule>
  </conditionalFormatting>
  <conditionalFormatting sqref="DM46">
    <cfRule type="cellIs" dxfId="12616" priority="26533" operator="notEqual">
      <formula>DK47</formula>
    </cfRule>
  </conditionalFormatting>
  <conditionalFormatting sqref="DM49">
    <cfRule type="cellIs" dxfId="12615" priority="26523" operator="notEqual">
      <formula>DK50</formula>
    </cfRule>
  </conditionalFormatting>
  <conditionalFormatting sqref="DM52">
    <cfRule type="cellIs" dxfId="12614" priority="26513" operator="notEqual">
      <formula>DK53</formula>
    </cfRule>
  </conditionalFormatting>
  <conditionalFormatting sqref="DM55">
    <cfRule type="cellIs" dxfId="12613" priority="26503" operator="notEqual">
      <formula>DK56</formula>
    </cfRule>
  </conditionalFormatting>
  <conditionalFormatting sqref="DM58">
    <cfRule type="cellIs" dxfId="12612" priority="26493" operator="notEqual">
      <formula>DK59</formula>
    </cfRule>
  </conditionalFormatting>
  <conditionalFormatting sqref="DM61">
    <cfRule type="cellIs" dxfId="12611" priority="26483" operator="notEqual">
      <formula>DK62</formula>
    </cfRule>
  </conditionalFormatting>
  <conditionalFormatting sqref="DM64">
    <cfRule type="cellIs" dxfId="12610" priority="26473" operator="notEqual">
      <formula>DK65</formula>
    </cfRule>
  </conditionalFormatting>
  <conditionalFormatting sqref="DM67">
    <cfRule type="cellIs" dxfId="12609" priority="26463" operator="notEqual">
      <formula>DK68</formula>
    </cfRule>
  </conditionalFormatting>
  <conditionalFormatting sqref="DM70">
    <cfRule type="cellIs" dxfId="12608" priority="26453" operator="notEqual">
      <formula>DK71</formula>
    </cfRule>
  </conditionalFormatting>
  <conditionalFormatting sqref="DM73">
    <cfRule type="cellIs" dxfId="12607" priority="26443" operator="notEqual">
      <formula>DK74</formula>
    </cfRule>
  </conditionalFormatting>
  <conditionalFormatting sqref="DM76">
    <cfRule type="cellIs" dxfId="12606" priority="26043" operator="notEqual">
      <formula>DK77</formula>
    </cfRule>
  </conditionalFormatting>
  <conditionalFormatting sqref="DM79">
    <cfRule type="cellIs" dxfId="12605" priority="25923" operator="notEqual">
      <formula>DK80</formula>
    </cfRule>
  </conditionalFormatting>
  <conditionalFormatting sqref="DM82">
    <cfRule type="cellIs" dxfId="12604" priority="25803" operator="notEqual">
      <formula>DK83</formula>
    </cfRule>
  </conditionalFormatting>
  <conditionalFormatting sqref="DM85">
    <cfRule type="cellIs" dxfId="12603" priority="25683" operator="notEqual">
      <formula>DK86</formula>
    </cfRule>
  </conditionalFormatting>
  <conditionalFormatting sqref="DM88">
    <cfRule type="cellIs" dxfId="12602" priority="25563" operator="notEqual">
      <formula>DK89</formula>
    </cfRule>
  </conditionalFormatting>
  <conditionalFormatting sqref="DM91">
    <cfRule type="cellIs" dxfId="12601" priority="25323" operator="notEqual">
      <formula>DK92</formula>
    </cfRule>
  </conditionalFormatting>
  <conditionalFormatting sqref="DM94">
    <cfRule type="cellIs" dxfId="12600" priority="767" operator="notEqual">
      <formula>DK95</formula>
    </cfRule>
  </conditionalFormatting>
  <conditionalFormatting sqref="DM97">
    <cfRule type="cellIs" dxfId="12599" priority="25443" operator="notEqual">
      <formula>DK98</formula>
    </cfRule>
  </conditionalFormatting>
  <conditionalFormatting sqref="DM100">
    <cfRule type="cellIs" dxfId="12598" priority="25203" operator="notEqual">
      <formula>DK101</formula>
    </cfRule>
  </conditionalFormatting>
  <conditionalFormatting sqref="DM103">
    <cfRule type="cellIs" dxfId="12597" priority="25083" operator="notEqual">
      <formula>DK104</formula>
    </cfRule>
  </conditionalFormatting>
  <conditionalFormatting sqref="DM106">
    <cfRule type="cellIs" dxfId="12596" priority="24963" operator="notEqual">
      <formula>DK107</formula>
    </cfRule>
  </conditionalFormatting>
  <conditionalFormatting sqref="DM109">
    <cfRule type="cellIs" dxfId="12595" priority="24843" operator="notEqual">
      <formula>DK110</formula>
    </cfRule>
  </conditionalFormatting>
  <conditionalFormatting sqref="DM112">
    <cfRule type="cellIs" dxfId="12594" priority="24723" operator="notEqual">
      <formula>DK113</formula>
    </cfRule>
  </conditionalFormatting>
  <conditionalFormatting sqref="DM115">
    <cfRule type="cellIs" dxfId="12593" priority="24603" operator="notEqual">
      <formula>DK116</formula>
    </cfRule>
  </conditionalFormatting>
  <conditionalFormatting sqref="DM118">
    <cfRule type="cellIs" dxfId="12592" priority="24483" operator="notEqual">
      <formula>DK119</formula>
    </cfRule>
  </conditionalFormatting>
  <conditionalFormatting sqref="DM121">
    <cfRule type="cellIs" dxfId="12591" priority="19453" operator="notEqual">
      <formula>DK122</formula>
    </cfRule>
  </conditionalFormatting>
  <conditionalFormatting sqref="DM124">
    <cfRule type="cellIs" dxfId="12590" priority="19233" operator="notEqual">
      <formula>DK125</formula>
    </cfRule>
  </conditionalFormatting>
  <conditionalFormatting sqref="DM127">
    <cfRule type="cellIs" dxfId="12589" priority="19013" operator="notEqual">
      <formula>DK128</formula>
    </cfRule>
  </conditionalFormatting>
  <conditionalFormatting sqref="DM130">
    <cfRule type="cellIs" dxfId="12588" priority="18793" operator="notEqual">
      <formula>DK131</formula>
    </cfRule>
  </conditionalFormatting>
  <conditionalFormatting sqref="DM133">
    <cfRule type="cellIs" dxfId="12587" priority="18573" operator="notEqual">
      <formula>DK134</formula>
    </cfRule>
  </conditionalFormatting>
  <conditionalFormatting sqref="DM136">
    <cfRule type="cellIs" dxfId="12586" priority="18353" operator="notEqual">
      <formula>DK137</formula>
    </cfRule>
  </conditionalFormatting>
  <conditionalFormatting sqref="DM139">
    <cfRule type="cellIs" dxfId="12585" priority="18133" operator="notEqual">
      <formula>DK140</formula>
    </cfRule>
  </conditionalFormatting>
  <conditionalFormatting sqref="DM142">
    <cfRule type="cellIs" dxfId="12584" priority="17913" operator="notEqual">
      <formula>DK143</formula>
    </cfRule>
  </conditionalFormatting>
  <conditionalFormatting sqref="DM145">
    <cfRule type="cellIs" dxfId="12583" priority="17693" operator="notEqual">
      <formula>DK146</formula>
    </cfRule>
  </conditionalFormatting>
  <conditionalFormatting sqref="DM148">
    <cfRule type="cellIs" dxfId="12582" priority="17473" operator="notEqual">
      <formula>DK149</formula>
    </cfRule>
  </conditionalFormatting>
  <conditionalFormatting sqref="DM151">
    <cfRule type="cellIs" dxfId="12581" priority="17253" operator="notEqual">
      <formula>DK152</formula>
    </cfRule>
  </conditionalFormatting>
  <conditionalFormatting sqref="DM154">
    <cfRule type="cellIs" dxfId="12580" priority="17033" operator="notEqual">
      <formula>DK155</formula>
    </cfRule>
  </conditionalFormatting>
  <conditionalFormatting sqref="DM157">
    <cfRule type="cellIs" dxfId="12579" priority="16813" operator="notEqual">
      <formula>DK158</formula>
    </cfRule>
  </conditionalFormatting>
  <conditionalFormatting sqref="DM160">
    <cfRule type="cellIs" dxfId="12578" priority="16593" operator="notEqual">
      <formula>DK161</formula>
    </cfRule>
  </conditionalFormatting>
  <conditionalFormatting sqref="DM163">
    <cfRule type="cellIs" dxfId="12577" priority="16373" operator="notEqual">
      <formula>DK164</formula>
    </cfRule>
  </conditionalFormatting>
  <conditionalFormatting sqref="DM166">
    <cfRule type="cellIs" dxfId="12576" priority="547" operator="notEqual">
      <formula>DK167</formula>
    </cfRule>
  </conditionalFormatting>
  <conditionalFormatting sqref="DM169">
    <cfRule type="cellIs" dxfId="12575" priority="16153" operator="notEqual">
      <formula>DK170</formula>
    </cfRule>
  </conditionalFormatting>
  <conditionalFormatting sqref="DM172">
    <cfRule type="cellIs" dxfId="12574" priority="15933" operator="notEqual">
      <formula>DK173</formula>
    </cfRule>
  </conditionalFormatting>
  <conditionalFormatting sqref="DM175">
    <cfRule type="cellIs" dxfId="12573" priority="15713" operator="notEqual">
      <formula>DK176</formula>
    </cfRule>
  </conditionalFormatting>
  <conditionalFormatting sqref="DM178">
    <cfRule type="cellIs" dxfId="12572" priority="15493" operator="notEqual">
      <formula>DK179</formula>
    </cfRule>
  </conditionalFormatting>
  <conditionalFormatting sqref="DM181">
    <cfRule type="cellIs" dxfId="12571" priority="15273" operator="notEqual">
      <formula>DK182</formula>
    </cfRule>
  </conditionalFormatting>
  <conditionalFormatting sqref="DM184">
    <cfRule type="cellIs" dxfId="12570" priority="15053" operator="notEqual">
      <formula>DK185</formula>
    </cfRule>
  </conditionalFormatting>
  <conditionalFormatting sqref="DM187">
    <cfRule type="cellIs" dxfId="12569" priority="14833" operator="notEqual">
      <formula>DK188</formula>
    </cfRule>
  </conditionalFormatting>
  <conditionalFormatting sqref="DM190">
    <cfRule type="cellIs" dxfId="12568" priority="14613" operator="notEqual">
      <formula>DK191</formula>
    </cfRule>
  </conditionalFormatting>
  <conditionalFormatting sqref="DM193">
    <cfRule type="cellIs" dxfId="12567" priority="14393" operator="notEqual">
      <formula>DK194</formula>
    </cfRule>
  </conditionalFormatting>
  <conditionalFormatting sqref="DM196">
    <cfRule type="cellIs" dxfId="12566" priority="14173" operator="notEqual">
      <formula>DK197</formula>
    </cfRule>
  </conditionalFormatting>
  <conditionalFormatting sqref="DM199">
    <cfRule type="cellIs" dxfId="12565" priority="13953" operator="notEqual">
      <formula>DK200</formula>
    </cfRule>
  </conditionalFormatting>
  <conditionalFormatting sqref="DM202">
    <cfRule type="cellIs" dxfId="12564" priority="13733" operator="notEqual">
      <formula>DK203</formula>
    </cfRule>
  </conditionalFormatting>
  <conditionalFormatting sqref="DM205">
    <cfRule type="cellIs" dxfId="12563" priority="13513" operator="notEqual">
      <formula>DK206</formula>
    </cfRule>
  </conditionalFormatting>
  <conditionalFormatting sqref="DM208">
    <cfRule type="cellIs" dxfId="12562" priority="13293" operator="notEqual">
      <formula>DK209</formula>
    </cfRule>
  </conditionalFormatting>
  <conditionalFormatting sqref="DM211">
    <cfRule type="cellIs" dxfId="12561" priority="13073" operator="notEqual">
      <formula>DK212</formula>
    </cfRule>
  </conditionalFormatting>
  <conditionalFormatting sqref="DM214">
    <cfRule type="cellIs" dxfId="12560" priority="12853" operator="notEqual">
      <formula>DK215</formula>
    </cfRule>
  </conditionalFormatting>
  <conditionalFormatting sqref="DM217">
    <cfRule type="cellIs" dxfId="12559" priority="12633" operator="notEqual">
      <formula>DK218</formula>
    </cfRule>
  </conditionalFormatting>
  <conditionalFormatting sqref="DM220">
    <cfRule type="cellIs" dxfId="12558" priority="12413" operator="notEqual">
      <formula>DK221</formula>
    </cfRule>
  </conditionalFormatting>
  <conditionalFormatting sqref="DM223">
    <cfRule type="cellIs" dxfId="12557" priority="12193" operator="notEqual">
      <formula>DK224</formula>
    </cfRule>
  </conditionalFormatting>
  <conditionalFormatting sqref="DM226">
    <cfRule type="cellIs" dxfId="12556" priority="11973" operator="notEqual">
      <formula>DK227</formula>
    </cfRule>
  </conditionalFormatting>
  <conditionalFormatting sqref="DM229">
    <cfRule type="cellIs" dxfId="12555" priority="11753" operator="notEqual">
      <formula>DK230</formula>
    </cfRule>
  </conditionalFormatting>
  <conditionalFormatting sqref="DM232">
    <cfRule type="cellIs" dxfId="12554" priority="11533" operator="notEqual">
      <formula>DK233</formula>
    </cfRule>
  </conditionalFormatting>
  <conditionalFormatting sqref="DM235">
    <cfRule type="cellIs" dxfId="12553" priority="11313" operator="notEqual">
      <formula>DK236</formula>
    </cfRule>
  </conditionalFormatting>
  <conditionalFormatting sqref="DM238">
    <cfRule type="cellIs" dxfId="12552" priority="11093" operator="notEqual">
      <formula>DK239</formula>
    </cfRule>
  </conditionalFormatting>
  <conditionalFormatting sqref="DM241">
    <cfRule type="cellIs" dxfId="12551" priority="10873" operator="notEqual">
      <formula>DK242</formula>
    </cfRule>
  </conditionalFormatting>
  <conditionalFormatting sqref="DM244">
    <cfRule type="cellIs" dxfId="12550" priority="1297" operator="notEqual">
      <formula>DK245</formula>
    </cfRule>
  </conditionalFormatting>
  <conditionalFormatting sqref="DM247">
    <cfRule type="cellIs" dxfId="12549" priority="1276" operator="notEqual">
      <formula>DK248</formula>
    </cfRule>
  </conditionalFormatting>
  <conditionalFormatting sqref="DM250">
    <cfRule type="cellIs" dxfId="12548" priority="1255" operator="notEqual">
      <formula>DK251</formula>
    </cfRule>
  </conditionalFormatting>
  <conditionalFormatting sqref="DM253">
    <cfRule type="cellIs" dxfId="12547" priority="1234" operator="notEqual">
      <formula>DK254</formula>
    </cfRule>
  </conditionalFormatting>
  <conditionalFormatting sqref="DM256">
    <cfRule type="cellIs" dxfId="12546" priority="1213" operator="notEqual">
      <formula>DK257</formula>
    </cfRule>
  </conditionalFormatting>
  <conditionalFormatting sqref="DM259">
    <cfRule type="cellIs" dxfId="12545" priority="1192" operator="notEqual">
      <formula>DK260</formula>
    </cfRule>
  </conditionalFormatting>
  <conditionalFormatting sqref="DM262">
    <cfRule type="cellIs" dxfId="12544" priority="1171" operator="notEqual">
      <formula>DK263</formula>
    </cfRule>
  </conditionalFormatting>
  <conditionalFormatting sqref="DM265">
    <cfRule type="cellIs" dxfId="12543" priority="1150" operator="notEqual">
      <formula>DK266</formula>
    </cfRule>
  </conditionalFormatting>
  <conditionalFormatting sqref="DM268">
    <cfRule type="cellIs" dxfId="12542" priority="1129" operator="notEqual">
      <formula>DK269</formula>
    </cfRule>
  </conditionalFormatting>
  <conditionalFormatting sqref="DM271">
    <cfRule type="cellIs" dxfId="12541" priority="1109" operator="notEqual">
      <formula>DK272</formula>
    </cfRule>
  </conditionalFormatting>
  <conditionalFormatting sqref="DM274">
    <cfRule type="cellIs" dxfId="12540" priority="900" operator="notEqual">
      <formula>DK275</formula>
    </cfRule>
  </conditionalFormatting>
  <conditionalFormatting sqref="DM277">
    <cfRule type="cellIs" dxfId="12539" priority="1089" operator="notEqual">
      <formula>DK278</formula>
    </cfRule>
  </conditionalFormatting>
  <conditionalFormatting sqref="DM280">
    <cfRule type="cellIs" dxfId="12538" priority="1068" operator="notEqual">
      <formula>DK281</formula>
    </cfRule>
  </conditionalFormatting>
  <conditionalFormatting sqref="DM283">
    <cfRule type="cellIs" dxfId="12537" priority="1047" operator="notEqual">
      <formula>DK284</formula>
    </cfRule>
  </conditionalFormatting>
  <conditionalFormatting sqref="DM286">
    <cfRule type="cellIs" dxfId="12536" priority="1026" operator="notEqual">
      <formula>DK287</formula>
    </cfRule>
  </conditionalFormatting>
  <conditionalFormatting sqref="DM289">
    <cfRule type="cellIs" dxfId="12535" priority="1005" operator="notEqual">
      <formula>DK290</formula>
    </cfRule>
  </conditionalFormatting>
  <conditionalFormatting sqref="DM292">
    <cfRule type="cellIs" dxfId="12534" priority="238" operator="notEqual">
      <formula>DK293</formula>
    </cfRule>
  </conditionalFormatting>
  <conditionalFormatting sqref="DM295">
    <cfRule type="cellIs" dxfId="12533" priority="984" operator="notEqual">
      <formula>DK296</formula>
    </cfRule>
  </conditionalFormatting>
  <conditionalFormatting sqref="DM298">
    <cfRule type="cellIs" dxfId="12532" priority="963" operator="notEqual">
      <formula>DK299</formula>
    </cfRule>
  </conditionalFormatting>
  <conditionalFormatting sqref="DM301">
    <cfRule type="cellIs" dxfId="12531" priority="942" operator="notEqual">
      <formula>DK302</formula>
    </cfRule>
  </conditionalFormatting>
  <conditionalFormatting sqref="DM304">
    <cfRule type="cellIs" dxfId="12530" priority="921" operator="notEqual">
      <formula>DK305</formula>
    </cfRule>
  </conditionalFormatting>
  <conditionalFormatting sqref="DM307">
    <cfRule type="cellIs" dxfId="12529" priority="6473" operator="notEqual">
      <formula>DK308</formula>
    </cfRule>
  </conditionalFormatting>
  <conditionalFormatting sqref="DM310">
    <cfRule type="cellIs" dxfId="12528" priority="24363" operator="notEqual">
      <formula>DK311</formula>
    </cfRule>
  </conditionalFormatting>
  <conditionalFormatting sqref="DM313">
    <cfRule type="cellIs" dxfId="12527" priority="6033" operator="notEqual">
      <formula>DK314</formula>
    </cfRule>
  </conditionalFormatting>
  <conditionalFormatting sqref="DM316">
    <cfRule type="cellIs" dxfId="12526" priority="5813" operator="notEqual">
      <formula>DK317</formula>
    </cfRule>
  </conditionalFormatting>
  <conditionalFormatting sqref="DM319">
    <cfRule type="cellIs" dxfId="12525" priority="5593" operator="notEqual">
      <formula>DK320</formula>
    </cfRule>
  </conditionalFormatting>
  <conditionalFormatting sqref="DM322">
    <cfRule type="cellIs" dxfId="12524" priority="5373" operator="notEqual">
      <formula>DK323</formula>
    </cfRule>
  </conditionalFormatting>
  <conditionalFormatting sqref="DM325">
    <cfRule type="cellIs" dxfId="12523" priority="5153" operator="notEqual">
      <formula>DK326</formula>
    </cfRule>
  </conditionalFormatting>
  <conditionalFormatting sqref="DM328">
    <cfRule type="cellIs" dxfId="12522" priority="4933" operator="notEqual">
      <formula>DK329</formula>
    </cfRule>
  </conditionalFormatting>
  <conditionalFormatting sqref="DM331">
    <cfRule type="cellIs" dxfId="12521" priority="4713" operator="notEqual">
      <formula>DK332</formula>
    </cfRule>
  </conditionalFormatting>
  <conditionalFormatting sqref="DM334">
    <cfRule type="cellIs" dxfId="12520" priority="107" operator="notEqual">
      <formula>DK335</formula>
    </cfRule>
  </conditionalFormatting>
  <conditionalFormatting sqref="DM337">
    <cfRule type="cellIs" dxfId="12519" priority="4493" operator="notEqual">
      <formula>DK338</formula>
    </cfRule>
  </conditionalFormatting>
  <conditionalFormatting sqref="DM340">
    <cfRule type="cellIs" dxfId="12518" priority="4273" operator="notEqual">
      <formula>DK341</formula>
    </cfRule>
  </conditionalFormatting>
  <conditionalFormatting sqref="DM343">
    <cfRule type="cellIs" dxfId="12517" priority="6253" operator="notEqual">
      <formula>DK344</formula>
    </cfRule>
  </conditionalFormatting>
  <conditionalFormatting sqref="DM346">
    <cfRule type="cellIs" dxfId="12516" priority="3833" operator="notEqual">
      <formula>DK347</formula>
    </cfRule>
  </conditionalFormatting>
  <conditionalFormatting sqref="DM349">
    <cfRule type="cellIs" dxfId="12515" priority="4053" operator="notEqual">
      <formula>DK350</formula>
    </cfRule>
  </conditionalFormatting>
  <conditionalFormatting sqref="DM352">
    <cfRule type="cellIs" dxfId="12514" priority="3393" operator="notEqual">
      <formula>DK353</formula>
    </cfRule>
  </conditionalFormatting>
  <conditionalFormatting sqref="DM355">
    <cfRule type="cellIs" dxfId="12513" priority="3173" operator="notEqual">
      <formula>DK356</formula>
    </cfRule>
  </conditionalFormatting>
  <conditionalFormatting sqref="DM358">
    <cfRule type="cellIs" dxfId="12512" priority="2953" operator="notEqual">
      <formula>DK359</formula>
    </cfRule>
  </conditionalFormatting>
  <conditionalFormatting sqref="DM361">
    <cfRule type="cellIs" dxfId="12511" priority="24243" operator="notEqual">
      <formula>DK362</formula>
    </cfRule>
  </conditionalFormatting>
  <conditionalFormatting sqref="DM364">
    <cfRule type="cellIs" dxfId="12510" priority="24123" operator="notEqual">
      <formula>DK365</formula>
    </cfRule>
  </conditionalFormatting>
  <conditionalFormatting sqref="DM367">
    <cfRule type="cellIs" dxfId="12509" priority="23883" operator="notEqual">
      <formula>DK368</formula>
    </cfRule>
  </conditionalFormatting>
  <conditionalFormatting sqref="DM370">
    <cfRule type="cellIs" dxfId="12508" priority="26413" operator="notEqual">
      <formula>DK371</formula>
    </cfRule>
  </conditionalFormatting>
  <conditionalFormatting sqref="DN19">
    <cfRule type="cellIs" dxfId="12507" priority="26622" operator="notEqual">
      <formula>DK20</formula>
    </cfRule>
  </conditionalFormatting>
  <conditionalFormatting sqref="DN22">
    <cfRule type="cellIs" dxfId="12506" priority="26612" operator="notEqual">
      <formula>DK23</formula>
    </cfRule>
  </conditionalFormatting>
  <conditionalFormatting sqref="DN25">
    <cfRule type="cellIs" dxfId="12505" priority="26602" operator="notEqual">
      <formula>DK26</formula>
    </cfRule>
  </conditionalFormatting>
  <conditionalFormatting sqref="DN28">
    <cfRule type="cellIs" dxfId="12504" priority="26592" operator="notEqual">
      <formula>DK29</formula>
    </cfRule>
  </conditionalFormatting>
  <conditionalFormatting sqref="DN31">
    <cfRule type="cellIs" dxfId="12503" priority="26582" operator="notEqual">
      <formula>DK32</formula>
    </cfRule>
  </conditionalFormatting>
  <conditionalFormatting sqref="DN34">
    <cfRule type="cellIs" dxfId="12502" priority="26572" operator="notEqual">
      <formula>DK35</formula>
    </cfRule>
  </conditionalFormatting>
  <conditionalFormatting sqref="DN37">
    <cfRule type="cellIs" dxfId="12501" priority="26562" operator="notEqual">
      <formula>DK38</formula>
    </cfRule>
  </conditionalFormatting>
  <conditionalFormatting sqref="DN40">
    <cfRule type="cellIs" dxfId="12500" priority="26552" operator="notEqual">
      <formula>DK41</formula>
    </cfRule>
  </conditionalFormatting>
  <conditionalFormatting sqref="DN43">
    <cfRule type="cellIs" dxfId="12499" priority="26542" operator="notEqual">
      <formula>DK44</formula>
    </cfRule>
  </conditionalFormatting>
  <conditionalFormatting sqref="DN46">
    <cfRule type="cellIs" dxfId="12498" priority="26532" operator="notEqual">
      <formula>DK47</formula>
    </cfRule>
  </conditionalFormatting>
  <conditionalFormatting sqref="DN49">
    <cfRule type="cellIs" dxfId="12497" priority="26522" operator="notEqual">
      <formula>DK50</formula>
    </cfRule>
  </conditionalFormatting>
  <conditionalFormatting sqref="DN52">
    <cfRule type="cellIs" dxfId="12496" priority="26512" operator="notEqual">
      <formula>DK53</formula>
    </cfRule>
  </conditionalFormatting>
  <conditionalFormatting sqref="DN55">
    <cfRule type="cellIs" dxfId="12495" priority="26502" operator="notEqual">
      <formula>DK56</formula>
    </cfRule>
  </conditionalFormatting>
  <conditionalFormatting sqref="DN58">
    <cfRule type="cellIs" dxfId="12494" priority="26492" operator="notEqual">
      <formula>DK59</formula>
    </cfRule>
  </conditionalFormatting>
  <conditionalFormatting sqref="DN61">
    <cfRule type="cellIs" dxfId="12493" priority="26482" operator="notEqual">
      <formula>DK62</formula>
    </cfRule>
  </conditionalFormatting>
  <conditionalFormatting sqref="DN64">
    <cfRule type="cellIs" dxfId="12492" priority="26472" operator="notEqual">
      <formula>DK65</formula>
    </cfRule>
  </conditionalFormatting>
  <conditionalFormatting sqref="DN67">
    <cfRule type="cellIs" dxfId="12491" priority="26462" operator="notEqual">
      <formula>DK68</formula>
    </cfRule>
  </conditionalFormatting>
  <conditionalFormatting sqref="DN70">
    <cfRule type="cellIs" dxfId="12490" priority="26452" operator="notEqual">
      <formula>DK71</formula>
    </cfRule>
  </conditionalFormatting>
  <conditionalFormatting sqref="DN73">
    <cfRule type="cellIs" dxfId="12489" priority="26442" operator="notEqual">
      <formula>DK74</formula>
    </cfRule>
  </conditionalFormatting>
  <conditionalFormatting sqref="DN76">
    <cfRule type="cellIs" dxfId="12488" priority="26042" operator="notEqual">
      <formula>DK77</formula>
    </cfRule>
  </conditionalFormatting>
  <conditionalFormatting sqref="DN79">
    <cfRule type="cellIs" dxfId="12487" priority="25922" operator="notEqual">
      <formula>DK80</formula>
    </cfRule>
  </conditionalFormatting>
  <conditionalFormatting sqref="DN82">
    <cfRule type="cellIs" dxfId="12486" priority="25802" operator="notEqual">
      <formula>DK83</formula>
    </cfRule>
  </conditionalFormatting>
  <conditionalFormatting sqref="DN85">
    <cfRule type="cellIs" dxfId="12485" priority="25682" operator="notEqual">
      <formula>DK86</formula>
    </cfRule>
  </conditionalFormatting>
  <conditionalFormatting sqref="DN88">
    <cfRule type="cellIs" dxfId="12484" priority="25562" operator="notEqual">
      <formula>DK89</formula>
    </cfRule>
  </conditionalFormatting>
  <conditionalFormatting sqref="DN91">
    <cfRule type="cellIs" dxfId="12483" priority="25322" operator="notEqual">
      <formula>DK92</formula>
    </cfRule>
  </conditionalFormatting>
  <conditionalFormatting sqref="DN94">
    <cfRule type="cellIs" dxfId="12482" priority="766" operator="notEqual">
      <formula>DK95</formula>
    </cfRule>
  </conditionalFormatting>
  <conditionalFormatting sqref="DN97">
    <cfRule type="cellIs" dxfId="12481" priority="25442" operator="notEqual">
      <formula>DK98</formula>
    </cfRule>
  </conditionalFormatting>
  <conditionalFormatting sqref="DN100">
    <cfRule type="cellIs" dxfId="12480" priority="25202" operator="notEqual">
      <formula>DK101</formula>
    </cfRule>
  </conditionalFormatting>
  <conditionalFormatting sqref="DN103">
    <cfRule type="cellIs" dxfId="12479" priority="25082" operator="notEqual">
      <formula>DK104</formula>
    </cfRule>
  </conditionalFormatting>
  <conditionalFormatting sqref="DN106">
    <cfRule type="cellIs" dxfId="12478" priority="24962" operator="notEqual">
      <formula>DK107</formula>
    </cfRule>
  </conditionalFormatting>
  <conditionalFormatting sqref="DN109">
    <cfRule type="cellIs" dxfId="12477" priority="24842" operator="notEqual">
      <formula>DK110</formula>
    </cfRule>
  </conditionalFormatting>
  <conditionalFormatting sqref="DN112">
    <cfRule type="cellIs" dxfId="12476" priority="24722" operator="notEqual">
      <formula>DK113</formula>
    </cfRule>
  </conditionalFormatting>
  <conditionalFormatting sqref="DN115">
    <cfRule type="cellIs" dxfId="12475" priority="24602" operator="notEqual">
      <formula>DK116</formula>
    </cfRule>
  </conditionalFormatting>
  <conditionalFormatting sqref="DN118">
    <cfRule type="cellIs" dxfId="12474" priority="24482" operator="notEqual">
      <formula>DK119</formula>
    </cfRule>
  </conditionalFormatting>
  <conditionalFormatting sqref="DN121">
    <cfRule type="cellIs" dxfId="12473" priority="19452" operator="notEqual">
      <formula>DK122</formula>
    </cfRule>
  </conditionalFormatting>
  <conditionalFormatting sqref="DN124">
    <cfRule type="cellIs" dxfId="12472" priority="19232" operator="notEqual">
      <formula>DK125</formula>
    </cfRule>
  </conditionalFormatting>
  <conditionalFormatting sqref="DN127">
    <cfRule type="cellIs" dxfId="12471" priority="19012" operator="notEqual">
      <formula>DK128</formula>
    </cfRule>
  </conditionalFormatting>
  <conditionalFormatting sqref="DN130">
    <cfRule type="cellIs" dxfId="12470" priority="18792" operator="notEqual">
      <formula>DK131</formula>
    </cfRule>
  </conditionalFormatting>
  <conditionalFormatting sqref="DN133">
    <cfRule type="cellIs" dxfId="12469" priority="18572" operator="notEqual">
      <formula>DK134</formula>
    </cfRule>
  </conditionalFormatting>
  <conditionalFormatting sqref="DN136">
    <cfRule type="cellIs" dxfId="12468" priority="18352" operator="notEqual">
      <formula>DK137</formula>
    </cfRule>
  </conditionalFormatting>
  <conditionalFormatting sqref="DN139">
    <cfRule type="cellIs" dxfId="12467" priority="18132" operator="notEqual">
      <formula>DK140</formula>
    </cfRule>
  </conditionalFormatting>
  <conditionalFormatting sqref="DN142">
    <cfRule type="cellIs" dxfId="12466" priority="17912" operator="notEqual">
      <formula>DK143</formula>
    </cfRule>
  </conditionalFormatting>
  <conditionalFormatting sqref="DN145">
    <cfRule type="cellIs" dxfId="12465" priority="17692" operator="notEqual">
      <formula>DK146</formula>
    </cfRule>
  </conditionalFormatting>
  <conditionalFormatting sqref="DN148">
    <cfRule type="cellIs" dxfId="12464" priority="17472" operator="notEqual">
      <formula>DK149</formula>
    </cfRule>
  </conditionalFormatting>
  <conditionalFormatting sqref="DN151">
    <cfRule type="cellIs" dxfId="12463" priority="17252" operator="notEqual">
      <formula>DK152</formula>
    </cfRule>
  </conditionalFormatting>
  <conditionalFormatting sqref="DN154">
    <cfRule type="cellIs" dxfId="12462" priority="17032" operator="notEqual">
      <formula>DK155</formula>
    </cfRule>
  </conditionalFormatting>
  <conditionalFormatting sqref="DN157">
    <cfRule type="cellIs" dxfId="12461" priority="16812" operator="notEqual">
      <formula>DK158</formula>
    </cfRule>
  </conditionalFormatting>
  <conditionalFormatting sqref="DN160">
    <cfRule type="cellIs" dxfId="12460" priority="16592" operator="notEqual">
      <formula>DK161</formula>
    </cfRule>
  </conditionalFormatting>
  <conditionalFormatting sqref="DN163">
    <cfRule type="cellIs" dxfId="12459" priority="16372" operator="notEqual">
      <formula>DK164</formula>
    </cfRule>
  </conditionalFormatting>
  <conditionalFormatting sqref="DN166">
    <cfRule type="cellIs" dxfId="12458" priority="546" operator="notEqual">
      <formula>DK167</formula>
    </cfRule>
  </conditionalFormatting>
  <conditionalFormatting sqref="DN169">
    <cfRule type="cellIs" dxfId="12457" priority="16152" operator="notEqual">
      <formula>DK170</formula>
    </cfRule>
  </conditionalFormatting>
  <conditionalFormatting sqref="DN172">
    <cfRule type="cellIs" dxfId="12456" priority="15932" operator="notEqual">
      <formula>DK173</formula>
    </cfRule>
  </conditionalFormatting>
  <conditionalFormatting sqref="DN175">
    <cfRule type="cellIs" dxfId="12455" priority="15712" operator="notEqual">
      <formula>DK176</formula>
    </cfRule>
  </conditionalFormatting>
  <conditionalFormatting sqref="DN178">
    <cfRule type="cellIs" dxfId="12454" priority="15492" operator="notEqual">
      <formula>DK179</formula>
    </cfRule>
  </conditionalFormatting>
  <conditionalFormatting sqref="DN181">
    <cfRule type="cellIs" dxfId="12453" priority="15272" operator="notEqual">
      <formula>DK182</formula>
    </cfRule>
  </conditionalFormatting>
  <conditionalFormatting sqref="DN184">
    <cfRule type="cellIs" dxfId="12452" priority="15052" operator="notEqual">
      <formula>DK185</formula>
    </cfRule>
  </conditionalFormatting>
  <conditionalFormatting sqref="DN187">
    <cfRule type="cellIs" dxfId="12451" priority="14832" operator="notEqual">
      <formula>DK188</formula>
    </cfRule>
  </conditionalFormatting>
  <conditionalFormatting sqref="DN190">
    <cfRule type="cellIs" dxfId="12450" priority="14612" operator="notEqual">
      <formula>DK191</formula>
    </cfRule>
  </conditionalFormatting>
  <conditionalFormatting sqref="DN193">
    <cfRule type="cellIs" dxfId="12449" priority="14392" operator="notEqual">
      <formula>DK194</formula>
    </cfRule>
  </conditionalFormatting>
  <conditionalFormatting sqref="DN196">
    <cfRule type="cellIs" dxfId="12448" priority="14172" operator="notEqual">
      <formula>DK197</formula>
    </cfRule>
  </conditionalFormatting>
  <conditionalFormatting sqref="DN199">
    <cfRule type="cellIs" dxfId="12447" priority="13952" operator="notEqual">
      <formula>DK200</formula>
    </cfRule>
  </conditionalFormatting>
  <conditionalFormatting sqref="DN202">
    <cfRule type="cellIs" dxfId="12446" priority="13732" operator="notEqual">
      <formula>DK203</formula>
    </cfRule>
  </conditionalFormatting>
  <conditionalFormatting sqref="DN205">
    <cfRule type="cellIs" dxfId="12445" priority="13512" operator="notEqual">
      <formula>DK206</formula>
    </cfRule>
  </conditionalFormatting>
  <conditionalFormatting sqref="DN208">
    <cfRule type="cellIs" dxfId="12444" priority="13292" operator="notEqual">
      <formula>DK209</formula>
    </cfRule>
  </conditionalFormatting>
  <conditionalFormatting sqref="DN211">
    <cfRule type="cellIs" dxfId="12443" priority="13072" operator="notEqual">
      <formula>DK212</formula>
    </cfRule>
  </conditionalFormatting>
  <conditionalFormatting sqref="DN214">
    <cfRule type="cellIs" dxfId="12442" priority="12852" operator="notEqual">
      <formula>DK215</formula>
    </cfRule>
  </conditionalFormatting>
  <conditionalFormatting sqref="DN217">
    <cfRule type="cellIs" dxfId="12441" priority="12632" operator="notEqual">
      <formula>DK218</formula>
    </cfRule>
  </conditionalFormatting>
  <conditionalFormatting sqref="DN220">
    <cfRule type="cellIs" dxfId="12440" priority="12412" operator="notEqual">
      <formula>DK221</formula>
    </cfRule>
  </conditionalFormatting>
  <conditionalFormatting sqref="DN223">
    <cfRule type="cellIs" dxfId="12439" priority="12192" operator="notEqual">
      <formula>DK224</formula>
    </cfRule>
  </conditionalFormatting>
  <conditionalFormatting sqref="DN226">
    <cfRule type="cellIs" dxfId="12438" priority="11972" operator="notEqual">
      <formula>DK227</formula>
    </cfRule>
  </conditionalFormatting>
  <conditionalFormatting sqref="DN229">
    <cfRule type="cellIs" dxfId="12437" priority="11752" operator="notEqual">
      <formula>DK230</formula>
    </cfRule>
  </conditionalFormatting>
  <conditionalFormatting sqref="DN232">
    <cfRule type="cellIs" dxfId="12436" priority="11532" operator="notEqual">
      <formula>DK233</formula>
    </cfRule>
  </conditionalFormatting>
  <conditionalFormatting sqref="DN235">
    <cfRule type="cellIs" dxfId="12435" priority="11312" operator="notEqual">
      <formula>DK236</formula>
    </cfRule>
  </conditionalFormatting>
  <conditionalFormatting sqref="DN238">
    <cfRule type="cellIs" dxfId="12434" priority="11092" operator="notEqual">
      <formula>DK239</formula>
    </cfRule>
  </conditionalFormatting>
  <conditionalFormatting sqref="DN241">
    <cfRule type="cellIs" dxfId="12433" priority="10872" operator="notEqual">
      <formula>DK242</formula>
    </cfRule>
  </conditionalFormatting>
  <conditionalFormatting sqref="DN244">
    <cfRule type="cellIs" dxfId="12432" priority="1296" operator="notEqual">
      <formula>DK245</formula>
    </cfRule>
  </conditionalFormatting>
  <conditionalFormatting sqref="DN247">
    <cfRule type="cellIs" dxfId="12431" priority="1275" operator="notEqual">
      <formula>DK248</formula>
    </cfRule>
  </conditionalFormatting>
  <conditionalFormatting sqref="DN250">
    <cfRule type="cellIs" dxfId="12430" priority="1254" operator="notEqual">
      <formula>DK251</formula>
    </cfRule>
  </conditionalFormatting>
  <conditionalFormatting sqref="DN253">
    <cfRule type="cellIs" dxfId="12429" priority="1233" operator="notEqual">
      <formula>DK254</formula>
    </cfRule>
  </conditionalFormatting>
  <conditionalFormatting sqref="DN256">
    <cfRule type="cellIs" dxfId="12428" priority="1212" operator="notEqual">
      <formula>DK257</formula>
    </cfRule>
  </conditionalFormatting>
  <conditionalFormatting sqref="DN259">
    <cfRule type="cellIs" dxfId="12427" priority="1191" operator="notEqual">
      <formula>DK260</formula>
    </cfRule>
  </conditionalFormatting>
  <conditionalFormatting sqref="DN262">
    <cfRule type="cellIs" dxfId="12426" priority="1170" operator="notEqual">
      <formula>DK263</formula>
    </cfRule>
  </conditionalFormatting>
  <conditionalFormatting sqref="DN265">
    <cfRule type="cellIs" dxfId="12425" priority="1149" operator="notEqual">
      <formula>DK266</formula>
    </cfRule>
  </conditionalFormatting>
  <conditionalFormatting sqref="DN268">
    <cfRule type="cellIs" dxfId="12424" priority="1128" operator="notEqual">
      <formula>DK269</formula>
    </cfRule>
  </conditionalFormatting>
  <conditionalFormatting sqref="DN271">
    <cfRule type="cellIs" dxfId="12423" priority="1108" operator="notEqual">
      <formula>DK272</formula>
    </cfRule>
  </conditionalFormatting>
  <conditionalFormatting sqref="DN274">
    <cfRule type="cellIs" dxfId="12422" priority="899" operator="notEqual">
      <formula>DK275</formula>
    </cfRule>
  </conditionalFormatting>
  <conditionalFormatting sqref="DN277">
    <cfRule type="cellIs" dxfId="12421" priority="1088" operator="notEqual">
      <formula>DK278</formula>
    </cfRule>
  </conditionalFormatting>
  <conditionalFormatting sqref="DN280">
    <cfRule type="cellIs" dxfId="12420" priority="1067" operator="notEqual">
      <formula>DK281</formula>
    </cfRule>
  </conditionalFormatting>
  <conditionalFormatting sqref="DN283">
    <cfRule type="cellIs" dxfId="12419" priority="1046" operator="notEqual">
      <formula>DK284</formula>
    </cfRule>
  </conditionalFormatting>
  <conditionalFormatting sqref="DN286">
    <cfRule type="cellIs" dxfId="12418" priority="1025" operator="notEqual">
      <formula>DK287</formula>
    </cfRule>
  </conditionalFormatting>
  <conditionalFormatting sqref="DN289">
    <cfRule type="cellIs" dxfId="12417" priority="1004" operator="notEqual">
      <formula>DK290</formula>
    </cfRule>
  </conditionalFormatting>
  <conditionalFormatting sqref="DN292">
    <cfRule type="cellIs" dxfId="12416" priority="237" operator="notEqual">
      <formula>DK293</formula>
    </cfRule>
  </conditionalFormatting>
  <conditionalFormatting sqref="DN295">
    <cfRule type="cellIs" dxfId="12415" priority="983" operator="notEqual">
      <formula>DK296</formula>
    </cfRule>
  </conditionalFormatting>
  <conditionalFormatting sqref="DN298">
    <cfRule type="cellIs" dxfId="12414" priority="962" operator="notEqual">
      <formula>DK299</formula>
    </cfRule>
  </conditionalFormatting>
  <conditionalFormatting sqref="DN301">
    <cfRule type="cellIs" dxfId="12413" priority="941" operator="notEqual">
      <formula>DK302</formula>
    </cfRule>
  </conditionalFormatting>
  <conditionalFormatting sqref="DN304">
    <cfRule type="cellIs" dxfId="12412" priority="920" operator="notEqual">
      <formula>DK305</formula>
    </cfRule>
  </conditionalFormatting>
  <conditionalFormatting sqref="DN307">
    <cfRule type="cellIs" dxfId="12411" priority="6472" operator="notEqual">
      <formula>DK308</formula>
    </cfRule>
  </conditionalFormatting>
  <conditionalFormatting sqref="DN310">
    <cfRule type="cellIs" dxfId="12410" priority="24362" operator="notEqual">
      <formula>DK311</formula>
    </cfRule>
  </conditionalFormatting>
  <conditionalFormatting sqref="DN313">
    <cfRule type="cellIs" dxfId="12409" priority="6032" operator="notEqual">
      <formula>DK314</formula>
    </cfRule>
  </conditionalFormatting>
  <conditionalFormatting sqref="DN316">
    <cfRule type="cellIs" dxfId="12408" priority="5812" operator="notEqual">
      <formula>DK317</formula>
    </cfRule>
  </conditionalFormatting>
  <conditionalFormatting sqref="DN319">
    <cfRule type="cellIs" dxfId="12407" priority="5592" operator="notEqual">
      <formula>DK320</formula>
    </cfRule>
  </conditionalFormatting>
  <conditionalFormatting sqref="DN322">
    <cfRule type="cellIs" dxfId="12406" priority="5372" operator="notEqual">
      <formula>DK323</formula>
    </cfRule>
  </conditionalFormatting>
  <conditionalFormatting sqref="DN325">
    <cfRule type="cellIs" dxfId="12405" priority="5152" operator="notEqual">
      <formula>DK326</formula>
    </cfRule>
  </conditionalFormatting>
  <conditionalFormatting sqref="DN328">
    <cfRule type="cellIs" dxfId="12404" priority="4932" operator="notEqual">
      <formula>DK329</formula>
    </cfRule>
  </conditionalFormatting>
  <conditionalFormatting sqref="DN331">
    <cfRule type="cellIs" dxfId="12403" priority="4712" operator="notEqual">
      <formula>DK332</formula>
    </cfRule>
  </conditionalFormatting>
  <conditionalFormatting sqref="DN334">
    <cfRule type="cellIs" dxfId="12402" priority="106" operator="notEqual">
      <formula>DK335</formula>
    </cfRule>
  </conditionalFormatting>
  <conditionalFormatting sqref="DN337">
    <cfRule type="cellIs" dxfId="12401" priority="4492" operator="notEqual">
      <formula>DK338</formula>
    </cfRule>
  </conditionalFormatting>
  <conditionalFormatting sqref="DN340">
    <cfRule type="cellIs" dxfId="12400" priority="4272" operator="notEqual">
      <formula>DK341</formula>
    </cfRule>
  </conditionalFormatting>
  <conditionalFormatting sqref="DN343">
    <cfRule type="cellIs" dxfId="12399" priority="6252" operator="notEqual">
      <formula>DK344</formula>
    </cfRule>
  </conditionalFormatting>
  <conditionalFormatting sqref="DN346">
    <cfRule type="cellIs" dxfId="12398" priority="3832" operator="notEqual">
      <formula>DK347</formula>
    </cfRule>
  </conditionalFormatting>
  <conditionalFormatting sqref="DN349">
    <cfRule type="cellIs" dxfId="12397" priority="4052" operator="notEqual">
      <formula>DK350</formula>
    </cfRule>
  </conditionalFormatting>
  <conditionalFormatting sqref="DN352">
    <cfRule type="cellIs" dxfId="12396" priority="3392" operator="notEqual">
      <formula>DK353</formula>
    </cfRule>
  </conditionalFormatting>
  <conditionalFormatting sqref="DN355">
    <cfRule type="cellIs" dxfId="12395" priority="3172" operator="notEqual">
      <formula>DK356</formula>
    </cfRule>
  </conditionalFormatting>
  <conditionalFormatting sqref="DN358">
    <cfRule type="cellIs" dxfId="12394" priority="2952" operator="notEqual">
      <formula>DK359</formula>
    </cfRule>
  </conditionalFormatting>
  <conditionalFormatting sqref="DN361">
    <cfRule type="cellIs" dxfId="12393" priority="24242" operator="notEqual">
      <formula>DK362</formula>
    </cfRule>
  </conditionalFormatting>
  <conditionalFormatting sqref="DN364">
    <cfRule type="cellIs" dxfId="12392" priority="24122" operator="notEqual">
      <formula>DK365</formula>
    </cfRule>
  </conditionalFormatting>
  <conditionalFormatting sqref="DN367">
    <cfRule type="cellIs" dxfId="12391" priority="23882" operator="notEqual">
      <formula>DK368</formula>
    </cfRule>
  </conditionalFormatting>
  <conditionalFormatting sqref="DN370">
    <cfRule type="cellIs" dxfId="12390" priority="26412" operator="notEqual">
      <formula>DK371</formula>
    </cfRule>
  </conditionalFormatting>
  <conditionalFormatting sqref="DO19">
    <cfRule type="cellIs" dxfId="12389" priority="26621" operator="notEqual">
      <formula>DK20</formula>
    </cfRule>
  </conditionalFormatting>
  <conditionalFormatting sqref="DO22">
    <cfRule type="cellIs" dxfId="12388" priority="26611" operator="notEqual">
      <formula>DK23</formula>
    </cfRule>
  </conditionalFormatting>
  <conditionalFormatting sqref="DO25">
    <cfRule type="cellIs" dxfId="12387" priority="26601" operator="notEqual">
      <formula>DK26</formula>
    </cfRule>
  </conditionalFormatting>
  <conditionalFormatting sqref="DO28">
    <cfRule type="cellIs" dxfId="12386" priority="26591" operator="notEqual">
      <formula>DK29</formula>
    </cfRule>
  </conditionalFormatting>
  <conditionalFormatting sqref="DO31">
    <cfRule type="cellIs" dxfId="12385" priority="26581" operator="notEqual">
      <formula>DK32</formula>
    </cfRule>
  </conditionalFormatting>
  <conditionalFormatting sqref="DO34">
    <cfRule type="cellIs" dxfId="12384" priority="26571" operator="notEqual">
      <formula>DK35</formula>
    </cfRule>
  </conditionalFormatting>
  <conditionalFormatting sqref="DO37">
    <cfRule type="cellIs" dxfId="12383" priority="26561" operator="notEqual">
      <formula>DK38</formula>
    </cfRule>
  </conditionalFormatting>
  <conditionalFormatting sqref="DO40">
    <cfRule type="cellIs" dxfId="12382" priority="26551" operator="notEqual">
      <formula>DK41</formula>
    </cfRule>
  </conditionalFormatting>
  <conditionalFormatting sqref="DO43">
    <cfRule type="cellIs" dxfId="12381" priority="26541" operator="notEqual">
      <formula>DK44</formula>
    </cfRule>
  </conditionalFormatting>
  <conditionalFormatting sqref="DO46">
    <cfRule type="cellIs" dxfId="12380" priority="26531" operator="notEqual">
      <formula>DK47</formula>
    </cfRule>
  </conditionalFormatting>
  <conditionalFormatting sqref="DO49">
    <cfRule type="cellIs" dxfId="12379" priority="26521" operator="notEqual">
      <formula>DK50</formula>
    </cfRule>
  </conditionalFormatting>
  <conditionalFormatting sqref="DO52">
    <cfRule type="cellIs" dxfId="12378" priority="26511" operator="notEqual">
      <formula>DK53</formula>
    </cfRule>
  </conditionalFormatting>
  <conditionalFormatting sqref="DO55">
    <cfRule type="cellIs" dxfId="12377" priority="26501" operator="notEqual">
      <formula>DK56</formula>
    </cfRule>
  </conditionalFormatting>
  <conditionalFormatting sqref="DO58">
    <cfRule type="cellIs" dxfId="12376" priority="26491" operator="notEqual">
      <formula>DK59</formula>
    </cfRule>
  </conditionalFormatting>
  <conditionalFormatting sqref="DO61">
    <cfRule type="cellIs" dxfId="12375" priority="26481" operator="notEqual">
      <formula>DK62</formula>
    </cfRule>
  </conditionalFormatting>
  <conditionalFormatting sqref="DO64">
    <cfRule type="cellIs" dxfId="12374" priority="26471" operator="notEqual">
      <formula>DK65</formula>
    </cfRule>
  </conditionalFormatting>
  <conditionalFormatting sqref="DO67">
    <cfRule type="cellIs" dxfId="12373" priority="26461" operator="notEqual">
      <formula>DK68</formula>
    </cfRule>
  </conditionalFormatting>
  <conditionalFormatting sqref="DO70">
    <cfRule type="cellIs" dxfId="12372" priority="26451" operator="notEqual">
      <formula>DK71</formula>
    </cfRule>
  </conditionalFormatting>
  <conditionalFormatting sqref="DO73">
    <cfRule type="cellIs" dxfId="12371" priority="26441" operator="notEqual">
      <formula>DK74</formula>
    </cfRule>
  </conditionalFormatting>
  <conditionalFormatting sqref="DO76">
    <cfRule type="cellIs" dxfId="12370" priority="26041" operator="notEqual">
      <formula>DK77</formula>
    </cfRule>
  </conditionalFormatting>
  <conditionalFormatting sqref="DO79">
    <cfRule type="cellIs" dxfId="12369" priority="25921" operator="notEqual">
      <formula>DK80</formula>
    </cfRule>
  </conditionalFormatting>
  <conditionalFormatting sqref="DO82">
    <cfRule type="cellIs" dxfId="12368" priority="25801" operator="notEqual">
      <formula>DK83</formula>
    </cfRule>
  </conditionalFormatting>
  <conditionalFormatting sqref="DO85">
    <cfRule type="cellIs" dxfId="12367" priority="25681" operator="notEqual">
      <formula>DK86</formula>
    </cfRule>
  </conditionalFormatting>
  <conditionalFormatting sqref="DO88">
    <cfRule type="cellIs" dxfId="12366" priority="25561" operator="notEqual">
      <formula>DK89</formula>
    </cfRule>
  </conditionalFormatting>
  <conditionalFormatting sqref="DO91">
    <cfRule type="cellIs" dxfId="12365" priority="25321" operator="notEqual">
      <formula>DK92</formula>
    </cfRule>
  </conditionalFormatting>
  <conditionalFormatting sqref="DO94">
    <cfRule type="cellIs" dxfId="12364" priority="765" operator="notEqual">
      <formula>DK95</formula>
    </cfRule>
  </conditionalFormatting>
  <conditionalFormatting sqref="DO97">
    <cfRule type="cellIs" dxfId="12363" priority="25441" operator="notEqual">
      <formula>DK98</formula>
    </cfRule>
  </conditionalFormatting>
  <conditionalFormatting sqref="DO100">
    <cfRule type="cellIs" dxfId="12362" priority="25201" operator="notEqual">
      <formula>DK101</formula>
    </cfRule>
  </conditionalFormatting>
  <conditionalFormatting sqref="DO103">
    <cfRule type="cellIs" dxfId="12361" priority="25081" operator="notEqual">
      <formula>DK104</formula>
    </cfRule>
  </conditionalFormatting>
  <conditionalFormatting sqref="DO106">
    <cfRule type="cellIs" dxfId="12360" priority="24961" operator="notEqual">
      <formula>DK107</formula>
    </cfRule>
  </conditionalFormatting>
  <conditionalFormatting sqref="DO109">
    <cfRule type="cellIs" dxfId="12359" priority="24841" operator="notEqual">
      <formula>DK110</formula>
    </cfRule>
  </conditionalFormatting>
  <conditionalFormatting sqref="DO112">
    <cfRule type="cellIs" dxfId="12358" priority="24721" operator="notEqual">
      <formula>DK113</formula>
    </cfRule>
  </conditionalFormatting>
  <conditionalFormatting sqref="DO115">
    <cfRule type="cellIs" dxfId="12357" priority="24601" operator="notEqual">
      <formula>DK116</formula>
    </cfRule>
  </conditionalFormatting>
  <conditionalFormatting sqref="DO118">
    <cfRule type="cellIs" dxfId="12356" priority="24481" operator="notEqual">
      <formula>DK119</formula>
    </cfRule>
  </conditionalFormatting>
  <conditionalFormatting sqref="DO121">
    <cfRule type="cellIs" dxfId="12355" priority="19451" operator="notEqual">
      <formula>DK122</formula>
    </cfRule>
  </conditionalFormatting>
  <conditionalFormatting sqref="DO124">
    <cfRule type="cellIs" dxfId="12354" priority="19231" operator="notEqual">
      <formula>DK125</formula>
    </cfRule>
  </conditionalFormatting>
  <conditionalFormatting sqref="DO127">
    <cfRule type="cellIs" dxfId="12353" priority="19011" operator="notEqual">
      <formula>DK128</formula>
    </cfRule>
  </conditionalFormatting>
  <conditionalFormatting sqref="DO130">
    <cfRule type="cellIs" dxfId="12352" priority="18791" operator="notEqual">
      <formula>DK131</formula>
    </cfRule>
  </conditionalFormatting>
  <conditionalFormatting sqref="DO133">
    <cfRule type="cellIs" dxfId="12351" priority="18571" operator="notEqual">
      <formula>DK134</formula>
    </cfRule>
  </conditionalFormatting>
  <conditionalFormatting sqref="DO136">
    <cfRule type="cellIs" dxfId="12350" priority="18351" operator="notEqual">
      <formula>DK137</formula>
    </cfRule>
  </conditionalFormatting>
  <conditionalFormatting sqref="DO139">
    <cfRule type="cellIs" dxfId="12349" priority="18131" operator="notEqual">
      <formula>DK140</formula>
    </cfRule>
  </conditionalFormatting>
  <conditionalFormatting sqref="DO142">
    <cfRule type="cellIs" dxfId="12348" priority="17911" operator="notEqual">
      <formula>DK143</formula>
    </cfRule>
  </conditionalFormatting>
  <conditionalFormatting sqref="DO145">
    <cfRule type="cellIs" dxfId="12347" priority="17691" operator="notEqual">
      <formula>DK146</formula>
    </cfRule>
  </conditionalFormatting>
  <conditionalFormatting sqref="DO148">
    <cfRule type="cellIs" dxfId="12346" priority="17471" operator="notEqual">
      <formula>DK149</formula>
    </cfRule>
  </conditionalFormatting>
  <conditionalFormatting sqref="DO151">
    <cfRule type="cellIs" dxfId="12345" priority="17251" operator="notEqual">
      <formula>DK152</formula>
    </cfRule>
  </conditionalFormatting>
  <conditionalFormatting sqref="DO154">
    <cfRule type="cellIs" dxfId="12344" priority="17031" operator="notEqual">
      <formula>DK155</formula>
    </cfRule>
  </conditionalFormatting>
  <conditionalFormatting sqref="DO157">
    <cfRule type="cellIs" dxfId="12343" priority="16811" operator="notEqual">
      <formula>DK158</formula>
    </cfRule>
  </conditionalFormatting>
  <conditionalFormatting sqref="DO160">
    <cfRule type="cellIs" dxfId="12342" priority="16591" operator="notEqual">
      <formula>DK161</formula>
    </cfRule>
  </conditionalFormatting>
  <conditionalFormatting sqref="DO163">
    <cfRule type="cellIs" dxfId="12341" priority="16371" operator="notEqual">
      <formula>DK164</formula>
    </cfRule>
  </conditionalFormatting>
  <conditionalFormatting sqref="DO166">
    <cfRule type="cellIs" dxfId="12340" priority="545" operator="notEqual">
      <formula>DK167</formula>
    </cfRule>
  </conditionalFormatting>
  <conditionalFormatting sqref="DO169">
    <cfRule type="cellIs" dxfId="12339" priority="16151" operator="notEqual">
      <formula>DK170</formula>
    </cfRule>
  </conditionalFormatting>
  <conditionalFormatting sqref="DO172">
    <cfRule type="cellIs" dxfId="12338" priority="15931" operator="notEqual">
      <formula>DK173</formula>
    </cfRule>
  </conditionalFormatting>
  <conditionalFormatting sqref="DO175">
    <cfRule type="cellIs" dxfId="12337" priority="15711" operator="notEqual">
      <formula>DK176</formula>
    </cfRule>
  </conditionalFormatting>
  <conditionalFormatting sqref="DO178">
    <cfRule type="cellIs" dxfId="12336" priority="15491" operator="notEqual">
      <formula>DK179</formula>
    </cfRule>
  </conditionalFormatting>
  <conditionalFormatting sqref="DO181">
    <cfRule type="cellIs" dxfId="12335" priority="15271" operator="notEqual">
      <formula>DK182</formula>
    </cfRule>
  </conditionalFormatting>
  <conditionalFormatting sqref="DO184">
    <cfRule type="cellIs" dxfId="12334" priority="15051" operator="notEqual">
      <formula>DK185</formula>
    </cfRule>
  </conditionalFormatting>
  <conditionalFormatting sqref="DO187">
    <cfRule type="cellIs" dxfId="12333" priority="14831" operator="notEqual">
      <formula>DK188</formula>
    </cfRule>
  </conditionalFormatting>
  <conditionalFormatting sqref="DO190">
    <cfRule type="cellIs" dxfId="12332" priority="14611" operator="notEqual">
      <formula>DK191</formula>
    </cfRule>
  </conditionalFormatting>
  <conditionalFormatting sqref="DO193">
    <cfRule type="cellIs" dxfId="12331" priority="14391" operator="notEqual">
      <formula>DK194</formula>
    </cfRule>
  </conditionalFormatting>
  <conditionalFormatting sqref="DO196">
    <cfRule type="cellIs" dxfId="12330" priority="14171" operator="notEqual">
      <formula>DK197</formula>
    </cfRule>
  </conditionalFormatting>
  <conditionalFormatting sqref="DO199">
    <cfRule type="cellIs" dxfId="12329" priority="13951" operator="notEqual">
      <formula>DK200</formula>
    </cfRule>
  </conditionalFormatting>
  <conditionalFormatting sqref="DO202">
    <cfRule type="cellIs" dxfId="12328" priority="13731" operator="notEqual">
      <formula>DK203</formula>
    </cfRule>
  </conditionalFormatting>
  <conditionalFormatting sqref="DO205">
    <cfRule type="cellIs" dxfId="12327" priority="13511" operator="notEqual">
      <formula>DK206</formula>
    </cfRule>
  </conditionalFormatting>
  <conditionalFormatting sqref="DO208">
    <cfRule type="cellIs" dxfId="12326" priority="13291" operator="notEqual">
      <formula>DK209</formula>
    </cfRule>
  </conditionalFormatting>
  <conditionalFormatting sqref="DO211">
    <cfRule type="cellIs" dxfId="12325" priority="13071" operator="notEqual">
      <formula>DK212</formula>
    </cfRule>
  </conditionalFormatting>
  <conditionalFormatting sqref="DO214">
    <cfRule type="cellIs" dxfId="12324" priority="12851" operator="notEqual">
      <formula>DK215</formula>
    </cfRule>
  </conditionalFormatting>
  <conditionalFormatting sqref="DO217">
    <cfRule type="cellIs" dxfId="12323" priority="12631" operator="notEqual">
      <formula>DK218</formula>
    </cfRule>
  </conditionalFormatting>
  <conditionalFormatting sqref="DO220">
    <cfRule type="cellIs" dxfId="12322" priority="12411" operator="notEqual">
      <formula>DK221</formula>
    </cfRule>
  </conditionalFormatting>
  <conditionalFormatting sqref="DO223">
    <cfRule type="cellIs" dxfId="12321" priority="12191" operator="notEqual">
      <formula>DK224</formula>
    </cfRule>
  </conditionalFormatting>
  <conditionalFormatting sqref="DO226">
    <cfRule type="cellIs" dxfId="12320" priority="11971" operator="notEqual">
      <formula>DK227</formula>
    </cfRule>
  </conditionalFormatting>
  <conditionalFormatting sqref="DO229">
    <cfRule type="cellIs" dxfId="12319" priority="11751" operator="notEqual">
      <formula>DK230</formula>
    </cfRule>
  </conditionalFormatting>
  <conditionalFormatting sqref="DO232">
    <cfRule type="cellIs" dxfId="12318" priority="11531" operator="notEqual">
      <formula>DK233</formula>
    </cfRule>
  </conditionalFormatting>
  <conditionalFormatting sqref="DO235">
    <cfRule type="cellIs" dxfId="12317" priority="11311" operator="notEqual">
      <formula>DK236</formula>
    </cfRule>
  </conditionalFormatting>
  <conditionalFormatting sqref="DO238">
    <cfRule type="cellIs" dxfId="12316" priority="11091" operator="notEqual">
      <formula>DK239</formula>
    </cfRule>
  </conditionalFormatting>
  <conditionalFormatting sqref="DO241">
    <cfRule type="cellIs" dxfId="12315" priority="10871" operator="notEqual">
      <formula>DK242</formula>
    </cfRule>
  </conditionalFormatting>
  <conditionalFormatting sqref="DO244">
    <cfRule type="cellIs" dxfId="12314" priority="1295" operator="notEqual">
      <formula>DK245</formula>
    </cfRule>
  </conditionalFormatting>
  <conditionalFormatting sqref="DO247">
    <cfRule type="cellIs" dxfId="12313" priority="1274" operator="notEqual">
      <formula>DK248</formula>
    </cfRule>
  </conditionalFormatting>
  <conditionalFormatting sqref="DO250">
    <cfRule type="cellIs" dxfId="12312" priority="1253" operator="notEqual">
      <formula>DK251</formula>
    </cfRule>
  </conditionalFormatting>
  <conditionalFormatting sqref="DO253">
    <cfRule type="cellIs" dxfId="12311" priority="1232" operator="notEqual">
      <formula>DK254</formula>
    </cfRule>
  </conditionalFormatting>
  <conditionalFormatting sqref="DO256">
    <cfRule type="cellIs" dxfId="12310" priority="1211" operator="notEqual">
      <formula>DK257</formula>
    </cfRule>
  </conditionalFormatting>
  <conditionalFormatting sqref="DO259">
    <cfRule type="cellIs" dxfId="12309" priority="1190" operator="notEqual">
      <formula>DK260</formula>
    </cfRule>
  </conditionalFormatting>
  <conditionalFormatting sqref="DO262">
    <cfRule type="cellIs" dxfId="12308" priority="1169" operator="notEqual">
      <formula>DK263</formula>
    </cfRule>
  </conditionalFormatting>
  <conditionalFormatting sqref="DO265">
    <cfRule type="cellIs" dxfId="12307" priority="1148" operator="notEqual">
      <formula>DK266</formula>
    </cfRule>
  </conditionalFormatting>
  <conditionalFormatting sqref="DO268">
    <cfRule type="cellIs" dxfId="12306" priority="1127" operator="notEqual">
      <formula>DK269</formula>
    </cfRule>
  </conditionalFormatting>
  <conditionalFormatting sqref="DO271">
    <cfRule type="cellIs" dxfId="12305" priority="1107" operator="notEqual">
      <formula>DK272</formula>
    </cfRule>
  </conditionalFormatting>
  <conditionalFormatting sqref="DO274">
    <cfRule type="cellIs" dxfId="12304" priority="898" operator="notEqual">
      <formula>DK275</formula>
    </cfRule>
  </conditionalFormatting>
  <conditionalFormatting sqref="DO277">
    <cfRule type="cellIs" dxfId="12303" priority="1087" operator="notEqual">
      <formula>DK278</formula>
    </cfRule>
  </conditionalFormatting>
  <conditionalFormatting sqref="DO280">
    <cfRule type="cellIs" dxfId="12302" priority="1066" operator="notEqual">
      <formula>DK281</formula>
    </cfRule>
  </conditionalFormatting>
  <conditionalFormatting sqref="DO283">
    <cfRule type="cellIs" dxfId="12301" priority="1045" operator="notEqual">
      <formula>DK284</formula>
    </cfRule>
  </conditionalFormatting>
  <conditionalFormatting sqref="DO286">
    <cfRule type="cellIs" dxfId="12300" priority="1024" operator="notEqual">
      <formula>DK287</formula>
    </cfRule>
  </conditionalFormatting>
  <conditionalFormatting sqref="DO289">
    <cfRule type="cellIs" dxfId="12299" priority="1003" operator="notEqual">
      <formula>DK290</formula>
    </cfRule>
  </conditionalFormatting>
  <conditionalFormatting sqref="DO292">
    <cfRule type="cellIs" dxfId="12298" priority="236" operator="notEqual">
      <formula>DK293</formula>
    </cfRule>
  </conditionalFormatting>
  <conditionalFormatting sqref="DO295">
    <cfRule type="cellIs" dxfId="12297" priority="982" operator="notEqual">
      <formula>DK296</formula>
    </cfRule>
  </conditionalFormatting>
  <conditionalFormatting sqref="DO298">
    <cfRule type="cellIs" dxfId="12296" priority="961" operator="notEqual">
      <formula>DK299</formula>
    </cfRule>
  </conditionalFormatting>
  <conditionalFormatting sqref="DO301">
    <cfRule type="cellIs" dxfId="12295" priority="940" operator="notEqual">
      <formula>DK302</formula>
    </cfRule>
  </conditionalFormatting>
  <conditionalFormatting sqref="DO304">
    <cfRule type="cellIs" dxfId="12294" priority="919" operator="notEqual">
      <formula>DK305</formula>
    </cfRule>
  </conditionalFormatting>
  <conditionalFormatting sqref="DO307">
    <cfRule type="cellIs" dxfId="12293" priority="6471" operator="notEqual">
      <formula>DK308</formula>
    </cfRule>
  </conditionalFormatting>
  <conditionalFormatting sqref="DO310">
    <cfRule type="cellIs" dxfId="12292" priority="24361" operator="notEqual">
      <formula>DK311</formula>
    </cfRule>
  </conditionalFormatting>
  <conditionalFormatting sqref="DO313">
    <cfRule type="cellIs" dxfId="12291" priority="6031" operator="notEqual">
      <formula>DK314</formula>
    </cfRule>
  </conditionalFormatting>
  <conditionalFormatting sqref="DO316">
    <cfRule type="cellIs" dxfId="12290" priority="5811" operator="notEqual">
      <formula>DK317</formula>
    </cfRule>
  </conditionalFormatting>
  <conditionalFormatting sqref="DO319">
    <cfRule type="cellIs" dxfId="12289" priority="5591" operator="notEqual">
      <formula>DK320</formula>
    </cfRule>
  </conditionalFormatting>
  <conditionalFormatting sqref="DO322">
    <cfRule type="cellIs" dxfId="12288" priority="5371" operator="notEqual">
      <formula>DK323</formula>
    </cfRule>
  </conditionalFormatting>
  <conditionalFormatting sqref="DO325">
    <cfRule type="cellIs" dxfId="12287" priority="5151" operator="notEqual">
      <formula>DK326</formula>
    </cfRule>
  </conditionalFormatting>
  <conditionalFormatting sqref="DO328">
    <cfRule type="cellIs" dxfId="12286" priority="4931" operator="notEqual">
      <formula>DK329</formula>
    </cfRule>
  </conditionalFormatting>
  <conditionalFormatting sqref="DO331">
    <cfRule type="cellIs" dxfId="12285" priority="4711" operator="notEqual">
      <formula>DK332</formula>
    </cfRule>
  </conditionalFormatting>
  <conditionalFormatting sqref="DO334">
    <cfRule type="cellIs" dxfId="12284" priority="105" operator="notEqual">
      <formula>DK335</formula>
    </cfRule>
  </conditionalFormatting>
  <conditionalFormatting sqref="DO337">
    <cfRule type="cellIs" dxfId="12283" priority="4491" operator="notEqual">
      <formula>DK338</formula>
    </cfRule>
  </conditionalFormatting>
  <conditionalFormatting sqref="DO340">
    <cfRule type="cellIs" dxfId="12282" priority="4271" operator="notEqual">
      <formula>DK341</formula>
    </cfRule>
  </conditionalFormatting>
  <conditionalFormatting sqref="DO343">
    <cfRule type="cellIs" dxfId="12281" priority="6251" operator="notEqual">
      <formula>DK344</formula>
    </cfRule>
  </conditionalFormatting>
  <conditionalFormatting sqref="DO346">
    <cfRule type="cellIs" dxfId="12280" priority="3831" operator="notEqual">
      <formula>DK347</formula>
    </cfRule>
  </conditionalFormatting>
  <conditionalFormatting sqref="DO349">
    <cfRule type="cellIs" dxfId="12279" priority="4051" operator="notEqual">
      <formula>DK350</formula>
    </cfRule>
  </conditionalFormatting>
  <conditionalFormatting sqref="DO352">
    <cfRule type="cellIs" dxfId="12278" priority="3391" operator="notEqual">
      <formula>DK353</formula>
    </cfRule>
  </conditionalFormatting>
  <conditionalFormatting sqref="DO355">
    <cfRule type="cellIs" dxfId="12277" priority="3171" operator="notEqual">
      <formula>DK356</formula>
    </cfRule>
  </conditionalFormatting>
  <conditionalFormatting sqref="DO358">
    <cfRule type="cellIs" dxfId="12276" priority="2951" operator="notEqual">
      <formula>DK359</formula>
    </cfRule>
  </conditionalFormatting>
  <conditionalFormatting sqref="DO361">
    <cfRule type="cellIs" dxfId="12275" priority="24241" operator="notEqual">
      <formula>DK362</formula>
    </cfRule>
  </conditionalFormatting>
  <conditionalFormatting sqref="DO364">
    <cfRule type="cellIs" dxfId="12274" priority="24121" operator="notEqual">
      <formula>DK365</formula>
    </cfRule>
  </conditionalFormatting>
  <conditionalFormatting sqref="DO367">
    <cfRule type="cellIs" dxfId="12273" priority="23881" operator="notEqual">
      <formula>DK368</formula>
    </cfRule>
  </conditionalFormatting>
  <conditionalFormatting sqref="DO370">
    <cfRule type="cellIs" dxfId="12272" priority="26411" operator="notEqual">
      <formula>DK371</formula>
    </cfRule>
  </conditionalFormatting>
  <conditionalFormatting sqref="DP19">
    <cfRule type="cellIs" dxfId="12271" priority="26620" operator="notEqual">
      <formula>DK20</formula>
    </cfRule>
  </conditionalFormatting>
  <conditionalFormatting sqref="DP22">
    <cfRule type="cellIs" dxfId="12270" priority="26610" operator="notEqual">
      <formula>DK23</formula>
    </cfRule>
  </conditionalFormatting>
  <conditionalFormatting sqref="DP25">
    <cfRule type="cellIs" dxfId="12269" priority="26600" operator="notEqual">
      <formula>DK26</formula>
    </cfRule>
  </conditionalFormatting>
  <conditionalFormatting sqref="DP28">
    <cfRule type="cellIs" dxfId="12268" priority="26590" operator="notEqual">
      <formula>DK29</formula>
    </cfRule>
  </conditionalFormatting>
  <conditionalFormatting sqref="DP31">
    <cfRule type="cellIs" dxfId="12267" priority="26580" operator="notEqual">
      <formula>DK32</formula>
    </cfRule>
  </conditionalFormatting>
  <conditionalFormatting sqref="DP34">
    <cfRule type="cellIs" dxfId="12266" priority="26570" operator="notEqual">
      <formula>DK35</formula>
    </cfRule>
  </conditionalFormatting>
  <conditionalFormatting sqref="DP37">
    <cfRule type="cellIs" dxfId="12265" priority="26560" operator="notEqual">
      <formula>DK38</formula>
    </cfRule>
  </conditionalFormatting>
  <conditionalFormatting sqref="DP40">
    <cfRule type="cellIs" dxfId="12264" priority="26550" operator="notEqual">
      <formula>DK41</formula>
    </cfRule>
  </conditionalFormatting>
  <conditionalFormatting sqref="DP43">
    <cfRule type="cellIs" dxfId="12263" priority="26540" operator="notEqual">
      <formula>DK44</formula>
    </cfRule>
  </conditionalFormatting>
  <conditionalFormatting sqref="DP46">
    <cfRule type="cellIs" dxfId="12262" priority="26530" operator="notEqual">
      <formula>DK47</formula>
    </cfRule>
  </conditionalFormatting>
  <conditionalFormatting sqref="DP49">
    <cfRule type="cellIs" dxfId="12261" priority="26520" operator="notEqual">
      <formula>DK50</formula>
    </cfRule>
  </conditionalFormatting>
  <conditionalFormatting sqref="DP52">
    <cfRule type="cellIs" dxfId="12260" priority="26510" operator="notEqual">
      <formula>DK53</formula>
    </cfRule>
  </conditionalFormatting>
  <conditionalFormatting sqref="DP55">
    <cfRule type="cellIs" dxfId="12259" priority="26500" operator="notEqual">
      <formula>DK56</formula>
    </cfRule>
  </conditionalFormatting>
  <conditionalFormatting sqref="DP58">
    <cfRule type="cellIs" dxfId="12258" priority="26490" operator="notEqual">
      <formula>DK59</formula>
    </cfRule>
  </conditionalFormatting>
  <conditionalFormatting sqref="DP61">
    <cfRule type="cellIs" dxfId="12257" priority="26480" operator="notEqual">
      <formula>DK62</formula>
    </cfRule>
  </conditionalFormatting>
  <conditionalFormatting sqref="DP64">
    <cfRule type="cellIs" dxfId="12256" priority="26470" operator="notEqual">
      <formula>DK65</formula>
    </cfRule>
  </conditionalFormatting>
  <conditionalFormatting sqref="DP67">
    <cfRule type="cellIs" dxfId="12255" priority="26460" operator="notEqual">
      <formula>DK68</formula>
    </cfRule>
  </conditionalFormatting>
  <conditionalFormatting sqref="DP70">
    <cfRule type="cellIs" dxfId="12254" priority="26450" operator="notEqual">
      <formula>DK71</formula>
    </cfRule>
  </conditionalFormatting>
  <conditionalFormatting sqref="DP73">
    <cfRule type="cellIs" dxfId="12253" priority="26440" operator="notEqual">
      <formula>DK74</formula>
    </cfRule>
  </conditionalFormatting>
  <conditionalFormatting sqref="DP76">
    <cfRule type="cellIs" dxfId="12252" priority="26040" operator="notEqual">
      <formula>DK77</formula>
    </cfRule>
  </conditionalFormatting>
  <conditionalFormatting sqref="DP79">
    <cfRule type="cellIs" dxfId="12251" priority="25920" operator="notEqual">
      <formula>DK80</formula>
    </cfRule>
  </conditionalFormatting>
  <conditionalFormatting sqref="DP82">
    <cfRule type="cellIs" dxfId="12250" priority="25800" operator="notEqual">
      <formula>DK83</formula>
    </cfRule>
  </conditionalFormatting>
  <conditionalFormatting sqref="DP85">
    <cfRule type="cellIs" dxfId="12249" priority="25680" operator="notEqual">
      <formula>DK86</formula>
    </cfRule>
  </conditionalFormatting>
  <conditionalFormatting sqref="DP88">
    <cfRule type="cellIs" dxfId="12248" priority="25560" operator="notEqual">
      <formula>DK89</formula>
    </cfRule>
  </conditionalFormatting>
  <conditionalFormatting sqref="DP91">
    <cfRule type="cellIs" dxfId="12247" priority="25320" operator="notEqual">
      <formula>DK92</formula>
    </cfRule>
  </conditionalFormatting>
  <conditionalFormatting sqref="DP94">
    <cfRule type="cellIs" dxfId="12246" priority="764" operator="notEqual">
      <formula>DK95</formula>
    </cfRule>
  </conditionalFormatting>
  <conditionalFormatting sqref="DP97">
    <cfRule type="cellIs" dxfId="12245" priority="25440" operator="notEqual">
      <formula>DK98</formula>
    </cfRule>
  </conditionalFormatting>
  <conditionalFormatting sqref="DP100">
    <cfRule type="cellIs" dxfId="12244" priority="25200" operator="notEqual">
      <formula>DK101</formula>
    </cfRule>
  </conditionalFormatting>
  <conditionalFormatting sqref="DP103">
    <cfRule type="cellIs" dxfId="12243" priority="25080" operator="notEqual">
      <formula>DK104</formula>
    </cfRule>
  </conditionalFormatting>
  <conditionalFormatting sqref="DP106">
    <cfRule type="cellIs" dxfId="12242" priority="24960" operator="notEqual">
      <formula>DK107</formula>
    </cfRule>
  </conditionalFormatting>
  <conditionalFormatting sqref="DP109">
    <cfRule type="cellIs" dxfId="12241" priority="24840" operator="notEqual">
      <formula>DK110</formula>
    </cfRule>
  </conditionalFormatting>
  <conditionalFormatting sqref="DP112">
    <cfRule type="cellIs" dxfId="12240" priority="24720" operator="notEqual">
      <formula>DK113</formula>
    </cfRule>
  </conditionalFormatting>
  <conditionalFormatting sqref="DP115">
    <cfRule type="cellIs" dxfId="12239" priority="24600" operator="notEqual">
      <formula>DK116</formula>
    </cfRule>
  </conditionalFormatting>
  <conditionalFormatting sqref="DP118">
    <cfRule type="cellIs" dxfId="12238" priority="24480" operator="notEqual">
      <formula>DK119</formula>
    </cfRule>
  </conditionalFormatting>
  <conditionalFormatting sqref="DP121">
    <cfRule type="cellIs" dxfId="12237" priority="19450" operator="notEqual">
      <formula>DK122</formula>
    </cfRule>
  </conditionalFormatting>
  <conditionalFormatting sqref="DP124">
    <cfRule type="cellIs" dxfId="12236" priority="19230" operator="notEqual">
      <formula>DK125</formula>
    </cfRule>
  </conditionalFormatting>
  <conditionalFormatting sqref="DP127">
    <cfRule type="cellIs" dxfId="12235" priority="19010" operator="notEqual">
      <formula>DK128</formula>
    </cfRule>
  </conditionalFormatting>
  <conditionalFormatting sqref="DP130">
    <cfRule type="cellIs" dxfId="12234" priority="18790" operator="notEqual">
      <formula>DK131</formula>
    </cfRule>
  </conditionalFormatting>
  <conditionalFormatting sqref="DP133">
    <cfRule type="cellIs" dxfId="12233" priority="18570" operator="notEqual">
      <formula>DK134</formula>
    </cfRule>
  </conditionalFormatting>
  <conditionalFormatting sqref="DP136">
    <cfRule type="cellIs" dxfId="12232" priority="18350" operator="notEqual">
      <formula>DK137</formula>
    </cfRule>
  </conditionalFormatting>
  <conditionalFormatting sqref="DP139">
    <cfRule type="cellIs" dxfId="12231" priority="18130" operator="notEqual">
      <formula>DK140</formula>
    </cfRule>
  </conditionalFormatting>
  <conditionalFormatting sqref="DP142">
    <cfRule type="cellIs" dxfId="12230" priority="17910" operator="notEqual">
      <formula>DK143</formula>
    </cfRule>
  </conditionalFormatting>
  <conditionalFormatting sqref="DP145">
    <cfRule type="cellIs" dxfId="12229" priority="17690" operator="notEqual">
      <formula>DK146</formula>
    </cfRule>
  </conditionalFormatting>
  <conditionalFormatting sqref="DP148">
    <cfRule type="cellIs" dxfId="12228" priority="17470" operator="notEqual">
      <formula>DK149</formula>
    </cfRule>
  </conditionalFormatting>
  <conditionalFormatting sqref="DP151">
    <cfRule type="cellIs" dxfId="12227" priority="17250" operator="notEqual">
      <formula>DK152</formula>
    </cfRule>
  </conditionalFormatting>
  <conditionalFormatting sqref="DP154">
    <cfRule type="cellIs" dxfId="12226" priority="17030" operator="notEqual">
      <formula>DK155</formula>
    </cfRule>
  </conditionalFormatting>
  <conditionalFormatting sqref="DP157">
    <cfRule type="cellIs" dxfId="12225" priority="16810" operator="notEqual">
      <formula>DK158</formula>
    </cfRule>
  </conditionalFormatting>
  <conditionalFormatting sqref="DP160">
    <cfRule type="cellIs" dxfId="12224" priority="16590" operator="notEqual">
      <formula>DK161</formula>
    </cfRule>
  </conditionalFormatting>
  <conditionalFormatting sqref="DP163">
    <cfRule type="cellIs" dxfId="12223" priority="16370" operator="notEqual">
      <formula>DK164</formula>
    </cfRule>
  </conditionalFormatting>
  <conditionalFormatting sqref="DP166">
    <cfRule type="cellIs" dxfId="12222" priority="544" operator="notEqual">
      <formula>DK167</formula>
    </cfRule>
  </conditionalFormatting>
  <conditionalFormatting sqref="DP169">
    <cfRule type="cellIs" dxfId="12221" priority="16150" operator="notEqual">
      <formula>DK170</formula>
    </cfRule>
  </conditionalFormatting>
  <conditionalFormatting sqref="DP172">
    <cfRule type="cellIs" dxfId="12220" priority="15930" operator="notEqual">
      <formula>DK173</formula>
    </cfRule>
  </conditionalFormatting>
  <conditionalFormatting sqref="DP175">
    <cfRule type="cellIs" dxfId="12219" priority="15710" operator="notEqual">
      <formula>DK176</formula>
    </cfRule>
  </conditionalFormatting>
  <conditionalFormatting sqref="DP178">
    <cfRule type="cellIs" dxfId="12218" priority="15490" operator="notEqual">
      <formula>DK179</formula>
    </cfRule>
  </conditionalFormatting>
  <conditionalFormatting sqref="DP181">
    <cfRule type="cellIs" dxfId="12217" priority="15270" operator="notEqual">
      <formula>DK182</formula>
    </cfRule>
  </conditionalFormatting>
  <conditionalFormatting sqref="DP184">
    <cfRule type="cellIs" dxfId="12216" priority="15050" operator="notEqual">
      <formula>DK185</formula>
    </cfRule>
  </conditionalFormatting>
  <conditionalFormatting sqref="DP187">
    <cfRule type="cellIs" dxfId="12215" priority="14830" operator="notEqual">
      <formula>DK188</formula>
    </cfRule>
  </conditionalFormatting>
  <conditionalFormatting sqref="DP190">
    <cfRule type="cellIs" dxfId="12214" priority="14610" operator="notEqual">
      <formula>DK191</formula>
    </cfRule>
  </conditionalFormatting>
  <conditionalFormatting sqref="DP193">
    <cfRule type="cellIs" dxfId="12213" priority="14390" operator="notEqual">
      <formula>DK194</formula>
    </cfRule>
  </conditionalFormatting>
  <conditionalFormatting sqref="DP196">
    <cfRule type="cellIs" dxfId="12212" priority="14170" operator="notEqual">
      <formula>DK197</formula>
    </cfRule>
  </conditionalFormatting>
  <conditionalFormatting sqref="DP199">
    <cfRule type="cellIs" dxfId="12211" priority="13950" operator="notEqual">
      <formula>DK200</formula>
    </cfRule>
  </conditionalFormatting>
  <conditionalFormatting sqref="DP202">
    <cfRule type="cellIs" dxfId="12210" priority="13730" operator="notEqual">
      <formula>DK203</formula>
    </cfRule>
  </conditionalFormatting>
  <conditionalFormatting sqref="DP205">
    <cfRule type="cellIs" dxfId="12209" priority="13510" operator="notEqual">
      <formula>DK206</formula>
    </cfRule>
  </conditionalFormatting>
  <conditionalFormatting sqref="DP208">
    <cfRule type="cellIs" dxfId="12208" priority="13290" operator="notEqual">
      <formula>DK209</formula>
    </cfRule>
  </conditionalFormatting>
  <conditionalFormatting sqref="DP211">
    <cfRule type="cellIs" dxfId="12207" priority="13070" operator="notEqual">
      <formula>DK212</formula>
    </cfRule>
  </conditionalFormatting>
  <conditionalFormatting sqref="DP214">
    <cfRule type="cellIs" dxfId="12206" priority="12850" operator="notEqual">
      <formula>DK215</formula>
    </cfRule>
  </conditionalFormatting>
  <conditionalFormatting sqref="DP217">
    <cfRule type="cellIs" dxfId="12205" priority="12630" operator="notEqual">
      <formula>DK218</formula>
    </cfRule>
  </conditionalFormatting>
  <conditionalFormatting sqref="DP220">
    <cfRule type="cellIs" dxfId="12204" priority="12410" operator="notEqual">
      <formula>DK221</formula>
    </cfRule>
  </conditionalFormatting>
  <conditionalFormatting sqref="DP223">
    <cfRule type="cellIs" dxfId="12203" priority="12190" operator="notEqual">
      <formula>DK224</formula>
    </cfRule>
  </conditionalFormatting>
  <conditionalFormatting sqref="DP226">
    <cfRule type="cellIs" dxfId="12202" priority="11970" operator="notEqual">
      <formula>DK227</formula>
    </cfRule>
  </conditionalFormatting>
  <conditionalFormatting sqref="DP229">
    <cfRule type="cellIs" dxfId="12201" priority="11750" operator="notEqual">
      <formula>DK230</formula>
    </cfRule>
  </conditionalFormatting>
  <conditionalFormatting sqref="DP232">
    <cfRule type="cellIs" dxfId="12200" priority="11530" operator="notEqual">
      <formula>DK233</formula>
    </cfRule>
  </conditionalFormatting>
  <conditionalFormatting sqref="DP235">
    <cfRule type="cellIs" dxfId="12199" priority="11310" operator="notEqual">
      <formula>DK236</formula>
    </cfRule>
  </conditionalFormatting>
  <conditionalFormatting sqref="DP238">
    <cfRule type="cellIs" dxfId="12198" priority="11090" operator="notEqual">
      <formula>DK239</formula>
    </cfRule>
  </conditionalFormatting>
  <conditionalFormatting sqref="DP241">
    <cfRule type="cellIs" dxfId="12197" priority="10870" operator="notEqual">
      <formula>DK242</formula>
    </cfRule>
  </conditionalFormatting>
  <conditionalFormatting sqref="DP244">
    <cfRule type="cellIs" dxfId="12196" priority="1294" operator="notEqual">
      <formula>DK245</formula>
    </cfRule>
  </conditionalFormatting>
  <conditionalFormatting sqref="DP247">
    <cfRule type="cellIs" dxfId="12195" priority="1273" operator="notEqual">
      <formula>DK248</formula>
    </cfRule>
  </conditionalFormatting>
  <conditionalFormatting sqref="DP250">
    <cfRule type="cellIs" dxfId="12194" priority="1252" operator="notEqual">
      <formula>DK251</formula>
    </cfRule>
  </conditionalFormatting>
  <conditionalFormatting sqref="DP253">
    <cfRule type="cellIs" dxfId="12193" priority="1231" operator="notEqual">
      <formula>DK254</formula>
    </cfRule>
  </conditionalFormatting>
  <conditionalFormatting sqref="DP256">
    <cfRule type="cellIs" dxfId="12192" priority="1210" operator="notEqual">
      <formula>DK257</formula>
    </cfRule>
  </conditionalFormatting>
  <conditionalFormatting sqref="DP259">
    <cfRule type="cellIs" dxfId="12191" priority="1189" operator="notEqual">
      <formula>DK260</formula>
    </cfRule>
  </conditionalFormatting>
  <conditionalFormatting sqref="DP262">
    <cfRule type="cellIs" dxfId="12190" priority="1168" operator="notEqual">
      <formula>DK263</formula>
    </cfRule>
  </conditionalFormatting>
  <conditionalFormatting sqref="DP265">
    <cfRule type="cellIs" dxfId="12189" priority="1147" operator="notEqual">
      <formula>DK266</formula>
    </cfRule>
  </conditionalFormatting>
  <conditionalFormatting sqref="DP268">
    <cfRule type="cellIs" dxfId="12188" priority="1126" operator="notEqual">
      <formula>DK269</formula>
    </cfRule>
  </conditionalFormatting>
  <conditionalFormatting sqref="DP271">
    <cfRule type="cellIs" dxfId="12187" priority="1106" operator="notEqual">
      <formula>DK272</formula>
    </cfRule>
  </conditionalFormatting>
  <conditionalFormatting sqref="DP274">
    <cfRule type="cellIs" dxfId="12186" priority="897" operator="notEqual">
      <formula>DK275</formula>
    </cfRule>
  </conditionalFormatting>
  <conditionalFormatting sqref="DP277">
    <cfRule type="cellIs" dxfId="12185" priority="1086" operator="notEqual">
      <formula>DK278</formula>
    </cfRule>
  </conditionalFormatting>
  <conditionalFormatting sqref="DP280">
    <cfRule type="cellIs" dxfId="12184" priority="1065" operator="notEqual">
      <formula>DK281</formula>
    </cfRule>
  </conditionalFormatting>
  <conditionalFormatting sqref="DP283">
    <cfRule type="cellIs" dxfId="12183" priority="1044" operator="notEqual">
      <formula>DK284</formula>
    </cfRule>
  </conditionalFormatting>
  <conditionalFormatting sqref="DP286">
    <cfRule type="cellIs" dxfId="12182" priority="1023" operator="notEqual">
      <formula>DK287</formula>
    </cfRule>
  </conditionalFormatting>
  <conditionalFormatting sqref="DP289">
    <cfRule type="cellIs" dxfId="12181" priority="1002" operator="notEqual">
      <formula>DK290</formula>
    </cfRule>
  </conditionalFormatting>
  <conditionalFormatting sqref="DP292">
    <cfRule type="cellIs" dxfId="12180" priority="235" operator="notEqual">
      <formula>DK293</formula>
    </cfRule>
  </conditionalFormatting>
  <conditionalFormatting sqref="DP295">
    <cfRule type="cellIs" dxfId="12179" priority="981" operator="notEqual">
      <formula>DK296</formula>
    </cfRule>
  </conditionalFormatting>
  <conditionalFormatting sqref="DP298">
    <cfRule type="cellIs" dxfId="12178" priority="960" operator="notEqual">
      <formula>DK299</formula>
    </cfRule>
  </conditionalFormatting>
  <conditionalFormatting sqref="DP301">
    <cfRule type="cellIs" dxfId="12177" priority="939" operator="notEqual">
      <formula>DK302</formula>
    </cfRule>
  </conditionalFormatting>
  <conditionalFormatting sqref="DP304">
    <cfRule type="cellIs" dxfId="12176" priority="918" operator="notEqual">
      <formula>DK305</formula>
    </cfRule>
  </conditionalFormatting>
  <conditionalFormatting sqref="DP307">
    <cfRule type="cellIs" dxfId="12175" priority="6470" operator="notEqual">
      <formula>DK308</formula>
    </cfRule>
  </conditionalFormatting>
  <conditionalFormatting sqref="DP310">
    <cfRule type="cellIs" dxfId="12174" priority="24360" operator="notEqual">
      <formula>DK311</formula>
    </cfRule>
  </conditionalFormatting>
  <conditionalFormatting sqref="DP313">
    <cfRule type="cellIs" dxfId="12173" priority="6030" operator="notEqual">
      <formula>DK314</formula>
    </cfRule>
  </conditionalFormatting>
  <conditionalFormatting sqref="DP316">
    <cfRule type="cellIs" dxfId="12172" priority="5810" operator="notEqual">
      <formula>DK317</formula>
    </cfRule>
  </conditionalFormatting>
  <conditionalFormatting sqref="DP319">
    <cfRule type="cellIs" dxfId="12171" priority="5590" operator="notEqual">
      <formula>DK320</formula>
    </cfRule>
  </conditionalFormatting>
  <conditionalFormatting sqref="DP322">
    <cfRule type="cellIs" dxfId="12170" priority="5370" operator="notEqual">
      <formula>DK323</formula>
    </cfRule>
  </conditionalFormatting>
  <conditionalFormatting sqref="DP325">
    <cfRule type="cellIs" dxfId="12169" priority="5150" operator="notEqual">
      <formula>DK326</formula>
    </cfRule>
  </conditionalFormatting>
  <conditionalFormatting sqref="DP328">
    <cfRule type="cellIs" dxfId="12168" priority="4930" operator="notEqual">
      <formula>DK329</formula>
    </cfRule>
  </conditionalFormatting>
  <conditionalFormatting sqref="DP331">
    <cfRule type="cellIs" dxfId="12167" priority="4710" operator="notEqual">
      <formula>DK332</formula>
    </cfRule>
  </conditionalFormatting>
  <conditionalFormatting sqref="DP334">
    <cfRule type="cellIs" dxfId="12166" priority="104" operator="notEqual">
      <formula>DK335</formula>
    </cfRule>
  </conditionalFormatting>
  <conditionalFormatting sqref="DP337">
    <cfRule type="cellIs" dxfId="12165" priority="4490" operator="notEqual">
      <formula>DK338</formula>
    </cfRule>
  </conditionalFormatting>
  <conditionalFormatting sqref="DP340">
    <cfRule type="cellIs" dxfId="12164" priority="4270" operator="notEqual">
      <formula>DK341</formula>
    </cfRule>
  </conditionalFormatting>
  <conditionalFormatting sqref="DP343">
    <cfRule type="cellIs" dxfId="12163" priority="6250" operator="notEqual">
      <formula>DK344</formula>
    </cfRule>
  </conditionalFormatting>
  <conditionalFormatting sqref="DP346">
    <cfRule type="cellIs" dxfId="12162" priority="3830" operator="notEqual">
      <formula>DK347</formula>
    </cfRule>
  </conditionalFormatting>
  <conditionalFormatting sqref="DP349">
    <cfRule type="cellIs" dxfId="12161" priority="4050" operator="notEqual">
      <formula>DK350</formula>
    </cfRule>
  </conditionalFormatting>
  <conditionalFormatting sqref="DP352">
    <cfRule type="cellIs" dxfId="12160" priority="3390" operator="notEqual">
      <formula>DK353</formula>
    </cfRule>
  </conditionalFormatting>
  <conditionalFormatting sqref="DP355">
    <cfRule type="cellIs" dxfId="12159" priority="3170" operator="notEqual">
      <formula>DK356</formula>
    </cfRule>
  </conditionalFormatting>
  <conditionalFormatting sqref="DP358">
    <cfRule type="cellIs" dxfId="12158" priority="2950" operator="notEqual">
      <formula>DK359</formula>
    </cfRule>
  </conditionalFormatting>
  <conditionalFormatting sqref="DP361">
    <cfRule type="cellIs" dxfId="12157" priority="24240" operator="notEqual">
      <formula>DK362</formula>
    </cfRule>
  </conditionalFormatting>
  <conditionalFormatting sqref="DP364">
    <cfRule type="cellIs" dxfId="12156" priority="24120" operator="notEqual">
      <formula>DK365</formula>
    </cfRule>
  </conditionalFormatting>
  <conditionalFormatting sqref="DP367">
    <cfRule type="cellIs" dxfId="12155" priority="23880" operator="notEqual">
      <formula>DK368</formula>
    </cfRule>
  </conditionalFormatting>
  <conditionalFormatting sqref="DP370">
    <cfRule type="cellIs" dxfId="12154" priority="26410" operator="notEqual">
      <formula>DK371</formula>
    </cfRule>
  </conditionalFormatting>
  <conditionalFormatting sqref="DQ19">
    <cfRule type="cellIs" dxfId="12153" priority="26619" operator="notEqual">
      <formula>DK20</formula>
    </cfRule>
  </conditionalFormatting>
  <conditionalFormatting sqref="DQ22">
    <cfRule type="cellIs" dxfId="12152" priority="26609" operator="notEqual">
      <formula>DK23</formula>
    </cfRule>
  </conditionalFormatting>
  <conditionalFormatting sqref="DQ25">
    <cfRule type="cellIs" dxfId="12151" priority="26599" operator="notEqual">
      <formula>DK26</formula>
    </cfRule>
  </conditionalFormatting>
  <conditionalFormatting sqref="DQ28">
    <cfRule type="cellIs" dxfId="12150" priority="26589" operator="notEqual">
      <formula>DK29</formula>
    </cfRule>
  </conditionalFormatting>
  <conditionalFormatting sqref="DQ31">
    <cfRule type="cellIs" dxfId="12149" priority="26579" operator="notEqual">
      <formula>DK32</formula>
    </cfRule>
  </conditionalFormatting>
  <conditionalFormatting sqref="DQ34">
    <cfRule type="cellIs" dxfId="12148" priority="26569" operator="notEqual">
      <formula>DK35</formula>
    </cfRule>
  </conditionalFormatting>
  <conditionalFormatting sqref="DQ37">
    <cfRule type="cellIs" dxfId="12147" priority="26559" operator="notEqual">
      <formula>DK38</formula>
    </cfRule>
  </conditionalFormatting>
  <conditionalFormatting sqref="DQ40">
    <cfRule type="cellIs" dxfId="12146" priority="26549" operator="notEqual">
      <formula>DK41</formula>
    </cfRule>
  </conditionalFormatting>
  <conditionalFormatting sqref="DQ43">
    <cfRule type="cellIs" dxfId="12145" priority="26539" operator="notEqual">
      <formula>DK44</formula>
    </cfRule>
  </conditionalFormatting>
  <conditionalFormatting sqref="DQ46">
    <cfRule type="cellIs" dxfId="12144" priority="26529" operator="notEqual">
      <formula>DK47</formula>
    </cfRule>
  </conditionalFormatting>
  <conditionalFormatting sqref="DQ49">
    <cfRule type="cellIs" dxfId="12143" priority="26519" operator="notEqual">
      <formula>DK50</formula>
    </cfRule>
  </conditionalFormatting>
  <conditionalFormatting sqref="DQ52">
    <cfRule type="cellIs" dxfId="12142" priority="26509" operator="notEqual">
      <formula>DK53</formula>
    </cfRule>
  </conditionalFormatting>
  <conditionalFormatting sqref="DQ55">
    <cfRule type="cellIs" dxfId="12141" priority="26499" operator="notEqual">
      <formula>DK56</formula>
    </cfRule>
  </conditionalFormatting>
  <conditionalFormatting sqref="DQ58">
    <cfRule type="cellIs" dxfId="12140" priority="26489" operator="notEqual">
      <formula>DK59</formula>
    </cfRule>
  </conditionalFormatting>
  <conditionalFormatting sqref="DQ61">
    <cfRule type="cellIs" dxfId="12139" priority="26479" operator="notEqual">
      <formula>DK62</formula>
    </cfRule>
  </conditionalFormatting>
  <conditionalFormatting sqref="DQ64">
    <cfRule type="cellIs" dxfId="12138" priority="26469" operator="notEqual">
      <formula>DK65</formula>
    </cfRule>
  </conditionalFormatting>
  <conditionalFormatting sqref="DQ67">
    <cfRule type="cellIs" dxfId="12137" priority="26459" operator="notEqual">
      <formula>DK68</formula>
    </cfRule>
  </conditionalFormatting>
  <conditionalFormatting sqref="DQ70">
    <cfRule type="cellIs" dxfId="12136" priority="26449" operator="notEqual">
      <formula>DK71</formula>
    </cfRule>
  </conditionalFormatting>
  <conditionalFormatting sqref="DQ73">
    <cfRule type="cellIs" dxfId="12135" priority="26439" operator="notEqual">
      <formula>DK74</formula>
    </cfRule>
  </conditionalFormatting>
  <conditionalFormatting sqref="DQ76">
    <cfRule type="cellIs" dxfId="12134" priority="26039" operator="notEqual">
      <formula>DK77</formula>
    </cfRule>
  </conditionalFormatting>
  <conditionalFormatting sqref="DQ79">
    <cfRule type="cellIs" dxfId="12133" priority="25919" operator="notEqual">
      <formula>DK80</formula>
    </cfRule>
  </conditionalFormatting>
  <conditionalFormatting sqref="DQ82">
    <cfRule type="cellIs" dxfId="12132" priority="25799" operator="notEqual">
      <formula>DK83</formula>
    </cfRule>
  </conditionalFormatting>
  <conditionalFormatting sqref="DQ85">
    <cfRule type="cellIs" dxfId="12131" priority="25679" operator="notEqual">
      <formula>DK86</formula>
    </cfRule>
  </conditionalFormatting>
  <conditionalFormatting sqref="DQ88">
    <cfRule type="cellIs" dxfId="12130" priority="25559" operator="notEqual">
      <formula>DK89</formula>
    </cfRule>
  </conditionalFormatting>
  <conditionalFormatting sqref="DQ91">
    <cfRule type="cellIs" dxfId="12129" priority="25319" operator="notEqual">
      <formula>DK92</formula>
    </cfRule>
  </conditionalFormatting>
  <conditionalFormatting sqref="DQ94">
    <cfRule type="cellIs" dxfId="12128" priority="763" operator="notEqual">
      <formula>DK95</formula>
    </cfRule>
  </conditionalFormatting>
  <conditionalFormatting sqref="DQ97">
    <cfRule type="cellIs" dxfId="12127" priority="25439" operator="notEqual">
      <formula>DK98</formula>
    </cfRule>
  </conditionalFormatting>
  <conditionalFormatting sqref="DQ100">
    <cfRule type="cellIs" dxfId="12126" priority="25199" operator="notEqual">
      <formula>DK101</formula>
    </cfRule>
  </conditionalFormatting>
  <conditionalFormatting sqref="DQ103">
    <cfRule type="cellIs" dxfId="12125" priority="25079" operator="notEqual">
      <formula>DK104</formula>
    </cfRule>
  </conditionalFormatting>
  <conditionalFormatting sqref="DQ106">
    <cfRule type="cellIs" dxfId="12124" priority="24959" operator="notEqual">
      <formula>DK107</formula>
    </cfRule>
  </conditionalFormatting>
  <conditionalFormatting sqref="DQ109">
    <cfRule type="cellIs" dxfId="12123" priority="24839" operator="notEqual">
      <formula>DK110</formula>
    </cfRule>
  </conditionalFormatting>
  <conditionalFormatting sqref="DQ112">
    <cfRule type="cellIs" dxfId="12122" priority="24719" operator="notEqual">
      <formula>DK113</formula>
    </cfRule>
  </conditionalFormatting>
  <conditionalFormatting sqref="DQ115">
    <cfRule type="cellIs" dxfId="12121" priority="24599" operator="notEqual">
      <formula>DK116</formula>
    </cfRule>
  </conditionalFormatting>
  <conditionalFormatting sqref="DQ118">
    <cfRule type="cellIs" dxfId="12120" priority="24479" operator="notEqual">
      <formula>DK119</formula>
    </cfRule>
  </conditionalFormatting>
  <conditionalFormatting sqref="DQ121">
    <cfRule type="cellIs" dxfId="12119" priority="19449" operator="notEqual">
      <formula>DK122</formula>
    </cfRule>
  </conditionalFormatting>
  <conditionalFormatting sqref="DQ124">
    <cfRule type="cellIs" dxfId="12118" priority="19229" operator="notEqual">
      <formula>DK125</formula>
    </cfRule>
  </conditionalFormatting>
  <conditionalFormatting sqref="DQ127">
    <cfRule type="cellIs" dxfId="12117" priority="19009" operator="notEqual">
      <formula>DK128</formula>
    </cfRule>
  </conditionalFormatting>
  <conditionalFormatting sqref="DQ130">
    <cfRule type="cellIs" dxfId="12116" priority="18789" operator="notEqual">
      <formula>DK131</formula>
    </cfRule>
  </conditionalFormatting>
  <conditionalFormatting sqref="DQ133">
    <cfRule type="cellIs" dxfId="12115" priority="18569" operator="notEqual">
      <formula>DK134</formula>
    </cfRule>
  </conditionalFormatting>
  <conditionalFormatting sqref="DQ136">
    <cfRule type="cellIs" dxfId="12114" priority="18349" operator="notEqual">
      <formula>DK137</formula>
    </cfRule>
  </conditionalFormatting>
  <conditionalFormatting sqref="DQ139">
    <cfRule type="cellIs" dxfId="12113" priority="18129" operator="notEqual">
      <formula>DK140</formula>
    </cfRule>
  </conditionalFormatting>
  <conditionalFormatting sqref="DQ142">
    <cfRule type="cellIs" dxfId="12112" priority="17909" operator="notEqual">
      <formula>DK143</formula>
    </cfRule>
  </conditionalFormatting>
  <conditionalFormatting sqref="DQ145">
    <cfRule type="cellIs" dxfId="12111" priority="17689" operator="notEqual">
      <formula>DK146</formula>
    </cfRule>
  </conditionalFormatting>
  <conditionalFormatting sqref="DQ148">
    <cfRule type="cellIs" dxfId="12110" priority="17469" operator="notEqual">
      <formula>DK149</formula>
    </cfRule>
  </conditionalFormatting>
  <conditionalFormatting sqref="DQ151">
    <cfRule type="cellIs" dxfId="12109" priority="17249" operator="notEqual">
      <formula>DK152</formula>
    </cfRule>
  </conditionalFormatting>
  <conditionalFormatting sqref="DQ154">
    <cfRule type="cellIs" dxfId="12108" priority="17029" operator="notEqual">
      <formula>DK155</formula>
    </cfRule>
  </conditionalFormatting>
  <conditionalFormatting sqref="DQ157">
    <cfRule type="cellIs" dxfId="12107" priority="16809" operator="notEqual">
      <formula>DK158</formula>
    </cfRule>
  </conditionalFormatting>
  <conditionalFormatting sqref="DQ160">
    <cfRule type="cellIs" dxfId="12106" priority="16589" operator="notEqual">
      <formula>DK161</formula>
    </cfRule>
  </conditionalFormatting>
  <conditionalFormatting sqref="DQ163">
    <cfRule type="cellIs" dxfId="12105" priority="16369" operator="notEqual">
      <formula>DK164</formula>
    </cfRule>
  </conditionalFormatting>
  <conditionalFormatting sqref="DQ166">
    <cfRule type="cellIs" dxfId="12104" priority="543" operator="notEqual">
      <formula>DK167</formula>
    </cfRule>
  </conditionalFormatting>
  <conditionalFormatting sqref="DQ169">
    <cfRule type="cellIs" dxfId="12103" priority="16149" operator="notEqual">
      <formula>DK170</formula>
    </cfRule>
  </conditionalFormatting>
  <conditionalFormatting sqref="DQ172">
    <cfRule type="cellIs" dxfId="12102" priority="15929" operator="notEqual">
      <formula>DK173</formula>
    </cfRule>
  </conditionalFormatting>
  <conditionalFormatting sqref="DQ175">
    <cfRule type="cellIs" dxfId="12101" priority="15709" operator="notEqual">
      <formula>DK176</formula>
    </cfRule>
  </conditionalFormatting>
  <conditionalFormatting sqref="DQ178">
    <cfRule type="cellIs" dxfId="12100" priority="15489" operator="notEqual">
      <formula>DK179</formula>
    </cfRule>
  </conditionalFormatting>
  <conditionalFormatting sqref="DQ181">
    <cfRule type="cellIs" dxfId="12099" priority="15269" operator="notEqual">
      <formula>DK182</formula>
    </cfRule>
  </conditionalFormatting>
  <conditionalFormatting sqref="DQ184">
    <cfRule type="cellIs" dxfId="12098" priority="15049" operator="notEqual">
      <formula>DK185</formula>
    </cfRule>
  </conditionalFormatting>
  <conditionalFormatting sqref="DQ187">
    <cfRule type="cellIs" dxfId="12097" priority="14829" operator="notEqual">
      <formula>DK188</formula>
    </cfRule>
  </conditionalFormatting>
  <conditionalFormatting sqref="DQ190">
    <cfRule type="cellIs" dxfId="12096" priority="14609" operator="notEqual">
      <formula>DK191</formula>
    </cfRule>
  </conditionalFormatting>
  <conditionalFormatting sqref="DQ193">
    <cfRule type="cellIs" dxfId="12095" priority="14389" operator="notEqual">
      <formula>DK194</formula>
    </cfRule>
  </conditionalFormatting>
  <conditionalFormatting sqref="DQ196">
    <cfRule type="cellIs" dxfId="12094" priority="14169" operator="notEqual">
      <formula>DK197</formula>
    </cfRule>
  </conditionalFormatting>
  <conditionalFormatting sqref="DQ199">
    <cfRule type="cellIs" dxfId="12093" priority="13949" operator="notEqual">
      <formula>DK200</formula>
    </cfRule>
  </conditionalFormatting>
  <conditionalFormatting sqref="DQ202">
    <cfRule type="cellIs" dxfId="12092" priority="13729" operator="notEqual">
      <formula>DK203</formula>
    </cfRule>
  </conditionalFormatting>
  <conditionalFormatting sqref="DQ205">
    <cfRule type="cellIs" dxfId="12091" priority="13509" operator="notEqual">
      <formula>DK206</formula>
    </cfRule>
  </conditionalFormatting>
  <conditionalFormatting sqref="DQ208">
    <cfRule type="cellIs" dxfId="12090" priority="13289" operator="notEqual">
      <formula>DK209</formula>
    </cfRule>
  </conditionalFormatting>
  <conditionalFormatting sqref="DQ211">
    <cfRule type="cellIs" dxfId="12089" priority="13069" operator="notEqual">
      <formula>DK212</formula>
    </cfRule>
  </conditionalFormatting>
  <conditionalFormatting sqref="DQ214">
    <cfRule type="cellIs" dxfId="12088" priority="12849" operator="notEqual">
      <formula>DK215</formula>
    </cfRule>
  </conditionalFormatting>
  <conditionalFormatting sqref="DQ217">
    <cfRule type="cellIs" dxfId="12087" priority="12629" operator="notEqual">
      <formula>DK218</formula>
    </cfRule>
  </conditionalFormatting>
  <conditionalFormatting sqref="DQ220">
    <cfRule type="cellIs" dxfId="12086" priority="12409" operator="notEqual">
      <formula>DK221</formula>
    </cfRule>
  </conditionalFormatting>
  <conditionalFormatting sqref="DQ223">
    <cfRule type="cellIs" dxfId="12085" priority="12189" operator="notEqual">
      <formula>DK224</formula>
    </cfRule>
  </conditionalFormatting>
  <conditionalFormatting sqref="DQ226">
    <cfRule type="cellIs" dxfId="12084" priority="11969" operator="notEqual">
      <formula>DK227</formula>
    </cfRule>
  </conditionalFormatting>
  <conditionalFormatting sqref="DQ229">
    <cfRule type="cellIs" dxfId="12083" priority="11749" operator="notEqual">
      <formula>DK230</formula>
    </cfRule>
  </conditionalFormatting>
  <conditionalFormatting sqref="DQ232">
    <cfRule type="cellIs" dxfId="12082" priority="11529" operator="notEqual">
      <formula>DK233</formula>
    </cfRule>
  </conditionalFormatting>
  <conditionalFormatting sqref="DQ235">
    <cfRule type="cellIs" dxfId="12081" priority="11309" operator="notEqual">
      <formula>DK236</formula>
    </cfRule>
  </conditionalFormatting>
  <conditionalFormatting sqref="DQ238">
    <cfRule type="cellIs" dxfId="12080" priority="11089" operator="notEqual">
      <formula>DK239</formula>
    </cfRule>
  </conditionalFormatting>
  <conditionalFormatting sqref="DQ241">
    <cfRule type="cellIs" dxfId="12079" priority="10869" operator="notEqual">
      <formula>DK242</formula>
    </cfRule>
  </conditionalFormatting>
  <conditionalFormatting sqref="DQ244">
    <cfRule type="cellIs" dxfId="12078" priority="1293" operator="notEqual">
      <formula>DK245</formula>
    </cfRule>
  </conditionalFormatting>
  <conditionalFormatting sqref="DQ247">
    <cfRule type="cellIs" dxfId="12077" priority="1272" operator="notEqual">
      <formula>DK248</formula>
    </cfRule>
  </conditionalFormatting>
  <conditionalFormatting sqref="DQ250">
    <cfRule type="cellIs" dxfId="12076" priority="1251" operator="notEqual">
      <formula>DK251</formula>
    </cfRule>
  </conditionalFormatting>
  <conditionalFormatting sqref="DQ253">
    <cfRule type="cellIs" dxfId="12075" priority="1230" operator="notEqual">
      <formula>DK254</formula>
    </cfRule>
  </conditionalFormatting>
  <conditionalFormatting sqref="DQ256">
    <cfRule type="cellIs" dxfId="12074" priority="1209" operator="notEqual">
      <formula>DK257</formula>
    </cfRule>
  </conditionalFormatting>
  <conditionalFormatting sqref="DQ259">
    <cfRule type="cellIs" dxfId="12073" priority="1188" operator="notEqual">
      <formula>DK260</formula>
    </cfRule>
  </conditionalFormatting>
  <conditionalFormatting sqref="DQ262">
    <cfRule type="cellIs" dxfId="12072" priority="1167" operator="notEqual">
      <formula>DK263</formula>
    </cfRule>
  </conditionalFormatting>
  <conditionalFormatting sqref="DQ265">
    <cfRule type="cellIs" dxfId="12071" priority="1146" operator="notEqual">
      <formula>DK266</formula>
    </cfRule>
  </conditionalFormatting>
  <conditionalFormatting sqref="DQ268">
    <cfRule type="cellIs" dxfId="12070" priority="1125" operator="notEqual">
      <formula>DK269</formula>
    </cfRule>
  </conditionalFormatting>
  <conditionalFormatting sqref="DQ271">
    <cfRule type="cellIs" dxfId="12069" priority="1105" operator="notEqual">
      <formula>DK272</formula>
    </cfRule>
  </conditionalFormatting>
  <conditionalFormatting sqref="DQ274">
    <cfRule type="cellIs" dxfId="12068" priority="896" operator="notEqual">
      <formula>DK275</formula>
    </cfRule>
  </conditionalFormatting>
  <conditionalFormatting sqref="DQ277">
    <cfRule type="cellIs" dxfId="12067" priority="1085" operator="notEqual">
      <formula>DK278</formula>
    </cfRule>
  </conditionalFormatting>
  <conditionalFormatting sqref="DQ280">
    <cfRule type="cellIs" dxfId="12066" priority="1064" operator="notEqual">
      <formula>DK281</formula>
    </cfRule>
  </conditionalFormatting>
  <conditionalFormatting sqref="DQ283">
    <cfRule type="cellIs" dxfId="12065" priority="1043" operator="notEqual">
      <formula>DK284</formula>
    </cfRule>
  </conditionalFormatting>
  <conditionalFormatting sqref="DQ286">
    <cfRule type="cellIs" dxfId="12064" priority="1022" operator="notEqual">
      <formula>DK287</formula>
    </cfRule>
  </conditionalFormatting>
  <conditionalFormatting sqref="DQ289">
    <cfRule type="cellIs" dxfId="12063" priority="1001" operator="notEqual">
      <formula>DK290</formula>
    </cfRule>
  </conditionalFormatting>
  <conditionalFormatting sqref="DQ292">
    <cfRule type="cellIs" dxfId="12062" priority="234" operator="notEqual">
      <formula>DK293</formula>
    </cfRule>
  </conditionalFormatting>
  <conditionalFormatting sqref="DQ295">
    <cfRule type="cellIs" dxfId="12061" priority="980" operator="notEqual">
      <formula>DK296</formula>
    </cfRule>
  </conditionalFormatting>
  <conditionalFormatting sqref="DQ298">
    <cfRule type="cellIs" dxfId="12060" priority="959" operator="notEqual">
      <formula>DK299</formula>
    </cfRule>
  </conditionalFormatting>
  <conditionalFormatting sqref="DQ301">
    <cfRule type="cellIs" dxfId="12059" priority="938" operator="notEqual">
      <formula>DK302</formula>
    </cfRule>
  </conditionalFormatting>
  <conditionalFormatting sqref="DQ304">
    <cfRule type="cellIs" dxfId="12058" priority="917" operator="notEqual">
      <formula>DK305</formula>
    </cfRule>
  </conditionalFormatting>
  <conditionalFormatting sqref="DQ307">
    <cfRule type="cellIs" dxfId="12057" priority="6469" operator="notEqual">
      <formula>DK308</formula>
    </cfRule>
  </conditionalFormatting>
  <conditionalFormatting sqref="DQ310">
    <cfRule type="cellIs" dxfId="12056" priority="24359" operator="notEqual">
      <formula>DK311</formula>
    </cfRule>
  </conditionalFormatting>
  <conditionalFormatting sqref="DQ313">
    <cfRule type="cellIs" dxfId="12055" priority="6029" operator="notEqual">
      <formula>DK314</formula>
    </cfRule>
  </conditionalFormatting>
  <conditionalFormatting sqref="DQ316">
    <cfRule type="cellIs" dxfId="12054" priority="5809" operator="notEqual">
      <formula>DK317</formula>
    </cfRule>
  </conditionalFormatting>
  <conditionalFormatting sqref="DQ319">
    <cfRule type="cellIs" dxfId="12053" priority="5589" operator="notEqual">
      <formula>DK320</formula>
    </cfRule>
  </conditionalFormatting>
  <conditionalFormatting sqref="DQ322">
    <cfRule type="cellIs" dxfId="12052" priority="5369" operator="notEqual">
      <formula>DK323</formula>
    </cfRule>
  </conditionalFormatting>
  <conditionalFormatting sqref="DQ325">
    <cfRule type="cellIs" dxfId="12051" priority="5149" operator="notEqual">
      <formula>DK326</formula>
    </cfRule>
  </conditionalFormatting>
  <conditionalFormatting sqref="DQ328">
    <cfRule type="cellIs" dxfId="12050" priority="4929" operator="notEqual">
      <formula>DK329</formula>
    </cfRule>
  </conditionalFormatting>
  <conditionalFormatting sqref="DQ331">
    <cfRule type="cellIs" dxfId="12049" priority="4709" operator="notEqual">
      <formula>DK332</formula>
    </cfRule>
  </conditionalFormatting>
  <conditionalFormatting sqref="DQ334">
    <cfRule type="cellIs" dxfId="12048" priority="103" operator="notEqual">
      <formula>DK335</formula>
    </cfRule>
  </conditionalFormatting>
  <conditionalFormatting sqref="DQ337">
    <cfRule type="cellIs" dxfId="12047" priority="4489" operator="notEqual">
      <formula>DK338</formula>
    </cfRule>
  </conditionalFormatting>
  <conditionalFormatting sqref="DQ340">
    <cfRule type="cellIs" dxfId="12046" priority="4269" operator="notEqual">
      <formula>DK341</formula>
    </cfRule>
  </conditionalFormatting>
  <conditionalFormatting sqref="DQ343">
    <cfRule type="cellIs" dxfId="12045" priority="6249" operator="notEqual">
      <formula>DK344</formula>
    </cfRule>
  </conditionalFormatting>
  <conditionalFormatting sqref="DQ346">
    <cfRule type="cellIs" dxfId="12044" priority="3829" operator="notEqual">
      <formula>DK347</formula>
    </cfRule>
  </conditionalFormatting>
  <conditionalFormatting sqref="DQ349">
    <cfRule type="cellIs" dxfId="12043" priority="4049" operator="notEqual">
      <formula>DK350</formula>
    </cfRule>
  </conditionalFormatting>
  <conditionalFormatting sqref="DQ352">
    <cfRule type="cellIs" dxfId="12042" priority="3389" operator="notEqual">
      <formula>DK353</formula>
    </cfRule>
  </conditionalFormatting>
  <conditionalFormatting sqref="DQ355">
    <cfRule type="cellIs" dxfId="12041" priority="3169" operator="notEqual">
      <formula>DK356</formula>
    </cfRule>
  </conditionalFormatting>
  <conditionalFormatting sqref="DQ358">
    <cfRule type="cellIs" dxfId="12040" priority="2949" operator="notEqual">
      <formula>DK359</formula>
    </cfRule>
  </conditionalFormatting>
  <conditionalFormatting sqref="DQ361">
    <cfRule type="cellIs" dxfId="12039" priority="24239" operator="notEqual">
      <formula>DK362</formula>
    </cfRule>
  </conditionalFormatting>
  <conditionalFormatting sqref="DQ364">
    <cfRule type="cellIs" dxfId="12038" priority="24119" operator="notEqual">
      <formula>DK365</formula>
    </cfRule>
  </conditionalFormatting>
  <conditionalFormatting sqref="DQ367">
    <cfRule type="cellIs" dxfId="12037" priority="23879" operator="notEqual">
      <formula>DK368</formula>
    </cfRule>
  </conditionalFormatting>
  <conditionalFormatting sqref="DQ370">
    <cfRule type="cellIs" dxfId="12036" priority="26409" operator="notEqual">
      <formula>DK371</formula>
    </cfRule>
  </conditionalFormatting>
  <conditionalFormatting sqref="DR19">
    <cfRule type="cellIs" dxfId="12035" priority="26618" operator="notEqual">
      <formula>DK20</formula>
    </cfRule>
  </conditionalFormatting>
  <conditionalFormatting sqref="DR22">
    <cfRule type="cellIs" dxfId="12034" priority="26608" operator="notEqual">
      <formula>DK23</formula>
    </cfRule>
  </conditionalFormatting>
  <conditionalFormatting sqref="DR25">
    <cfRule type="cellIs" dxfId="12033" priority="26598" operator="notEqual">
      <formula>DK26</formula>
    </cfRule>
  </conditionalFormatting>
  <conditionalFormatting sqref="DR28">
    <cfRule type="cellIs" dxfId="12032" priority="26588" operator="notEqual">
      <formula>DK29</formula>
    </cfRule>
  </conditionalFormatting>
  <conditionalFormatting sqref="DR31">
    <cfRule type="cellIs" dxfId="12031" priority="26578" operator="notEqual">
      <formula>DK32</formula>
    </cfRule>
  </conditionalFormatting>
  <conditionalFormatting sqref="DR34">
    <cfRule type="cellIs" dxfId="12030" priority="26568" operator="notEqual">
      <formula>DK35</formula>
    </cfRule>
  </conditionalFormatting>
  <conditionalFormatting sqref="DR37">
    <cfRule type="cellIs" dxfId="12029" priority="26558" operator="notEqual">
      <formula>DK38</formula>
    </cfRule>
  </conditionalFormatting>
  <conditionalFormatting sqref="DR40">
    <cfRule type="cellIs" dxfId="12028" priority="26548" operator="notEqual">
      <formula>DK41</formula>
    </cfRule>
  </conditionalFormatting>
  <conditionalFormatting sqref="DR43">
    <cfRule type="cellIs" dxfId="12027" priority="26538" operator="notEqual">
      <formula>DK44</formula>
    </cfRule>
  </conditionalFormatting>
  <conditionalFormatting sqref="DR46">
    <cfRule type="cellIs" dxfId="12026" priority="26528" operator="notEqual">
      <formula>DK47</formula>
    </cfRule>
  </conditionalFormatting>
  <conditionalFormatting sqref="DR49">
    <cfRule type="cellIs" dxfId="12025" priority="26518" operator="notEqual">
      <formula>DK50</formula>
    </cfRule>
  </conditionalFormatting>
  <conditionalFormatting sqref="DR52">
    <cfRule type="cellIs" dxfId="12024" priority="26508" operator="notEqual">
      <formula>DK53</formula>
    </cfRule>
  </conditionalFormatting>
  <conditionalFormatting sqref="DR55">
    <cfRule type="cellIs" dxfId="12023" priority="26498" operator="notEqual">
      <formula>DK56</formula>
    </cfRule>
  </conditionalFormatting>
  <conditionalFormatting sqref="DR58">
    <cfRule type="cellIs" dxfId="12022" priority="26488" operator="notEqual">
      <formula>DK59</formula>
    </cfRule>
  </conditionalFormatting>
  <conditionalFormatting sqref="DR61">
    <cfRule type="cellIs" dxfId="12021" priority="26478" operator="notEqual">
      <formula>DK62</formula>
    </cfRule>
  </conditionalFormatting>
  <conditionalFormatting sqref="DR64">
    <cfRule type="cellIs" dxfId="12020" priority="26468" operator="notEqual">
      <formula>DK65</formula>
    </cfRule>
  </conditionalFormatting>
  <conditionalFormatting sqref="DR67">
    <cfRule type="cellIs" dxfId="12019" priority="26458" operator="notEqual">
      <formula>DK68</formula>
    </cfRule>
  </conditionalFormatting>
  <conditionalFormatting sqref="DR70">
    <cfRule type="cellIs" dxfId="12018" priority="26448" operator="notEqual">
      <formula>DK71</formula>
    </cfRule>
  </conditionalFormatting>
  <conditionalFormatting sqref="DR73">
    <cfRule type="cellIs" dxfId="12017" priority="26438" operator="notEqual">
      <formula>DK74</formula>
    </cfRule>
  </conditionalFormatting>
  <conditionalFormatting sqref="DR76">
    <cfRule type="cellIs" dxfId="12016" priority="26038" operator="notEqual">
      <formula>DK77</formula>
    </cfRule>
  </conditionalFormatting>
  <conditionalFormatting sqref="DR79">
    <cfRule type="cellIs" dxfId="12015" priority="25918" operator="notEqual">
      <formula>DK80</formula>
    </cfRule>
  </conditionalFormatting>
  <conditionalFormatting sqref="DR82">
    <cfRule type="cellIs" dxfId="12014" priority="25798" operator="notEqual">
      <formula>DK83</formula>
    </cfRule>
  </conditionalFormatting>
  <conditionalFormatting sqref="DR85">
    <cfRule type="cellIs" dxfId="12013" priority="25678" operator="notEqual">
      <formula>DK86</formula>
    </cfRule>
  </conditionalFormatting>
  <conditionalFormatting sqref="DR88">
    <cfRule type="cellIs" dxfId="12012" priority="25558" operator="notEqual">
      <formula>DK89</formula>
    </cfRule>
  </conditionalFormatting>
  <conditionalFormatting sqref="DR91">
    <cfRule type="cellIs" dxfId="12011" priority="25318" operator="notEqual">
      <formula>DK92</formula>
    </cfRule>
  </conditionalFormatting>
  <conditionalFormatting sqref="DR94">
    <cfRule type="cellIs" dxfId="12010" priority="762" operator="notEqual">
      <formula>DK95</formula>
    </cfRule>
  </conditionalFormatting>
  <conditionalFormatting sqref="DR97">
    <cfRule type="cellIs" dxfId="12009" priority="25438" operator="notEqual">
      <formula>DK98</formula>
    </cfRule>
  </conditionalFormatting>
  <conditionalFormatting sqref="DR100">
    <cfRule type="cellIs" dxfId="12008" priority="25198" operator="notEqual">
      <formula>DK101</formula>
    </cfRule>
  </conditionalFormatting>
  <conditionalFormatting sqref="DR103">
    <cfRule type="cellIs" dxfId="12007" priority="25078" operator="notEqual">
      <formula>DK104</formula>
    </cfRule>
  </conditionalFormatting>
  <conditionalFormatting sqref="DR106">
    <cfRule type="cellIs" dxfId="12006" priority="24958" operator="notEqual">
      <formula>DK107</formula>
    </cfRule>
  </conditionalFormatting>
  <conditionalFormatting sqref="DR109">
    <cfRule type="cellIs" dxfId="12005" priority="24838" operator="notEqual">
      <formula>DK110</formula>
    </cfRule>
  </conditionalFormatting>
  <conditionalFormatting sqref="DR112">
    <cfRule type="cellIs" dxfId="12004" priority="24718" operator="notEqual">
      <formula>DK113</formula>
    </cfRule>
  </conditionalFormatting>
  <conditionalFormatting sqref="DR115">
    <cfRule type="cellIs" dxfId="12003" priority="24598" operator="notEqual">
      <formula>DK116</formula>
    </cfRule>
  </conditionalFormatting>
  <conditionalFormatting sqref="DR118">
    <cfRule type="cellIs" dxfId="12002" priority="24478" operator="notEqual">
      <formula>DK119</formula>
    </cfRule>
  </conditionalFormatting>
  <conditionalFormatting sqref="DR121">
    <cfRule type="cellIs" dxfId="12001" priority="19448" operator="notEqual">
      <formula>DK122</formula>
    </cfRule>
  </conditionalFormatting>
  <conditionalFormatting sqref="DR124">
    <cfRule type="cellIs" dxfId="12000" priority="19228" operator="notEqual">
      <formula>DK125</formula>
    </cfRule>
  </conditionalFormatting>
  <conditionalFormatting sqref="DR127">
    <cfRule type="cellIs" dxfId="11999" priority="19008" operator="notEqual">
      <formula>DK128</formula>
    </cfRule>
  </conditionalFormatting>
  <conditionalFormatting sqref="DR130">
    <cfRule type="cellIs" dxfId="11998" priority="18788" operator="notEqual">
      <formula>DK131</formula>
    </cfRule>
  </conditionalFormatting>
  <conditionalFormatting sqref="DR133">
    <cfRule type="cellIs" dxfId="11997" priority="18568" operator="notEqual">
      <formula>DK134</formula>
    </cfRule>
  </conditionalFormatting>
  <conditionalFormatting sqref="DR136">
    <cfRule type="cellIs" dxfId="11996" priority="18348" operator="notEqual">
      <formula>DK137</formula>
    </cfRule>
  </conditionalFormatting>
  <conditionalFormatting sqref="DR139">
    <cfRule type="cellIs" dxfId="11995" priority="18128" operator="notEqual">
      <formula>DK140</formula>
    </cfRule>
  </conditionalFormatting>
  <conditionalFormatting sqref="DR142">
    <cfRule type="cellIs" dxfId="11994" priority="17908" operator="notEqual">
      <formula>DK143</formula>
    </cfRule>
  </conditionalFormatting>
  <conditionalFormatting sqref="DR145">
    <cfRule type="cellIs" dxfId="11993" priority="17688" operator="notEqual">
      <formula>DK146</formula>
    </cfRule>
  </conditionalFormatting>
  <conditionalFormatting sqref="DR148">
    <cfRule type="cellIs" dxfId="11992" priority="17468" operator="notEqual">
      <formula>DK149</formula>
    </cfRule>
  </conditionalFormatting>
  <conditionalFormatting sqref="DR151">
    <cfRule type="cellIs" dxfId="11991" priority="17248" operator="notEqual">
      <formula>DK152</formula>
    </cfRule>
  </conditionalFormatting>
  <conditionalFormatting sqref="DR154">
    <cfRule type="cellIs" dxfId="11990" priority="17028" operator="notEqual">
      <formula>DK155</formula>
    </cfRule>
  </conditionalFormatting>
  <conditionalFormatting sqref="DR157">
    <cfRule type="cellIs" dxfId="11989" priority="16808" operator="notEqual">
      <formula>DK158</formula>
    </cfRule>
  </conditionalFormatting>
  <conditionalFormatting sqref="DR160">
    <cfRule type="cellIs" dxfId="11988" priority="16588" operator="notEqual">
      <formula>DK161</formula>
    </cfRule>
  </conditionalFormatting>
  <conditionalFormatting sqref="DR163">
    <cfRule type="cellIs" dxfId="11987" priority="16368" operator="notEqual">
      <formula>DK164</formula>
    </cfRule>
  </conditionalFormatting>
  <conditionalFormatting sqref="DR166">
    <cfRule type="cellIs" dxfId="11986" priority="542" operator="notEqual">
      <formula>DK167</formula>
    </cfRule>
  </conditionalFormatting>
  <conditionalFormatting sqref="DR169">
    <cfRule type="cellIs" dxfId="11985" priority="16148" operator="notEqual">
      <formula>DK170</formula>
    </cfRule>
  </conditionalFormatting>
  <conditionalFormatting sqref="DR172">
    <cfRule type="cellIs" dxfId="11984" priority="15928" operator="notEqual">
      <formula>DK173</formula>
    </cfRule>
  </conditionalFormatting>
  <conditionalFormatting sqref="DR175">
    <cfRule type="cellIs" dxfId="11983" priority="15708" operator="notEqual">
      <formula>DK176</formula>
    </cfRule>
  </conditionalFormatting>
  <conditionalFormatting sqref="DR178">
    <cfRule type="cellIs" dxfId="11982" priority="15488" operator="notEqual">
      <formula>DK179</formula>
    </cfRule>
  </conditionalFormatting>
  <conditionalFormatting sqref="DR181">
    <cfRule type="cellIs" dxfId="11981" priority="15268" operator="notEqual">
      <formula>DK182</formula>
    </cfRule>
  </conditionalFormatting>
  <conditionalFormatting sqref="DR184">
    <cfRule type="cellIs" dxfId="11980" priority="15048" operator="notEqual">
      <formula>DK185</formula>
    </cfRule>
  </conditionalFormatting>
  <conditionalFormatting sqref="DR187">
    <cfRule type="cellIs" dxfId="11979" priority="14828" operator="notEqual">
      <formula>DK188</formula>
    </cfRule>
  </conditionalFormatting>
  <conditionalFormatting sqref="DR190">
    <cfRule type="cellIs" dxfId="11978" priority="14608" operator="notEqual">
      <formula>DK191</formula>
    </cfRule>
  </conditionalFormatting>
  <conditionalFormatting sqref="DR193">
    <cfRule type="cellIs" dxfId="11977" priority="14388" operator="notEqual">
      <formula>DK194</formula>
    </cfRule>
  </conditionalFormatting>
  <conditionalFormatting sqref="DR196">
    <cfRule type="cellIs" dxfId="11976" priority="14168" operator="notEqual">
      <formula>DK197</formula>
    </cfRule>
  </conditionalFormatting>
  <conditionalFormatting sqref="DR199">
    <cfRule type="cellIs" dxfId="11975" priority="13948" operator="notEqual">
      <formula>DK200</formula>
    </cfRule>
  </conditionalFormatting>
  <conditionalFormatting sqref="DR202">
    <cfRule type="cellIs" dxfId="11974" priority="13728" operator="notEqual">
      <formula>DK203</formula>
    </cfRule>
  </conditionalFormatting>
  <conditionalFormatting sqref="DR205">
    <cfRule type="cellIs" dxfId="11973" priority="13508" operator="notEqual">
      <formula>DK206</formula>
    </cfRule>
  </conditionalFormatting>
  <conditionalFormatting sqref="DR208">
    <cfRule type="cellIs" dxfId="11972" priority="13288" operator="notEqual">
      <formula>DK209</formula>
    </cfRule>
  </conditionalFormatting>
  <conditionalFormatting sqref="DR211">
    <cfRule type="cellIs" dxfId="11971" priority="13068" operator="notEqual">
      <formula>DK212</formula>
    </cfRule>
  </conditionalFormatting>
  <conditionalFormatting sqref="DR214">
    <cfRule type="cellIs" dxfId="11970" priority="12848" operator="notEqual">
      <formula>DK215</formula>
    </cfRule>
  </conditionalFormatting>
  <conditionalFormatting sqref="DR217">
    <cfRule type="cellIs" dxfId="11969" priority="12628" operator="notEqual">
      <formula>DK218</formula>
    </cfRule>
  </conditionalFormatting>
  <conditionalFormatting sqref="DR220">
    <cfRule type="cellIs" dxfId="11968" priority="12408" operator="notEqual">
      <formula>DK221</formula>
    </cfRule>
  </conditionalFormatting>
  <conditionalFormatting sqref="DR223">
    <cfRule type="cellIs" dxfId="11967" priority="12188" operator="notEqual">
      <formula>DK224</formula>
    </cfRule>
  </conditionalFormatting>
  <conditionalFormatting sqref="DR226">
    <cfRule type="cellIs" dxfId="11966" priority="11968" operator="notEqual">
      <formula>DK227</formula>
    </cfRule>
  </conditionalFormatting>
  <conditionalFormatting sqref="DR229">
    <cfRule type="cellIs" dxfId="11965" priority="11748" operator="notEqual">
      <formula>DK230</formula>
    </cfRule>
  </conditionalFormatting>
  <conditionalFormatting sqref="DR232">
    <cfRule type="cellIs" dxfId="11964" priority="11528" operator="notEqual">
      <formula>DK233</formula>
    </cfRule>
  </conditionalFormatting>
  <conditionalFormatting sqref="DR235">
    <cfRule type="cellIs" dxfId="11963" priority="11308" operator="notEqual">
      <formula>DK236</formula>
    </cfRule>
  </conditionalFormatting>
  <conditionalFormatting sqref="DR238">
    <cfRule type="cellIs" dxfId="11962" priority="11088" operator="notEqual">
      <formula>DK239</formula>
    </cfRule>
  </conditionalFormatting>
  <conditionalFormatting sqref="DR241">
    <cfRule type="cellIs" dxfId="11961" priority="10868" operator="notEqual">
      <formula>DK242</formula>
    </cfRule>
  </conditionalFormatting>
  <conditionalFormatting sqref="DR244">
    <cfRule type="cellIs" dxfId="11960" priority="1292" operator="notEqual">
      <formula>DK245</formula>
    </cfRule>
  </conditionalFormatting>
  <conditionalFormatting sqref="DR247">
    <cfRule type="cellIs" dxfId="11959" priority="1271" operator="notEqual">
      <formula>DK248</formula>
    </cfRule>
  </conditionalFormatting>
  <conditionalFormatting sqref="DR250">
    <cfRule type="cellIs" dxfId="11958" priority="1250" operator="notEqual">
      <formula>DK251</formula>
    </cfRule>
  </conditionalFormatting>
  <conditionalFormatting sqref="DR253">
    <cfRule type="cellIs" dxfId="11957" priority="1229" operator="notEqual">
      <formula>DK254</formula>
    </cfRule>
  </conditionalFormatting>
  <conditionalFormatting sqref="DR256">
    <cfRule type="cellIs" dxfId="11956" priority="1208" operator="notEqual">
      <formula>DK257</formula>
    </cfRule>
  </conditionalFormatting>
  <conditionalFormatting sqref="DR259">
    <cfRule type="cellIs" dxfId="11955" priority="1187" operator="notEqual">
      <formula>DK260</formula>
    </cfRule>
  </conditionalFormatting>
  <conditionalFormatting sqref="DR262">
    <cfRule type="cellIs" dxfId="11954" priority="1166" operator="notEqual">
      <formula>DK263</formula>
    </cfRule>
  </conditionalFormatting>
  <conditionalFormatting sqref="DR265">
    <cfRule type="cellIs" dxfId="11953" priority="1145" operator="notEqual">
      <formula>DK266</formula>
    </cfRule>
  </conditionalFormatting>
  <conditionalFormatting sqref="DR268">
    <cfRule type="cellIs" dxfId="11952" priority="1124" operator="notEqual">
      <formula>DK269</formula>
    </cfRule>
  </conditionalFormatting>
  <conditionalFormatting sqref="DR271">
    <cfRule type="cellIs" dxfId="11951" priority="1104" operator="notEqual">
      <formula>DK272</formula>
    </cfRule>
  </conditionalFormatting>
  <conditionalFormatting sqref="DR274">
    <cfRule type="cellIs" dxfId="11950" priority="895" operator="notEqual">
      <formula>DK275</formula>
    </cfRule>
  </conditionalFormatting>
  <conditionalFormatting sqref="DR277">
    <cfRule type="cellIs" dxfId="11949" priority="1084" operator="notEqual">
      <formula>DK278</formula>
    </cfRule>
  </conditionalFormatting>
  <conditionalFormatting sqref="DR280">
    <cfRule type="cellIs" dxfId="11948" priority="1063" operator="notEqual">
      <formula>DK281</formula>
    </cfRule>
  </conditionalFormatting>
  <conditionalFormatting sqref="DR283">
    <cfRule type="cellIs" dxfId="11947" priority="1042" operator="notEqual">
      <formula>DK284</formula>
    </cfRule>
  </conditionalFormatting>
  <conditionalFormatting sqref="DR286">
    <cfRule type="cellIs" dxfId="11946" priority="1021" operator="notEqual">
      <formula>DK287</formula>
    </cfRule>
  </conditionalFormatting>
  <conditionalFormatting sqref="DR289">
    <cfRule type="cellIs" dxfId="11945" priority="1000" operator="notEqual">
      <formula>DK290</formula>
    </cfRule>
  </conditionalFormatting>
  <conditionalFormatting sqref="DR292">
    <cfRule type="cellIs" dxfId="11944" priority="233" operator="notEqual">
      <formula>DK293</formula>
    </cfRule>
  </conditionalFormatting>
  <conditionalFormatting sqref="DR295">
    <cfRule type="cellIs" dxfId="11943" priority="979" operator="notEqual">
      <formula>DK296</formula>
    </cfRule>
  </conditionalFormatting>
  <conditionalFormatting sqref="DR298">
    <cfRule type="cellIs" dxfId="11942" priority="958" operator="notEqual">
      <formula>DK299</formula>
    </cfRule>
  </conditionalFormatting>
  <conditionalFormatting sqref="DR301">
    <cfRule type="cellIs" dxfId="11941" priority="937" operator="notEqual">
      <formula>DK302</formula>
    </cfRule>
  </conditionalFormatting>
  <conditionalFormatting sqref="DR304">
    <cfRule type="cellIs" dxfId="11940" priority="916" operator="notEqual">
      <formula>DK305</formula>
    </cfRule>
  </conditionalFormatting>
  <conditionalFormatting sqref="DR307">
    <cfRule type="cellIs" dxfId="11939" priority="6468" operator="notEqual">
      <formula>DK308</formula>
    </cfRule>
  </conditionalFormatting>
  <conditionalFormatting sqref="DR310">
    <cfRule type="cellIs" dxfId="11938" priority="24358" operator="notEqual">
      <formula>DK311</formula>
    </cfRule>
  </conditionalFormatting>
  <conditionalFormatting sqref="DR313">
    <cfRule type="cellIs" dxfId="11937" priority="6028" operator="notEqual">
      <formula>DK314</formula>
    </cfRule>
  </conditionalFormatting>
  <conditionalFormatting sqref="DR316">
    <cfRule type="cellIs" dxfId="11936" priority="5808" operator="notEqual">
      <formula>DK317</formula>
    </cfRule>
  </conditionalFormatting>
  <conditionalFormatting sqref="DR319">
    <cfRule type="cellIs" dxfId="11935" priority="5588" operator="notEqual">
      <formula>DK320</formula>
    </cfRule>
  </conditionalFormatting>
  <conditionalFormatting sqref="DR322">
    <cfRule type="cellIs" dxfId="11934" priority="5368" operator="notEqual">
      <formula>DK323</formula>
    </cfRule>
  </conditionalFormatting>
  <conditionalFormatting sqref="DR325">
    <cfRule type="cellIs" dxfId="11933" priority="5148" operator="notEqual">
      <formula>DK326</formula>
    </cfRule>
  </conditionalFormatting>
  <conditionalFormatting sqref="DR328">
    <cfRule type="cellIs" dxfId="11932" priority="4928" operator="notEqual">
      <formula>DK329</formula>
    </cfRule>
  </conditionalFormatting>
  <conditionalFormatting sqref="DR331">
    <cfRule type="cellIs" dxfId="11931" priority="4708" operator="notEqual">
      <formula>DK332</formula>
    </cfRule>
  </conditionalFormatting>
  <conditionalFormatting sqref="DR334">
    <cfRule type="cellIs" dxfId="11930" priority="102" operator="notEqual">
      <formula>DK335</formula>
    </cfRule>
  </conditionalFormatting>
  <conditionalFormatting sqref="DR337">
    <cfRule type="cellIs" dxfId="11929" priority="4488" operator="notEqual">
      <formula>DK338</formula>
    </cfRule>
  </conditionalFormatting>
  <conditionalFormatting sqref="DR340">
    <cfRule type="cellIs" dxfId="11928" priority="4268" operator="notEqual">
      <formula>DK341</formula>
    </cfRule>
  </conditionalFormatting>
  <conditionalFormatting sqref="DR343">
    <cfRule type="cellIs" dxfId="11927" priority="6248" operator="notEqual">
      <formula>DK344</formula>
    </cfRule>
  </conditionalFormatting>
  <conditionalFormatting sqref="DR346">
    <cfRule type="cellIs" dxfId="11926" priority="3828" operator="notEqual">
      <formula>DK347</formula>
    </cfRule>
  </conditionalFormatting>
  <conditionalFormatting sqref="DR349">
    <cfRule type="cellIs" dxfId="11925" priority="4048" operator="notEqual">
      <formula>DK350</formula>
    </cfRule>
  </conditionalFormatting>
  <conditionalFormatting sqref="DR352">
    <cfRule type="cellIs" dxfId="11924" priority="3388" operator="notEqual">
      <formula>DK353</formula>
    </cfRule>
  </conditionalFormatting>
  <conditionalFormatting sqref="DR355">
    <cfRule type="cellIs" dxfId="11923" priority="3168" operator="notEqual">
      <formula>DK356</formula>
    </cfRule>
  </conditionalFormatting>
  <conditionalFormatting sqref="DR358">
    <cfRule type="cellIs" dxfId="11922" priority="2948" operator="notEqual">
      <formula>DK359</formula>
    </cfRule>
  </conditionalFormatting>
  <conditionalFormatting sqref="DR361">
    <cfRule type="cellIs" dxfId="11921" priority="24238" operator="notEqual">
      <formula>DK362</formula>
    </cfRule>
  </conditionalFormatting>
  <conditionalFormatting sqref="DR364">
    <cfRule type="cellIs" dxfId="11920" priority="24118" operator="notEqual">
      <formula>DK365</formula>
    </cfRule>
  </conditionalFormatting>
  <conditionalFormatting sqref="DR367">
    <cfRule type="cellIs" dxfId="11919" priority="23878" operator="notEqual">
      <formula>DK368</formula>
    </cfRule>
  </conditionalFormatting>
  <conditionalFormatting sqref="DR370">
    <cfRule type="cellIs" dxfId="11918" priority="26408" operator="notEqual">
      <formula>DK371</formula>
    </cfRule>
  </conditionalFormatting>
  <conditionalFormatting sqref="DS19">
    <cfRule type="cellIs" dxfId="11917" priority="26617" operator="notEqual">
      <formula>DK20</formula>
    </cfRule>
  </conditionalFormatting>
  <conditionalFormatting sqref="DS22">
    <cfRule type="cellIs" dxfId="11916" priority="26607" operator="notEqual">
      <formula>DK23</formula>
    </cfRule>
  </conditionalFormatting>
  <conditionalFormatting sqref="DS25">
    <cfRule type="cellIs" dxfId="11915" priority="26597" operator="notEqual">
      <formula>DK26</formula>
    </cfRule>
  </conditionalFormatting>
  <conditionalFormatting sqref="DS28">
    <cfRule type="cellIs" dxfId="11914" priority="26587" operator="notEqual">
      <formula>DK29</formula>
    </cfRule>
  </conditionalFormatting>
  <conditionalFormatting sqref="DS31">
    <cfRule type="cellIs" dxfId="11913" priority="26577" operator="notEqual">
      <formula>DK32</formula>
    </cfRule>
  </conditionalFormatting>
  <conditionalFormatting sqref="DS34">
    <cfRule type="cellIs" dxfId="11912" priority="26567" operator="notEqual">
      <formula>DK35</formula>
    </cfRule>
  </conditionalFormatting>
  <conditionalFormatting sqref="DS37">
    <cfRule type="cellIs" dxfId="11911" priority="26557" operator="notEqual">
      <formula>DK38</formula>
    </cfRule>
  </conditionalFormatting>
  <conditionalFormatting sqref="DS40">
    <cfRule type="cellIs" dxfId="11910" priority="26547" operator="notEqual">
      <formula>DK41</formula>
    </cfRule>
  </conditionalFormatting>
  <conditionalFormatting sqref="DS43">
    <cfRule type="cellIs" dxfId="11909" priority="26537" operator="notEqual">
      <formula>DK44</formula>
    </cfRule>
  </conditionalFormatting>
  <conditionalFormatting sqref="DS46">
    <cfRule type="cellIs" dxfId="11908" priority="26527" operator="notEqual">
      <formula>DK47</formula>
    </cfRule>
  </conditionalFormatting>
  <conditionalFormatting sqref="DS49">
    <cfRule type="cellIs" dxfId="11907" priority="26517" operator="notEqual">
      <formula>DK50</formula>
    </cfRule>
  </conditionalFormatting>
  <conditionalFormatting sqref="DS52">
    <cfRule type="cellIs" dxfId="11906" priority="26507" operator="notEqual">
      <formula>DK53</formula>
    </cfRule>
  </conditionalFormatting>
  <conditionalFormatting sqref="DS55">
    <cfRule type="cellIs" dxfId="11905" priority="26497" operator="notEqual">
      <formula>DK56</formula>
    </cfRule>
  </conditionalFormatting>
  <conditionalFormatting sqref="DS58">
    <cfRule type="cellIs" dxfId="11904" priority="26487" operator="notEqual">
      <formula>DK59</formula>
    </cfRule>
  </conditionalFormatting>
  <conditionalFormatting sqref="DS61">
    <cfRule type="cellIs" dxfId="11903" priority="26477" operator="notEqual">
      <formula>DK62</formula>
    </cfRule>
  </conditionalFormatting>
  <conditionalFormatting sqref="DS64">
    <cfRule type="cellIs" dxfId="11902" priority="26467" operator="notEqual">
      <formula>DK65</formula>
    </cfRule>
  </conditionalFormatting>
  <conditionalFormatting sqref="DS67">
    <cfRule type="cellIs" dxfId="11901" priority="26457" operator="notEqual">
      <formula>DK68</formula>
    </cfRule>
  </conditionalFormatting>
  <conditionalFormatting sqref="DS70">
    <cfRule type="cellIs" dxfId="11900" priority="26447" operator="notEqual">
      <formula>DK71</formula>
    </cfRule>
  </conditionalFormatting>
  <conditionalFormatting sqref="DS73">
    <cfRule type="cellIs" dxfId="11899" priority="26437" operator="notEqual">
      <formula>DK74</formula>
    </cfRule>
  </conditionalFormatting>
  <conditionalFormatting sqref="DS76">
    <cfRule type="cellIs" dxfId="11898" priority="26037" operator="notEqual">
      <formula>DK77</formula>
    </cfRule>
  </conditionalFormatting>
  <conditionalFormatting sqref="DS79">
    <cfRule type="cellIs" dxfId="11897" priority="25917" operator="notEqual">
      <formula>DK80</formula>
    </cfRule>
  </conditionalFormatting>
  <conditionalFormatting sqref="DS82">
    <cfRule type="cellIs" dxfId="11896" priority="25797" operator="notEqual">
      <formula>DK83</formula>
    </cfRule>
  </conditionalFormatting>
  <conditionalFormatting sqref="DS85">
    <cfRule type="cellIs" dxfId="11895" priority="25677" operator="notEqual">
      <formula>DK86</formula>
    </cfRule>
  </conditionalFormatting>
  <conditionalFormatting sqref="DS88">
    <cfRule type="cellIs" dxfId="11894" priority="25557" operator="notEqual">
      <formula>DK89</formula>
    </cfRule>
  </conditionalFormatting>
  <conditionalFormatting sqref="DS91">
    <cfRule type="cellIs" dxfId="11893" priority="25317" operator="notEqual">
      <formula>DK92</formula>
    </cfRule>
  </conditionalFormatting>
  <conditionalFormatting sqref="DS94">
    <cfRule type="cellIs" dxfId="11892" priority="761" operator="notEqual">
      <formula>DK95</formula>
    </cfRule>
  </conditionalFormatting>
  <conditionalFormatting sqref="DS97">
    <cfRule type="cellIs" dxfId="11891" priority="25437" operator="notEqual">
      <formula>DK98</formula>
    </cfRule>
  </conditionalFormatting>
  <conditionalFormatting sqref="DS100">
    <cfRule type="cellIs" dxfId="11890" priority="25197" operator="notEqual">
      <formula>DK101</formula>
    </cfRule>
  </conditionalFormatting>
  <conditionalFormatting sqref="DS103">
    <cfRule type="cellIs" dxfId="11889" priority="25077" operator="notEqual">
      <formula>DK104</formula>
    </cfRule>
  </conditionalFormatting>
  <conditionalFormatting sqref="DS106">
    <cfRule type="cellIs" dxfId="11888" priority="24957" operator="notEqual">
      <formula>DK107</formula>
    </cfRule>
  </conditionalFormatting>
  <conditionalFormatting sqref="DS109">
    <cfRule type="cellIs" dxfId="11887" priority="24837" operator="notEqual">
      <formula>DK110</formula>
    </cfRule>
  </conditionalFormatting>
  <conditionalFormatting sqref="DS112">
    <cfRule type="cellIs" dxfId="11886" priority="24717" operator="notEqual">
      <formula>DK113</formula>
    </cfRule>
  </conditionalFormatting>
  <conditionalFormatting sqref="DS115">
    <cfRule type="cellIs" dxfId="11885" priority="24597" operator="notEqual">
      <formula>DK116</formula>
    </cfRule>
  </conditionalFormatting>
  <conditionalFormatting sqref="DS118">
    <cfRule type="cellIs" dxfId="11884" priority="24477" operator="notEqual">
      <formula>DK119</formula>
    </cfRule>
  </conditionalFormatting>
  <conditionalFormatting sqref="DS121">
    <cfRule type="cellIs" dxfId="11883" priority="19447" operator="notEqual">
      <formula>DK122</formula>
    </cfRule>
  </conditionalFormatting>
  <conditionalFormatting sqref="DS124">
    <cfRule type="cellIs" dxfId="11882" priority="19227" operator="notEqual">
      <formula>DK125</formula>
    </cfRule>
  </conditionalFormatting>
  <conditionalFormatting sqref="DS127">
    <cfRule type="cellIs" dxfId="11881" priority="19007" operator="notEqual">
      <formula>DK128</formula>
    </cfRule>
  </conditionalFormatting>
  <conditionalFormatting sqref="DS130">
    <cfRule type="cellIs" dxfId="11880" priority="18787" operator="notEqual">
      <formula>DK131</formula>
    </cfRule>
  </conditionalFormatting>
  <conditionalFormatting sqref="DS133">
    <cfRule type="cellIs" dxfId="11879" priority="18567" operator="notEqual">
      <formula>DK134</formula>
    </cfRule>
  </conditionalFormatting>
  <conditionalFormatting sqref="DS136">
    <cfRule type="cellIs" dxfId="11878" priority="18347" operator="notEqual">
      <formula>DK137</formula>
    </cfRule>
  </conditionalFormatting>
  <conditionalFormatting sqref="DS139">
    <cfRule type="cellIs" dxfId="11877" priority="18127" operator="notEqual">
      <formula>DK140</formula>
    </cfRule>
  </conditionalFormatting>
  <conditionalFormatting sqref="DS142">
    <cfRule type="cellIs" dxfId="11876" priority="17907" operator="notEqual">
      <formula>DK143</formula>
    </cfRule>
  </conditionalFormatting>
  <conditionalFormatting sqref="DS145">
    <cfRule type="cellIs" dxfId="11875" priority="17687" operator="notEqual">
      <formula>DK146</formula>
    </cfRule>
  </conditionalFormatting>
  <conditionalFormatting sqref="DS148">
    <cfRule type="cellIs" dxfId="11874" priority="17467" operator="notEqual">
      <formula>DK149</formula>
    </cfRule>
  </conditionalFormatting>
  <conditionalFormatting sqref="DS151">
    <cfRule type="cellIs" dxfId="11873" priority="17247" operator="notEqual">
      <formula>DK152</formula>
    </cfRule>
  </conditionalFormatting>
  <conditionalFormatting sqref="DS154">
    <cfRule type="cellIs" dxfId="11872" priority="17027" operator="notEqual">
      <formula>DK155</formula>
    </cfRule>
  </conditionalFormatting>
  <conditionalFormatting sqref="DS157">
    <cfRule type="cellIs" dxfId="11871" priority="16807" operator="notEqual">
      <formula>DK158</formula>
    </cfRule>
  </conditionalFormatting>
  <conditionalFormatting sqref="DS160">
    <cfRule type="cellIs" dxfId="11870" priority="16587" operator="notEqual">
      <formula>DK161</formula>
    </cfRule>
  </conditionalFormatting>
  <conditionalFormatting sqref="DS163">
    <cfRule type="cellIs" dxfId="11869" priority="16367" operator="notEqual">
      <formula>DK164</formula>
    </cfRule>
  </conditionalFormatting>
  <conditionalFormatting sqref="DS166">
    <cfRule type="cellIs" dxfId="11868" priority="541" operator="notEqual">
      <formula>DK167</formula>
    </cfRule>
  </conditionalFormatting>
  <conditionalFormatting sqref="DS169">
    <cfRule type="cellIs" dxfId="11867" priority="16147" operator="notEqual">
      <formula>DK170</formula>
    </cfRule>
  </conditionalFormatting>
  <conditionalFormatting sqref="DS172">
    <cfRule type="cellIs" dxfId="11866" priority="15927" operator="notEqual">
      <formula>DK173</formula>
    </cfRule>
  </conditionalFormatting>
  <conditionalFormatting sqref="DS175">
    <cfRule type="cellIs" dxfId="11865" priority="15707" operator="notEqual">
      <formula>DK176</formula>
    </cfRule>
  </conditionalFormatting>
  <conditionalFormatting sqref="DS178">
    <cfRule type="cellIs" dxfId="11864" priority="15487" operator="notEqual">
      <formula>DK179</formula>
    </cfRule>
  </conditionalFormatting>
  <conditionalFormatting sqref="DS181">
    <cfRule type="cellIs" dxfId="11863" priority="15267" operator="notEqual">
      <formula>DK182</formula>
    </cfRule>
  </conditionalFormatting>
  <conditionalFormatting sqref="DS184">
    <cfRule type="cellIs" dxfId="11862" priority="15047" operator="notEqual">
      <formula>DK185</formula>
    </cfRule>
  </conditionalFormatting>
  <conditionalFormatting sqref="DS187">
    <cfRule type="cellIs" dxfId="11861" priority="14827" operator="notEqual">
      <formula>DK188</formula>
    </cfRule>
  </conditionalFormatting>
  <conditionalFormatting sqref="DS190">
    <cfRule type="cellIs" dxfId="11860" priority="14607" operator="notEqual">
      <formula>DK191</formula>
    </cfRule>
  </conditionalFormatting>
  <conditionalFormatting sqref="DS193">
    <cfRule type="cellIs" dxfId="11859" priority="14387" operator="notEqual">
      <formula>DK194</formula>
    </cfRule>
  </conditionalFormatting>
  <conditionalFormatting sqref="DS196">
    <cfRule type="cellIs" dxfId="11858" priority="14167" operator="notEqual">
      <formula>DK197</formula>
    </cfRule>
  </conditionalFormatting>
  <conditionalFormatting sqref="DS199">
    <cfRule type="cellIs" dxfId="11857" priority="13947" operator="notEqual">
      <formula>DK200</formula>
    </cfRule>
  </conditionalFormatting>
  <conditionalFormatting sqref="DS202">
    <cfRule type="cellIs" dxfId="11856" priority="13727" operator="notEqual">
      <formula>DK203</formula>
    </cfRule>
  </conditionalFormatting>
  <conditionalFormatting sqref="DS205">
    <cfRule type="cellIs" dxfId="11855" priority="13507" operator="notEqual">
      <formula>DK206</formula>
    </cfRule>
  </conditionalFormatting>
  <conditionalFormatting sqref="DS208">
    <cfRule type="cellIs" dxfId="11854" priority="13287" operator="notEqual">
      <formula>DK209</formula>
    </cfRule>
  </conditionalFormatting>
  <conditionalFormatting sqref="DS211">
    <cfRule type="cellIs" dxfId="11853" priority="13067" operator="notEqual">
      <formula>DK212</formula>
    </cfRule>
  </conditionalFormatting>
  <conditionalFormatting sqref="DS214">
    <cfRule type="cellIs" dxfId="11852" priority="12847" operator="notEqual">
      <formula>DK215</formula>
    </cfRule>
  </conditionalFormatting>
  <conditionalFormatting sqref="DS217">
    <cfRule type="cellIs" dxfId="11851" priority="12627" operator="notEqual">
      <formula>DK218</formula>
    </cfRule>
  </conditionalFormatting>
  <conditionalFormatting sqref="DS220">
    <cfRule type="cellIs" dxfId="11850" priority="12407" operator="notEqual">
      <formula>DK221</formula>
    </cfRule>
  </conditionalFormatting>
  <conditionalFormatting sqref="DS223">
    <cfRule type="cellIs" dxfId="11849" priority="12187" operator="notEqual">
      <formula>DK224</formula>
    </cfRule>
  </conditionalFormatting>
  <conditionalFormatting sqref="DS226">
    <cfRule type="cellIs" dxfId="11848" priority="11967" operator="notEqual">
      <formula>DK227</formula>
    </cfRule>
  </conditionalFormatting>
  <conditionalFormatting sqref="DS229">
    <cfRule type="cellIs" dxfId="11847" priority="11747" operator="notEqual">
      <formula>DK230</formula>
    </cfRule>
  </conditionalFormatting>
  <conditionalFormatting sqref="DS232">
    <cfRule type="cellIs" dxfId="11846" priority="11527" operator="notEqual">
      <formula>DK233</formula>
    </cfRule>
  </conditionalFormatting>
  <conditionalFormatting sqref="DS235">
    <cfRule type="cellIs" dxfId="11845" priority="11307" operator="notEqual">
      <formula>DK236</formula>
    </cfRule>
  </conditionalFormatting>
  <conditionalFormatting sqref="DS238">
    <cfRule type="cellIs" dxfId="11844" priority="11087" operator="notEqual">
      <formula>DK239</formula>
    </cfRule>
  </conditionalFormatting>
  <conditionalFormatting sqref="DS241">
    <cfRule type="cellIs" dxfId="11843" priority="10867" operator="notEqual">
      <formula>DK242</formula>
    </cfRule>
  </conditionalFormatting>
  <conditionalFormatting sqref="DS244">
    <cfRule type="cellIs" dxfId="11842" priority="1291" operator="notEqual">
      <formula>DK245</formula>
    </cfRule>
  </conditionalFormatting>
  <conditionalFormatting sqref="DS247">
    <cfRule type="cellIs" dxfId="11841" priority="1270" operator="notEqual">
      <formula>DK248</formula>
    </cfRule>
  </conditionalFormatting>
  <conditionalFormatting sqref="DS250">
    <cfRule type="cellIs" dxfId="11840" priority="1249" operator="notEqual">
      <formula>DK251</formula>
    </cfRule>
  </conditionalFormatting>
  <conditionalFormatting sqref="DS253">
    <cfRule type="cellIs" dxfId="11839" priority="1228" operator="notEqual">
      <formula>DK254</formula>
    </cfRule>
  </conditionalFormatting>
  <conditionalFormatting sqref="DS256">
    <cfRule type="cellIs" dxfId="11838" priority="1207" operator="notEqual">
      <formula>DK257</formula>
    </cfRule>
  </conditionalFormatting>
  <conditionalFormatting sqref="DS259">
    <cfRule type="cellIs" dxfId="11837" priority="1186" operator="notEqual">
      <formula>DK260</formula>
    </cfRule>
  </conditionalFormatting>
  <conditionalFormatting sqref="DS262">
    <cfRule type="cellIs" dxfId="11836" priority="1165" operator="notEqual">
      <formula>DK263</formula>
    </cfRule>
  </conditionalFormatting>
  <conditionalFormatting sqref="DS265">
    <cfRule type="cellIs" dxfId="11835" priority="1144" operator="notEqual">
      <formula>DK266</formula>
    </cfRule>
  </conditionalFormatting>
  <conditionalFormatting sqref="DS268">
    <cfRule type="cellIs" dxfId="11834" priority="1123" operator="notEqual">
      <formula>DK269</formula>
    </cfRule>
  </conditionalFormatting>
  <conditionalFormatting sqref="DS271">
    <cfRule type="cellIs" dxfId="11833" priority="1103" operator="notEqual">
      <formula>DK272</formula>
    </cfRule>
  </conditionalFormatting>
  <conditionalFormatting sqref="DS274">
    <cfRule type="cellIs" dxfId="11832" priority="894" operator="notEqual">
      <formula>DK275</formula>
    </cfRule>
  </conditionalFormatting>
  <conditionalFormatting sqref="DS277">
    <cfRule type="cellIs" dxfId="11831" priority="1083" operator="notEqual">
      <formula>DK278</formula>
    </cfRule>
  </conditionalFormatting>
  <conditionalFormatting sqref="DS280">
    <cfRule type="cellIs" dxfId="11830" priority="1062" operator="notEqual">
      <formula>DK281</formula>
    </cfRule>
  </conditionalFormatting>
  <conditionalFormatting sqref="DS283">
    <cfRule type="cellIs" dxfId="11829" priority="1041" operator="notEqual">
      <formula>DK284</formula>
    </cfRule>
  </conditionalFormatting>
  <conditionalFormatting sqref="DS286">
    <cfRule type="cellIs" dxfId="11828" priority="1020" operator="notEqual">
      <formula>DK287</formula>
    </cfRule>
  </conditionalFormatting>
  <conditionalFormatting sqref="DS289">
    <cfRule type="cellIs" dxfId="11827" priority="999" operator="notEqual">
      <formula>DK290</formula>
    </cfRule>
  </conditionalFormatting>
  <conditionalFormatting sqref="DS292">
    <cfRule type="cellIs" dxfId="11826" priority="232" operator="notEqual">
      <formula>DK293</formula>
    </cfRule>
  </conditionalFormatting>
  <conditionalFormatting sqref="DS295">
    <cfRule type="cellIs" dxfId="11825" priority="978" operator="notEqual">
      <formula>DK296</formula>
    </cfRule>
  </conditionalFormatting>
  <conditionalFormatting sqref="DS298">
    <cfRule type="cellIs" dxfId="11824" priority="957" operator="notEqual">
      <formula>DK299</formula>
    </cfRule>
  </conditionalFormatting>
  <conditionalFormatting sqref="DS301">
    <cfRule type="cellIs" dxfId="11823" priority="936" operator="notEqual">
      <formula>DK302</formula>
    </cfRule>
  </conditionalFormatting>
  <conditionalFormatting sqref="DS304">
    <cfRule type="cellIs" dxfId="11822" priority="915" operator="notEqual">
      <formula>DK305</formula>
    </cfRule>
  </conditionalFormatting>
  <conditionalFormatting sqref="DS307">
    <cfRule type="cellIs" dxfId="11821" priority="6467" operator="notEqual">
      <formula>DK308</formula>
    </cfRule>
  </conditionalFormatting>
  <conditionalFormatting sqref="DS310">
    <cfRule type="cellIs" dxfId="11820" priority="24357" operator="notEqual">
      <formula>DK311</formula>
    </cfRule>
  </conditionalFormatting>
  <conditionalFormatting sqref="DS313">
    <cfRule type="cellIs" dxfId="11819" priority="6027" operator="notEqual">
      <formula>DK314</formula>
    </cfRule>
  </conditionalFormatting>
  <conditionalFormatting sqref="DS316">
    <cfRule type="cellIs" dxfId="11818" priority="5807" operator="notEqual">
      <formula>DK317</formula>
    </cfRule>
  </conditionalFormatting>
  <conditionalFormatting sqref="DS319">
    <cfRule type="cellIs" dxfId="11817" priority="5587" operator="notEqual">
      <formula>DK320</formula>
    </cfRule>
  </conditionalFormatting>
  <conditionalFormatting sqref="DS322">
    <cfRule type="cellIs" dxfId="11816" priority="5367" operator="notEqual">
      <formula>DK323</formula>
    </cfRule>
  </conditionalFormatting>
  <conditionalFormatting sqref="DS325">
    <cfRule type="cellIs" dxfId="11815" priority="5147" operator="notEqual">
      <formula>DK326</formula>
    </cfRule>
  </conditionalFormatting>
  <conditionalFormatting sqref="DS328">
    <cfRule type="cellIs" dxfId="11814" priority="4927" operator="notEqual">
      <formula>DK329</formula>
    </cfRule>
  </conditionalFormatting>
  <conditionalFormatting sqref="DS331">
    <cfRule type="cellIs" dxfId="11813" priority="4707" operator="notEqual">
      <formula>DK332</formula>
    </cfRule>
  </conditionalFormatting>
  <conditionalFormatting sqref="DS334">
    <cfRule type="cellIs" dxfId="11812" priority="101" operator="notEqual">
      <formula>DK335</formula>
    </cfRule>
  </conditionalFormatting>
  <conditionalFormatting sqref="DS337">
    <cfRule type="cellIs" dxfId="11811" priority="4487" operator="notEqual">
      <formula>DK338</formula>
    </cfRule>
  </conditionalFormatting>
  <conditionalFormatting sqref="DS340">
    <cfRule type="cellIs" dxfId="11810" priority="4267" operator="notEqual">
      <formula>DK341</formula>
    </cfRule>
  </conditionalFormatting>
  <conditionalFormatting sqref="DS343">
    <cfRule type="cellIs" dxfId="11809" priority="6247" operator="notEqual">
      <formula>DK344</formula>
    </cfRule>
  </conditionalFormatting>
  <conditionalFormatting sqref="DS346">
    <cfRule type="cellIs" dxfId="11808" priority="3827" operator="notEqual">
      <formula>DK347</formula>
    </cfRule>
  </conditionalFormatting>
  <conditionalFormatting sqref="DS349">
    <cfRule type="cellIs" dxfId="11807" priority="4047" operator="notEqual">
      <formula>DK350</formula>
    </cfRule>
  </conditionalFormatting>
  <conditionalFormatting sqref="DS352">
    <cfRule type="cellIs" dxfId="11806" priority="3387" operator="notEqual">
      <formula>DK353</formula>
    </cfRule>
  </conditionalFormatting>
  <conditionalFormatting sqref="DS355">
    <cfRule type="cellIs" dxfId="11805" priority="3167" operator="notEqual">
      <formula>DK356</formula>
    </cfRule>
  </conditionalFormatting>
  <conditionalFormatting sqref="DS358">
    <cfRule type="cellIs" dxfId="11804" priority="2947" operator="notEqual">
      <formula>DK359</formula>
    </cfRule>
  </conditionalFormatting>
  <conditionalFormatting sqref="DS361">
    <cfRule type="cellIs" dxfId="11803" priority="24237" operator="notEqual">
      <formula>DK362</formula>
    </cfRule>
  </conditionalFormatting>
  <conditionalFormatting sqref="DS364">
    <cfRule type="cellIs" dxfId="11802" priority="24117" operator="notEqual">
      <formula>DK365</formula>
    </cfRule>
  </conditionalFormatting>
  <conditionalFormatting sqref="DS367">
    <cfRule type="cellIs" dxfId="11801" priority="23877" operator="notEqual">
      <formula>DK368</formula>
    </cfRule>
  </conditionalFormatting>
  <conditionalFormatting sqref="DS370">
    <cfRule type="cellIs" dxfId="11800" priority="26407" operator="notEqual">
      <formula>DK371</formula>
    </cfRule>
  </conditionalFormatting>
  <conditionalFormatting sqref="DT19">
    <cfRule type="cellIs" dxfId="11799" priority="26856" operator="notEqual">
      <formula>DU20</formula>
    </cfRule>
  </conditionalFormatting>
  <conditionalFormatting sqref="DT22">
    <cfRule type="cellIs" dxfId="11798" priority="26846" operator="notEqual">
      <formula>DU23</formula>
    </cfRule>
  </conditionalFormatting>
  <conditionalFormatting sqref="DT25">
    <cfRule type="cellIs" dxfId="11797" priority="26836" operator="notEqual">
      <formula>DU26</formula>
    </cfRule>
  </conditionalFormatting>
  <conditionalFormatting sqref="DT28">
    <cfRule type="cellIs" dxfId="11796" priority="26826" operator="notEqual">
      <formula>DU29</formula>
    </cfRule>
  </conditionalFormatting>
  <conditionalFormatting sqref="DT31">
    <cfRule type="cellIs" dxfId="11795" priority="26816" operator="notEqual">
      <formula>DU32</formula>
    </cfRule>
  </conditionalFormatting>
  <conditionalFormatting sqref="DT34">
    <cfRule type="cellIs" dxfId="11794" priority="26806" operator="notEqual">
      <formula>DU35</formula>
    </cfRule>
  </conditionalFormatting>
  <conditionalFormatting sqref="DT37">
    <cfRule type="cellIs" dxfId="11793" priority="26796" operator="notEqual">
      <formula>DU38</formula>
    </cfRule>
  </conditionalFormatting>
  <conditionalFormatting sqref="DT40">
    <cfRule type="cellIs" dxfId="11792" priority="26786" operator="notEqual">
      <formula>DU41</formula>
    </cfRule>
  </conditionalFormatting>
  <conditionalFormatting sqref="DT43">
    <cfRule type="cellIs" dxfId="11791" priority="26776" operator="notEqual">
      <formula>DU44</formula>
    </cfRule>
  </conditionalFormatting>
  <conditionalFormatting sqref="DT46">
    <cfRule type="cellIs" dxfId="11790" priority="26766" operator="notEqual">
      <formula>DU47</formula>
    </cfRule>
  </conditionalFormatting>
  <conditionalFormatting sqref="DT49">
    <cfRule type="cellIs" dxfId="11789" priority="26756" operator="notEqual">
      <formula>DU50</formula>
    </cfRule>
  </conditionalFormatting>
  <conditionalFormatting sqref="DT52">
    <cfRule type="cellIs" dxfId="11788" priority="26746" operator="notEqual">
      <formula>DU53</formula>
    </cfRule>
  </conditionalFormatting>
  <conditionalFormatting sqref="DT55">
    <cfRule type="cellIs" dxfId="11787" priority="26736" operator="notEqual">
      <formula>DU56</formula>
    </cfRule>
  </conditionalFormatting>
  <conditionalFormatting sqref="DT58">
    <cfRule type="cellIs" dxfId="11786" priority="26726" operator="notEqual">
      <formula>DU59</formula>
    </cfRule>
  </conditionalFormatting>
  <conditionalFormatting sqref="DT61">
    <cfRule type="cellIs" dxfId="11785" priority="26716" operator="notEqual">
      <formula>DU62</formula>
    </cfRule>
  </conditionalFormatting>
  <conditionalFormatting sqref="DT64">
    <cfRule type="cellIs" dxfId="11784" priority="26706" operator="notEqual">
      <formula>DU65</formula>
    </cfRule>
  </conditionalFormatting>
  <conditionalFormatting sqref="DT67">
    <cfRule type="cellIs" dxfId="11783" priority="26696" operator="notEqual">
      <formula>DU68</formula>
    </cfRule>
  </conditionalFormatting>
  <conditionalFormatting sqref="DT70">
    <cfRule type="cellIs" dxfId="11782" priority="26686" operator="notEqual">
      <formula>DU71</formula>
    </cfRule>
  </conditionalFormatting>
  <conditionalFormatting sqref="DT73">
    <cfRule type="cellIs" dxfId="11781" priority="26676" operator="notEqual">
      <formula>DU74</formula>
    </cfRule>
  </conditionalFormatting>
  <conditionalFormatting sqref="DT76">
    <cfRule type="cellIs" dxfId="11780" priority="26056" operator="notEqual">
      <formula>DU77</formula>
    </cfRule>
  </conditionalFormatting>
  <conditionalFormatting sqref="DT79">
    <cfRule type="cellIs" dxfId="11779" priority="25936" operator="notEqual">
      <formula>DU80</formula>
    </cfRule>
  </conditionalFormatting>
  <conditionalFormatting sqref="DT82">
    <cfRule type="cellIs" dxfId="11778" priority="25816" operator="notEqual">
      <formula>DU83</formula>
    </cfRule>
  </conditionalFormatting>
  <conditionalFormatting sqref="DT85">
    <cfRule type="cellIs" dxfId="11777" priority="25696" operator="notEqual">
      <formula>DU86</formula>
    </cfRule>
  </conditionalFormatting>
  <conditionalFormatting sqref="DT88">
    <cfRule type="cellIs" dxfId="11776" priority="25576" operator="notEqual">
      <formula>DU89</formula>
    </cfRule>
  </conditionalFormatting>
  <conditionalFormatting sqref="DT91">
    <cfRule type="cellIs" dxfId="11775" priority="25336" operator="notEqual">
      <formula>DU92</formula>
    </cfRule>
  </conditionalFormatting>
  <conditionalFormatting sqref="DT94">
    <cfRule type="cellIs" dxfId="11774" priority="780" operator="notEqual">
      <formula>DU95</formula>
    </cfRule>
  </conditionalFormatting>
  <conditionalFormatting sqref="DT97">
    <cfRule type="cellIs" dxfId="11773" priority="25456" operator="notEqual">
      <formula>DU98</formula>
    </cfRule>
  </conditionalFormatting>
  <conditionalFormatting sqref="DT100">
    <cfRule type="cellIs" dxfId="11772" priority="25216" operator="notEqual">
      <formula>DU101</formula>
    </cfRule>
  </conditionalFormatting>
  <conditionalFormatting sqref="DT103">
    <cfRule type="cellIs" dxfId="11771" priority="25096" operator="notEqual">
      <formula>DU104</formula>
    </cfRule>
  </conditionalFormatting>
  <conditionalFormatting sqref="DT106">
    <cfRule type="cellIs" dxfId="11770" priority="24976" operator="notEqual">
      <formula>DU107</formula>
    </cfRule>
  </conditionalFormatting>
  <conditionalFormatting sqref="DT109">
    <cfRule type="cellIs" dxfId="11769" priority="24856" operator="notEqual">
      <formula>DU110</formula>
    </cfRule>
  </conditionalFormatting>
  <conditionalFormatting sqref="DT112">
    <cfRule type="cellIs" dxfId="11768" priority="24736" operator="notEqual">
      <formula>DU113</formula>
    </cfRule>
  </conditionalFormatting>
  <conditionalFormatting sqref="DT115">
    <cfRule type="cellIs" dxfId="11767" priority="24616" operator="notEqual">
      <formula>DU116</formula>
    </cfRule>
  </conditionalFormatting>
  <conditionalFormatting sqref="DT118">
    <cfRule type="cellIs" dxfId="11766" priority="24496" operator="notEqual">
      <formula>DU119</formula>
    </cfRule>
  </conditionalFormatting>
  <conditionalFormatting sqref="DT121">
    <cfRule type="cellIs" dxfId="11765" priority="19466" operator="notEqual">
      <formula>DU122</formula>
    </cfRule>
  </conditionalFormatting>
  <conditionalFormatting sqref="DT124">
    <cfRule type="cellIs" dxfId="11764" priority="19246" operator="notEqual">
      <formula>DU125</formula>
    </cfRule>
  </conditionalFormatting>
  <conditionalFormatting sqref="DT127">
    <cfRule type="cellIs" dxfId="11763" priority="19026" operator="notEqual">
      <formula>DU128</formula>
    </cfRule>
  </conditionalFormatting>
  <conditionalFormatting sqref="DT130">
    <cfRule type="cellIs" dxfId="11762" priority="18806" operator="notEqual">
      <formula>DU131</formula>
    </cfRule>
  </conditionalFormatting>
  <conditionalFormatting sqref="DT133">
    <cfRule type="cellIs" dxfId="11761" priority="18586" operator="notEqual">
      <formula>DU134</formula>
    </cfRule>
  </conditionalFormatting>
  <conditionalFormatting sqref="DT136">
    <cfRule type="cellIs" dxfId="11760" priority="18366" operator="notEqual">
      <formula>DU137</formula>
    </cfRule>
  </conditionalFormatting>
  <conditionalFormatting sqref="DT139">
    <cfRule type="cellIs" dxfId="11759" priority="18146" operator="notEqual">
      <formula>DU140</formula>
    </cfRule>
  </conditionalFormatting>
  <conditionalFormatting sqref="DT142">
    <cfRule type="cellIs" dxfId="11758" priority="17926" operator="notEqual">
      <formula>DU143</formula>
    </cfRule>
  </conditionalFormatting>
  <conditionalFormatting sqref="DT145">
    <cfRule type="cellIs" dxfId="11757" priority="17706" operator="notEqual">
      <formula>DU146</formula>
    </cfRule>
  </conditionalFormatting>
  <conditionalFormatting sqref="DT148">
    <cfRule type="cellIs" dxfId="11756" priority="17486" operator="notEqual">
      <formula>DU149</formula>
    </cfRule>
  </conditionalFormatting>
  <conditionalFormatting sqref="DT151">
    <cfRule type="cellIs" dxfId="11755" priority="17266" operator="notEqual">
      <formula>DU152</formula>
    </cfRule>
  </conditionalFormatting>
  <conditionalFormatting sqref="DT154">
    <cfRule type="cellIs" dxfId="11754" priority="17046" operator="notEqual">
      <formula>DU155</formula>
    </cfRule>
  </conditionalFormatting>
  <conditionalFormatting sqref="DT157">
    <cfRule type="cellIs" dxfId="11753" priority="16826" operator="notEqual">
      <formula>DU158</formula>
    </cfRule>
  </conditionalFormatting>
  <conditionalFormatting sqref="DT160">
    <cfRule type="cellIs" dxfId="11752" priority="16606" operator="notEqual">
      <formula>DU161</formula>
    </cfRule>
  </conditionalFormatting>
  <conditionalFormatting sqref="DT163">
    <cfRule type="cellIs" dxfId="11751" priority="16386" operator="notEqual">
      <formula>DU164</formula>
    </cfRule>
  </conditionalFormatting>
  <conditionalFormatting sqref="DT166">
    <cfRule type="cellIs" dxfId="11750" priority="560" operator="notEqual">
      <formula>DU167</formula>
    </cfRule>
  </conditionalFormatting>
  <conditionalFormatting sqref="DT169">
    <cfRule type="cellIs" dxfId="11749" priority="16166" operator="notEqual">
      <formula>DU170</formula>
    </cfRule>
  </conditionalFormatting>
  <conditionalFormatting sqref="DT172">
    <cfRule type="cellIs" dxfId="11748" priority="15946" operator="notEqual">
      <formula>DU173</formula>
    </cfRule>
  </conditionalFormatting>
  <conditionalFormatting sqref="DT175">
    <cfRule type="cellIs" dxfId="11747" priority="15726" operator="notEqual">
      <formula>DU176</formula>
    </cfRule>
  </conditionalFormatting>
  <conditionalFormatting sqref="DT178">
    <cfRule type="cellIs" dxfId="11746" priority="15506" operator="notEqual">
      <formula>DU179</formula>
    </cfRule>
  </conditionalFormatting>
  <conditionalFormatting sqref="DT181">
    <cfRule type="cellIs" dxfId="11745" priority="15286" operator="notEqual">
      <formula>DU182</formula>
    </cfRule>
  </conditionalFormatting>
  <conditionalFormatting sqref="DT184">
    <cfRule type="cellIs" dxfId="11744" priority="15066" operator="notEqual">
      <formula>DU185</formula>
    </cfRule>
  </conditionalFormatting>
  <conditionalFormatting sqref="DT187">
    <cfRule type="cellIs" dxfId="11743" priority="14846" operator="notEqual">
      <formula>DU188</formula>
    </cfRule>
  </conditionalFormatting>
  <conditionalFormatting sqref="DT190">
    <cfRule type="cellIs" dxfId="11742" priority="14626" operator="notEqual">
      <formula>DU191</formula>
    </cfRule>
  </conditionalFormatting>
  <conditionalFormatting sqref="DT193">
    <cfRule type="cellIs" dxfId="11741" priority="14406" operator="notEqual">
      <formula>DU194</formula>
    </cfRule>
  </conditionalFormatting>
  <conditionalFormatting sqref="DT196">
    <cfRule type="cellIs" dxfId="11740" priority="14186" operator="notEqual">
      <formula>DU197</formula>
    </cfRule>
  </conditionalFormatting>
  <conditionalFormatting sqref="DT199">
    <cfRule type="cellIs" dxfId="11739" priority="13966" operator="notEqual">
      <formula>DU200</formula>
    </cfRule>
  </conditionalFormatting>
  <conditionalFormatting sqref="DT202">
    <cfRule type="cellIs" dxfId="11738" priority="13746" operator="notEqual">
      <formula>DU203</formula>
    </cfRule>
  </conditionalFormatting>
  <conditionalFormatting sqref="DT205">
    <cfRule type="cellIs" dxfId="11737" priority="13526" operator="notEqual">
      <formula>DU206</formula>
    </cfRule>
  </conditionalFormatting>
  <conditionalFormatting sqref="DT208">
    <cfRule type="cellIs" dxfId="11736" priority="13306" operator="notEqual">
      <formula>DU209</formula>
    </cfRule>
  </conditionalFormatting>
  <conditionalFormatting sqref="DT211">
    <cfRule type="cellIs" dxfId="11735" priority="13086" operator="notEqual">
      <formula>DU212</formula>
    </cfRule>
  </conditionalFormatting>
  <conditionalFormatting sqref="DT214">
    <cfRule type="cellIs" dxfId="11734" priority="12866" operator="notEqual">
      <formula>DU215</formula>
    </cfRule>
  </conditionalFormatting>
  <conditionalFormatting sqref="DT217">
    <cfRule type="cellIs" dxfId="11733" priority="12646" operator="notEqual">
      <formula>DU218</formula>
    </cfRule>
  </conditionalFormatting>
  <conditionalFormatting sqref="DT220">
    <cfRule type="cellIs" dxfId="11732" priority="12426" operator="notEqual">
      <formula>DU221</formula>
    </cfRule>
  </conditionalFormatting>
  <conditionalFormatting sqref="DT223">
    <cfRule type="cellIs" dxfId="11731" priority="12206" operator="notEqual">
      <formula>DU224</formula>
    </cfRule>
  </conditionalFormatting>
  <conditionalFormatting sqref="DT226">
    <cfRule type="cellIs" dxfId="11730" priority="11986" operator="notEqual">
      <formula>DU227</formula>
    </cfRule>
  </conditionalFormatting>
  <conditionalFormatting sqref="DT229">
    <cfRule type="cellIs" dxfId="11729" priority="11766" operator="notEqual">
      <formula>DU230</formula>
    </cfRule>
  </conditionalFormatting>
  <conditionalFormatting sqref="DT232">
    <cfRule type="cellIs" dxfId="11728" priority="11546" operator="notEqual">
      <formula>DU233</formula>
    </cfRule>
  </conditionalFormatting>
  <conditionalFormatting sqref="DT235">
    <cfRule type="cellIs" dxfId="11727" priority="11326" operator="notEqual">
      <formula>DU236</formula>
    </cfRule>
  </conditionalFormatting>
  <conditionalFormatting sqref="DT238">
    <cfRule type="cellIs" dxfId="11726" priority="11106" operator="notEqual">
      <formula>DU239</formula>
    </cfRule>
  </conditionalFormatting>
  <conditionalFormatting sqref="DT241">
    <cfRule type="cellIs" dxfId="11725" priority="10886" operator="notEqual">
      <formula>DU242</formula>
    </cfRule>
  </conditionalFormatting>
  <conditionalFormatting sqref="DT244">
    <cfRule type="cellIs" dxfId="11724" priority="1290" operator="notEqual">
      <formula>DU245</formula>
    </cfRule>
  </conditionalFormatting>
  <conditionalFormatting sqref="DT247">
    <cfRule type="cellIs" dxfId="11723" priority="1269" operator="notEqual">
      <formula>DU248</formula>
    </cfRule>
  </conditionalFormatting>
  <conditionalFormatting sqref="DT250">
    <cfRule type="cellIs" dxfId="11722" priority="1248" operator="notEqual">
      <formula>DU251</formula>
    </cfRule>
  </conditionalFormatting>
  <conditionalFormatting sqref="DT253">
    <cfRule type="cellIs" dxfId="11721" priority="1227" operator="notEqual">
      <formula>DU254</formula>
    </cfRule>
  </conditionalFormatting>
  <conditionalFormatting sqref="DT256">
    <cfRule type="cellIs" dxfId="11720" priority="1206" operator="notEqual">
      <formula>DU257</formula>
    </cfRule>
  </conditionalFormatting>
  <conditionalFormatting sqref="DT259">
    <cfRule type="cellIs" dxfId="11719" priority="1185" operator="notEqual">
      <formula>DU260</formula>
    </cfRule>
  </conditionalFormatting>
  <conditionalFormatting sqref="DT262">
    <cfRule type="cellIs" dxfId="11718" priority="1164" operator="notEqual">
      <formula>DU263</formula>
    </cfRule>
  </conditionalFormatting>
  <conditionalFormatting sqref="DT265">
    <cfRule type="cellIs" dxfId="11717" priority="1143" operator="notEqual">
      <formula>DU266</formula>
    </cfRule>
  </conditionalFormatting>
  <conditionalFormatting sqref="DT268">
    <cfRule type="cellIs" dxfId="11716" priority="1122" operator="notEqual">
      <formula>DU269</formula>
    </cfRule>
  </conditionalFormatting>
  <conditionalFormatting sqref="DT271">
    <cfRule type="cellIs" dxfId="11715" priority="1102" operator="notEqual">
      <formula>DU272</formula>
    </cfRule>
  </conditionalFormatting>
  <conditionalFormatting sqref="DT274">
    <cfRule type="cellIs" dxfId="11714" priority="893" operator="notEqual">
      <formula>DU275</formula>
    </cfRule>
  </conditionalFormatting>
  <conditionalFormatting sqref="DT277">
    <cfRule type="cellIs" dxfId="11713" priority="1082" operator="notEqual">
      <formula>DU278</formula>
    </cfRule>
  </conditionalFormatting>
  <conditionalFormatting sqref="DT280">
    <cfRule type="cellIs" dxfId="11712" priority="1061" operator="notEqual">
      <formula>DU281</formula>
    </cfRule>
  </conditionalFormatting>
  <conditionalFormatting sqref="DT283">
    <cfRule type="cellIs" dxfId="11711" priority="1040" operator="notEqual">
      <formula>DU284</formula>
    </cfRule>
  </conditionalFormatting>
  <conditionalFormatting sqref="DT286">
    <cfRule type="cellIs" dxfId="11710" priority="1019" operator="notEqual">
      <formula>DU287</formula>
    </cfRule>
  </conditionalFormatting>
  <conditionalFormatting sqref="DT289">
    <cfRule type="cellIs" dxfId="11709" priority="998" operator="notEqual">
      <formula>DU290</formula>
    </cfRule>
  </conditionalFormatting>
  <conditionalFormatting sqref="DT292">
    <cfRule type="cellIs" dxfId="11708" priority="231" operator="notEqual">
      <formula>DU293</formula>
    </cfRule>
  </conditionalFormatting>
  <conditionalFormatting sqref="DT295">
    <cfRule type="cellIs" dxfId="11707" priority="977" operator="notEqual">
      <formula>DU296</formula>
    </cfRule>
  </conditionalFormatting>
  <conditionalFormatting sqref="DT298">
    <cfRule type="cellIs" dxfId="11706" priority="956" operator="notEqual">
      <formula>DU299</formula>
    </cfRule>
  </conditionalFormatting>
  <conditionalFormatting sqref="DT301">
    <cfRule type="cellIs" dxfId="11705" priority="935" operator="notEqual">
      <formula>DU302</formula>
    </cfRule>
  </conditionalFormatting>
  <conditionalFormatting sqref="DT304">
    <cfRule type="cellIs" dxfId="11704" priority="914" operator="notEqual">
      <formula>DU305</formula>
    </cfRule>
  </conditionalFormatting>
  <conditionalFormatting sqref="DT307">
    <cfRule type="cellIs" dxfId="11703" priority="6486" operator="notEqual">
      <formula>DU308</formula>
    </cfRule>
  </conditionalFormatting>
  <conditionalFormatting sqref="DT310">
    <cfRule type="cellIs" dxfId="11702" priority="24376" operator="notEqual">
      <formula>DU311</formula>
    </cfRule>
  </conditionalFormatting>
  <conditionalFormatting sqref="DT313">
    <cfRule type="cellIs" dxfId="11701" priority="6046" operator="notEqual">
      <formula>DU314</formula>
    </cfRule>
  </conditionalFormatting>
  <conditionalFormatting sqref="DT316">
    <cfRule type="cellIs" dxfId="11700" priority="5826" operator="notEqual">
      <formula>DU317</formula>
    </cfRule>
  </conditionalFormatting>
  <conditionalFormatting sqref="DT319">
    <cfRule type="cellIs" dxfId="11699" priority="5606" operator="notEqual">
      <formula>DU320</formula>
    </cfRule>
  </conditionalFormatting>
  <conditionalFormatting sqref="DT322">
    <cfRule type="cellIs" dxfId="11698" priority="5386" operator="notEqual">
      <formula>DU323</formula>
    </cfRule>
  </conditionalFormatting>
  <conditionalFormatting sqref="DT325">
    <cfRule type="cellIs" dxfId="11697" priority="5166" operator="notEqual">
      <formula>DU326</formula>
    </cfRule>
  </conditionalFormatting>
  <conditionalFormatting sqref="DT328">
    <cfRule type="cellIs" dxfId="11696" priority="4946" operator="notEqual">
      <formula>DU329</formula>
    </cfRule>
  </conditionalFormatting>
  <conditionalFormatting sqref="DT331">
    <cfRule type="cellIs" dxfId="11695" priority="4726" operator="notEqual">
      <formula>DU332</formula>
    </cfRule>
  </conditionalFormatting>
  <conditionalFormatting sqref="DT334">
    <cfRule type="cellIs" dxfId="11694" priority="120" operator="notEqual">
      <formula>DU335</formula>
    </cfRule>
  </conditionalFormatting>
  <conditionalFormatting sqref="DT337">
    <cfRule type="cellIs" dxfId="11693" priority="4506" operator="notEqual">
      <formula>DU338</formula>
    </cfRule>
  </conditionalFormatting>
  <conditionalFormatting sqref="DT340">
    <cfRule type="cellIs" dxfId="11692" priority="4286" operator="notEqual">
      <formula>DU341</formula>
    </cfRule>
  </conditionalFormatting>
  <conditionalFormatting sqref="DT343">
    <cfRule type="cellIs" dxfId="11691" priority="6266" operator="notEqual">
      <formula>DU344</formula>
    </cfRule>
  </conditionalFormatting>
  <conditionalFormatting sqref="DT346">
    <cfRule type="cellIs" dxfId="11690" priority="3846" operator="notEqual">
      <formula>DU347</formula>
    </cfRule>
  </conditionalFormatting>
  <conditionalFormatting sqref="DT349">
    <cfRule type="cellIs" dxfId="11689" priority="4066" operator="notEqual">
      <formula>DU350</formula>
    </cfRule>
  </conditionalFormatting>
  <conditionalFormatting sqref="DT352">
    <cfRule type="cellIs" dxfId="11688" priority="3406" operator="notEqual">
      <formula>DU353</formula>
    </cfRule>
  </conditionalFormatting>
  <conditionalFormatting sqref="DT355">
    <cfRule type="cellIs" dxfId="11687" priority="3186" operator="notEqual">
      <formula>DU356</formula>
    </cfRule>
  </conditionalFormatting>
  <conditionalFormatting sqref="DT358">
    <cfRule type="cellIs" dxfId="11686" priority="2966" operator="notEqual">
      <formula>DU359</formula>
    </cfRule>
  </conditionalFormatting>
  <conditionalFormatting sqref="DT361">
    <cfRule type="cellIs" dxfId="11685" priority="24256" operator="notEqual">
      <formula>DU362</formula>
    </cfRule>
  </conditionalFormatting>
  <conditionalFormatting sqref="DT364">
    <cfRule type="cellIs" dxfId="11684" priority="24136" operator="notEqual">
      <formula>DU365</formula>
    </cfRule>
  </conditionalFormatting>
  <conditionalFormatting sqref="DT367">
    <cfRule type="cellIs" dxfId="11683" priority="23896" operator="notEqual">
      <formula>DU368</formula>
    </cfRule>
  </conditionalFormatting>
  <conditionalFormatting sqref="DT370">
    <cfRule type="cellIs" dxfId="11682" priority="26646" operator="notEqual">
      <formula>DU371</formula>
    </cfRule>
  </conditionalFormatting>
  <conditionalFormatting sqref="DU19">
    <cfRule type="cellIs" dxfId="11681" priority="26855" operator="notEqual">
      <formula>DU20</formula>
    </cfRule>
  </conditionalFormatting>
  <conditionalFormatting sqref="DU22">
    <cfRule type="cellIs" dxfId="11680" priority="26845" operator="notEqual">
      <formula>DU23</formula>
    </cfRule>
  </conditionalFormatting>
  <conditionalFormatting sqref="DU25">
    <cfRule type="cellIs" dxfId="11679" priority="26835" operator="notEqual">
      <formula>DU26</formula>
    </cfRule>
  </conditionalFormatting>
  <conditionalFormatting sqref="DU28">
    <cfRule type="cellIs" dxfId="11678" priority="26825" operator="notEqual">
      <formula>DU29</formula>
    </cfRule>
  </conditionalFormatting>
  <conditionalFormatting sqref="DU31">
    <cfRule type="cellIs" dxfId="11677" priority="26815" operator="notEqual">
      <formula>DU32</formula>
    </cfRule>
  </conditionalFormatting>
  <conditionalFormatting sqref="DU34">
    <cfRule type="cellIs" dxfId="11676" priority="26805" operator="notEqual">
      <formula>DU35</formula>
    </cfRule>
  </conditionalFormatting>
  <conditionalFormatting sqref="DU37">
    <cfRule type="cellIs" dxfId="11675" priority="26795" operator="notEqual">
      <formula>DU38</formula>
    </cfRule>
  </conditionalFormatting>
  <conditionalFormatting sqref="DU40">
    <cfRule type="cellIs" dxfId="11674" priority="26785" operator="notEqual">
      <formula>DU41</formula>
    </cfRule>
  </conditionalFormatting>
  <conditionalFormatting sqref="DU43">
    <cfRule type="cellIs" dxfId="11673" priority="26775" operator="notEqual">
      <formula>DU44</formula>
    </cfRule>
  </conditionalFormatting>
  <conditionalFormatting sqref="DU46">
    <cfRule type="cellIs" dxfId="11672" priority="26765" operator="notEqual">
      <formula>DU47</formula>
    </cfRule>
  </conditionalFormatting>
  <conditionalFormatting sqref="DU49">
    <cfRule type="cellIs" dxfId="11671" priority="26755" operator="notEqual">
      <formula>DU50</formula>
    </cfRule>
  </conditionalFormatting>
  <conditionalFormatting sqref="DU52">
    <cfRule type="cellIs" dxfId="11670" priority="26745" operator="notEqual">
      <formula>DU53</formula>
    </cfRule>
  </conditionalFormatting>
  <conditionalFormatting sqref="DU55">
    <cfRule type="cellIs" dxfId="11669" priority="26735" operator="notEqual">
      <formula>DU56</formula>
    </cfRule>
  </conditionalFormatting>
  <conditionalFormatting sqref="DU58">
    <cfRule type="cellIs" dxfId="11668" priority="26725" operator="notEqual">
      <formula>DU59</formula>
    </cfRule>
  </conditionalFormatting>
  <conditionalFormatting sqref="DU61">
    <cfRule type="cellIs" dxfId="11667" priority="26715" operator="notEqual">
      <formula>DU62</formula>
    </cfRule>
  </conditionalFormatting>
  <conditionalFormatting sqref="DU64">
    <cfRule type="cellIs" dxfId="11666" priority="26705" operator="notEqual">
      <formula>DU65</formula>
    </cfRule>
  </conditionalFormatting>
  <conditionalFormatting sqref="DU67">
    <cfRule type="cellIs" dxfId="11665" priority="26695" operator="notEqual">
      <formula>DU68</formula>
    </cfRule>
  </conditionalFormatting>
  <conditionalFormatting sqref="DU70">
    <cfRule type="cellIs" dxfId="11664" priority="26685" operator="notEqual">
      <formula>DU71</formula>
    </cfRule>
  </conditionalFormatting>
  <conditionalFormatting sqref="DU73">
    <cfRule type="cellIs" dxfId="11663" priority="26675" operator="notEqual">
      <formula>DU74</formula>
    </cfRule>
  </conditionalFormatting>
  <conditionalFormatting sqref="DU76">
    <cfRule type="cellIs" dxfId="11662" priority="26055" operator="notEqual">
      <formula>DU77</formula>
    </cfRule>
  </conditionalFormatting>
  <conditionalFormatting sqref="DU79">
    <cfRule type="cellIs" dxfId="11661" priority="25935" operator="notEqual">
      <formula>DU80</formula>
    </cfRule>
  </conditionalFormatting>
  <conditionalFormatting sqref="DU82">
    <cfRule type="cellIs" dxfId="11660" priority="25815" operator="notEqual">
      <formula>DU83</formula>
    </cfRule>
  </conditionalFormatting>
  <conditionalFormatting sqref="DU85">
    <cfRule type="cellIs" dxfId="11659" priority="25695" operator="notEqual">
      <formula>DU86</formula>
    </cfRule>
  </conditionalFormatting>
  <conditionalFormatting sqref="DU88">
    <cfRule type="cellIs" dxfId="11658" priority="25575" operator="notEqual">
      <formula>DU89</formula>
    </cfRule>
  </conditionalFormatting>
  <conditionalFormatting sqref="DU91">
    <cfRule type="cellIs" dxfId="11657" priority="25335" operator="notEqual">
      <formula>DU92</formula>
    </cfRule>
  </conditionalFormatting>
  <conditionalFormatting sqref="DU94">
    <cfRule type="cellIs" dxfId="11656" priority="779" operator="notEqual">
      <formula>DU95</formula>
    </cfRule>
  </conditionalFormatting>
  <conditionalFormatting sqref="DU97">
    <cfRule type="cellIs" dxfId="11655" priority="25455" operator="notEqual">
      <formula>DU98</formula>
    </cfRule>
  </conditionalFormatting>
  <conditionalFormatting sqref="DU100">
    <cfRule type="cellIs" dxfId="11654" priority="25215" operator="notEqual">
      <formula>DU101</formula>
    </cfRule>
  </conditionalFormatting>
  <conditionalFormatting sqref="DU103">
    <cfRule type="cellIs" dxfId="11653" priority="25095" operator="notEqual">
      <formula>DU104</formula>
    </cfRule>
  </conditionalFormatting>
  <conditionalFormatting sqref="DU106">
    <cfRule type="cellIs" dxfId="11652" priority="24975" operator="notEqual">
      <formula>DU107</formula>
    </cfRule>
  </conditionalFormatting>
  <conditionalFormatting sqref="DU109">
    <cfRule type="cellIs" dxfId="11651" priority="24855" operator="notEqual">
      <formula>DU110</formula>
    </cfRule>
  </conditionalFormatting>
  <conditionalFormatting sqref="DU112">
    <cfRule type="cellIs" dxfId="11650" priority="24735" operator="notEqual">
      <formula>DU113</formula>
    </cfRule>
  </conditionalFormatting>
  <conditionalFormatting sqref="DU115">
    <cfRule type="cellIs" dxfId="11649" priority="24615" operator="notEqual">
      <formula>DU116</formula>
    </cfRule>
  </conditionalFormatting>
  <conditionalFormatting sqref="DU118">
    <cfRule type="cellIs" dxfId="11648" priority="24495" operator="notEqual">
      <formula>DU119</formula>
    </cfRule>
  </conditionalFormatting>
  <conditionalFormatting sqref="DU121">
    <cfRule type="cellIs" dxfId="11647" priority="19465" operator="notEqual">
      <formula>DU122</formula>
    </cfRule>
  </conditionalFormatting>
  <conditionalFormatting sqref="DU124">
    <cfRule type="cellIs" dxfId="11646" priority="19245" operator="notEqual">
      <formula>DU125</formula>
    </cfRule>
  </conditionalFormatting>
  <conditionalFormatting sqref="DU127">
    <cfRule type="cellIs" dxfId="11645" priority="19025" operator="notEqual">
      <formula>DU128</formula>
    </cfRule>
  </conditionalFormatting>
  <conditionalFormatting sqref="DU130">
    <cfRule type="cellIs" dxfId="11644" priority="18805" operator="notEqual">
      <formula>DU131</formula>
    </cfRule>
  </conditionalFormatting>
  <conditionalFormatting sqref="DU133">
    <cfRule type="cellIs" dxfId="11643" priority="18585" operator="notEqual">
      <formula>DU134</formula>
    </cfRule>
  </conditionalFormatting>
  <conditionalFormatting sqref="DU136">
    <cfRule type="cellIs" dxfId="11642" priority="18365" operator="notEqual">
      <formula>DU137</formula>
    </cfRule>
  </conditionalFormatting>
  <conditionalFormatting sqref="DU139">
    <cfRule type="cellIs" dxfId="11641" priority="18145" operator="notEqual">
      <formula>DU140</formula>
    </cfRule>
  </conditionalFormatting>
  <conditionalFormatting sqref="DU142">
    <cfRule type="cellIs" dxfId="11640" priority="17925" operator="notEqual">
      <formula>DU143</formula>
    </cfRule>
  </conditionalFormatting>
  <conditionalFormatting sqref="DU145">
    <cfRule type="cellIs" dxfId="11639" priority="17705" operator="notEqual">
      <formula>DU146</formula>
    </cfRule>
  </conditionalFormatting>
  <conditionalFormatting sqref="DU148">
    <cfRule type="cellIs" dxfId="11638" priority="17485" operator="notEqual">
      <formula>DU149</formula>
    </cfRule>
  </conditionalFormatting>
  <conditionalFormatting sqref="DU151">
    <cfRule type="cellIs" dxfId="11637" priority="17265" operator="notEqual">
      <formula>DU152</formula>
    </cfRule>
  </conditionalFormatting>
  <conditionalFormatting sqref="DU154">
    <cfRule type="cellIs" dxfId="11636" priority="17045" operator="notEqual">
      <formula>DU155</formula>
    </cfRule>
  </conditionalFormatting>
  <conditionalFormatting sqref="DU157">
    <cfRule type="cellIs" dxfId="11635" priority="16825" operator="notEqual">
      <formula>DU158</formula>
    </cfRule>
  </conditionalFormatting>
  <conditionalFormatting sqref="DU160">
    <cfRule type="cellIs" dxfId="11634" priority="16605" operator="notEqual">
      <formula>DU161</formula>
    </cfRule>
  </conditionalFormatting>
  <conditionalFormatting sqref="DU163">
    <cfRule type="cellIs" dxfId="11633" priority="16385" operator="notEqual">
      <formula>DU164</formula>
    </cfRule>
  </conditionalFormatting>
  <conditionalFormatting sqref="DU166">
    <cfRule type="cellIs" dxfId="11632" priority="559" operator="notEqual">
      <formula>DU167</formula>
    </cfRule>
  </conditionalFormatting>
  <conditionalFormatting sqref="DU169">
    <cfRule type="cellIs" dxfId="11631" priority="16165" operator="notEqual">
      <formula>DU170</formula>
    </cfRule>
  </conditionalFormatting>
  <conditionalFormatting sqref="DU172">
    <cfRule type="cellIs" dxfId="11630" priority="15945" operator="notEqual">
      <formula>DU173</formula>
    </cfRule>
  </conditionalFormatting>
  <conditionalFormatting sqref="DU175">
    <cfRule type="cellIs" dxfId="11629" priority="15725" operator="notEqual">
      <formula>DU176</formula>
    </cfRule>
  </conditionalFormatting>
  <conditionalFormatting sqref="DU178">
    <cfRule type="cellIs" dxfId="11628" priority="15505" operator="notEqual">
      <formula>DU179</formula>
    </cfRule>
  </conditionalFormatting>
  <conditionalFormatting sqref="DU181">
    <cfRule type="cellIs" dxfId="11627" priority="15285" operator="notEqual">
      <formula>DU182</formula>
    </cfRule>
  </conditionalFormatting>
  <conditionalFormatting sqref="DU184">
    <cfRule type="cellIs" dxfId="11626" priority="15065" operator="notEqual">
      <formula>DU185</formula>
    </cfRule>
  </conditionalFormatting>
  <conditionalFormatting sqref="DU187">
    <cfRule type="cellIs" dxfId="11625" priority="14845" operator="notEqual">
      <formula>DU188</formula>
    </cfRule>
  </conditionalFormatting>
  <conditionalFormatting sqref="DU190">
    <cfRule type="cellIs" dxfId="11624" priority="14625" operator="notEqual">
      <formula>DU191</formula>
    </cfRule>
  </conditionalFormatting>
  <conditionalFormatting sqref="DU193">
    <cfRule type="cellIs" dxfId="11623" priority="14405" operator="notEqual">
      <formula>DU194</formula>
    </cfRule>
  </conditionalFormatting>
  <conditionalFormatting sqref="DU196">
    <cfRule type="cellIs" dxfId="11622" priority="14185" operator="notEqual">
      <formula>DU197</formula>
    </cfRule>
  </conditionalFormatting>
  <conditionalFormatting sqref="DU199">
    <cfRule type="cellIs" dxfId="11621" priority="13965" operator="notEqual">
      <formula>DU200</formula>
    </cfRule>
  </conditionalFormatting>
  <conditionalFormatting sqref="DU202">
    <cfRule type="cellIs" dxfId="11620" priority="13745" operator="notEqual">
      <formula>DU203</formula>
    </cfRule>
  </conditionalFormatting>
  <conditionalFormatting sqref="DU205">
    <cfRule type="cellIs" dxfId="11619" priority="13525" operator="notEqual">
      <formula>DU206</formula>
    </cfRule>
  </conditionalFormatting>
  <conditionalFormatting sqref="DU208">
    <cfRule type="cellIs" dxfId="11618" priority="13305" operator="notEqual">
      <formula>DU209</formula>
    </cfRule>
  </conditionalFormatting>
  <conditionalFormatting sqref="DU211">
    <cfRule type="cellIs" dxfId="11617" priority="13085" operator="notEqual">
      <formula>DU212</formula>
    </cfRule>
  </conditionalFormatting>
  <conditionalFormatting sqref="DU214">
    <cfRule type="cellIs" dxfId="11616" priority="12865" operator="notEqual">
      <formula>DU215</formula>
    </cfRule>
  </conditionalFormatting>
  <conditionalFormatting sqref="DU217">
    <cfRule type="cellIs" dxfId="11615" priority="12645" operator="notEqual">
      <formula>DU218</formula>
    </cfRule>
  </conditionalFormatting>
  <conditionalFormatting sqref="DU220">
    <cfRule type="cellIs" dxfId="11614" priority="12425" operator="notEqual">
      <formula>DU221</formula>
    </cfRule>
  </conditionalFormatting>
  <conditionalFormatting sqref="DU223">
    <cfRule type="cellIs" dxfId="11613" priority="12205" operator="notEqual">
      <formula>DU224</formula>
    </cfRule>
  </conditionalFormatting>
  <conditionalFormatting sqref="DU226">
    <cfRule type="cellIs" dxfId="11612" priority="11985" operator="notEqual">
      <formula>DU227</formula>
    </cfRule>
  </conditionalFormatting>
  <conditionalFormatting sqref="DU229">
    <cfRule type="cellIs" dxfId="11611" priority="11765" operator="notEqual">
      <formula>DU230</formula>
    </cfRule>
  </conditionalFormatting>
  <conditionalFormatting sqref="DU232">
    <cfRule type="cellIs" dxfId="11610" priority="11545" operator="notEqual">
      <formula>DU233</formula>
    </cfRule>
  </conditionalFormatting>
  <conditionalFormatting sqref="DU235">
    <cfRule type="cellIs" dxfId="11609" priority="11325" operator="notEqual">
      <formula>DU236</formula>
    </cfRule>
  </conditionalFormatting>
  <conditionalFormatting sqref="DU238">
    <cfRule type="cellIs" dxfId="11608" priority="11105" operator="notEqual">
      <formula>DU239</formula>
    </cfRule>
  </conditionalFormatting>
  <conditionalFormatting sqref="DU241">
    <cfRule type="cellIs" dxfId="11607" priority="10885" operator="notEqual">
      <formula>DU242</formula>
    </cfRule>
  </conditionalFormatting>
  <conditionalFormatting sqref="DU244">
    <cfRule type="cellIs" dxfId="11606" priority="1289" operator="notEqual">
      <formula>DU245</formula>
    </cfRule>
  </conditionalFormatting>
  <conditionalFormatting sqref="DU247">
    <cfRule type="cellIs" dxfId="11605" priority="1268" operator="notEqual">
      <formula>DU248</formula>
    </cfRule>
  </conditionalFormatting>
  <conditionalFormatting sqref="DU250">
    <cfRule type="cellIs" dxfId="11604" priority="1247" operator="notEqual">
      <formula>DU251</formula>
    </cfRule>
  </conditionalFormatting>
  <conditionalFormatting sqref="DU253">
    <cfRule type="cellIs" dxfId="11603" priority="1226" operator="notEqual">
      <formula>DU254</formula>
    </cfRule>
  </conditionalFormatting>
  <conditionalFormatting sqref="DU256">
    <cfRule type="cellIs" dxfId="11602" priority="1205" operator="notEqual">
      <formula>DU257</formula>
    </cfRule>
  </conditionalFormatting>
  <conditionalFormatting sqref="DU259">
    <cfRule type="cellIs" dxfId="11601" priority="1184" operator="notEqual">
      <formula>DU260</formula>
    </cfRule>
  </conditionalFormatting>
  <conditionalFormatting sqref="DU262">
    <cfRule type="cellIs" dxfId="11600" priority="1163" operator="notEqual">
      <formula>DU263</formula>
    </cfRule>
  </conditionalFormatting>
  <conditionalFormatting sqref="DU265">
    <cfRule type="cellIs" dxfId="11599" priority="1142" operator="notEqual">
      <formula>DU266</formula>
    </cfRule>
  </conditionalFormatting>
  <conditionalFormatting sqref="DU268">
    <cfRule type="cellIs" dxfId="11598" priority="1121" operator="notEqual">
      <formula>DU269</formula>
    </cfRule>
  </conditionalFormatting>
  <conditionalFormatting sqref="DU271">
    <cfRule type="cellIs" dxfId="11597" priority="1101" operator="notEqual">
      <formula>DU272</formula>
    </cfRule>
  </conditionalFormatting>
  <conditionalFormatting sqref="DU274">
    <cfRule type="cellIs" dxfId="11596" priority="892" operator="notEqual">
      <formula>DU275</formula>
    </cfRule>
  </conditionalFormatting>
  <conditionalFormatting sqref="DU277">
    <cfRule type="cellIs" dxfId="11595" priority="1081" operator="notEqual">
      <formula>DU278</formula>
    </cfRule>
  </conditionalFormatting>
  <conditionalFormatting sqref="DU280">
    <cfRule type="cellIs" dxfId="11594" priority="1060" operator="notEqual">
      <formula>DU281</formula>
    </cfRule>
  </conditionalFormatting>
  <conditionalFormatting sqref="DU283">
    <cfRule type="cellIs" dxfId="11593" priority="1039" operator="notEqual">
      <formula>DU284</formula>
    </cfRule>
  </conditionalFormatting>
  <conditionalFormatting sqref="DU286">
    <cfRule type="cellIs" dxfId="11592" priority="1018" operator="notEqual">
      <formula>DU287</formula>
    </cfRule>
  </conditionalFormatting>
  <conditionalFormatting sqref="DU289">
    <cfRule type="cellIs" dxfId="11591" priority="997" operator="notEqual">
      <formula>DU290</formula>
    </cfRule>
  </conditionalFormatting>
  <conditionalFormatting sqref="DU292">
    <cfRule type="cellIs" dxfId="11590" priority="230" operator="notEqual">
      <formula>DU293</formula>
    </cfRule>
  </conditionalFormatting>
  <conditionalFormatting sqref="DU295">
    <cfRule type="cellIs" dxfId="11589" priority="976" operator="notEqual">
      <formula>DU296</formula>
    </cfRule>
  </conditionalFormatting>
  <conditionalFormatting sqref="DU298">
    <cfRule type="cellIs" dxfId="11588" priority="955" operator="notEqual">
      <formula>DU299</formula>
    </cfRule>
  </conditionalFormatting>
  <conditionalFormatting sqref="DU301">
    <cfRule type="cellIs" dxfId="11587" priority="934" operator="notEqual">
      <formula>DU302</formula>
    </cfRule>
  </conditionalFormatting>
  <conditionalFormatting sqref="DU304">
    <cfRule type="cellIs" dxfId="11586" priority="913" operator="notEqual">
      <formula>DU305</formula>
    </cfRule>
  </conditionalFormatting>
  <conditionalFormatting sqref="DU307">
    <cfRule type="cellIs" dxfId="11585" priority="6485" operator="notEqual">
      <formula>DU308</formula>
    </cfRule>
  </conditionalFormatting>
  <conditionalFormatting sqref="DU310">
    <cfRule type="cellIs" dxfId="11584" priority="24375" operator="notEqual">
      <formula>DU311</formula>
    </cfRule>
  </conditionalFormatting>
  <conditionalFormatting sqref="DU313">
    <cfRule type="cellIs" dxfId="11583" priority="6045" operator="notEqual">
      <formula>DU314</formula>
    </cfRule>
  </conditionalFormatting>
  <conditionalFormatting sqref="DU316">
    <cfRule type="cellIs" dxfId="11582" priority="5825" operator="notEqual">
      <formula>DU317</formula>
    </cfRule>
  </conditionalFormatting>
  <conditionalFormatting sqref="DU319">
    <cfRule type="cellIs" dxfId="11581" priority="5605" operator="notEqual">
      <formula>DU320</formula>
    </cfRule>
  </conditionalFormatting>
  <conditionalFormatting sqref="DU322">
    <cfRule type="cellIs" dxfId="11580" priority="5385" operator="notEqual">
      <formula>DU323</formula>
    </cfRule>
  </conditionalFormatting>
  <conditionalFormatting sqref="DU325">
    <cfRule type="cellIs" dxfId="11579" priority="5165" operator="notEqual">
      <formula>DU326</formula>
    </cfRule>
  </conditionalFormatting>
  <conditionalFormatting sqref="DU328">
    <cfRule type="cellIs" dxfId="11578" priority="4945" operator="notEqual">
      <formula>DU329</formula>
    </cfRule>
  </conditionalFormatting>
  <conditionalFormatting sqref="DU331">
    <cfRule type="cellIs" dxfId="11577" priority="4725" operator="notEqual">
      <formula>DU332</formula>
    </cfRule>
  </conditionalFormatting>
  <conditionalFormatting sqref="DU334">
    <cfRule type="cellIs" dxfId="11576" priority="119" operator="notEqual">
      <formula>DU335</formula>
    </cfRule>
  </conditionalFormatting>
  <conditionalFormatting sqref="DU337">
    <cfRule type="cellIs" dxfId="11575" priority="4505" operator="notEqual">
      <formula>DU338</formula>
    </cfRule>
  </conditionalFormatting>
  <conditionalFormatting sqref="DU340">
    <cfRule type="cellIs" dxfId="11574" priority="4285" operator="notEqual">
      <formula>DU341</formula>
    </cfRule>
  </conditionalFormatting>
  <conditionalFormatting sqref="DU343">
    <cfRule type="cellIs" dxfId="11573" priority="6265" operator="notEqual">
      <formula>DU344</formula>
    </cfRule>
  </conditionalFormatting>
  <conditionalFormatting sqref="DU346">
    <cfRule type="cellIs" dxfId="11572" priority="3845" operator="notEqual">
      <formula>DU347</formula>
    </cfRule>
  </conditionalFormatting>
  <conditionalFormatting sqref="DU349">
    <cfRule type="cellIs" dxfId="11571" priority="4065" operator="notEqual">
      <formula>DU350</formula>
    </cfRule>
  </conditionalFormatting>
  <conditionalFormatting sqref="DU352">
    <cfRule type="cellIs" dxfId="11570" priority="3405" operator="notEqual">
      <formula>DU353</formula>
    </cfRule>
  </conditionalFormatting>
  <conditionalFormatting sqref="DU355">
    <cfRule type="cellIs" dxfId="11569" priority="3185" operator="notEqual">
      <formula>DU356</formula>
    </cfRule>
  </conditionalFormatting>
  <conditionalFormatting sqref="DU358">
    <cfRule type="cellIs" dxfId="11568" priority="2965" operator="notEqual">
      <formula>DU359</formula>
    </cfRule>
  </conditionalFormatting>
  <conditionalFormatting sqref="DU361">
    <cfRule type="cellIs" dxfId="11567" priority="24255" operator="notEqual">
      <formula>DU362</formula>
    </cfRule>
  </conditionalFormatting>
  <conditionalFormatting sqref="DU364">
    <cfRule type="cellIs" dxfId="11566" priority="24135" operator="notEqual">
      <formula>DU365</formula>
    </cfRule>
  </conditionalFormatting>
  <conditionalFormatting sqref="DU367">
    <cfRule type="cellIs" dxfId="11565" priority="23895" operator="notEqual">
      <formula>DU368</formula>
    </cfRule>
  </conditionalFormatting>
  <conditionalFormatting sqref="DU370">
    <cfRule type="cellIs" dxfId="11564" priority="26645" operator="notEqual">
      <formula>DU371</formula>
    </cfRule>
  </conditionalFormatting>
  <conditionalFormatting sqref="DV19">
    <cfRule type="cellIs" dxfId="11563" priority="26854" operator="notEqual">
      <formula>DU20</formula>
    </cfRule>
  </conditionalFormatting>
  <conditionalFormatting sqref="DV22">
    <cfRule type="cellIs" dxfId="11562" priority="26844" operator="notEqual">
      <formula>DU23</formula>
    </cfRule>
  </conditionalFormatting>
  <conditionalFormatting sqref="DV25">
    <cfRule type="cellIs" dxfId="11561" priority="26834" operator="notEqual">
      <formula>DU26</formula>
    </cfRule>
  </conditionalFormatting>
  <conditionalFormatting sqref="DV28">
    <cfRule type="cellIs" dxfId="11560" priority="26824" operator="notEqual">
      <formula>DU29</formula>
    </cfRule>
  </conditionalFormatting>
  <conditionalFormatting sqref="DV31">
    <cfRule type="cellIs" dxfId="11559" priority="26814" operator="notEqual">
      <formula>DU32</formula>
    </cfRule>
  </conditionalFormatting>
  <conditionalFormatting sqref="DV34">
    <cfRule type="cellIs" dxfId="11558" priority="26804" operator="notEqual">
      <formula>DU35</formula>
    </cfRule>
  </conditionalFormatting>
  <conditionalFormatting sqref="DV37">
    <cfRule type="cellIs" dxfId="11557" priority="26794" operator="notEqual">
      <formula>DU38</formula>
    </cfRule>
  </conditionalFormatting>
  <conditionalFormatting sqref="DV40">
    <cfRule type="cellIs" dxfId="11556" priority="26784" operator="notEqual">
      <formula>DU41</formula>
    </cfRule>
  </conditionalFormatting>
  <conditionalFormatting sqref="DV43">
    <cfRule type="cellIs" dxfId="11555" priority="26774" operator="notEqual">
      <formula>DU44</formula>
    </cfRule>
  </conditionalFormatting>
  <conditionalFormatting sqref="DV46">
    <cfRule type="cellIs" dxfId="11554" priority="26764" operator="notEqual">
      <formula>DU47</formula>
    </cfRule>
  </conditionalFormatting>
  <conditionalFormatting sqref="DV49">
    <cfRule type="cellIs" dxfId="11553" priority="26754" operator="notEqual">
      <formula>DU50</formula>
    </cfRule>
  </conditionalFormatting>
  <conditionalFormatting sqref="DV52">
    <cfRule type="cellIs" dxfId="11552" priority="26744" operator="notEqual">
      <formula>DU53</formula>
    </cfRule>
  </conditionalFormatting>
  <conditionalFormatting sqref="DV55">
    <cfRule type="cellIs" dxfId="11551" priority="26734" operator="notEqual">
      <formula>DU56</formula>
    </cfRule>
  </conditionalFormatting>
  <conditionalFormatting sqref="DV58">
    <cfRule type="cellIs" dxfId="11550" priority="26724" operator="notEqual">
      <formula>DU59</formula>
    </cfRule>
  </conditionalFormatting>
  <conditionalFormatting sqref="DV61">
    <cfRule type="cellIs" dxfId="11549" priority="26714" operator="notEqual">
      <formula>DU62</formula>
    </cfRule>
  </conditionalFormatting>
  <conditionalFormatting sqref="DV64">
    <cfRule type="cellIs" dxfId="11548" priority="26704" operator="notEqual">
      <formula>DU65</formula>
    </cfRule>
  </conditionalFormatting>
  <conditionalFormatting sqref="DV67">
    <cfRule type="cellIs" dxfId="11547" priority="26694" operator="notEqual">
      <formula>DU68</formula>
    </cfRule>
  </conditionalFormatting>
  <conditionalFormatting sqref="DV70">
    <cfRule type="cellIs" dxfId="11546" priority="26684" operator="notEqual">
      <formula>DU71</formula>
    </cfRule>
  </conditionalFormatting>
  <conditionalFormatting sqref="DV73">
    <cfRule type="cellIs" dxfId="11545" priority="26674" operator="notEqual">
      <formula>DU74</formula>
    </cfRule>
  </conditionalFormatting>
  <conditionalFormatting sqref="DV76">
    <cfRule type="cellIs" dxfId="11544" priority="26054" operator="notEqual">
      <formula>DU77</formula>
    </cfRule>
  </conditionalFormatting>
  <conditionalFormatting sqref="DV79">
    <cfRule type="cellIs" dxfId="11543" priority="25934" operator="notEqual">
      <formula>DU80</formula>
    </cfRule>
  </conditionalFormatting>
  <conditionalFormatting sqref="DV82">
    <cfRule type="cellIs" dxfId="11542" priority="25814" operator="notEqual">
      <formula>DU83</formula>
    </cfRule>
  </conditionalFormatting>
  <conditionalFormatting sqref="DV85">
    <cfRule type="cellIs" dxfId="11541" priority="25694" operator="notEqual">
      <formula>DU86</formula>
    </cfRule>
  </conditionalFormatting>
  <conditionalFormatting sqref="DV88">
    <cfRule type="cellIs" dxfId="11540" priority="25574" operator="notEqual">
      <formula>DU89</formula>
    </cfRule>
  </conditionalFormatting>
  <conditionalFormatting sqref="DV91">
    <cfRule type="cellIs" dxfId="11539" priority="25334" operator="notEqual">
      <formula>DU92</formula>
    </cfRule>
  </conditionalFormatting>
  <conditionalFormatting sqref="DV94">
    <cfRule type="cellIs" dxfId="11538" priority="778" operator="notEqual">
      <formula>DU95</formula>
    </cfRule>
  </conditionalFormatting>
  <conditionalFormatting sqref="DV97">
    <cfRule type="cellIs" dxfId="11537" priority="25454" operator="notEqual">
      <formula>DU98</formula>
    </cfRule>
  </conditionalFormatting>
  <conditionalFormatting sqref="DV100">
    <cfRule type="cellIs" dxfId="11536" priority="25214" operator="notEqual">
      <formula>DU101</formula>
    </cfRule>
  </conditionalFormatting>
  <conditionalFormatting sqref="DV103">
    <cfRule type="cellIs" dxfId="11535" priority="25094" operator="notEqual">
      <formula>DU104</formula>
    </cfRule>
  </conditionalFormatting>
  <conditionalFormatting sqref="DV106">
    <cfRule type="cellIs" dxfId="11534" priority="24974" operator="notEqual">
      <formula>DU107</formula>
    </cfRule>
  </conditionalFormatting>
  <conditionalFormatting sqref="DV109">
    <cfRule type="cellIs" dxfId="11533" priority="24854" operator="notEqual">
      <formula>DU110</formula>
    </cfRule>
  </conditionalFormatting>
  <conditionalFormatting sqref="DV112">
    <cfRule type="cellIs" dxfId="11532" priority="24734" operator="notEqual">
      <formula>DU113</formula>
    </cfRule>
  </conditionalFormatting>
  <conditionalFormatting sqref="DV115">
    <cfRule type="cellIs" dxfId="11531" priority="24614" operator="notEqual">
      <formula>DU116</formula>
    </cfRule>
  </conditionalFormatting>
  <conditionalFormatting sqref="DV118">
    <cfRule type="cellIs" dxfId="11530" priority="24494" operator="notEqual">
      <formula>DU119</formula>
    </cfRule>
  </conditionalFormatting>
  <conditionalFormatting sqref="DV121">
    <cfRule type="cellIs" dxfId="11529" priority="19464" operator="notEqual">
      <formula>DU122</formula>
    </cfRule>
  </conditionalFormatting>
  <conditionalFormatting sqref="DV124">
    <cfRule type="cellIs" dxfId="11528" priority="19244" operator="notEqual">
      <formula>DU125</formula>
    </cfRule>
  </conditionalFormatting>
  <conditionalFormatting sqref="DV127">
    <cfRule type="cellIs" dxfId="11527" priority="19024" operator="notEqual">
      <formula>DU128</formula>
    </cfRule>
  </conditionalFormatting>
  <conditionalFormatting sqref="DV130">
    <cfRule type="cellIs" dxfId="11526" priority="18804" operator="notEqual">
      <formula>DU131</formula>
    </cfRule>
  </conditionalFormatting>
  <conditionalFormatting sqref="DV133">
    <cfRule type="cellIs" dxfId="11525" priority="18584" operator="notEqual">
      <formula>DU134</formula>
    </cfRule>
  </conditionalFormatting>
  <conditionalFormatting sqref="DV136">
    <cfRule type="cellIs" dxfId="11524" priority="18364" operator="notEqual">
      <formula>DU137</formula>
    </cfRule>
  </conditionalFormatting>
  <conditionalFormatting sqref="DV139">
    <cfRule type="cellIs" dxfId="11523" priority="18144" operator="notEqual">
      <formula>DU140</formula>
    </cfRule>
  </conditionalFormatting>
  <conditionalFormatting sqref="DV142">
    <cfRule type="cellIs" dxfId="11522" priority="17924" operator="notEqual">
      <formula>DU143</formula>
    </cfRule>
  </conditionalFormatting>
  <conditionalFormatting sqref="DV145">
    <cfRule type="cellIs" dxfId="11521" priority="17704" operator="notEqual">
      <formula>DU146</formula>
    </cfRule>
  </conditionalFormatting>
  <conditionalFormatting sqref="DV148">
    <cfRule type="cellIs" dxfId="11520" priority="17484" operator="notEqual">
      <formula>DU149</formula>
    </cfRule>
  </conditionalFormatting>
  <conditionalFormatting sqref="DV151">
    <cfRule type="cellIs" dxfId="11519" priority="17264" operator="notEqual">
      <formula>DU152</formula>
    </cfRule>
  </conditionalFormatting>
  <conditionalFormatting sqref="DV154">
    <cfRule type="cellIs" dxfId="11518" priority="17044" operator="notEqual">
      <formula>DU155</formula>
    </cfRule>
  </conditionalFormatting>
  <conditionalFormatting sqref="DV157">
    <cfRule type="cellIs" dxfId="11517" priority="16824" operator="notEqual">
      <formula>DU158</formula>
    </cfRule>
  </conditionalFormatting>
  <conditionalFormatting sqref="DV160">
    <cfRule type="cellIs" dxfId="11516" priority="16604" operator="notEqual">
      <formula>DU161</formula>
    </cfRule>
  </conditionalFormatting>
  <conditionalFormatting sqref="DV163">
    <cfRule type="cellIs" dxfId="11515" priority="16384" operator="notEqual">
      <formula>DU164</formula>
    </cfRule>
  </conditionalFormatting>
  <conditionalFormatting sqref="DV166">
    <cfRule type="cellIs" dxfId="11514" priority="558" operator="notEqual">
      <formula>DU167</formula>
    </cfRule>
  </conditionalFormatting>
  <conditionalFormatting sqref="DV169">
    <cfRule type="cellIs" dxfId="11513" priority="16164" operator="notEqual">
      <formula>DU170</formula>
    </cfRule>
  </conditionalFormatting>
  <conditionalFormatting sqref="DV172">
    <cfRule type="cellIs" dxfId="11512" priority="15944" operator="notEqual">
      <formula>DU173</formula>
    </cfRule>
  </conditionalFormatting>
  <conditionalFormatting sqref="DV175">
    <cfRule type="cellIs" dxfId="11511" priority="15724" operator="notEqual">
      <formula>DU176</formula>
    </cfRule>
  </conditionalFormatting>
  <conditionalFormatting sqref="DV178">
    <cfRule type="cellIs" dxfId="11510" priority="15504" operator="notEqual">
      <formula>DU179</formula>
    </cfRule>
  </conditionalFormatting>
  <conditionalFormatting sqref="DV181">
    <cfRule type="cellIs" dxfId="11509" priority="15284" operator="notEqual">
      <formula>DU182</formula>
    </cfRule>
  </conditionalFormatting>
  <conditionalFormatting sqref="DV184">
    <cfRule type="cellIs" dxfId="11508" priority="15064" operator="notEqual">
      <formula>DU185</formula>
    </cfRule>
  </conditionalFormatting>
  <conditionalFormatting sqref="DV187">
    <cfRule type="cellIs" dxfId="11507" priority="14844" operator="notEqual">
      <formula>DU188</formula>
    </cfRule>
  </conditionalFormatting>
  <conditionalFormatting sqref="DV190">
    <cfRule type="cellIs" dxfId="11506" priority="14624" operator="notEqual">
      <formula>DU191</formula>
    </cfRule>
  </conditionalFormatting>
  <conditionalFormatting sqref="DV193">
    <cfRule type="cellIs" dxfId="11505" priority="14404" operator="notEqual">
      <formula>DU194</formula>
    </cfRule>
  </conditionalFormatting>
  <conditionalFormatting sqref="DV196">
    <cfRule type="cellIs" dxfId="11504" priority="14184" operator="notEqual">
      <formula>DU197</formula>
    </cfRule>
  </conditionalFormatting>
  <conditionalFormatting sqref="DV199">
    <cfRule type="cellIs" dxfId="11503" priority="13964" operator="notEqual">
      <formula>DU200</formula>
    </cfRule>
  </conditionalFormatting>
  <conditionalFormatting sqref="DV202">
    <cfRule type="cellIs" dxfId="11502" priority="13744" operator="notEqual">
      <formula>DU203</formula>
    </cfRule>
  </conditionalFormatting>
  <conditionalFormatting sqref="DV205">
    <cfRule type="cellIs" dxfId="11501" priority="13524" operator="notEqual">
      <formula>DU206</formula>
    </cfRule>
  </conditionalFormatting>
  <conditionalFormatting sqref="DV208">
    <cfRule type="cellIs" dxfId="11500" priority="13304" operator="notEqual">
      <formula>DU209</formula>
    </cfRule>
  </conditionalFormatting>
  <conditionalFormatting sqref="DV211">
    <cfRule type="cellIs" dxfId="11499" priority="13084" operator="notEqual">
      <formula>DU212</formula>
    </cfRule>
  </conditionalFormatting>
  <conditionalFormatting sqref="DV214">
    <cfRule type="cellIs" dxfId="11498" priority="12864" operator="notEqual">
      <formula>DU215</formula>
    </cfRule>
  </conditionalFormatting>
  <conditionalFormatting sqref="DV217">
    <cfRule type="cellIs" dxfId="11497" priority="12644" operator="notEqual">
      <formula>DU218</formula>
    </cfRule>
  </conditionalFormatting>
  <conditionalFormatting sqref="DV220">
    <cfRule type="cellIs" dxfId="11496" priority="12424" operator="notEqual">
      <formula>DU221</formula>
    </cfRule>
  </conditionalFormatting>
  <conditionalFormatting sqref="DV223">
    <cfRule type="cellIs" dxfId="11495" priority="12204" operator="notEqual">
      <formula>DU224</formula>
    </cfRule>
  </conditionalFormatting>
  <conditionalFormatting sqref="DV226">
    <cfRule type="cellIs" dxfId="11494" priority="11984" operator="notEqual">
      <formula>DU227</formula>
    </cfRule>
  </conditionalFormatting>
  <conditionalFormatting sqref="DV229">
    <cfRule type="cellIs" dxfId="11493" priority="11764" operator="notEqual">
      <formula>DU230</formula>
    </cfRule>
  </conditionalFormatting>
  <conditionalFormatting sqref="DV232">
    <cfRule type="cellIs" dxfId="11492" priority="11544" operator="notEqual">
      <formula>DU233</formula>
    </cfRule>
  </conditionalFormatting>
  <conditionalFormatting sqref="DV235">
    <cfRule type="cellIs" dxfId="11491" priority="11324" operator="notEqual">
      <formula>DU236</formula>
    </cfRule>
  </conditionalFormatting>
  <conditionalFormatting sqref="DV238">
    <cfRule type="cellIs" dxfId="11490" priority="11104" operator="notEqual">
      <formula>DU239</formula>
    </cfRule>
  </conditionalFormatting>
  <conditionalFormatting sqref="DV241">
    <cfRule type="cellIs" dxfId="11489" priority="10884" operator="notEqual">
      <formula>DU242</formula>
    </cfRule>
  </conditionalFormatting>
  <conditionalFormatting sqref="DV244">
    <cfRule type="cellIs" dxfId="11488" priority="1288" operator="notEqual">
      <formula>DU245</formula>
    </cfRule>
  </conditionalFormatting>
  <conditionalFormatting sqref="DV247">
    <cfRule type="cellIs" dxfId="11487" priority="1267" operator="notEqual">
      <formula>DU248</formula>
    </cfRule>
  </conditionalFormatting>
  <conditionalFormatting sqref="DV250">
    <cfRule type="cellIs" dxfId="11486" priority="1246" operator="notEqual">
      <formula>DU251</formula>
    </cfRule>
  </conditionalFormatting>
  <conditionalFormatting sqref="DV253">
    <cfRule type="cellIs" dxfId="11485" priority="1225" operator="notEqual">
      <formula>DU254</formula>
    </cfRule>
  </conditionalFormatting>
  <conditionalFormatting sqref="DV256">
    <cfRule type="cellIs" dxfId="11484" priority="1204" operator="notEqual">
      <formula>DU257</formula>
    </cfRule>
  </conditionalFormatting>
  <conditionalFormatting sqref="DV259">
    <cfRule type="cellIs" dxfId="11483" priority="1183" operator="notEqual">
      <formula>DU260</formula>
    </cfRule>
  </conditionalFormatting>
  <conditionalFormatting sqref="DV262">
    <cfRule type="cellIs" dxfId="11482" priority="1162" operator="notEqual">
      <formula>DU263</formula>
    </cfRule>
  </conditionalFormatting>
  <conditionalFormatting sqref="DV265">
    <cfRule type="cellIs" dxfId="11481" priority="1141" operator="notEqual">
      <formula>DU266</formula>
    </cfRule>
  </conditionalFormatting>
  <conditionalFormatting sqref="DV268">
    <cfRule type="cellIs" dxfId="11480" priority="1120" operator="notEqual">
      <formula>DU269</formula>
    </cfRule>
  </conditionalFormatting>
  <conditionalFormatting sqref="DV271">
    <cfRule type="cellIs" dxfId="11479" priority="1100" operator="notEqual">
      <formula>DU272</formula>
    </cfRule>
  </conditionalFormatting>
  <conditionalFormatting sqref="DV274">
    <cfRule type="cellIs" dxfId="11478" priority="891" operator="notEqual">
      <formula>DU275</formula>
    </cfRule>
  </conditionalFormatting>
  <conditionalFormatting sqref="DV277">
    <cfRule type="cellIs" dxfId="11477" priority="1080" operator="notEqual">
      <formula>DU278</formula>
    </cfRule>
  </conditionalFormatting>
  <conditionalFormatting sqref="DV280">
    <cfRule type="cellIs" dxfId="11476" priority="1059" operator="notEqual">
      <formula>DU281</formula>
    </cfRule>
  </conditionalFormatting>
  <conditionalFormatting sqref="DV283">
    <cfRule type="cellIs" dxfId="11475" priority="1038" operator="notEqual">
      <formula>DU284</formula>
    </cfRule>
  </conditionalFormatting>
  <conditionalFormatting sqref="DV286">
    <cfRule type="cellIs" dxfId="11474" priority="1017" operator="notEqual">
      <formula>DU287</formula>
    </cfRule>
  </conditionalFormatting>
  <conditionalFormatting sqref="DV289">
    <cfRule type="cellIs" dxfId="11473" priority="996" operator="notEqual">
      <formula>DU290</formula>
    </cfRule>
  </conditionalFormatting>
  <conditionalFormatting sqref="DV292">
    <cfRule type="cellIs" dxfId="11472" priority="229" operator="notEqual">
      <formula>DU293</formula>
    </cfRule>
  </conditionalFormatting>
  <conditionalFormatting sqref="DV295">
    <cfRule type="cellIs" dxfId="11471" priority="975" operator="notEqual">
      <formula>DU296</formula>
    </cfRule>
  </conditionalFormatting>
  <conditionalFormatting sqref="DV298">
    <cfRule type="cellIs" dxfId="11470" priority="954" operator="notEqual">
      <formula>DU299</formula>
    </cfRule>
  </conditionalFormatting>
  <conditionalFormatting sqref="DV301">
    <cfRule type="cellIs" dxfId="11469" priority="933" operator="notEqual">
      <formula>DU302</formula>
    </cfRule>
  </conditionalFormatting>
  <conditionalFormatting sqref="DV304">
    <cfRule type="cellIs" dxfId="11468" priority="912" operator="notEqual">
      <formula>DU305</formula>
    </cfRule>
  </conditionalFormatting>
  <conditionalFormatting sqref="DV307">
    <cfRule type="cellIs" dxfId="11467" priority="6484" operator="notEqual">
      <formula>DU308</formula>
    </cfRule>
  </conditionalFormatting>
  <conditionalFormatting sqref="DV310">
    <cfRule type="cellIs" dxfId="11466" priority="24374" operator="notEqual">
      <formula>DU311</formula>
    </cfRule>
  </conditionalFormatting>
  <conditionalFormatting sqref="DV313">
    <cfRule type="cellIs" dxfId="11465" priority="6044" operator="notEqual">
      <formula>DU314</formula>
    </cfRule>
  </conditionalFormatting>
  <conditionalFormatting sqref="DV316">
    <cfRule type="cellIs" dxfId="11464" priority="5824" operator="notEqual">
      <formula>DU317</formula>
    </cfRule>
  </conditionalFormatting>
  <conditionalFormatting sqref="DV319">
    <cfRule type="cellIs" dxfId="11463" priority="5604" operator="notEqual">
      <formula>DU320</formula>
    </cfRule>
  </conditionalFormatting>
  <conditionalFormatting sqref="DV322">
    <cfRule type="cellIs" dxfId="11462" priority="5384" operator="notEqual">
      <formula>DU323</formula>
    </cfRule>
  </conditionalFormatting>
  <conditionalFormatting sqref="DV325">
    <cfRule type="cellIs" dxfId="11461" priority="5164" operator="notEqual">
      <formula>DU326</formula>
    </cfRule>
  </conditionalFormatting>
  <conditionalFormatting sqref="DV328">
    <cfRule type="cellIs" dxfId="11460" priority="4944" operator="notEqual">
      <formula>DU329</formula>
    </cfRule>
  </conditionalFormatting>
  <conditionalFormatting sqref="DV331">
    <cfRule type="cellIs" dxfId="11459" priority="4724" operator="notEqual">
      <formula>DU332</formula>
    </cfRule>
  </conditionalFormatting>
  <conditionalFormatting sqref="DV334">
    <cfRule type="cellIs" dxfId="11458" priority="118" operator="notEqual">
      <formula>DU335</formula>
    </cfRule>
  </conditionalFormatting>
  <conditionalFormatting sqref="DV337">
    <cfRule type="cellIs" dxfId="11457" priority="4504" operator="notEqual">
      <formula>DU338</formula>
    </cfRule>
  </conditionalFormatting>
  <conditionalFormatting sqref="DV340">
    <cfRule type="cellIs" dxfId="11456" priority="4284" operator="notEqual">
      <formula>DU341</formula>
    </cfRule>
  </conditionalFormatting>
  <conditionalFormatting sqref="DV343">
    <cfRule type="cellIs" dxfId="11455" priority="6264" operator="notEqual">
      <formula>DU344</formula>
    </cfRule>
  </conditionalFormatting>
  <conditionalFormatting sqref="DV346">
    <cfRule type="cellIs" dxfId="11454" priority="3844" operator="notEqual">
      <formula>DU347</formula>
    </cfRule>
  </conditionalFormatting>
  <conditionalFormatting sqref="DV349">
    <cfRule type="cellIs" dxfId="11453" priority="4064" operator="notEqual">
      <formula>DU350</formula>
    </cfRule>
  </conditionalFormatting>
  <conditionalFormatting sqref="DV352">
    <cfRule type="cellIs" dxfId="11452" priority="3404" operator="notEqual">
      <formula>DU353</formula>
    </cfRule>
  </conditionalFormatting>
  <conditionalFormatting sqref="DV355">
    <cfRule type="cellIs" dxfId="11451" priority="3184" operator="notEqual">
      <formula>DU356</formula>
    </cfRule>
  </conditionalFormatting>
  <conditionalFormatting sqref="DV358">
    <cfRule type="cellIs" dxfId="11450" priority="2964" operator="notEqual">
      <formula>DU359</formula>
    </cfRule>
  </conditionalFormatting>
  <conditionalFormatting sqref="DV361">
    <cfRule type="cellIs" dxfId="11449" priority="24254" operator="notEqual">
      <formula>DU362</formula>
    </cfRule>
  </conditionalFormatting>
  <conditionalFormatting sqref="DV364">
    <cfRule type="cellIs" dxfId="11448" priority="24134" operator="notEqual">
      <formula>DU365</formula>
    </cfRule>
  </conditionalFormatting>
  <conditionalFormatting sqref="DV367">
    <cfRule type="cellIs" dxfId="11447" priority="23894" operator="notEqual">
      <formula>DU368</formula>
    </cfRule>
  </conditionalFormatting>
  <conditionalFormatting sqref="DV370">
    <cfRule type="cellIs" dxfId="11446" priority="26644" operator="notEqual">
      <formula>DU371</formula>
    </cfRule>
  </conditionalFormatting>
  <conditionalFormatting sqref="DW19">
    <cfRule type="cellIs" dxfId="11445" priority="26853" operator="notEqual">
      <formula>DU20</formula>
    </cfRule>
  </conditionalFormatting>
  <conditionalFormatting sqref="DW22">
    <cfRule type="cellIs" dxfId="11444" priority="26843" operator="notEqual">
      <formula>DU23</formula>
    </cfRule>
  </conditionalFormatting>
  <conditionalFormatting sqref="DW25">
    <cfRule type="cellIs" dxfId="11443" priority="26833" operator="notEqual">
      <formula>DU26</formula>
    </cfRule>
  </conditionalFormatting>
  <conditionalFormatting sqref="DW28">
    <cfRule type="cellIs" dxfId="11442" priority="26823" operator="notEqual">
      <formula>DU29</formula>
    </cfRule>
  </conditionalFormatting>
  <conditionalFormatting sqref="DW31">
    <cfRule type="cellIs" dxfId="11441" priority="26813" operator="notEqual">
      <formula>DU32</formula>
    </cfRule>
  </conditionalFormatting>
  <conditionalFormatting sqref="DW34">
    <cfRule type="cellIs" dxfId="11440" priority="26803" operator="notEqual">
      <formula>DU35</formula>
    </cfRule>
  </conditionalFormatting>
  <conditionalFormatting sqref="DW37">
    <cfRule type="cellIs" dxfId="11439" priority="26793" operator="notEqual">
      <formula>DU38</formula>
    </cfRule>
  </conditionalFormatting>
  <conditionalFormatting sqref="DW40">
    <cfRule type="cellIs" dxfId="11438" priority="26783" operator="notEqual">
      <formula>DU41</formula>
    </cfRule>
  </conditionalFormatting>
  <conditionalFormatting sqref="DW43">
    <cfRule type="cellIs" dxfId="11437" priority="26773" operator="notEqual">
      <formula>DU44</formula>
    </cfRule>
  </conditionalFormatting>
  <conditionalFormatting sqref="DW46">
    <cfRule type="cellIs" dxfId="11436" priority="26763" operator="notEqual">
      <formula>DU47</formula>
    </cfRule>
  </conditionalFormatting>
  <conditionalFormatting sqref="DW49">
    <cfRule type="cellIs" dxfId="11435" priority="26753" operator="notEqual">
      <formula>DU50</formula>
    </cfRule>
  </conditionalFormatting>
  <conditionalFormatting sqref="DW52">
    <cfRule type="cellIs" dxfId="11434" priority="26743" operator="notEqual">
      <formula>DU53</formula>
    </cfRule>
  </conditionalFormatting>
  <conditionalFormatting sqref="DW55">
    <cfRule type="cellIs" dxfId="11433" priority="26733" operator="notEqual">
      <formula>DU56</formula>
    </cfRule>
  </conditionalFormatting>
  <conditionalFormatting sqref="DW58">
    <cfRule type="cellIs" dxfId="11432" priority="26723" operator="notEqual">
      <formula>DU59</formula>
    </cfRule>
  </conditionalFormatting>
  <conditionalFormatting sqref="DW61">
    <cfRule type="cellIs" dxfId="11431" priority="26713" operator="notEqual">
      <formula>DU62</formula>
    </cfRule>
  </conditionalFormatting>
  <conditionalFormatting sqref="DW64">
    <cfRule type="cellIs" dxfId="11430" priority="26703" operator="notEqual">
      <formula>DU65</formula>
    </cfRule>
  </conditionalFormatting>
  <conditionalFormatting sqref="DW67">
    <cfRule type="cellIs" dxfId="11429" priority="26693" operator="notEqual">
      <formula>DU68</formula>
    </cfRule>
  </conditionalFormatting>
  <conditionalFormatting sqref="DW70">
    <cfRule type="cellIs" dxfId="11428" priority="26683" operator="notEqual">
      <formula>DU71</formula>
    </cfRule>
  </conditionalFormatting>
  <conditionalFormatting sqref="DW73">
    <cfRule type="cellIs" dxfId="11427" priority="26673" operator="notEqual">
      <formula>DU74</formula>
    </cfRule>
  </conditionalFormatting>
  <conditionalFormatting sqref="DW76">
    <cfRule type="cellIs" dxfId="11426" priority="26053" operator="notEqual">
      <formula>DU77</formula>
    </cfRule>
  </conditionalFormatting>
  <conditionalFormatting sqref="DW79">
    <cfRule type="cellIs" dxfId="11425" priority="25933" operator="notEqual">
      <formula>DU80</formula>
    </cfRule>
  </conditionalFormatting>
  <conditionalFormatting sqref="DW82">
    <cfRule type="cellIs" dxfId="11424" priority="25813" operator="notEqual">
      <formula>DU83</formula>
    </cfRule>
  </conditionalFormatting>
  <conditionalFormatting sqref="DW85">
    <cfRule type="cellIs" dxfId="11423" priority="25693" operator="notEqual">
      <formula>DU86</formula>
    </cfRule>
  </conditionalFormatting>
  <conditionalFormatting sqref="DW88">
    <cfRule type="cellIs" dxfId="11422" priority="25573" operator="notEqual">
      <formula>DU89</formula>
    </cfRule>
  </conditionalFormatting>
  <conditionalFormatting sqref="DW91">
    <cfRule type="cellIs" dxfId="11421" priority="25333" operator="notEqual">
      <formula>DU92</formula>
    </cfRule>
  </conditionalFormatting>
  <conditionalFormatting sqref="DW94">
    <cfRule type="cellIs" dxfId="11420" priority="777" operator="notEqual">
      <formula>DU95</formula>
    </cfRule>
  </conditionalFormatting>
  <conditionalFormatting sqref="DW97">
    <cfRule type="cellIs" dxfId="11419" priority="25453" operator="notEqual">
      <formula>DU98</formula>
    </cfRule>
  </conditionalFormatting>
  <conditionalFormatting sqref="DW100">
    <cfRule type="cellIs" dxfId="11418" priority="25213" operator="notEqual">
      <formula>DU101</formula>
    </cfRule>
  </conditionalFormatting>
  <conditionalFormatting sqref="DW103">
    <cfRule type="cellIs" dxfId="11417" priority="25093" operator="notEqual">
      <formula>DU104</formula>
    </cfRule>
  </conditionalFormatting>
  <conditionalFormatting sqref="DW106">
    <cfRule type="cellIs" dxfId="11416" priority="24973" operator="notEqual">
      <formula>DU107</formula>
    </cfRule>
  </conditionalFormatting>
  <conditionalFormatting sqref="DW109">
    <cfRule type="cellIs" dxfId="11415" priority="24853" operator="notEqual">
      <formula>DU110</formula>
    </cfRule>
  </conditionalFormatting>
  <conditionalFormatting sqref="DW112">
    <cfRule type="cellIs" dxfId="11414" priority="24733" operator="notEqual">
      <formula>DU113</formula>
    </cfRule>
  </conditionalFormatting>
  <conditionalFormatting sqref="DW115">
    <cfRule type="cellIs" dxfId="11413" priority="24613" operator="notEqual">
      <formula>DU116</formula>
    </cfRule>
  </conditionalFormatting>
  <conditionalFormatting sqref="DW118">
    <cfRule type="cellIs" dxfId="11412" priority="24493" operator="notEqual">
      <formula>DU119</formula>
    </cfRule>
  </conditionalFormatting>
  <conditionalFormatting sqref="DW121">
    <cfRule type="cellIs" dxfId="11411" priority="19463" operator="notEqual">
      <formula>DU122</formula>
    </cfRule>
  </conditionalFormatting>
  <conditionalFormatting sqref="DW124">
    <cfRule type="cellIs" dxfId="11410" priority="19243" operator="notEqual">
      <formula>DU125</formula>
    </cfRule>
  </conditionalFormatting>
  <conditionalFormatting sqref="DW127">
    <cfRule type="cellIs" dxfId="11409" priority="19023" operator="notEqual">
      <formula>DU128</formula>
    </cfRule>
  </conditionalFormatting>
  <conditionalFormatting sqref="DW130">
    <cfRule type="cellIs" dxfId="11408" priority="18803" operator="notEqual">
      <formula>DU131</formula>
    </cfRule>
  </conditionalFormatting>
  <conditionalFormatting sqref="DW133">
    <cfRule type="cellIs" dxfId="11407" priority="18583" operator="notEqual">
      <formula>DU134</formula>
    </cfRule>
  </conditionalFormatting>
  <conditionalFormatting sqref="DW136">
    <cfRule type="cellIs" dxfId="11406" priority="18363" operator="notEqual">
      <formula>DU137</formula>
    </cfRule>
  </conditionalFormatting>
  <conditionalFormatting sqref="DW139">
    <cfRule type="cellIs" dxfId="11405" priority="18143" operator="notEqual">
      <formula>DU140</formula>
    </cfRule>
  </conditionalFormatting>
  <conditionalFormatting sqref="DW142">
    <cfRule type="cellIs" dxfId="11404" priority="17923" operator="notEqual">
      <formula>DU143</formula>
    </cfRule>
  </conditionalFormatting>
  <conditionalFormatting sqref="DW145">
    <cfRule type="cellIs" dxfId="11403" priority="17703" operator="notEqual">
      <formula>DU146</formula>
    </cfRule>
  </conditionalFormatting>
  <conditionalFormatting sqref="DW148">
    <cfRule type="cellIs" dxfId="11402" priority="17483" operator="notEqual">
      <formula>DU149</formula>
    </cfRule>
  </conditionalFormatting>
  <conditionalFormatting sqref="DW151">
    <cfRule type="cellIs" dxfId="11401" priority="17263" operator="notEqual">
      <formula>DU152</formula>
    </cfRule>
  </conditionalFormatting>
  <conditionalFormatting sqref="DW154">
    <cfRule type="cellIs" dxfId="11400" priority="17043" operator="notEqual">
      <formula>DU155</formula>
    </cfRule>
  </conditionalFormatting>
  <conditionalFormatting sqref="DW157">
    <cfRule type="cellIs" dxfId="11399" priority="16823" operator="notEqual">
      <formula>DU158</formula>
    </cfRule>
  </conditionalFormatting>
  <conditionalFormatting sqref="DW160">
    <cfRule type="cellIs" dxfId="11398" priority="16603" operator="notEqual">
      <formula>DU161</formula>
    </cfRule>
  </conditionalFormatting>
  <conditionalFormatting sqref="DW163">
    <cfRule type="cellIs" dxfId="11397" priority="16383" operator="notEqual">
      <formula>DU164</formula>
    </cfRule>
  </conditionalFormatting>
  <conditionalFormatting sqref="DW166">
    <cfRule type="cellIs" dxfId="11396" priority="557" operator="notEqual">
      <formula>DU167</formula>
    </cfRule>
  </conditionalFormatting>
  <conditionalFormatting sqref="DW169">
    <cfRule type="cellIs" dxfId="11395" priority="16163" operator="notEqual">
      <formula>DU170</formula>
    </cfRule>
  </conditionalFormatting>
  <conditionalFormatting sqref="DW172">
    <cfRule type="cellIs" dxfId="11394" priority="15943" operator="notEqual">
      <formula>DU173</formula>
    </cfRule>
  </conditionalFormatting>
  <conditionalFormatting sqref="DW175">
    <cfRule type="cellIs" dxfId="11393" priority="15723" operator="notEqual">
      <formula>DU176</formula>
    </cfRule>
  </conditionalFormatting>
  <conditionalFormatting sqref="DW178">
    <cfRule type="cellIs" dxfId="11392" priority="15503" operator="notEqual">
      <formula>DU179</formula>
    </cfRule>
  </conditionalFormatting>
  <conditionalFormatting sqref="DW181">
    <cfRule type="cellIs" dxfId="11391" priority="15283" operator="notEqual">
      <formula>DU182</formula>
    </cfRule>
  </conditionalFormatting>
  <conditionalFormatting sqref="DW184">
    <cfRule type="cellIs" dxfId="11390" priority="15063" operator="notEqual">
      <formula>DU185</formula>
    </cfRule>
  </conditionalFormatting>
  <conditionalFormatting sqref="DW187">
    <cfRule type="cellIs" dxfId="11389" priority="14843" operator="notEqual">
      <formula>DU188</formula>
    </cfRule>
  </conditionalFormatting>
  <conditionalFormatting sqref="DW190">
    <cfRule type="cellIs" dxfId="11388" priority="14623" operator="notEqual">
      <formula>DU191</formula>
    </cfRule>
  </conditionalFormatting>
  <conditionalFormatting sqref="DW193">
    <cfRule type="cellIs" dxfId="11387" priority="14403" operator="notEqual">
      <formula>DU194</formula>
    </cfRule>
  </conditionalFormatting>
  <conditionalFormatting sqref="DW196">
    <cfRule type="cellIs" dxfId="11386" priority="14183" operator="notEqual">
      <formula>DU197</formula>
    </cfRule>
  </conditionalFormatting>
  <conditionalFormatting sqref="DW199">
    <cfRule type="cellIs" dxfId="11385" priority="13963" operator="notEqual">
      <formula>DU200</formula>
    </cfRule>
  </conditionalFormatting>
  <conditionalFormatting sqref="DW202">
    <cfRule type="cellIs" dxfId="11384" priority="13743" operator="notEqual">
      <formula>DU203</formula>
    </cfRule>
  </conditionalFormatting>
  <conditionalFormatting sqref="DW205">
    <cfRule type="cellIs" dxfId="11383" priority="13523" operator="notEqual">
      <formula>DU206</formula>
    </cfRule>
  </conditionalFormatting>
  <conditionalFormatting sqref="DW208">
    <cfRule type="cellIs" dxfId="11382" priority="13303" operator="notEqual">
      <formula>DU209</formula>
    </cfRule>
  </conditionalFormatting>
  <conditionalFormatting sqref="DW211">
    <cfRule type="cellIs" dxfId="11381" priority="13083" operator="notEqual">
      <formula>DU212</formula>
    </cfRule>
  </conditionalFormatting>
  <conditionalFormatting sqref="DW214">
    <cfRule type="cellIs" dxfId="11380" priority="12863" operator="notEqual">
      <formula>DU215</formula>
    </cfRule>
  </conditionalFormatting>
  <conditionalFormatting sqref="DW217">
    <cfRule type="cellIs" dxfId="11379" priority="12643" operator="notEqual">
      <formula>DU218</formula>
    </cfRule>
  </conditionalFormatting>
  <conditionalFormatting sqref="DW220">
    <cfRule type="cellIs" dxfId="11378" priority="12423" operator="notEqual">
      <formula>DU221</formula>
    </cfRule>
  </conditionalFormatting>
  <conditionalFormatting sqref="DW223">
    <cfRule type="cellIs" dxfId="11377" priority="12203" operator="notEqual">
      <formula>DU224</formula>
    </cfRule>
  </conditionalFormatting>
  <conditionalFormatting sqref="DW226">
    <cfRule type="cellIs" dxfId="11376" priority="11983" operator="notEqual">
      <formula>DU227</formula>
    </cfRule>
  </conditionalFormatting>
  <conditionalFormatting sqref="DW229">
    <cfRule type="cellIs" dxfId="11375" priority="11763" operator="notEqual">
      <formula>DU230</formula>
    </cfRule>
  </conditionalFormatting>
  <conditionalFormatting sqref="DW232">
    <cfRule type="cellIs" dxfId="11374" priority="11543" operator="notEqual">
      <formula>DU233</formula>
    </cfRule>
  </conditionalFormatting>
  <conditionalFormatting sqref="DW235">
    <cfRule type="cellIs" dxfId="11373" priority="11323" operator="notEqual">
      <formula>DU236</formula>
    </cfRule>
  </conditionalFormatting>
  <conditionalFormatting sqref="DW238">
    <cfRule type="cellIs" dxfId="11372" priority="11103" operator="notEqual">
      <formula>DU239</formula>
    </cfRule>
  </conditionalFormatting>
  <conditionalFormatting sqref="DW241">
    <cfRule type="cellIs" dxfId="11371" priority="10883" operator="notEqual">
      <formula>DU242</formula>
    </cfRule>
  </conditionalFormatting>
  <conditionalFormatting sqref="DW244">
    <cfRule type="cellIs" dxfId="11370" priority="1287" operator="notEqual">
      <formula>DU245</formula>
    </cfRule>
  </conditionalFormatting>
  <conditionalFormatting sqref="DW247">
    <cfRule type="cellIs" dxfId="11369" priority="1266" operator="notEqual">
      <formula>DU248</formula>
    </cfRule>
  </conditionalFormatting>
  <conditionalFormatting sqref="DW250">
    <cfRule type="cellIs" dxfId="11368" priority="1245" operator="notEqual">
      <formula>DU251</formula>
    </cfRule>
  </conditionalFormatting>
  <conditionalFormatting sqref="DW253">
    <cfRule type="cellIs" dxfId="11367" priority="1224" operator="notEqual">
      <formula>DU254</formula>
    </cfRule>
  </conditionalFormatting>
  <conditionalFormatting sqref="DW256">
    <cfRule type="cellIs" dxfId="11366" priority="1203" operator="notEqual">
      <formula>DU257</formula>
    </cfRule>
  </conditionalFormatting>
  <conditionalFormatting sqref="DW259">
    <cfRule type="cellIs" dxfId="11365" priority="1182" operator="notEqual">
      <formula>DU260</formula>
    </cfRule>
  </conditionalFormatting>
  <conditionalFormatting sqref="DW262">
    <cfRule type="cellIs" dxfId="11364" priority="1161" operator="notEqual">
      <formula>DU263</formula>
    </cfRule>
  </conditionalFormatting>
  <conditionalFormatting sqref="DW265">
    <cfRule type="cellIs" dxfId="11363" priority="1140" operator="notEqual">
      <formula>DU266</formula>
    </cfRule>
  </conditionalFormatting>
  <conditionalFormatting sqref="DW268">
    <cfRule type="cellIs" dxfId="11362" priority="1119" operator="notEqual">
      <formula>DU269</formula>
    </cfRule>
  </conditionalFormatting>
  <conditionalFormatting sqref="DW271">
    <cfRule type="cellIs" dxfId="11361" priority="1099" operator="notEqual">
      <formula>DU272</formula>
    </cfRule>
  </conditionalFormatting>
  <conditionalFormatting sqref="DW274">
    <cfRule type="cellIs" dxfId="11360" priority="890" operator="notEqual">
      <formula>DU275</formula>
    </cfRule>
  </conditionalFormatting>
  <conditionalFormatting sqref="DW277">
    <cfRule type="cellIs" dxfId="11359" priority="1079" operator="notEqual">
      <formula>DU278</formula>
    </cfRule>
  </conditionalFormatting>
  <conditionalFormatting sqref="DW280">
    <cfRule type="cellIs" dxfId="11358" priority="1058" operator="notEqual">
      <formula>DU281</formula>
    </cfRule>
  </conditionalFormatting>
  <conditionalFormatting sqref="DW283">
    <cfRule type="cellIs" dxfId="11357" priority="1037" operator="notEqual">
      <formula>DU284</formula>
    </cfRule>
  </conditionalFormatting>
  <conditionalFormatting sqref="DW286">
    <cfRule type="cellIs" dxfId="11356" priority="1016" operator="notEqual">
      <formula>DU287</formula>
    </cfRule>
  </conditionalFormatting>
  <conditionalFormatting sqref="DW289">
    <cfRule type="cellIs" dxfId="11355" priority="995" operator="notEqual">
      <formula>DU290</formula>
    </cfRule>
  </conditionalFormatting>
  <conditionalFormatting sqref="DW292">
    <cfRule type="cellIs" dxfId="11354" priority="228" operator="notEqual">
      <formula>DU293</formula>
    </cfRule>
  </conditionalFormatting>
  <conditionalFormatting sqref="DW295">
    <cfRule type="cellIs" dxfId="11353" priority="974" operator="notEqual">
      <formula>DU296</formula>
    </cfRule>
  </conditionalFormatting>
  <conditionalFormatting sqref="DW298">
    <cfRule type="cellIs" dxfId="11352" priority="953" operator="notEqual">
      <formula>DU299</formula>
    </cfRule>
  </conditionalFormatting>
  <conditionalFormatting sqref="DW301">
    <cfRule type="cellIs" dxfId="11351" priority="932" operator="notEqual">
      <formula>DU302</formula>
    </cfRule>
  </conditionalFormatting>
  <conditionalFormatting sqref="DW304">
    <cfRule type="cellIs" dxfId="11350" priority="911" operator="notEqual">
      <formula>DU305</formula>
    </cfRule>
  </conditionalFormatting>
  <conditionalFormatting sqref="DW307">
    <cfRule type="cellIs" dxfId="11349" priority="6483" operator="notEqual">
      <formula>DU308</formula>
    </cfRule>
  </conditionalFormatting>
  <conditionalFormatting sqref="DW310">
    <cfRule type="cellIs" dxfId="11348" priority="24373" operator="notEqual">
      <formula>DU311</formula>
    </cfRule>
  </conditionalFormatting>
  <conditionalFormatting sqref="DW313">
    <cfRule type="cellIs" dxfId="11347" priority="6043" operator="notEqual">
      <formula>DU314</formula>
    </cfRule>
  </conditionalFormatting>
  <conditionalFormatting sqref="DW316">
    <cfRule type="cellIs" dxfId="11346" priority="5823" operator="notEqual">
      <formula>DU317</formula>
    </cfRule>
  </conditionalFormatting>
  <conditionalFormatting sqref="DW319">
    <cfRule type="cellIs" dxfId="11345" priority="5603" operator="notEqual">
      <formula>DU320</formula>
    </cfRule>
  </conditionalFormatting>
  <conditionalFormatting sqref="DW322">
    <cfRule type="cellIs" dxfId="11344" priority="5383" operator="notEqual">
      <formula>DU323</formula>
    </cfRule>
  </conditionalFormatting>
  <conditionalFormatting sqref="DW325">
    <cfRule type="cellIs" dxfId="11343" priority="5163" operator="notEqual">
      <formula>DU326</formula>
    </cfRule>
  </conditionalFormatting>
  <conditionalFormatting sqref="DW328">
    <cfRule type="cellIs" dxfId="11342" priority="4943" operator="notEqual">
      <formula>DU329</formula>
    </cfRule>
  </conditionalFormatting>
  <conditionalFormatting sqref="DW331">
    <cfRule type="cellIs" dxfId="11341" priority="4723" operator="notEqual">
      <formula>DU332</formula>
    </cfRule>
  </conditionalFormatting>
  <conditionalFormatting sqref="DW334">
    <cfRule type="cellIs" dxfId="11340" priority="117" operator="notEqual">
      <formula>DU335</formula>
    </cfRule>
  </conditionalFormatting>
  <conditionalFormatting sqref="DW337">
    <cfRule type="cellIs" dxfId="11339" priority="4503" operator="notEqual">
      <formula>DU338</formula>
    </cfRule>
  </conditionalFormatting>
  <conditionalFormatting sqref="DW340">
    <cfRule type="cellIs" dxfId="11338" priority="4283" operator="notEqual">
      <formula>DU341</formula>
    </cfRule>
  </conditionalFormatting>
  <conditionalFormatting sqref="DW343">
    <cfRule type="cellIs" dxfId="11337" priority="6263" operator="notEqual">
      <formula>DU344</formula>
    </cfRule>
  </conditionalFormatting>
  <conditionalFormatting sqref="DW346">
    <cfRule type="cellIs" dxfId="11336" priority="3843" operator="notEqual">
      <formula>DU347</formula>
    </cfRule>
  </conditionalFormatting>
  <conditionalFormatting sqref="DW349">
    <cfRule type="cellIs" dxfId="11335" priority="4063" operator="notEqual">
      <formula>DU350</formula>
    </cfRule>
  </conditionalFormatting>
  <conditionalFormatting sqref="DW352">
    <cfRule type="cellIs" dxfId="11334" priority="3403" operator="notEqual">
      <formula>DU353</formula>
    </cfRule>
  </conditionalFormatting>
  <conditionalFormatting sqref="DW355">
    <cfRule type="cellIs" dxfId="11333" priority="3183" operator="notEqual">
      <formula>DU356</formula>
    </cfRule>
  </conditionalFormatting>
  <conditionalFormatting sqref="DW358">
    <cfRule type="cellIs" dxfId="11332" priority="2963" operator="notEqual">
      <formula>DU359</formula>
    </cfRule>
  </conditionalFormatting>
  <conditionalFormatting sqref="DW361">
    <cfRule type="cellIs" dxfId="11331" priority="24253" operator="notEqual">
      <formula>DU362</formula>
    </cfRule>
  </conditionalFormatting>
  <conditionalFormatting sqref="DW364">
    <cfRule type="cellIs" dxfId="11330" priority="24133" operator="notEqual">
      <formula>DU365</formula>
    </cfRule>
  </conditionalFormatting>
  <conditionalFormatting sqref="DW367">
    <cfRule type="cellIs" dxfId="11329" priority="23893" operator="notEqual">
      <formula>DU368</formula>
    </cfRule>
  </conditionalFormatting>
  <conditionalFormatting sqref="DW370">
    <cfRule type="cellIs" dxfId="11328" priority="26643" operator="notEqual">
      <formula>DU371</formula>
    </cfRule>
  </conditionalFormatting>
  <conditionalFormatting sqref="DX19">
    <cfRule type="cellIs" dxfId="11327" priority="26852" operator="notEqual">
      <formula>DU20</formula>
    </cfRule>
  </conditionalFormatting>
  <conditionalFormatting sqref="DX22">
    <cfRule type="cellIs" dxfId="11326" priority="26842" operator="notEqual">
      <formula>DU23</formula>
    </cfRule>
  </conditionalFormatting>
  <conditionalFormatting sqref="DX25">
    <cfRule type="cellIs" dxfId="11325" priority="26832" operator="notEqual">
      <formula>DU26</formula>
    </cfRule>
  </conditionalFormatting>
  <conditionalFormatting sqref="DX28">
    <cfRule type="cellIs" dxfId="11324" priority="26822" operator="notEqual">
      <formula>DU29</formula>
    </cfRule>
  </conditionalFormatting>
  <conditionalFormatting sqref="DX31">
    <cfRule type="cellIs" dxfId="11323" priority="26812" operator="notEqual">
      <formula>DU32</formula>
    </cfRule>
  </conditionalFormatting>
  <conditionalFormatting sqref="DX34">
    <cfRule type="cellIs" dxfId="11322" priority="26802" operator="notEqual">
      <formula>DU35</formula>
    </cfRule>
  </conditionalFormatting>
  <conditionalFormatting sqref="DX37">
    <cfRule type="cellIs" dxfId="11321" priority="26792" operator="notEqual">
      <formula>DU38</formula>
    </cfRule>
  </conditionalFormatting>
  <conditionalFormatting sqref="DX40">
    <cfRule type="cellIs" dxfId="11320" priority="26782" operator="notEqual">
      <formula>DU41</formula>
    </cfRule>
  </conditionalFormatting>
  <conditionalFormatting sqref="DX43">
    <cfRule type="cellIs" dxfId="11319" priority="26772" operator="notEqual">
      <formula>DU44</formula>
    </cfRule>
  </conditionalFormatting>
  <conditionalFormatting sqref="DX46">
    <cfRule type="cellIs" dxfId="11318" priority="26762" operator="notEqual">
      <formula>DU47</formula>
    </cfRule>
  </conditionalFormatting>
  <conditionalFormatting sqref="DX49">
    <cfRule type="cellIs" dxfId="11317" priority="26752" operator="notEqual">
      <formula>DU50</formula>
    </cfRule>
  </conditionalFormatting>
  <conditionalFormatting sqref="DX52">
    <cfRule type="cellIs" dxfId="11316" priority="26742" operator="notEqual">
      <formula>DU53</formula>
    </cfRule>
  </conditionalFormatting>
  <conditionalFormatting sqref="DX55">
    <cfRule type="cellIs" dxfId="11315" priority="26732" operator="notEqual">
      <formula>DU56</formula>
    </cfRule>
  </conditionalFormatting>
  <conditionalFormatting sqref="DX58">
    <cfRule type="cellIs" dxfId="11314" priority="26722" operator="notEqual">
      <formula>DU59</formula>
    </cfRule>
  </conditionalFormatting>
  <conditionalFormatting sqref="DX61">
    <cfRule type="cellIs" dxfId="11313" priority="26712" operator="notEqual">
      <formula>DU62</formula>
    </cfRule>
  </conditionalFormatting>
  <conditionalFormatting sqref="DX64">
    <cfRule type="cellIs" dxfId="11312" priority="26702" operator="notEqual">
      <formula>DU65</formula>
    </cfRule>
  </conditionalFormatting>
  <conditionalFormatting sqref="DX67">
    <cfRule type="cellIs" dxfId="11311" priority="26692" operator="notEqual">
      <formula>DU68</formula>
    </cfRule>
  </conditionalFormatting>
  <conditionalFormatting sqref="DX70">
    <cfRule type="cellIs" dxfId="11310" priority="26682" operator="notEqual">
      <formula>DU71</formula>
    </cfRule>
  </conditionalFormatting>
  <conditionalFormatting sqref="DX73">
    <cfRule type="cellIs" dxfId="11309" priority="26672" operator="notEqual">
      <formula>DU74</formula>
    </cfRule>
  </conditionalFormatting>
  <conditionalFormatting sqref="DX76">
    <cfRule type="cellIs" dxfId="11308" priority="26052" operator="notEqual">
      <formula>DU77</formula>
    </cfRule>
  </conditionalFormatting>
  <conditionalFormatting sqref="DX79">
    <cfRule type="cellIs" dxfId="11307" priority="25932" operator="notEqual">
      <formula>DU80</formula>
    </cfRule>
  </conditionalFormatting>
  <conditionalFormatting sqref="DX82">
    <cfRule type="cellIs" dxfId="11306" priority="25812" operator="notEqual">
      <formula>DU83</formula>
    </cfRule>
  </conditionalFormatting>
  <conditionalFormatting sqref="DX85">
    <cfRule type="cellIs" dxfId="11305" priority="25692" operator="notEqual">
      <formula>DU86</formula>
    </cfRule>
  </conditionalFormatting>
  <conditionalFormatting sqref="DX88">
    <cfRule type="cellIs" dxfId="11304" priority="25572" operator="notEqual">
      <formula>DU89</formula>
    </cfRule>
  </conditionalFormatting>
  <conditionalFormatting sqref="DX91">
    <cfRule type="cellIs" dxfId="11303" priority="25332" operator="notEqual">
      <formula>DU92</formula>
    </cfRule>
  </conditionalFormatting>
  <conditionalFormatting sqref="DX94">
    <cfRule type="cellIs" dxfId="11302" priority="776" operator="notEqual">
      <formula>DU95</formula>
    </cfRule>
  </conditionalFormatting>
  <conditionalFormatting sqref="DX97">
    <cfRule type="cellIs" dxfId="11301" priority="25452" operator="notEqual">
      <formula>DU98</formula>
    </cfRule>
  </conditionalFormatting>
  <conditionalFormatting sqref="DX100">
    <cfRule type="cellIs" dxfId="11300" priority="25212" operator="notEqual">
      <formula>DU101</formula>
    </cfRule>
  </conditionalFormatting>
  <conditionalFormatting sqref="DX103">
    <cfRule type="cellIs" dxfId="11299" priority="25092" operator="notEqual">
      <formula>DU104</formula>
    </cfRule>
  </conditionalFormatting>
  <conditionalFormatting sqref="DX106">
    <cfRule type="cellIs" dxfId="11298" priority="24972" operator="notEqual">
      <formula>DU107</formula>
    </cfRule>
  </conditionalFormatting>
  <conditionalFormatting sqref="DX109">
    <cfRule type="cellIs" dxfId="11297" priority="24852" operator="notEqual">
      <formula>DU110</formula>
    </cfRule>
  </conditionalFormatting>
  <conditionalFormatting sqref="DX112">
    <cfRule type="cellIs" dxfId="11296" priority="24732" operator="notEqual">
      <formula>DU113</formula>
    </cfRule>
  </conditionalFormatting>
  <conditionalFormatting sqref="DX115">
    <cfRule type="cellIs" dxfId="11295" priority="24612" operator="notEqual">
      <formula>DU116</formula>
    </cfRule>
  </conditionalFormatting>
  <conditionalFormatting sqref="DX118">
    <cfRule type="cellIs" dxfId="11294" priority="24492" operator="notEqual">
      <formula>DU119</formula>
    </cfRule>
  </conditionalFormatting>
  <conditionalFormatting sqref="DX121">
    <cfRule type="cellIs" dxfId="11293" priority="19462" operator="notEqual">
      <formula>DU122</formula>
    </cfRule>
  </conditionalFormatting>
  <conditionalFormatting sqref="DX124">
    <cfRule type="cellIs" dxfId="11292" priority="19242" operator="notEqual">
      <formula>DU125</formula>
    </cfRule>
  </conditionalFormatting>
  <conditionalFormatting sqref="DX127">
    <cfRule type="cellIs" dxfId="11291" priority="19022" operator="notEqual">
      <formula>DU128</formula>
    </cfRule>
  </conditionalFormatting>
  <conditionalFormatting sqref="DX130">
    <cfRule type="cellIs" dxfId="11290" priority="18802" operator="notEqual">
      <formula>DU131</formula>
    </cfRule>
  </conditionalFormatting>
  <conditionalFormatting sqref="DX133">
    <cfRule type="cellIs" dxfId="11289" priority="18582" operator="notEqual">
      <formula>DU134</formula>
    </cfRule>
  </conditionalFormatting>
  <conditionalFormatting sqref="DX136">
    <cfRule type="cellIs" dxfId="11288" priority="18362" operator="notEqual">
      <formula>DU137</formula>
    </cfRule>
  </conditionalFormatting>
  <conditionalFormatting sqref="DX139">
    <cfRule type="cellIs" dxfId="11287" priority="18142" operator="notEqual">
      <formula>DU140</formula>
    </cfRule>
  </conditionalFormatting>
  <conditionalFormatting sqref="DX142">
    <cfRule type="cellIs" dxfId="11286" priority="17922" operator="notEqual">
      <formula>DU143</formula>
    </cfRule>
  </conditionalFormatting>
  <conditionalFormatting sqref="DX145">
    <cfRule type="cellIs" dxfId="11285" priority="17702" operator="notEqual">
      <formula>DU146</formula>
    </cfRule>
  </conditionalFormatting>
  <conditionalFormatting sqref="DX148">
    <cfRule type="cellIs" dxfId="11284" priority="17482" operator="notEqual">
      <formula>DU149</formula>
    </cfRule>
  </conditionalFormatting>
  <conditionalFormatting sqref="DX151">
    <cfRule type="cellIs" dxfId="11283" priority="17262" operator="notEqual">
      <formula>DU152</formula>
    </cfRule>
  </conditionalFormatting>
  <conditionalFormatting sqref="DX154">
    <cfRule type="cellIs" dxfId="11282" priority="17042" operator="notEqual">
      <formula>DU155</formula>
    </cfRule>
  </conditionalFormatting>
  <conditionalFormatting sqref="DX157">
    <cfRule type="cellIs" dxfId="11281" priority="16822" operator="notEqual">
      <formula>DU158</formula>
    </cfRule>
  </conditionalFormatting>
  <conditionalFormatting sqref="DX160">
    <cfRule type="cellIs" dxfId="11280" priority="16602" operator="notEqual">
      <formula>DU161</formula>
    </cfRule>
  </conditionalFormatting>
  <conditionalFormatting sqref="DX163">
    <cfRule type="cellIs" dxfId="11279" priority="16382" operator="notEqual">
      <formula>DU164</formula>
    </cfRule>
  </conditionalFormatting>
  <conditionalFormatting sqref="DX166">
    <cfRule type="cellIs" dxfId="11278" priority="556" operator="notEqual">
      <formula>DU167</formula>
    </cfRule>
  </conditionalFormatting>
  <conditionalFormatting sqref="DX169">
    <cfRule type="cellIs" dxfId="11277" priority="16162" operator="notEqual">
      <formula>DU170</formula>
    </cfRule>
  </conditionalFormatting>
  <conditionalFormatting sqref="DX172">
    <cfRule type="cellIs" dxfId="11276" priority="15942" operator="notEqual">
      <formula>DU173</formula>
    </cfRule>
  </conditionalFormatting>
  <conditionalFormatting sqref="DX175">
    <cfRule type="cellIs" dxfId="11275" priority="15722" operator="notEqual">
      <formula>DU176</formula>
    </cfRule>
  </conditionalFormatting>
  <conditionalFormatting sqref="DX178">
    <cfRule type="cellIs" dxfId="11274" priority="15502" operator="notEqual">
      <formula>DU179</formula>
    </cfRule>
  </conditionalFormatting>
  <conditionalFormatting sqref="DX181">
    <cfRule type="cellIs" dxfId="11273" priority="15282" operator="notEqual">
      <formula>DU182</formula>
    </cfRule>
  </conditionalFormatting>
  <conditionalFormatting sqref="DX184">
    <cfRule type="cellIs" dxfId="11272" priority="15062" operator="notEqual">
      <formula>DU185</formula>
    </cfRule>
  </conditionalFormatting>
  <conditionalFormatting sqref="DX187">
    <cfRule type="cellIs" dxfId="11271" priority="14842" operator="notEqual">
      <formula>DU188</formula>
    </cfRule>
  </conditionalFormatting>
  <conditionalFormatting sqref="DX190">
    <cfRule type="cellIs" dxfId="11270" priority="14622" operator="notEqual">
      <formula>DU191</formula>
    </cfRule>
  </conditionalFormatting>
  <conditionalFormatting sqref="DX193">
    <cfRule type="cellIs" dxfId="11269" priority="14402" operator="notEqual">
      <formula>DU194</formula>
    </cfRule>
  </conditionalFormatting>
  <conditionalFormatting sqref="DX196">
    <cfRule type="cellIs" dxfId="11268" priority="14182" operator="notEqual">
      <formula>DU197</formula>
    </cfRule>
  </conditionalFormatting>
  <conditionalFormatting sqref="DX199">
    <cfRule type="cellIs" dxfId="11267" priority="13962" operator="notEqual">
      <formula>DU200</formula>
    </cfRule>
  </conditionalFormatting>
  <conditionalFormatting sqref="DX202">
    <cfRule type="cellIs" dxfId="11266" priority="13742" operator="notEqual">
      <formula>DU203</formula>
    </cfRule>
  </conditionalFormatting>
  <conditionalFormatting sqref="DX205">
    <cfRule type="cellIs" dxfId="11265" priority="13522" operator="notEqual">
      <formula>DU206</formula>
    </cfRule>
  </conditionalFormatting>
  <conditionalFormatting sqref="DX208">
    <cfRule type="cellIs" dxfId="11264" priority="13302" operator="notEqual">
      <formula>DU209</formula>
    </cfRule>
  </conditionalFormatting>
  <conditionalFormatting sqref="DX211">
    <cfRule type="cellIs" dxfId="11263" priority="13082" operator="notEqual">
      <formula>DU212</formula>
    </cfRule>
  </conditionalFormatting>
  <conditionalFormatting sqref="DX214">
    <cfRule type="cellIs" dxfId="11262" priority="12862" operator="notEqual">
      <formula>DU215</formula>
    </cfRule>
  </conditionalFormatting>
  <conditionalFormatting sqref="DX217">
    <cfRule type="cellIs" dxfId="11261" priority="12642" operator="notEqual">
      <formula>DU218</formula>
    </cfRule>
  </conditionalFormatting>
  <conditionalFormatting sqref="DX220">
    <cfRule type="cellIs" dxfId="11260" priority="12422" operator="notEqual">
      <formula>DU221</formula>
    </cfRule>
  </conditionalFormatting>
  <conditionalFormatting sqref="DX223">
    <cfRule type="cellIs" dxfId="11259" priority="12202" operator="notEqual">
      <formula>DU224</formula>
    </cfRule>
  </conditionalFormatting>
  <conditionalFormatting sqref="DX226">
    <cfRule type="cellIs" dxfId="11258" priority="11982" operator="notEqual">
      <formula>DU227</formula>
    </cfRule>
  </conditionalFormatting>
  <conditionalFormatting sqref="DX229">
    <cfRule type="cellIs" dxfId="11257" priority="11762" operator="notEqual">
      <formula>DU230</formula>
    </cfRule>
  </conditionalFormatting>
  <conditionalFormatting sqref="DX232">
    <cfRule type="cellIs" dxfId="11256" priority="11542" operator="notEqual">
      <formula>DU233</formula>
    </cfRule>
  </conditionalFormatting>
  <conditionalFormatting sqref="DX235">
    <cfRule type="cellIs" dxfId="11255" priority="11322" operator="notEqual">
      <formula>DU236</formula>
    </cfRule>
  </conditionalFormatting>
  <conditionalFormatting sqref="DX238">
    <cfRule type="cellIs" dxfId="11254" priority="11102" operator="notEqual">
      <formula>DU239</formula>
    </cfRule>
  </conditionalFormatting>
  <conditionalFormatting sqref="DX241">
    <cfRule type="cellIs" dxfId="11253" priority="10882" operator="notEqual">
      <formula>DU242</formula>
    </cfRule>
  </conditionalFormatting>
  <conditionalFormatting sqref="DX244">
    <cfRule type="cellIs" dxfId="11252" priority="1286" operator="notEqual">
      <formula>DU245</formula>
    </cfRule>
  </conditionalFormatting>
  <conditionalFormatting sqref="DX247">
    <cfRule type="cellIs" dxfId="11251" priority="1265" operator="notEqual">
      <formula>DU248</formula>
    </cfRule>
  </conditionalFormatting>
  <conditionalFormatting sqref="DX250">
    <cfRule type="cellIs" dxfId="11250" priority="1244" operator="notEqual">
      <formula>DU251</formula>
    </cfRule>
  </conditionalFormatting>
  <conditionalFormatting sqref="DX253">
    <cfRule type="cellIs" dxfId="11249" priority="1223" operator="notEqual">
      <formula>DU254</formula>
    </cfRule>
  </conditionalFormatting>
  <conditionalFormatting sqref="DX256">
    <cfRule type="cellIs" dxfId="11248" priority="1202" operator="notEqual">
      <formula>DU257</formula>
    </cfRule>
  </conditionalFormatting>
  <conditionalFormatting sqref="DX259">
    <cfRule type="cellIs" dxfId="11247" priority="1181" operator="notEqual">
      <formula>DU260</formula>
    </cfRule>
  </conditionalFormatting>
  <conditionalFormatting sqref="DX262">
    <cfRule type="cellIs" dxfId="11246" priority="1160" operator="notEqual">
      <formula>DU263</formula>
    </cfRule>
  </conditionalFormatting>
  <conditionalFormatting sqref="DX265">
    <cfRule type="cellIs" dxfId="11245" priority="1139" operator="notEqual">
      <formula>DU266</formula>
    </cfRule>
  </conditionalFormatting>
  <conditionalFormatting sqref="DX268">
    <cfRule type="cellIs" dxfId="11244" priority="1118" operator="notEqual">
      <formula>DU269</formula>
    </cfRule>
  </conditionalFormatting>
  <conditionalFormatting sqref="DX271">
    <cfRule type="cellIs" dxfId="11243" priority="1098" operator="notEqual">
      <formula>DU272</formula>
    </cfRule>
  </conditionalFormatting>
  <conditionalFormatting sqref="DX274">
    <cfRule type="cellIs" dxfId="11242" priority="889" operator="notEqual">
      <formula>DU275</formula>
    </cfRule>
  </conditionalFormatting>
  <conditionalFormatting sqref="DX277">
    <cfRule type="cellIs" dxfId="11241" priority="1078" operator="notEqual">
      <formula>DU278</formula>
    </cfRule>
  </conditionalFormatting>
  <conditionalFormatting sqref="DX280">
    <cfRule type="cellIs" dxfId="11240" priority="1057" operator="notEqual">
      <formula>DU281</formula>
    </cfRule>
  </conditionalFormatting>
  <conditionalFormatting sqref="DX283">
    <cfRule type="cellIs" dxfId="11239" priority="1036" operator="notEqual">
      <formula>DU284</formula>
    </cfRule>
  </conditionalFormatting>
  <conditionalFormatting sqref="DX286">
    <cfRule type="cellIs" dxfId="11238" priority="1015" operator="notEqual">
      <formula>DU287</formula>
    </cfRule>
  </conditionalFormatting>
  <conditionalFormatting sqref="DX289">
    <cfRule type="cellIs" dxfId="11237" priority="994" operator="notEqual">
      <formula>DU290</formula>
    </cfRule>
  </conditionalFormatting>
  <conditionalFormatting sqref="DX292">
    <cfRule type="cellIs" dxfId="11236" priority="227" operator="notEqual">
      <formula>DU293</formula>
    </cfRule>
  </conditionalFormatting>
  <conditionalFormatting sqref="DX295">
    <cfRule type="cellIs" dxfId="11235" priority="973" operator="notEqual">
      <formula>DU296</formula>
    </cfRule>
  </conditionalFormatting>
  <conditionalFormatting sqref="DX298">
    <cfRule type="cellIs" dxfId="11234" priority="952" operator="notEqual">
      <formula>DU299</formula>
    </cfRule>
  </conditionalFormatting>
  <conditionalFormatting sqref="DX301">
    <cfRule type="cellIs" dxfId="11233" priority="931" operator="notEqual">
      <formula>DU302</formula>
    </cfRule>
  </conditionalFormatting>
  <conditionalFormatting sqref="DX304">
    <cfRule type="cellIs" dxfId="11232" priority="910" operator="notEqual">
      <formula>DU305</formula>
    </cfRule>
  </conditionalFormatting>
  <conditionalFormatting sqref="DX307">
    <cfRule type="cellIs" dxfId="11231" priority="6482" operator="notEqual">
      <formula>DU308</formula>
    </cfRule>
  </conditionalFormatting>
  <conditionalFormatting sqref="DX310">
    <cfRule type="cellIs" dxfId="11230" priority="24372" operator="notEqual">
      <formula>DU311</formula>
    </cfRule>
  </conditionalFormatting>
  <conditionalFormatting sqref="DX313">
    <cfRule type="cellIs" dxfId="11229" priority="6042" operator="notEqual">
      <formula>DU314</formula>
    </cfRule>
  </conditionalFormatting>
  <conditionalFormatting sqref="DX316">
    <cfRule type="cellIs" dxfId="11228" priority="5822" operator="notEqual">
      <formula>DU317</formula>
    </cfRule>
  </conditionalFormatting>
  <conditionalFormatting sqref="DX319">
    <cfRule type="cellIs" dxfId="11227" priority="5602" operator="notEqual">
      <formula>DU320</formula>
    </cfRule>
  </conditionalFormatting>
  <conditionalFormatting sqref="DX322">
    <cfRule type="cellIs" dxfId="11226" priority="5382" operator="notEqual">
      <formula>DU323</formula>
    </cfRule>
  </conditionalFormatting>
  <conditionalFormatting sqref="DX325">
    <cfRule type="cellIs" dxfId="11225" priority="5162" operator="notEqual">
      <formula>DU326</formula>
    </cfRule>
  </conditionalFormatting>
  <conditionalFormatting sqref="DX328">
    <cfRule type="cellIs" dxfId="11224" priority="4942" operator="notEqual">
      <formula>DU329</formula>
    </cfRule>
  </conditionalFormatting>
  <conditionalFormatting sqref="DX331">
    <cfRule type="cellIs" dxfId="11223" priority="4722" operator="notEqual">
      <formula>DU332</formula>
    </cfRule>
  </conditionalFormatting>
  <conditionalFormatting sqref="DX334">
    <cfRule type="cellIs" dxfId="11222" priority="116" operator="notEqual">
      <formula>DU335</formula>
    </cfRule>
  </conditionalFormatting>
  <conditionalFormatting sqref="DX337">
    <cfRule type="cellIs" dxfId="11221" priority="4502" operator="notEqual">
      <formula>DU338</formula>
    </cfRule>
  </conditionalFormatting>
  <conditionalFormatting sqref="DX340">
    <cfRule type="cellIs" dxfId="11220" priority="4282" operator="notEqual">
      <formula>DU341</formula>
    </cfRule>
  </conditionalFormatting>
  <conditionalFormatting sqref="DX343">
    <cfRule type="cellIs" dxfId="11219" priority="6262" operator="notEqual">
      <formula>DU344</formula>
    </cfRule>
  </conditionalFormatting>
  <conditionalFormatting sqref="DX346">
    <cfRule type="cellIs" dxfId="11218" priority="3842" operator="notEqual">
      <formula>DU347</formula>
    </cfRule>
  </conditionalFormatting>
  <conditionalFormatting sqref="DX349">
    <cfRule type="cellIs" dxfId="11217" priority="4062" operator="notEqual">
      <formula>DU350</formula>
    </cfRule>
  </conditionalFormatting>
  <conditionalFormatting sqref="DX352">
    <cfRule type="cellIs" dxfId="11216" priority="3402" operator="notEqual">
      <formula>DU353</formula>
    </cfRule>
  </conditionalFormatting>
  <conditionalFormatting sqref="DX355">
    <cfRule type="cellIs" dxfId="11215" priority="3182" operator="notEqual">
      <formula>DU356</formula>
    </cfRule>
  </conditionalFormatting>
  <conditionalFormatting sqref="DX358">
    <cfRule type="cellIs" dxfId="11214" priority="2962" operator="notEqual">
      <formula>DU359</formula>
    </cfRule>
  </conditionalFormatting>
  <conditionalFormatting sqref="DX361">
    <cfRule type="cellIs" dxfId="11213" priority="24252" operator="notEqual">
      <formula>DU362</formula>
    </cfRule>
  </conditionalFormatting>
  <conditionalFormatting sqref="DX364">
    <cfRule type="cellIs" dxfId="11212" priority="24132" operator="notEqual">
      <formula>DU365</formula>
    </cfRule>
  </conditionalFormatting>
  <conditionalFormatting sqref="DX367">
    <cfRule type="cellIs" dxfId="11211" priority="23892" operator="notEqual">
      <formula>DU368</formula>
    </cfRule>
  </conditionalFormatting>
  <conditionalFormatting sqref="DX370">
    <cfRule type="cellIs" dxfId="11210" priority="26642" operator="notEqual">
      <formula>DU371</formula>
    </cfRule>
  </conditionalFormatting>
  <conditionalFormatting sqref="DY19">
    <cfRule type="cellIs" dxfId="11209" priority="26851" operator="notEqual">
      <formula>DU20</formula>
    </cfRule>
  </conditionalFormatting>
  <conditionalFormatting sqref="DY22">
    <cfRule type="cellIs" dxfId="11208" priority="26841" operator="notEqual">
      <formula>DU23</formula>
    </cfRule>
  </conditionalFormatting>
  <conditionalFormatting sqref="DY25">
    <cfRule type="cellIs" dxfId="11207" priority="26831" operator="notEqual">
      <formula>DU26</formula>
    </cfRule>
  </conditionalFormatting>
  <conditionalFormatting sqref="DY28">
    <cfRule type="cellIs" dxfId="11206" priority="26821" operator="notEqual">
      <formula>DU29</formula>
    </cfRule>
  </conditionalFormatting>
  <conditionalFormatting sqref="DY31">
    <cfRule type="cellIs" dxfId="11205" priority="26811" operator="notEqual">
      <formula>DU32</formula>
    </cfRule>
  </conditionalFormatting>
  <conditionalFormatting sqref="DY34">
    <cfRule type="cellIs" dxfId="11204" priority="26801" operator="notEqual">
      <formula>DU35</formula>
    </cfRule>
  </conditionalFormatting>
  <conditionalFormatting sqref="DY37">
    <cfRule type="cellIs" dxfId="11203" priority="26791" operator="notEqual">
      <formula>DU38</formula>
    </cfRule>
  </conditionalFormatting>
  <conditionalFormatting sqref="DY40">
    <cfRule type="cellIs" dxfId="11202" priority="26781" operator="notEqual">
      <formula>DU41</formula>
    </cfRule>
  </conditionalFormatting>
  <conditionalFormatting sqref="DY43">
    <cfRule type="cellIs" dxfId="11201" priority="26771" operator="notEqual">
      <formula>DU44</formula>
    </cfRule>
  </conditionalFormatting>
  <conditionalFormatting sqref="DY46">
    <cfRule type="cellIs" dxfId="11200" priority="26761" operator="notEqual">
      <formula>DU47</formula>
    </cfRule>
  </conditionalFormatting>
  <conditionalFormatting sqref="DY49">
    <cfRule type="cellIs" dxfId="11199" priority="26751" operator="notEqual">
      <formula>DU50</formula>
    </cfRule>
  </conditionalFormatting>
  <conditionalFormatting sqref="DY52">
    <cfRule type="cellIs" dxfId="11198" priority="26741" operator="notEqual">
      <formula>DU53</formula>
    </cfRule>
  </conditionalFormatting>
  <conditionalFormatting sqref="DY55">
    <cfRule type="cellIs" dxfId="11197" priority="26731" operator="notEqual">
      <formula>DU56</formula>
    </cfRule>
  </conditionalFormatting>
  <conditionalFormatting sqref="DY58">
    <cfRule type="cellIs" dxfId="11196" priority="26721" operator="notEqual">
      <formula>DU59</formula>
    </cfRule>
  </conditionalFormatting>
  <conditionalFormatting sqref="DY61">
    <cfRule type="cellIs" dxfId="11195" priority="26711" operator="notEqual">
      <formula>DU62</formula>
    </cfRule>
  </conditionalFormatting>
  <conditionalFormatting sqref="DY64">
    <cfRule type="cellIs" dxfId="11194" priority="26701" operator="notEqual">
      <formula>DU65</formula>
    </cfRule>
  </conditionalFormatting>
  <conditionalFormatting sqref="DY67">
    <cfRule type="cellIs" dxfId="11193" priority="26691" operator="notEqual">
      <formula>DU68</formula>
    </cfRule>
  </conditionalFormatting>
  <conditionalFormatting sqref="DY70">
    <cfRule type="cellIs" dxfId="11192" priority="26681" operator="notEqual">
      <formula>DU71</formula>
    </cfRule>
  </conditionalFormatting>
  <conditionalFormatting sqref="DY73">
    <cfRule type="cellIs" dxfId="11191" priority="26671" operator="notEqual">
      <formula>DU74</formula>
    </cfRule>
  </conditionalFormatting>
  <conditionalFormatting sqref="DY76">
    <cfRule type="cellIs" dxfId="11190" priority="26051" operator="notEqual">
      <formula>DU77</formula>
    </cfRule>
  </conditionalFormatting>
  <conditionalFormatting sqref="DY79">
    <cfRule type="cellIs" dxfId="11189" priority="25931" operator="notEqual">
      <formula>DU80</formula>
    </cfRule>
  </conditionalFormatting>
  <conditionalFormatting sqref="DY82">
    <cfRule type="cellIs" dxfId="11188" priority="25811" operator="notEqual">
      <formula>DU83</formula>
    </cfRule>
  </conditionalFormatting>
  <conditionalFormatting sqref="DY85">
    <cfRule type="cellIs" dxfId="11187" priority="25691" operator="notEqual">
      <formula>DU86</formula>
    </cfRule>
  </conditionalFormatting>
  <conditionalFormatting sqref="DY88">
    <cfRule type="cellIs" dxfId="11186" priority="25571" operator="notEqual">
      <formula>DU89</formula>
    </cfRule>
  </conditionalFormatting>
  <conditionalFormatting sqref="DY91">
    <cfRule type="cellIs" dxfId="11185" priority="25331" operator="notEqual">
      <formula>DU92</formula>
    </cfRule>
  </conditionalFormatting>
  <conditionalFormatting sqref="DY94">
    <cfRule type="cellIs" dxfId="11184" priority="775" operator="notEqual">
      <formula>DU95</formula>
    </cfRule>
  </conditionalFormatting>
  <conditionalFormatting sqref="DY97">
    <cfRule type="cellIs" dxfId="11183" priority="25451" operator="notEqual">
      <formula>DU98</formula>
    </cfRule>
  </conditionalFormatting>
  <conditionalFormatting sqref="DY100">
    <cfRule type="cellIs" dxfId="11182" priority="25211" operator="notEqual">
      <formula>DU101</formula>
    </cfRule>
  </conditionalFormatting>
  <conditionalFormatting sqref="DY103">
    <cfRule type="cellIs" dxfId="11181" priority="25091" operator="notEqual">
      <formula>DU104</formula>
    </cfRule>
  </conditionalFormatting>
  <conditionalFormatting sqref="DY106">
    <cfRule type="cellIs" dxfId="11180" priority="24971" operator="notEqual">
      <formula>DU107</formula>
    </cfRule>
  </conditionalFormatting>
  <conditionalFormatting sqref="DY109">
    <cfRule type="cellIs" dxfId="11179" priority="24851" operator="notEqual">
      <formula>DU110</formula>
    </cfRule>
  </conditionalFormatting>
  <conditionalFormatting sqref="DY112">
    <cfRule type="cellIs" dxfId="11178" priority="24731" operator="notEqual">
      <formula>DU113</formula>
    </cfRule>
  </conditionalFormatting>
  <conditionalFormatting sqref="DY115">
    <cfRule type="cellIs" dxfId="11177" priority="24611" operator="notEqual">
      <formula>DU116</formula>
    </cfRule>
  </conditionalFormatting>
  <conditionalFormatting sqref="DY118">
    <cfRule type="cellIs" dxfId="11176" priority="24491" operator="notEqual">
      <formula>DU119</formula>
    </cfRule>
  </conditionalFormatting>
  <conditionalFormatting sqref="DY121">
    <cfRule type="cellIs" dxfId="11175" priority="19461" operator="notEqual">
      <formula>DU122</formula>
    </cfRule>
  </conditionalFormatting>
  <conditionalFormatting sqref="DY124">
    <cfRule type="cellIs" dxfId="11174" priority="19241" operator="notEqual">
      <formula>DU125</formula>
    </cfRule>
  </conditionalFormatting>
  <conditionalFormatting sqref="DY127">
    <cfRule type="cellIs" dxfId="11173" priority="19021" operator="notEqual">
      <formula>DU128</formula>
    </cfRule>
  </conditionalFormatting>
  <conditionalFormatting sqref="DY130">
    <cfRule type="cellIs" dxfId="11172" priority="18801" operator="notEqual">
      <formula>DU131</formula>
    </cfRule>
  </conditionalFormatting>
  <conditionalFormatting sqref="DY133">
    <cfRule type="cellIs" dxfId="11171" priority="18581" operator="notEqual">
      <formula>DU134</formula>
    </cfRule>
  </conditionalFormatting>
  <conditionalFormatting sqref="DY136">
    <cfRule type="cellIs" dxfId="11170" priority="18361" operator="notEqual">
      <formula>DU137</formula>
    </cfRule>
  </conditionalFormatting>
  <conditionalFormatting sqref="DY139">
    <cfRule type="cellIs" dxfId="11169" priority="18141" operator="notEqual">
      <formula>DU140</formula>
    </cfRule>
  </conditionalFormatting>
  <conditionalFormatting sqref="DY142">
    <cfRule type="cellIs" dxfId="11168" priority="17921" operator="notEqual">
      <formula>DU143</formula>
    </cfRule>
  </conditionalFormatting>
  <conditionalFormatting sqref="DY145">
    <cfRule type="cellIs" dxfId="11167" priority="17701" operator="notEqual">
      <formula>DU146</formula>
    </cfRule>
  </conditionalFormatting>
  <conditionalFormatting sqref="DY148">
    <cfRule type="cellIs" dxfId="11166" priority="17481" operator="notEqual">
      <formula>DU149</formula>
    </cfRule>
  </conditionalFormatting>
  <conditionalFormatting sqref="DY151">
    <cfRule type="cellIs" dxfId="11165" priority="17261" operator="notEqual">
      <formula>DU152</formula>
    </cfRule>
  </conditionalFormatting>
  <conditionalFormatting sqref="DY154">
    <cfRule type="cellIs" dxfId="11164" priority="17041" operator="notEqual">
      <formula>DU155</formula>
    </cfRule>
  </conditionalFormatting>
  <conditionalFormatting sqref="DY157">
    <cfRule type="cellIs" dxfId="11163" priority="16821" operator="notEqual">
      <formula>DU158</formula>
    </cfRule>
  </conditionalFormatting>
  <conditionalFormatting sqref="DY160">
    <cfRule type="cellIs" dxfId="11162" priority="16601" operator="notEqual">
      <formula>DU161</formula>
    </cfRule>
  </conditionalFormatting>
  <conditionalFormatting sqref="DY163">
    <cfRule type="cellIs" dxfId="11161" priority="16381" operator="notEqual">
      <formula>DU164</formula>
    </cfRule>
  </conditionalFormatting>
  <conditionalFormatting sqref="DY166">
    <cfRule type="cellIs" dxfId="11160" priority="555" operator="notEqual">
      <formula>DU167</formula>
    </cfRule>
  </conditionalFormatting>
  <conditionalFormatting sqref="DY169">
    <cfRule type="cellIs" dxfId="11159" priority="16161" operator="notEqual">
      <formula>DU170</formula>
    </cfRule>
  </conditionalFormatting>
  <conditionalFormatting sqref="DY172">
    <cfRule type="cellIs" dxfId="11158" priority="15941" operator="notEqual">
      <formula>DU173</formula>
    </cfRule>
  </conditionalFormatting>
  <conditionalFormatting sqref="DY175">
    <cfRule type="cellIs" dxfId="11157" priority="15721" operator="notEqual">
      <formula>DU176</formula>
    </cfRule>
  </conditionalFormatting>
  <conditionalFormatting sqref="DY178">
    <cfRule type="cellIs" dxfId="11156" priority="15501" operator="notEqual">
      <formula>DU179</formula>
    </cfRule>
  </conditionalFormatting>
  <conditionalFormatting sqref="DY181">
    <cfRule type="cellIs" dxfId="11155" priority="15281" operator="notEqual">
      <formula>DU182</formula>
    </cfRule>
  </conditionalFormatting>
  <conditionalFormatting sqref="DY184">
    <cfRule type="cellIs" dxfId="11154" priority="15061" operator="notEqual">
      <formula>DU185</formula>
    </cfRule>
  </conditionalFormatting>
  <conditionalFormatting sqref="DY187">
    <cfRule type="cellIs" dxfId="11153" priority="14841" operator="notEqual">
      <formula>DU188</formula>
    </cfRule>
  </conditionalFormatting>
  <conditionalFormatting sqref="DY190">
    <cfRule type="cellIs" dxfId="11152" priority="14621" operator="notEqual">
      <formula>DU191</formula>
    </cfRule>
  </conditionalFormatting>
  <conditionalFormatting sqref="DY193">
    <cfRule type="cellIs" dxfId="11151" priority="14401" operator="notEqual">
      <formula>DU194</formula>
    </cfRule>
  </conditionalFormatting>
  <conditionalFormatting sqref="DY196">
    <cfRule type="cellIs" dxfId="11150" priority="14181" operator="notEqual">
      <formula>DU197</formula>
    </cfRule>
  </conditionalFormatting>
  <conditionalFormatting sqref="DY199">
    <cfRule type="cellIs" dxfId="11149" priority="13961" operator="notEqual">
      <formula>DU200</formula>
    </cfRule>
  </conditionalFormatting>
  <conditionalFormatting sqref="DY202">
    <cfRule type="cellIs" dxfId="11148" priority="13741" operator="notEqual">
      <formula>DU203</formula>
    </cfRule>
  </conditionalFormatting>
  <conditionalFormatting sqref="DY205">
    <cfRule type="cellIs" dxfId="11147" priority="13521" operator="notEqual">
      <formula>DU206</formula>
    </cfRule>
  </conditionalFormatting>
  <conditionalFormatting sqref="DY208">
    <cfRule type="cellIs" dxfId="11146" priority="13301" operator="notEqual">
      <formula>DU209</formula>
    </cfRule>
  </conditionalFormatting>
  <conditionalFormatting sqref="DY211">
    <cfRule type="cellIs" dxfId="11145" priority="13081" operator="notEqual">
      <formula>DU212</formula>
    </cfRule>
  </conditionalFormatting>
  <conditionalFormatting sqref="DY214">
    <cfRule type="cellIs" dxfId="11144" priority="12861" operator="notEqual">
      <formula>DU215</formula>
    </cfRule>
  </conditionalFormatting>
  <conditionalFormatting sqref="DY217">
    <cfRule type="cellIs" dxfId="11143" priority="12641" operator="notEqual">
      <formula>DU218</formula>
    </cfRule>
  </conditionalFormatting>
  <conditionalFormatting sqref="DY220">
    <cfRule type="cellIs" dxfId="11142" priority="12421" operator="notEqual">
      <formula>DU221</formula>
    </cfRule>
  </conditionalFormatting>
  <conditionalFormatting sqref="DY223">
    <cfRule type="cellIs" dxfId="11141" priority="12201" operator="notEqual">
      <formula>DU224</formula>
    </cfRule>
  </conditionalFormatting>
  <conditionalFormatting sqref="DY226">
    <cfRule type="cellIs" dxfId="11140" priority="11981" operator="notEqual">
      <formula>DU227</formula>
    </cfRule>
  </conditionalFormatting>
  <conditionalFormatting sqref="DY229">
    <cfRule type="cellIs" dxfId="11139" priority="11761" operator="notEqual">
      <formula>DU230</formula>
    </cfRule>
  </conditionalFormatting>
  <conditionalFormatting sqref="DY232">
    <cfRule type="cellIs" dxfId="11138" priority="11541" operator="notEqual">
      <formula>DU233</formula>
    </cfRule>
  </conditionalFormatting>
  <conditionalFormatting sqref="DY235">
    <cfRule type="cellIs" dxfId="11137" priority="11321" operator="notEqual">
      <formula>DU236</formula>
    </cfRule>
  </conditionalFormatting>
  <conditionalFormatting sqref="DY238">
    <cfRule type="cellIs" dxfId="11136" priority="11101" operator="notEqual">
      <formula>DU239</formula>
    </cfRule>
  </conditionalFormatting>
  <conditionalFormatting sqref="DY241">
    <cfRule type="cellIs" dxfId="11135" priority="10881" operator="notEqual">
      <formula>DU242</formula>
    </cfRule>
  </conditionalFormatting>
  <conditionalFormatting sqref="DY244">
    <cfRule type="cellIs" dxfId="11134" priority="1285" operator="notEqual">
      <formula>DU245</formula>
    </cfRule>
  </conditionalFormatting>
  <conditionalFormatting sqref="DY247">
    <cfRule type="cellIs" dxfId="11133" priority="1264" operator="notEqual">
      <formula>DU248</formula>
    </cfRule>
  </conditionalFormatting>
  <conditionalFormatting sqref="DY250">
    <cfRule type="cellIs" dxfId="11132" priority="1243" operator="notEqual">
      <formula>DU251</formula>
    </cfRule>
  </conditionalFormatting>
  <conditionalFormatting sqref="DY253">
    <cfRule type="cellIs" dxfId="11131" priority="1222" operator="notEqual">
      <formula>DU254</formula>
    </cfRule>
  </conditionalFormatting>
  <conditionalFormatting sqref="DY256">
    <cfRule type="cellIs" dxfId="11130" priority="1201" operator="notEqual">
      <formula>DU257</formula>
    </cfRule>
  </conditionalFormatting>
  <conditionalFormatting sqref="DY259">
    <cfRule type="cellIs" dxfId="11129" priority="1180" operator="notEqual">
      <formula>DU260</formula>
    </cfRule>
  </conditionalFormatting>
  <conditionalFormatting sqref="DY262">
    <cfRule type="cellIs" dxfId="11128" priority="1159" operator="notEqual">
      <formula>DU263</formula>
    </cfRule>
  </conditionalFormatting>
  <conditionalFormatting sqref="DY265">
    <cfRule type="cellIs" dxfId="11127" priority="1138" operator="notEqual">
      <formula>DU266</formula>
    </cfRule>
  </conditionalFormatting>
  <conditionalFormatting sqref="DY268">
    <cfRule type="cellIs" dxfId="11126" priority="1117" operator="notEqual">
      <formula>DU269</formula>
    </cfRule>
  </conditionalFormatting>
  <conditionalFormatting sqref="DY271">
    <cfRule type="cellIs" dxfId="11125" priority="1097" operator="notEqual">
      <formula>DU272</formula>
    </cfRule>
  </conditionalFormatting>
  <conditionalFormatting sqref="DY274">
    <cfRule type="cellIs" dxfId="11124" priority="888" operator="notEqual">
      <formula>DU275</formula>
    </cfRule>
  </conditionalFormatting>
  <conditionalFormatting sqref="DY277">
    <cfRule type="cellIs" dxfId="11123" priority="1077" operator="notEqual">
      <formula>DU278</formula>
    </cfRule>
  </conditionalFormatting>
  <conditionalFormatting sqref="DY280">
    <cfRule type="cellIs" dxfId="11122" priority="1056" operator="notEqual">
      <formula>DU281</formula>
    </cfRule>
  </conditionalFormatting>
  <conditionalFormatting sqref="DY283">
    <cfRule type="cellIs" dxfId="11121" priority="1035" operator="notEqual">
      <formula>DU284</formula>
    </cfRule>
  </conditionalFormatting>
  <conditionalFormatting sqref="DY286">
    <cfRule type="cellIs" dxfId="11120" priority="1014" operator="notEqual">
      <formula>DU287</formula>
    </cfRule>
  </conditionalFormatting>
  <conditionalFormatting sqref="DY289">
    <cfRule type="cellIs" dxfId="11119" priority="993" operator="notEqual">
      <formula>DU290</formula>
    </cfRule>
  </conditionalFormatting>
  <conditionalFormatting sqref="DY292">
    <cfRule type="cellIs" dxfId="11118" priority="226" operator="notEqual">
      <formula>DU293</formula>
    </cfRule>
  </conditionalFormatting>
  <conditionalFormatting sqref="DY295">
    <cfRule type="cellIs" dxfId="11117" priority="972" operator="notEqual">
      <formula>DU296</formula>
    </cfRule>
  </conditionalFormatting>
  <conditionalFormatting sqref="DY298">
    <cfRule type="cellIs" dxfId="11116" priority="951" operator="notEqual">
      <formula>DU299</formula>
    </cfRule>
  </conditionalFormatting>
  <conditionalFormatting sqref="DY301">
    <cfRule type="cellIs" dxfId="11115" priority="930" operator="notEqual">
      <formula>DU302</formula>
    </cfRule>
  </conditionalFormatting>
  <conditionalFormatting sqref="DY304">
    <cfRule type="cellIs" dxfId="11114" priority="909" operator="notEqual">
      <formula>DU305</formula>
    </cfRule>
  </conditionalFormatting>
  <conditionalFormatting sqref="DY307">
    <cfRule type="cellIs" dxfId="11113" priority="6481" operator="notEqual">
      <formula>DU308</formula>
    </cfRule>
  </conditionalFormatting>
  <conditionalFormatting sqref="DY310">
    <cfRule type="cellIs" dxfId="11112" priority="24371" operator="notEqual">
      <formula>DU311</formula>
    </cfRule>
  </conditionalFormatting>
  <conditionalFormatting sqref="DY313">
    <cfRule type="cellIs" dxfId="11111" priority="6041" operator="notEqual">
      <formula>DU314</formula>
    </cfRule>
  </conditionalFormatting>
  <conditionalFormatting sqref="DY316">
    <cfRule type="cellIs" dxfId="11110" priority="5821" operator="notEqual">
      <formula>DU317</formula>
    </cfRule>
  </conditionalFormatting>
  <conditionalFormatting sqref="DY319">
    <cfRule type="cellIs" dxfId="11109" priority="5601" operator="notEqual">
      <formula>DU320</formula>
    </cfRule>
  </conditionalFormatting>
  <conditionalFormatting sqref="DY322">
    <cfRule type="cellIs" dxfId="11108" priority="5381" operator="notEqual">
      <formula>DU323</formula>
    </cfRule>
  </conditionalFormatting>
  <conditionalFormatting sqref="DY325">
    <cfRule type="cellIs" dxfId="11107" priority="5161" operator="notEqual">
      <formula>DU326</formula>
    </cfRule>
  </conditionalFormatting>
  <conditionalFormatting sqref="DY328">
    <cfRule type="cellIs" dxfId="11106" priority="4941" operator="notEqual">
      <formula>DU329</formula>
    </cfRule>
  </conditionalFormatting>
  <conditionalFormatting sqref="DY331">
    <cfRule type="cellIs" dxfId="11105" priority="4721" operator="notEqual">
      <formula>DU332</formula>
    </cfRule>
  </conditionalFormatting>
  <conditionalFormatting sqref="DY334">
    <cfRule type="cellIs" dxfId="11104" priority="115" operator="notEqual">
      <formula>DU335</formula>
    </cfRule>
  </conditionalFormatting>
  <conditionalFormatting sqref="DY337">
    <cfRule type="cellIs" dxfId="11103" priority="4501" operator="notEqual">
      <formula>DU338</formula>
    </cfRule>
  </conditionalFormatting>
  <conditionalFormatting sqref="DY340">
    <cfRule type="cellIs" dxfId="11102" priority="4281" operator="notEqual">
      <formula>DU341</formula>
    </cfRule>
  </conditionalFormatting>
  <conditionalFormatting sqref="DY343">
    <cfRule type="cellIs" dxfId="11101" priority="6261" operator="notEqual">
      <formula>DU344</formula>
    </cfRule>
  </conditionalFormatting>
  <conditionalFormatting sqref="DY346">
    <cfRule type="cellIs" dxfId="11100" priority="3841" operator="notEqual">
      <formula>DU347</formula>
    </cfRule>
  </conditionalFormatting>
  <conditionalFormatting sqref="DY349">
    <cfRule type="cellIs" dxfId="11099" priority="4061" operator="notEqual">
      <formula>DU350</formula>
    </cfRule>
  </conditionalFormatting>
  <conditionalFormatting sqref="DY352">
    <cfRule type="cellIs" dxfId="11098" priority="3401" operator="notEqual">
      <formula>DU353</formula>
    </cfRule>
  </conditionalFormatting>
  <conditionalFormatting sqref="DY355">
    <cfRule type="cellIs" dxfId="11097" priority="3181" operator="notEqual">
      <formula>DU356</formula>
    </cfRule>
  </conditionalFormatting>
  <conditionalFormatting sqref="DY358">
    <cfRule type="cellIs" dxfId="11096" priority="2961" operator="notEqual">
      <formula>DU359</formula>
    </cfRule>
  </conditionalFormatting>
  <conditionalFormatting sqref="DY361">
    <cfRule type="cellIs" dxfId="11095" priority="24251" operator="notEqual">
      <formula>DU362</formula>
    </cfRule>
  </conditionalFormatting>
  <conditionalFormatting sqref="DY364">
    <cfRule type="cellIs" dxfId="11094" priority="24131" operator="notEqual">
      <formula>DU365</formula>
    </cfRule>
  </conditionalFormatting>
  <conditionalFormatting sqref="DY367">
    <cfRule type="cellIs" dxfId="11093" priority="23891" operator="notEqual">
      <formula>DU368</formula>
    </cfRule>
  </conditionalFormatting>
  <conditionalFormatting sqref="DY370">
    <cfRule type="cellIs" dxfId="11092" priority="26641" operator="notEqual">
      <formula>DU371</formula>
    </cfRule>
  </conditionalFormatting>
  <conditionalFormatting sqref="DZ19">
    <cfRule type="cellIs" dxfId="11091" priority="26850" operator="notEqual">
      <formula>DU20</formula>
    </cfRule>
  </conditionalFormatting>
  <conditionalFormatting sqref="DZ22">
    <cfRule type="cellIs" dxfId="11090" priority="26840" operator="notEqual">
      <formula>DU23</formula>
    </cfRule>
  </conditionalFormatting>
  <conditionalFormatting sqref="DZ25">
    <cfRule type="cellIs" dxfId="11089" priority="26830" operator="notEqual">
      <formula>DU26</formula>
    </cfRule>
  </conditionalFormatting>
  <conditionalFormatting sqref="DZ28">
    <cfRule type="cellIs" dxfId="11088" priority="26820" operator="notEqual">
      <formula>DU29</formula>
    </cfRule>
  </conditionalFormatting>
  <conditionalFormatting sqref="DZ31">
    <cfRule type="cellIs" dxfId="11087" priority="26810" operator="notEqual">
      <formula>DU32</formula>
    </cfRule>
  </conditionalFormatting>
  <conditionalFormatting sqref="DZ34">
    <cfRule type="cellIs" dxfId="11086" priority="26800" operator="notEqual">
      <formula>DU35</formula>
    </cfRule>
  </conditionalFormatting>
  <conditionalFormatting sqref="DZ37">
    <cfRule type="cellIs" dxfId="11085" priority="26790" operator="notEqual">
      <formula>DU38</formula>
    </cfRule>
  </conditionalFormatting>
  <conditionalFormatting sqref="DZ40">
    <cfRule type="cellIs" dxfId="11084" priority="26780" operator="notEqual">
      <formula>DU41</formula>
    </cfRule>
  </conditionalFormatting>
  <conditionalFormatting sqref="DZ43">
    <cfRule type="cellIs" dxfId="11083" priority="26770" operator="notEqual">
      <formula>DU44</formula>
    </cfRule>
  </conditionalFormatting>
  <conditionalFormatting sqref="DZ46">
    <cfRule type="cellIs" dxfId="11082" priority="26760" operator="notEqual">
      <formula>DU47</formula>
    </cfRule>
  </conditionalFormatting>
  <conditionalFormatting sqref="DZ49">
    <cfRule type="cellIs" dxfId="11081" priority="26750" operator="notEqual">
      <formula>DU50</formula>
    </cfRule>
  </conditionalFormatting>
  <conditionalFormatting sqref="DZ52">
    <cfRule type="cellIs" dxfId="11080" priority="26740" operator="notEqual">
      <formula>DU53</formula>
    </cfRule>
  </conditionalFormatting>
  <conditionalFormatting sqref="DZ55">
    <cfRule type="cellIs" dxfId="11079" priority="26730" operator="notEqual">
      <formula>DU56</formula>
    </cfRule>
  </conditionalFormatting>
  <conditionalFormatting sqref="DZ58">
    <cfRule type="cellIs" dxfId="11078" priority="26720" operator="notEqual">
      <formula>DU59</formula>
    </cfRule>
  </conditionalFormatting>
  <conditionalFormatting sqref="DZ61">
    <cfRule type="cellIs" dxfId="11077" priority="26710" operator="notEqual">
      <formula>DU62</formula>
    </cfRule>
  </conditionalFormatting>
  <conditionalFormatting sqref="DZ64">
    <cfRule type="cellIs" dxfId="11076" priority="26700" operator="notEqual">
      <formula>DU65</formula>
    </cfRule>
  </conditionalFormatting>
  <conditionalFormatting sqref="DZ67">
    <cfRule type="cellIs" dxfId="11075" priority="26690" operator="notEqual">
      <formula>DU68</formula>
    </cfRule>
  </conditionalFormatting>
  <conditionalFormatting sqref="DZ70">
    <cfRule type="cellIs" dxfId="11074" priority="26680" operator="notEqual">
      <formula>DU71</formula>
    </cfRule>
  </conditionalFormatting>
  <conditionalFormatting sqref="DZ73">
    <cfRule type="cellIs" dxfId="11073" priority="26670" operator="notEqual">
      <formula>DU74</formula>
    </cfRule>
  </conditionalFormatting>
  <conditionalFormatting sqref="DZ76">
    <cfRule type="cellIs" dxfId="11072" priority="26050" operator="notEqual">
      <formula>DU77</formula>
    </cfRule>
  </conditionalFormatting>
  <conditionalFormatting sqref="DZ79">
    <cfRule type="cellIs" dxfId="11071" priority="25930" operator="notEqual">
      <formula>DU80</formula>
    </cfRule>
  </conditionalFormatting>
  <conditionalFormatting sqref="DZ82">
    <cfRule type="cellIs" dxfId="11070" priority="25810" operator="notEqual">
      <formula>DU83</formula>
    </cfRule>
  </conditionalFormatting>
  <conditionalFormatting sqref="DZ85">
    <cfRule type="cellIs" dxfId="11069" priority="25690" operator="notEqual">
      <formula>DU86</formula>
    </cfRule>
  </conditionalFormatting>
  <conditionalFormatting sqref="DZ88">
    <cfRule type="cellIs" dxfId="11068" priority="25570" operator="notEqual">
      <formula>DU89</formula>
    </cfRule>
  </conditionalFormatting>
  <conditionalFormatting sqref="DZ91">
    <cfRule type="cellIs" dxfId="11067" priority="25330" operator="notEqual">
      <formula>DU92</formula>
    </cfRule>
  </conditionalFormatting>
  <conditionalFormatting sqref="DZ94">
    <cfRule type="cellIs" dxfId="11066" priority="774" operator="notEqual">
      <formula>DU95</formula>
    </cfRule>
  </conditionalFormatting>
  <conditionalFormatting sqref="DZ97">
    <cfRule type="cellIs" dxfId="11065" priority="25450" operator="notEqual">
      <formula>DU98</formula>
    </cfRule>
  </conditionalFormatting>
  <conditionalFormatting sqref="DZ100">
    <cfRule type="cellIs" dxfId="11064" priority="25210" operator="notEqual">
      <formula>DU101</formula>
    </cfRule>
  </conditionalFormatting>
  <conditionalFormatting sqref="DZ103">
    <cfRule type="cellIs" dxfId="11063" priority="25090" operator="notEqual">
      <formula>DU104</formula>
    </cfRule>
  </conditionalFormatting>
  <conditionalFormatting sqref="DZ106">
    <cfRule type="cellIs" dxfId="11062" priority="24970" operator="notEqual">
      <formula>DU107</formula>
    </cfRule>
  </conditionalFormatting>
  <conditionalFormatting sqref="DZ109">
    <cfRule type="cellIs" dxfId="11061" priority="24850" operator="notEqual">
      <formula>DU110</formula>
    </cfRule>
  </conditionalFormatting>
  <conditionalFormatting sqref="DZ112">
    <cfRule type="cellIs" dxfId="11060" priority="24730" operator="notEqual">
      <formula>DU113</formula>
    </cfRule>
  </conditionalFormatting>
  <conditionalFormatting sqref="DZ115">
    <cfRule type="cellIs" dxfId="11059" priority="24610" operator="notEqual">
      <formula>DU116</formula>
    </cfRule>
  </conditionalFormatting>
  <conditionalFormatting sqref="DZ118">
    <cfRule type="cellIs" dxfId="11058" priority="24490" operator="notEqual">
      <formula>DU119</formula>
    </cfRule>
  </conditionalFormatting>
  <conditionalFormatting sqref="DZ121">
    <cfRule type="cellIs" dxfId="11057" priority="19460" operator="notEqual">
      <formula>DU122</formula>
    </cfRule>
  </conditionalFormatting>
  <conditionalFormatting sqref="DZ124">
    <cfRule type="cellIs" dxfId="11056" priority="19240" operator="notEqual">
      <formula>DU125</formula>
    </cfRule>
  </conditionalFormatting>
  <conditionalFormatting sqref="DZ127">
    <cfRule type="cellIs" dxfId="11055" priority="19020" operator="notEqual">
      <formula>DU128</formula>
    </cfRule>
  </conditionalFormatting>
  <conditionalFormatting sqref="DZ130">
    <cfRule type="cellIs" dxfId="11054" priority="18800" operator="notEqual">
      <formula>DU131</formula>
    </cfRule>
  </conditionalFormatting>
  <conditionalFormatting sqref="DZ133">
    <cfRule type="cellIs" dxfId="11053" priority="18580" operator="notEqual">
      <formula>DU134</formula>
    </cfRule>
  </conditionalFormatting>
  <conditionalFormatting sqref="DZ136">
    <cfRule type="cellIs" dxfId="11052" priority="18360" operator="notEqual">
      <formula>DU137</formula>
    </cfRule>
  </conditionalFormatting>
  <conditionalFormatting sqref="DZ139">
    <cfRule type="cellIs" dxfId="11051" priority="18140" operator="notEqual">
      <formula>DU140</formula>
    </cfRule>
  </conditionalFormatting>
  <conditionalFormatting sqref="DZ142">
    <cfRule type="cellIs" dxfId="11050" priority="17920" operator="notEqual">
      <formula>DU143</formula>
    </cfRule>
  </conditionalFormatting>
  <conditionalFormatting sqref="DZ145">
    <cfRule type="cellIs" dxfId="11049" priority="17700" operator="notEqual">
      <formula>DU146</formula>
    </cfRule>
  </conditionalFormatting>
  <conditionalFormatting sqref="DZ148">
    <cfRule type="cellIs" dxfId="11048" priority="17480" operator="notEqual">
      <formula>DU149</formula>
    </cfRule>
  </conditionalFormatting>
  <conditionalFormatting sqref="DZ151">
    <cfRule type="cellIs" dxfId="11047" priority="17260" operator="notEqual">
      <formula>DU152</formula>
    </cfRule>
  </conditionalFormatting>
  <conditionalFormatting sqref="DZ154">
    <cfRule type="cellIs" dxfId="11046" priority="17040" operator="notEqual">
      <formula>DU155</formula>
    </cfRule>
  </conditionalFormatting>
  <conditionalFormatting sqref="DZ157">
    <cfRule type="cellIs" dxfId="11045" priority="16820" operator="notEqual">
      <formula>DU158</formula>
    </cfRule>
  </conditionalFormatting>
  <conditionalFormatting sqref="DZ160">
    <cfRule type="cellIs" dxfId="11044" priority="16600" operator="notEqual">
      <formula>DU161</formula>
    </cfRule>
  </conditionalFormatting>
  <conditionalFormatting sqref="DZ163">
    <cfRule type="cellIs" dxfId="11043" priority="16380" operator="notEqual">
      <formula>DU164</formula>
    </cfRule>
  </conditionalFormatting>
  <conditionalFormatting sqref="DZ166">
    <cfRule type="cellIs" dxfId="11042" priority="554" operator="notEqual">
      <formula>DU167</formula>
    </cfRule>
  </conditionalFormatting>
  <conditionalFormatting sqref="DZ169">
    <cfRule type="cellIs" dxfId="11041" priority="16160" operator="notEqual">
      <formula>DU170</formula>
    </cfRule>
  </conditionalFormatting>
  <conditionalFormatting sqref="DZ172">
    <cfRule type="cellIs" dxfId="11040" priority="15940" operator="notEqual">
      <formula>DU173</formula>
    </cfRule>
  </conditionalFormatting>
  <conditionalFormatting sqref="DZ175">
    <cfRule type="cellIs" dxfId="11039" priority="15720" operator="notEqual">
      <formula>DU176</formula>
    </cfRule>
  </conditionalFormatting>
  <conditionalFormatting sqref="DZ178">
    <cfRule type="cellIs" dxfId="11038" priority="15500" operator="notEqual">
      <formula>DU179</formula>
    </cfRule>
  </conditionalFormatting>
  <conditionalFormatting sqref="DZ181">
    <cfRule type="cellIs" dxfId="11037" priority="15280" operator="notEqual">
      <formula>DU182</formula>
    </cfRule>
  </conditionalFormatting>
  <conditionalFormatting sqref="DZ184">
    <cfRule type="cellIs" dxfId="11036" priority="15060" operator="notEqual">
      <formula>DU185</formula>
    </cfRule>
  </conditionalFormatting>
  <conditionalFormatting sqref="DZ187">
    <cfRule type="cellIs" dxfId="11035" priority="14840" operator="notEqual">
      <formula>DU188</formula>
    </cfRule>
  </conditionalFormatting>
  <conditionalFormatting sqref="DZ190">
    <cfRule type="cellIs" dxfId="11034" priority="14620" operator="notEqual">
      <formula>DU191</formula>
    </cfRule>
  </conditionalFormatting>
  <conditionalFormatting sqref="DZ193">
    <cfRule type="cellIs" dxfId="11033" priority="14400" operator="notEqual">
      <formula>DU194</formula>
    </cfRule>
  </conditionalFormatting>
  <conditionalFormatting sqref="DZ196">
    <cfRule type="cellIs" dxfId="11032" priority="14180" operator="notEqual">
      <formula>DU197</formula>
    </cfRule>
  </conditionalFormatting>
  <conditionalFormatting sqref="DZ199">
    <cfRule type="cellIs" dxfId="11031" priority="13960" operator="notEqual">
      <formula>DU200</formula>
    </cfRule>
  </conditionalFormatting>
  <conditionalFormatting sqref="DZ202">
    <cfRule type="cellIs" dxfId="11030" priority="13740" operator="notEqual">
      <formula>DU203</formula>
    </cfRule>
  </conditionalFormatting>
  <conditionalFormatting sqref="DZ205">
    <cfRule type="cellIs" dxfId="11029" priority="13520" operator="notEqual">
      <formula>DU206</formula>
    </cfRule>
  </conditionalFormatting>
  <conditionalFormatting sqref="DZ208">
    <cfRule type="cellIs" dxfId="11028" priority="13300" operator="notEqual">
      <formula>DU209</formula>
    </cfRule>
  </conditionalFormatting>
  <conditionalFormatting sqref="DZ211">
    <cfRule type="cellIs" dxfId="11027" priority="13080" operator="notEqual">
      <formula>DU212</formula>
    </cfRule>
  </conditionalFormatting>
  <conditionalFormatting sqref="DZ214">
    <cfRule type="cellIs" dxfId="11026" priority="12860" operator="notEqual">
      <formula>DU215</formula>
    </cfRule>
  </conditionalFormatting>
  <conditionalFormatting sqref="DZ217">
    <cfRule type="cellIs" dxfId="11025" priority="12640" operator="notEqual">
      <formula>DU218</formula>
    </cfRule>
  </conditionalFormatting>
  <conditionalFormatting sqref="DZ220">
    <cfRule type="cellIs" dxfId="11024" priority="12420" operator="notEqual">
      <formula>DU221</formula>
    </cfRule>
  </conditionalFormatting>
  <conditionalFormatting sqref="DZ223">
    <cfRule type="cellIs" dxfId="11023" priority="12200" operator="notEqual">
      <formula>DU224</formula>
    </cfRule>
  </conditionalFormatting>
  <conditionalFormatting sqref="DZ226">
    <cfRule type="cellIs" dxfId="11022" priority="11980" operator="notEqual">
      <formula>DU227</formula>
    </cfRule>
  </conditionalFormatting>
  <conditionalFormatting sqref="DZ229">
    <cfRule type="cellIs" dxfId="11021" priority="11760" operator="notEqual">
      <formula>DU230</formula>
    </cfRule>
  </conditionalFormatting>
  <conditionalFormatting sqref="DZ232">
    <cfRule type="cellIs" dxfId="11020" priority="11540" operator="notEqual">
      <formula>DU233</formula>
    </cfRule>
  </conditionalFormatting>
  <conditionalFormatting sqref="DZ235">
    <cfRule type="cellIs" dxfId="11019" priority="11320" operator="notEqual">
      <formula>DU236</formula>
    </cfRule>
  </conditionalFormatting>
  <conditionalFormatting sqref="DZ238">
    <cfRule type="cellIs" dxfId="11018" priority="11100" operator="notEqual">
      <formula>DU239</formula>
    </cfRule>
  </conditionalFormatting>
  <conditionalFormatting sqref="DZ241">
    <cfRule type="cellIs" dxfId="11017" priority="10880" operator="notEqual">
      <formula>DU242</formula>
    </cfRule>
  </conditionalFormatting>
  <conditionalFormatting sqref="DZ244">
    <cfRule type="cellIs" dxfId="11016" priority="1284" operator="notEqual">
      <formula>DU245</formula>
    </cfRule>
  </conditionalFormatting>
  <conditionalFormatting sqref="DZ247">
    <cfRule type="cellIs" dxfId="11015" priority="1263" operator="notEqual">
      <formula>DU248</formula>
    </cfRule>
  </conditionalFormatting>
  <conditionalFormatting sqref="DZ250">
    <cfRule type="cellIs" dxfId="11014" priority="1242" operator="notEqual">
      <formula>DU251</formula>
    </cfRule>
  </conditionalFormatting>
  <conditionalFormatting sqref="DZ253">
    <cfRule type="cellIs" dxfId="11013" priority="1221" operator="notEqual">
      <formula>DU254</formula>
    </cfRule>
  </conditionalFormatting>
  <conditionalFormatting sqref="DZ256">
    <cfRule type="cellIs" dxfId="11012" priority="1200" operator="notEqual">
      <formula>DU257</formula>
    </cfRule>
  </conditionalFormatting>
  <conditionalFormatting sqref="DZ259">
    <cfRule type="cellIs" dxfId="11011" priority="1179" operator="notEqual">
      <formula>DU260</formula>
    </cfRule>
  </conditionalFormatting>
  <conditionalFormatting sqref="DZ262">
    <cfRule type="cellIs" dxfId="11010" priority="1158" operator="notEqual">
      <formula>DU263</formula>
    </cfRule>
  </conditionalFormatting>
  <conditionalFormatting sqref="DZ265">
    <cfRule type="cellIs" dxfId="11009" priority="1137" operator="notEqual">
      <formula>DU266</formula>
    </cfRule>
  </conditionalFormatting>
  <conditionalFormatting sqref="DZ268">
    <cfRule type="cellIs" dxfId="11008" priority="1116" operator="notEqual">
      <formula>DU269</formula>
    </cfRule>
  </conditionalFormatting>
  <conditionalFormatting sqref="DZ271">
    <cfRule type="cellIs" dxfId="11007" priority="1096" operator="notEqual">
      <formula>DU272</formula>
    </cfRule>
  </conditionalFormatting>
  <conditionalFormatting sqref="DZ274">
    <cfRule type="cellIs" dxfId="11006" priority="887" operator="notEqual">
      <formula>DU275</formula>
    </cfRule>
  </conditionalFormatting>
  <conditionalFormatting sqref="DZ277">
    <cfRule type="cellIs" dxfId="11005" priority="1076" operator="notEqual">
      <formula>DU278</formula>
    </cfRule>
  </conditionalFormatting>
  <conditionalFormatting sqref="DZ280">
    <cfRule type="cellIs" dxfId="11004" priority="1055" operator="notEqual">
      <formula>DU281</formula>
    </cfRule>
  </conditionalFormatting>
  <conditionalFormatting sqref="DZ283">
    <cfRule type="cellIs" dxfId="11003" priority="1034" operator="notEqual">
      <formula>DU284</formula>
    </cfRule>
  </conditionalFormatting>
  <conditionalFormatting sqref="DZ286">
    <cfRule type="cellIs" dxfId="11002" priority="1013" operator="notEqual">
      <formula>DU287</formula>
    </cfRule>
  </conditionalFormatting>
  <conditionalFormatting sqref="DZ289">
    <cfRule type="cellIs" dxfId="11001" priority="992" operator="notEqual">
      <formula>DU290</formula>
    </cfRule>
  </conditionalFormatting>
  <conditionalFormatting sqref="DZ292">
    <cfRule type="cellIs" dxfId="11000" priority="225" operator="notEqual">
      <formula>DU293</formula>
    </cfRule>
  </conditionalFormatting>
  <conditionalFormatting sqref="DZ295">
    <cfRule type="cellIs" dxfId="10999" priority="971" operator="notEqual">
      <formula>DU296</formula>
    </cfRule>
  </conditionalFormatting>
  <conditionalFormatting sqref="DZ298">
    <cfRule type="cellIs" dxfId="10998" priority="950" operator="notEqual">
      <formula>DU299</formula>
    </cfRule>
  </conditionalFormatting>
  <conditionalFormatting sqref="DZ301">
    <cfRule type="cellIs" dxfId="10997" priority="929" operator="notEqual">
      <formula>DU302</formula>
    </cfRule>
  </conditionalFormatting>
  <conditionalFormatting sqref="DZ304">
    <cfRule type="cellIs" dxfId="10996" priority="908" operator="notEqual">
      <formula>DU305</formula>
    </cfRule>
  </conditionalFormatting>
  <conditionalFormatting sqref="DZ307">
    <cfRule type="cellIs" dxfId="10995" priority="6480" operator="notEqual">
      <formula>DU308</formula>
    </cfRule>
  </conditionalFormatting>
  <conditionalFormatting sqref="DZ310">
    <cfRule type="cellIs" dxfId="10994" priority="24370" operator="notEqual">
      <formula>DU311</formula>
    </cfRule>
  </conditionalFormatting>
  <conditionalFormatting sqref="DZ313">
    <cfRule type="cellIs" dxfId="10993" priority="6040" operator="notEqual">
      <formula>DU314</formula>
    </cfRule>
  </conditionalFormatting>
  <conditionalFormatting sqref="DZ316">
    <cfRule type="cellIs" dxfId="10992" priority="5820" operator="notEqual">
      <formula>DU317</formula>
    </cfRule>
  </conditionalFormatting>
  <conditionalFormatting sqref="DZ319">
    <cfRule type="cellIs" dxfId="10991" priority="5600" operator="notEqual">
      <formula>DU320</formula>
    </cfRule>
  </conditionalFormatting>
  <conditionalFormatting sqref="DZ322">
    <cfRule type="cellIs" dxfId="10990" priority="5380" operator="notEqual">
      <formula>DU323</formula>
    </cfRule>
  </conditionalFormatting>
  <conditionalFormatting sqref="DZ325">
    <cfRule type="cellIs" dxfId="10989" priority="5160" operator="notEqual">
      <formula>DU326</formula>
    </cfRule>
  </conditionalFormatting>
  <conditionalFormatting sqref="DZ328">
    <cfRule type="cellIs" dxfId="10988" priority="4940" operator="notEqual">
      <formula>DU329</formula>
    </cfRule>
  </conditionalFormatting>
  <conditionalFormatting sqref="DZ331">
    <cfRule type="cellIs" dxfId="10987" priority="4720" operator="notEqual">
      <formula>DU332</formula>
    </cfRule>
  </conditionalFormatting>
  <conditionalFormatting sqref="DZ334">
    <cfRule type="cellIs" dxfId="10986" priority="114" operator="notEqual">
      <formula>DU335</formula>
    </cfRule>
  </conditionalFormatting>
  <conditionalFormatting sqref="DZ337">
    <cfRule type="cellIs" dxfId="10985" priority="4500" operator="notEqual">
      <formula>DU338</formula>
    </cfRule>
  </conditionalFormatting>
  <conditionalFormatting sqref="DZ340">
    <cfRule type="cellIs" dxfId="10984" priority="4280" operator="notEqual">
      <formula>DU341</formula>
    </cfRule>
  </conditionalFormatting>
  <conditionalFormatting sqref="DZ343">
    <cfRule type="cellIs" dxfId="10983" priority="6260" operator="notEqual">
      <formula>DU344</formula>
    </cfRule>
  </conditionalFormatting>
  <conditionalFormatting sqref="DZ346">
    <cfRule type="cellIs" dxfId="10982" priority="3840" operator="notEqual">
      <formula>DU347</formula>
    </cfRule>
  </conditionalFormatting>
  <conditionalFormatting sqref="DZ349">
    <cfRule type="cellIs" dxfId="10981" priority="4060" operator="notEqual">
      <formula>DU350</formula>
    </cfRule>
  </conditionalFormatting>
  <conditionalFormatting sqref="DZ352">
    <cfRule type="cellIs" dxfId="10980" priority="3400" operator="notEqual">
      <formula>DU353</formula>
    </cfRule>
  </conditionalFormatting>
  <conditionalFormatting sqref="DZ355">
    <cfRule type="cellIs" dxfId="10979" priority="3180" operator="notEqual">
      <formula>DU356</formula>
    </cfRule>
  </conditionalFormatting>
  <conditionalFormatting sqref="DZ358">
    <cfRule type="cellIs" dxfId="10978" priority="2960" operator="notEqual">
      <formula>DU359</formula>
    </cfRule>
  </conditionalFormatting>
  <conditionalFormatting sqref="DZ361">
    <cfRule type="cellIs" dxfId="10977" priority="24250" operator="notEqual">
      <formula>DU362</formula>
    </cfRule>
  </conditionalFormatting>
  <conditionalFormatting sqref="DZ364">
    <cfRule type="cellIs" dxfId="10976" priority="24130" operator="notEqual">
      <formula>DU365</formula>
    </cfRule>
  </conditionalFormatting>
  <conditionalFormatting sqref="DZ367">
    <cfRule type="cellIs" dxfId="10975" priority="23890" operator="notEqual">
      <formula>DU368</formula>
    </cfRule>
  </conditionalFormatting>
  <conditionalFormatting sqref="DZ370">
    <cfRule type="cellIs" dxfId="10974" priority="26640" operator="notEqual">
      <formula>DU371</formula>
    </cfRule>
  </conditionalFormatting>
  <conditionalFormatting sqref="EA19">
    <cfRule type="cellIs" dxfId="10973" priority="26849" operator="notEqual">
      <formula>DU20</formula>
    </cfRule>
  </conditionalFormatting>
  <conditionalFormatting sqref="EA22">
    <cfRule type="cellIs" dxfId="10972" priority="26839" operator="notEqual">
      <formula>DU23</formula>
    </cfRule>
  </conditionalFormatting>
  <conditionalFormatting sqref="EA25">
    <cfRule type="cellIs" dxfId="10971" priority="26829" operator="notEqual">
      <formula>DU26</formula>
    </cfRule>
  </conditionalFormatting>
  <conditionalFormatting sqref="EA28">
    <cfRule type="cellIs" dxfId="10970" priority="26819" operator="notEqual">
      <formula>DU29</formula>
    </cfRule>
  </conditionalFormatting>
  <conditionalFormatting sqref="EA31">
    <cfRule type="cellIs" dxfId="10969" priority="26809" operator="notEqual">
      <formula>DU32</formula>
    </cfRule>
  </conditionalFormatting>
  <conditionalFormatting sqref="EA34">
    <cfRule type="cellIs" dxfId="10968" priority="26799" operator="notEqual">
      <formula>DU35</formula>
    </cfRule>
  </conditionalFormatting>
  <conditionalFormatting sqref="EA37">
    <cfRule type="cellIs" dxfId="10967" priority="26789" operator="notEqual">
      <formula>DU38</formula>
    </cfRule>
  </conditionalFormatting>
  <conditionalFormatting sqref="EA40">
    <cfRule type="cellIs" dxfId="10966" priority="26779" operator="notEqual">
      <formula>DU41</formula>
    </cfRule>
  </conditionalFormatting>
  <conditionalFormatting sqref="EA43">
    <cfRule type="cellIs" dxfId="10965" priority="26769" operator="notEqual">
      <formula>DU44</formula>
    </cfRule>
  </conditionalFormatting>
  <conditionalFormatting sqref="EA46">
    <cfRule type="cellIs" dxfId="10964" priority="26759" operator="notEqual">
      <formula>DU47</formula>
    </cfRule>
  </conditionalFormatting>
  <conditionalFormatting sqref="EA49">
    <cfRule type="cellIs" dxfId="10963" priority="26749" operator="notEqual">
      <formula>DU50</formula>
    </cfRule>
  </conditionalFormatting>
  <conditionalFormatting sqref="EA52">
    <cfRule type="cellIs" dxfId="10962" priority="26739" operator="notEqual">
      <formula>DU53</formula>
    </cfRule>
  </conditionalFormatting>
  <conditionalFormatting sqref="EA55">
    <cfRule type="cellIs" dxfId="10961" priority="26729" operator="notEqual">
      <formula>DU56</formula>
    </cfRule>
  </conditionalFormatting>
  <conditionalFormatting sqref="EA58">
    <cfRule type="cellIs" dxfId="10960" priority="26719" operator="notEqual">
      <formula>DU59</formula>
    </cfRule>
  </conditionalFormatting>
  <conditionalFormatting sqref="EA61">
    <cfRule type="cellIs" dxfId="10959" priority="26709" operator="notEqual">
      <formula>DU62</formula>
    </cfRule>
  </conditionalFormatting>
  <conditionalFormatting sqref="EA64">
    <cfRule type="cellIs" dxfId="10958" priority="26699" operator="notEqual">
      <formula>DU65</formula>
    </cfRule>
  </conditionalFormatting>
  <conditionalFormatting sqref="EA67">
    <cfRule type="cellIs" dxfId="10957" priority="26689" operator="notEqual">
      <formula>DU68</formula>
    </cfRule>
  </conditionalFormatting>
  <conditionalFormatting sqref="EA70">
    <cfRule type="cellIs" dxfId="10956" priority="26679" operator="notEqual">
      <formula>DU71</formula>
    </cfRule>
  </conditionalFormatting>
  <conditionalFormatting sqref="EA73">
    <cfRule type="cellIs" dxfId="10955" priority="26669" operator="notEqual">
      <formula>DU74</formula>
    </cfRule>
  </conditionalFormatting>
  <conditionalFormatting sqref="EA76">
    <cfRule type="cellIs" dxfId="10954" priority="26049" operator="notEqual">
      <formula>DU77</formula>
    </cfRule>
  </conditionalFormatting>
  <conditionalFormatting sqref="EA79">
    <cfRule type="cellIs" dxfId="10953" priority="25929" operator="notEqual">
      <formula>DU80</formula>
    </cfRule>
  </conditionalFormatting>
  <conditionalFormatting sqref="EA82">
    <cfRule type="cellIs" dxfId="10952" priority="25809" operator="notEqual">
      <formula>DU83</formula>
    </cfRule>
  </conditionalFormatting>
  <conditionalFormatting sqref="EA85">
    <cfRule type="cellIs" dxfId="10951" priority="25689" operator="notEqual">
      <formula>DU86</formula>
    </cfRule>
  </conditionalFormatting>
  <conditionalFormatting sqref="EA88">
    <cfRule type="cellIs" dxfId="10950" priority="25569" operator="notEqual">
      <formula>DU89</formula>
    </cfRule>
  </conditionalFormatting>
  <conditionalFormatting sqref="EA91">
    <cfRule type="cellIs" dxfId="10949" priority="25329" operator="notEqual">
      <formula>DU92</formula>
    </cfRule>
  </conditionalFormatting>
  <conditionalFormatting sqref="EA94">
    <cfRule type="cellIs" dxfId="10948" priority="773" operator="notEqual">
      <formula>DU95</formula>
    </cfRule>
  </conditionalFormatting>
  <conditionalFormatting sqref="EA97">
    <cfRule type="cellIs" dxfId="10947" priority="25449" operator="notEqual">
      <formula>DU98</formula>
    </cfRule>
  </conditionalFormatting>
  <conditionalFormatting sqref="EA100">
    <cfRule type="cellIs" dxfId="10946" priority="25209" operator="notEqual">
      <formula>DU101</formula>
    </cfRule>
  </conditionalFormatting>
  <conditionalFormatting sqref="EA103">
    <cfRule type="cellIs" dxfId="10945" priority="25089" operator="notEqual">
      <formula>DU104</formula>
    </cfRule>
  </conditionalFormatting>
  <conditionalFormatting sqref="EA106">
    <cfRule type="cellIs" dxfId="10944" priority="24969" operator="notEqual">
      <formula>DU107</formula>
    </cfRule>
  </conditionalFormatting>
  <conditionalFormatting sqref="EA109">
    <cfRule type="cellIs" dxfId="10943" priority="24849" operator="notEqual">
      <formula>DU110</formula>
    </cfRule>
  </conditionalFormatting>
  <conditionalFormatting sqref="EA112">
    <cfRule type="cellIs" dxfId="10942" priority="24729" operator="notEqual">
      <formula>DU113</formula>
    </cfRule>
  </conditionalFormatting>
  <conditionalFormatting sqref="EA115">
    <cfRule type="cellIs" dxfId="10941" priority="24609" operator="notEqual">
      <formula>DU116</formula>
    </cfRule>
  </conditionalFormatting>
  <conditionalFormatting sqref="EA118">
    <cfRule type="cellIs" dxfId="10940" priority="24489" operator="notEqual">
      <formula>DU119</formula>
    </cfRule>
  </conditionalFormatting>
  <conditionalFormatting sqref="EA121">
    <cfRule type="cellIs" dxfId="10939" priority="19459" operator="notEqual">
      <formula>DU122</formula>
    </cfRule>
  </conditionalFormatting>
  <conditionalFormatting sqref="EA124">
    <cfRule type="cellIs" dxfId="10938" priority="19239" operator="notEqual">
      <formula>DU125</formula>
    </cfRule>
  </conditionalFormatting>
  <conditionalFormatting sqref="EA127">
    <cfRule type="cellIs" dxfId="10937" priority="19019" operator="notEqual">
      <formula>DU128</formula>
    </cfRule>
  </conditionalFormatting>
  <conditionalFormatting sqref="EA130">
    <cfRule type="cellIs" dxfId="10936" priority="18799" operator="notEqual">
      <formula>DU131</formula>
    </cfRule>
  </conditionalFormatting>
  <conditionalFormatting sqref="EA133">
    <cfRule type="cellIs" dxfId="10935" priority="18579" operator="notEqual">
      <formula>DU134</formula>
    </cfRule>
  </conditionalFormatting>
  <conditionalFormatting sqref="EA136">
    <cfRule type="cellIs" dxfId="10934" priority="18359" operator="notEqual">
      <formula>DU137</formula>
    </cfRule>
  </conditionalFormatting>
  <conditionalFormatting sqref="EA139">
    <cfRule type="cellIs" dxfId="10933" priority="18139" operator="notEqual">
      <formula>DU140</formula>
    </cfRule>
  </conditionalFormatting>
  <conditionalFormatting sqref="EA142">
    <cfRule type="cellIs" dxfId="10932" priority="17919" operator="notEqual">
      <formula>DU143</formula>
    </cfRule>
  </conditionalFormatting>
  <conditionalFormatting sqref="EA145">
    <cfRule type="cellIs" dxfId="10931" priority="17699" operator="notEqual">
      <formula>DU146</formula>
    </cfRule>
  </conditionalFormatting>
  <conditionalFormatting sqref="EA148">
    <cfRule type="cellIs" dxfId="10930" priority="17479" operator="notEqual">
      <formula>DU149</formula>
    </cfRule>
  </conditionalFormatting>
  <conditionalFormatting sqref="EA151">
    <cfRule type="cellIs" dxfId="10929" priority="17259" operator="notEqual">
      <formula>DU152</formula>
    </cfRule>
  </conditionalFormatting>
  <conditionalFormatting sqref="EA154">
    <cfRule type="cellIs" dxfId="10928" priority="17039" operator="notEqual">
      <formula>DU155</formula>
    </cfRule>
  </conditionalFormatting>
  <conditionalFormatting sqref="EA157">
    <cfRule type="cellIs" dxfId="10927" priority="16819" operator="notEqual">
      <formula>DU158</formula>
    </cfRule>
  </conditionalFormatting>
  <conditionalFormatting sqref="EA160">
    <cfRule type="cellIs" dxfId="10926" priority="16599" operator="notEqual">
      <formula>DU161</formula>
    </cfRule>
  </conditionalFormatting>
  <conditionalFormatting sqref="EA163">
    <cfRule type="cellIs" dxfId="10925" priority="16379" operator="notEqual">
      <formula>DU164</formula>
    </cfRule>
  </conditionalFormatting>
  <conditionalFormatting sqref="EA166">
    <cfRule type="cellIs" dxfId="10924" priority="553" operator="notEqual">
      <formula>DU167</formula>
    </cfRule>
  </conditionalFormatting>
  <conditionalFormatting sqref="EA169">
    <cfRule type="cellIs" dxfId="10923" priority="16159" operator="notEqual">
      <formula>DU170</formula>
    </cfRule>
  </conditionalFormatting>
  <conditionalFormatting sqref="EA172">
    <cfRule type="cellIs" dxfId="10922" priority="15939" operator="notEqual">
      <formula>DU173</formula>
    </cfRule>
  </conditionalFormatting>
  <conditionalFormatting sqref="EA175">
    <cfRule type="cellIs" dxfId="10921" priority="15719" operator="notEqual">
      <formula>DU176</formula>
    </cfRule>
  </conditionalFormatting>
  <conditionalFormatting sqref="EA178">
    <cfRule type="cellIs" dxfId="10920" priority="15499" operator="notEqual">
      <formula>DU179</formula>
    </cfRule>
  </conditionalFormatting>
  <conditionalFormatting sqref="EA181">
    <cfRule type="cellIs" dxfId="10919" priority="15279" operator="notEqual">
      <formula>DU182</formula>
    </cfRule>
  </conditionalFormatting>
  <conditionalFormatting sqref="EA184">
    <cfRule type="cellIs" dxfId="10918" priority="15059" operator="notEqual">
      <formula>DU185</formula>
    </cfRule>
  </conditionalFormatting>
  <conditionalFormatting sqref="EA187">
    <cfRule type="cellIs" dxfId="10917" priority="14839" operator="notEqual">
      <formula>DU188</formula>
    </cfRule>
  </conditionalFormatting>
  <conditionalFormatting sqref="EA190">
    <cfRule type="cellIs" dxfId="10916" priority="14619" operator="notEqual">
      <formula>DU191</formula>
    </cfRule>
  </conditionalFormatting>
  <conditionalFormatting sqref="EA193">
    <cfRule type="cellIs" dxfId="10915" priority="14399" operator="notEqual">
      <formula>DU194</formula>
    </cfRule>
  </conditionalFormatting>
  <conditionalFormatting sqref="EA196">
    <cfRule type="cellIs" dxfId="10914" priority="14179" operator="notEqual">
      <formula>DU197</formula>
    </cfRule>
  </conditionalFormatting>
  <conditionalFormatting sqref="EA199">
    <cfRule type="cellIs" dxfId="10913" priority="13959" operator="notEqual">
      <formula>DU200</formula>
    </cfRule>
  </conditionalFormatting>
  <conditionalFormatting sqref="EA202">
    <cfRule type="cellIs" dxfId="10912" priority="13739" operator="notEqual">
      <formula>DU203</formula>
    </cfRule>
  </conditionalFormatting>
  <conditionalFormatting sqref="EA205">
    <cfRule type="cellIs" dxfId="10911" priority="13519" operator="notEqual">
      <formula>DU206</formula>
    </cfRule>
  </conditionalFormatting>
  <conditionalFormatting sqref="EA208">
    <cfRule type="cellIs" dxfId="10910" priority="13299" operator="notEqual">
      <formula>DU209</formula>
    </cfRule>
  </conditionalFormatting>
  <conditionalFormatting sqref="EA211">
    <cfRule type="cellIs" dxfId="10909" priority="13079" operator="notEqual">
      <formula>DU212</formula>
    </cfRule>
  </conditionalFormatting>
  <conditionalFormatting sqref="EA214">
    <cfRule type="cellIs" dxfId="10908" priority="12859" operator="notEqual">
      <formula>DU215</formula>
    </cfRule>
  </conditionalFormatting>
  <conditionalFormatting sqref="EA217">
    <cfRule type="cellIs" dxfId="10907" priority="12639" operator="notEqual">
      <formula>DU218</formula>
    </cfRule>
  </conditionalFormatting>
  <conditionalFormatting sqref="EA220">
    <cfRule type="cellIs" dxfId="10906" priority="12419" operator="notEqual">
      <formula>DU221</formula>
    </cfRule>
  </conditionalFormatting>
  <conditionalFormatting sqref="EA223">
    <cfRule type="cellIs" dxfId="10905" priority="12199" operator="notEqual">
      <formula>DU224</formula>
    </cfRule>
  </conditionalFormatting>
  <conditionalFormatting sqref="EA226">
    <cfRule type="cellIs" dxfId="10904" priority="11979" operator="notEqual">
      <formula>DU227</formula>
    </cfRule>
  </conditionalFormatting>
  <conditionalFormatting sqref="EA229">
    <cfRule type="cellIs" dxfId="10903" priority="11759" operator="notEqual">
      <formula>DU230</formula>
    </cfRule>
  </conditionalFormatting>
  <conditionalFormatting sqref="EA232">
    <cfRule type="cellIs" dxfId="10902" priority="11539" operator="notEqual">
      <formula>DU233</formula>
    </cfRule>
  </conditionalFormatting>
  <conditionalFormatting sqref="EA235">
    <cfRule type="cellIs" dxfId="10901" priority="11319" operator="notEqual">
      <formula>DU236</formula>
    </cfRule>
  </conditionalFormatting>
  <conditionalFormatting sqref="EA238">
    <cfRule type="cellIs" dxfId="10900" priority="11099" operator="notEqual">
      <formula>DU239</formula>
    </cfRule>
  </conditionalFormatting>
  <conditionalFormatting sqref="EA241">
    <cfRule type="cellIs" dxfId="10899" priority="10879" operator="notEqual">
      <formula>DU242</formula>
    </cfRule>
  </conditionalFormatting>
  <conditionalFormatting sqref="EA244">
    <cfRule type="cellIs" dxfId="10898" priority="1283" operator="notEqual">
      <formula>DU245</formula>
    </cfRule>
  </conditionalFormatting>
  <conditionalFormatting sqref="EA247">
    <cfRule type="cellIs" dxfId="10897" priority="1262" operator="notEqual">
      <formula>DU248</formula>
    </cfRule>
  </conditionalFormatting>
  <conditionalFormatting sqref="EA250">
    <cfRule type="cellIs" dxfId="10896" priority="1241" operator="notEqual">
      <formula>DU251</formula>
    </cfRule>
  </conditionalFormatting>
  <conditionalFormatting sqref="EA253">
    <cfRule type="cellIs" dxfId="10895" priority="1220" operator="notEqual">
      <formula>DU254</formula>
    </cfRule>
  </conditionalFormatting>
  <conditionalFormatting sqref="EA256">
    <cfRule type="cellIs" dxfId="10894" priority="1199" operator="notEqual">
      <formula>DU257</formula>
    </cfRule>
  </conditionalFormatting>
  <conditionalFormatting sqref="EA259">
    <cfRule type="cellIs" dxfId="10893" priority="1178" operator="notEqual">
      <formula>DU260</formula>
    </cfRule>
  </conditionalFormatting>
  <conditionalFormatting sqref="EA262">
    <cfRule type="cellIs" dxfId="10892" priority="1157" operator="notEqual">
      <formula>DU263</formula>
    </cfRule>
  </conditionalFormatting>
  <conditionalFormatting sqref="EA265">
    <cfRule type="cellIs" dxfId="10891" priority="1136" operator="notEqual">
      <formula>DU266</formula>
    </cfRule>
  </conditionalFormatting>
  <conditionalFormatting sqref="EA268">
    <cfRule type="cellIs" dxfId="10890" priority="1115" operator="notEqual">
      <formula>DU269</formula>
    </cfRule>
  </conditionalFormatting>
  <conditionalFormatting sqref="EA271">
    <cfRule type="cellIs" dxfId="10889" priority="1095" operator="notEqual">
      <formula>DU272</formula>
    </cfRule>
  </conditionalFormatting>
  <conditionalFormatting sqref="EA274">
    <cfRule type="cellIs" dxfId="10888" priority="886" operator="notEqual">
      <formula>DU275</formula>
    </cfRule>
  </conditionalFormatting>
  <conditionalFormatting sqref="EA277">
    <cfRule type="cellIs" dxfId="10887" priority="1075" operator="notEqual">
      <formula>DU278</formula>
    </cfRule>
  </conditionalFormatting>
  <conditionalFormatting sqref="EA280">
    <cfRule type="cellIs" dxfId="10886" priority="1054" operator="notEqual">
      <formula>DU281</formula>
    </cfRule>
  </conditionalFormatting>
  <conditionalFormatting sqref="EA283">
    <cfRule type="cellIs" dxfId="10885" priority="1033" operator="notEqual">
      <formula>DU284</formula>
    </cfRule>
  </conditionalFormatting>
  <conditionalFormatting sqref="EA286">
    <cfRule type="cellIs" dxfId="10884" priority="1012" operator="notEqual">
      <formula>DU287</formula>
    </cfRule>
  </conditionalFormatting>
  <conditionalFormatting sqref="EA289">
    <cfRule type="cellIs" dxfId="10883" priority="991" operator="notEqual">
      <formula>DU290</formula>
    </cfRule>
  </conditionalFormatting>
  <conditionalFormatting sqref="EA292">
    <cfRule type="cellIs" dxfId="10882" priority="224" operator="notEqual">
      <formula>DU293</formula>
    </cfRule>
  </conditionalFormatting>
  <conditionalFormatting sqref="EA295">
    <cfRule type="cellIs" dxfId="10881" priority="970" operator="notEqual">
      <formula>DU296</formula>
    </cfRule>
  </conditionalFormatting>
  <conditionalFormatting sqref="EA298">
    <cfRule type="cellIs" dxfId="10880" priority="949" operator="notEqual">
      <formula>DU299</formula>
    </cfRule>
  </conditionalFormatting>
  <conditionalFormatting sqref="EA301">
    <cfRule type="cellIs" dxfId="10879" priority="928" operator="notEqual">
      <formula>DU302</formula>
    </cfRule>
  </conditionalFormatting>
  <conditionalFormatting sqref="EA304">
    <cfRule type="cellIs" dxfId="10878" priority="907" operator="notEqual">
      <formula>DU305</formula>
    </cfRule>
  </conditionalFormatting>
  <conditionalFormatting sqref="EA307">
    <cfRule type="cellIs" dxfId="10877" priority="6479" operator="notEqual">
      <formula>DU308</formula>
    </cfRule>
  </conditionalFormatting>
  <conditionalFormatting sqref="EA310">
    <cfRule type="cellIs" dxfId="10876" priority="24369" operator="notEqual">
      <formula>DU311</formula>
    </cfRule>
  </conditionalFormatting>
  <conditionalFormatting sqref="EA313">
    <cfRule type="cellIs" dxfId="10875" priority="6039" operator="notEqual">
      <formula>DU314</formula>
    </cfRule>
  </conditionalFormatting>
  <conditionalFormatting sqref="EA316">
    <cfRule type="cellIs" dxfId="10874" priority="5819" operator="notEqual">
      <formula>DU317</formula>
    </cfRule>
  </conditionalFormatting>
  <conditionalFormatting sqref="EA319">
    <cfRule type="cellIs" dxfId="10873" priority="5599" operator="notEqual">
      <formula>DU320</formula>
    </cfRule>
  </conditionalFormatting>
  <conditionalFormatting sqref="EA322">
    <cfRule type="cellIs" dxfId="10872" priority="5379" operator="notEqual">
      <formula>DU323</formula>
    </cfRule>
  </conditionalFormatting>
  <conditionalFormatting sqref="EA325">
    <cfRule type="cellIs" dxfId="10871" priority="5159" operator="notEqual">
      <formula>DU326</formula>
    </cfRule>
  </conditionalFormatting>
  <conditionalFormatting sqref="EA328">
    <cfRule type="cellIs" dxfId="10870" priority="4939" operator="notEqual">
      <formula>DU329</formula>
    </cfRule>
  </conditionalFormatting>
  <conditionalFormatting sqref="EA331">
    <cfRule type="cellIs" dxfId="10869" priority="4719" operator="notEqual">
      <formula>DU332</formula>
    </cfRule>
  </conditionalFormatting>
  <conditionalFormatting sqref="EA334">
    <cfRule type="cellIs" dxfId="10868" priority="113" operator="notEqual">
      <formula>DU335</formula>
    </cfRule>
  </conditionalFormatting>
  <conditionalFormatting sqref="EA337">
    <cfRule type="cellIs" dxfId="10867" priority="4499" operator="notEqual">
      <formula>DU338</formula>
    </cfRule>
  </conditionalFormatting>
  <conditionalFormatting sqref="EA340">
    <cfRule type="cellIs" dxfId="10866" priority="4279" operator="notEqual">
      <formula>DU341</formula>
    </cfRule>
  </conditionalFormatting>
  <conditionalFormatting sqref="EA343">
    <cfRule type="cellIs" dxfId="10865" priority="6259" operator="notEqual">
      <formula>DU344</formula>
    </cfRule>
  </conditionalFormatting>
  <conditionalFormatting sqref="EA346">
    <cfRule type="cellIs" dxfId="10864" priority="3839" operator="notEqual">
      <formula>DU347</formula>
    </cfRule>
  </conditionalFormatting>
  <conditionalFormatting sqref="EA349">
    <cfRule type="cellIs" dxfId="10863" priority="4059" operator="notEqual">
      <formula>DU350</formula>
    </cfRule>
  </conditionalFormatting>
  <conditionalFormatting sqref="EA352">
    <cfRule type="cellIs" dxfId="10862" priority="3399" operator="notEqual">
      <formula>DU353</formula>
    </cfRule>
  </conditionalFormatting>
  <conditionalFormatting sqref="EA355">
    <cfRule type="cellIs" dxfId="10861" priority="3179" operator="notEqual">
      <formula>DU356</formula>
    </cfRule>
  </conditionalFormatting>
  <conditionalFormatting sqref="EA358">
    <cfRule type="cellIs" dxfId="10860" priority="2959" operator="notEqual">
      <formula>DU359</formula>
    </cfRule>
  </conditionalFormatting>
  <conditionalFormatting sqref="EA361">
    <cfRule type="cellIs" dxfId="10859" priority="24249" operator="notEqual">
      <formula>DU362</formula>
    </cfRule>
  </conditionalFormatting>
  <conditionalFormatting sqref="EA364">
    <cfRule type="cellIs" dxfId="10858" priority="24129" operator="notEqual">
      <formula>DU365</formula>
    </cfRule>
  </conditionalFormatting>
  <conditionalFormatting sqref="EA367">
    <cfRule type="cellIs" dxfId="10857" priority="23889" operator="notEqual">
      <formula>DU368</formula>
    </cfRule>
  </conditionalFormatting>
  <conditionalFormatting sqref="EA370">
    <cfRule type="cellIs" dxfId="10856" priority="26639" operator="notEqual">
      <formula>DU371</formula>
    </cfRule>
  </conditionalFormatting>
  <conditionalFormatting sqref="EB19">
    <cfRule type="cellIs" dxfId="10855" priority="26848" operator="notEqual">
      <formula>DU20</formula>
    </cfRule>
  </conditionalFormatting>
  <conditionalFormatting sqref="EB22">
    <cfRule type="cellIs" dxfId="10854" priority="26838" operator="notEqual">
      <formula>DU23</formula>
    </cfRule>
  </conditionalFormatting>
  <conditionalFormatting sqref="EB25">
    <cfRule type="cellIs" dxfId="10853" priority="26828" operator="notEqual">
      <formula>DU26</formula>
    </cfRule>
  </conditionalFormatting>
  <conditionalFormatting sqref="EB28">
    <cfRule type="cellIs" dxfId="10852" priority="26818" operator="notEqual">
      <formula>DU29</formula>
    </cfRule>
  </conditionalFormatting>
  <conditionalFormatting sqref="EB31">
    <cfRule type="cellIs" dxfId="10851" priority="26808" operator="notEqual">
      <formula>DU32</formula>
    </cfRule>
  </conditionalFormatting>
  <conditionalFormatting sqref="EB34">
    <cfRule type="cellIs" dxfId="10850" priority="26798" operator="notEqual">
      <formula>DU35</formula>
    </cfRule>
  </conditionalFormatting>
  <conditionalFormatting sqref="EB37">
    <cfRule type="cellIs" dxfId="10849" priority="26788" operator="notEqual">
      <formula>DU38</formula>
    </cfRule>
  </conditionalFormatting>
  <conditionalFormatting sqref="EB40">
    <cfRule type="cellIs" dxfId="10848" priority="26778" operator="notEqual">
      <formula>DU41</formula>
    </cfRule>
  </conditionalFormatting>
  <conditionalFormatting sqref="EB43">
    <cfRule type="cellIs" dxfId="10847" priority="26768" operator="notEqual">
      <formula>DU44</formula>
    </cfRule>
  </conditionalFormatting>
  <conditionalFormatting sqref="EB46">
    <cfRule type="cellIs" dxfId="10846" priority="26758" operator="notEqual">
      <formula>DU47</formula>
    </cfRule>
  </conditionalFormatting>
  <conditionalFormatting sqref="EB49">
    <cfRule type="cellIs" dxfId="10845" priority="26748" operator="notEqual">
      <formula>DU50</formula>
    </cfRule>
  </conditionalFormatting>
  <conditionalFormatting sqref="EB52">
    <cfRule type="cellIs" dxfId="10844" priority="26738" operator="notEqual">
      <formula>DU53</formula>
    </cfRule>
  </conditionalFormatting>
  <conditionalFormatting sqref="EB55">
    <cfRule type="cellIs" dxfId="10843" priority="26728" operator="notEqual">
      <formula>DU56</formula>
    </cfRule>
  </conditionalFormatting>
  <conditionalFormatting sqref="EB58">
    <cfRule type="cellIs" dxfId="10842" priority="26718" operator="notEqual">
      <formula>DU59</formula>
    </cfRule>
  </conditionalFormatting>
  <conditionalFormatting sqref="EB61">
    <cfRule type="cellIs" dxfId="10841" priority="26708" operator="notEqual">
      <formula>DU62</formula>
    </cfRule>
  </conditionalFormatting>
  <conditionalFormatting sqref="EB64">
    <cfRule type="cellIs" dxfId="10840" priority="26698" operator="notEqual">
      <formula>DU65</formula>
    </cfRule>
  </conditionalFormatting>
  <conditionalFormatting sqref="EB67">
    <cfRule type="cellIs" dxfId="10839" priority="26688" operator="notEqual">
      <formula>DU68</formula>
    </cfRule>
  </conditionalFormatting>
  <conditionalFormatting sqref="EB70">
    <cfRule type="cellIs" dxfId="10838" priority="26678" operator="notEqual">
      <formula>DU71</formula>
    </cfRule>
  </conditionalFormatting>
  <conditionalFormatting sqref="EB73">
    <cfRule type="cellIs" dxfId="10837" priority="26668" operator="notEqual">
      <formula>DU74</formula>
    </cfRule>
  </conditionalFormatting>
  <conditionalFormatting sqref="EB76">
    <cfRule type="cellIs" dxfId="10836" priority="26048" operator="notEqual">
      <formula>DU77</formula>
    </cfRule>
  </conditionalFormatting>
  <conditionalFormatting sqref="EB79">
    <cfRule type="cellIs" dxfId="10835" priority="25928" operator="notEqual">
      <formula>DU80</formula>
    </cfRule>
  </conditionalFormatting>
  <conditionalFormatting sqref="EB82">
    <cfRule type="cellIs" dxfId="10834" priority="25808" operator="notEqual">
      <formula>DU83</formula>
    </cfRule>
  </conditionalFormatting>
  <conditionalFormatting sqref="EB85">
    <cfRule type="cellIs" dxfId="10833" priority="25688" operator="notEqual">
      <formula>DU86</formula>
    </cfRule>
  </conditionalFormatting>
  <conditionalFormatting sqref="EB88">
    <cfRule type="cellIs" dxfId="10832" priority="25568" operator="notEqual">
      <formula>DU89</formula>
    </cfRule>
  </conditionalFormatting>
  <conditionalFormatting sqref="EB91">
    <cfRule type="cellIs" dxfId="10831" priority="25328" operator="notEqual">
      <formula>DU92</formula>
    </cfRule>
  </conditionalFormatting>
  <conditionalFormatting sqref="EB94">
    <cfRule type="cellIs" dxfId="10830" priority="772" operator="notEqual">
      <formula>DU95</formula>
    </cfRule>
  </conditionalFormatting>
  <conditionalFormatting sqref="EB97">
    <cfRule type="cellIs" dxfId="10829" priority="25448" operator="notEqual">
      <formula>DU98</formula>
    </cfRule>
  </conditionalFormatting>
  <conditionalFormatting sqref="EB100">
    <cfRule type="cellIs" dxfId="10828" priority="25208" operator="notEqual">
      <formula>DU101</formula>
    </cfRule>
  </conditionalFormatting>
  <conditionalFormatting sqref="EB103">
    <cfRule type="cellIs" dxfId="10827" priority="25088" operator="notEqual">
      <formula>DU104</formula>
    </cfRule>
  </conditionalFormatting>
  <conditionalFormatting sqref="EB106">
    <cfRule type="cellIs" dxfId="10826" priority="24968" operator="notEqual">
      <formula>DU107</formula>
    </cfRule>
  </conditionalFormatting>
  <conditionalFormatting sqref="EB109">
    <cfRule type="cellIs" dxfId="10825" priority="24848" operator="notEqual">
      <formula>DU110</formula>
    </cfRule>
  </conditionalFormatting>
  <conditionalFormatting sqref="EB112">
    <cfRule type="cellIs" dxfId="10824" priority="24728" operator="notEqual">
      <formula>DU113</formula>
    </cfRule>
  </conditionalFormatting>
  <conditionalFormatting sqref="EB115">
    <cfRule type="cellIs" dxfId="10823" priority="24608" operator="notEqual">
      <formula>DU116</formula>
    </cfRule>
  </conditionalFormatting>
  <conditionalFormatting sqref="EB118">
    <cfRule type="cellIs" dxfId="10822" priority="24488" operator="notEqual">
      <formula>DU119</formula>
    </cfRule>
  </conditionalFormatting>
  <conditionalFormatting sqref="EB121">
    <cfRule type="cellIs" dxfId="10821" priority="19458" operator="notEqual">
      <formula>DU122</formula>
    </cfRule>
  </conditionalFormatting>
  <conditionalFormatting sqref="EB124">
    <cfRule type="cellIs" dxfId="10820" priority="19238" operator="notEqual">
      <formula>DU125</formula>
    </cfRule>
  </conditionalFormatting>
  <conditionalFormatting sqref="EB127">
    <cfRule type="cellIs" dxfId="10819" priority="19018" operator="notEqual">
      <formula>DU128</formula>
    </cfRule>
  </conditionalFormatting>
  <conditionalFormatting sqref="EB130">
    <cfRule type="cellIs" dxfId="10818" priority="18798" operator="notEqual">
      <formula>DU131</formula>
    </cfRule>
  </conditionalFormatting>
  <conditionalFormatting sqref="EB133">
    <cfRule type="cellIs" dxfId="10817" priority="18578" operator="notEqual">
      <formula>DU134</formula>
    </cfRule>
  </conditionalFormatting>
  <conditionalFormatting sqref="EB136">
    <cfRule type="cellIs" dxfId="10816" priority="18358" operator="notEqual">
      <formula>DU137</formula>
    </cfRule>
  </conditionalFormatting>
  <conditionalFormatting sqref="EB139">
    <cfRule type="cellIs" dxfId="10815" priority="18138" operator="notEqual">
      <formula>DU140</formula>
    </cfRule>
  </conditionalFormatting>
  <conditionalFormatting sqref="EB142">
    <cfRule type="cellIs" dxfId="10814" priority="17918" operator="notEqual">
      <formula>DU143</formula>
    </cfRule>
  </conditionalFormatting>
  <conditionalFormatting sqref="EB145">
    <cfRule type="cellIs" dxfId="10813" priority="17698" operator="notEqual">
      <formula>DU146</formula>
    </cfRule>
  </conditionalFormatting>
  <conditionalFormatting sqref="EB148">
    <cfRule type="cellIs" dxfId="10812" priority="17478" operator="notEqual">
      <formula>DU149</formula>
    </cfRule>
  </conditionalFormatting>
  <conditionalFormatting sqref="EB151">
    <cfRule type="cellIs" dxfId="10811" priority="17258" operator="notEqual">
      <formula>DU152</formula>
    </cfRule>
  </conditionalFormatting>
  <conditionalFormatting sqref="EB154">
    <cfRule type="cellIs" dxfId="10810" priority="17038" operator="notEqual">
      <formula>DU155</formula>
    </cfRule>
  </conditionalFormatting>
  <conditionalFormatting sqref="EB157">
    <cfRule type="cellIs" dxfId="10809" priority="16818" operator="notEqual">
      <formula>DU158</formula>
    </cfRule>
  </conditionalFormatting>
  <conditionalFormatting sqref="EB160">
    <cfRule type="cellIs" dxfId="10808" priority="16598" operator="notEqual">
      <formula>DU161</formula>
    </cfRule>
  </conditionalFormatting>
  <conditionalFormatting sqref="EB163">
    <cfRule type="cellIs" dxfId="10807" priority="16378" operator="notEqual">
      <formula>DU164</formula>
    </cfRule>
  </conditionalFormatting>
  <conditionalFormatting sqref="EB166">
    <cfRule type="cellIs" dxfId="10806" priority="552" operator="notEqual">
      <formula>DU167</formula>
    </cfRule>
  </conditionalFormatting>
  <conditionalFormatting sqref="EB169">
    <cfRule type="cellIs" dxfId="10805" priority="16158" operator="notEqual">
      <formula>DU170</formula>
    </cfRule>
  </conditionalFormatting>
  <conditionalFormatting sqref="EB172">
    <cfRule type="cellIs" dxfId="10804" priority="15938" operator="notEqual">
      <formula>DU173</formula>
    </cfRule>
  </conditionalFormatting>
  <conditionalFormatting sqref="EB175">
    <cfRule type="cellIs" dxfId="10803" priority="15718" operator="notEqual">
      <formula>DU176</formula>
    </cfRule>
  </conditionalFormatting>
  <conditionalFormatting sqref="EB178">
    <cfRule type="cellIs" dxfId="10802" priority="15498" operator="notEqual">
      <formula>DU179</formula>
    </cfRule>
  </conditionalFormatting>
  <conditionalFormatting sqref="EB181">
    <cfRule type="cellIs" dxfId="10801" priority="15278" operator="notEqual">
      <formula>DU182</formula>
    </cfRule>
  </conditionalFormatting>
  <conditionalFormatting sqref="EB184">
    <cfRule type="cellIs" dxfId="10800" priority="15058" operator="notEqual">
      <formula>DU185</formula>
    </cfRule>
  </conditionalFormatting>
  <conditionalFormatting sqref="EB187">
    <cfRule type="cellIs" dxfId="10799" priority="14838" operator="notEqual">
      <formula>DU188</formula>
    </cfRule>
  </conditionalFormatting>
  <conditionalFormatting sqref="EB190">
    <cfRule type="cellIs" dxfId="10798" priority="14618" operator="notEqual">
      <formula>DU191</formula>
    </cfRule>
  </conditionalFormatting>
  <conditionalFormatting sqref="EB193">
    <cfRule type="cellIs" dxfId="10797" priority="14398" operator="notEqual">
      <formula>DU194</formula>
    </cfRule>
  </conditionalFormatting>
  <conditionalFormatting sqref="EB196">
    <cfRule type="cellIs" dxfId="10796" priority="14178" operator="notEqual">
      <formula>DU197</formula>
    </cfRule>
  </conditionalFormatting>
  <conditionalFormatting sqref="EB199">
    <cfRule type="cellIs" dxfId="10795" priority="13958" operator="notEqual">
      <formula>DU200</formula>
    </cfRule>
  </conditionalFormatting>
  <conditionalFormatting sqref="EB202">
    <cfRule type="cellIs" dxfId="10794" priority="13738" operator="notEqual">
      <formula>DU203</formula>
    </cfRule>
  </conditionalFormatting>
  <conditionalFormatting sqref="EB205">
    <cfRule type="cellIs" dxfId="10793" priority="13518" operator="notEqual">
      <formula>DU206</formula>
    </cfRule>
  </conditionalFormatting>
  <conditionalFormatting sqref="EB208">
    <cfRule type="cellIs" dxfId="10792" priority="13298" operator="notEqual">
      <formula>DU209</formula>
    </cfRule>
  </conditionalFormatting>
  <conditionalFormatting sqref="EB211">
    <cfRule type="cellIs" dxfId="10791" priority="13078" operator="notEqual">
      <formula>DU212</formula>
    </cfRule>
  </conditionalFormatting>
  <conditionalFormatting sqref="EB214">
    <cfRule type="cellIs" dxfId="10790" priority="12858" operator="notEqual">
      <formula>DU215</formula>
    </cfRule>
  </conditionalFormatting>
  <conditionalFormatting sqref="EB217">
    <cfRule type="cellIs" dxfId="10789" priority="12638" operator="notEqual">
      <formula>DU218</formula>
    </cfRule>
  </conditionalFormatting>
  <conditionalFormatting sqref="EB220">
    <cfRule type="cellIs" dxfId="10788" priority="12418" operator="notEqual">
      <formula>DU221</formula>
    </cfRule>
  </conditionalFormatting>
  <conditionalFormatting sqref="EB223">
    <cfRule type="cellIs" dxfId="10787" priority="12198" operator="notEqual">
      <formula>DU224</formula>
    </cfRule>
  </conditionalFormatting>
  <conditionalFormatting sqref="EB226">
    <cfRule type="cellIs" dxfId="10786" priority="11978" operator="notEqual">
      <formula>DU227</formula>
    </cfRule>
  </conditionalFormatting>
  <conditionalFormatting sqref="EB229">
    <cfRule type="cellIs" dxfId="10785" priority="11758" operator="notEqual">
      <formula>DU230</formula>
    </cfRule>
  </conditionalFormatting>
  <conditionalFormatting sqref="EB232">
    <cfRule type="cellIs" dxfId="10784" priority="11538" operator="notEqual">
      <formula>DU233</formula>
    </cfRule>
  </conditionalFormatting>
  <conditionalFormatting sqref="EB235">
    <cfRule type="cellIs" dxfId="10783" priority="11318" operator="notEqual">
      <formula>DU236</formula>
    </cfRule>
  </conditionalFormatting>
  <conditionalFormatting sqref="EB238">
    <cfRule type="cellIs" dxfId="10782" priority="11098" operator="notEqual">
      <formula>DU239</formula>
    </cfRule>
  </conditionalFormatting>
  <conditionalFormatting sqref="EB241">
    <cfRule type="cellIs" dxfId="10781" priority="10878" operator="notEqual">
      <formula>DU242</formula>
    </cfRule>
  </conditionalFormatting>
  <conditionalFormatting sqref="EB244">
    <cfRule type="cellIs" dxfId="10780" priority="1282" operator="notEqual">
      <formula>DU245</formula>
    </cfRule>
  </conditionalFormatting>
  <conditionalFormatting sqref="EB247">
    <cfRule type="cellIs" dxfId="10779" priority="1261" operator="notEqual">
      <formula>DU248</formula>
    </cfRule>
  </conditionalFormatting>
  <conditionalFormatting sqref="EB250">
    <cfRule type="cellIs" dxfId="10778" priority="1240" operator="notEqual">
      <formula>DU251</formula>
    </cfRule>
  </conditionalFormatting>
  <conditionalFormatting sqref="EB253">
    <cfRule type="cellIs" dxfId="10777" priority="1219" operator="notEqual">
      <formula>DU254</formula>
    </cfRule>
  </conditionalFormatting>
  <conditionalFormatting sqref="EB256">
    <cfRule type="cellIs" dxfId="10776" priority="1198" operator="notEqual">
      <formula>DU257</formula>
    </cfRule>
  </conditionalFormatting>
  <conditionalFormatting sqref="EB259">
    <cfRule type="cellIs" dxfId="10775" priority="1177" operator="notEqual">
      <formula>DU260</formula>
    </cfRule>
  </conditionalFormatting>
  <conditionalFormatting sqref="EB262">
    <cfRule type="cellIs" dxfId="10774" priority="1156" operator="notEqual">
      <formula>DU263</formula>
    </cfRule>
  </conditionalFormatting>
  <conditionalFormatting sqref="EB265">
    <cfRule type="cellIs" dxfId="10773" priority="1135" operator="notEqual">
      <formula>DU266</formula>
    </cfRule>
  </conditionalFormatting>
  <conditionalFormatting sqref="EB268">
    <cfRule type="cellIs" dxfId="10772" priority="1114" operator="notEqual">
      <formula>DU269</formula>
    </cfRule>
  </conditionalFormatting>
  <conditionalFormatting sqref="EB271">
    <cfRule type="cellIs" dxfId="10771" priority="1094" operator="notEqual">
      <formula>DU272</formula>
    </cfRule>
  </conditionalFormatting>
  <conditionalFormatting sqref="EB274">
    <cfRule type="cellIs" dxfId="10770" priority="885" operator="notEqual">
      <formula>DU275</formula>
    </cfRule>
  </conditionalFormatting>
  <conditionalFormatting sqref="EB277">
    <cfRule type="cellIs" dxfId="10769" priority="1074" operator="notEqual">
      <formula>DU278</formula>
    </cfRule>
  </conditionalFormatting>
  <conditionalFormatting sqref="EB280">
    <cfRule type="cellIs" dxfId="10768" priority="1053" operator="notEqual">
      <formula>DU281</formula>
    </cfRule>
  </conditionalFormatting>
  <conditionalFormatting sqref="EB283">
    <cfRule type="cellIs" dxfId="10767" priority="1032" operator="notEqual">
      <formula>DU284</formula>
    </cfRule>
  </conditionalFormatting>
  <conditionalFormatting sqref="EB286">
    <cfRule type="cellIs" dxfId="10766" priority="1011" operator="notEqual">
      <formula>DU287</formula>
    </cfRule>
  </conditionalFormatting>
  <conditionalFormatting sqref="EB289">
    <cfRule type="cellIs" dxfId="10765" priority="990" operator="notEqual">
      <formula>DU290</formula>
    </cfRule>
  </conditionalFormatting>
  <conditionalFormatting sqref="EB292">
    <cfRule type="cellIs" dxfId="10764" priority="223" operator="notEqual">
      <formula>DU293</formula>
    </cfRule>
  </conditionalFormatting>
  <conditionalFormatting sqref="EB295">
    <cfRule type="cellIs" dxfId="10763" priority="969" operator="notEqual">
      <formula>DU296</formula>
    </cfRule>
  </conditionalFormatting>
  <conditionalFormatting sqref="EB298">
    <cfRule type="cellIs" dxfId="10762" priority="948" operator="notEqual">
      <formula>DU299</formula>
    </cfRule>
  </conditionalFormatting>
  <conditionalFormatting sqref="EB301">
    <cfRule type="cellIs" dxfId="10761" priority="927" operator="notEqual">
      <formula>DU302</formula>
    </cfRule>
  </conditionalFormatting>
  <conditionalFormatting sqref="EB304">
    <cfRule type="cellIs" dxfId="10760" priority="906" operator="notEqual">
      <formula>DU305</formula>
    </cfRule>
  </conditionalFormatting>
  <conditionalFormatting sqref="EB307">
    <cfRule type="cellIs" dxfId="10759" priority="6478" operator="notEqual">
      <formula>DU308</formula>
    </cfRule>
  </conditionalFormatting>
  <conditionalFormatting sqref="EB310">
    <cfRule type="cellIs" dxfId="10758" priority="24368" operator="notEqual">
      <formula>DU311</formula>
    </cfRule>
  </conditionalFormatting>
  <conditionalFormatting sqref="EB313">
    <cfRule type="cellIs" dxfId="10757" priority="6038" operator="notEqual">
      <formula>DU314</formula>
    </cfRule>
  </conditionalFormatting>
  <conditionalFormatting sqref="EB316">
    <cfRule type="cellIs" dxfId="10756" priority="5818" operator="notEqual">
      <formula>DU317</formula>
    </cfRule>
  </conditionalFormatting>
  <conditionalFormatting sqref="EB319">
    <cfRule type="cellIs" dxfId="10755" priority="5598" operator="notEqual">
      <formula>DU320</formula>
    </cfRule>
  </conditionalFormatting>
  <conditionalFormatting sqref="EB322">
    <cfRule type="cellIs" dxfId="10754" priority="5378" operator="notEqual">
      <formula>DU323</formula>
    </cfRule>
  </conditionalFormatting>
  <conditionalFormatting sqref="EB325">
    <cfRule type="cellIs" dxfId="10753" priority="5158" operator="notEqual">
      <formula>DU326</formula>
    </cfRule>
  </conditionalFormatting>
  <conditionalFormatting sqref="EB328">
    <cfRule type="cellIs" dxfId="10752" priority="4938" operator="notEqual">
      <formula>DU329</formula>
    </cfRule>
  </conditionalFormatting>
  <conditionalFormatting sqref="EB331">
    <cfRule type="cellIs" dxfId="10751" priority="4718" operator="notEqual">
      <formula>DU332</formula>
    </cfRule>
  </conditionalFormatting>
  <conditionalFormatting sqref="EB334">
    <cfRule type="cellIs" dxfId="10750" priority="112" operator="notEqual">
      <formula>DU335</formula>
    </cfRule>
  </conditionalFormatting>
  <conditionalFormatting sqref="EB337">
    <cfRule type="cellIs" dxfId="10749" priority="4498" operator="notEqual">
      <formula>DU338</formula>
    </cfRule>
  </conditionalFormatting>
  <conditionalFormatting sqref="EB340">
    <cfRule type="cellIs" dxfId="10748" priority="4278" operator="notEqual">
      <formula>DU341</formula>
    </cfRule>
  </conditionalFormatting>
  <conditionalFormatting sqref="EB343">
    <cfRule type="cellIs" dxfId="10747" priority="6258" operator="notEqual">
      <formula>DU344</formula>
    </cfRule>
  </conditionalFormatting>
  <conditionalFormatting sqref="EB346">
    <cfRule type="cellIs" dxfId="10746" priority="3838" operator="notEqual">
      <formula>DU347</formula>
    </cfRule>
  </conditionalFormatting>
  <conditionalFormatting sqref="EB349">
    <cfRule type="cellIs" dxfId="10745" priority="4058" operator="notEqual">
      <formula>DU350</formula>
    </cfRule>
  </conditionalFormatting>
  <conditionalFormatting sqref="EB352">
    <cfRule type="cellIs" dxfId="10744" priority="3398" operator="notEqual">
      <formula>DU353</formula>
    </cfRule>
  </conditionalFormatting>
  <conditionalFormatting sqref="EB355">
    <cfRule type="cellIs" dxfId="10743" priority="3178" operator="notEqual">
      <formula>DU356</formula>
    </cfRule>
  </conditionalFormatting>
  <conditionalFormatting sqref="EB358">
    <cfRule type="cellIs" dxfId="10742" priority="2958" operator="notEqual">
      <formula>DU359</formula>
    </cfRule>
  </conditionalFormatting>
  <conditionalFormatting sqref="EB361">
    <cfRule type="cellIs" dxfId="10741" priority="24248" operator="notEqual">
      <formula>DU362</formula>
    </cfRule>
  </conditionalFormatting>
  <conditionalFormatting sqref="EB364">
    <cfRule type="cellIs" dxfId="10740" priority="24128" operator="notEqual">
      <formula>DU365</formula>
    </cfRule>
  </conditionalFormatting>
  <conditionalFormatting sqref="EB367">
    <cfRule type="cellIs" dxfId="10739" priority="23888" operator="notEqual">
      <formula>DU368</formula>
    </cfRule>
  </conditionalFormatting>
  <conditionalFormatting sqref="EB370">
    <cfRule type="cellIs" dxfId="10738" priority="26638" operator="notEqual">
      <formula>DU371</formula>
    </cfRule>
  </conditionalFormatting>
  <conditionalFormatting sqref="EC19">
    <cfRule type="cellIs" dxfId="10737" priority="26847" operator="notEqual">
      <formula>DU20</formula>
    </cfRule>
  </conditionalFormatting>
  <conditionalFormatting sqref="EC22">
    <cfRule type="cellIs" dxfId="10736" priority="26837" operator="notEqual">
      <formula>DU23</formula>
    </cfRule>
  </conditionalFormatting>
  <conditionalFormatting sqref="EC25">
    <cfRule type="cellIs" dxfId="10735" priority="26827" operator="notEqual">
      <formula>DU26</formula>
    </cfRule>
  </conditionalFormatting>
  <conditionalFormatting sqref="EC28">
    <cfRule type="cellIs" dxfId="10734" priority="26817" operator="notEqual">
      <formula>DU29</formula>
    </cfRule>
  </conditionalFormatting>
  <conditionalFormatting sqref="EC31">
    <cfRule type="cellIs" dxfId="10733" priority="26807" operator="notEqual">
      <formula>DU32</formula>
    </cfRule>
  </conditionalFormatting>
  <conditionalFormatting sqref="EC34">
    <cfRule type="cellIs" dxfId="10732" priority="26797" operator="notEqual">
      <formula>DU35</formula>
    </cfRule>
  </conditionalFormatting>
  <conditionalFormatting sqref="EC37">
    <cfRule type="cellIs" dxfId="10731" priority="26787" operator="notEqual">
      <formula>DU38</formula>
    </cfRule>
  </conditionalFormatting>
  <conditionalFormatting sqref="EC40">
    <cfRule type="cellIs" dxfId="10730" priority="26777" operator="notEqual">
      <formula>DU41</formula>
    </cfRule>
  </conditionalFormatting>
  <conditionalFormatting sqref="EC43">
    <cfRule type="cellIs" dxfId="10729" priority="26767" operator="notEqual">
      <formula>DU44</formula>
    </cfRule>
  </conditionalFormatting>
  <conditionalFormatting sqref="EC46">
    <cfRule type="cellIs" dxfId="10728" priority="26757" operator="notEqual">
      <formula>DU47</formula>
    </cfRule>
  </conditionalFormatting>
  <conditionalFormatting sqref="EC49">
    <cfRule type="cellIs" dxfId="10727" priority="26747" operator="notEqual">
      <formula>DU50</formula>
    </cfRule>
  </conditionalFormatting>
  <conditionalFormatting sqref="EC52">
    <cfRule type="cellIs" dxfId="10726" priority="26737" operator="notEqual">
      <formula>DU53</formula>
    </cfRule>
  </conditionalFormatting>
  <conditionalFormatting sqref="EC55">
    <cfRule type="cellIs" dxfId="10725" priority="26727" operator="notEqual">
      <formula>DU56</formula>
    </cfRule>
  </conditionalFormatting>
  <conditionalFormatting sqref="EC58">
    <cfRule type="cellIs" dxfId="10724" priority="26717" operator="notEqual">
      <formula>DU59</formula>
    </cfRule>
  </conditionalFormatting>
  <conditionalFormatting sqref="EC61">
    <cfRule type="cellIs" dxfId="10723" priority="26707" operator="notEqual">
      <formula>DU62</formula>
    </cfRule>
  </conditionalFormatting>
  <conditionalFormatting sqref="EC64">
    <cfRule type="cellIs" dxfId="10722" priority="26697" operator="notEqual">
      <formula>DU65</formula>
    </cfRule>
  </conditionalFormatting>
  <conditionalFormatting sqref="EC67">
    <cfRule type="cellIs" dxfId="10721" priority="26687" operator="notEqual">
      <formula>DU68</formula>
    </cfRule>
  </conditionalFormatting>
  <conditionalFormatting sqref="EC70">
    <cfRule type="cellIs" dxfId="10720" priority="26677" operator="notEqual">
      <formula>DU71</formula>
    </cfRule>
  </conditionalFormatting>
  <conditionalFormatting sqref="EC73">
    <cfRule type="cellIs" dxfId="10719" priority="26667" operator="notEqual">
      <formula>DU74</formula>
    </cfRule>
  </conditionalFormatting>
  <conditionalFormatting sqref="EC76">
    <cfRule type="cellIs" dxfId="10718" priority="26047" operator="notEqual">
      <formula>DU77</formula>
    </cfRule>
  </conditionalFormatting>
  <conditionalFormatting sqref="EC79">
    <cfRule type="cellIs" dxfId="10717" priority="25927" operator="notEqual">
      <formula>DU80</formula>
    </cfRule>
  </conditionalFormatting>
  <conditionalFormatting sqref="EC82">
    <cfRule type="cellIs" dxfId="10716" priority="25807" operator="notEqual">
      <formula>DU83</formula>
    </cfRule>
  </conditionalFormatting>
  <conditionalFormatting sqref="EC85">
    <cfRule type="cellIs" dxfId="10715" priority="25687" operator="notEqual">
      <formula>DU86</formula>
    </cfRule>
  </conditionalFormatting>
  <conditionalFormatting sqref="EC88">
    <cfRule type="cellIs" dxfId="10714" priority="25567" operator="notEqual">
      <formula>DU89</formula>
    </cfRule>
  </conditionalFormatting>
  <conditionalFormatting sqref="EC91">
    <cfRule type="cellIs" dxfId="10713" priority="25327" operator="notEqual">
      <formula>DU92</formula>
    </cfRule>
  </conditionalFormatting>
  <conditionalFormatting sqref="EC94">
    <cfRule type="cellIs" dxfId="10712" priority="771" operator="notEqual">
      <formula>DU95</formula>
    </cfRule>
  </conditionalFormatting>
  <conditionalFormatting sqref="EC97">
    <cfRule type="cellIs" dxfId="10711" priority="25447" operator="notEqual">
      <formula>DU98</formula>
    </cfRule>
  </conditionalFormatting>
  <conditionalFormatting sqref="EC100">
    <cfRule type="cellIs" dxfId="10710" priority="25207" operator="notEqual">
      <formula>DU101</formula>
    </cfRule>
  </conditionalFormatting>
  <conditionalFormatting sqref="EC103">
    <cfRule type="cellIs" dxfId="10709" priority="25087" operator="notEqual">
      <formula>DU104</formula>
    </cfRule>
  </conditionalFormatting>
  <conditionalFormatting sqref="EC106">
    <cfRule type="cellIs" dxfId="10708" priority="24967" operator="notEqual">
      <formula>DU107</formula>
    </cfRule>
  </conditionalFormatting>
  <conditionalFormatting sqref="EC109">
    <cfRule type="cellIs" dxfId="10707" priority="24847" operator="notEqual">
      <formula>DU110</formula>
    </cfRule>
  </conditionalFormatting>
  <conditionalFormatting sqref="EC112">
    <cfRule type="cellIs" dxfId="10706" priority="24727" operator="notEqual">
      <formula>DU113</formula>
    </cfRule>
  </conditionalFormatting>
  <conditionalFormatting sqref="EC115">
    <cfRule type="cellIs" dxfId="10705" priority="24607" operator="notEqual">
      <formula>DU116</formula>
    </cfRule>
  </conditionalFormatting>
  <conditionalFormatting sqref="EC118">
    <cfRule type="cellIs" dxfId="10704" priority="24487" operator="notEqual">
      <formula>DU119</formula>
    </cfRule>
  </conditionalFormatting>
  <conditionalFormatting sqref="EC121">
    <cfRule type="cellIs" dxfId="10703" priority="19457" operator="notEqual">
      <formula>DU122</formula>
    </cfRule>
  </conditionalFormatting>
  <conditionalFormatting sqref="EC124">
    <cfRule type="cellIs" dxfId="10702" priority="19237" operator="notEqual">
      <formula>DU125</formula>
    </cfRule>
  </conditionalFormatting>
  <conditionalFormatting sqref="EC127">
    <cfRule type="cellIs" dxfId="10701" priority="19017" operator="notEqual">
      <formula>DU128</formula>
    </cfRule>
  </conditionalFormatting>
  <conditionalFormatting sqref="EC130">
    <cfRule type="cellIs" dxfId="10700" priority="18797" operator="notEqual">
      <formula>DU131</formula>
    </cfRule>
  </conditionalFormatting>
  <conditionalFormatting sqref="EC133">
    <cfRule type="cellIs" dxfId="10699" priority="18577" operator="notEqual">
      <formula>DU134</formula>
    </cfRule>
  </conditionalFormatting>
  <conditionalFormatting sqref="EC136">
    <cfRule type="cellIs" dxfId="10698" priority="18357" operator="notEqual">
      <formula>DU137</formula>
    </cfRule>
  </conditionalFormatting>
  <conditionalFormatting sqref="EC139">
    <cfRule type="cellIs" dxfId="10697" priority="18137" operator="notEqual">
      <formula>DU140</formula>
    </cfRule>
  </conditionalFormatting>
  <conditionalFormatting sqref="EC142">
    <cfRule type="cellIs" dxfId="10696" priority="17917" operator="notEqual">
      <formula>DU143</formula>
    </cfRule>
  </conditionalFormatting>
  <conditionalFormatting sqref="EC145">
    <cfRule type="cellIs" dxfId="10695" priority="17697" operator="notEqual">
      <formula>DU146</formula>
    </cfRule>
  </conditionalFormatting>
  <conditionalFormatting sqref="EC148">
    <cfRule type="cellIs" dxfId="10694" priority="17477" operator="notEqual">
      <formula>DU149</formula>
    </cfRule>
  </conditionalFormatting>
  <conditionalFormatting sqref="EC151">
    <cfRule type="cellIs" dxfId="10693" priority="17257" operator="notEqual">
      <formula>DU152</formula>
    </cfRule>
  </conditionalFormatting>
  <conditionalFormatting sqref="EC154">
    <cfRule type="cellIs" dxfId="10692" priority="17037" operator="notEqual">
      <formula>DU155</formula>
    </cfRule>
  </conditionalFormatting>
  <conditionalFormatting sqref="EC157">
    <cfRule type="cellIs" dxfId="10691" priority="16817" operator="notEqual">
      <formula>DU158</formula>
    </cfRule>
  </conditionalFormatting>
  <conditionalFormatting sqref="EC160">
    <cfRule type="cellIs" dxfId="10690" priority="16597" operator="notEqual">
      <formula>DU161</formula>
    </cfRule>
  </conditionalFormatting>
  <conditionalFormatting sqref="EC163">
    <cfRule type="cellIs" dxfId="10689" priority="16377" operator="notEqual">
      <formula>DU164</formula>
    </cfRule>
  </conditionalFormatting>
  <conditionalFormatting sqref="EC166">
    <cfRule type="cellIs" dxfId="10688" priority="551" operator="notEqual">
      <formula>DU167</formula>
    </cfRule>
  </conditionalFormatting>
  <conditionalFormatting sqref="EC169">
    <cfRule type="cellIs" dxfId="10687" priority="16157" operator="notEqual">
      <formula>DU170</formula>
    </cfRule>
  </conditionalFormatting>
  <conditionalFormatting sqref="EC172">
    <cfRule type="cellIs" dxfId="10686" priority="15937" operator="notEqual">
      <formula>DU173</formula>
    </cfRule>
  </conditionalFormatting>
  <conditionalFormatting sqref="EC175">
    <cfRule type="cellIs" dxfId="10685" priority="15717" operator="notEqual">
      <formula>DU176</formula>
    </cfRule>
  </conditionalFormatting>
  <conditionalFormatting sqref="EC178">
    <cfRule type="cellIs" dxfId="10684" priority="15497" operator="notEqual">
      <formula>DU179</formula>
    </cfRule>
  </conditionalFormatting>
  <conditionalFormatting sqref="EC181">
    <cfRule type="cellIs" dxfId="10683" priority="15277" operator="notEqual">
      <formula>DU182</formula>
    </cfRule>
  </conditionalFormatting>
  <conditionalFormatting sqref="EC184">
    <cfRule type="cellIs" dxfId="10682" priority="15057" operator="notEqual">
      <formula>DU185</formula>
    </cfRule>
  </conditionalFormatting>
  <conditionalFormatting sqref="EC187">
    <cfRule type="cellIs" dxfId="10681" priority="14837" operator="notEqual">
      <formula>DU188</formula>
    </cfRule>
  </conditionalFormatting>
  <conditionalFormatting sqref="EC190">
    <cfRule type="cellIs" dxfId="10680" priority="14617" operator="notEqual">
      <formula>DU191</formula>
    </cfRule>
  </conditionalFormatting>
  <conditionalFormatting sqref="EC193">
    <cfRule type="cellIs" dxfId="10679" priority="14397" operator="notEqual">
      <formula>DU194</formula>
    </cfRule>
  </conditionalFormatting>
  <conditionalFormatting sqref="EC196">
    <cfRule type="cellIs" dxfId="10678" priority="14177" operator="notEqual">
      <formula>DU197</formula>
    </cfRule>
  </conditionalFormatting>
  <conditionalFormatting sqref="EC199">
    <cfRule type="cellIs" dxfId="10677" priority="13957" operator="notEqual">
      <formula>DU200</formula>
    </cfRule>
  </conditionalFormatting>
  <conditionalFormatting sqref="EC202">
    <cfRule type="cellIs" dxfId="10676" priority="13737" operator="notEqual">
      <formula>DU203</formula>
    </cfRule>
  </conditionalFormatting>
  <conditionalFormatting sqref="EC205">
    <cfRule type="cellIs" dxfId="10675" priority="13517" operator="notEqual">
      <formula>DU206</formula>
    </cfRule>
  </conditionalFormatting>
  <conditionalFormatting sqref="EC208">
    <cfRule type="cellIs" dxfId="10674" priority="13297" operator="notEqual">
      <formula>DU209</formula>
    </cfRule>
  </conditionalFormatting>
  <conditionalFormatting sqref="EC211">
    <cfRule type="cellIs" dxfId="10673" priority="13077" operator="notEqual">
      <formula>DU212</formula>
    </cfRule>
  </conditionalFormatting>
  <conditionalFormatting sqref="EC214">
    <cfRule type="cellIs" dxfId="10672" priority="12857" operator="notEqual">
      <formula>DU215</formula>
    </cfRule>
  </conditionalFormatting>
  <conditionalFormatting sqref="EC217">
    <cfRule type="cellIs" dxfId="10671" priority="12637" operator="notEqual">
      <formula>DU218</formula>
    </cfRule>
  </conditionalFormatting>
  <conditionalFormatting sqref="EC220">
    <cfRule type="cellIs" dxfId="10670" priority="12417" operator="notEqual">
      <formula>DU221</formula>
    </cfRule>
  </conditionalFormatting>
  <conditionalFormatting sqref="EC223">
    <cfRule type="cellIs" dxfId="10669" priority="12197" operator="notEqual">
      <formula>DU224</formula>
    </cfRule>
  </conditionalFormatting>
  <conditionalFormatting sqref="EC226">
    <cfRule type="cellIs" dxfId="10668" priority="11977" operator="notEqual">
      <formula>DU227</formula>
    </cfRule>
  </conditionalFormatting>
  <conditionalFormatting sqref="EC229">
    <cfRule type="cellIs" dxfId="10667" priority="11757" operator="notEqual">
      <formula>DU230</formula>
    </cfRule>
  </conditionalFormatting>
  <conditionalFormatting sqref="EC232">
    <cfRule type="cellIs" dxfId="10666" priority="11537" operator="notEqual">
      <formula>DU233</formula>
    </cfRule>
  </conditionalFormatting>
  <conditionalFormatting sqref="EC235">
    <cfRule type="cellIs" dxfId="10665" priority="11317" operator="notEqual">
      <formula>DU236</formula>
    </cfRule>
  </conditionalFormatting>
  <conditionalFormatting sqref="EC238">
    <cfRule type="cellIs" dxfId="10664" priority="11097" operator="notEqual">
      <formula>DU239</formula>
    </cfRule>
  </conditionalFormatting>
  <conditionalFormatting sqref="EC241">
    <cfRule type="cellIs" dxfId="10663" priority="10877" operator="notEqual">
      <formula>DU242</formula>
    </cfRule>
  </conditionalFormatting>
  <conditionalFormatting sqref="EC244">
    <cfRule type="cellIs" dxfId="10662" priority="1281" operator="notEqual">
      <formula>DU245</formula>
    </cfRule>
  </conditionalFormatting>
  <conditionalFormatting sqref="EC247">
    <cfRule type="cellIs" dxfId="10661" priority="1260" operator="notEqual">
      <formula>DU248</formula>
    </cfRule>
  </conditionalFormatting>
  <conditionalFormatting sqref="EC250">
    <cfRule type="cellIs" dxfId="10660" priority="1239" operator="notEqual">
      <formula>DU251</formula>
    </cfRule>
  </conditionalFormatting>
  <conditionalFormatting sqref="EC253">
    <cfRule type="cellIs" dxfId="10659" priority="1218" operator="notEqual">
      <formula>DU254</formula>
    </cfRule>
  </conditionalFormatting>
  <conditionalFormatting sqref="EC256">
    <cfRule type="cellIs" dxfId="10658" priority="1197" operator="notEqual">
      <formula>DU257</formula>
    </cfRule>
  </conditionalFormatting>
  <conditionalFormatting sqref="EC259">
    <cfRule type="cellIs" dxfId="10657" priority="1176" operator="notEqual">
      <formula>DU260</formula>
    </cfRule>
  </conditionalFormatting>
  <conditionalFormatting sqref="EC262">
    <cfRule type="cellIs" dxfId="10656" priority="1155" operator="notEqual">
      <formula>DU263</formula>
    </cfRule>
  </conditionalFormatting>
  <conditionalFormatting sqref="EC265">
    <cfRule type="cellIs" dxfId="10655" priority="1134" operator="notEqual">
      <formula>DU266</formula>
    </cfRule>
  </conditionalFormatting>
  <conditionalFormatting sqref="EC268">
    <cfRule type="cellIs" dxfId="10654" priority="1113" operator="notEqual">
      <formula>DU269</formula>
    </cfRule>
  </conditionalFormatting>
  <conditionalFormatting sqref="EC271">
    <cfRule type="cellIs" dxfId="10653" priority="1093" operator="notEqual">
      <formula>DU272</formula>
    </cfRule>
  </conditionalFormatting>
  <conditionalFormatting sqref="EC274">
    <cfRule type="cellIs" dxfId="10652" priority="884" operator="notEqual">
      <formula>DU275</formula>
    </cfRule>
  </conditionalFormatting>
  <conditionalFormatting sqref="EC277">
    <cfRule type="cellIs" dxfId="10651" priority="1073" operator="notEqual">
      <formula>DU278</formula>
    </cfRule>
  </conditionalFormatting>
  <conditionalFormatting sqref="EC280">
    <cfRule type="cellIs" dxfId="10650" priority="1052" operator="notEqual">
      <formula>DU281</formula>
    </cfRule>
  </conditionalFormatting>
  <conditionalFormatting sqref="EC283">
    <cfRule type="cellIs" dxfId="10649" priority="1031" operator="notEqual">
      <formula>DU284</formula>
    </cfRule>
  </conditionalFormatting>
  <conditionalFormatting sqref="EC286">
    <cfRule type="cellIs" dxfId="10648" priority="1010" operator="notEqual">
      <formula>DU287</formula>
    </cfRule>
  </conditionalFormatting>
  <conditionalFormatting sqref="EC289">
    <cfRule type="cellIs" dxfId="10647" priority="989" operator="notEqual">
      <formula>DU290</formula>
    </cfRule>
  </conditionalFormatting>
  <conditionalFormatting sqref="EC292">
    <cfRule type="cellIs" dxfId="10646" priority="222" operator="notEqual">
      <formula>DU293</formula>
    </cfRule>
  </conditionalFormatting>
  <conditionalFormatting sqref="EC295">
    <cfRule type="cellIs" dxfId="10645" priority="968" operator="notEqual">
      <formula>DU296</formula>
    </cfRule>
  </conditionalFormatting>
  <conditionalFormatting sqref="EC298">
    <cfRule type="cellIs" dxfId="10644" priority="947" operator="notEqual">
      <formula>DU299</formula>
    </cfRule>
  </conditionalFormatting>
  <conditionalFormatting sqref="EC301">
    <cfRule type="cellIs" dxfId="10643" priority="926" operator="notEqual">
      <formula>DU302</formula>
    </cfRule>
  </conditionalFormatting>
  <conditionalFormatting sqref="EC304">
    <cfRule type="cellIs" dxfId="10642" priority="905" operator="notEqual">
      <formula>DU305</formula>
    </cfRule>
  </conditionalFormatting>
  <conditionalFormatting sqref="EC307">
    <cfRule type="cellIs" dxfId="10641" priority="6477" operator="notEqual">
      <formula>DU308</formula>
    </cfRule>
  </conditionalFormatting>
  <conditionalFormatting sqref="EC310">
    <cfRule type="cellIs" dxfId="10640" priority="24367" operator="notEqual">
      <formula>DU311</formula>
    </cfRule>
  </conditionalFormatting>
  <conditionalFormatting sqref="EC313">
    <cfRule type="cellIs" dxfId="10639" priority="6037" operator="notEqual">
      <formula>DU314</formula>
    </cfRule>
  </conditionalFormatting>
  <conditionalFormatting sqref="EC316">
    <cfRule type="cellIs" dxfId="10638" priority="5817" operator="notEqual">
      <formula>DU317</formula>
    </cfRule>
  </conditionalFormatting>
  <conditionalFormatting sqref="EC319">
    <cfRule type="cellIs" dxfId="10637" priority="5597" operator="notEqual">
      <formula>DU320</formula>
    </cfRule>
  </conditionalFormatting>
  <conditionalFormatting sqref="EC322">
    <cfRule type="cellIs" dxfId="10636" priority="5377" operator="notEqual">
      <formula>DU323</formula>
    </cfRule>
  </conditionalFormatting>
  <conditionalFormatting sqref="EC325">
    <cfRule type="cellIs" dxfId="10635" priority="5157" operator="notEqual">
      <formula>DU326</formula>
    </cfRule>
  </conditionalFormatting>
  <conditionalFormatting sqref="EC328">
    <cfRule type="cellIs" dxfId="10634" priority="4937" operator="notEqual">
      <formula>DU329</formula>
    </cfRule>
  </conditionalFormatting>
  <conditionalFormatting sqref="EC331">
    <cfRule type="cellIs" dxfId="10633" priority="4717" operator="notEqual">
      <formula>DU332</formula>
    </cfRule>
  </conditionalFormatting>
  <conditionalFormatting sqref="EC334">
    <cfRule type="cellIs" dxfId="10632" priority="111" operator="notEqual">
      <formula>DU335</formula>
    </cfRule>
  </conditionalFormatting>
  <conditionalFormatting sqref="EC337">
    <cfRule type="cellIs" dxfId="10631" priority="4497" operator="notEqual">
      <formula>DU338</formula>
    </cfRule>
  </conditionalFormatting>
  <conditionalFormatting sqref="EC340">
    <cfRule type="cellIs" dxfId="10630" priority="4277" operator="notEqual">
      <formula>DU341</formula>
    </cfRule>
  </conditionalFormatting>
  <conditionalFormatting sqref="EC343">
    <cfRule type="cellIs" dxfId="10629" priority="6257" operator="notEqual">
      <formula>DU344</formula>
    </cfRule>
  </conditionalFormatting>
  <conditionalFormatting sqref="EC346">
    <cfRule type="cellIs" dxfId="10628" priority="3837" operator="notEqual">
      <formula>DU347</formula>
    </cfRule>
  </conditionalFormatting>
  <conditionalFormatting sqref="EC349">
    <cfRule type="cellIs" dxfId="10627" priority="4057" operator="notEqual">
      <formula>DU350</formula>
    </cfRule>
  </conditionalFormatting>
  <conditionalFormatting sqref="EC352">
    <cfRule type="cellIs" dxfId="10626" priority="3397" operator="notEqual">
      <formula>DU353</formula>
    </cfRule>
  </conditionalFormatting>
  <conditionalFormatting sqref="EC355">
    <cfRule type="cellIs" dxfId="10625" priority="3177" operator="notEqual">
      <formula>DU356</formula>
    </cfRule>
  </conditionalFormatting>
  <conditionalFormatting sqref="EC358">
    <cfRule type="cellIs" dxfId="10624" priority="2957" operator="notEqual">
      <formula>DU359</formula>
    </cfRule>
  </conditionalFormatting>
  <conditionalFormatting sqref="EC361">
    <cfRule type="cellIs" dxfId="10623" priority="24247" operator="notEqual">
      <formula>DU362</formula>
    </cfRule>
  </conditionalFormatting>
  <conditionalFormatting sqref="EC364">
    <cfRule type="cellIs" dxfId="10622" priority="24127" operator="notEqual">
      <formula>DU365</formula>
    </cfRule>
  </conditionalFormatting>
  <conditionalFormatting sqref="EC367">
    <cfRule type="cellIs" dxfId="10621" priority="23887" operator="notEqual">
      <formula>DU368</formula>
    </cfRule>
  </conditionalFormatting>
  <conditionalFormatting sqref="EC370">
    <cfRule type="cellIs" dxfId="10620" priority="26637" operator="notEqual">
      <formula>DU371</formula>
    </cfRule>
  </conditionalFormatting>
  <conditionalFormatting sqref="ED19">
    <cfRule type="cellIs" dxfId="10619" priority="21136" operator="notEqual">
      <formula>EE20</formula>
    </cfRule>
  </conditionalFormatting>
  <conditionalFormatting sqref="ED22">
    <cfRule type="cellIs" dxfId="10618" priority="21126" operator="notEqual">
      <formula>EE23</formula>
    </cfRule>
  </conditionalFormatting>
  <conditionalFormatting sqref="ED25">
    <cfRule type="cellIs" dxfId="10617" priority="21116" operator="notEqual">
      <formula>EE26</formula>
    </cfRule>
  </conditionalFormatting>
  <conditionalFormatting sqref="ED28">
    <cfRule type="cellIs" dxfId="10616" priority="21106" operator="notEqual">
      <formula>EE29</formula>
    </cfRule>
  </conditionalFormatting>
  <conditionalFormatting sqref="ED31">
    <cfRule type="cellIs" dxfId="10615" priority="21096" operator="notEqual">
      <formula>EE32</formula>
    </cfRule>
  </conditionalFormatting>
  <conditionalFormatting sqref="ED34">
    <cfRule type="cellIs" dxfId="10614" priority="21086" operator="notEqual">
      <formula>EE35</formula>
    </cfRule>
  </conditionalFormatting>
  <conditionalFormatting sqref="ED37">
    <cfRule type="cellIs" dxfId="10613" priority="21076" operator="notEqual">
      <formula>EE38</formula>
    </cfRule>
  </conditionalFormatting>
  <conditionalFormatting sqref="ED40">
    <cfRule type="cellIs" dxfId="10612" priority="21066" operator="notEqual">
      <formula>EE41</formula>
    </cfRule>
  </conditionalFormatting>
  <conditionalFormatting sqref="ED43">
    <cfRule type="cellIs" dxfId="10611" priority="21056" operator="notEqual">
      <formula>EE44</formula>
    </cfRule>
  </conditionalFormatting>
  <conditionalFormatting sqref="ED46">
    <cfRule type="cellIs" dxfId="10610" priority="21046" operator="notEqual">
      <formula>EE47</formula>
    </cfRule>
  </conditionalFormatting>
  <conditionalFormatting sqref="ED49">
    <cfRule type="cellIs" dxfId="10609" priority="21036" operator="notEqual">
      <formula>EE50</formula>
    </cfRule>
  </conditionalFormatting>
  <conditionalFormatting sqref="ED52">
    <cfRule type="cellIs" dxfId="10608" priority="21026" operator="notEqual">
      <formula>EE53</formula>
    </cfRule>
  </conditionalFormatting>
  <conditionalFormatting sqref="ED55">
    <cfRule type="cellIs" dxfId="10607" priority="21016" operator="notEqual">
      <formula>EE56</formula>
    </cfRule>
  </conditionalFormatting>
  <conditionalFormatting sqref="ED58">
    <cfRule type="cellIs" dxfId="10606" priority="21006" operator="notEqual">
      <formula>EE59</formula>
    </cfRule>
  </conditionalFormatting>
  <conditionalFormatting sqref="ED61">
    <cfRule type="cellIs" dxfId="10605" priority="20996" operator="notEqual">
      <formula>EE62</formula>
    </cfRule>
  </conditionalFormatting>
  <conditionalFormatting sqref="ED64">
    <cfRule type="cellIs" dxfId="10604" priority="20986" operator="notEqual">
      <formula>EE65</formula>
    </cfRule>
  </conditionalFormatting>
  <conditionalFormatting sqref="ED67">
    <cfRule type="cellIs" dxfId="10603" priority="20976" operator="notEqual">
      <formula>EE68</formula>
    </cfRule>
  </conditionalFormatting>
  <conditionalFormatting sqref="ED70">
    <cfRule type="cellIs" dxfId="10602" priority="20966" operator="notEqual">
      <formula>EE71</formula>
    </cfRule>
  </conditionalFormatting>
  <conditionalFormatting sqref="ED73">
    <cfRule type="cellIs" dxfId="10601" priority="20956" operator="notEqual">
      <formula>EE74</formula>
    </cfRule>
  </conditionalFormatting>
  <conditionalFormatting sqref="ED76">
    <cfRule type="cellIs" dxfId="10600" priority="20936" operator="notEqual">
      <formula>EE77</formula>
    </cfRule>
  </conditionalFormatting>
  <conditionalFormatting sqref="ED79">
    <cfRule type="cellIs" dxfId="10599" priority="20926" operator="notEqual">
      <formula>EE80</formula>
    </cfRule>
  </conditionalFormatting>
  <conditionalFormatting sqref="ED82">
    <cfRule type="cellIs" dxfId="10598" priority="20916" operator="notEqual">
      <formula>EE83</formula>
    </cfRule>
  </conditionalFormatting>
  <conditionalFormatting sqref="ED85">
    <cfRule type="cellIs" dxfId="10597" priority="20906" operator="notEqual">
      <formula>EE86</formula>
    </cfRule>
  </conditionalFormatting>
  <conditionalFormatting sqref="ED88">
    <cfRule type="cellIs" dxfId="10596" priority="20896" operator="notEqual">
      <formula>EE89</formula>
    </cfRule>
  </conditionalFormatting>
  <conditionalFormatting sqref="ED91">
    <cfRule type="cellIs" dxfId="10595" priority="20876" operator="notEqual">
      <formula>EE92</formula>
    </cfRule>
  </conditionalFormatting>
  <conditionalFormatting sqref="ED94">
    <cfRule type="cellIs" dxfId="10594" priority="700" operator="notEqual">
      <formula>EE95</formula>
    </cfRule>
  </conditionalFormatting>
  <conditionalFormatting sqref="ED97">
    <cfRule type="cellIs" dxfId="10593" priority="20886" operator="notEqual">
      <formula>EE98</formula>
    </cfRule>
  </conditionalFormatting>
  <conditionalFormatting sqref="ED100">
    <cfRule type="cellIs" dxfId="10592" priority="20866" operator="notEqual">
      <formula>EE101</formula>
    </cfRule>
  </conditionalFormatting>
  <conditionalFormatting sqref="ED103">
    <cfRule type="cellIs" dxfId="10591" priority="20856" operator="notEqual">
      <formula>EE104</formula>
    </cfRule>
  </conditionalFormatting>
  <conditionalFormatting sqref="ED106">
    <cfRule type="cellIs" dxfId="10590" priority="20846" operator="notEqual">
      <formula>EE107</formula>
    </cfRule>
  </conditionalFormatting>
  <conditionalFormatting sqref="ED109">
    <cfRule type="cellIs" dxfId="10589" priority="20836" operator="notEqual">
      <formula>EE110</formula>
    </cfRule>
  </conditionalFormatting>
  <conditionalFormatting sqref="ED112">
    <cfRule type="cellIs" dxfId="10588" priority="20826" operator="notEqual">
      <formula>EE113</formula>
    </cfRule>
  </conditionalFormatting>
  <conditionalFormatting sqref="ED115">
    <cfRule type="cellIs" dxfId="10587" priority="20816" operator="notEqual">
      <formula>EE116</formula>
    </cfRule>
  </conditionalFormatting>
  <conditionalFormatting sqref="ED118">
    <cfRule type="cellIs" dxfId="10586" priority="20806" operator="notEqual">
      <formula>EE119</formula>
    </cfRule>
  </conditionalFormatting>
  <conditionalFormatting sqref="ED121">
    <cfRule type="cellIs" dxfId="10585" priority="19386" operator="notEqual">
      <formula>EE122</formula>
    </cfRule>
  </conditionalFormatting>
  <conditionalFormatting sqref="ED124">
    <cfRule type="cellIs" dxfId="10584" priority="19166" operator="notEqual">
      <formula>EE125</formula>
    </cfRule>
  </conditionalFormatting>
  <conditionalFormatting sqref="ED127">
    <cfRule type="cellIs" dxfId="10583" priority="18946" operator="notEqual">
      <formula>EE128</formula>
    </cfRule>
  </conditionalFormatting>
  <conditionalFormatting sqref="ED130">
    <cfRule type="cellIs" dxfId="10582" priority="18726" operator="notEqual">
      <formula>EE131</formula>
    </cfRule>
  </conditionalFormatting>
  <conditionalFormatting sqref="ED133">
    <cfRule type="cellIs" dxfId="10581" priority="18506" operator="notEqual">
      <formula>EE134</formula>
    </cfRule>
  </conditionalFormatting>
  <conditionalFormatting sqref="ED136">
    <cfRule type="cellIs" dxfId="10580" priority="18286" operator="notEqual">
      <formula>EE137</formula>
    </cfRule>
  </conditionalFormatting>
  <conditionalFormatting sqref="ED139">
    <cfRule type="cellIs" dxfId="10579" priority="18066" operator="notEqual">
      <formula>EE140</formula>
    </cfRule>
  </conditionalFormatting>
  <conditionalFormatting sqref="ED142">
    <cfRule type="cellIs" dxfId="10578" priority="17846" operator="notEqual">
      <formula>EE143</formula>
    </cfRule>
  </conditionalFormatting>
  <conditionalFormatting sqref="ED145">
    <cfRule type="cellIs" dxfId="10577" priority="17626" operator="notEqual">
      <formula>EE146</formula>
    </cfRule>
  </conditionalFormatting>
  <conditionalFormatting sqref="ED148">
    <cfRule type="cellIs" dxfId="10576" priority="17406" operator="notEqual">
      <formula>EE149</formula>
    </cfRule>
  </conditionalFormatting>
  <conditionalFormatting sqref="ED151">
    <cfRule type="cellIs" dxfId="10575" priority="17186" operator="notEqual">
      <formula>EE152</formula>
    </cfRule>
  </conditionalFormatting>
  <conditionalFormatting sqref="ED154">
    <cfRule type="cellIs" dxfId="10574" priority="16966" operator="notEqual">
      <formula>EE155</formula>
    </cfRule>
  </conditionalFormatting>
  <conditionalFormatting sqref="ED157">
    <cfRule type="cellIs" dxfId="10573" priority="16746" operator="notEqual">
      <formula>EE158</formula>
    </cfRule>
  </conditionalFormatting>
  <conditionalFormatting sqref="ED160">
    <cfRule type="cellIs" dxfId="10572" priority="16526" operator="notEqual">
      <formula>EE161</formula>
    </cfRule>
  </conditionalFormatting>
  <conditionalFormatting sqref="ED163">
    <cfRule type="cellIs" dxfId="10571" priority="16306" operator="notEqual">
      <formula>EE164</formula>
    </cfRule>
  </conditionalFormatting>
  <conditionalFormatting sqref="ED166">
    <cfRule type="cellIs" dxfId="10570" priority="480" operator="notEqual">
      <formula>EE167</formula>
    </cfRule>
  </conditionalFormatting>
  <conditionalFormatting sqref="ED169">
    <cfRule type="cellIs" dxfId="10569" priority="16086" operator="notEqual">
      <formula>EE170</formula>
    </cfRule>
  </conditionalFormatting>
  <conditionalFormatting sqref="ED172">
    <cfRule type="cellIs" dxfId="10568" priority="15866" operator="notEqual">
      <formula>EE173</formula>
    </cfRule>
  </conditionalFormatting>
  <conditionalFormatting sqref="ED175">
    <cfRule type="cellIs" dxfId="10567" priority="15646" operator="notEqual">
      <formula>EE176</formula>
    </cfRule>
  </conditionalFormatting>
  <conditionalFormatting sqref="ED178">
    <cfRule type="cellIs" dxfId="10566" priority="15426" operator="notEqual">
      <formula>EE179</formula>
    </cfRule>
  </conditionalFormatting>
  <conditionalFormatting sqref="ED181">
    <cfRule type="cellIs" dxfId="10565" priority="15206" operator="notEqual">
      <formula>EE182</formula>
    </cfRule>
  </conditionalFormatting>
  <conditionalFormatting sqref="ED184">
    <cfRule type="cellIs" dxfId="10564" priority="14986" operator="notEqual">
      <formula>EE185</formula>
    </cfRule>
  </conditionalFormatting>
  <conditionalFormatting sqref="ED187">
    <cfRule type="cellIs" dxfId="10563" priority="14766" operator="notEqual">
      <formula>EE188</formula>
    </cfRule>
  </conditionalFormatting>
  <conditionalFormatting sqref="ED190">
    <cfRule type="cellIs" dxfId="10562" priority="14546" operator="notEqual">
      <formula>EE191</formula>
    </cfRule>
  </conditionalFormatting>
  <conditionalFormatting sqref="ED193">
    <cfRule type="cellIs" dxfId="10561" priority="14326" operator="notEqual">
      <formula>EE194</formula>
    </cfRule>
  </conditionalFormatting>
  <conditionalFormatting sqref="ED196">
    <cfRule type="cellIs" dxfId="10560" priority="14106" operator="notEqual">
      <formula>EE197</formula>
    </cfRule>
  </conditionalFormatting>
  <conditionalFormatting sqref="ED199">
    <cfRule type="cellIs" dxfId="10559" priority="13886" operator="notEqual">
      <formula>EE200</formula>
    </cfRule>
  </conditionalFormatting>
  <conditionalFormatting sqref="ED202">
    <cfRule type="cellIs" dxfId="10558" priority="13666" operator="notEqual">
      <formula>EE203</formula>
    </cfRule>
  </conditionalFormatting>
  <conditionalFormatting sqref="ED205">
    <cfRule type="cellIs" dxfId="10557" priority="13446" operator="notEqual">
      <formula>EE206</formula>
    </cfRule>
  </conditionalFormatting>
  <conditionalFormatting sqref="ED208">
    <cfRule type="cellIs" dxfId="10556" priority="13226" operator="notEqual">
      <formula>EE209</formula>
    </cfRule>
  </conditionalFormatting>
  <conditionalFormatting sqref="ED211">
    <cfRule type="cellIs" dxfId="10555" priority="13006" operator="notEqual">
      <formula>EE212</formula>
    </cfRule>
  </conditionalFormatting>
  <conditionalFormatting sqref="ED214">
    <cfRule type="cellIs" dxfId="10554" priority="12786" operator="notEqual">
      <formula>EE215</formula>
    </cfRule>
  </conditionalFormatting>
  <conditionalFormatting sqref="ED217">
    <cfRule type="cellIs" dxfId="10553" priority="12566" operator="notEqual">
      <formula>EE218</formula>
    </cfRule>
  </conditionalFormatting>
  <conditionalFormatting sqref="ED220">
    <cfRule type="cellIs" dxfId="10552" priority="12346" operator="notEqual">
      <formula>EE221</formula>
    </cfRule>
  </conditionalFormatting>
  <conditionalFormatting sqref="ED223">
    <cfRule type="cellIs" dxfId="10551" priority="12126" operator="notEqual">
      <formula>EE224</formula>
    </cfRule>
  </conditionalFormatting>
  <conditionalFormatting sqref="ED226">
    <cfRule type="cellIs" dxfId="10550" priority="11906" operator="notEqual">
      <formula>EE227</formula>
    </cfRule>
  </conditionalFormatting>
  <conditionalFormatting sqref="ED229">
    <cfRule type="cellIs" dxfId="10549" priority="11686" operator="notEqual">
      <formula>EE230</formula>
    </cfRule>
  </conditionalFormatting>
  <conditionalFormatting sqref="ED232">
    <cfRule type="cellIs" dxfId="10548" priority="11466" operator="notEqual">
      <formula>EE233</formula>
    </cfRule>
  </conditionalFormatting>
  <conditionalFormatting sqref="ED235">
    <cfRule type="cellIs" dxfId="10547" priority="11246" operator="notEqual">
      <formula>EE236</formula>
    </cfRule>
  </conditionalFormatting>
  <conditionalFormatting sqref="ED238">
    <cfRule type="cellIs" dxfId="10546" priority="11026" operator="notEqual">
      <formula>EE239</formula>
    </cfRule>
  </conditionalFormatting>
  <conditionalFormatting sqref="ED241">
    <cfRule type="cellIs" dxfId="10545" priority="10806" operator="notEqual">
      <formula>EE242</formula>
    </cfRule>
  </conditionalFormatting>
  <conditionalFormatting sqref="ED244">
    <cfRule type="cellIs" dxfId="10544" priority="1280" operator="notEqual">
      <formula>EE245</formula>
    </cfRule>
  </conditionalFormatting>
  <conditionalFormatting sqref="ED247">
    <cfRule type="cellIs" dxfId="10543" priority="1259" operator="notEqual">
      <formula>EE248</formula>
    </cfRule>
  </conditionalFormatting>
  <conditionalFormatting sqref="ED250">
    <cfRule type="cellIs" dxfId="10542" priority="1238" operator="notEqual">
      <formula>EE251</formula>
    </cfRule>
  </conditionalFormatting>
  <conditionalFormatting sqref="ED253">
    <cfRule type="cellIs" dxfId="10541" priority="1217" operator="notEqual">
      <formula>EE254</formula>
    </cfRule>
  </conditionalFormatting>
  <conditionalFormatting sqref="ED256">
    <cfRule type="cellIs" dxfId="10540" priority="1196" operator="notEqual">
      <formula>EE257</formula>
    </cfRule>
  </conditionalFormatting>
  <conditionalFormatting sqref="ED259">
    <cfRule type="cellIs" dxfId="10539" priority="1175" operator="notEqual">
      <formula>EE260</formula>
    </cfRule>
  </conditionalFormatting>
  <conditionalFormatting sqref="ED262">
    <cfRule type="cellIs" dxfId="10538" priority="1154" operator="notEqual">
      <formula>EE263</formula>
    </cfRule>
  </conditionalFormatting>
  <conditionalFormatting sqref="ED265">
    <cfRule type="cellIs" dxfId="10537" priority="1133" operator="notEqual">
      <formula>EE266</formula>
    </cfRule>
  </conditionalFormatting>
  <conditionalFormatting sqref="ED268">
    <cfRule type="cellIs" dxfId="10536" priority="883" operator="notEqual">
      <formula>EE269</formula>
    </cfRule>
  </conditionalFormatting>
  <conditionalFormatting sqref="ED271">
    <cfRule type="cellIs" dxfId="10535" priority="882" operator="notEqual">
      <formula>EE272</formula>
    </cfRule>
  </conditionalFormatting>
  <conditionalFormatting sqref="ED274">
    <cfRule type="cellIs" dxfId="10534" priority="881" operator="notEqual">
      <formula>EE275</formula>
    </cfRule>
  </conditionalFormatting>
  <conditionalFormatting sqref="ED277">
    <cfRule type="cellIs" dxfId="10533" priority="1072" operator="notEqual">
      <formula>EE278</formula>
    </cfRule>
  </conditionalFormatting>
  <conditionalFormatting sqref="ED280">
    <cfRule type="cellIs" dxfId="10532" priority="1051" operator="notEqual">
      <formula>EE281</formula>
    </cfRule>
  </conditionalFormatting>
  <conditionalFormatting sqref="ED283">
    <cfRule type="cellIs" dxfId="10531" priority="1030" operator="notEqual">
      <formula>EE284</formula>
    </cfRule>
  </conditionalFormatting>
  <conditionalFormatting sqref="ED286">
    <cfRule type="cellIs" dxfId="10530" priority="1009" operator="notEqual">
      <formula>EE287</formula>
    </cfRule>
  </conditionalFormatting>
  <conditionalFormatting sqref="ED289">
    <cfRule type="cellIs" dxfId="10529" priority="988" operator="notEqual">
      <formula>EE290</formula>
    </cfRule>
  </conditionalFormatting>
  <conditionalFormatting sqref="ED292">
    <cfRule type="cellIs" dxfId="10528" priority="221" operator="notEqual">
      <formula>EE293</formula>
    </cfRule>
  </conditionalFormatting>
  <conditionalFormatting sqref="ED295">
    <cfRule type="cellIs" dxfId="10527" priority="967" operator="notEqual">
      <formula>EE296</formula>
    </cfRule>
  </conditionalFormatting>
  <conditionalFormatting sqref="ED298">
    <cfRule type="cellIs" dxfId="10526" priority="946" operator="notEqual">
      <formula>EE299</formula>
    </cfRule>
  </conditionalFormatting>
  <conditionalFormatting sqref="ED301">
    <cfRule type="cellIs" dxfId="10525" priority="925" operator="notEqual">
      <formula>EE302</formula>
    </cfRule>
  </conditionalFormatting>
  <conditionalFormatting sqref="ED304">
    <cfRule type="cellIs" dxfId="10524" priority="904" operator="notEqual">
      <formula>EE305</formula>
    </cfRule>
  </conditionalFormatting>
  <conditionalFormatting sqref="ED307">
    <cfRule type="cellIs" dxfId="10523" priority="6406" operator="notEqual">
      <formula>EE308</formula>
    </cfRule>
  </conditionalFormatting>
  <conditionalFormatting sqref="ED310">
    <cfRule type="cellIs" dxfId="10522" priority="20796" operator="notEqual">
      <formula>EE311</formula>
    </cfRule>
  </conditionalFormatting>
  <conditionalFormatting sqref="ED313">
    <cfRule type="cellIs" dxfId="10521" priority="5966" operator="notEqual">
      <formula>EE314</formula>
    </cfRule>
  </conditionalFormatting>
  <conditionalFormatting sqref="ED316">
    <cfRule type="cellIs" dxfId="10520" priority="5746" operator="notEqual">
      <formula>EE317</formula>
    </cfRule>
  </conditionalFormatting>
  <conditionalFormatting sqref="ED319">
    <cfRule type="cellIs" dxfId="10519" priority="5526" operator="notEqual">
      <formula>EE320</formula>
    </cfRule>
  </conditionalFormatting>
  <conditionalFormatting sqref="ED322">
    <cfRule type="cellIs" dxfId="10518" priority="5306" operator="notEqual">
      <formula>EE323</formula>
    </cfRule>
  </conditionalFormatting>
  <conditionalFormatting sqref="ED325">
    <cfRule type="cellIs" dxfId="10517" priority="5086" operator="notEqual">
      <formula>EE326</formula>
    </cfRule>
  </conditionalFormatting>
  <conditionalFormatting sqref="ED328">
    <cfRule type="cellIs" dxfId="10516" priority="4866" operator="notEqual">
      <formula>EE329</formula>
    </cfRule>
  </conditionalFormatting>
  <conditionalFormatting sqref="ED331">
    <cfRule type="cellIs" dxfId="10515" priority="4646" operator="notEqual">
      <formula>EE332</formula>
    </cfRule>
  </conditionalFormatting>
  <conditionalFormatting sqref="ED334">
    <cfRule type="cellIs" dxfId="10514" priority="40" operator="notEqual">
      <formula>EE335</formula>
    </cfRule>
  </conditionalFormatting>
  <conditionalFormatting sqref="ED337">
    <cfRule type="cellIs" dxfId="10513" priority="4426" operator="notEqual">
      <formula>EE338</formula>
    </cfRule>
  </conditionalFormatting>
  <conditionalFormatting sqref="ED340">
    <cfRule type="cellIs" dxfId="10512" priority="4206" operator="notEqual">
      <formula>EE341</formula>
    </cfRule>
  </conditionalFormatting>
  <conditionalFormatting sqref="ED343">
    <cfRule type="cellIs" dxfId="10511" priority="6186" operator="notEqual">
      <formula>EE344</formula>
    </cfRule>
  </conditionalFormatting>
  <conditionalFormatting sqref="ED346">
    <cfRule type="cellIs" dxfId="10510" priority="3766" operator="notEqual">
      <formula>EE347</formula>
    </cfRule>
  </conditionalFormatting>
  <conditionalFormatting sqref="ED349">
    <cfRule type="cellIs" dxfId="10509" priority="3986" operator="notEqual">
      <formula>EE350</formula>
    </cfRule>
  </conditionalFormatting>
  <conditionalFormatting sqref="ED352">
    <cfRule type="cellIs" dxfId="10508" priority="3326" operator="notEqual">
      <formula>EE353</formula>
    </cfRule>
  </conditionalFormatting>
  <conditionalFormatting sqref="ED355">
    <cfRule type="cellIs" dxfId="10507" priority="3106" operator="notEqual">
      <formula>EE356</formula>
    </cfRule>
  </conditionalFormatting>
  <conditionalFormatting sqref="ED358">
    <cfRule type="cellIs" dxfId="10506" priority="2886" operator="notEqual">
      <formula>EE359</formula>
    </cfRule>
  </conditionalFormatting>
  <conditionalFormatting sqref="ED361">
    <cfRule type="cellIs" dxfId="10505" priority="20786" operator="notEqual">
      <formula>EE362</formula>
    </cfRule>
  </conditionalFormatting>
  <conditionalFormatting sqref="ED364">
    <cfRule type="cellIs" dxfId="10504" priority="20776" operator="notEqual">
      <formula>EE365</formula>
    </cfRule>
  </conditionalFormatting>
  <conditionalFormatting sqref="ED367">
    <cfRule type="cellIs" dxfId="10503" priority="20766" operator="notEqual">
      <formula>EE368</formula>
    </cfRule>
  </conditionalFormatting>
  <conditionalFormatting sqref="ED370">
    <cfRule type="cellIs" dxfId="10502" priority="20946" operator="notEqual">
      <formula>EE371</formula>
    </cfRule>
  </conditionalFormatting>
  <conditionalFormatting sqref="EE19">
    <cfRule type="cellIs" dxfId="10501" priority="21135" operator="notEqual">
      <formula>EE20</formula>
    </cfRule>
  </conditionalFormatting>
  <conditionalFormatting sqref="EE22">
    <cfRule type="cellIs" dxfId="10500" priority="21125" operator="notEqual">
      <formula>EE23</formula>
    </cfRule>
  </conditionalFormatting>
  <conditionalFormatting sqref="EE25">
    <cfRule type="cellIs" dxfId="10499" priority="21115" operator="notEqual">
      <formula>EE26</formula>
    </cfRule>
  </conditionalFormatting>
  <conditionalFormatting sqref="EE28">
    <cfRule type="cellIs" dxfId="10498" priority="21105" operator="notEqual">
      <formula>EE29</formula>
    </cfRule>
  </conditionalFormatting>
  <conditionalFormatting sqref="EE31">
    <cfRule type="cellIs" dxfId="10497" priority="21095" operator="notEqual">
      <formula>EE32</formula>
    </cfRule>
  </conditionalFormatting>
  <conditionalFormatting sqref="EE34">
    <cfRule type="cellIs" dxfId="10496" priority="21085" operator="notEqual">
      <formula>EE35</formula>
    </cfRule>
  </conditionalFormatting>
  <conditionalFormatting sqref="EE37">
    <cfRule type="cellIs" dxfId="10495" priority="21075" operator="notEqual">
      <formula>EE38</formula>
    </cfRule>
  </conditionalFormatting>
  <conditionalFormatting sqref="EE40">
    <cfRule type="cellIs" dxfId="10494" priority="21065" operator="notEqual">
      <formula>EE41</formula>
    </cfRule>
  </conditionalFormatting>
  <conditionalFormatting sqref="EE43">
    <cfRule type="cellIs" dxfId="10493" priority="21055" operator="notEqual">
      <formula>EE44</formula>
    </cfRule>
  </conditionalFormatting>
  <conditionalFormatting sqref="EE46">
    <cfRule type="cellIs" dxfId="10492" priority="21045" operator="notEqual">
      <formula>EE47</formula>
    </cfRule>
  </conditionalFormatting>
  <conditionalFormatting sqref="EE49">
    <cfRule type="cellIs" dxfId="10491" priority="21035" operator="notEqual">
      <formula>EE50</formula>
    </cfRule>
  </conditionalFormatting>
  <conditionalFormatting sqref="EE52">
    <cfRule type="cellIs" dxfId="10490" priority="21025" operator="notEqual">
      <formula>EE53</formula>
    </cfRule>
  </conditionalFormatting>
  <conditionalFormatting sqref="EE55">
    <cfRule type="cellIs" dxfId="10489" priority="21015" operator="notEqual">
      <formula>EE56</formula>
    </cfRule>
  </conditionalFormatting>
  <conditionalFormatting sqref="EE58">
    <cfRule type="cellIs" dxfId="10488" priority="21005" operator="notEqual">
      <formula>EE59</formula>
    </cfRule>
  </conditionalFormatting>
  <conditionalFormatting sqref="EE61">
    <cfRule type="cellIs" dxfId="10487" priority="20995" operator="notEqual">
      <formula>EE62</formula>
    </cfRule>
  </conditionalFormatting>
  <conditionalFormatting sqref="EE64">
    <cfRule type="cellIs" dxfId="10486" priority="20985" operator="notEqual">
      <formula>EE65</formula>
    </cfRule>
  </conditionalFormatting>
  <conditionalFormatting sqref="EE67">
    <cfRule type="cellIs" dxfId="10485" priority="20975" operator="notEqual">
      <formula>EE68</formula>
    </cfRule>
  </conditionalFormatting>
  <conditionalFormatting sqref="EE70">
    <cfRule type="cellIs" dxfId="10484" priority="20965" operator="notEqual">
      <formula>EE71</formula>
    </cfRule>
  </conditionalFormatting>
  <conditionalFormatting sqref="EE73">
    <cfRule type="cellIs" dxfId="10483" priority="20955" operator="notEqual">
      <formula>EE74</formula>
    </cfRule>
  </conditionalFormatting>
  <conditionalFormatting sqref="EE76">
    <cfRule type="cellIs" dxfId="10482" priority="20935" operator="notEqual">
      <formula>EE77</formula>
    </cfRule>
  </conditionalFormatting>
  <conditionalFormatting sqref="EE79">
    <cfRule type="cellIs" dxfId="10481" priority="20925" operator="notEqual">
      <formula>EE80</formula>
    </cfRule>
  </conditionalFormatting>
  <conditionalFormatting sqref="EE82">
    <cfRule type="cellIs" dxfId="10480" priority="20915" operator="notEqual">
      <formula>EE83</formula>
    </cfRule>
  </conditionalFormatting>
  <conditionalFormatting sqref="EE85">
    <cfRule type="cellIs" dxfId="10479" priority="20905" operator="notEqual">
      <formula>EE86</formula>
    </cfRule>
  </conditionalFormatting>
  <conditionalFormatting sqref="EE88">
    <cfRule type="cellIs" dxfId="10478" priority="20895" operator="notEqual">
      <formula>EE89</formula>
    </cfRule>
  </conditionalFormatting>
  <conditionalFormatting sqref="EE91">
    <cfRule type="cellIs" dxfId="10477" priority="20875" operator="notEqual">
      <formula>EE92</formula>
    </cfRule>
  </conditionalFormatting>
  <conditionalFormatting sqref="EE94">
    <cfRule type="cellIs" dxfId="10476" priority="699" operator="notEqual">
      <formula>EE95</formula>
    </cfRule>
  </conditionalFormatting>
  <conditionalFormatting sqref="EE97">
    <cfRule type="cellIs" dxfId="10475" priority="20885" operator="notEqual">
      <formula>EE98</formula>
    </cfRule>
  </conditionalFormatting>
  <conditionalFormatting sqref="EE100">
    <cfRule type="cellIs" dxfId="10474" priority="20865" operator="notEqual">
      <formula>EE101</formula>
    </cfRule>
  </conditionalFormatting>
  <conditionalFormatting sqref="EE103">
    <cfRule type="cellIs" dxfId="10473" priority="20855" operator="notEqual">
      <formula>EE104</formula>
    </cfRule>
  </conditionalFormatting>
  <conditionalFormatting sqref="EE106">
    <cfRule type="cellIs" dxfId="10472" priority="20845" operator="notEqual">
      <formula>EE107</formula>
    </cfRule>
  </conditionalFormatting>
  <conditionalFormatting sqref="EE109">
    <cfRule type="cellIs" dxfId="10471" priority="20835" operator="notEqual">
      <formula>EE110</formula>
    </cfRule>
  </conditionalFormatting>
  <conditionalFormatting sqref="EE112">
    <cfRule type="cellIs" dxfId="10470" priority="20825" operator="notEqual">
      <formula>EE113</formula>
    </cfRule>
  </conditionalFormatting>
  <conditionalFormatting sqref="EE115">
    <cfRule type="cellIs" dxfId="10469" priority="20815" operator="notEqual">
      <formula>EE116</formula>
    </cfRule>
  </conditionalFormatting>
  <conditionalFormatting sqref="EE118">
    <cfRule type="cellIs" dxfId="10468" priority="20805" operator="notEqual">
      <formula>EE119</formula>
    </cfRule>
  </conditionalFormatting>
  <conditionalFormatting sqref="EE121">
    <cfRule type="cellIs" dxfId="10467" priority="19385" operator="notEqual">
      <formula>EE122</formula>
    </cfRule>
  </conditionalFormatting>
  <conditionalFormatting sqref="EE124">
    <cfRule type="cellIs" dxfId="10466" priority="19165" operator="notEqual">
      <formula>EE125</formula>
    </cfRule>
  </conditionalFormatting>
  <conditionalFormatting sqref="EE127">
    <cfRule type="cellIs" dxfId="10465" priority="18945" operator="notEqual">
      <formula>EE128</formula>
    </cfRule>
  </conditionalFormatting>
  <conditionalFormatting sqref="EE130">
    <cfRule type="cellIs" dxfId="10464" priority="18725" operator="notEqual">
      <formula>EE131</formula>
    </cfRule>
  </conditionalFormatting>
  <conditionalFormatting sqref="EE133">
    <cfRule type="cellIs" dxfId="10463" priority="18505" operator="notEqual">
      <formula>EE134</formula>
    </cfRule>
  </conditionalFormatting>
  <conditionalFormatting sqref="EE136">
    <cfRule type="cellIs" dxfId="10462" priority="18285" operator="notEqual">
      <formula>EE137</formula>
    </cfRule>
  </conditionalFormatting>
  <conditionalFormatting sqref="EE139">
    <cfRule type="cellIs" dxfId="10461" priority="18065" operator="notEqual">
      <formula>EE140</formula>
    </cfRule>
  </conditionalFormatting>
  <conditionalFormatting sqref="EE142">
    <cfRule type="cellIs" dxfId="10460" priority="17845" operator="notEqual">
      <formula>EE143</formula>
    </cfRule>
  </conditionalFormatting>
  <conditionalFormatting sqref="EE145">
    <cfRule type="cellIs" dxfId="10459" priority="17625" operator="notEqual">
      <formula>EE146</formula>
    </cfRule>
  </conditionalFormatting>
  <conditionalFormatting sqref="EE148">
    <cfRule type="cellIs" dxfId="10458" priority="17405" operator="notEqual">
      <formula>EE149</formula>
    </cfRule>
  </conditionalFormatting>
  <conditionalFormatting sqref="EE151">
    <cfRule type="cellIs" dxfId="10457" priority="17185" operator="notEqual">
      <formula>EE152</formula>
    </cfRule>
  </conditionalFormatting>
  <conditionalFormatting sqref="EE154">
    <cfRule type="cellIs" dxfId="10456" priority="16965" operator="notEqual">
      <formula>EE155</formula>
    </cfRule>
  </conditionalFormatting>
  <conditionalFormatting sqref="EE157">
    <cfRule type="cellIs" dxfId="10455" priority="16745" operator="notEqual">
      <formula>EE158</formula>
    </cfRule>
  </conditionalFormatting>
  <conditionalFormatting sqref="EE160">
    <cfRule type="cellIs" dxfId="10454" priority="16525" operator="notEqual">
      <formula>EE161</formula>
    </cfRule>
  </conditionalFormatting>
  <conditionalFormatting sqref="EE163">
    <cfRule type="cellIs" dxfId="10453" priority="16305" operator="notEqual">
      <formula>EE164</formula>
    </cfRule>
  </conditionalFormatting>
  <conditionalFormatting sqref="EE166">
    <cfRule type="cellIs" dxfId="10452" priority="479" operator="notEqual">
      <formula>EE167</formula>
    </cfRule>
  </conditionalFormatting>
  <conditionalFormatting sqref="EE169">
    <cfRule type="cellIs" dxfId="10451" priority="16085" operator="notEqual">
      <formula>EE170</formula>
    </cfRule>
  </conditionalFormatting>
  <conditionalFormatting sqref="EE172">
    <cfRule type="cellIs" dxfId="10450" priority="15865" operator="notEqual">
      <formula>EE173</formula>
    </cfRule>
  </conditionalFormatting>
  <conditionalFormatting sqref="EE175">
    <cfRule type="cellIs" dxfId="10449" priority="15645" operator="notEqual">
      <formula>EE176</formula>
    </cfRule>
  </conditionalFormatting>
  <conditionalFormatting sqref="EE178">
    <cfRule type="cellIs" dxfId="10448" priority="15425" operator="notEqual">
      <formula>EE179</formula>
    </cfRule>
  </conditionalFormatting>
  <conditionalFormatting sqref="EE181">
    <cfRule type="cellIs" dxfId="10447" priority="15205" operator="notEqual">
      <formula>EE182</formula>
    </cfRule>
  </conditionalFormatting>
  <conditionalFormatting sqref="EE184">
    <cfRule type="cellIs" dxfId="10446" priority="14985" operator="notEqual">
      <formula>EE185</formula>
    </cfRule>
  </conditionalFormatting>
  <conditionalFormatting sqref="EE187">
    <cfRule type="cellIs" dxfId="10445" priority="14765" operator="notEqual">
      <formula>EE188</formula>
    </cfRule>
  </conditionalFormatting>
  <conditionalFormatting sqref="EE190">
    <cfRule type="cellIs" dxfId="10444" priority="14545" operator="notEqual">
      <formula>EE191</formula>
    </cfRule>
  </conditionalFormatting>
  <conditionalFormatting sqref="EE193">
    <cfRule type="cellIs" dxfId="10443" priority="14325" operator="notEqual">
      <formula>EE194</formula>
    </cfRule>
  </conditionalFormatting>
  <conditionalFormatting sqref="EE196">
    <cfRule type="cellIs" dxfId="10442" priority="14105" operator="notEqual">
      <formula>EE197</formula>
    </cfRule>
  </conditionalFormatting>
  <conditionalFormatting sqref="EE199">
    <cfRule type="cellIs" dxfId="10441" priority="13885" operator="notEqual">
      <formula>EE200</formula>
    </cfRule>
  </conditionalFormatting>
  <conditionalFormatting sqref="EE202">
    <cfRule type="cellIs" dxfId="10440" priority="13665" operator="notEqual">
      <formula>EE203</formula>
    </cfRule>
  </conditionalFormatting>
  <conditionalFormatting sqref="EE205">
    <cfRule type="cellIs" dxfId="10439" priority="13445" operator="notEqual">
      <formula>EE206</formula>
    </cfRule>
  </conditionalFormatting>
  <conditionalFormatting sqref="EE208">
    <cfRule type="cellIs" dxfId="10438" priority="13225" operator="notEqual">
      <formula>EE209</formula>
    </cfRule>
  </conditionalFormatting>
  <conditionalFormatting sqref="EE211">
    <cfRule type="cellIs" dxfId="10437" priority="13005" operator="notEqual">
      <formula>EE212</formula>
    </cfRule>
  </conditionalFormatting>
  <conditionalFormatting sqref="EE214">
    <cfRule type="cellIs" dxfId="10436" priority="12785" operator="notEqual">
      <formula>EE215</formula>
    </cfRule>
  </conditionalFormatting>
  <conditionalFormatting sqref="EE217">
    <cfRule type="cellIs" dxfId="10435" priority="12565" operator="notEqual">
      <formula>EE218</formula>
    </cfRule>
  </conditionalFormatting>
  <conditionalFormatting sqref="EE220">
    <cfRule type="cellIs" dxfId="10434" priority="12345" operator="notEqual">
      <formula>EE221</formula>
    </cfRule>
  </conditionalFormatting>
  <conditionalFormatting sqref="EE223">
    <cfRule type="cellIs" dxfId="10433" priority="12125" operator="notEqual">
      <formula>EE224</formula>
    </cfRule>
  </conditionalFormatting>
  <conditionalFormatting sqref="EE226">
    <cfRule type="cellIs" dxfId="10432" priority="11905" operator="notEqual">
      <formula>EE227</formula>
    </cfRule>
  </conditionalFormatting>
  <conditionalFormatting sqref="EE229">
    <cfRule type="cellIs" dxfId="10431" priority="11685" operator="notEqual">
      <formula>EE230</formula>
    </cfRule>
  </conditionalFormatting>
  <conditionalFormatting sqref="EE232">
    <cfRule type="cellIs" dxfId="10430" priority="11465" operator="notEqual">
      <formula>EE233</formula>
    </cfRule>
  </conditionalFormatting>
  <conditionalFormatting sqref="EE235">
    <cfRule type="cellIs" dxfId="10429" priority="11245" operator="notEqual">
      <formula>EE236</formula>
    </cfRule>
  </conditionalFormatting>
  <conditionalFormatting sqref="EE238">
    <cfRule type="cellIs" dxfId="10428" priority="11025" operator="notEqual">
      <formula>EE239</formula>
    </cfRule>
  </conditionalFormatting>
  <conditionalFormatting sqref="EE241">
    <cfRule type="cellIs" dxfId="10427" priority="10805" operator="notEqual">
      <formula>EE242</formula>
    </cfRule>
  </conditionalFormatting>
  <conditionalFormatting sqref="EE244">
    <cfRule type="cellIs" dxfId="10426" priority="10585" operator="notEqual">
      <formula>EE245</formula>
    </cfRule>
  </conditionalFormatting>
  <conditionalFormatting sqref="EE247">
    <cfRule type="cellIs" dxfId="10425" priority="10365" operator="notEqual">
      <formula>EE248</formula>
    </cfRule>
  </conditionalFormatting>
  <conditionalFormatting sqref="EE250">
    <cfRule type="cellIs" dxfId="10424" priority="10145" operator="notEqual">
      <formula>EE251</formula>
    </cfRule>
  </conditionalFormatting>
  <conditionalFormatting sqref="EE253">
    <cfRule type="cellIs" dxfId="10423" priority="9925" operator="notEqual">
      <formula>EE254</formula>
    </cfRule>
  </conditionalFormatting>
  <conditionalFormatting sqref="EE256">
    <cfRule type="cellIs" dxfId="10422" priority="9705" operator="notEqual">
      <formula>EE257</formula>
    </cfRule>
  </conditionalFormatting>
  <conditionalFormatting sqref="EE259">
    <cfRule type="cellIs" dxfId="10421" priority="9485" operator="notEqual">
      <formula>EE260</formula>
    </cfRule>
  </conditionalFormatting>
  <conditionalFormatting sqref="EE262">
    <cfRule type="cellIs" dxfId="10420" priority="9265" operator="notEqual">
      <formula>EE263</formula>
    </cfRule>
  </conditionalFormatting>
  <conditionalFormatting sqref="EE265">
    <cfRule type="cellIs" dxfId="10419" priority="9045" operator="notEqual">
      <formula>EE266</formula>
    </cfRule>
  </conditionalFormatting>
  <conditionalFormatting sqref="EE268">
    <cfRule type="cellIs" dxfId="10418" priority="8825" operator="notEqual">
      <formula>EE269</formula>
    </cfRule>
  </conditionalFormatting>
  <conditionalFormatting sqref="EE271">
    <cfRule type="cellIs" dxfId="10417" priority="8605" operator="notEqual">
      <formula>EE272</formula>
    </cfRule>
  </conditionalFormatting>
  <conditionalFormatting sqref="EE274">
    <cfRule type="cellIs" dxfId="10416" priority="1345" operator="notEqual">
      <formula>EE275</formula>
    </cfRule>
  </conditionalFormatting>
  <conditionalFormatting sqref="EE277">
    <cfRule type="cellIs" dxfId="10415" priority="8385" operator="notEqual">
      <formula>EE278</formula>
    </cfRule>
  </conditionalFormatting>
  <conditionalFormatting sqref="EE280">
    <cfRule type="cellIs" dxfId="10414" priority="8165" operator="notEqual">
      <formula>EE281</formula>
    </cfRule>
  </conditionalFormatting>
  <conditionalFormatting sqref="EE283">
    <cfRule type="cellIs" dxfId="10413" priority="7945" operator="notEqual">
      <formula>EE284</formula>
    </cfRule>
  </conditionalFormatting>
  <conditionalFormatting sqref="EE286">
    <cfRule type="cellIs" dxfId="10412" priority="7725" operator="notEqual">
      <formula>EE287</formula>
    </cfRule>
  </conditionalFormatting>
  <conditionalFormatting sqref="EE289">
    <cfRule type="cellIs" dxfId="10411" priority="7505" operator="notEqual">
      <formula>EE290</formula>
    </cfRule>
  </conditionalFormatting>
  <conditionalFormatting sqref="EE292">
    <cfRule type="cellIs" dxfId="10410" priority="280" operator="notEqual">
      <formula>EE293</formula>
    </cfRule>
  </conditionalFormatting>
  <conditionalFormatting sqref="EE295">
    <cfRule type="cellIs" dxfId="10409" priority="7285" operator="notEqual">
      <formula>EE296</formula>
    </cfRule>
  </conditionalFormatting>
  <conditionalFormatting sqref="EE298">
    <cfRule type="cellIs" dxfId="10408" priority="7065" operator="notEqual">
      <formula>EE299</formula>
    </cfRule>
  </conditionalFormatting>
  <conditionalFormatting sqref="EE301">
    <cfRule type="cellIs" dxfId="10407" priority="6845" operator="notEqual">
      <formula>EE302</formula>
    </cfRule>
  </conditionalFormatting>
  <conditionalFormatting sqref="EE304">
    <cfRule type="cellIs" dxfId="10406" priority="6625" operator="notEqual">
      <formula>EE305</formula>
    </cfRule>
  </conditionalFormatting>
  <conditionalFormatting sqref="EE307">
    <cfRule type="cellIs" dxfId="10405" priority="6405" operator="notEqual">
      <formula>EE308</formula>
    </cfRule>
  </conditionalFormatting>
  <conditionalFormatting sqref="EE310">
    <cfRule type="cellIs" dxfId="10404" priority="20795" operator="notEqual">
      <formula>EE311</formula>
    </cfRule>
  </conditionalFormatting>
  <conditionalFormatting sqref="EE313">
    <cfRule type="cellIs" dxfId="10403" priority="5965" operator="notEqual">
      <formula>EE314</formula>
    </cfRule>
  </conditionalFormatting>
  <conditionalFormatting sqref="EE316">
    <cfRule type="cellIs" dxfId="10402" priority="5745" operator="notEqual">
      <formula>EE317</formula>
    </cfRule>
  </conditionalFormatting>
  <conditionalFormatting sqref="EE319">
    <cfRule type="cellIs" dxfId="10401" priority="5525" operator="notEqual">
      <formula>EE320</formula>
    </cfRule>
  </conditionalFormatting>
  <conditionalFormatting sqref="EE322">
    <cfRule type="cellIs" dxfId="10400" priority="5305" operator="notEqual">
      <formula>EE323</formula>
    </cfRule>
  </conditionalFormatting>
  <conditionalFormatting sqref="EE325">
    <cfRule type="cellIs" dxfId="10399" priority="5085" operator="notEqual">
      <formula>EE326</formula>
    </cfRule>
  </conditionalFormatting>
  <conditionalFormatting sqref="EE328">
    <cfRule type="cellIs" dxfId="10398" priority="4865" operator="notEqual">
      <formula>EE329</formula>
    </cfRule>
  </conditionalFormatting>
  <conditionalFormatting sqref="EE331">
    <cfRule type="cellIs" dxfId="10397" priority="4645" operator="notEqual">
      <formula>EE332</formula>
    </cfRule>
  </conditionalFormatting>
  <conditionalFormatting sqref="EE334">
    <cfRule type="cellIs" dxfId="10396" priority="39" operator="notEqual">
      <formula>EE335</formula>
    </cfRule>
  </conditionalFormatting>
  <conditionalFormatting sqref="EE337">
    <cfRule type="cellIs" dxfId="10395" priority="4425" operator="notEqual">
      <formula>EE338</formula>
    </cfRule>
  </conditionalFormatting>
  <conditionalFormatting sqref="EE340">
    <cfRule type="cellIs" dxfId="10394" priority="4205" operator="notEqual">
      <formula>EE341</formula>
    </cfRule>
  </conditionalFormatting>
  <conditionalFormatting sqref="EE343">
    <cfRule type="cellIs" dxfId="10393" priority="6185" operator="notEqual">
      <formula>EE344</formula>
    </cfRule>
  </conditionalFormatting>
  <conditionalFormatting sqref="EE346">
    <cfRule type="cellIs" dxfId="10392" priority="3765" operator="notEqual">
      <formula>EE347</formula>
    </cfRule>
  </conditionalFormatting>
  <conditionalFormatting sqref="EE349">
    <cfRule type="cellIs" dxfId="10391" priority="3985" operator="notEqual">
      <formula>EE350</formula>
    </cfRule>
  </conditionalFormatting>
  <conditionalFormatting sqref="EE352">
    <cfRule type="cellIs" dxfId="10390" priority="3325" operator="notEqual">
      <formula>EE353</formula>
    </cfRule>
  </conditionalFormatting>
  <conditionalFormatting sqref="EE355">
    <cfRule type="cellIs" dxfId="10389" priority="3105" operator="notEqual">
      <formula>EE356</formula>
    </cfRule>
  </conditionalFormatting>
  <conditionalFormatting sqref="EE358">
    <cfRule type="cellIs" dxfId="10388" priority="2885" operator="notEqual">
      <formula>EE359</formula>
    </cfRule>
  </conditionalFormatting>
  <conditionalFormatting sqref="EE361">
    <cfRule type="cellIs" dxfId="10387" priority="20785" operator="notEqual">
      <formula>EE362</formula>
    </cfRule>
  </conditionalFormatting>
  <conditionalFormatting sqref="EE364">
    <cfRule type="cellIs" dxfId="10386" priority="20775" operator="notEqual">
      <formula>EE365</formula>
    </cfRule>
  </conditionalFormatting>
  <conditionalFormatting sqref="EE367">
    <cfRule type="cellIs" dxfId="10385" priority="20765" operator="notEqual">
      <formula>EE368</formula>
    </cfRule>
  </conditionalFormatting>
  <conditionalFormatting sqref="EE370">
    <cfRule type="cellIs" dxfId="10384" priority="20945" operator="notEqual">
      <formula>EE371</formula>
    </cfRule>
  </conditionalFormatting>
  <conditionalFormatting sqref="EF19">
    <cfRule type="cellIs" dxfId="10383" priority="21134" operator="notEqual">
      <formula>EE20</formula>
    </cfRule>
  </conditionalFormatting>
  <conditionalFormatting sqref="EF22">
    <cfRule type="cellIs" dxfId="10382" priority="21124" operator="notEqual">
      <formula>EE23</formula>
    </cfRule>
  </conditionalFormatting>
  <conditionalFormatting sqref="EF25">
    <cfRule type="cellIs" dxfId="10381" priority="21114" operator="notEqual">
      <formula>EE26</formula>
    </cfRule>
  </conditionalFormatting>
  <conditionalFormatting sqref="EF28">
    <cfRule type="cellIs" dxfId="10380" priority="21104" operator="notEqual">
      <formula>EE29</formula>
    </cfRule>
  </conditionalFormatting>
  <conditionalFormatting sqref="EF31">
    <cfRule type="cellIs" dxfId="10379" priority="21094" operator="notEqual">
      <formula>EE32</formula>
    </cfRule>
  </conditionalFormatting>
  <conditionalFormatting sqref="EF34">
    <cfRule type="cellIs" dxfId="10378" priority="21084" operator="notEqual">
      <formula>EE35</formula>
    </cfRule>
  </conditionalFormatting>
  <conditionalFormatting sqref="EF37">
    <cfRule type="cellIs" dxfId="10377" priority="21074" operator="notEqual">
      <formula>EE38</formula>
    </cfRule>
  </conditionalFormatting>
  <conditionalFormatting sqref="EF40">
    <cfRule type="cellIs" dxfId="10376" priority="21064" operator="notEqual">
      <formula>EE41</formula>
    </cfRule>
  </conditionalFormatting>
  <conditionalFormatting sqref="EF43">
    <cfRule type="cellIs" dxfId="10375" priority="21054" operator="notEqual">
      <formula>EE44</formula>
    </cfRule>
  </conditionalFormatting>
  <conditionalFormatting sqref="EF46">
    <cfRule type="cellIs" dxfId="10374" priority="21044" operator="notEqual">
      <formula>EE47</formula>
    </cfRule>
  </conditionalFormatting>
  <conditionalFormatting sqref="EF49">
    <cfRule type="cellIs" dxfId="10373" priority="21034" operator="notEqual">
      <formula>EE50</formula>
    </cfRule>
  </conditionalFormatting>
  <conditionalFormatting sqref="EF52">
    <cfRule type="cellIs" dxfId="10372" priority="21024" operator="notEqual">
      <formula>EE53</formula>
    </cfRule>
  </conditionalFormatting>
  <conditionalFormatting sqref="EF55">
    <cfRule type="cellIs" dxfId="10371" priority="21014" operator="notEqual">
      <formula>EE56</formula>
    </cfRule>
  </conditionalFormatting>
  <conditionalFormatting sqref="EF58">
    <cfRule type="cellIs" dxfId="10370" priority="21004" operator="notEqual">
      <formula>EE59</formula>
    </cfRule>
  </conditionalFormatting>
  <conditionalFormatting sqref="EF61">
    <cfRule type="cellIs" dxfId="10369" priority="20994" operator="notEqual">
      <formula>EE62</formula>
    </cfRule>
  </conditionalFormatting>
  <conditionalFormatting sqref="EF64">
    <cfRule type="cellIs" dxfId="10368" priority="20984" operator="notEqual">
      <formula>EE65</formula>
    </cfRule>
  </conditionalFormatting>
  <conditionalFormatting sqref="EF67">
    <cfRule type="cellIs" dxfId="10367" priority="20974" operator="notEqual">
      <formula>EE68</formula>
    </cfRule>
  </conditionalFormatting>
  <conditionalFormatting sqref="EF70">
    <cfRule type="cellIs" dxfId="10366" priority="20964" operator="notEqual">
      <formula>EE71</formula>
    </cfRule>
  </conditionalFormatting>
  <conditionalFormatting sqref="EF73">
    <cfRule type="cellIs" dxfId="10365" priority="20954" operator="notEqual">
      <formula>EE74</formula>
    </cfRule>
  </conditionalFormatting>
  <conditionalFormatting sqref="EF76">
    <cfRule type="cellIs" dxfId="10364" priority="20934" operator="notEqual">
      <formula>EE77</formula>
    </cfRule>
  </conditionalFormatting>
  <conditionalFormatting sqref="EF79">
    <cfRule type="cellIs" dxfId="10363" priority="20924" operator="notEqual">
      <formula>EE80</formula>
    </cfRule>
  </conditionalFormatting>
  <conditionalFormatting sqref="EF82">
    <cfRule type="cellIs" dxfId="10362" priority="20914" operator="notEqual">
      <formula>EE83</formula>
    </cfRule>
  </conditionalFormatting>
  <conditionalFormatting sqref="EF85">
    <cfRule type="cellIs" dxfId="10361" priority="20904" operator="notEqual">
      <formula>EE86</formula>
    </cfRule>
  </conditionalFormatting>
  <conditionalFormatting sqref="EF88">
    <cfRule type="cellIs" dxfId="10360" priority="20894" operator="notEqual">
      <formula>EE89</formula>
    </cfRule>
  </conditionalFormatting>
  <conditionalFormatting sqref="EF91">
    <cfRule type="cellIs" dxfId="10359" priority="20874" operator="notEqual">
      <formula>EE92</formula>
    </cfRule>
  </conditionalFormatting>
  <conditionalFormatting sqref="EF94">
    <cfRule type="cellIs" dxfId="10358" priority="698" operator="notEqual">
      <formula>EE95</formula>
    </cfRule>
  </conditionalFormatting>
  <conditionalFormatting sqref="EF97">
    <cfRule type="cellIs" dxfId="10357" priority="20884" operator="notEqual">
      <formula>EE98</formula>
    </cfRule>
  </conditionalFormatting>
  <conditionalFormatting sqref="EF100">
    <cfRule type="cellIs" dxfId="10356" priority="20864" operator="notEqual">
      <formula>EE101</formula>
    </cfRule>
  </conditionalFormatting>
  <conditionalFormatting sqref="EF103">
    <cfRule type="cellIs" dxfId="10355" priority="20854" operator="notEqual">
      <formula>EE104</formula>
    </cfRule>
  </conditionalFormatting>
  <conditionalFormatting sqref="EF106">
    <cfRule type="cellIs" dxfId="10354" priority="20844" operator="notEqual">
      <formula>EE107</formula>
    </cfRule>
  </conditionalFormatting>
  <conditionalFormatting sqref="EF109">
    <cfRule type="cellIs" dxfId="10353" priority="20834" operator="notEqual">
      <formula>EE110</formula>
    </cfRule>
  </conditionalFormatting>
  <conditionalFormatting sqref="EF112">
    <cfRule type="cellIs" dxfId="10352" priority="20824" operator="notEqual">
      <formula>EE113</formula>
    </cfRule>
  </conditionalFormatting>
  <conditionalFormatting sqref="EF115">
    <cfRule type="cellIs" dxfId="10351" priority="20814" operator="notEqual">
      <formula>EE116</formula>
    </cfRule>
  </conditionalFormatting>
  <conditionalFormatting sqref="EF118">
    <cfRule type="cellIs" dxfId="10350" priority="20804" operator="notEqual">
      <formula>EE119</formula>
    </cfRule>
  </conditionalFormatting>
  <conditionalFormatting sqref="EF121">
    <cfRule type="cellIs" dxfId="10349" priority="19384" operator="notEqual">
      <formula>EE122</formula>
    </cfRule>
  </conditionalFormatting>
  <conditionalFormatting sqref="EF124">
    <cfRule type="cellIs" dxfId="10348" priority="19164" operator="notEqual">
      <formula>EE125</formula>
    </cfRule>
  </conditionalFormatting>
  <conditionalFormatting sqref="EF127">
    <cfRule type="cellIs" dxfId="10347" priority="18944" operator="notEqual">
      <formula>EE128</formula>
    </cfRule>
  </conditionalFormatting>
  <conditionalFormatting sqref="EF130">
    <cfRule type="cellIs" dxfId="10346" priority="18724" operator="notEqual">
      <formula>EE131</formula>
    </cfRule>
  </conditionalFormatting>
  <conditionalFormatting sqref="EF133">
    <cfRule type="cellIs" dxfId="10345" priority="18504" operator="notEqual">
      <formula>EE134</formula>
    </cfRule>
  </conditionalFormatting>
  <conditionalFormatting sqref="EF136">
    <cfRule type="cellIs" dxfId="10344" priority="18284" operator="notEqual">
      <formula>EE137</formula>
    </cfRule>
  </conditionalFormatting>
  <conditionalFormatting sqref="EF139">
    <cfRule type="cellIs" dxfId="10343" priority="18064" operator="notEqual">
      <formula>EE140</formula>
    </cfRule>
  </conditionalFormatting>
  <conditionalFormatting sqref="EF142">
    <cfRule type="cellIs" dxfId="10342" priority="17844" operator="notEqual">
      <formula>EE143</formula>
    </cfRule>
  </conditionalFormatting>
  <conditionalFormatting sqref="EF145">
    <cfRule type="cellIs" dxfId="10341" priority="17624" operator="notEqual">
      <formula>EE146</formula>
    </cfRule>
  </conditionalFormatting>
  <conditionalFormatting sqref="EF148">
    <cfRule type="cellIs" dxfId="10340" priority="17404" operator="notEqual">
      <formula>EE149</formula>
    </cfRule>
  </conditionalFormatting>
  <conditionalFormatting sqref="EF151">
    <cfRule type="cellIs" dxfId="10339" priority="17184" operator="notEqual">
      <formula>EE152</formula>
    </cfRule>
  </conditionalFormatting>
  <conditionalFormatting sqref="EF154">
    <cfRule type="cellIs" dxfId="10338" priority="16964" operator="notEqual">
      <formula>EE155</formula>
    </cfRule>
  </conditionalFormatting>
  <conditionalFormatting sqref="EF157">
    <cfRule type="cellIs" dxfId="10337" priority="16744" operator="notEqual">
      <formula>EE158</formula>
    </cfRule>
  </conditionalFormatting>
  <conditionalFormatting sqref="EF160">
    <cfRule type="cellIs" dxfId="10336" priority="16524" operator="notEqual">
      <formula>EE161</formula>
    </cfRule>
  </conditionalFormatting>
  <conditionalFormatting sqref="EF163">
    <cfRule type="cellIs" dxfId="10335" priority="16304" operator="notEqual">
      <formula>EE164</formula>
    </cfRule>
  </conditionalFormatting>
  <conditionalFormatting sqref="EF166">
    <cfRule type="cellIs" dxfId="10334" priority="478" operator="notEqual">
      <formula>EE167</formula>
    </cfRule>
  </conditionalFormatting>
  <conditionalFormatting sqref="EF169">
    <cfRule type="cellIs" dxfId="10333" priority="16084" operator="notEqual">
      <formula>EE170</formula>
    </cfRule>
  </conditionalFormatting>
  <conditionalFormatting sqref="EF172">
    <cfRule type="cellIs" dxfId="10332" priority="15864" operator="notEqual">
      <formula>EE173</formula>
    </cfRule>
  </conditionalFormatting>
  <conditionalFormatting sqref="EF175">
    <cfRule type="cellIs" dxfId="10331" priority="15644" operator="notEqual">
      <formula>EE176</formula>
    </cfRule>
  </conditionalFormatting>
  <conditionalFormatting sqref="EF178">
    <cfRule type="cellIs" dxfId="10330" priority="15424" operator="notEqual">
      <formula>EE179</formula>
    </cfRule>
  </conditionalFormatting>
  <conditionalFormatting sqref="EF181">
    <cfRule type="cellIs" dxfId="10329" priority="15204" operator="notEqual">
      <formula>EE182</formula>
    </cfRule>
  </conditionalFormatting>
  <conditionalFormatting sqref="EF184">
    <cfRule type="cellIs" dxfId="10328" priority="14984" operator="notEqual">
      <formula>EE185</formula>
    </cfRule>
  </conditionalFormatting>
  <conditionalFormatting sqref="EF187">
    <cfRule type="cellIs" dxfId="10327" priority="14764" operator="notEqual">
      <formula>EE188</formula>
    </cfRule>
  </conditionalFormatting>
  <conditionalFormatting sqref="EF190">
    <cfRule type="cellIs" dxfId="10326" priority="14544" operator="notEqual">
      <formula>EE191</formula>
    </cfRule>
  </conditionalFormatting>
  <conditionalFormatting sqref="EF193">
    <cfRule type="cellIs" dxfId="10325" priority="14324" operator="notEqual">
      <formula>EE194</formula>
    </cfRule>
  </conditionalFormatting>
  <conditionalFormatting sqref="EF196">
    <cfRule type="cellIs" dxfId="10324" priority="14104" operator="notEqual">
      <formula>EE197</formula>
    </cfRule>
  </conditionalFormatting>
  <conditionalFormatting sqref="EF199">
    <cfRule type="cellIs" dxfId="10323" priority="13884" operator="notEqual">
      <formula>EE200</formula>
    </cfRule>
  </conditionalFormatting>
  <conditionalFormatting sqref="EF202">
    <cfRule type="cellIs" dxfId="10322" priority="13664" operator="notEqual">
      <formula>EE203</formula>
    </cfRule>
  </conditionalFormatting>
  <conditionalFormatting sqref="EF205">
    <cfRule type="cellIs" dxfId="10321" priority="13444" operator="notEqual">
      <formula>EE206</formula>
    </cfRule>
  </conditionalFormatting>
  <conditionalFormatting sqref="EF208">
    <cfRule type="cellIs" dxfId="10320" priority="13224" operator="notEqual">
      <formula>EE209</formula>
    </cfRule>
  </conditionalFormatting>
  <conditionalFormatting sqref="EF211">
    <cfRule type="cellIs" dxfId="10319" priority="13004" operator="notEqual">
      <formula>EE212</formula>
    </cfRule>
  </conditionalFormatting>
  <conditionalFormatting sqref="EF214">
    <cfRule type="cellIs" dxfId="10318" priority="12784" operator="notEqual">
      <formula>EE215</formula>
    </cfRule>
  </conditionalFormatting>
  <conditionalFormatting sqref="EF217">
    <cfRule type="cellIs" dxfId="10317" priority="12564" operator="notEqual">
      <formula>EE218</formula>
    </cfRule>
  </conditionalFormatting>
  <conditionalFormatting sqref="EF220">
    <cfRule type="cellIs" dxfId="10316" priority="12344" operator="notEqual">
      <formula>EE221</formula>
    </cfRule>
  </conditionalFormatting>
  <conditionalFormatting sqref="EF223">
    <cfRule type="cellIs" dxfId="10315" priority="12124" operator="notEqual">
      <formula>EE224</formula>
    </cfRule>
  </conditionalFormatting>
  <conditionalFormatting sqref="EF226">
    <cfRule type="cellIs" dxfId="10314" priority="11904" operator="notEqual">
      <formula>EE227</formula>
    </cfRule>
  </conditionalFormatting>
  <conditionalFormatting sqref="EF229">
    <cfRule type="cellIs" dxfId="10313" priority="11684" operator="notEqual">
      <formula>EE230</formula>
    </cfRule>
  </conditionalFormatting>
  <conditionalFormatting sqref="EF232">
    <cfRule type="cellIs" dxfId="10312" priority="11464" operator="notEqual">
      <formula>EE233</formula>
    </cfRule>
  </conditionalFormatting>
  <conditionalFormatting sqref="EF235">
    <cfRule type="cellIs" dxfId="10311" priority="11244" operator="notEqual">
      <formula>EE236</formula>
    </cfRule>
  </conditionalFormatting>
  <conditionalFormatting sqref="EF238">
    <cfRule type="cellIs" dxfId="10310" priority="11024" operator="notEqual">
      <formula>EE239</formula>
    </cfRule>
  </conditionalFormatting>
  <conditionalFormatting sqref="EF241">
    <cfRule type="cellIs" dxfId="10309" priority="10804" operator="notEqual">
      <formula>EE242</formula>
    </cfRule>
  </conditionalFormatting>
  <conditionalFormatting sqref="EF244">
    <cfRule type="cellIs" dxfId="10308" priority="10584" operator="notEqual">
      <formula>EE245</formula>
    </cfRule>
  </conditionalFormatting>
  <conditionalFormatting sqref="EF247">
    <cfRule type="cellIs" dxfId="10307" priority="10364" operator="notEqual">
      <formula>EE248</formula>
    </cfRule>
  </conditionalFormatting>
  <conditionalFormatting sqref="EF250">
    <cfRule type="cellIs" dxfId="10306" priority="10144" operator="notEqual">
      <formula>EE251</formula>
    </cfRule>
  </conditionalFormatting>
  <conditionalFormatting sqref="EF253">
    <cfRule type="cellIs" dxfId="10305" priority="9924" operator="notEqual">
      <formula>EE254</formula>
    </cfRule>
  </conditionalFormatting>
  <conditionalFormatting sqref="EF256">
    <cfRule type="cellIs" dxfId="10304" priority="9704" operator="notEqual">
      <formula>EE257</formula>
    </cfRule>
  </conditionalFormatting>
  <conditionalFormatting sqref="EF259">
    <cfRule type="cellIs" dxfId="10303" priority="9484" operator="notEqual">
      <formula>EE260</formula>
    </cfRule>
  </conditionalFormatting>
  <conditionalFormatting sqref="EF262">
    <cfRule type="cellIs" dxfId="10302" priority="9264" operator="notEqual">
      <formula>EE263</formula>
    </cfRule>
  </conditionalFormatting>
  <conditionalFormatting sqref="EF265">
    <cfRule type="cellIs" dxfId="10301" priority="9044" operator="notEqual">
      <formula>EE266</formula>
    </cfRule>
  </conditionalFormatting>
  <conditionalFormatting sqref="EF268">
    <cfRule type="cellIs" dxfId="10300" priority="8824" operator="notEqual">
      <formula>EE269</formula>
    </cfRule>
  </conditionalFormatting>
  <conditionalFormatting sqref="EF271">
    <cfRule type="cellIs" dxfId="10299" priority="8604" operator="notEqual">
      <formula>EE272</formula>
    </cfRule>
  </conditionalFormatting>
  <conditionalFormatting sqref="EF274">
    <cfRule type="cellIs" dxfId="10298" priority="1344" operator="notEqual">
      <formula>EE275</formula>
    </cfRule>
  </conditionalFormatting>
  <conditionalFormatting sqref="EF277">
    <cfRule type="cellIs" dxfId="10297" priority="8384" operator="notEqual">
      <formula>EE278</formula>
    </cfRule>
  </conditionalFormatting>
  <conditionalFormatting sqref="EF280">
    <cfRule type="cellIs" dxfId="10296" priority="8164" operator="notEqual">
      <formula>EE281</formula>
    </cfRule>
  </conditionalFormatting>
  <conditionalFormatting sqref="EF283">
    <cfRule type="cellIs" dxfId="10295" priority="7944" operator="notEqual">
      <formula>EE284</formula>
    </cfRule>
  </conditionalFormatting>
  <conditionalFormatting sqref="EF286">
    <cfRule type="cellIs" dxfId="10294" priority="7724" operator="notEqual">
      <formula>EE287</formula>
    </cfRule>
  </conditionalFormatting>
  <conditionalFormatting sqref="EF289">
    <cfRule type="cellIs" dxfId="10293" priority="7504" operator="notEqual">
      <formula>EE290</formula>
    </cfRule>
  </conditionalFormatting>
  <conditionalFormatting sqref="EF292">
    <cfRule type="cellIs" dxfId="10292" priority="279" operator="notEqual">
      <formula>EE293</formula>
    </cfRule>
  </conditionalFormatting>
  <conditionalFormatting sqref="EF295">
    <cfRule type="cellIs" dxfId="10291" priority="7284" operator="notEqual">
      <formula>EE296</formula>
    </cfRule>
  </conditionalFormatting>
  <conditionalFormatting sqref="EF298">
    <cfRule type="cellIs" dxfId="10290" priority="7064" operator="notEqual">
      <formula>EE299</formula>
    </cfRule>
  </conditionalFormatting>
  <conditionalFormatting sqref="EF301">
    <cfRule type="cellIs" dxfId="10289" priority="6844" operator="notEqual">
      <formula>EE302</formula>
    </cfRule>
  </conditionalFormatting>
  <conditionalFormatting sqref="EF304">
    <cfRule type="cellIs" dxfId="10288" priority="6624" operator="notEqual">
      <formula>EE305</formula>
    </cfRule>
  </conditionalFormatting>
  <conditionalFormatting sqref="EF307">
    <cfRule type="cellIs" dxfId="10287" priority="6404" operator="notEqual">
      <formula>EE308</formula>
    </cfRule>
  </conditionalFormatting>
  <conditionalFormatting sqref="EF310">
    <cfRule type="cellIs" dxfId="10286" priority="20794" operator="notEqual">
      <formula>EE311</formula>
    </cfRule>
  </conditionalFormatting>
  <conditionalFormatting sqref="EF313">
    <cfRule type="cellIs" dxfId="10285" priority="5964" operator="notEqual">
      <formula>EE314</formula>
    </cfRule>
  </conditionalFormatting>
  <conditionalFormatting sqref="EF316">
    <cfRule type="cellIs" dxfId="10284" priority="5744" operator="notEqual">
      <formula>EE317</formula>
    </cfRule>
  </conditionalFormatting>
  <conditionalFormatting sqref="EF319">
    <cfRule type="cellIs" dxfId="10283" priority="5524" operator="notEqual">
      <formula>EE320</formula>
    </cfRule>
  </conditionalFormatting>
  <conditionalFormatting sqref="EF322">
    <cfRule type="cellIs" dxfId="10282" priority="5304" operator="notEqual">
      <formula>EE323</formula>
    </cfRule>
  </conditionalFormatting>
  <conditionalFormatting sqref="EF325">
    <cfRule type="cellIs" dxfId="10281" priority="5084" operator="notEqual">
      <formula>EE326</formula>
    </cfRule>
  </conditionalFormatting>
  <conditionalFormatting sqref="EF328">
    <cfRule type="cellIs" dxfId="10280" priority="4864" operator="notEqual">
      <formula>EE329</formula>
    </cfRule>
  </conditionalFormatting>
  <conditionalFormatting sqref="EF331">
    <cfRule type="cellIs" dxfId="10279" priority="4644" operator="notEqual">
      <formula>EE332</formula>
    </cfRule>
  </conditionalFormatting>
  <conditionalFormatting sqref="EF334">
    <cfRule type="cellIs" dxfId="10278" priority="38" operator="notEqual">
      <formula>EE335</formula>
    </cfRule>
  </conditionalFormatting>
  <conditionalFormatting sqref="EF337">
    <cfRule type="cellIs" dxfId="10277" priority="4424" operator="notEqual">
      <formula>EE338</formula>
    </cfRule>
  </conditionalFormatting>
  <conditionalFormatting sqref="EF340">
    <cfRule type="cellIs" dxfId="10276" priority="4204" operator="notEqual">
      <formula>EE341</formula>
    </cfRule>
  </conditionalFormatting>
  <conditionalFormatting sqref="EF343">
    <cfRule type="cellIs" dxfId="10275" priority="6184" operator="notEqual">
      <formula>EE344</formula>
    </cfRule>
  </conditionalFormatting>
  <conditionalFormatting sqref="EF346">
    <cfRule type="cellIs" dxfId="10274" priority="3764" operator="notEqual">
      <formula>EE347</formula>
    </cfRule>
  </conditionalFormatting>
  <conditionalFormatting sqref="EF349">
    <cfRule type="cellIs" dxfId="10273" priority="3984" operator="notEqual">
      <formula>EE350</formula>
    </cfRule>
  </conditionalFormatting>
  <conditionalFormatting sqref="EF352">
    <cfRule type="cellIs" dxfId="10272" priority="3324" operator="notEqual">
      <formula>EE353</formula>
    </cfRule>
  </conditionalFormatting>
  <conditionalFormatting sqref="EF355">
    <cfRule type="cellIs" dxfId="10271" priority="3104" operator="notEqual">
      <formula>EE356</formula>
    </cfRule>
  </conditionalFormatting>
  <conditionalFormatting sqref="EF358">
    <cfRule type="cellIs" dxfId="10270" priority="2884" operator="notEqual">
      <formula>EE359</formula>
    </cfRule>
  </conditionalFormatting>
  <conditionalFormatting sqref="EF361">
    <cfRule type="cellIs" dxfId="10269" priority="20784" operator="notEqual">
      <formula>EE362</formula>
    </cfRule>
  </conditionalFormatting>
  <conditionalFormatting sqref="EF364">
    <cfRule type="cellIs" dxfId="10268" priority="20774" operator="notEqual">
      <formula>EE365</formula>
    </cfRule>
  </conditionalFormatting>
  <conditionalFormatting sqref="EF367">
    <cfRule type="cellIs" dxfId="10267" priority="20764" operator="notEqual">
      <formula>EE368</formula>
    </cfRule>
  </conditionalFormatting>
  <conditionalFormatting sqref="EF370">
    <cfRule type="cellIs" dxfId="10266" priority="20944" operator="notEqual">
      <formula>EE371</formula>
    </cfRule>
  </conditionalFormatting>
  <conditionalFormatting sqref="EG19">
    <cfRule type="cellIs" dxfId="10265" priority="21133" operator="notEqual">
      <formula>EE20</formula>
    </cfRule>
  </conditionalFormatting>
  <conditionalFormatting sqref="EG22">
    <cfRule type="cellIs" dxfId="10264" priority="21123" operator="notEqual">
      <formula>EE23</formula>
    </cfRule>
  </conditionalFormatting>
  <conditionalFormatting sqref="EG25">
    <cfRule type="cellIs" dxfId="10263" priority="21113" operator="notEqual">
      <formula>EE26</formula>
    </cfRule>
  </conditionalFormatting>
  <conditionalFormatting sqref="EG28">
    <cfRule type="cellIs" dxfId="10262" priority="21103" operator="notEqual">
      <formula>EE29</formula>
    </cfRule>
  </conditionalFormatting>
  <conditionalFormatting sqref="EG31">
    <cfRule type="cellIs" dxfId="10261" priority="21093" operator="notEqual">
      <formula>EE32</formula>
    </cfRule>
  </conditionalFormatting>
  <conditionalFormatting sqref="EG34">
    <cfRule type="cellIs" dxfId="10260" priority="21083" operator="notEqual">
      <formula>EE35</formula>
    </cfRule>
  </conditionalFormatting>
  <conditionalFormatting sqref="EG37">
    <cfRule type="cellIs" dxfId="10259" priority="21073" operator="notEqual">
      <formula>EE38</formula>
    </cfRule>
  </conditionalFormatting>
  <conditionalFormatting sqref="EG40">
    <cfRule type="cellIs" dxfId="10258" priority="21063" operator="notEqual">
      <formula>EE41</formula>
    </cfRule>
  </conditionalFormatting>
  <conditionalFormatting sqref="EG43">
    <cfRule type="cellIs" dxfId="10257" priority="21053" operator="notEqual">
      <formula>EE44</formula>
    </cfRule>
  </conditionalFormatting>
  <conditionalFormatting sqref="EG46">
    <cfRule type="cellIs" dxfId="10256" priority="21043" operator="notEqual">
      <formula>EE47</formula>
    </cfRule>
  </conditionalFormatting>
  <conditionalFormatting sqref="EG49">
    <cfRule type="cellIs" dxfId="10255" priority="21033" operator="notEqual">
      <formula>EE50</formula>
    </cfRule>
  </conditionalFormatting>
  <conditionalFormatting sqref="EG52">
    <cfRule type="cellIs" dxfId="10254" priority="21023" operator="notEqual">
      <formula>EE53</formula>
    </cfRule>
  </conditionalFormatting>
  <conditionalFormatting sqref="EG55">
    <cfRule type="cellIs" dxfId="10253" priority="21013" operator="notEqual">
      <formula>EE56</formula>
    </cfRule>
  </conditionalFormatting>
  <conditionalFormatting sqref="EG58">
    <cfRule type="cellIs" dxfId="10252" priority="21003" operator="notEqual">
      <formula>EE59</formula>
    </cfRule>
  </conditionalFormatting>
  <conditionalFormatting sqref="EG61">
    <cfRule type="cellIs" dxfId="10251" priority="20993" operator="notEqual">
      <formula>EE62</formula>
    </cfRule>
  </conditionalFormatting>
  <conditionalFormatting sqref="EG64">
    <cfRule type="cellIs" dxfId="10250" priority="20983" operator="notEqual">
      <formula>EE65</formula>
    </cfRule>
  </conditionalFormatting>
  <conditionalFormatting sqref="EG67">
    <cfRule type="cellIs" dxfId="10249" priority="20973" operator="notEqual">
      <formula>EE68</formula>
    </cfRule>
  </conditionalFormatting>
  <conditionalFormatting sqref="EG70">
    <cfRule type="cellIs" dxfId="10248" priority="20963" operator="notEqual">
      <formula>EE71</formula>
    </cfRule>
  </conditionalFormatting>
  <conditionalFormatting sqref="EG73">
    <cfRule type="cellIs" dxfId="10247" priority="20953" operator="notEqual">
      <formula>EE74</formula>
    </cfRule>
  </conditionalFormatting>
  <conditionalFormatting sqref="EG76">
    <cfRule type="cellIs" dxfId="10246" priority="20933" operator="notEqual">
      <formula>EE77</formula>
    </cfRule>
  </conditionalFormatting>
  <conditionalFormatting sqref="EG79">
    <cfRule type="cellIs" dxfId="10245" priority="20923" operator="notEqual">
      <formula>EE80</formula>
    </cfRule>
  </conditionalFormatting>
  <conditionalFormatting sqref="EG82">
    <cfRule type="cellIs" dxfId="10244" priority="20913" operator="notEqual">
      <formula>EE83</formula>
    </cfRule>
  </conditionalFormatting>
  <conditionalFormatting sqref="EG85">
    <cfRule type="cellIs" dxfId="10243" priority="20903" operator="notEqual">
      <formula>EE86</formula>
    </cfRule>
  </conditionalFormatting>
  <conditionalFormatting sqref="EG88">
    <cfRule type="cellIs" dxfId="10242" priority="20893" operator="notEqual">
      <formula>EE89</formula>
    </cfRule>
  </conditionalFormatting>
  <conditionalFormatting sqref="EG91">
    <cfRule type="cellIs" dxfId="10241" priority="20873" operator="notEqual">
      <formula>EE92</formula>
    </cfRule>
  </conditionalFormatting>
  <conditionalFormatting sqref="EG94">
    <cfRule type="cellIs" dxfId="10240" priority="697" operator="notEqual">
      <formula>EE95</formula>
    </cfRule>
  </conditionalFormatting>
  <conditionalFormatting sqref="EG97">
    <cfRule type="cellIs" dxfId="10239" priority="20883" operator="notEqual">
      <formula>EE98</formula>
    </cfRule>
  </conditionalFormatting>
  <conditionalFormatting sqref="EG100">
    <cfRule type="cellIs" dxfId="10238" priority="20863" operator="notEqual">
      <formula>EE101</formula>
    </cfRule>
  </conditionalFormatting>
  <conditionalFormatting sqref="EG103">
    <cfRule type="cellIs" dxfId="10237" priority="20853" operator="notEqual">
      <formula>EE104</formula>
    </cfRule>
  </conditionalFormatting>
  <conditionalFormatting sqref="EG106">
    <cfRule type="cellIs" dxfId="10236" priority="20843" operator="notEqual">
      <formula>EE107</formula>
    </cfRule>
  </conditionalFormatting>
  <conditionalFormatting sqref="EG109">
    <cfRule type="cellIs" dxfId="10235" priority="20833" operator="notEqual">
      <formula>EE110</formula>
    </cfRule>
  </conditionalFormatting>
  <conditionalFormatting sqref="EG112">
    <cfRule type="cellIs" dxfId="10234" priority="20823" operator="notEqual">
      <formula>EE113</formula>
    </cfRule>
  </conditionalFormatting>
  <conditionalFormatting sqref="EG115">
    <cfRule type="cellIs" dxfId="10233" priority="20813" operator="notEqual">
      <formula>EE116</formula>
    </cfRule>
  </conditionalFormatting>
  <conditionalFormatting sqref="EG118">
    <cfRule type="cellIs" dxfId="10232" priority="20803" operator="notEqual">
      <formula>EE119</formula>
    </cfRule>
  </conditionalFormatting>
  <conditionalFormatting sqref="EG121">
    <cfRule type="cellIs" dxfId="10231" priority="19383" operator="notEqual">
      <formula>EE122</formula>
    </cfRule>
  </conditionalFormatting>
  <conditionalFormatting sqref="EG124">
    <cfRule type="cellIs" dxfId="10230" priority="19163" operator="notEqual">
      <formula>EE125</formula>
    </cfRule>
  </conditionalFormatting>
  <conditionalFormatting sqref="EG127">
    <cfRule type="cellIs" dxfId="10229" priority="18943" operator="notEqual">
      <formula>EE128</formula>
    </cfRule>
  </conditionalFormatting>
  <conditionalFormatting sqref="EG130">
    <cfRule type="cellIs" dxfId="10228" priority="18723" operator="notEqual">
      <formula>EE131</formula>
    </cfRule>
  </conditionalFormatting>
  <conditionalFormatting sqref="EG133">
    <cfRule type="cellIs" dxfId="10227" priority="18503" operator="notEqual">
      <formula>EE134</formula>
    </cfRule>
  </conditionalFormatting>
  <conditionalFormatting sqref="EG136">
    <cfRule type="cellIs" dxfId="10226" priority="18283" operator="notEqual">
      <formula>EE137</formula>
    </cfRule>
  </conditionalFormatting>
  <conditionalFormatting sqref="EG139">
    <cfRule type="cellIs" dxfId="10225" priority="18063" operator="notEqual">
      <formula>EE140</formula>
    </cfRule>
  </conditionalFormatting>
  <conditionalFormatting sqref="EG142">
    <cfRule type="cellIs" dxfId="10224" priority="17843" operator="notEqual">
      <formula>EE143</formula>
    </cfRule>
  </conditionalFormatting>
  <conditionalFormatting sqref="EG145">
    <cfRule type="cellIs" dxfId="10223" priority="17623" operator="notEqual">
      <formula>EE146</formula>
    </cfRule>
  </conditionalFormatting>
  <conditionalFormatting sqref="EG148">
    <cfRule type="cellIs" dxfId="10222" priority="17403" operator="notEqual">
      <formula>EE149</formula>
    </cfRule>
  </conditionalFormatting>
  <conditionalFormatting sqref="EG151">
    <cfRule type="cellIs" dxfId="10221" priority="17183" operator="notEqual">
      <formula>EE152</formula>
    </cfRule>
  </conditionalFormatting>
  <conditionalFormatting sqref="EG154">
    <cfRule type="cellIs" dxfId="10220" priority="16963" operator="notEqual">
      <formula>EE155</formula>
    </cfRule>
  </conditionalFormatting>
  <conditionalFormatting sqref="EG157">
    <cfRule type="cellIs" dxfId="10219" priority="16743" operator="notEqual">
      <formula>EE158</formula>
    </cfRule>
  </conditionalFormatting>
  <conditionalFormatting sqref="EG160">
    <cfRule type="cellIs" dxfId="10218" priority="16523" operator="notEqual">
      <formula>EE161</formula>
    </cfRule>
  </conditionalFormatting>
  <conditionalFormatting sqref="EG163">
    <cfRule type="cellIs" dxfId="10217" priority="16303" operator="notEqual">
      <formula>EE164</formula>
    </cfRule>
  </conditionalFormatting>
  <conditionalFormatting sqref="EG166">
    <cfRule type="cellIs" dxfId="10216" priority="477" operator="notEqual">
      <formula>EE167</formula>
    </cfRule>
  </conditionalFormatting>
  <conditionalFormatting sqref="EG169">
    <cfRule type="cellIs" dxfId="10215" priority="16083" operator="notEqual">
      <formula>EE170</formula>
    </cfRule>
  </conditionalFormatting>
  <conditionalFormatting sqref="EG172">
    <cfRule type="cellIs" dxfId="10214" priority="15863" operator="notEqual">
      <formula>EE173</formula>
    </cfRule>
  </conditionalFormatting>
  <conditionalFormatting sqref="EG175">
    <cfRule type="cellIs" dxfId="10213" priority="15643" operator="notEqual">
      <formula>EE176</formula>
    </cfRule>
  </conditionalFormatting>
  <conditionalFormatting sqref="EG178">
    <cfRule type="cellIs" dxfId="10212" priority="15423" operator="notEqual">
      <formula>EE179</formula>
    </cfRule>
  </conditionalFormatting>
  <conditionalFormatting sqref="EG181">
    <cfRule type="cellIs" dxfId="10211" priority="15203" operator="notEqual">
      <formula>EE182</formula>
    </cfRule>
  </conditionalFormatting>
  <conditionalFormatting sqref="EG184">
    <cfRule type="cellIs" dxfId="10210" priority="14983" operator="notEqual">
      <formula>EE185</formula>
    </cfRule>
  </conditionalFormatting>
  <conditionalFormatting sqref="EG187">
    <cfRule type="cellIs" dxfId="10209" priority="14763" operator="notEqual">
      <formula>EE188</formula>
    </cfRule>
  </conditionalFormatting>
  <conditionalFormatting sqref="EG190">
    <cfRule type="cellIs" dxfId="10208" priority="14543" operator="notEqual">
      <formula>EE191</formula>
    </cfRule>
  </conditionalFormatting>
  <conditionalFormatting sqref="EG193">
    <cfRule type="cellIs" dxfId="10207" priority="14323" operator="notEqual">
      <formula>EE194</formula>
    </cfRule>
  </conditionalFormatting>
  <conditionalFormatting sqref="EG196">
    <cfRule type="cellIs" dxfId="10206" priority="14103" operator="notEqual">
      <formula>EE197</formula>
    </cfRule>
  </conditionalFormatting>
  <conditionalFormatting sqref="EG199">
    <cfRule type="cellIs" dxfId="10205" priority="13883" operator="notEqual">
      <formula>EE200</formula>
    </cfRule>
  </conditionalFormatting>
  <conditionalFormatting sqref="EG202">
    <cfRule type="cellIs" dxfId="10204" priority="13663" operator="notEqual">
      <formula>EE203</formula>
    </cfRule>
  </conditionalFormatting>
  <conditionalFormatting sqref="EG205">
    <cfRule type="cellIs" dxfId="10203" priority="13443" operator="notEqual">
      <formula>EE206</formula>
    </cfRule>
  </conditionalFormatting>
  <conditionalFormatting sqref="EG208">
    <cfRule type="cellIs" dxfId="10202" priority="13223" operator="notEqual">
      <formula>EE209</formula>
    </cfRule>
  </conditionalFormatting>
  <conditionalFormatting sqref="EG211">
    <cfRule type="cellIs" dxfId="10201" priority="13003" operator="notEqual">
      <formula>EE212</formula>
    </cfRule>
  </conditionalFormatting>
  <conditionalFormatting sqref="EG214">
    <cfRule type="cellIs" dxfId="10200" priority="12783" operator="notEqual">
      <formula>EE215</formula>
    </cfRule>
  </conditionalFormatting>
  <conditionalFormatting sqref="EG217">
    <cfRule type="cellIs" dxfId="10199" priority="12563" operator="notEqual">
      <formula>EE218</formula>
    </cfRule>
  </conditionalFormatting>
  <conditionalFormatting sqref="EG220">
    <cfRule type="cellIs" dxfId="10198" priority="12343" operator="notEqual">
      <formula>EE221</formula>
    </cfRule>
  </conditionalFormatting>
  <conditionalFormatting sqref="EG223">
    <cfRule type="cellIs" dxfId="10197" priority="12123" operator="notEqual">
      <formula>EE224</formula>
    </cfRule>
  </conditionalFormatting>
  <conditionalFormatting sqref="EG226">
    <cfRule type="cellIs" dxfId="10196" priority="11903" operator="notEqual">
      <formula>EE227</formula>
    </cfRule>
  </conditionalFormatting>
  <conditionalFormatting sqref="EG229">
    <cfRule type="cellIs" dxfId="10195" priority="11683" operator="notEqual">
      <formula>EE230</formula>
    </cfRule>
  </conditionalFormatting>
  <conditionalFormatting sqref="EG232">
    <cfRule type="cellIs" dxfId="10194" priority="11463" operator="notEqual">
      <formula>EE233</formula>
    </cfRule>
  </conditionalFormatting>
  <conditionalFormatting sqref="EG235">
    <cfRule type="cellIs" dxfId="10193" priority="11243" operator="notEqual">
      <formula>EE236</formula>
    </cfRule>
  </conditionalFormatting>
  <conditionalFormatting sqref="EG238">
    <cfRule type="cellIs" dxfId="10192" priority="11023" operator="notEqual">
      <formula>EE239</formula>
    </cfRule>
  </conditionalFormatting>
  <conditionalFormatting sqref="EG241">
    <cfRule type="cellIs" dxfId="10191" priority="10803" operator="notEqual">
      <formula>EE242</formula>
    </cfRule>
  </conditionalFormatting>
  <conditionalFormatting sqref="EG244">
    <cfRule type="cellIs" dxfId="10190" priority="10583" operator="notEqual">
      <formula>EE245</formula>
    </cfRule>
  </conditionalFormatting>
  <conditionalFormatting sqref="EG247">
    <cfRule type="cellIs" dxfId="10189" priority="10363" operator="notEqual">
      <formula>EE248</formula>
    </cfRule>
  </conditionalFormatting>
  <conditionalFormatting sqref="EG250">
    <cfRule type="cellIs" dxfId="10188" priority="10143" operator="notEqual">
      <formula>EE251</formula>
    </cfRule>
  </conditionalFormatting>
  <conditionalFormatting sqref="EG253">
    <cfRule type="cellIs" dxfId="10187" priority="9923" operator="notEqual">
      <formula>EE254</formula>
    </cfRule>
  </conditionalFormatting>
  <conditionalFormatting sqref="EG256">
    <cfRule type="cellIs" dxfId="10186" priority="9703" operator="notEqual">
      <formula>EE257</formula>
    </cfRule>
  </conditionalFormatting>
  <conditionalFormatting sqref="EG259">
    <cfRule type="cellIs" dxfId="10185" priority="9483" operator="notEqual">
      <formula>EE260</formula>
    </cfRule>
  </conditionalFormatting>
  <conditionalFormatting sqref="EG262">
    <cfRule type="cellIs" dxfId="10184" priority="9263" operator="notEqual">
      <formula>EE263</formula>
    </cfRule>
  </conditionalFormatting>
  <conditionalFormatting sqref="EG265">
    <cfRule type="cellIs" dxfId="10183" priority="9043" operator="notEqual">
      <formula>EE266</formula>
    </cfRule>
  </conditionalFormatting>
  <conditionalFormatting sqref="EG268">
    <cfRule type="cellIs" dxfId="10182" priority="8823" operator="notEqual">
      <formula>EE269</formula>
    </cfRule>
  </conditionalFormatting>
  <conditionalFormatting sqref="EG271">
    <cfRule type="cellIs" dxfId="10181" priority="8603" operator="notEqual">
      <formula>EE272</formula>
    </cfRule>
  </conditionalFormatting>
  <conditionalFormatting sqref="EG274">
    <cfRule type="cellIs" dxfId="10180" priority="1343" operator="notEqual">
      <formula>EE275</formula>
    </cfRule>
  </conditionalFormatting>
  <conditionalFormatting sqref="EG277">
    <cfRule type="cellIs" dxfId="10179" priority="8383" operator="notEqual">
      <formula>EE278</formula>
    </cfRule>
  </conditionalFormatting>
  <conditionalFormatting sqref="EG280">
    <cfRule type="cellIs" dxfId="10178" priority="8163" operator="notEqual">
      <formula>EE281</formula>
    </cfRule>
  </conditionalFormatting>
  <conditionalFormatting sqref="EG283">
    <cfRule type="cellIs" dxfId="10177" priority="7943" operator="notEqual">
      <formula>EE284</formula>
    </cfRule>
  </conditionalFormatting>
  <conditionalFormatting sqref="EG286">
    <cfRule type="cellIs" dxfId="10176" priority="7723" operator="notEqual">
      <formula>EE287</formula>
    </cfRule>
  </conditionalFormatting>
  <conditionalFormatting sqref="EG289">
    <cfRule type="cellIs" dxfId="10175" priority="7503" operator="notEqual">
      <formula>EE290</formula>
    </cfRule>
  </conditionalFormatting>
  <conditionalFormatting sqref="EG292">
    <cfRule type="cellIs" dxfId="10174" priority="278" operator="notEqual">
      <formula>EE293</formula>
    </cfRule>
  </conditionalFormatting>
  <conditionalFormatting sqref="EG295">
    <cfRule type="cellIs" dxfId="10173" priority="7283" operator="notEqual">
      <formula>EE296</formula>
    </cfRule>
  </conditionalFormatting>
  <conditionalFormatting sqref="EG298">
    <cfRule type="cellIs" dxfId="10172" priority="7063" operator="notEqual">
      <formula>EE299</formula>
    </cfRule>
  </conditionalFormatting>
  <conditionalFormatting sqref="EG301">
    <cfRule type="cellIs" dxfId="10171" priority="6843" operator="notEqual">
      <formula>EE302</formula>
    </cfRule>
  </conditionalFormatting>
  <conditionalFormatting sqref="EG304">
    <cfRule type="cellIs" dxfId="10170" priority="6623" operator="notEqual">
      <formula>EE305</formula>
    </cfRule>
  </conditionalFormatting>
  <conditionalFormatting sqref="EG307">
    <cfRule type="cellIs" dxfId="10169" priority="6403" operator="notEqual">
      <formula>EE308</formula>
    </cfRule>
  </conditionalFormatting>
  <conditionalFormatting sqref="EG310">
    <cfRule type="cellIs" dxfId="10168" priority="20793" operator="notEqual">
      <formula>EE311</formula>
    </cfRule>
  </conditionalFormatting>
  <conditionalFormatting sqref="EG313">
    <cfRule type="cellIs" dxfId="10167" priority="5963" operator="notEqual">
      <formula>EE314</formula>
    </cfRule>
  </conditionalFormatting>
  <conditionalFormatting sqref="EG316">
    <cfRule type="cellIs" dxfId="10166" priority="5743" operator="notEqual">
      <formula>EE317</formula>
    </cfRule>
  </conditionalFormatting>
  <conditionalFormatting sqref="EG319">
    <cfRule type="cellIs" dxfId="10165" priority="5523" operator="notEqual">
      <formula>EE320</formula>
    </cfRule>
  </conditionalFormatting>
  <conditionalFormatting sqref="EG322">
    <cfRule type="cellIs" dxfId="10164" priority="5303" operator="notEqual">
      <formula>EE323</formula>
    </cfRule>
  </conditionalFormatting>
  <conditionalFormatting sqref="EG325">
    <cfRule type="cellIs" dxfId="10163" priority="5083" operator="notEqual">
      <formula>EE326</formula>
    </cfRule>
  </conditionalFormatting>
  <conditionalFormatting sqref="EG328">
    <cfRule type="cellIs" dxfId="10162" priority="4863" operator="notEqual">
      <formula>EE329</formula>
    </cfRule>
  </conditionalFormatting>
  <conditionalFormatting sqref="EG331">
    <cfRule type="cellIs" dxfId="10161" priority="4643" operator="notEqual">
      <formula>EE332</formula>
    </cfRule>
  </conditionalFormatting>
  <conditionalFormatting sqref="EG334">
    <cfRule type="cellIs" dxfId="10160" priority="37" operator="notEqual">
      <formula>EE335</formula>
    </cfRule>
  </conditionalFormatting>
  <conditionalFormatting sqref="EG337">
    <cfRule type="cellIs" dxfId="10159" priority="4423" operator="notEqual">
      <formula>EE338</formula>
    </cfRule>
  </conditionalFormatting>
  <conditionalFormatting sqref="EG340">
    <cfRule type="cellIs" dxfId="10158" priority="4203" operator="notEqual">
      <formula>EE341</formula>
    </cfRule>
  </conditionalFormatting>
  <conditionalFormatting sqref="EG343">
    <cfRule type="cellIs" dxfId="10157" priority="6183" operator="notEqual">
      <formula>EE344</formula>
    </cfRule>
  </conditionalFormatting>
  <conditionalFormatting sqref="EG346">
    <cfRule type="cellIs" dxfId="10156" priority="3763" operator="notEqual">
      <formula>EE347</formula>
    </cfRule>
  </conditionalFormatting>
  <conditionalFormatting sqref="EG349">
    <cfRule type="cellIs" dxfId="10155" priority="3983" operator="notEqual">
      <formula>EE350</formula>
    </cfRule>
  </conditionalFormatting>
  <conditionalFormatting sqref="EG352">
    <cfRule type="cellIs" dxfId="10154" priority="3323" operator="notEqual">
      <formula>EE353</formula>
    </cfRule>
  </conditionalFormatting>
  <conditionalFormatting sqref="EG355">
    <cfRule type="cellIs" dxfId="10153" priority="3103" operator="notEqual">
      <formula>EE356</formula>
    </cfRule>
  </conditionalFormatting>
  <conditionalFormatting sqref="EG358">
    <cfRule type="cellIs" dxfId="10152" priority="2883" operator="notEqual">
      <formula>EE359</formula>
    </cfRule>
  </conditionalFormatting>
  <conditionalFormatting sqref="EG361">
    <cfRule type="cellIs" dxfId="10151" priority="20783" operator="notEqual">
      <formula>EE362</formula>
    </cfRule>
  </conditionalFormatting>
  <conditionalFormatting sqref="EG364">
    <cfRule type="cellIs" dxfId="10150" priority="20773" operator="notEqual">
      <formula>EE365</formula>
    </cfRule>
  </conditionalFormatting>
  <conditionalFormatting sqref="EG367">
    <cfRule type="cellIs" dxfId="10149" priority="20763" operator="notEqual">
      <formula>EE368</formula>
    </cfRule>
  </conditionalFormatting>
  <conditionalFormatting sqref="EG370">
    <cfRule type="cellIs" dxfId="10148" priority="20943" operator="notEqual">
      <formula>EE371</formula>
    </cfRule>
  </conditionalFormatting>
  <conditionalFormatting sqref="EH19">
    <cfRule type="cellIs" dxfId="10147" priority="21132" operator="notEqual">
      <formula>EE20</formula>
    </cfRule>
  </conditionalFormatting>
  <conditionalFormatting sqref="EH22">
    <cfRule type="cellIs" dxfId="10146" priority="21122" operator="notEqual">
      <formula>EE23</formula>
    </cfRule>
  </conditionalFormatting>
  <conditionalFormatting sqref="EH25">
    <cfRule type="cellIs" dxfId="10145" priority="21112" operator="notEqual">
      <formula>EE26</formula>
    </cfRule>
  </conditionalFormatting>
  <conditionalFormatting sqref="EH28">
    <cfRule type="cellIs" dxfId="10144" priority="21102" operator="notEqual">
      <formula>EE29</formula>
    </cfRule>
  </conditionalFormatting>
  <conditionalFormatting sqref="EH31">
    <cfRule type="cellIs" dxfId="10143" priority="21092" operator="notEqual">
      <formula>EE32</formula>
    </cfRule>
  </conditionalFormatting>
  <conditionalFormatting sqref="EH34">
    <cfRule type="cellIs" dxfId="10142" priority="21082" operator="notEqual">
      <formula>EE35</formula>
    </cfRule>
  </conditionalFormatting>
  <conditionalFormatting sqref="EH37">
    <cfRule type="cellIs" dxfId="10141" priority="21072" operator="notEqual">
      <formula>EE38</formula>
    </cfRule>
  </conditionalFormatting>
  <conditionalFormatting sqref="EH40">
    <cfRule type="cellIs" dxfId="10140" priority="21062" operator="notEqual">
      <formula>EE41</formula>
    </cfRule>
  </conditionalFormatting>
  <conditionalFormatting sqref="EH43">
    <cfRule type="cellIs" dxfId="10139" priority="21052" operator="notEqual">
      <formula>EE44</formula>
    </cfRule>
  </conditionalFormatting>
  <conditionalFormatting sqref="EH46">
    <cfRule type="cellIs" dxfId="10138" priority="21042" operator="notEqual">
      <formula>EE47</formula>
    </cfRule>
  </conditionalFormatting>
  <conditionalFormatting sqref="EH49">
    <cfRule type="cellIs" dxfId="10137" priority="21032" operator="notEqual">
      <formula>EE50</formula>
    </cfRule>
  </conditionalFormatting>
  <conditionalFormatting sqref="EH52">
    <cfRule type="cellIs" dxfId="10136" priority="21022" operator="notEqual">
      <formula>EE53</formula>
    </cfRule>
  </conditionalFormatting>
  <conditionalFormatting sqref="EH55">
    <cfRule type="cellIs" dxfId="10135" priority="21012" operator="notEqual">
      <formula>EE56</formula>
    </cfRule>
  </conditionalFormatting>
  <conditionalFormatting sqref="EH58">
    <cfRule type="cellIs" dxfId="10134" priority="21002" operator="notEqual">
      <formula>EE59</formula>
    </cfRule>
  </conditionalFormatting>
  <conditionalFormatting sqref="EH61">
    <cfRule type="cellIs" dxfId="10133" priority="20992" operator="notEqual">
      <formula>EE62</formula>
    </cfRule>
  </conditionalFormatting>
  <conditionalFormatting sqref="EH64">
    <cfRule type="cellIs" dxfId="10132" priority="20982" operator="notEqual">
      <formula>EE65</formula>
    </cfRule>
  </conditionalFormatting>
  <conditionalFormatting sqref="EH67">
    <cfRule type="cellIs" dxfId="10131" priority="20972" operator="notEqual">
      <formula>EE68</formula>
    </cfRule>
  </conditionalFormatting>
  <conditionalFormatting sqref="EH70">
    <cfRule type="cellIs" dxfId="10130" priority="20962" operator="notEqual">
      <formula>EE71</formula>
    </cfRule>
  </conditionalFormatting>
  <conditionalFormatting sqref="EH73">
    <cfRule type="cellIs" dxfId="10129" priority="20952" operator="notEqual">
      <formula>EE74</formula>
    </cfRule>
  </conditionalFormatting>
  <conditionalFormatting sqref="EH76">
    <cfRule type="cellIs" dxfId="10128" priority="20932" operator="notEqual">
      <formula>EE77</formula>
    </cfRule>
  </conditionalFormatting>
  <conditionalFormatting sqref="EH79">
    <cfRule type="cellIs" dxfId="10127" priority="20922" operator="notEqual">
      <formula>EE80</formula>
    </cfRule>
  </conditionalFormatting>
  <conditionalFormatting sqref="EH82">
    <cfRule type="cellIs" dxfId="10126" priority="20912" operator="notEqual">
      <formula>EE83</formula>
    </cfRule>
  </conditionalFormatting>
  <conditionalFormatting sqref="EH85">
    <cfRule type="cellIs" dxfId="10125" priority="20902" operator="notEqual">
      <formula>EE86</formula>
    </cfRule>
  </conditionalFormatting>
  <conditionalFormatting sqref="EH88">
    <cfRule type="cellIs" dxfId="10124" priority="20892" operator="notEqual">
      <formula>EE89</formula>
    </cfRule>
  </conditionalFormatting>
  <conditionalFormatting sqref="EH91">
    <cfRule type="cellIs" dxfId="10123" priority="20872" operator="notEqual">
      <formula>EE92</formula>
    </cfRule>
  </conditionalFormatting>
  <conditionalFormatting sqref="EH94">
    <cfRule type="cellIs" dxfId="10122" priority="696" operator="notEqual">
      <formula>EE95</formula>
    </cfRule>
  </conditionalFormatting>
  <conditionalFormatting sqref="EH97">
    <cfRule type="cellIs" dxfId="10121" priority="20882" operator="notEqual">
      <formula>EE98</formula>
    </cfRule>
  </conditionalFormatting>
  <conditionalFormatting sqref="EH100">
    <cfRule type="cellIs" dxfId="10120" priority="20862" operator="notEqual">
      <formula>EE101</formula>
    </cfRule>
  </conditionalFormatting>
  <conditionalFormatting sqref="EH103">
    <cfRule type="cellIs" dxfId="10119" priority="20852" operator="notEqual">
      <formula>EE104</formula>
    </cfRule>
  </conditionalFormatting>
  <conditionalFormatting sqref="EH106">
    <cfRule type="cellIs" dxfId="10118" priority="20842" operator="notEqual">
      <formula>EE107</formula>
    </cfRule>
  </conditionalFormatting>
  <conditionalFormatting sqref="EH109">
    <cfRule type="cellIs" dxfId="10117" priority="20832" operator="notEqual">
      <formula>EE110</formula>
    </cfRule>
  </conditionalFormatting>
  <conditionalFormatting sqref="EH112">
    <cfRule type="cellIs" dxfId="10116" priority="20822" operator="notEqual">
      <formula>EE113</formula>
    </cfRule>
  </conditionalFormatting>
  <conditionalFormatting sqref="EH115">
    <cfRule type="cellIs" dxfId="10115" priority="20812" operator="notEqual">
      <formula>EE116</formula>
    </cfRule>
  </conditionalFormatting>
  <conditionalFormatting sqref="EH118">
    <cfRule type="cellIs" dxfId="10114" priority="20802" operator="notEqual">
      <formula>EE119</formula>
    </cfRule>
  </conditionalFormatting>
  <conditionalFormatting sqref="EH121">
    <cfRule type="cellIs" dxfId="10113" priority="19382" operator="notEqual">
      <formula>EE122</formula>
    </cfRule>
  </conditionalFormatting>
  <conditionalFormatting sqref="EH124">
    <cfRule type="cellIs" dxfId="10112" priority="19162" operator="notEqual">
      <formula>EE125</formula>
    </cfRule>
  </conditionalFormatting>
  <conditionalFormatting sqref="EH127">
    <cfRule type="cellIs" dxfId="10111" priority="18942" operator="notEqual">
      <formula>EE128</formula>
    </cfRule>
  </conditionalFormatting>
  <conditionalFormatting sqref="EH130">
    <cfRule type="cellIs" dxfId="10110" priority="18722" operator="notEqual">
      <formula>EE131</formula>
    </cfRule>
  </conditionalFormatting>
  <conditionalFormatting sqref="EH133">
    <cfRule type="cellIs" dxfId="10109" priority="18502" operator="notEqual">
      <formula>EE134</formula>
    </cfRule>
  </conditionalFormatting>
  <conditionalFormatting sqref="EH136">
    <cfRule type="cellIs" dxfId="10108" priority="18282" operator="notEqual">
      <formula>EE137</formula>
    </cfRule>
  </conditionalFormatting>
  <conditionalFormatting sqref="EH139">
    <cfRule type="cellIs" dxfId="10107" priority="18062" operator="notEqual">
      <formula>EE140</formula>
    </cfRule>
  </conditionalFormatting>
  <conditionalFormatting sqref="EH142">
    <cfRule type="cellIs" dxfId="10106" priority="17842" operator="notEqual">
      <formula>EE143</formula>
    </cfRule>
  </conditionalFormatting>
  <conditionalFormatting sqref="EH145">
    <cfRule type="cellIs" dxfId="10105" priority="17622" operator="notEqual">
      <formula>EE146</formula>
    </cfRule>
  </conditionalFormatting>
  <conditionalFormatting sqref="EH148">
    <cfRule type="cellIs" dxfId="10104" priority="17402" operator="notEqual">
      <formula>EE149</formula>
    </cfRule>
  </conditionalFormatting>
  <conditionalFormatting sqref="EH151">
    <cfRule type="cellIs" dxfId="10103" priority="17182" operator="notEqual">
      <formula>EE152</formula>
    </cfRule>
  </conditionalFormatting>
  <conditionalFormatting sqref="EH154">
    <cfRule type="cellIs" dxfId="10102" priority="16962" operator="notEqual">
      <formula>EE155</formula>
    </cfRule>
  </conditionalFormatting>
  <conditionalFormatting sqref="EH157">
    <cfRule type="cellIs" dxfId="10101" priority="16742" operator="notEqual">
      <formula>EE158</formula>
    </cfRule>
  </conditionalFormatting>
  <conditionalFormatting sqref="EH160">
    <cfRule type="cellIs" dxfId="10100" priority="16522" operator="notEqual">
      <formula>EE161</formula>
    </cfRule>
  </conditionalFormatting>
  <conditionalFormatting sqref="EH163">
    <cfRule type="cellIs" dxfId="10099" priority="16302" operator="notEqual">
      <formula>EE164</formula>
    </cfRule>
  </conditionalFormatting>
  <conditionalFormatting sqref="EH166">
    <cfRule type="cellIs" dxfId="10098" priority="476" operator="notEqual">
      <formula>EE167</formula>
    </cfRule>
  </conditionalFormatting>
  <conditionalFormatting sqref="EH169">
    <cfRule type="cellIs" dxfId="10097" priority="16082" operator="notEqual">
      <formula>EE170</formula>
    </cfRule>
  </conditionalFormatting>
  <conditionalFormatting sqref="EH172">
    <cfRule type="cellIs" dxfId="10096" priority="15862" operator="notEqual">
      <formula>EE173</formula>
    </cfRule>
  </conditionalFormatting>
  <conditionalFormatting sqref="EH175">
    <cfRule type="cellIs" dxfId="10095" priority="15642" operator="notEqual">
      <formula>EE176</formula>
    </cfRule>
  </conditionalFormatting>
  <conditionalFormatting sqref="EH178">
    <cfRule type="cellIs" dxfId="10094" priority="15422" operator="notEqual">
      <formula>EE179</formula>
    </cfRule>
  </conditionalFormatting>
  <conditionalFormatting sqref="EH181">
    <cfRule type="cellIs" dxfId="10093" priority="15202" operator="notEqual">
      <formula>EE182</formula>
    </cfRule>
  </conditionalFormatting>
  <conditionalFormatting sqref="EH184">
    <cfRule type="cellIs" dxfId="10092" priority="14982" operator="notEqual">
      <formula>EE185</formula>
    </cfRule>
  </conditionalFormatting>
  <conditionalFormatting sqref="EH187">
    <cfRule type="cellIs" dxfId="10091" priority="14762" operator="notEqual">
      <formula>EE188</formula>
    </cfRule>
  </conditionalFormatting>
  <conditionalFormatting sqref="EH190">
    <cfRule type="cellIs" dxfId="10090" priority="14542" operator="notEqual">
      <formula>EE191</formula>
    </cfRule>
  </conditionalFormatting>
  <conditionalFormatting sqref="EH193">
    <cfRule type="cellIs" dxfId="10089" priority="14322" operator="notEqual">
      <formula>EE194</formula>
    </cfRule>
  </conditionalFormatting>
  <conditionalFormatting sqref="EH196">
    <cfRule type="cellIs" dxfId="10088" priority="14102" operator="notEqual">
      <formula>EE197</formula>
    </cfRule>
  </conditionalFormatting>
  <conditionalFormatting sqref="EH199">
    <cfRule type="cellIs" dxfId="10087" priority="13882" operator="notEqual">
      <formula>EE200</formula>
    </cfRule>
  </conditionalFormatting>
  <conditionalFormatting sqref="EH202">
    <cfRule type="cellIs" dxfId="10086" priority="13662" operator="notEqual">
      <formula>EE203</formula>
    </cfRule>
  </conditionalFormatting>
  <conditionalFormatting sqref="EH205">
    <cfRule type="cellIs" dxfId="10085" priority="13442" operator="notEqual">
      <formula>EE206</formula>
    </cfRule>
  </conditionalFormatting>
  <conditionalFormatting sqref="EH208">
    <cfRule type="cellIs" dxfId="10084" priority="13222" operator="notEqual">
      <formula>EE209</formula>
    </cfRule>
  </conditionalFormatting>
  <conditionalFormatting sqref="EH211">
    <cfRule type="cellIs" dxfId="10083" priority="13002" operator="notEqual">
      <formula>EE212</formula>
    </cfRule>
  </conditionalFormatting>
  <conditionalFormatting sqref="EH214">
    <cfRule type="cellIs" dxfId="10082" priority="12782" operator="notEqual">
      <formula>EE215</formula>
    </cfRule>
  </conditionalFormatting>
  <conditionalFormatting sqref="EH217">
    <cfRule type="cellIs" dxfId="10081" priority="12562" operator="notEqual">
      <formula>EE218</formula>
    </cfRule>
  </conditionalFormatting>
  <conditionalFormatting sqref="EH220">
    <cfRule type="cellIs" dxfId="10080" priority="12342" operator="notEqual">
      <formula>EE221</formula>
    </cfRule>
  </conditionalFormatting>
  <conditionalFormatting sqref="EH223">
    <cfRule type="cellIs" dxfId="10079" priority="12122" operator="notEqual">
      <formula>EE224</formula>
    </cfRule>
  </conditionalFormatting>
  <conditionalFormatting sqref="EH226">
    <cfRule type="cellIs" dxfId="10078" priority="11902" operator="notEqual">
      <formula>EE227</formula>
    </cfRule>
  </conditionalFormatting>
  <conditionalFormatting sqref="EH229">
    <cfRule type="cellIs" dxfId="10077" priority="11682" operator="notEqual">
      <formula>EE230</formula>
    </cfRule>
  </conditionalFormatting>
  <conditionalFormatting sqref="EH232">
    <cfRule type="cellIs" dxfId="10076" priority="11462" operator="notEqual">
      <formula>EE233</formula>
    </cfRule>
  </conditionalFormatting>
  <conditionalFormatting sqref="EH235">
    <cfRule type="cellIs" dxfId="10075" priority="11242" operator="notEqual">
      <formula>EE236</formula>
    </cfRule>
  </conditionalFormatting>
  <conditionalFormatting sqref="EH238">
    <cfRule type="cellIs" dxfId="10074" priority="11022" operator="notEqual">
      <formula>EE239</formula>
    </cfRule>
  </conditionalFormatting>
  <conditionalFormatting sqref="EH241">
    <cfRule type="cellIs" dxfId="10073" priority="10802" operator="notEqual">
      <formula>EE242</formula>
    </cfRule>
  </conditionalFormatting>
  <conditionalFormatting sqref="EH244">
    <cfRule type="cellIs" dxfId="10072" priority="10582" operator="notEqual">
      <formula>EE245</formula>
    </cfRule>
  </conditionalFormatting>
  <conditionalFormatting sqref="EH247">
    <cfRule type="cellIs" dxfId="10071" priority="10362" operator="notEqual">
      <formula>EE248</formula>
    </cfRule>
  </conditionalFormatting>
  <conditionalFormatting sqref="EH250">
    <cfRule type="cellIs" dxfId="10070" priority="10142" operator="notEqual">
      <formula>EE251</formula>
    </cfRule>
  </conditionalFormatting>
  <conditionalFormatting sqref="EH253">
    <cfRule type="cellIs" dxfId="10069" priority="9922" operator="notEqual">
      <formula>EE254</formula>
    </cfRule>
  </conditionalFormatting>
  <conditionalFormatting sqref="EH256">
    <cfRule type="cellIs" dxfId="10068" priority="9702" operator="notEqual">
      <formula>EE257</formula>
    </cfRule>
  </conditionalFormatting>
  <conditionalFormatting sqref="EH259">
    <cfRule type="cellIs" dxfId="10067" priority="9482" operator="notEqual">
      <formula>EE260</formula>
    </cfRule>
  </conditionalFormatting>
  <conditionalFormatting sqref="EH262">
    <cfRule type="cellIs" dxfId="10066" priority="9262" operator="notEqual">
      <formula>EE263</formula>
    </cfRule>
  </conditionalFormatting>
  <conditionalFormatting sqref="EH265">
    <cfRule type="cellIs" dxfId="10065" priority="9042" operator="notEqual">
      <formula>EE266</formula>
    </cfRule>
  </conditionalFormatting>
  <conditionalFormatting sqref="EH268">
    <cfRule type="cellIs" dxfId="10064" priority="8822" operator="notEqual">
      <formula>EE269</formula>
    </cfRule>
  </conditionalFormatting>
  <conditionalFormatting sqref="EH271">
    <cfRule type="cellIs" dxfId="10063" priority="8602" operator="notEqual">
      <formula>EE272</formula>
    </cfRule>
  </conditionalFormatting>
  <conditionalFormatting sqref="EH274">
    <cfRule type="cellIs" dxfId="10062" priority="1342" operator="notEqual">
      <formula>EE275</formula>
    </cfRule>
  </conditionalFormatting>
  <conditionalFormatting sqref="EH277">
    <cfRule type="cellIs" dxfId="10061" priority="8382" operator="notEqual">
      <formula>EE278</formula>
    </cfRule>
  </conditionalFormatting>
  <conditionalFormatting sqref="EH280">
    <cfRule type="cellIs" dxfId="10060" priority="8162" operator="notEqual">
      <formula>EE281</formula>
    </cfRule>
  </conditionalFormatting>
  <conditionalFormatting sqref="EH283">
    <cfRule type="cellIs" dxfId="10059" priority="7942" operator="notEqual">
      <formula>EE284</formula>
    </cfRule>
  </conditionalFormatting>
  <conditionalFormatting sqref="EH286">
    <cfRule type="cellIs" dxfId="10058" priority="7722" operator="notEqual">
      <formula>EE287</formula>
    </cfRule>
  </conditionalFormatting>
  <conditionalFormatting sqref="EH289">
    <cfRule type="cellIs" dxfId="10057" priority="7502" operator="notEqual">
      <formula>EE290</formula>
    </cfRule>
  </conditionalFormatting>
  <conditionalFormatting sqref="EH292">
    <cfRule type="cellIs" dxfId="10056" priority="277" operator="notEqual">
      <formula>EE293</formula>
    </cfRule>
  </conditionalFormatting>
  <conditionalFormatting sqref="EH295">
    <cfRule type="cellIs" dxfId="10055" priority="7282" operator="notEqual">
      <formula>EE296</formula>
    </cfRule>
  </conditionalFormatting>
  <conditionalFormatting sqref="EH298">
    <cfRule type="cellIs" dxfId="10054" priority="7062" operator="notEqual">
      <formula>EE299</formula>
    </cfRule>
  </conditionalFormatting>
  <conditionalFormatting sqref="EH301">
    <cfRule type="cellIs" dxfId="10053" priority="6842" operator="notEqual">
      <formula>EE302</formula>
    </cfRule>
  </conditionalFormatting>
  <conditionalFormatting sqref="EH304">
    <cfRule type="cellIs" dxfId="10052" priority="6622" operator="notEqual">
      <formula>EE305</formula>
    </cfRule>
  </conditionalFormatting>
  <conditionalFormatting sqref="EH307">
    <cfRule type="cellIs" dxfId="10051" priority="6402" operator="notEqual">
      <formula>EE308</formula>
    </cfRule>
  </conditionalFormatting>
  <conditionalFormatting sqref="EH310">
    <cfRule type="cellIs" dxfId="10050" priority="20792" operator="notEqual">
      <formula>EE311</formula>
    </cfRule>
  </conditionalFormatting>
  <conditionalFormatting sqref="EH313">
    <cfRule type="cellIs" dxfId="10049" priority="5962" operator="notEqual">
      <formula>EE314</formula>
    </cfRule>
  </conditionalFormatting>
  <conditionalFormatting sqref="EH316">
    <cfRule type="cellIs" dxfId="10048" priority="5742" operator="notEqual">
      <formula>EE317</formula>
    </cfRule>
  </conditionalFormatting>
  <conditionalFormatting sqref="EH319">
    <cfRule type="cellIs" dxfId="10047" priority="5522" operator="notEqual">
      <formula>EE320</formula>
    </cfRule>
  </conditionalFormatting>
  <conditionalFormatting sqref="EH322">
    <cfRule type="cellIs" dxfId="10046" priority="5302" operator="notEqual">
      <formula>EE323</formula>
    </cfRule>
  </conditionalFormatting>
  <conditionalFormatting sqref="EH325">
    <cfRule type="cellIs" dxfId="10045" priority="5082" operator="notEqual">
      <formula>EE326</formula>
    </cfRule>
  </conditionalFormatting>
  <conditionalFormatting sqref="EH328">
    <cfRule type="cellIs" dxfId="10044" priority="4862" operator="notEqual">
      <formula>EE329</formula>
    </cfRule>
  </conditionalFormatting>
  <conditionalFormatting sqref="EH331">
    <cfRule type="cellIs" dxfId="10043" priority="4642" operator="notEqual">
      <formula>EE332</formula>
    </cfRule>
  </conditionalFormatting>
  <conditionalFormatting sqref="EH334">
    <cfRule type="cellIs" dxfId="10042" priority="36" operator="notEqual">
      <formula>EE335</formula>
    </cfRule>
  </conditionalFormatting>
  <conditionalFormatting sqref="EH337">
    <cfRule type="cellIs" dxfId="10041" priority="4422" operator="notEqual">
      <formula>EE338</formula>
    </cfRule>
  </conditionalFormatting>
  <conditionalFormatting sqref="EH340">
    <cfRule type="cellIs" dxfId="10040" priority="4202" operator="notEqual">
      <formula>EE341</formula>
    </cfRule>
  </conditionalFormatting>
  <conditionalFormatting sqref="EH343">
    <cfRule type="cellIs" dxfId="10039" priority="6182" operator="notEqual">
      <formula>EE344</formula>
    </cfRule>
  </conditionalFormatting>
  <conditionalFormatting sqref="EH346">
    <cfRule type="cellIs" dxfId="10038" priority="3762" operator="notEqual">
      <formula>EE347</formula>
    </cfRule>
  </conditionalFormatting>
  <conditionalFormatting sqref="EH349">
    <cfRule type="cellIs" dxfId="10037" priority="3982" operator="notEqual">
      <formula>EE350</formula>
    </cfRule>
  </conditionalFormatting>
  <conditionalFormatting sqref="EH352">
    <cfRule type="cellIs" dxfId="10036" priority="3322" operator="notEqual">
      <formula>EE353</formula>
    </cfRule>
  </conditionalFormatting>
  <conditionalFormatting sqref="EH355">
    <cfRule type="cellIs" dxfId="10035" priority="3102" operator="notEqual">
      <formula>EE356</formula>
    </cfRule>
  </conditionalFormatting>
  <conditionalFormatting sqref="EH358">
    <cfRule type="cellIs" dxfId="10034" priority="2882" operator="notEqual">
      <formula>EE359</formula>
    </cfRule>
  </conditionalFormatting>
  <conditionalFormatting sqref="EH361">
    <cfRule type="cellIs" dxfId="10033" priority="20782" operator="notEqual">
      <formula>EE362</formula>
    </cfRule>
  </conditionalFormatting>
  <conditionalFormatting sqref="EH364">
    <cfRule type="cellIs" dxfId="10032" priority="20772" operator="notEqual">
      <formula>EE365</formula>
    </cfRule>
  </conditionalFormatting>
  <conditionalFormatting sqref="EH367">
    <cfRule type="cellIs" dxfId="10031" priority="20762" operator="notEqual">
      <formula>EE368</formula>
    </cfRule>
  </conditionalFormatting>
  <conditionalFormatting sqref="EH370">
    <cfRule type="cellIs" dxfId="10030" priority="20942" operator="notEqual">
      <formula>EE371</formula>
    </cfRule>
  </conditionalFormatting>
  <conditionalFormatting sqref="EI19">
    <cfRule type="cellIs" dxfId="10029" priority="21131" operator="notEqual">
      <formula>EE20</formula>
    </cfRule>
  </conditionalFormatting>
  <conditionalFormatting sqref="EI22">
    <cfRule type="cellIs" dxfId="10028" priority="21121" operator="notEqual">
      <formula>EE23</formula>
    </cfRule>
  </conditionalFormatting>
  <conditionalFormatting sqref="EI25">
    <cfRule type="cellIs" dxfId="10027" priority="21111" operator="notEqual">
      <formula>EE26</formula>
    </cfRule>
  </conditionalFormatting>
  <conditionalFormatting sqref="EI28">
    <cfRule type="cellIs" dxfId="10026" priority="21101" operator="notEqual">
      <formula>EE29</formula>
    </cfRule>
  </conditionalFormatting>
  <conditionalFormatting sqref="EI31">
    <cfRule type="cellIs" dxfId="10025" priority="21091" operator="notEqual">
      <formula>EE32</formula>
    </cfRule>
  </conditionalFormatting>
  <conditionalFormatting sqref="EI34">
    <cfRule type="cellIs" dxfId="10024" priority="21081" operator="notEqual">
      <formula>EE35</formula>
    </cfRule>
  </conditionalFormatting>
  <conditionalFormatting sqref="EI37">
    <cfRule type="cellIs" dxfId="10023" priority="21071" operator="notEqual">
      <formula>EE38</formula>
    </cfRule>
  </conditionalFormatting>
  <conditionalFormatting sqref="EI40">
    <cfRule type="cellIs" dxfId="10022" priority="21061" operator="notEqual">
      <formula>EE41</formula>
    </cfRule>
  </conditionalFormatting>
  <conditionalFormatting sqref="EI43">
    <cfRule type="cellIs" dxfId="10021" priority="21051" operator="notEqual">
      <formula>EE44</formula>
    </cfRule>
  </conditionalFormatting>
  <conditionalFormatting sqref="EI46">
    <cfRule type="cellIs" dxfId="10020" priority="21041" operator="notEqual">
      <formula>EE47</formula>
    </cfRule>
  </conditionalFormatting>
  <conditionalFormatting sqref="EI49">
    <cfRule type="cellIs" dxfId="10019" priority="21031" operator="notEqual">
      <formula>EE50</formula>
    </cfRule>
  </conditionalFormatting>
  <conditionalFormatting sqref="EI52">
    <cfRule type="cellIs" dxfId="10018" priority="21021" operator="notEqual">
      <formula>EE53</formula>
    </cfRule>
  </conditionalFormatting>
  <conditionalFormatting sqref="EI55">
    <cfRule type="cellIs" dxfId="10017" priority="21011" operator="notEqual">
      <formula>EE56</formula>
    </cfRule>
  </conditionalFormatting>
  <conditionalFormatting sqref="EI58">
    <cfRule type="cellIs" dxfId="10016" priority="21001" operator="notEqual">
      <formula>EE59</formula>
    </cfRule>
  </conditionalFormatting>
  <conditionalFormatting sqref="EI61">
    <cfRule type="cellIs" dxfId="10015" priority="20991" operator="notEqual">
      <formula>EE62</formula>
    </cfRule>
  </conditionalFormatting>
  <conditionalFormatting sqref="EI64">
    <cfRule type="cellIs" dxfId="10014" priority="20981" operator="notEqual">
      <formula>EE65</formula>
    </cfRule>
  </conditionalFormatting>
  <conditionalFormatting sqref="EI67">
    <cfRule type="cellIs" dxfId="10013" priority="20971" operator="notEqual">
      <formula>EE68</formula>
    </cfRule>
  </conditionalFormatting>
  <conditionalFormatting sqref="EI70">
    <cfRule type="cellIs" dxfId="10012" priority="20961" operator="notEqual">
      <formula>EE71</formula>
    </cfRule>
  </conditionalFormatting>
  <conditionalFormatting sqref="EI73">
    <cfRule type="cellIs" dxfId="10011" priority="20951" operator="notEqual">
      <formula>EE74</formula>
    </cfRule>
  </conditionalFormatting>
  <conditionalFormatting sqref="EI76">
    <cfRule type="cellIs" dxfId="10010" priority="20931" operator="notEqual">
      <formula>EE77</formula>
    </cfRule>
  </conditionalFormatting>
  <conditionalFormatting sqref="EI79">
    <cfRule type="cellIs" dxfId="10009" priority="20921" operator="notEqual">
      <formula>EE80</formula>
    </cfRule>
  </conditionalFormatting>
  <conditionalFormatting sqref="EI82">
    <cfRule type="cellIs" dxfId="10008" priority="20911" operator="notEqual">
      <formula>EE83</formula>
    </cfRule>
  </conditionalFormatting>
  <conditionalFormatting sqref="EI85">
    <cfRule type="cellIs" dxfId="10007" priority="20901" operator="notEqual">
      <formula>EE86</formula>
    </cfRule>
  </conditionalFormatting>
  <conditionalFormatting sqref="EI88">
    <cfRule type="cellIs" dxfId="10006" priority="20891" operator="notEqual">
      <formula>EE89</formula>
    </cfRule>
  </conditionalFormatting>
  <conditionalFormatting sqref="EI91">
    <cfRule type="cellIs" dxfId="10005" priority="20871" operator="notEqual">
      <formula>EE92</formula>
    </cfRule>
  </conditionalFormatting>
  <conditionalFormatting sqref="EI94">
    <cfRule type="cellIs" dxfId="10004" priority="695" operator="notEqual">
      <formula>EE95</formula>
    </cfRule>
  </conditionalFormatting>
  <conditionalFormatting sqref="EI97">
    <cfRule type="cellIs" dxfId="10003" priority="20881" operator="notEqual">
      <formula>EE98</formula>
    </cfRule>
  </conditionalFormatting>
  <conditionalFormatting sqref="EI100">
    <cfRule type="cellIs" dxfId="10002" priority="20861" operator="notEqual">
      <formula>EE101</formula>
    </cfRule>
  </conditionalFormatting>
  <conditionalFormatting sqref="EI103">
    <cfRule type="cellIs" dxfId="10001" priority="20851" operator="notEqual">
      <formula>EE104</formula>
    </cfRule>
  </conditionalFormatting>
  <conditionalFormatting sqref="EI106">
    <cfRule type="cellIs" dxfId="10000" priority="20841" operator="notEqual">
      <formula>EE107</formula>
    </cfRule>
  </conditionalFormatting>
  <conditionalFormatting sqref="EI109">
    <cfRule type="cellIs" dxfId="9999" priority="20831" operator="notEqual">
      <formula>EE110</formula>
    </cfRule>
  </conditionalFormatting>
  <conditionalFormatting sqref="EI112">
    <cfRule type="cellIs" dxfId="9998" priority="20821" operator="notEqual">
      <formula>EE113</formula>
    </cfRule>
  </conditionalFormatting>
  <conditionalFormatting sqref="EI115">
    <cfRule type="cellIs" dxfId="9997" priority="20811" operator="notEqual">
      <formula>EE116</formula>
    </cfRule>
  </conditionalFormatting>
  <conditionalFormatting sqref="EI118">
    <cfRule type="cellIs" dxfId="9996" priority="20801" operator="notEqual">
      <formula>EE119</formula>
    </cfRule>
  </conditionalFormatting>
  <conditionalFormatting sqref="EI121">
    <cfRule type="cellIs" dxfId="9995" priority="19381" operator="notEqual">
      <formula>EE122</formula>
    </cfRule>
  </conditionalFormatting>
  <conditionalFormatting sqref="EI124">
    <cfRule type="cellIs" dxfId="9994" priority="19161" operator="notEqual">
      <formula>EE125</formula>
    </cfRule>
  </conditionalFormatting>
  <conditionalFormatting sqref="EI127">
    <cfRule type="cellIs" dxfId="9993" priority="18941" operator="notEqual">
      <formula>EE128</formula>
    </cfRule>
  </conditionalFormatting>
  <conditionalFormatting sqref="EI130">
    <cfRule type="cellIs" dxfId="9992" priority="18721" operator="notEqual">
      <formula>EE131</formula>
    </cfRule>
  </conditionalFormatting>
  <conditionalFormatting sqref="EI133">
    <cfRule type="cellIs" dxfId="9991" priority="18501" operator="notEqual">
      <formula>EE134</formula>
    </cfRule>
  </conditionalFormatting>
  <conditionalFormatting sqref="EI136">
    <cfRule type="cellIs" dxfId="9990" priority="18281" operator="notEqual">
      <formula>EE137</formula>
    </cfRule>
  </conditionalFormatting>
  <conditionalFormatting sqref="EI139">
    <cfRule type="cellIs" dxfId="9989" priority="18061" operator="notEqual">
      <formula>EE140</formula>
    </cfRule>
  </conditionalFormatting>
  <conditionalFormatting sqref="EI142">
    <cfRule type="cellIs" dxfId="9988" priority="17841" operator="notEqual">
      <formula>EE143</formula>
    </cfRule>
  </conditionalFormatting>
  <conditionalFormatting sqref="EI145">
    <cfRule type="cellIs" dxfId="9987" priority="17621" operator="notEqual">
      <formula>EE146</formula>
    </cfRule>
  </conditionalFormatting>
  <conditionalFormatting sqref="EI148">
    <cfRule type="cellIs" dxfId="9986" priority="17401" operator="notEqual">
      <formula>EE149</formula>
    </cfRule>
  </conditionalFormatting>
  <conditionalFormatting sqref="EI151">
    <cfRule type="cellIs" dxfId="9985" priority="17181" operator="notEqual">
      <formula>EE152</formula>
    </cfRule>
  </conditionalFormatting>
  <conditionalFormatting sqref="EI154">
    <cfRule type="cellIs" dxfId="9984" priority="16961" operator="notEqual">
      <formula>EE155</formula>
    </cfRule>
  </conditionalFormatting>
  <conditionalFormatting sqref="EI157">
    <cfRule type="cellIs" dxfId="9983" priority="16741" operator="notEqual">
      <formula>EE158</formula>
    </cfRule>
  </conditionalFormatting>
  <conditionalFormatting sqref="EI160">
    <cfRule type="cellIs" dxfId="9982" priority="16521" operator="notEqual">
      <formula>EE161</formula>
    </cfRule>
  </conditionalFormatting>
  <conditionalFormatting sqref="EI163">
    <cfRule type="cellIs" dxfId="9981" priority="16301" operator="notEqual">
      <formula>EE164</formula>
    </cfRule>
  </conditionalFormatting>
  <conditionalFormatting sqref="EI166">
    <cfRule type="cellIs" dxfId="9980" priority="475" operator="notEqual">
      <formula>EE167</formula>
    </cfRule>
  </conditionalFormatting>
  <conditionalFormatting sqref="EI169">
    <cfRule type="cellIs" dxfId="9979" priority="16081" operator="notEqual">
      <formula>EE170</formula>
    </cfRule>
  </conditionalFormatting>
  <conditionalFormatting sqref="EI172">
    <cfRule type="cellIs" dxfId="9978" priority="15861" operator="notEqual">
      <formula>EE173</formula>
    </cfRule>
  </conditionalFormatting>
  <conditionalFormatting sqref="EI175">
    <cfRule type="cellIs" dxfId="9977" priority="15641" operator="notEqual">
      <formula>EE176</formula>
    </cfRule>
  </conditionalFormatting>
  <conditionalFormatting sqref="EI178">
    <cfRule type="cellIs" dxfId="9976" priority="15421" operator="notEqual">
      <formula>EE179</formula>
    </cfRule>
  </conditionalFormatting>
  <conditionalFormatting sqref="EI181">
    <cfRule type="cellIs" dxfId="9975" priority="15201" operator="notEqual">
      <formula>EE182</formula>
    </cfRule>
  </conditionalFormatting>
  <conditionalFormatting sqref="EI184">
    <cfRule type="cellIs" dxfId="9974" priority="14981" operator="notEqual">
      <formula>EE185</formula>
    </cfRule>
  </conditionalFormatting>
  <conditionalFormatting sqref="EI187">
    <cfRule type="cellIs" dxfId="9973" priority="14761" operator="notEqual">
      <formula>EE188</formula>
    </cfRule>
  </conditionalFormatting>
  <conditionalFormatting sqref="EI190">
    <cfRule type="cellIs" dxfId="9972" priority="14541" operator="notEqual">
      <formula>EE191</formula>
    </cfRule>
  </conditionalFormatting>
  <conditionalFormatting sqref="EI193">
    <cfRule type="cellIs" dxfId="9971" priority="14321" operator="notEqual">
      <formula>EE194</formula>
    </cfRule>
  </conditionalFormatting>
  <conditionalFormatting sqref="EI196">
    <cfRule type="cellIs" dxfId="9970" priority="14101" operator="notEqual">
      <formula>EE197</formula>
    </cfRule>
  </conditionalFormatting>
  <conditionalFormatting sqref="EI199">
    <cfRule type="cellIs" dxfId="9969" priority="13881" operator="notEqual">
      <formula>EE200</formula>
    </cfRule>
  </conditionalFormatting>
  <conditionalFormatting sqref="EI202">
    <cfRule type="cellIs" dxfId="9968" priority="13661" operator="notEqual">
      <formula>EE203</formula>
    </cfRule>
  </conditionalFormatting>
  <conditionalFormatting sqref="EI205">
    <cfRule type="cellIs" dxfId="9967" priority="13441" operator="notEqual">
      <formula>EE206</formula>
    </cfRule>
  </conditionalFormatting>
  <conditionalFormatting sqref="EI208">
    <cfRule type="cellIs" dxfId="9966" priority="13221" operator="notEqual">
      <formula>EE209</formula>
    </cfRule>
  </conditionalFormatting>
  <conditionalFormatting sqref="EI211">
    <cfRule type="cellIs" dxfId="9965" priority="13001" operator="notEqual">
      <formula>EE212</formula>
    </cfRule>
  </conditionalFormatting>
  <conditionalFormatting sqref="EI214">
    <cfRule type="cellIs" dxfId="9964" priority="12781" operator="notEqual">
      <formula>EE215</formula>
    </cfRule>
  </conditionalFormatting>
  <conditionalFormatting sqref="EI217">
    <cfRule type="cellIs" dxfId="9963" priority="12561" operator="notEqual">
      <formula>EE218</formula>
    </cfRule>
  </conditionalFormatting>
  <conditionalFormatting sqref="EI220">
    <cfRule type="cellIs" dxfId="9962" priority="12341" operator="notEqual">
      <formula>EE221</formula>
    </cfRule>
  </conditionalFormatting>
  <conditionalFormatting sqref="EI223">
    <cfRule type="cellIs" dxfId="9961" priority="12121" operator="notEqual">
      <formula>EE224</formula>
    </cfRule>
  </conditionalFormatting>
  <conditionalFormatting sqref="EI226">
    <cfRule type="cellIs" dxfId="9960" priority="11901" operator="notEqual">
      <formula>EE227</formula>
    </cfRule>
  </conditionalFormatting>
  <conditionalFormatting sqref="EI229">
    <cfRule type="cellIs" dxfId="9959" priority="11681" operator="notEqual">
      <formula>EE230</formula>
    </cfRule>
  </conditionalFormatting>
  <conditionalFormatting sqref="EI232">
    <cfRule type="cellIs" dxfId="9958" priority="11461" operator="notEqual">
      <formula>EE233</formula>
    </cfRule>
  </conditionalFormatting>
  <conditionalFormatting sqref="EI235">
    <cfRule type="cellIs" dxfId="9957" priority="11241" operator="notEqual">
      <formula>EE236</formula>
    </cfRule>
  </conditionalFormatting>
  <conditionalFormatting sqref="EI238">
    <cfRule type="cellIs" dxfId="9956" priority="11021" operator="notEqual">
      <formula>EE239</formula>
    </cfRule>
  </conditionalFormatting>
  <conditionalFormatting sqref="EI241">
    <cfRule type="cellIs" dxfId="9955" priority="10801" operator="notEqual">
      <formula>EE242</formula>
    </cfRule>
  </conditionalFormatting>
  <conditionalFormatting sqref="EI244">
    <cfRule type="cellIs" dxfId="9954" priority="10581" operator="notEqual">
      <formula>EE245</formula>
    </cfRule>
  </conditionalFormatting>
  <conditionalFormatting sqref="EI247">
    <cfRule type="cellIs" dxfId="9953" priority="10361" operator="notEqual">
      <formula>EE248</formula>
    </cfRule>
  </conditionalFormatting>
  <conditionalFormatting sqref="EI250">
    <cfRule type="cellIs" dxfId="9952" priority="10141" operator="notEqual">
      <formula>EE251</formula>
    </cfRule>
  </conditionalFormatting>
  <conditionalFormatting sqref="EI253">
    <cfRule type="cellIs" dxfId="9951" priority="9921" operator="notEqual">
      <formula>EE254</formula>
    </cfRule>
  </conditionalFormatting>
  <conditionalFormatting sqref="EI256">
    <cfRule type="cellIs" dxfId="9950" priority="9701" operator="notEqual">
      <formula>EE257</formula>
    </cfRule>
  </conditionalFormatting>
  <conditionalFormatting sqref="EI259">
    <cfRule type="cellIs" dxfId="9949" priority="9481" operator="notEqual">
      <formula>EE260</formula>
    </cfRule>
  </conditionalFormatting>
  <conditionalFormatting sqref="EI262">
    <cfRule type="cellIs" dxfId="9948" priority="9261" operator="notEqual">
      <formula>EE263</formula>
    </cfRule>
  </conditionalFormatting>
  <conditionalFormatting sqref="EI265">
    <cfRule type="cellIs" dxfId="9947" priority="9041" operator="notEqual">
      <formula>EE266</formula>
    </cfRule>
  </conditionalFormatting>
  <conditionalFormatting sqref="EI268">
    <cfRule type="cellIs" dxfId="9946" priority="8821" operator="notEqual">
      <formula>EE269</formula>
    </cfRule>
  </conditionalFormatting>
  <conditionalFormatting sqref="EI271">
    <cfRule type="cellIs" dxfId="9945" priority="8601" operator="notEqual">
      <formula>EE272</formula>
    </cfRule>
  </conditionalFormatting>
  <conditionalFormatting sqref="EI274">
    <cfRule type="cellIs" dxfId="9944" priority="1341" operator="notEqual">
      <formula>EE275</formula>
    </cfRule>
  </conditionalFormatting>
  <conditionalFormatting sqref="EI277">
    <cfRule type="cellIs" dxfId="9943" priority="8381" operator="notEqual">
      <formula>EE278</formula>
    </cfRule>
  </conditionalFormatting>
  <conditionalFormatting sqref="EI280">
    <cfRule type="cellIs" dxfId="9942" priority="8161" operator="notEqual">
      <formula>EE281</formula>
    </cfRule>
  </conditionalFormatting>
  <conditionalFormatting sqref="EI283">
    <cfRule type="cellIs" dxfId="9941" priority="7941" operator="notEqual">
      <formula>EE284</formula>
    </cfRule>
  </conditionalFormatting>
  <conditionalFormatting sqref="EI286">
    <cfRule type="cellIs" dxfId="9940" priority="7721" operator="notEqual">
      <formula>EE287</formula>
    </cfRule>
  </conditionalFormatting>
  <conditionalFormatting sqref="EI289">
    <cfRule type="cellIs" dxfId="9939" priority="7501" operator="notEqual">
      <formula>EE290</formula>
    </cfRule>
  </conditionalFormatting>
  <conditionalFormatting sqref="EI292">
    <cfRule type="cellIs" dxfId="9938" priority="276" operator="notEqual">
      <formula>EE293</formula>
    </cfRule>
  </conditionalFormatting>
  <conditionalFormatting sqref="EI295">
    <cfRule type="cellIs" dxfId="9937" priority="7281" operator="notEqual">
      <formula>EE296</formula>
    </cfRule>
  </conditionalFormatting>
  <conditionalFormatting sqref="EI298">
    <cfRule type="cellIs" dxfId="9936" priority="7061" operator="notEqual">
      <formula>EE299</formula>
    </cfRule>
  </conditionalFormatting>
  <conditionalFormatting sqref="EI301">
    <cfRule type="cellIs" dxfId="9935" priority="6841" operator="notEqual">
      <formula>EE302</formula>
    </cfRule>
  </conditionalFormatting>
  <conditionalFormatting sqref="EI304">
    <cfRule type="cellIs" dxfId="9934" priority="6621" operator="notEqual">
      <formula>EE305</formula>
    </cfRule>
  </conditionalFormatting>
  <conditionalFormatting sqref="EI307">
    <cfRule type="cellIs" dxfId="9933" priority="6401" operator="notEqual">
      <formula>EE308</formula>
    </cfRule>
  </conditionalFormatting>
  <conditionalFormatting sqref="EI310">
    <cfRule type="cellIs" dxfId="9932" priority="20791" operator="notEqual">
      <formula>EE311</formula>
    </cfRule>
  </conditionalFormatting>
  <conditionalFormatting sqref="EI313">
    <cfRule type="cellIs" dxfId="9931" priority="5961" operator="notEqual">
      <formula>EE314</formula>
    </cfRule>
  </conditionalFormatting>
  <conditionalFormatting sqref="EI316">
    <cfRule type="cellIs" dxfId="9930" priority="5741" operator="notEqual">
      <formula>EE317</formula>
    </cfRule>
  </conditionalFormatting>
  <conditionalFormatting sqref="EI319">
    <cfRule type="cellIs" dxfId="9929" priority="5521" operator="notEqual">
      <formula>EE320</formula>
    </cfRule>
  </conditionalFormatting>
  <conditionalFormatting sqref="EI322">
    <cfRule type="cellIs" dxfId="9928" priority="5301" operator="notEqual">
      <formula>EE323</formula>
    </cfRule>
  </conditionalFormatting>
  <conditionalFormatting sqref="EI325">
    <cfRule type="cellIs" dxfId="9927" priority="5081" operator="notEqual">
      <formula>EE326</formula>
    </cfRule>
  </conditionalFormatting>
  <conditionalFormatting sqref="EI328">
    <cfRule type="cellIs" dxfId="9926" priority="4861" operator="notEqual">
      <formula>EE329</formula>
    </cfRule>
  </conditionalFormatting>
  <conditionalFormatting sqref="EI331">
    <cfRule type="cellIs" dxfId="9925" priority="4641" operator="notEqual">
      <formula>EE332</formula>
    </cfRule>
  </conditionalFormatting>
  <conditionalFormatting sqref="EI334">
    <cfRule type="cellIs" dxfId="9924" priority="35" operator="notEqual">
      <formula>EE335</formula>
    </cfRule>
  </conditionalFormatting>
  <conditionalFormatting sqref="EI337">
    <cfRule type="cellIs" dxfId="9923" priority="4421" operator="notEqual">
      <formula>EE338</formula>
    </cfRule>
  </conditionalFormatting>
  <conditionalFormatting sqref="EI340">
    <cfRule type="cellIs" dxfId="9922" priority="4201" operator="notEqual">
      <formula>EE341</formula>
    </cfRule>
  </conditionalFormatting>
  <conditionalFormatting sqref="EI343">
    <cfRule type="cellIs" dxfId="9921" priority="6181" operator="notEqual">
      <formula>EE344</formula>
    </cfRule>
  </conditionalFormatting>
  <conditionalFormatting sqref="EI346">
    <cfRule type="cellIs" dxfId="9920" priority="3761" operator="notEqual">
      <formula>EE347</formula>
    </cfRule>
  </conditionalFormatting>
  <conditionalFormatting sqref="EI349">
    <cfRule type="cellIs" dxfId="9919" priority="3981" operator="notEqual">
      <formula>EE350</formula>
    </cfRule>
  </conditionalFormatting>
  <conditionalFormatting sqref="EI352">
    <cfRule type="cellIs" dxfId="9918" priority="3321" operator="notEqual">
      <formula>EE353</formula>
    </cfRule>
  </conditionalFormatting>
  <conditionalFormatting sqref="EI355">
    <cfRule type="cellIs" dxfId="9917" priority="3101" operator="notEqual">
      <formula>EE356</formula>
    </cfRule>
  </conditionalFormatting>
  <conditionalFormatting sqref="EI358">
    <cfRule type="cellIs" dxfId="9916" priority="2881" operator="notEqual">
      <formula>EE359</formula>
    </cfRule>
  </conditionalFormatting>
  <conditionalFormatting sqref="EI361">
    <cfRule type="cellIs" dxfId="9915" priority="20781" operator="notEqual">
      <formula>EE362</formula>
    </cfRule>
  </conditionalFormatting>
  <conditionalFormatting sqref="EI364">
    <cfRule type="cellIs" dxfId="9914" priority="20771" operator="notEqual">
      <formula>EE365</formula>
    </cfRule>
  </conditionalFormatting>
  <conditionalFormatting sqref="EI367">
    <cfRule type="cellIs" dxfId="9913" priority="20761" operator="notEqual">
      <formula>EE368</formula>
    </cfRule>
  </conditionalFormatting>
  <conditionalFormatting sqref="EI370">
    <cfRule type="cellIs" dxfId="9912" priority="20941" operator="notEqual">
      <formula>EE371</formula>
    </cfRule>
  </conditionalFormatting>
  <conditionalFormatting sqref="EJ19">
    <cfRule type="cellIs" dxfId="9911" priority="21130" operator="notEqual">
      <formula>EE20</formula>
    </cfRule>
  </conditionalFormatting>
  <conditionalFormatting sqref="EJ22">
    <cfRule type="cellIs" dxfId="9910" priority="21120" operator="notEqual">
      <formula>EE23</formula>
    </cfRule>
  </conditionalFormatting>
  <conditionalFormatting sqref="EJ25">
    <cfRule type="cellIs" dxfId="9909" priority="21110" operator="notEqual">
      <formula>EE26</formula>
    </cfRule>
  </conditionalFormatting>
  <conditionalFormatting sqref="EJ28">
    <cfRule type="cellIs" dxfId="9908" priority="21100" operator="notEqual">
      <formula>EE29</formula>
    </cfRule>
  </conditionalFormatting>
  <conditionalFormatting sqref="EJ31">
    <cfRule type="cellIs" dxfId="9907" priority="21090" operator="notEqual">
      <formula>EE32</formula>
    </cfRule>
  </conditionalFormatting>
  <conditionalFormatting sqref="EJ34">
    <cfRule type="cellIs" dxfId="9906" priority="21080" operator="notEqual">
      <formula>EE35</formula>
    </cfRule>
  </conditionalFormatting>
  <conditionalFormatting sqref="EJ37">
    <cfRule type="cellIs" dxfId="9905" priority="21070" operator="notEqual">
      <formula>EE38</formula>
    </cfRule>
  </conditionalFormatting>
  <conditionalFormatting sqref="EJ40">
    <cfRule type="cellIs" dxfId="9904" priority="21060" operator="notEqual">
      <formula>EE41</formula>
    </cfRule>
  </conditionalFormatting>
  <conditionalFormatting sqref="EJ43">
    <cfRule type="cellIs" dxfId="9903" priority="21050" operator="notEqual">
      <formula>EE44</formula>
    </cfRule>
  </conditionalFormatting>
  <conditionalFormatting sqref="EJ46">
    <cfRule type="cellIs" dxfId="9902" priority="21040" operator="notEqual">
      <formula>EE47</formula>
    </cfRule>
  </conditionalFormatting>
  <conditionalFormatting sqref="EJ49">
    <cfRule type="cellIs" dxfId="9901" priority="21030" operator="notEqual">
      <formula>EE50</formula>
    </cfRule>
  </conditionalFormatting>
  <conditionalFormatting sqref="EJ52">
    <cfRule type="cellIs" dxfId="9900" priority="21020" operator="notEqual">
      <formula>EE53</formula>
    </cfRule>
  </conditionalFormatting>
  <conditionalFormatting sqref="EJ55">
    <cfRule type="cellIs" dxfId="9899" priority="21010" operator="notEqual">
      <formula>EE56</formula>
    </cfRule>
  </conditionalFormatting>
  <conditionalFormatting sqref="EJ58">
    <cfRule type="cellIs" dxfId="9898" priority="21000" operator="notEqual">
      <formula>EE59</formula>
    </cfRule>
  </conditionalFormatting>
  <conditionalFormatting sqref="EJ61">
    <cfRule type="cellIs" dxfId="9897" priority="20990" operator="notEqual">
      <formula>EE62</formula>
    </cfRule>
  </conditionalFormatting>
  <conditionalFormatting sqref="EJ64">
    <cfRule type="cellIs" dxfId="9896" priority="20980" operator="notEqual">
      <formula>EE65</formula>
    </cfRule>
  </conditionalFormatting>
  <conditionalFormatting sqref="EJ67">
    <cfRule type="cellIs" dxfId="9895" priority="20970" operator="notEqual">
      <formula>EE68</formula>
    </cfRule>
  </conditionalFormatting>
  <conditionalFormatting sqref="EJ70">
    <cfRule type="cellIs" dxfId="9894" priority="20960" operator="notEqual">
      <formula>EE71</formula>
    </cfRule>
  </conditionalFormatting>
  <conditionalFormatting sqref="EJ73">
    <cfRule type="cellIs" dxfId="9893" priority="20950" operator="notEqual">
      <formula>EE74</formula>
    </cfRule>
  </conditionalFormatting>
  <conditionalFormatting sqref="EJ76">
    <cfRule type="cellIs" dxfId="9892" priority="20930" operator="notEqual">
      <formula>EE77</formula>
    </cfRule>
  </conditionalFormatting>
  <conditionalFormatting sqref="EJ79">
    <cfRule type="cellIs" dxfId="9891" priority="20920" operator="notEqual">
      <formula>EE80</formula>
    </cfRule>
  </conditionalFormatting>
  <conditionalFormatting sqref="EJ82">
    <cfRule type="cellIs" dxfId="9890" priority="20910" operator="notEqual">
      <formula>EE83</formula>
    </cfRule>
  </conditionalFormatting>
  <conditionalFormatting sqref="EJ85">
    <cfRule type="cellIs" dxfId="9889" priority="20900" operator="notEqual">
      <formula>EE86</formula>
    </cfRule>
  </conditionalFormatting>
  <conditionalFormatting sqref="EJ88">
    <cfRule type="cellIs" dxfId="9888" priority="20890" operator="notEqual">
      <formula>EE89</formula>
    </cfRule>
  </conditionalFormatting>
  <conditionalFormatting sqref="EJ91">
    <cfRule type="cellIs" dxfId="9887" priority="20870" operator="notEqual">
      <formula>EE92</formula>
    </cfRule>
  </conditionalFormatting>
  <conditionalFormatting sqref="EJ94">
    <cfRule type="cellIs" dxfId="9886" priority="694" operator="notEqual">
      <formula>EE95</formula>
    </cfRule>
  </conditionalFormatting>
  <conditionalFormatting sqref="EJ97">
    <cfRule type="cellIs" dxfId="9885" priority="20880" operator="notEqual">
      <formula>EE98</formula>
    </cfRule>
  </conditionalFormatting>
  <conditionalFormatting sqref="EJ100">
    <cfRule type="cellIs" dxfId="9884" priority="20860" operator="notEqual">
      <formula>EE101</formula>
    </cfRule>
  </conditionalFormatting>
  <conditionalFormatting sqref="EJ103">
    <cfRule type="cellIs" dxfId="9883" priority="20850" operator="notEqual">
      <formula>EE104</formula>
    </cfRule>
  </conditionalFormatting>
  <conditionalFormatting sqref="EJ106">
    <cfRule type="cellIs" dxfId="9882" priority="20840" operator="notEqual">
      <formula>EE107</formula>
    </cfRule>
  </conditionalFormatting>
  <conditionalFormatting sqref="EJ109">
    <cfRule type="cellIs" dxfId="9881" priority="20830" operator="notEqual">
      <formula>EE110</formula>
    </cfRule>
  </conditionalFormatting>
  <conditionalFormatting sqref="EJ112">
    <cfRule type="cellIs" dxfId="9880" priority="20820" operator="notEqual">
      <formula>EE113</formula>
    </cfRule>
  </conditionalFormatting>
  <conditionalFormatting sqref="EJ115">
    <cfRule type="cellIs" dxfId="9879" priority="20810" operator="notEqual">
      <formula>EE116</formula>
    </cfRule>
  </conditionalFormatting>
  <conditionalFormatting sqref="EJ118">
    <cfRule type="cellIs" dxfId="9878" priority="20800" operator="notEqual">
      <formula>EE119</formula>
    </cfRule>
  </conditionalFormatting>
  <conditionalFormatting sqref="EJ121">
    <cfRule type="cellIs" dxfId="9877" priority="19380" operator="notEqual">
      <formula>EE122</formula>
    </cfRule>
  </conditionalFormatting>
  <conditionalFormatting sqref="EJ124">
    <cfRule type="cellIs" dxfId="9876" priority="19160" operator="notEqual">
      <formula>EE125</formula>
    </cfRule>
  </conditionalFormatting>
  <conditionalFormatting sqref="EJ127">
    <cfRule type="cellIs" dxfId="9875" priority="18940" operator="notEqual">
      <formula>EE128</formula>
    </cfRule>
  </conditionalFormatting>
  <conditionalFormatting sqref="EJ130">
    <cfRule type="cellIs" dxfId="9874" priority="18720" operator="notEqual">
      <formula>EE131</formula>
    </cfRule>
  </conditionalFormatting>
  <conditionalFormatting sqref="EJ133">
    <cfRule type="cellIs" dxfId="9873" priority="18500" operator="notEqual">
      <formula>EE134</formula>
    </cfRule>
  </conditionalFormatting>
  <conditionalFormatting sqref="EJ136">
    <cfRule type="cellIs" dxfId="9872" priority="18280" operator="notEqual">
      <formula>EE137</formula>
    </cfRule>
  </conditionalFormatting>
  <conditionalFormatting sqref="EJ139">
    <cfRule type="cellIs" dxfId="9871" priority="18060" operator="notEqual">
      <formula>EE140</formula>
    </cfRule>
  </conditionalFormatting>
  <conditionalFormatting sqref="EJ142">
    <cfRule type="cellIs" dxfId="9870" priority="17840" operator="notEqual">
      <formula>EE143</formula>
    </cfRule>
  </conditionalFormatting>
  <conditionalFormatting sqref="EJ145">
    <cfRule type="cellIs" dxfId="9869" priority="17620" operator="notEqual">
      <formula>EE146</formula>
    </cfRule>
  </conditionalFormatting>
  <conditionalFormatting sqref="EJ148">
    <cfRule type="cellIs" dxfId="9868" priority="17400" operator="notEqual">
      <formula>EE149</formula>
    </cfRule>
  </conditionalFormatting>
  <conditionalFormatting sqref="EJ151">
    <cfRule type="cellIs" dxfId="9867" priority="17180" operator="notEqual">
      <formula>EE152</formula>
    </cfRule>
  </conditionalFormatting>
  <conditionalFormatting sqref="EJ154">
    <cfRule type="cellIs" dxfId="9866" priority="16960" operator="notEqual">
      <formula>EE155</formula>
    </cfRule>
  </conditionalFormatting>
  <conditionalFormatting sqref="EJ157">
    <cfRule type="cellIs" dxfId="9865" priority="16740" operator="notEqual">
      <formula>EE158</formula>
    </cfRule>
  </conditionalFormatting>
  <conditionalFormatting sqref="EJ160">
    <cfRule type="cellIs" dxfId="9864" priority="16520" operator="notEqual">
      <formula>EE161</formula>
    </cfRule>
  </conditionalFormatting>
  <conditionalFormatting sqref="EJ163">
    <cfRule type="cellIs" dxfId="9863" priority="16300" operator="notEqual">
      <formula>EE164</formula>
    </cfRule>
  </conditionalFormatting>
  <conditionalFormatting sqref="EJ166">
    <cfRule type="cellIs" dxfId="9862" priority="474" operator="notEqual">
      <formula>EE167</formula>
    </cfRule>
  </conditionalFormatting>
  <conditionalFormatting sqref="EJ169">
    <cfRule type="cellIs" dxfId="9861" priority="16080" operator="notEqual">
      <formula>EE170</formula>
    </cfRule>
  </conditionalFormatting>
  <conditionalFormatting sqref="EJ172">
    <cfRule type="cellIs" dxfId="9860" priority="15860" operator="notEqual">
      <formula>EE173</formula>
    </cfRule>
  </conditionalFormatting>
  <conditionalFormatting sqref="EJ175">
    <cfRule type="cellIs" dxfId="9859" priority="15640" operator="notEqual">
      <formula>EE176</formula>
    </cfRule>
  </conditionalFormatting>
  <conditionalFormatting sqref="EJ178">
    <cfRule type="cellIs" dxfId="9858" priority="15420" operator="notEqual">
      <formula>EE179</formula>
    </cfRule>
  </conditionalFormatting>
  <conditionalFormatting sqref="EJ181">
    <cfRule type="cellIs" dxfId="9857" priority="15200" operator="notEqual">
      <formula>EE182</formula>
    </cfRule>
  </conditionalFormatting>
  <conditionalFormatting sqref="EJ184">
    <cfRule type="cellIs" dxfId="9856" priority="14980" operator="notEqual">
      <formula>EE185</formula>
    </cfRule>
  </conditionalFormatting>
  <conditionalFormatting sqref="EJ187">
    <cfRule type="cellIs" dxfId="9855" priority="14760" operator="notEqual">
      <formula>EE188</formula>
    </cfRule>
  </conditionalFormatting>
  <conditionalFormatting sqref="EJ190">
    <cfRule type="cellIs" dxfId="9854" priority="14540" operator="notEqual">
      <formula>EE191</formula>
    </cfRule>
  </conditionalFormatting>
  <conditionalFormatting sqref="EJ193">
    <cfRule type="cellIs" dxfId="9853" priority="14320" operator="notEqual">
      <formula>EE194</formula>
    </cfRule>
  </conditionalFormatting>
  <conditionalFormatting sqref="EJ196">
    <cfRule type="cellIs" dxfId="9852" priority="14100" operator="notEqual">
      <formula>EE197</formula>
    </cfRule>
  </conditionalFormatting>
  <conditionalFormatting sqref="EJ199">
    <cfRule type="cellIs" dxfId="9851" priority="13880" operator="notEqual">
      <formula>EE200</formula>
    </cfRule>
  </conditionalFormatting>
  <conditionalFormatting sqref="EJ202">
    <cfRule type="cellIs" dxfId="9850" priority="13660" operator="notEqual">
      <formula>EE203</formula>
    </cfRule>
  </conditionalFormatting>
  <conditionalFormatting sqref="EJ205">
    <cfRule type="cellIs" dxfId="9849" priority="13440" operator="notEqual">
      <formula>EE206</formula>
    </cfRule>
  </conditionalFormatting>
  <conditionalFormatting sqref="EJ208">
    <cfRule type="cellIs" dxfId="9848" priority="13220" operator="notEqual">
      <formula>EE209</formula>
    </cfRule>
  </conditionalFormatting>
  <conditionalFormatting sqref="EJ211">
    <cfRule type="cellIs" dxfId="9847" priority="13000" operator="notEqual">
      <formula>EE212</formula>
    </cfRule>
  </conditionalFormatting>
  <conditionalFormatting sqref="EJ214">
    <cfRule type="cellIs" dxfId="9846" priority="12780" operator="notEqual">
      <formula>EE215</formula>
    </cfRule>
  </conditionalFormatting>
  <conditionalFormatting sqref="EJ217">
    <cfRule type="cellIs" dxfId="9845" priority="12560" operator="notEqual">
      <formula>EE218</formula>
    </cfRule>
  </conditionalFormatting>
  <conditionalFormatting sqref="EJ220">
    <cfRule type="cellIs" dxfId="9844" priority="12340" operator="notEqual">
      <formula>EE221</formula>
    </cfRule>
  </conditionalFormatting>
  <conditionalFormatting sqref="EJ223">
    <cfRule type="cellIs" dxfId="9843" priority="12120" operator="notEqual">
      <formula>EE224</formula>
    </cfRule>
  </conditionalFormatting>
  <conditionalFormatting sqref="EJ226">
    <cfRule type="cellIs" dxfId="9842" priority="11900" operator="notEqual">
      <formula>EE227</formula>
    </cfRule>
  </conditionalFormatting>
  <conditionalFormatting sqref="EJ229">
    <cfRule type="cellIs" dxfId="9841" priority="11680" operator="notEqual">
      <formula>EE230</formula>
    </cfRule>
  </conditionalFormatting>
  <conditionalFormatting sqref="EJ232">
    <cfRule type="cellIs" dxfId="9840" priority="11460" operator="notEqual">
      <formula>EE233</formula>
    </cfRule>
  </conditionalFormatting>
  <conditionalFormatting sqref="EJ235">
    <cfRule type="cellIs" dxfId="9839" priority="11240" operator="notEqual">
      <formula>EE236</formula>
    </cfRule>
  </conditionalFormatting>
  <conditionalFormatting sqref="EJ238">
    <cfRule type="cellIs" dxfId="9838" priority="11020" operator="notEqual">
      <formula>EE239</formula>
    </cfRule>
  </conditionalFormatting>
  <conditionalFormatting sqref="EJ241">
    <cfRule type="cellIs" dxfId="9837" priority="10800" operator="notEqual">
      <formula>EE242</formula>
    </cfRule>
  </conditionalFormatting>
  <conditionalFormatting sqref="EJ244">
    <cfRule type="cellIs" dxfId="9836" priority="10580" operator="notEqual">
      <formula>EE245</formula>
    </cfRule>
  </conditionalFormatting>
  <conditionalFormatting sqref="EJ247">
    <cfRule type="cellIs" dxfId="9835" priority="10360" operator="notEqual">
      <formula>EE248</formula>
    </cfRule>
  </conditionalFormatting>
  <conditionalFormatting sqref="EJ250">
    <cfRule type="cellIs" dxfId="9834" priority="10140" operator="notEqual">
      <formula>EE251</formula>
    </cfRule>
  </conditionalFormatting>
  <conditionalFormatting sqref="EJ253">
    <cfRule type="cellIs" dxfId="9833" priority="9920" operator="notEqual">
      <formula>EE254</formula>
    </cfRule>
  </conditionalFormatting>
  <conditionalFormatting sqref="EJ256">
    <cfRule type="cellIs" dxfId="9832" priority="9700" operator="notEqual">
      <formula>EE257</formula>
    </cfRule>
  </conditionalFormatting>
  <conditionalFormatting sqref="EJ259">
    <cfRule type="cellIs" dxfId="9831" priority="9480" operator="notEqual">
      <formula>EE260</formula>
    </cfRule>
  </conditionalFormatting>
  <conditionalFormatting sqref="EJ262">
    <cfRule type="cellIs" dxfId="9830" priority="9260" operator="notEqual">
      <formula>EE263</formula>
    </cfRule>
  </conditionalFormatting>
  <conditionalFormatting sqref="EJ265">
    <cfRule type="cellIs" dxfId="9829" priority="9040" operator="notEqual">
      <formula>EE266</formula>
    </cfRule>
  </conditionalFormatting>
  <conditionalFormatting sqref="EJ268">
    <cfRule type="cellIs" dxfId="9828" priority="8820" operator="notEqual">
      <formula>EE269</formula>
    </cfRule>
  </conditionalFormatting>
  <conditionalFormatting sqref="EJ271">
    <cfRule type="cellIs" dxfId="9827" priority="8600" operator="notEqual">
      <formula>EE272</formula>
    </cfRule>
  </conditionalFormatting>
  <conditionalFormatting sqref="EJ274">
    <cfRule type="cellIs" dxfId="9826" priority="1340" operator="notEqual">
      <formula>EE275</formula>
    </cfRule>
  </conditionalFormatting>
  <conditionalFormatting sqref="EJ277">
    <cfRule type="cellIs" dxfId="9825" priority="8380" operator="notEqual">
      <formula>EE278</formula>
    </cfRule>
  </conditionalFormatting>
  <conditionalFormatting sqref="EJ280">
    <cfRule type="cellIs" dxfId="9824" priority="8160" operator="notEqual">
      <formula>EE281</formula>
    </cfRule>
  </conditionalFormatting>
  <conditionalFormatting sqref="EJ283">
    <cfRule type="cellIs" dxfId="9823" priority="7940" operator="notEqual">
      <formula>EE284</formula>
    </cfRule>
  </conditionalFormatting>
  <conditionalFormatting sqref="EJ286">
    <cfRule type="cellIs" dxfId="9822" priority="7720" operator="notEqual">
      <formula>EE287</formula>
    </cfRule>
  </conditionalFormatting>
  <conditionalFormatting sqref="EJ289">
    <cfRule type="cellIs" dxfId="9821" priority="7500" operator="notEqual">
      <formula>EE290</formula>
    </cfRule>
  </conditionalFormatting>
  <conditionalFormatting sqref="EJ292">
    <cfRule type="cellIs" dxfId="9820" priority="275" operator="notEqual">
      <formula>EE293</formula>
    </cfRule>
  </conditionalFormatting>
  <conditionalFormatting sqref="EJ295">
    <cfRule type="cellIs" dxfId="9819" priority="7280" operator="notEqual">
      <formula>EE296</formula>
    </cfRule>
  </conditionalFormatting>
  <conditionalFormatting sqref="EJ298">
    <cfRule type="cellIs" dxfId="9818" priority="7060" operator="notEqual">
      <formula>EE299</formula>
    </cfRule>
  </conditionalFormatting>
  <conditionalFormatting sqref="EJ301">
    <cfRule type="cellIs" dxfId="9817" priority="6840" operator="notEqual">
      <formula>EE302</formula>
    </cfRule>
  </conditionalFormatting>
  <conditionalFormatting sqref="EJ304">
    <cfRule type="cellIs" dxfId="9816" priority="6620" operator="notEqual">
      <formula>EE305</formula>
    </cfRule>
  </conditionalFormatting>
  <conditionalFormatting sqref="EJ307">
    <cfRule type="cellIs" dxfId="9815" priority="6400" operator="notEqual">
      <formula>EE308</formula>
    </cfRule>
  </conditionalFormatting>
  <conditionalFormatting sqref="EJ310">
    <cfRule type="cellIs" dxfId="9814" priority="20790" operator="notEqual">
      <formula>EE311</formula>
    </cfRule>
  </conditionalFormatting>
  <conditionalFormatting sqref="EJ313">
    <cfRule type="cellIs" dxfId="9813" priority="5960" operator="notEqual">
      <formula>EE314</formula>
    </cfRule>
  </conditionalFormatting>
  <conditionalFormatting sqref="EJ316">
    <cfRule type="cellIs" dxfId="9812" priority="5740" operator="notEqual">
      <formula>EE317</formula>
    </cfRule>
  </conditionalFormatting>
  <conditionalFormatting sqref="EJ319">
    <cfRule type="cellIs" dxfId="9811" priority="5520" operator="notEqual">
      <formula>EE320</formula>
    </cfRule>
  </conditionalFormatting>
  <conditionalFormatting sqref="EJ322">
    <cfRule type="cellIs" dxfId="9810" priority="5300" operator="notEqual">
      <formula>EE323</formula>
    </cfRule>
  </conditionalFormatting>
  <conditionalFormatting sqref="EJ325">
    <cfRule type="cellIs" dxfId="9809" priority="5080" operator="notEqual">
      <formula>EE326</formula>
    </cfRule>
  </conditionalFormatting>
  <conditionalFormatting sqref="EJ328">
    <cfRule type="cellIs" dxfId="9808" priority="4860" operator="notEqual">
      <formula>EE329</formula>
    </cfRule>
  </conditionalFormatting>
  <conditionalFormatting sqref="EJ331">
    <cfRule type="cellIs" dxfId="9807" priority="4640" operator="notEqual">
      <formula>EE332</formula>
    </cfRule>
  </conditionalFormatting>
  <conditionalFormatting sqref="EJ334">
    <cfRule type="cellIs" dxfId="9806" priority="34" operator="notEqual">
      <formula>EE335</formula>
    </cfRule>
  </conditionalFormatting>
  <conditionalFormatting sqref="EJ337">
    <cfRule type="cellIs" dxfId="9805" priority="4420" operator="notEqual">
      <formula>EE338</formula>
    </cfRule>
  </conditionalFormatting>
  <conditionalFormatting sqref="EJ340">
    <cfRule type="cellIs" dxfId="9804" priority="4200" operator="notEqual">
      <formula>EE341</formula>
    </cfRule>
  </conditionalFormatting>
  <conditionalFormatting sqref="EJ343">
    <cfRule type="cellIs" dxfId="9803" priority="6180" operator="notEqual">
      <formula>EE344</formula>
    </cfRule>
  </conditionalFormatting>
  <conditionalFormatting sqref="EJ346">
    <cfRule type="cellIs" dxfId="9802" priority="3760" operator="notEqual">
      <formula>EE347</formula>
    </cfRule>
  </conditionalFormatting>
  <conditionalFormatting sqref="EJ349">
    <cfRule type="cellIs" dxfId="9801" priority="3980" operator="notEqual">
      <formula>EE350</formula>
    </cfRule>
  </conditionalFormatting>
  <conditionalFormatting sqref="EJ352">
    <cfRule type="cellIs" dxfId="9800" priority="3320" operator="notEqual">
      <formula>EE353</formula>
    </cfRule>
  </conditionalFormatting>
  <conditionalFormatting sqref="EJ355">
    <cfRule type="cellIs" dxfId="9799" priority="3100" operator="notEqual">
      <formula>EE356</formula>
    </cfRule>
  </conditionalFormatting>
  <conditionalFormatting sqref="EJ358">
    <cfRule type="cellIs" dxfId="9798" priority="2880" operator="notEqual">
      <formula>EE359</formula>
    </cfRule>
  </conditionalFormatting>
  <conditionalFormatting sqref="EJ361">
    <cfRule type="cellIs" dxfId="9797" priority="20780" operator="notEqual">
      <formula>EE362</formula>
    </cfRule>
  </conditionalFormatting>
  <conditionalFormatting sqref="EJ364">
    <cfRule type="cellIs" dxfId="9796" priority="20770" operator="notEqual">
      <formula>EE365</formula>
    </cfRule>
  </conditionalFormatting>
  <conditionalFormatting sqref="EJ367">
    <cfRule type="cellIs" dxfId="9795" priority="20760" operator="notEqual">
      <formula>EE368</formula>
    </cfRule>
  </conditionalFormatting>
  <conditionalFormatting sqref="EJ370">
    <cfRule type="cellIs" dxfId="9794" priority="20940" operator="notEqual">
      <formula>EE371</formula>
    </cfRule>
  </conditionalFormatting>
  <conditionalFormatting sqref="EK19">
    <cfRule type="cellIs" dxfId="9793" priority="21129" operator="notEqual">
      <formula>EE20</formula>
    </cfRule>
  </conditionalFormatting>
  <conditionalFormatting sqref="EK22">
    <cfRule type="cellIs" dxfId="9792" priority="21119" operator="notEqual">
      <formula>EE23</formula>
    </cfRule>
  </conditionalFormatting>
  <conditionalFormatting sqref="EK25">
    <cfRule type="cellIs" dxfId="9791" priority="21109" operator="notEqual">
      <formula>EE26</formula>
    </cfRule>
  </conditionalFormatting>
  <conditionalFormatting sqref="EK28">
    <cfRule type="cellIs" dxfId="9790" priority="21099" operator="notEqual">
      <formula>EE29</formula>
    </cfRule>
  </conditionalFormatting>
  <conditionalFormatting sqref="EK31">
    <cfRule type="cellIs" dxfId="9789" priority="21089" operator="notEqual">
      <formula>EE32</formula>
    </cfRule>
  </conditionalFormatting>
  <conditionalFormatting sqref="EK34">
    <cfRule type="cellIs" dxfId="9788" priority="21079" operator="notEqual">
      <formula>EE35</formula>
    </cfRule>
  </conditionalFormatting>
  <conditionalFormatting sqref="EK37">
    <cfRule type="cellIs" dxfId="9787" priority="21069" operator="notEqual">
      <formula>EE38</formula>
    </cfRule>
  </conditionalFormatting>
  <conditionalFormatting sqref="EK40">
    <cfRule type="cellIs" dxfId="9786" priority="21059" operator="notEqual">
      <formula>EE41</formula>
    </cfRule>
  </conditionalFormatting>
  <conditionalFormatting sqref="EK43">
    <cfRule type="cellIs" dxfId="9785" priority="21049" operator="notEqual">
      <formula>EE44</formula>
    </cfRule>
  </conditionalFormatting>
  <conditionalFormatting sqref="EK46">
    <cfRule type="cellIs" dxfId="9784" priority="21039" operator="notEqual">
      <formula>EE47</formula>
    </cfRule>
  </conditionalFormatting>
  <conditionalFormatting sqref="EK49">
    <cfRule type="cellIs" dxfId="9783" priority="21029" operator="notEqual">
      <formula>EE50</formula>
    </cfRule>
  </conditionalFormatting>
  <conditionalFormatting sqref="EK52">
    <cfRule type="cellIs" dxfId="9782" priority="21019" operator="notEqual">
      <formula>EE53</formula>
    </cfRule>
  </conditionalFormatting>
  <conditionalFormatting sqref="EK55">
    <cfRule type="cellIs" dxfId="9781" priority="21009" operator="notEqual">
      <formula>EE56</formula>
    </cfRule>
  </conditionalFormatting>
  <conditionalFormatting sqref="EK58">
    <cfRule type="cellIs" dxfId="9780" priority="20999" operator="notEqual">
      <formula>EE59</formula>
    </cfRule>
  </conditionalFormatting>
  <conditionalFormatting sqref="EK61">
    <cfRule type="cellIs" dxfId="9779" priority="20989" operator="notEqual">
      <formula>EE62</formula>
    </cfRule>
  </conditionalFormatting>
  <conditionalFormatting sqref="EK64">
    <cfRule type="cellIs" dxfId="9778" priority="20979" operator="notEqual">
      <formula>EE65</formula>
    </cfRule>
  </conditionalFormatting>
  <conditionalFormatting sqref="EK67">
    <cfRule type="cellIs" dxfId="9777" priority="20969" operator="notEqual">
      <formula>EE68</formula>
    </cfRule>
  </conditionalFormatting>
  <conditionalFormatting sqref="EK70">
    <cfRule type="cellIs" dxfId="9776" priority="20959" operator="notEqual">
      <formula>EE71</formula>
    </cfRule>
  </conditionalFormatting>
  <conditionalFormatting sqref="EK73">
    <cfRule type="cellIs" dxfId="9775" priority="20949" operator="notEqual">
      <formula>EE74</formula>
    </cfRule>
  </conditionalFormatting>
  <conditionalFormatting sqref="EK76">
    <cfRule type="cellIs" dxfId="9774" priority="20929" operator="notEqual">
      <formula>EE77</formula>
    </cfRule>
  </conditionalFormatting>
  <conditionalFormatting sqref="EK79">
    <cfRule type="cellIs" dxfId="9773" priority="20919" operator="notEqual">
      <formula>EE80</formula>
    </cfRule>
  </conditionalFormatting>
  <conditionalFormatting sqref="EK82">
    <cfRule type="cellIs" dxfId="9772" priority="20909" operator="notEqual">
      <formula>EE83</formula>
    </cfRule>
  </conditionalFormatting>
  <conditionalFormatting sqref="EK85">
    <cfRule type="cellIs" dxfId="9771" priority="20899" operator="notEqual">
      <formula>EE86</formula>
    </cfRule>
  </conditionalFormatting>
  <conditionalFormatting sqref="EK88">
    <cfRule type="cellIs" dxfId="9770" priority="20889" operator="notEqual">
      <formula>EE89</formula>
    </cfRule>
  </conditionalFormatting>
  <conditionalFormatting sqref="EK91">
    <cfRule type="cellIs" dxfId="9769" priority="20869" operator="notEqual">
      <formula>EE92</formula>
    </cfRule>
  </conditionalFormatting>
  <conditionalFormatting sqref="EK94">
    <cfRule type="cellIs" dxfId="9768" priority="693" operator="notEqual">
      <formula>EE95</formula>
    </cfRule>
  </conditionalFormatting>
  <conditionalFormatting sqref="EK97">
    <cfRule type="cellIs" dxfId="9767" priority="20879" operator="notEqual">
      <formula>EE98</formula>
    </cfRule>
  </conditionalFormatting>
  <conditionalFormatting sqref="EK100">
    <cfRule type="cellIs" dxfId="9766" priority="20859" operator="notEqual">
      <formula>EE101</formula>
    </cfRule>
  </conditionalFormatting>
  <conditionalFormatting sqref="EK103">
    <cfRule type="cellIs" dxfId="9765" priority="20849" operator="notEqual">
      <formula>EE104</formula>
    </cfRule>
  </conditionalFormatting>
  <conditionalFormatting sqref="EK106">
    <cfRule type="cellIs" dxfId="9764" priority="20839" operator="notEqual">
      <formula>EE107</formula>
    </cfRule>
  </conditionalFormatting>
  <conditionalFormatting sqref="EK109">
    <cfRule type="cellIs" dxfId="9763" priority="20829" operator="notEqual">
      <formula>EE110</formula>
    </cfRule>
  </conditionalFormatting>
  <conditionalFormatting sqref="EK112">
    <cfRule type="cellIs" dxfId="9762" priority="20819" operator="notEqual">
      <formula>EE113</formula>
    </cfRule>
  </conditionalFormatting>
  <conditionalFormatting sqref="EK115">
    <cfRule type="cellIs" dxfId="9761" priority="20809" operator="notEqual">
      <formula>EE116</formula>
    </cfRule>
  </conditionalFormatting>
  <conditionalFormatting sqref="EK118">
    <cfRule type="cellIs" dxfId="9760" priority="20799" operator="notEqual">
      <formula>EE119</formula>
    </cfRule>
  </conditionalFormatting>
  <conditionalFormatting sqref="EK121">
    <cfRule type="cellIs" dxfId="9759" priority="19379" operator="notEqual">
      <formula>EE122</formula>
    </cfRule>
  </conditionalFormatting>
  <conditionalFormatting sqref="EK124">
    <cfRule type="cellIs" dxfId="9758" priority="19159" operator="notEqual">
      <formula>EE125</formula>
    </cfRule>
  </conditionalFormatting>
  <conditionalFormatting sqref="EK127">
    <cfRule type="cellIs" dxfId="9757" priority="18939" operator="notEqual">
      <formula>EE128</formula>
    </cfRule>
  </conditionalFormatting>
  <conditionalFormatting sqref="EK130">
    <cfRule type="cellIs" dxfId="9756" priority="18719" operator="notEqual">
      <formula>EE131</formula>
    </cfRule>
  </conditionalFormatting>
  <conditionalFormatting sqref="EK133">
    <cfRule type="cellIs" dxfId="9755" priority="18499" operator="notEqual">
      <formula>EE134</formula>
    </cfRule>
  </conditionalFormatting>
  <conditionalFormatting sqref="EK136">
    <cfRule type="cellIs" dxfId="9754" priority="18279" operator="notEqual">
      <formula>EE137</formula>
    </cfRule>
  </conditionalFormatting>
  <conditionalFormatting sqref="EK139">
    <cfRule type="cellIs" dxfId="9753" priority="18059" operator="notEqual">
      <formula>EE140</formula>
    </cfRule>
  </conditionalFormatting>
  <conditionalFormatting sqref="EK142">
    <cfRule type="cellIs" dxfId="9752" priority="17839" operator="notEqual">
      <formula>EE143</formula>
    </cfRule>
  </conditionalFormatting>
  <conditionalFormatting sqref="EK145">
    <cfRule type="cellIs" dxfId="9751" priority="17619" operator="notEqual">
      <formula>EE146</formula>
    </cfRule>
  </conditionalFormatting>
  <conditionalFormatting sqref="EK148">
    <cfRule type="cellIs" dxfId="9750" priority="17399" operator="notEqual">
      <formula>EE149</formula>
    </cfRule>
  </conditionalFormatting>
  <conditionalFormatting sqref="EK151">
    <cfRule type="cellIs" dxfId="9749" priority="17179" operator="notEqual">
      <formula>EE152</formula>
    </cfRule>
  </conditionalFormatting>
  <conditionalFormatting sqref="EK154">
    <cfRule type="cellIs" dxfId="9748" priority="16959" operator="notEqual">
      <formula>EE155</formula>
    </cfRule>
  </conditionalFormatting>
  <conditionalFormatting sqref="EK157">
    <cfRule type="cellIs" dxfId="9747" priority="16739" operator="notEqual">
      <formula>EE158</formula>
    </cfRule>
  </conditionalFormatting>
  <conditionalFormatting sqref="EK160">
    <cfRule type="cellIs" dxfId="9746" priority="16519" operator="notEqual">
      <formula>EE161</formula>
    </cfRule>
  </conditionalFormatting>
  <conditionalFormatting sqref="EK163">
    <cfRule type="cellIs" dxfId="9745" priority="16299" operator="notEqual">
      <formula>EE164</formula>
    </cfRule>
  </conditionalFormatting>
  <conditionalFormatting sqref="EK166">
    <cfRule type="cellIs" dxfId="9744" priority="473" operator="notEqual">
      <formula>EE167</formula>
    </cfRule>
  </conditionalFormatting>
  <conditionalFormatting sqref="EK169">
    <cfRule type="cellIs" dxfId="9743" priority="16079" operator="notEqual">
      <formula>EE170</formula>
    </cfRule>
  </conditionalFormatting>
  <conditionalFormatting sqref="EK172">
    <cfRule type="cellIs" dxfId="9742" priority="15859" operator="notEqual">
      <formula>EE173</formula>
    </cfRule>
  </conditionalFormatting>
  <conditionalFormatting sqref="EK175">
    <cfRule type="cellIs" dxfId="9741" priority="15639" operator="notEqual">
      <formula>EE176</formula>
    </cfRule>
  </conditionalFormatting>
  <conditionalFormatting sqref="EK178">
    <cfRule type="cellIs" dxfId="9740" priority="15419" operator="notEqual">
      <formula>EE179</formula>
    </cfRule>
  </conditionalFormatting>
  <conditionalFormatting sqref="EK181">
    <cfRule type="cellIs" dxfId="9739" priority="15199" operator="notEqual">
      <formula>EE182</formula>
    </cfRule>
  </conditionalFormatting>
  <conditionalFormatting sqref="EK184">
    <cfRule type="cellIs" dxfId="9738" priority="14979" operator="notEqual">
      <formula>EE185</formula>
    </cfRule>
  </conditionalFormatting>
  <conditionalFormatting sqref="EK187">
    <cfRule type="cellIs" dxfId="9737" priority="14759" operator="notEqual">
      <formula>EE188</formula>
    </cfRule>
  </conditionalFormatting>
  <conditionalFormatting sqref="EK190">
    <cfRule type="cellIs" dxfId="9736" priority="14539" operator="notEqual">
      <formula>EE191</formula>
    </cfRule>
  </conditionalFormatting>
  <conditionalFormatting sqref="EK193">
    <cfRule type="cellIs" dxfId="9735" priority="14319" operator="notEqual">
      <formula>EE194</formula>
    </cfRule>
  </conditionalFormatting>
  <conditionalFormatting sqref="EK196">
    <cfRule type="cellIs" dxfId="9734" priority="14099" operator="notEqual">
      <formula>EE197</formula>
    </cfRule>
  </conditionalFormatting>
  <conditionalFormatting sqref="EK199">
    <cfRule type="cellIs" dxfId="9733" priority="13879" operator="notEqual">
      <formula>EE200</formula>
    </cfRule>
  </conditionalFormatting>
  <conditionalFormatting sqref="EK202">
    <cfRule type="cellIs" dxfId="9732" priority="13659" operator="notEqual">
      <formula>EE203</formula>
    </cfRule>
  </conditionalFormatting>
  <conditionalFormatting sqref="EK205">
    <cfRule type="cellIs" dxfId="9731" priority="13439" operator="notEqual">
      <formula>EE206</formula>
    </cfRule>
  </conditionalFormatting>
  <conditionalFormatting sqref="EK208">
    <cfRule type="cellIs" dxfId="9730" priority="13219" operator="notEqual">
      <formula>EE209</formula>
    </cfRule>
  </conditionalFormatting>
  <conditionalFormatting sqref="EK211">
    <cfRule type="cellIs" dxfId="9729" priority="12999" operator="notEqual">
      <formula>EE212</formula>
    </cfRule>
  </conditionalFormatting>
  <conditionalFormatting sqref="EK214">
    <cfRule type="cellIs" dxfId="9728" priority="12779" operator="notEqual">
      <formula>EE215</formula>
    </cfRule>
  </conditionalFormatting>
  <conditionalFormatting sqref="EK217">
    <cfRule type="cellIs" dxfId="9727" priority="12559" operator="notEqual">
      <formula>EE218</formula>
    </cfRule>
  </conditionalFormatting>
  <conditionalFormatting sqref="EK220">
    <cfRule type="cellIs" dxfId="9726" priority="12339" operator="notEqual">
      <formula>EE221</formula>
    </cfRule>
  </conditionalFormatting>
  <conditionalFormatting sqref="EK223">
    <cfRule type="cellIs" dxfId="9725" priority="12119" operator="notEqual">
      <formula>EE224</formula>
    </cfRule>
  </conditionalFormatting>
  <conditionalFormatting sqref="EK226">
    <cfRule type="cellIs" dxfId="9724" priority="11899" operator="notEqual">
      <formula>EE227</formula>
    </cfRule>
  </conditionalFormatting>
  <conditionalFormatting sqref="EK229">
    <cfRule type="cellIs" dxfId="9723" priority="11679" operator="notEqual">
      <formula>EE230</formula>
    </cfRule>
  </conditionalFormatting>
  <conditionalFormatting sqref="EK232">
    <cfRule type="cellIs" dxfId="9722" priority="11459" operator="notEqual">
      <formula>EE233</formula>
    </cfRule>
  </conditionalFormatting>
  <conditionalFormatting sqref="EK235">
    <cfRule type="cellIs" dxfId="9721" priority="11239" operator="notEqual">
      <formula>EE236</formula>
    </cfRule>
  </conditionalFormatting>
  <conditionalFormatting sqref="EK238">
    <cfRule type="cellIs" dxfId="9720" priority="11019" operator="notEqual">
      <formula>EE239</formula>
    </cfRule>
  </conditionalFormatting>
  <conditionalFormatting sqref="EK241">
    <cfRule type="cellIs" dxfId="9719" priority="10799" operator="notEqual">
      <formula>EE242</formula>
    </cfRule>
  </conditionalFormatting>
  <conditionalFormatting sqref="EK244">
    <cfRule type="cellIs" dxfId="9718" priority="10579" operator="notEqual">
      <formula>EE245</formula>
    </cfRule>
  </conditionalFormatting>
  <conditionalFormatting sqref="EK247">
    <cfRule type="cellIs" dxfId="9717" priority="10359" operator="notEqual">
      <formula>EE248</formula>
    </cfRule>
  </conditionalFormatting>
  <conditionalFormatting sqref="EK250">
    <cfRule type="cellIs" dxfId="9716" priority="10139" operator="notEqual">
      <formula>EE251</formula>
    </cfRule>
  </conditionalFormatting>
  <conditionalFormatting sqref="EK253">
    <cfRule type="cellIs" dxfId="9715" priority="9919" operator="notEqual">
      <formula>EE254</formula>
    </cfRule>
  </conditionalFormatting>
  <conditionalFormatting sqref="EK256">
    <cfRule type="cellIs" dxfId="9714" priority="9699" operator="notEqual">
      <formula>EE257</formula>
    </cfRule>
  </conditionalFormatting>
  <conditionalFormatting sqref="EK259">
    <cfRule type="cellIs" dxfId="9713" priority="9479" operator="notEqual">
      <formula>EE260</formula>
    </cfRule>
  </conditionalFormatting>
  <conditionalFormatting sqref="EK262">
    <cfRule type="cellIs" dxfId="9712" priority="9259" operator="notEqual">
      <formula>EE263</formula>
    </cfRule>
  </conditionalFormatting>
  <conditionalFormatting sqref="EK265">
    <cfRule type="cellIs" dxfId="9711" priority="9039" operator="notEqual">
      <formula>EE266</formula>
    </cfRule>
  </conditionalFormatting>
  <conditionalFormatting sqref="EK268">
    <cfRule type="cellIs" dxfId="9710" priority="8819" operator="notEqual">
      <formula>EE269</formula>
    </cfRule>
  </conditionalFormatting>
  <conditionalFormatting sqref="EK271">
    <cfRule type="cellIs" dxfId="9709" priority="8599" operator="notEqual">
      <formula>EE272</formula>
    </cfRule>
  </conditionalFormatting>
  <conditionalFormatting sqref="EK274">
    <cfRule type="cellIs" dxfId="9708" priority="1339" operator="notEqual">
      <formula>EE275</formula>
    </cfRule>
  </conditionalFormatting>
  <conditionalFormatting sqref="EK277">
    <cfRule type="cellIs" dxfId="9707" priority="8379" operator="notEqual">
      <formula>EE278</formula>
    </cfRule>
  </conditionalFormatting>
  <conditionalFormatting sqref="EK280">
    <cfRule type="cellIs" dxfId="9706" priority="8159" operator="notEqual">
      <formula>EE281</formula>
    </cfRule>
  </conditionalFormatting>
  <conditionalFormatting sqref="EK283">
    <cfRule type="cellIs" dxfId="9705" priority="7939" operator="notEqual">
      <formula>EE284</formula>
    </cfRule>
  </conditionalFormatting>
  <conditionalFormatting sqref="EK286">
    <cfRule type="cellIs" dxfId="9704" priority="7719" operator="notEqual">
      <formula>EE287</formula>
    </cfRule>
  </conditionalFormatting>
  <conditionalFormatting sqref="EK289">
    <cfRule type="cellIs" dxfId="9703" priority="7499" operator="notEqual">
      <formula>EE290</formula>
    </cfRule>
  </conditionalFormatting>
  <conditionalFormatting sqref="EK292">
    <cfRule type="cellIs" dxfId="9702" priority="274" operator="notEqual">
      <formula>EE293</formula>
    </cfRule>
  </conditionalFormatting>
  <conditionalFormatting sqref="EK295">
    <cfRule type="cellIs" dxfId="9701" priority="7279" operator="notEqual">
      <formula>EE296</formula>
    </cfRule>
  </conditionalFormatting>
  <conditionalFormatting sqref="EK298">
    <cfRule type="cellIs" dxfId="9700" priority="7059" operator="notEqual">
      <formula>EE299</formula>
    </cfRule>
  </conditionalFormatting>
  <conditionalFormatting sqref="EK301">
    <cfRule type="cellIs" dxfId="9699" priority="6839" operator="notEqual">
      <formula>EE302</formula>
    </cfRule>
  </conditionalFormatting>
  <conditionalFormatting sqref="EK304">
    <cfRule type="cellIs" dxfId="9698" priority="6619" operator="notEqual">
      <formula>EE305</formula>
    </cfRule>
  </conditionalFormatting>
  <conditionalFormatting sqref="EK307">
    <cfRule type="cellIs" dxfId="9697" priority="6399" operator="notEqual">
      <formula>EE308</formula>
    </cfRule>
  </conditionalFormatting>
  <conditionalFormatting sqref="EK310">
    <cfRule type="cellIs" dxfId="9696" priority="20789" operator="notEqual">
      <formula>EE311</formula>
    </cfRule>
  </conditionalFormatting>
  <conditionalFormatting sqref="EK313">
    <cfRule type="cellIs" dxfId="9695" priority="5959" operator="notEqual">
      <formula>EE314</formula>
    </cfRule>
  </conditionalFormatting>
  <conditionalFormatting sqref="EK316">
    <cfRule type="cellIs" dxfId="9694" priority="5739" operator="notEqual">
      <formula>EE317</formula>
    </cfRule>
  </conditionalFormatting>
  <conditionalFormatting sqref="EK319">
    <cfRule type="cellIs" dxfId="9693" priority="5519" operator="notEqual">
      <formula>EE320</formula>
    </cfRule>
  </conditionalFormatting>
  <conditionalFormatting sqref="EK322">
    <cfRule type="cellIs" dxfId="9692" priority="5299" operator="notEqual">
      <formula>EE323</formula>
    </cfRule>
  </conditionalFormatting>
  <conditionalFormatting sqref="EK325">
    <cfRule type="cellIs" dxfId="9691" priority="5079" operator="notEqual">
      <formula>EE326</formula>
    </cfRule>
  </conditionalFormatting>
  <conditionalFormatting sqref="EK328">
    <cfRule type="cellIs" dxfId="9690" priority="4859" operator="notEqual">
      <formula>EE329</formula>
    </cfRule>
  </conditionalFormatting>
  <conditionalFormatting sqref="EK331">
    <cfRule type="cellIs" dxfId="9689" priority="4639" operator="notEqual">
      <formula>EE332</formula>
    </cfRule>
  </conditionalFormatting>
  <conditionalFormatting sqref="EK334">
    <cfRule type="cellIs" dxfId="9688" priority="33" operator="notEqual">
      <formula>EE335</formula>
    </cfRule>
  </conditionalFormatting>
  <conditionalFormatting sqref="EK337">
    <cfRule type="cellIs" dxfId="9687" priority="4419" operator="notEqual">
      <formula>EE338</formula>
    </cfRule>
  </conditionalFormatting>
  <conditionalFormatting sqref="EK340">
    <cfRule type="cellIs" dxfId="9686" priority="4199" operator="notEqual">
      <formula>EE341</formula>
    </cfRule>
  </conditionalFormatting>
  <conditionalFormatting sqref="EK343">
    <cfRule type="cellIs" dxfId="9685" priority="6179" operator="notEqual">
      <formula>EE344</formula>
    </cfRule>
  </conditionalFormatting>
  <conditionalFormatting sqref="EK346">
    <cfRule type="cellIs" dxfId="9684" priority="3759" operator="notEqual">
      <formula>EE347</formula>
    </cfRule>
  </conditionalFormatting>
  <conditionalFormatting sqref="EK349">
    <cfRule type="cellIs" dxfId="9683" priority="3979" operator="notEqual">
      <formula>EE350</formula>
    </cfRule>
  </conditionalFormatting>
  <conditionalFormatting sqref="EK352">
    <cfRule type="cellIs" dxfId="9682" priority="3319" operator="notEqual">
      <formula>EE353</formula>
    </cfRule>
  </conditionalFormatting>
  <conditionalFormatting sqref="EK355">
    <cfRule type="cellIs" dxfId="9681" priority="3099" operator="notEqual">
      <formula>EE356</formula>
    </cfRule>
  </conditionalFormatting>
  <conditionalFormatting sqref="EK358">
    <cfRule type="cellIs" dxfId="9680" priority="2879" operator="notEqual">
      <formula>EE359</formula>
    </cfRule>
  </conditionalFormatting>
  <conditionalFormatting sqref="EK361">
    <cfRule type="cellIs" dxfId="9679" priority="20779" operator="notEqual">
      <formula>EE362</formula>
    </cfRule>
  </conditionalFormatting>
  <conditionalFormatting sqref="EK364">
    <cfRule type="cellIs" dxfId="9678" priority="20769" operator="notEqual">
      <formula>EE365</formula>
    </cfRule>
  </conditionalFormatting>
  <conditionalFormatting sqref="EK367">
    <cfRule type="cellIs" dxfId="9677" priority="20759" operator="notEqual">
      <formula>EE368</formula>
    </cfRule>
  </conditionalFormatting>
  <conditionalFormatting sqref="EK370">
    <cfRule type="cellIs" dxfId="9676" priority="20939" operator="notEqual">
      <formula>EE371</formula>
    </cfRule>
  </conditionalFormatting>
  <conditionalFormatting sqref="EL19">
    <cfRule type="cellIs" dxfId="9675" priority="21128" operator="notEqual">
      <formula>EE20</formula>
    </cfRule>
  </conditionalFormatting>
  <conditionalFormatting sqref="EL22">
    <cfRule type="cellIs" dxfId="9674" priority="21118" operator="notEqual">
      <formula>EE23</formula>
    </cfRule>
  </conditionalFormatting>
  <conditionalFormatting sqref="EL25">
    <cfRule type="cellIs" dxfId="9673" priority="21108" operator="notEqual">
      <formula>EE26</formula>
    </cfRule>
  </conditionalFormatting>
  <conditionalFormatting sqref="EL28">
    <cfRule type="cellIs" dxfId="9672" priority="21098" operator="notEqual">
      <formula>EE29</formula>
    </cfRule>
  </conditionalFormatting>
  <conditionalFormatting sqref="EL31">
    <cfRule type="cellIs" dxfId="9671" priority="21088" operator="notEqual">
      <formula>EE32</formula>
    </cfRule>
  </conditionalFormatting>
  <conditionalFormatting sqref="EL34">
    <cfRule type="cellIs" dxfId="9670" priority="21078" operator="notEqual">
      <formula>EE35</formula>
    </cfRule>
  </conditionalFormatting>
  <conditionalFormatting sqref="EL37">
    <cfRule type="cellIs" dxfId="9669" priority="21068" operator="notEqual">
      <formula>EE38</formula>
    </cfRule>
  </conditionalFormatting>
  <conditionalFormatting sqref="EL40">
    <cfRule type="cellIs" dxfId="9668" priority="21058" operator="notEqual">
      <formula>EE41</formula>
    </cfRule>
  </conditionalFormatting>
  <conditionalFormatting sqref="EL43">
    <cfRule type="cellIs" dxfId="9667" priority="21048" operator="notEqual">
      <formula>EE44</formula>
    </cfRule>
  </conditionalFormatting>
  <conditionalFormatting sqref="EL46">
    <cfRule type="cellIs" dxfId="9666" priority="21038" operator="notEqual">
      <formula>EE47</formula>
    </cfRule>
  </conditionalFormatting>
  <conditionalFormatting sqref="EL49">
    <cfRule type="cellIs" dxfId="9665" priority="21028" operator="notEqual">
      <formula>EE50</formula>
    </cfRule>
  </conditionalFormatting>
  <conditionalFormatting sqref="EL52">
    <cfRule type="cellIs" dxfId="9664" priority="21018" operator="notEqual">
      <formula>EE53</formula>
    </cfRule>
  </conditionalFormatting>
  <conditionalFormatting sqref="EL55">
    <cfRule type="cellIs" dxfId="9663" priority="21008" operator="notEqual">
      <formula>EE56</formula>
    </cfRule>
  </conditionalFormatting>
  <conditionalFormatting sqref="EL58">
    <cfRule type="cellIs" dxfId="9662" priority="20998" operator="notEqual">
      <formula>EE59</formula>
    </cfRule>
  </conditionalFormatting>
  <conditionalFormatting sqref="EL61">
    <cfRule type="cellIs" dxfId="9661" priority="20988" operator="notEqual">
      <formula>EE62</formula>
    </cfRule>
  </conditionalFormatting>
  <conditionalFormatting sqref="EL64">
    <cfRule type="cellIs" dxfId="9660" priority="20978" operator="notEqual">
      <formula>EE65</formula>
    </cfRule>
  </conditionalFormatting>
  <conditionalFormatting sqref="EL67">
    <cfRule type="cellIs" dxfId="9659" priority="20968" operator="notEqual">
      <formula>EE68</formula>
    </cfRule>
  </conditionalFormatting>
  <conditionalFormatting sqref="EL70">
    <cfRule type="cellIs" dxfId="9658" priority="20958" operator="notEqual">
      <formula>EE71</formula>
    </cfRule>
  </conditionalFormatting>
  <conditionalFormatting sqref="EL73">
    <cfRule type="cellIs" dxfId="9657" priority="20948" operator="notEqual">
      <formula>EE74</formula>
    </cfRule>
  </conditionalFormatting>
  <conditionalFormatting sqref="EL76">
    <cfRule type="cellIs" dxfId="9656" priority="20928" operator="notEqual">
      <formula>EE77</formula>
    </cfRule>
  </conditionalFormatting>
  <conditionalFormatting sqref="EL79">
    <cfRule type="cellIs" dxfId="9655" priority="20918" operator="notEqual">
      <formula>EE80</formula>
    </cfRule>
  </conditionalFormatting>
  <conditionalFormatting sqref="EL82">
    <cfRule type="cellIs" dxfId="9654" priority="20908" operator="notEqual">
      <formula>EE83</formula>
    </cfRule>
  </conditionalFormatting>
  <conditionalFormatting sqref="EL85">
    <cfRule type="cellIs" dxfId="9653" priority="20898" operator="notEqual">
      <formula>EE86</formula>
    </cfRule>
  </conditionalFormatting>
  <conditionalFormatting sqref="EL88">
    <cfRule type="cellIs" dxfId="9652" priority="20888" operator="notEqual">
      <formula>EE89</formula>
    </cfRule>
  </conditionalFormatting>
  <conditionalFormatting sqref="EL91">
    <cfRule type="cellIs" dxfId="9651" priority="20868" operator="notEqual">
      <formula>EE92</formula>
    </cfRule>
  </conditionalFormatting>
  <conditionalFormatting sqref="EL94">
    <cfRule type="cellIs" dxfId="9650" priority="692" operator="notEqual">
      <formula>EE95</formula>
    </cfRule>
  </conditionalFormatting>
  <conditionalFormatting sqref="EL97">
    <cfRule type="cellIs" dxfId="9649" priority="20878" operator="notEqual">
      <formula>EE98</formula>
    </cfRule>
  </conditionalFormatting>
  <conditionalFormatting sqref="EL100">
    <cfRule type="cellIs" dxfId="9648" priority="20858" operator="notEqual">
      <formula>EE101</formula>
    </cfRule>
  </conditionalFormatting>
  <conditionalFormatting sqref="EL103">
    <cfRule type="cellIs" dxfId="9647" priority="20848" operator="notEqual">
      <formula>EE104</formula>
    </cfRule>
  </conditionalFormatting>
  <conditionalFormatting sqref="EL106">
    <cfRule type="cellIs" dxfId="9646" priority="20838" operator="notEqual">
      <formula>EE107</formula>
    </cfRule>
  </conditionalFormatting>
  <conditionalFormatting sqref="EL109">
    <cfRule type="cellIs" dxfId="9645" priority="20828" operator="notEqual">
      <formula>EE110</formula>
    </cfRule>
  </conditionalFormatting>
  <conditionalFormatting sqref="EL112">
    <cfRule type="cellIs" dxfId="9644" priority="20818" operator="notEqual">
      <formula>EE113</formula>
    </cfRule>
  </conditionalFormatting>
  <conditionalFormatting sqref="EL115">
    <cfRule type="cellIs" dxfId="9643" priority="20808" operator="notEqual">
      <formula>EE116</formula>
    </cfRule>
  </conditionalFormatting>
  <conditionalFormatting sqref="EL118">
    <cfRule type="cellIs" dxfId="9642" priority="20798" operator="notEqual">
      <formula>EE119</formula>
    </cfRule>
  </conditionalFormatting>
  <conditionalFormatting sqref="EL121">
    <cfRule type="cellIs" dxfId="9641" priority="19378" operator="notEqual">
      <formula>EE122</formula>
    </cfRule>
  </conditionalFormatting>
  <conditionalFormatting sqref="EL124">
    <cfRule type="cellIs" dxfId="9640" priority="19158" operator="notEqual">
      <formula>EE125</formula>
    </cfRule>
  </conditionalFormatting>
  <conditionalFormatting sqref="EL127">
    <cfRule type="cellIs" dxfId="9639" priority="18938" operator="notEqual">
      <formula>EE128</formula>
    </cfRule>
  </conditionalFormatting>
  <conditionalFormatting sqref="EL130">
    <cfRule type="cellIs" dxfId="9638" priority="18718" operator="notEqual">
      <formula>EE131</formula>
    </cfRule>
  </conditionalFormatting>
  <conditionalFormatting sqref="EL133">
    <cfRule type="cellIs" dxfId="9637" priority="18498" operator="notEqual">
      <formula>EE134</formula>
    </cfRule>
  </conditionalFormatting>
  <conditionalFormatting sqref="EL136">
    <cfRule type="cellIs" dxfId="9636" priority="18278" operator="notEqual">
      <formula>EE137</formula>
    </cfRule>
  </conditionalFormatting>
  <conditionalFormatting sqref="EL139">
    <cfRule type="cellIs" dxfId="9635" priority="18058" operator="notEqual">
      <formula>EE140</formula>
    </cfRule>
  </conditionalFormatting>
  <conditionalFormatting sqref="EL142">
    <cfRule type="cellIs" dxfId="9634" priority="17838" operator="notEqual">
      <formula>EE143</formula>
    </cfRule>
  </conditionalFormatting>
  <conditionalFormatting sqref="EL145">
    <cfRule type="cellIs" dxfId="9633" priority="17618" operator="notEqual">
      <formula>EE146</formula>
    </cfRule>
  </conditionalFormatting>
  <conditionalFormatting sqref="EL148">
    <cfRule type="cellIs" dxfId="9632" priority="17398" operator="notEqual">
      <formula>EE149</formula>
    </cfRule>
  </conditionalFormatting>
  <conditionalFormatting sqref="EL151">
    <cfRule type="cellIs" dxfId="9631" priority="17178" operator="notEqual">
      <formula>EE152</formula>
    </cfRule>
  </conditionalFormatting>
  <conditionalFormatting sqref="EL154">
    <cfRule type="cellIs" dxfId="9630" priority="16958" operator="notEqual">
      <formula>EE155</formula>
    </cfRule>
  </conditionalFormatting>
  <conditionalFormatting sqref="EL157">
    <cfRule type="cellIs" dxfId="9629" priority="16738" operator="notEqual">
      <formula>EE158</formula>
    </cfRule>
  </conditionalFormatting>
  <conditionalFormatting sqref="EL160">
    <cfRule type="cellIs" dxfId="9628" priority="16518" operator="notEqual">
      <formula>EE161</formula>
    </cfRule>
  </conditionalFormatting>
  <conditionalFormatting sqref="EL163">
    <cfRule type="cellIs" dxfId="9627" priority="16298" operator="notEqual">
      <formula>EE164</formula>
    </cfRule>
  </conditionalFormatting>
  <conditionalFormatting sqref="EL166">
    <cfRule type="cellIs" dxfId="9626" priority="472" operator="notEqual">
      <formula>EE167</formula>
    </cfRule>
  </conditionalFormatting>
  <conditionalFormatting sqref="EL169">
    <cfRule type="cellIs" dxfId="9625" priority="16078" operator="notEqual">
      <formula>EE170</formula>
    </cfRule>
  </conditionalFormatting>
  <conditionalFormatting sqref="EL172">
    <cfRule type="cellIs" dxfId="9624" priority="15858" operator="notEqual">
      <formula>EE173</formula>
    </cfRule>
  </conditionalFormatting>
  <conditionalFormatting sqref="EL175">
    <cfRule type="cellIs" dxfId="9623" priority="15638" operator="notEqual">
      <formula>EE176</formula>
    </cfRule>
  </conditionalFormatting>
  <conditionalFormatting sqref="EL178">
    <cfRule type="cellIs" dxfId="9622" priority="15418" operator="notEqual">
      <formula>EE179</formula>
    </cfRule>
  </conditionalFormatting>
  <conditionalFormatting sqref="EL181">
    <cfRule type="cellIs" dxfId="9621" priority="15198" operator="notEqual">
      <formula>EE182</formula>
    </cfRule>
  </conditionalFormatting>
  <conditionalFormatting sqref="EL184">
    <cfRule type="cellIs" dxfId="9620" priority="14978" operator="notEqual">
      <formula>EE185</formula>
    </cfRule>
  </conditionalFormatting>
  <conditionalFormatting sqref="EL187">
    <cfRule type="cellIs" dxfId="9619" priority="14758" operator="notEqual">
      <formula>EE188</formula>
    </cfRule>
  </conditionalFormatting>
  <conditionalFormatting sqref="EL190">
    <cfRule type="cellIs" dxfId="9618" priority="14538" operator="notEqual">
      <formula>EE191</formula>
    </cfRule>
  </conditionalFormatting>
  <conditionalFormatting sqref="EL193">
    <cfRule type="cellIs" dxfId="9617" priority="14318" operator="notEqual">
      <formula>EE194</formula>
    </cfRule>
  </conditionalFormatting>
  <conditionalFormatting sqref="EL196">
    <cfRule type="cellIs" dxfId="9616" priority="14098" operator="notEqual">
      <formula>EE197</formula>
    </cfRule>
  </conditionalFormatting>
  <conditionalFormatting sqref="EL199">
    <cfRule type="cellIs" dxfId="9615" priority="13878" operator="notEqual">
      <formula>EE200</formula>
    </cfRule>
  </conditionalFormatting>
  <conditionalFormatting sqref="EL202">
    <cfRule type="cellIs" dxfId="9614" priority="13658" operator="notEqual">
      <formula>EE203</formula>
    </cfRule>
  </conditionalFormatting>
  <conditionalFormatting sqref="EL205">
    <cfRule type="cellIs" dxfId="9613" priority="13438" operator="notEqual">
      <formula>EE206</formula>
    </cfRule>
  </conditionalFormatting>
  <conditionalFormatting sqref="EL208">
    <cfRule type="cellIs" dxfId="9612" priority="13218" operator="notEqual">
      <formula>EE209</formula>
    </cfRule>
  </conditionalFormatting>
  <conditionalFormatting sqref="EL211">
    <cfRule type="cellIs" dxfId="9611" priority="12998" operator="notEqual">
      <formula>EE212</formula>
    </cfRule>
  </conditionalFormatting>
  <conditionalFormatting sqref="EL214">
    <cfRule type="cellIs" dxfId="9610" priority="12778" operator="notEqual">
      <formula>EE215</formula>
    </cfRule>
  </conditionalFormatting>
  <conditionalFormatting sqref="EL217">
    <cfRule type="cellIs" dxfId="9609" priority="12558" operator="notEqual">
      <formula>EE218</formula>
    </cfRule>
  </conditionalFormatting>
  <conditionalFormatting sqref="EL220">
    <cfRule type="cellIs" dxfId="9608" priority="12338" operator="notEqual">
      <formula>EE221</formula>
    </cfRule>
  </conditionalFormatting>
  <conditionalFormatting sqref="EL223">
    <cfRule type="cellIs" dxfId="9607" priority="12118" operator="notEqual">
      <formula>EE224</formula>
    </cfRule>
  </conditionalFormatting>
  <conditionalFormatting sqref="EL226">
    <cfRule type="cellIs" dxfId="9606" priority="11898" operator="notEqual">
      <formula>EE227</formula>
    </cfRule>
  </conditionalFormatting>
  <conditionalFormatting sqref="EL229">
    <cfRule type="cellIs" dxfId="9605" priority="11678" operator="notEqual">
      <formula>EE230</formula>
    </cfRule>
  </conditionalFormatting>
  <conditionalFormatting sqref="EL232">
    <cfRule type="cellIs" dxfId="9604" priority="11458" operator="notEqual">
      <formula>EE233</formula>
    </cfRule>
  </conditionalFormatting>
  <conditionalFormatting sqref="EL235">
    <cfRule type="cellIs" dxfId="9603" priority="11238" operator="notEqual">
      <formula>EE236</formula>
    </cfRule>
  </conditionalFormatting>
  <conditionalFormatting sqref="EL238">
    <cfRule type="cellIs" dxfId="9602" priority="11018" operator="notEqual">
      <formula>EE239</formula>
    </cfRule>
  </conditionalFormatting>
  <conditionalFormatting sqref="EL241">
    <cfRule type="cellIs" dxfId="9601" priority="10798" operator="notEqual">
      <formula>EE242</formula>
    </cfRule>
  </conditionalFormatting>
  <conditionalFormatting sqref="EL244">
    <cfRule type="cellIs" dxfId="9600" priority="10578" operator="notEqual">
      <formula>EE245</formula>
    </cfRule>
  </conditionalFormatting>
  <conditionalFormatting sqref="EL247">
    <cfRule type="cellIs" dxfId="9599" priority="10358" operator="notEqual">
      <formula>EE248</formula>
    </cfRule>
  </conditionalFormatting>
  <conditionalFormatting sqref="EL250">
    <cfRule type="cellIs" dxfId="9598" priority="10138" operator="notEqual">
      <formula>EE251</formula>
    </cfRule>
  </conditionalFormatting>
  <conditionalFormatting sqref="EL253">
    <cfRule type="cellIs" dxfId="9597" priority="9918" operator="notEqual">
      <formula>EE254</formula>
    </cfRule>
  </conditionalFormatting>
  <conditionalFormatting sqref="EL256">
    <cfRule type="cellIs" dxfId="9596" priority="9698" operator="notEqual">
      <formula>EE257</formula>
    </cfRule>
  </conditionalFormatting>
  <conditionalFormatting sqref="EL259">
    <cfRule type="cellIs" dxfId="9595" priority="9478" operator="notEqual">
      <formula>EE260</formula>
    </cfRule>
  </conditionalFormatting>
  <conditionalFormatting sqref="EL262">
    <cfRule type="cellIs" dxfId="9594" priority="9258" operator="notEqual">
      <formula>EE263</formula>
    </cfRule>
  </conditionalFormatting>
  <conditionalFormatting sqref="EL265">
    <cfRule type="cellIs" dxfId="9593" priority="9038" operator="notEqual">
      <formula>EE266</formula>
    </cfRule>
  </conditionalFormatting>
  <conditionalFormatting sqref="EL268">
    <cfRule type="cellIs" dxfId="9592" priority="8818" operator="notEqual">
      <formula>EE269</formula>
    </cfRule>
  </conditionalFormatting>
  <conditionalFormatting sqref="EL271">
    <cfRule type="cellIs" dxfId="9591" priority="8598" operator="notEqual">
      <formula>EE272</formula>
    </cfRule>
  </conditionalFormatting>
  <conditionalFormatting sqref="EL274">
    <cfRule type="cellIs" dxfId="9590" priority="1338" operator="notEqual">
      <formula>EE275</formula>
    </cfRule>
  </conditionalFormatting>
  <conditionalFormatting sqref="EL277">
    <cfRule type="cellIs" dxfId="9589" priority="8378" operator="notEqual">
      <formula>EE278</formula>
    </cfRule>
  </conditionalFormatting>
  <conditionalFormatting sqref="EL280">
    <cfRule type="cellIs" dxfId="9588" priority="8158" operator="notEqual">
      <formula>EE281</formula>
    </cfRule>
  </conditionalFormatting>
  <conditionalFormatting sqref="EL283">
    <cfRule type="cellIs" dxfId="9587" priority="7938" operator="notEqual">
      <formula>EE284</formula>
    </cfRule>
  </conditionalFormatting>
  <conditionalFormatting sqref="EL286">
    <cfRule type="cellIs" dxfId="9586" priority="7718" operator="notEqual">
      <formula>EE287</formula>
    </cfRule>
  </conditionalFormatting>
  <conditionalFormatting sqref="EL289">
    <cfRule type="cellIs" dxfId="9585" priority="7498" operator="notEqual">
      <formula>EE290</formula>
    </cfRule>
  </conditionalFormatting>
  <conditionalFormatting sqref="EL292">
    <cfRule type="cellIs" dxfId="9584" priority="273" operator="notEqual">
      <formula>EE293</formula>
    </cfRule>
  </conditionalFormatting>
  <conditionalFormatting sqref="EL295">
    <cfRule type="cellIs" dxfId="9583" priority="7278" operator="notEqual">
      <formula>EE296</formula>
    </cfRule>
  </conditionalFormatting>
  <conditionalFormatting sqref="EL298">
    <cfRule type="cellIs" dxfId="9582" priority="7058" operator="notEqual">
      <formula>EE299</formula>
    </cfRule>
  </conditionalFormatting>
  <conditionalFormatting sqref="EL301">
    <cfRule type="cellIs" dxfId="9581" priority="6838" operator="notEqual">
      <formula>EE302</formula>
    </cfRule>
  </conditionalFormatting>
  <conditionalFormatting sqref="EL304">
    <cfRule type="cellIs" dxfId="9580" priority="6618" operator="notEqual">
      <formula>EE305</formula>
    </cfRule>
  </conditionalFormatting>
  <conditionalFormatting sqref="EL307">
    <cfRule type="cellIs" dxfId="9579" priority="6398" operator="notEqual">
      <formula>EE308</formula>
    </cfRule>
  </conditionalFormatting>
  <conditionalFormatting sqref="EL310">
    <cfRule type="cellIs" dxfId="9578" priority="20788" operator="notEqual">
      <formula>EE311</formula>
    </cfRule>
  </conditionalFormatting>
  <conditionalFormatting sqref="EL313">
    <cfRule type="cellIs" dxfId="9577" priority="5958" operator="notEqual">
      <formula>EE314</formula>
    </cfRule>
  </conditionalFormatting>
  <conditionalFormatting sqref="EL316">
    <cfRule type="cellIs" dxfId="9576" priority="5738" operator="notEqual">
      <formula>EE317</formula>
    </cfRule>
  </conditionalFormatting>
  <conditionalFormatting sqref="EL319">
    <cfRule type="cellIs" dxfId="9575" priority="5518" operator="notEqual">
      <formula>EE320</formula>
    </cfRule>
  </conditionalFormatting>
  <conditionalFormatting sqref="EL322">
    <cfRule type="cellIs" dxfId="9574" priority="5298" operator="notEqual">
      <formula>EE323</formula>
    </cfRule>
  </conditionalFormatting>
  <conditionalFormatting sqref="EL325">
    <cfRule type="cellIs" dxfId="9573" priority="5078" operator="notEqual">
      <formula>EE326</formula>
    </cfRule>
  </conditionalFormatting>
  <conditionalFormatting sqref="EL328">
    <cfRule type="cellIs" dxfId="9572" priority="4858" operator="notEqual">
      <formula>EE329</formula>
    </cfRule>
  </conditionalFormatting>
  <conditionalFormatting sqref="EL331">
    <cfRule type="cellIs" dxfId="9571" priority="4638" operator="notEqual">
      <formula>EE332</formula>
    </cfRule>
  </conditionalFormatting>
  <conditionalFormatting sqref="EL334">
    <cfRule type="cellIs" dxfId="9570" priority="32" operator="notEqual">
      <formula>EE335</formula>
    </cfRule>
  </conditionalFormatting>
  <conditionalFormatting sqref="EL337">
    <cfRule type="cellIs" dxfId="9569" priority="4418" operator="notEqual">
      <formula>EE338</formula>
    </cfRule>
  </conditionalFormatting>
  <conditionalFormatting sqref="EL340">
    <cfRule type="cellIs" dxfId="9568" priority="4198" operator="notEqual">
      <formula>EE341</formula>
    </cfRule>
  </conditionalFormatting>
  <conditionalFormatting sqref="EL343">
    <cfRule type="cellIs" dxfId="9567" priority="6178" operator="notEqual">
      <formula>EE344</formula>
    </cfRule>
  </conditionalFormatting>
  <conditionalFormatting sqref="EL346">
    <cfRule type="cellIs" dxfId="9566" priority="3758" operator="notEqual">
      <formula>EE347</formula>
    </cfRule>
  </conditionalFormatting>
  <conditionalFormatting sqref="EL349">
    <cfRule type="cellIs" dxfId="9565" priority="3978" operator="notEqual">
      <formula>EE350</formula>
    </cfRule>
  </conditionalFormatting>
  <conditionalFormatting sqref="EL352">
    <cfRule type="cellIs" dxfId="9564" priority="3318" operator="notEqual">
      <formula>EE353</formula>
    </cfRule>
  </conditionalFormatting>
  <conditionalFormatting sqref="EL355">
    <cfRule type="cellIs" dxfId="9563" priority="3098" operator="notEqual">
      <formula>EE356</formula>
    </cfRule>
  </conditionalFormatting>
  <conditionalFormatting sqref="EL358">
    <cfRule type="cellIs" dxfId="9562" priority="2878" operator="notEqual">
      <formula>EE359</formula>
    </cfRule>
  </conditionalFormatting>
  <conditionalFormatting sqref="EL361">
    <cfRule type="cellIs" dxfId="9561" priority="20778" operator="notEqual">
      <formula>EE362</formula>
    </cfRule>
  </conditionalFormatting>
  <conditionalFormatting sqref="EL364">
    <cfRule type="cellIs" dxfId="9560" priority="20768" operator="notEqual">
      <formula>EE365</formula>
    </cfRule>
  </conditionalFormatting>
  <conditionalFormatting sqref="EL367">
    <cfRule type="cellIs" dxfId="9559" priority="20758" operator="notEqual">
      <formula>EE368</formula>
    </cfRule>
  </conditionalFormatting>
  <conditionalFormatting sqref="EL370">
    <cfRule type="cellIs" dxfId="9558" priority="20938" operator="notEqual">
      <formula>EE371</formula>
    </cfRule>
  </conditionalFormatting>
  <conditionalFormatting sqref="EM19">
    <cfRule type="cellIs" dxfId="9557" priority="21127" operator="notEqual">
      <formula>EE20</formula>
    </cfRule>
  </conditionalFormatting>
  <conditionalFormatting sqref="EM22">
    <cfRule type="cellIs" dxfId="9556" priority="21117" operator="notEqual">
      <formula>EE23</formula>
    </cfRule>
  </conditionalFormatting>
  <conditionalFormatting sqref="EM25">
    <cfRule type="cellIs" dxfId="9555" priority="21107" operator="notEqual">
      <formula>EE26</formula>
    </cfRule>
  </conditionalFormatting>
  <conditionalFormatting sqref="EM28">
    <cfRule type="cellIs" dxfId="9554" priority="21097" operator="notEqual">
      <formula>EE29</formula>
    </cfRule>
  </conditionalFormatting>
  <conditionalFormatting sqref="EM31">
    <cfRule type="cellIs" dxfId="9553" priority="21087" operator="notEqual">
      <formula>EE32</formula>
    </cfRule>
  </conditionalFormatting>
  <conditionalFormatting sqref="EM34">
    <cfRule type="cellIs" dxfId="9552" priority="21077" operator="notEqual">
      <formula>EE35</formula>
    </cfRule>
  </conditionalFormatting>
  <conditionalFormatting sqref="EM37">
    <cfRule type="cellIs" dxfId="9551" priority="21067" operator="notEqual">
      <formula>EE38</formula>
    </cfRule>
  </conditionalFormatting>
  <conditionalFormatting sqref="EM40">
    <cfRule type="cellIs" dxfId="9550" priority="21057" operator="notEqual">
      <formula>EE41</formula>
    </cfRule>
  </conditionalFormatting>
  <conditionalFormatting sqref="EM43">
    <cfRule type="cellIs" dxfId="9549" priority="21047" operator="notEqual">
      <formula>EE44</formula>
    </cfRule>
  </conditionalFormatting>
  <conditionalFormatting sqref="EM46">
    <cfRule type="cellIs" dxfId="9548" priority="21037" operator="notEqual">
      <formula>EE47</formula>
    </cfRule>
  </conditionalFormatting>
  <conditionalFormatting sqref="EM49">
    <cfRule type="cellIs" dxfId="9547" priority="21027" operator="notEqual">
      <formula>EE50</formula>
    </cfRule>
  </conditionalFormatting>
  <conditionalFormatting sqref="EM52">
    <cfRule type="cellIs" dxfId="9546" priority="21017" operator="notEqual">
      <formula>EE53</formula>
    </cfRule>
  </conditionalFormatting>
  <conditionalFormatting sqref="EM55">
    <cfRule type="cellIs" dxfId="9545" priority="21007" operator="notEqual">
      <formula>EE56</formula>
    </cfRule>
  </conditionalFormatting>
  <conditionalFormatting sqref="EM58">
    <cfRule type="cellIs" dxfId="9544" priority="20997" operator="notEqual">
      <formula>EE59</formula>
    </cfRule>
  </conditionalFormatting>
  <conditionalFormatting sqref="EM61">
    <cfRule type="cellIs" dxfId="9543" priority="20987" operator="notEqual">
      <formula>EE62</formula>
    </cfRule>
  </conditionalFormatting>
  <conditionalFormatting sqref="EM64">
    <cfRule type="cellIs" dxfId="9542" priority="20977" operator="notEqual">
      <formula>EE65</formula>
    </cfRule>
  </conditionalFormatting>
  <conditionalFormatting sqref="EM67">
    <cfRule type="cellIs" dxfId="9541" priority="20967" operator="notEqual">
      <formula>EE68</formula>
    </cfRule>
  </conditionalFormatting>
  <conditionalFormatting sqref="EM70">
    <cfRule type="cellIs" dxfId="9540" priority="20957" operator="notEqual">
      <formula>EE71</formula>
    </cfRule>
  </conditionalFormatting>
  <conditionalFormatting sqref="EM73">
    <cfRule type="cellIs" dxfId="9539" priority="20947" operator="notEqual">
      <formula>EE74</formula>
    </cfRule>
  </conditionalFormatting>
  <conditionalFormatting sqref="EM76">
    <cfRule type="cellIs" dxfId="9538" priority="20927" operator="notEqual">
      <formula>EE77</formula>
    </cfRule>
  </conditionalFormatting>
  <conditionalFormatting sqref="EM79">
    <cfRule type="cellIs" dxfId="9537" priority="20917" operator="notEqual">
      <formula>EE80</formula>
    </cfRule>
  </conditionalFormatting>
  <conditionalFormatting sqref="EM82">
    <cfRule type="cellIs" dxfId="9536" priority="20907" operator="notEqual">
      <formula>EE83</formula>
    </cfRule>
  </conditionalFormatting>
  <conditionalFormatting sqref="EM85">
    <cfRule type="cellIs" dxfId="9535" priority="20897" operator="notEqual">
      <formula>EE86</formula>
    </cfRule>
  </conditionalFormatting>
  <conditionalFormatting sqref="EM88">
    <cfRule type="cellIs" dxfId="9534" priority="20887" operator="notEqual">
      <formula>EE89</formula>
    </cfRule>
  </conditionalFormatting>
  <conditionalFormatting sqref="EM91">
    <cfRule type="cellIs" dxfId="9533" priority="20867" operator="notEqual">
      <formula>EE92</formula>
    </cfRule>
  </conditionalFormatting>
  <conditionalFormatting sqref="EM94">
    <cfRule type="cellIs" dxfId="9532" priority="691" operator="notEqual">
      <formula>EE95</formula>
    </cfRule>
  </conditionalFormatting>
  <conditionalFormatting sqref="EM97">
    <cfRule type="cellIs" dxfId="9531" priority="20877" operator="notEqual">
      <formula>EE98</formula>
    </cfRule>
  </conditionalFormatting>
  <conditionalFormatting sqref="EM100">
    <cfRule type="cellIs" dxfId="9530" priority="20857" operator="notEqual">
      <formula>EE101</formula>
    </cfRule>
  </conditionalFormatting>
  <conditionalFormatting sqref="EM103">
    <cfRule type="cellIs" dxfId="9529" priority="20847" operator="notEqual">
      <formula>EE104</formula>
    </cfRule>
  </conditionalFormatting>
  <conditionalFormatting sqref="EM106">
    <cfRule type="cellIs" dxfId="9528" priority="20837" operator="notEqual">
      <formula>EE107</formula>
    </cfRule>
  </conditionalFormatting>
  <conditionalFormatting sqref="EM109">
    <cfRule type="cellIs" dxfId="9527" priority="20827" operator="notEqual">
      <formula>EE110</formula>
    </cfRule>
  </conditionalFormatting>
  <conditionalFormatting sqref="EM112">
    <cfRule type="cellIs" dxfId="9526" priority="20817" operator="notEqual">
      <formula>EE113</formula>
    </cfRule>
  </conditionalFormatting>
  <conditionalFormatting sqref="EM115">
    <cfRule type="cellIs" dxfId="9525" priority="20807" operator="notEqual">
      <formula>EE116</formula>
    </cfRule>
  </conditionalFormatting>
  <conditionalFormatting sqref="EM118">
    <cfRule type="cellIs" dxfId="9524" priority="20797" operator="notEqual">
      <formula>EE119</formula>
    </cfRule>
  </conditionalFormatting>
  <conditionalFormatting sqref="EM121">
    <cfRule type="cellIs" dxfId="9523" priority="19377" operator="notEqual">
      <formula>EE122</formula>
    </cfRule>
  </conditionalFormatting>
  <conditionalFormatting sqref="EM124">
    <cfRule type="cellIs" dxfId="9522" priority="19157" operator="notEqual">
      <formula>EE125</formula>
    </cfRule>
  </conditionalFormatting>
  <conditionalFormatting sqref="EM127">
    <cfRule type="cellIs" dxfId="9521" priority="18937" operator="notEqual">
      <formula>EE128</formula>
    </cfRule>
  </conditionalFormatting>
  <conditionalFormatting sqref="EM130">
    <cfRule type="cellIs" dxfId="9520" priority="18717" operator="notEqual">
      <formula>EE131</formula>
    </cfRule>
  </conditionalFormatting>
  <conditionalFormatting sqref="EM133">
    <cfRule type="cellIs" dxfId="9519" priority="18497" operator="notEqual">
      <formula>EE134</formula>
    </cfRule>
  </conditionalFormatting>
  <conditionalFormatting sqref="EM136">
    <cfRule type="cellIs" dxfId="9518" priority="18277" operator="notEqual">
      <formula>EE137</formula>
    </cfRule>
  </conditionalFormatting>
  <conditionalFormatting sqref="EM139">
    <cfRule type="cellIs" dxfId="9517" priority="18057" operator="notEqual">
      <formula>EE140</formula>
    </cfRule>
  </conditionalFormatting>
  <conditionalFormatting sqref="EM142">
    <cfRule type="cellIs" dxfId="9516" priority="17837" operator="notEqual">
      <formula>EE143</formula>
    </cfRule>
  </conditionalFormatting>
  <conditionalFormatting sqref="EM145">
    <cfRule type="cellIs" dxfId="9515" priority="17617" operator="notEqual">
      <formula>EE146</formula>
    </cfRule>
  </conditionalFormatting>
  <conditionalFormatting sqref="EM148">
    <cfRule type="cellIs" dxfId="9514" priority="17397" operator="notEqual">
      <formula>EE149</formula>
    </cfRule>
  </conditionalFormatting>
  <conditionalFormatting sqref="EM151">
    <cfRule type="cellIs" dxfId="9513" priority="17177" operator="notEqual">
      <formula>EE152</formula>
    </cfRule>
  </conditionalFormatting>
  <conditionalFormatting sqref="EM154">
    <cfRule type="cellIs" dxfId="9512" priority="16957" operator="notEqual">
      <formula>EE155</formula>
    </cfRule>
  </conditionalFormatting>
  <conditionalFormatting sqref="EM157">
    <cfRule type="cellIs" dxfId="9511" priority="16737" operator="notEqual">
      <formula>EE158</formula>
    </cfRule>
  </conditionalFormatting>
  <conditionalFormatting sqref="EM160">
    <cfRule type="cellIs" dxfId="9510" priority="16517" operator="notEqual">
      <formula>EE161</formula>
    </cfRule>
  </conditionalFormatting>
  <conditionalFormatting sqref="EM163">
    <cfRule type="cellIs" dxfId="9509" priority="16297" operator="notEqual">
      <formula>EE164</formula>
    </cfRule>
  </conditionalFormatting>
  <conditionalFormatting sqref="EM166">
    <cfRule type="cellIs" dxfId="9508" priority="471" operator="notEqual">
      <formula>EE167</formula>
    </cfRule>
  </conditionalFormatting>
  <conditionalFormatting sqref="EM169">
    <cfRule type="cellIs" dxfId="9507" priority="16077" operator="notEqual">
      <formula>EE170</formula>
    </cfRule>
  </conditionalFormatting>
  <conditionalFormatting sqref="EM172">
    <cfRule type="cellIs" dxfId="9506" priority="15857" operator="notEqual">
      <formula>EE173</formula>
    </cfRule>
  </conditionalFormatting>
  <conditionalFormatting sqref="EM175">
    <cfRule type="cellIs" dxfId="9505" priority="15637" operator="notEqual">
      <formula>EE176</formula>
    </cfRule>
  </conditionalFormatting>
  <conditionalFormatting sqref="EM178">
    <cfRule type="cellIs" dxfId="9504" priority="15417" operator="notEqual">
      <formula>EE179</formula>
    </cfRule>
  </conditionalFormatting>
  <conditionalFormatting sqref="EM181">
    <cfRule type="cellIs" dxfId="9503" priority="15197" operator="notEqual">
      <formula>EE182</formula>
    </cfRule>
  </conditionalFormatting>
  <conditionalFormatting sqref="EM184">
    <cfRule type="cellIs" dxfId="9502" priority="14977" operator="notEqual">
      <formula>EE185</formula>
    </cfRule>
  </conditionalFormatting>
  <conditionalFormatting sqref="EM187">
    <cfRule type="cellIs" dxfId="9501" priority="14757" operator="notEqual">
      <formula>EE188</formula>
    </cfRule>
  </conditionalFormatting>
  <conditionalFormatting sqref="EM190">
    <cfRule type="cellIs" dxfId="9500" priority="14537" operator="notEqual">
      <formula>EE191</formula>
    </cfRule>
  </conditionalFormatting>
  <conditionalFormatting sqref="EM193">
    <cfRule type="cellIs" dxfId="9499" priority="14317" operator="notEqual">
      <formula>EE194</formula>
    </cfRule>
  </conditionalFormatting>
  <conditionalFormatting sqref="EM196">
    <cfRule type="cellIs" dxfId="9498" priority="14097" operator="notEqual">
      <formula>EE197</formula>
    </cfRule>
  </conditionalFormatting>
  <conditionalFormatting sqref="EM199">
    <cfRule type="cellIs" dxfId="9497" priority="13877" operator="notEqual">
      <formula>EE200</formula>
    </cfRule>
  </conditionalFormatting>
  <conditionalFormatting sqref="EM202">
    <cfRule type="cellIs" dxfId="9496" priority="13657" operator="notEqual">
      <formula>EE203</formula>
    </cfRule>
  </conditionalFormatting>
  <conditionalFormatting sqref="EM205">
    <cfRule type="cellIs" dxfId="9495" priority="13437" operator="notEqual">
      <formula>EE206</formula>
    </cfRule>
  </conditionalFormatting>
  <conditionalFormatting sqref="EM208">
    <cfRule type="cellIs" dxfId="9494" priority="13217" operator="notEqual">
      <formula>EE209</formula>
    </cfRule>
  </conditionalFormatting>
  <conditionalFormatting sqref="EM211">
    <cfRule type="cellIs" dxfId="9493" priority="12997" operator="notEqual">
      <formula>EE212</formula>
    </cfRule>
  </conditionalFormatting>
  <conditionalFormatting sqref="EM214">
    <cfRule type="cellIs" dxfId="9492" priority="12777" operator="notEqual">
      <formula>EE215</formula>
    </cfRule>
  </conditionalFormatting>
  <conditionalFormatting sqref="EM217">
    <cfRule type="cellIs" dxfId="9491" priority="12557" operator="notEqual">
      <formula>EE218</formula>
    </cfRule>
  </conditionalFormatting>
  <conditionalFormatting sqref="EM220">
    <cfRule type="cellIs" dxfId="9490" priority="12337" operator="notEqual">
      <formula>EE221</formula>
    </cfRule>
  </conditionalFormatting>
  <conditionalFormatting sqref="EM223">
    <cfRule type="cellIs" dxfId="9489" priority="12117" operator="notEqual">
      <formula>EE224</formula>
    </cfRule>
  </conditionalFormatting>
  <conditionalFormatting sqref="EM226">
    <cfRule type="cellIs" dxfId="9488" priority="11897" operator="notEqual">
      <formula>EE227</formula>
    </cfRule>
  </conditionalFormatting>
  <conditionalFormatting sqref="EM229">
    <cfRule type="cellIs" dxfId="9487" priority="11677" operator="notEqual">
      <formula>EE230</formula>
    </cfRule>
  </conditionalFormatting>
  <conditionalFormatting sqref="EM232">
    <cfRule type="cellIs" dxfId="9486" priority="11457" operator="notEqual">
      <formula>EE233</formula>
    </cfRule>
  </conditionalFormatting>
  <conditionalFormatting sqref="EM235">
    <cfRule type="cellIs" dxfId="9485" priority="11237" operator="notEqual">
      <formula>EE236</formula>
    </cfRule>
  </conditionalFormatting>
  <conditionalFormatting sqref="EM238">
    <cfRule type="cellIs" dxfId="9484" priority="11017" operator="notEqual">
      <formula>EE239</formula>
    </cfRule>
  </conditionalFormatting>
  <conditionalFormatting sqref="EM241">
    <cfRule type="cellIs" dxfId="9483" priority="10797" operator="notEqual">
      <formula>EE242</formula>
    </cfRule>
  </conditionalFormatting>
  <conditionalFormatting sqref="EM244">
    <cfRule type="cellIs" dxfId="9482" priority="10577" operator="notEqual">
      <formula>EE245</formula>
    </cfRule>
  </conditionalFormatting>
  <conditionalFormatting sqref="EM247">
    <cfRule type="cellIs" dxfId="9481" priority="10357" operator="notEqual">
      <formula>EE248</formula>
    </cfRule>
  </conditionalFormatting>
  <conditionalFormatting sqref="EM250">
    <cfRule type="cellIs" dxfId="9480" priority="10137" operator="notEqual">
      <formula>EE251</formula>
    </cfRule>
  </conditionalFormatting>
  <conditionalFormatting sqref="EM253">
    <cfRule type="cellIs" dxfId="9479" priority="9917" operator="notEqual">
      <formula>EE254</formula>
    </cfRule>
  </conditionalFormatting>
  <conditionalFormatting sqref="EM256">
    <cfRule type="cellIs" dxfId="9478" priority="9697" operator="notEqual">
      <formula>EE257</formula>
    </cfRule>
  </conditionalFormatting>
  <conditionalFormatting sqref="EM259">
    <cfRule type="cellIs" dxfId="9477" priority="9477" operator="notEqual">
      <formula>EE260</formula>
    </cfRule>
  </conditionalFormatting>
  <conditionalFormatting sqref="EM262">
    <cfRule type="cellIs" dxfId="9476" priority="9257" operator="notEqual">
      <formula>EE263</formula>
    </cfRule>
  </conditionalFormatting>
  <conditionalFormatting sqref="EM265">
    <cfRule type="cellIs" dxfId="9475" priority="9037" operator="notEqual">
      <formula>EE266</formula>
    </cfRule>
  </conditionalFormatting>
  <conditionalFormatting sqref="EM268">
    <cfRule type="cellIs" dxfId="9474" priority="8817" operator="notEqual">
      <formula>EE269</formula>
    </cfRule>
  </conditionalFormatting>
  <conditionalFormatting sqref="EM271">
    <cfRule type="cellIs" dxfId="9473" priority="8597" operator="notEqual">
      <formula>EE272</formula>
    </cfRule>
  </conditionalFormatting>
  <conditionalFormatting sqref="EM274">
    <cfRule type="cellIs" dxfId="9472" priority="1337" operator="notEqual">
      <formula>EE275</formula>
    </cfRule>
  </conditionalFormatting>
  <conditionalFormatting sqref="EM277">
    <cfRule type="cellIs" dxfId="9471" priority="8377" operator="notEqual">
      <formula>EE278</formula>
    </cfRule>
  </conditionalFormatting>
  <conditionalFormatting sqref="EM280">
    <cfRule type="cellIs" dxfId="9470" priority="8157" operator="notEqual">
      <formula>EE281</formula>
    </cfRule>
  </conditionalFormatting>
  <conditionalFormatting sqref="EM283">
    <cfRule type="cellIs" dxfId="9469" priority="7937" operator="notEqual">
      <formula>EE284</formula>
    </cfRule>
  </conditionalFormatting>
  <conditionalFormatting sqref="EM286">
    <cfRule type="cellIs" dxfId="9468" priority="7717" operator="notEqual">
      <formula>EE287</formula>
    </cfRule>
  </conditionalFormatting>
  <conditionalFormatting sqref="EM289">
    <cfRule type="cellIs" dxfId="9467" priority="7497" operator="notEqual">
      <formula>EE290</formula>
    </cfRule>
  </conditionalFormatting>
  <conditionalFormatting sqref="EM292">
    <cfRule type="cellIs" dxfId="9466" priority="272" operator="notEqual">
      <formula>EE293</formula>
    </cfRule>
  </conditionalFormatting>
  <conditionalFormatting sqref="EM295">
    <cfRule type="cellIs" dxfId="9465" priority="7277" operator="notEqual">
      <formula>EE296</formula>
    </cfRule>
  </conditionalFormatting>
  <conditionalFormatting sqref="EM298">
    <cfRule type="cellIs" dxfId="9464" priority="7057" operator="notEqual">
      <formula>EE299</formula>
    </cfRule>
  </conditionalFormatting>
  <conditionalFormatting sqref="EM301">
    <cfRule type="cellIs" dxfId="9463" priority="6837" operator="notEqual">
      <formula>EE302</formula>
    </cfRule>
  </conditionalFormatting>
  <conditionalFormatting sqref="EM304">
    <cfRule type="cellIs" dxfId="9462" priority="6617" operator="notEqual">
      <formula>EE305</formula>
    </cfRule>
  </conditionalFormatting>
  <conditionalFormatting sqref="EM307">
    <cfRule type="cellIs" dxfId="9461" priority="6397" operator="notEqual">
      <formula>EE308</formula>
    </cfRule>
  </conditionalFormatting>
  <conditionalFormatting sqref="EM310">
    <cfRule type="cellIs" dxfId="9460" priority="20787" operator="notEqual">
      <formula>EE311</formula>
    </cfRule>
  </conditionalFormatting>
  <conditionalFormatting sqref="EM313">
    <cfRule type="cellIs" dxfId="9459" priority="5957" operator="notEqual">
      <formula>EE314</formula>
    </cfRule>
  </conditionalFormatting>
  <conditionalFormatting sqref="EM316">
    <cfRule type="cellIs" dxfId="9458" priority="5737" operator="notEqual">
      <formula>EE317</formula>
    </cfRule>
  </conditionalFormatting>
  <conditionalFormatting sqref="EM319">
    <cfRule type="cellIs" dxfId="9457" priority="5517" operator="notEqual">
      <formula>EE320</formula>
    </cfRule>
  </conditionalFormatting>
  <conditionalFormatting sqref="EM322">
    <cfRule type="cellIs" dxfId="9456" priority="5297" operator="notEqual">
      <formula>EE323</formula>
    </cfRule>
  </conditionalFormatting>
  <conditionalFormatting sqref="EM325">
    <cfRule type="cellIs" dxfId="9455" priority="5077" operator="notEqual">
      <formula>EE326</formula>
    </cfRule>
  </conditionalFormatting>
  <conditionalFormatting sqref="EM328">
    <cfRule type="cellIs" dxfId="9454" priority="4857" operator="notEqual">
      <formula>EE329</formula>
    </cfRule>
  </conditionalFormatting>
  <conditionalFormatting sqref="EM331">
    <cfRule type="cellIs" dxfId="9453" priority="4637" operator="notEqual">
      <formula>EE332</formula>
    </cfRule>
  </conditionalFormatting>
  <conditionalFormatting sqref="EM334">
    <cfRule type="cellIs" dxfId="9452" priority="31" operator="notEqual">
      <formula>EE335</formula>
    </cfRule>
  </conditionalFormatting>
  <conditionalFormatting sqref="EM337">
    <cfRule type="cellIs" dxfId="9451" priority="4417" operator="notEqual">
      <formula>EE338</formula>
    </cfRule>
  </conditionalFormatting>
  <conditionalFormatting sqref="EM340">
    <cfRule type="cellIs" dxfId="9450" priority="4197" operator="notEqual">
      <formula>EE341</formula>
    </cfRule>
  </conditionalFormatting>
  <conditionalFormatting sqref="EM343">
    <cfRule type="cellIs" dxfId="9449" priority="6177" operator="notEqual">
      <formula>EE344</formula>
    </cfRule>
  </conditionalFormatting>
  <conditionalFormatting sqref="EM346">
    <cfRule type="cellIs" dxfId="9448" priority="3757" operator="notEqual">
      <formula>EE347</formula>
    </cfRule>
  </conditionalFormatting>
  <conditionalFormatting sqref="EM349">
    <cfRule type="cellIs" dxfId="9447" priority="3977" operator="notEqual">
      <formula>EE350</formula>
    </cfRule>
  </conditionalFormatting>
  <conditionalFormatting sqref="EM352">
    <cfRule type="cellIs" dxfId="9446" priority="3317" operator="notEqual">
      <formula>EE353</formula>
    </cfRule>
  </conditionalFormatting>
  <conditionalFormatting sqref="EM355">
    <cfRule type="cellIs" dxfId="9445" priority="3097" operator="notEqual">
      <formula>EE356</formula>
    </cfRule>
  </conditionalFormatting>
  <conditionalFormatting sqref="EM358">
    <cfRule type="cellIs" dxfId="9444" priority="2877" operator="notEqual">
      <formula>EE359</formula>
    </cfRule>
  </conditionalFormatting>
  <conditionalFormatting sqref="EM361">
    <cfRule type="cellIs" dxfId="9443" priority="20777" operator="notEqual">
      <formula>EE362</formula>
    </cfRule>
  </conditionalFormatting>
  <conditionalFormatting sqref="EM364">
    <cfRule type="cellIs" dxfId="9442" priority="20767" operator="notEqual">
      <formula>EE365</formula>
    </cfRule>
  </conditionalFormatting>
  <conditionalFormatting sqref="EM367">
    <cfRule type="cellIs" dxfId="9441" priority="20757" operator="notEqual">
      <formula>EE368</formula>
    </cfRule>
  </conditionalFormatting>
  <conditionalFormatting sqref="EM370">
    <cfRule type="cellIs" dxfId="9440" priority="20937" operator="notEqual">
      <formula>EE371</formula>
    </cfRule>
  </conditionalFormatting>
  <conditionalFormatting sqref="EN19">
    <cfRule type="cellIs" dxfId="9439" priority="20346" operator="notEqual">
      <formula>EO20</formula>
    </cfRule>
  </conditionalFormatting>
  <conditionalFormatting sqref="EN22">
    <cfRule type="cellIs" dxfId="9438" priority="20336" operator="notEqual">
      <formula>EO23</formula>
    </cfRule>
  </conditionalFormatting>
  <conditionalFormatting sqref="EN25">
    <cfRule type="cellIs" dxfId="9437" priority="20326" operator="notEqual">
      <formula>EO26</formula>
    </cfRule>
  </conditionalFormatting>
  <conditionalFormatting sqref="EN28">
    <cfRule type="cellIs" dxfId="9436" priority="20316" operator="notEqual">
      <formula>EO29</formula>
    </cfRule>
  </conditionalFormatting>
  <conditionalFormatting sqref="EN31">
    <cfRule type="cellIs" dxfId="9435" priority="20306" operator="notEqual">
      <formula>EO32</formula>
    </cfRule>
  </conditionalFormatting>
  <conditionalFormatting sqref="EN34">
    <cfRule type="cellIs" dxfId="9434" priority="20296" operator="notEqual">
      <formula>EO35</formula>
    </cfRule>
  </conditionalFormatting>
  <conditionalFormatting sqref="EN37">
    <cfRule type="cellIs" dxfId="9433" priority="20286" operator="notEqual">
      <formula>EO38</formula>
    </cfRule>
  </conditionalFormatting>
  <conditionalFormatting sqref="EN40">
    <cfRule type="cellIs" dxfId="9432" priority="20276" operator="notEqual">
      <formula>EO41</formula>
    </cfRule>
  </conditionalFormatting>
  <conditionalFormatting sqref="EN43">
    <cfRule type="cellIs" dxfId="9431" priority="20266" operator="notEqual">
      <formula>EO44</formula>
    </cfRule>
  </conditionalFormatting>
  <conditionalFormatting sqref="EN46">
    <cfRule type="cellIs" dxfId="9430" priority="20256" operator="notEqual">
      <formula>EO47</formula>
    </cfRule>
  </conditionalFormatting>
  <conditionalFormatting sqref="EN49">
    <cfRule type="cellIs" dxfId="9429" priority="20246" operator="notEqual">
      <formula>EO50</formula>
    </cfRule>
  </conditionalFormatting>
  <conditionalFormatting sqref="EN52">
    <cfRule type="cellIs" dxfId="9428" priority="20236" operator="notEqual">
      <formula>EO53</formula>
    </cfRule>
  </conditionalFormatting>
  <conditionalFormatting sqref="EN55">
    <cfRule type="cellIs" dxfId="9427" priority="20226" operator="notEqual">
      <formula>EO56</formula>
    </cfRule>
  </conditionalFormatting>
  <conditionalFormatting sqref="EN58">
    <cfRule type="cellIs" dxfId="9426" priority="20216" operator="notEqual">
      <formula>EO59</formula>
    </cfRule>
  </conditionalFormatting>
  <conditionalFormatting sqref="EN61">
    <cfRule type="cellIs" dxfId="9425" priority="20206" operator="notEqual">
      <formula>EO62</formula>
    </cfRule>
  </conditionalFormatting>
  <conditionalFormatting sqref="EN64">
    <cfRule type="cellIs" dxfId="9424" priority="20196" operator="notEqual">
      <formula>EO65</formula>
    </cfRule>
  </conditionalFormatting>
  <conditionalFormatting sqref="EN67">
    <cfRule type="cellIs" dxfId="9423" priority="20186" operator="notEqual">
      <formula>EO68</formula>
    </cfRule>
  </conditionalFormatting>
  <conditionalFormatting sqref="EN70">
    <cfRule type="cellIs" dxfId="9422" priority="20176" operator="notEqual">
      <formula>EO71</formula>
    </cfRule>
  </conditionalFormatting>
  <conditionalFormatting sqref="EN73">
    <cfRule type="cellIs" dxfId="9421" priority="20166" operator="notEqual">
      <formula>EO74</formula>
    </cfRule>
  </conditionalFormatting>
  <conditionalFormatting sqref="EN76">
    <cfRule type="cellIs" dxfId="9420" priority="20146" operator="notEqual">
      <formula>EO77</formula>
    </cfRule>
  </conditionalFormatting>
  <conditionalFormatting sqref="EN79">
    <cfRule type="cellIs" dxfId="9419" priority="20136" operator="notEqual">
      <formula>EO80</formula>
    </cfRule>
  </conditionalFormatting>
  <conditionalFormatting sqref="EN82">
    <cfRule type="cellIs" dxfId="9418" priority="20126" operator="notEqual">
      <formula>EO83</formula>
    </cfRule>
  </conditionalFormatting>
  <conditionalFormatting sqref="EN85">
    <cfRule type="cellIs" dxfId="9417" priority="20116" operator="notEqual">
      <formula>EO86</formula>
    </cfRule>
  </conditionalFormatting>
  <conditionalFormatting sqref="EN88">
    <cfRule type="cellIs" dxfId="9416" priority="20106" operator="notEqual">
      <formula>EO89</formula>
    </cfRule>
  </conditionalFormatting>
  <conditionalFormatting sqref="EN91">
    <cfRule type="cellIs" dxfId="9415" priority="20086" operator="notEqual">
      <formula>EO92</formula>
    </cfRule>
  </conditionalFormatting>
  <conditionalFormatting sqref="EN94">
    <cfRule type="cellIs" dxfId="9414" priority="680" operator="notEqual">
      <formula>EO95</formula>
    </cfRule>
  </conditionalFormatting>
  <conditionalFormatting sqref="EN97">
    <cfRule type="cellIs" dxfId="9413" priority="20096" operator="notEqual">
      <formula>EO98</formula>
    </cfRule>
  </conditionalFormatting>
  <conditionalFormatting sqref="EN100">
    <cfRule type="cellIs" dxfId="9412" priority="20076" operator="notEqual">
      <formula>EO101</formula>
    </cfRule>
  </conditionalFormatting>
  <conditionalFormatting sqref="EN103">
    <cfRule type="cellIs" dxfId="9411" priority="20066" operator="notEqual">
      <formula>EO104</formula>
    </cfRule>
  </conditionalFormatting>
  <conditionalFormatting sqref="EN106">
    <cfRule type="cellIs" dxfId="9410" priority="20056" operator="notEqual">
      <formula>EO107</formula>
    </cfRule>
  </conditionalFormatting>
  <conditionalFormatting sqref="EN109">
    <cfRule type="cellIs" dxfId="9409" priority="20046" operator="notEqual">
      <formula>EO110</formula>
    </cfRule>
  </conditionalFormatting>
  <conditionalFormatting sqref="EN112">
    <cfRule type="cellIs" dxfId="9408" priority="20036" operator="notEqual">
      <formula>EO113</formula>
    </cfRule>
  </conditionalFormatting>
  <conditionalFormatting sqref="EN115">
    <cfRule type="cellIs" dxfId="9407" priority="20026" operator="notEqual">
      <formula>EO116</formula>
    </cfRule>
  </conditionalFormatting>
  <conditionalFormatting sqref="EN118">
    <cfRule type="cellIs" dxfId="9406" priority="20016" operator="notEqual">
      <formula>EO119</formula>
    </cfRule>
  </conditionalFormatting>
  <conditionalFormatting sqref="EN121">
    <cfRule type="cellIs" dxfId="9405" priority="19366" operator="notEqual">
      <formula>EO122</formula>
    </cfRule>
  </conditionalFormatting>
  <conditionalFormatting sqref="EN124">
    <cfRule type="cellIs" dxfId="9404" priority="19146" operator="notEqual">
      <formula>EO125</formula>
    </cfRule>
  </conditionalFormatting>
  <conditionalFormatting sqref="EN127">
    <cfRule type="cellIs" dxfId="9403" priority="18926" operator="notEqual">
      <formula>EO128</formula>
    </cfRule>
  </conditionalFormatting>
  <conditionalFormatting sqref="EN130">
    <cfRule type="cellIs" dxfId="9402" priority="18706" operator="notEqual">
      <formula>EO131</formula>
    </cfRule>
  </conditionalFormatting>
  <conditionalFormatting sqref="EN133">
    <cfRule type="cellIs" dxfId="9401" priority="18486" operator="notEqual">
      <formula>EO134</formula>
    </cfRule>
  </conditionalFormatting>
  <conditionalFormatting sqref="EN136">
    <cfRule type="cellIs" dxfId="9400" priority="18266" operator="notEqual">
      <formula>EO137</formula>
    </cfRule>
  </conditionalFormatting>
  <conditionalFormatting sqref="EN139">
    <cfRule type="cellIs" dxfId="9399" priority="18046" operator="notEqual">
      <formula>EO140</formula>
    </cfRule>
  </conditionalFormatting>
  <conditionalFormatting sqref="EN142">
    <cfRule type="cellIs" dxfId="9398" priority="17826" operator="notEqual">
      <formula>EO143</formula>
    </cfRule>
  </conditionalFormatting>
  <conditionalFormatting sqref="EN145">
    <cfRule type="cellIs" dxfId="9397" priority="17606" operator="notEqual">
      <formula>EO146</formula>
    </cfRule>
  </conditionalFormatting>
  <conditionalFormatting sqref="EN148">
    <cfRule type="cellIs" dxfId="9396" priority="17386" operator="notEqual">
      <formula>EO149</formula>
    </cfRule>
  </conditionalFormatting>
  <conditionalFormatting sqref="EN151">
    <cfRule type="cellIs" dxfId="9395" priority="17166" operator="notEqual">
      <formula>EO152</formula>
    </cfRule>
  </conditionalFormatting>
  <conditionalFormatting sqref="EN154">
    <cfRule type="cellIs" dxfId="9394" priority="16946" operator="notEqual">
      <formula>EO155</formula>
    </cfRule>
  </conditionalFormatting>
  <conditionalFormatting sqref="EN157">
    <cfRule type="cellIs" dxfId="9393" priority="16726" operator="notEqual">
      <formula>EO158</formula>
    </cfRule>
  </conditionalFormatting>
  <conditionalFormatting sqref="EN160">
    <cfRule type="cellIs" dxfId="9392" priority="16506" operator="notEqual">
      <formula>EO161</formula>
    </cfRule>
  </conditionalFormatting>
  <conditionalFormatting sqref="EN163">
    <cfRule type="cellIs" dxfId="9391" priority="16286" operator="notEqual">
      <formula>EO164</formula>
    </cfRule>
  </conditionalFormatting>
  <conditionalFormatting sqref="EN166">
    <cfRule type="cellIs" dxfId="9390" priority="460" operator="notEqual">
      <formula>EO167</formula>
    </cfRule>
  </conditionalFormatting>
  <conditionalFormatting sqref="EN169">
    <cfRule type="cellIs" dxfId="9389" priority="16066" operator="notEqual">
      <formula>EO170</formula>
    </cfRule>
  </conditionalFormatting>
  <conditionalFormatting sqref="EN172">
    <cfRule type="cellIs" dxfId="9388" priority="15846" operator="notEqual">
      <formula>EO173</formula>
    </cfRule>
  </conditionalFormatting>
  <conditionalFormatting sqref="EN175">
    <cfRule type="cellIs" dxfId="9387" priority="15626" operator="notEqual">
      <formula>EO176</formula>
    </cfRule>
  </conditionalFormatting>
  <conditionalFormatting sqref="EN178">
    <cfRule type="cellIs" dxfId="9386" priority="15406" operator="notEqual">
      <formula>EO179</formula>
    </cfRule>
  </conditionalFormatting>
  <conditionalFormatting sqref="EN181">
    <cfRule type="cellIs" dxfId="9385" priority="15186" operator="notEqual">
      <formula>EO182</formula>
    </cfRule>
  </conditionalFormatting>
  <conditionalFormatting sqref="EN184">
    <cfRule type="cellIs" dxfId="9384" priority="14966" operator="notEqual">
      <formula>EO185</formula>
    </cfRule>
  </conditionalFormatting>
  <conditionalFormatting sqref="EN187">
    <cfRule type="cellIs" dxfId="9383" priority="14746" operator="notEqual">
      <formula>EO188</formula>
    </cfRule>
  </conditionalFormatting>
  <conditionalFormatting sqref="EN190">
    <cfRule type="cellIs" dxfId="9382" priority="14526" operator="notEqual">
      <formula>EO191</formula>
    </cfRule>
  </conditionalFormatting>
  <conditionalFormatting sqref="EN193">
    <cfRule type="cellIs" dxfId="9381" priority="14306" operator="notEqual">
      <formula>EO194</formula>
    </cfRule>
  </conditionalFormatting>
  <conditionalFormatting sqref="EN196">
    <cfRule type="cellIs" dxfId="9380" priority="14086" operator="notEqual">
      <formula>EO197</formula>
    </cfRule>
  </conditionalFormatting>
  <conditionalFormatting sqref="EN199">
    <cfRule type="cellIs" dxfId="9379" priority="13866" operator="notEqual">
      <formula>EO200</formula>
    </cfRule>
  </conditionalFormatting>
  <conditionalFormatting sqref="EN202">
    <cfRule type="cellIs" dxfId="9378" priority="13646" operator="notEqual">
      <formula>EO203</formula>
    </cfRule>
  </conditionalFormatting>
  <conditionalFormatting sqref="EN205">
    <cfRule type="cellIs" dxfId="9377" priority="13426" operator="notEqual">
      <formula>EO206</formula>
    </cfRule>
  </conditionalFormatting>
  <conditionalFormatting sqref="EN208">
    <cfRule type="cellIs" dxfId="9376" priority="13206" operator="notEqual">
      <formula>EO209</formula>
    </cfRule>
  </conditionalFormatting>
  <conditionalFormatting sqref="EN211">
    <cfRule type="cellIs" dxfId="9375" priority="12986" operator="notEqual">
      <formula>EO212</formula>
    </cfRule>
  </conditionalFormatting>
  <conditionalFormatting sqref="EN214">
    <cfRule type="cellIs" dxfId="9374" priority="12766" operator="notEqual">
      <formula>EO215</formula>
    </cfRule>
  </conditionalFormatting>
  <conditionalFormatting sqref="EN217">
    <cfRule type="cellIs" dxfId="9373" priority="12546" operator="notEqual">
      <formula>EO218</formula>
    </cfRule>
  </conditionalFormatting>
  <conditionalFormatting sqref="EN220">
    <cfRule type="cellIs" dxfId="9372" priority="12326" operator="notEqual">
      <formula>EO221</formula>
    </cfRule>
  </conditionalFormatting>
  <conditionalFormatting sqref="EN223">
    <cfRule type="cellIs" dxfId="9371" priority="12106" operator="notEqual">
      <formula>EO224</formula>
    </cfRule>
  </conditionalFormatting>
  <conditionalFormatting sqref="EN226">
    <cfRule type="cellIs" dxfId="9370" priority="11886" operator="notEqual">
      <formula>EO227</formula>
    </cfRule>
  </conditionalFormatting>
  <conditionalFormatting sqref="EN229">
    <cfRule type="cellIs" dxfId="9369" priority="11666" operator="notEqual">
      <formula>EO230</formula>
    </cfRule>
  </conditionalFormatting>
  <conditionalFormatting sqref="EN232">
    <cfRule type="cellIs" dxfId="9368" priority="11446" operator="notEqual">
      <formula>EO233</formula>
    </cfRule>
  </conditionalFormatting>
  <conditionalFormatting sqref="EN235">
    <cfRule type="cellIs" dxfId="9367" priority="11226" operator="notEqual">
      <formula>EO236</formula>
    </cfRule>
  </conditionalFormatting>
  <conditionalFormatting sqref="EN238">
    <cfRule type="cellIs" dxfId="9366" priority="11006" operator="notEqual">
      <formula>EO239</formula>
    </cfRule>
  </conditionalFormatting>
  <conditionalFormatting sqref="EN241">
    <cfRule type="cellIs" dxfId="9365" priority="10786" operator="notEqual">
      <formula>EO242</formula>
    </cfRule>
  </conditionalFormatting>
  <conditionalFormatting sqref="EN244">
    <cfRule type="cellIs" dxfId="9364" priority="10566" operator="notEqual">
      <formula>EO245</formula>
    </cfRule>
  </conditionalFormatting>
  <conditionalFormatting sqref="EN247">
    <cfRule type="cellIs" dxfId="9363" priority="10346" operator="notEqual">
      <formula>EO248</formula>
    </cfRule>
  </conditionalFormatting>
  <conditionalFormatting sqref="EN250">
    <cfRule type="cellIs" dxfId="9362" priority="10126" operator="notEqual">
      <formula>EO251</formula>
    </cfRule>
  </conditionalFormatting>
  <conditionalFormatting sqref="EN253">
    <cfRule type="cellIs" dxfId="9361" priority="9906" operator="notEqual">
      <formula>EO254</formula>
    </cfRule>
  </conditionalFormatting>
  <conditionalFormatting sqref="EN256">
    <cfRule type="cellIs" dxfId="9360" priority="9686" operator="notEqual">
      <formula>EO257</formula>
    </cfRule>
  </conditionalFormatting>
  <conditionalFormatting sqref="EN259">
    <cfRule type="cellIs" dxfId="9359" priority="9466" operator="notEqual">
      <formula>EO260</formula>
    </cfRule>
  </conditionalFormatting>
  <conditionalFormatting sqref="EN262">
    <cfRule type="cellIs" dxfId="9358" priority="9246" operator="notEqual">
      <formula>EO263</formula>
    </cfRule>
  </conditionalFormatting>
  <conditionalFormatting sqref="EN265">
    <cfRule type="cellIs" dxfId="9357" priority="9026" operator="notEqual">
      <formula>EO266</formula>
    </cfRule>
  </conditionalFormatting>
  <conditionalFormatting sqref="EN268">
    <cfRule type="cellIs" dxfId="9356" priority="8806" operator="notEqual">
      <formula>EO269</formula>
    </cfRule>
  </conditionalFormatting>
  <conditionalFormatting sqref="EN271">
    <cfRule type="cellIs" dxfId="9355" priority="8586" operator="notEqual">
      <formula>EO272</formula>
    </cfRule>
  </conditionalFormatting>
  <conditionalFormatting sqref="EN274">
    <cfRule type="cellIs" dxfId="9354" priority="1326" operator="notEqual">
      <formula>EO275</formula>
    </cfRule>
  </conditionalFormatting>
  <conditionalFormatting sqref="EN277">
    <cfRule type="cellIs" dxfId="9353" priority="8366" operator="notEqual">
      <formula>EO278</formula>
    </cfRule>
  </conditionalFormatting>
  <conditionalFormatting sqref="EN280">
    <cfRule type="cellIs" dxfId="9352" priority="8146" operator="notEqual">
      <formula>EO281</formula>
    </cfRule>
  </conditionalFormatting>
  <conditionalFormatting sqref="EN283">
    <cfRule type="cellIs" dxfId="9351" priority="7926" operator="notEqual">
      <formula>EO284</formula>
    </cfRule>
  </conditionalFormatting>
  <conditionalFormatting sqref="EN286">
    <cfRule type="cellIs" dxfId="9350" priority="7706" operator="notEqual">
      <formula>EO287</formula>
    </cfRule>
  </conditionalFormatting>
  <conditionalFormatting sqref="EN289">
    <cfRule type="cellIs" dxfId="9349" priority="7486" operator="notEqual">
      <formula>EO290</formula>
    </cfRule>
  </conditionalFormatting>
  <conditionalFormatting sqref="EN292">
    <cfRule type="cellIs" dxfId="9348" priority="261" operator="notEqual">
      <formula>EO293</formula>
    </cfRule>
  </conditionalFormatting>
  <conditionalFormatting sqref="EN295">
    <cfRule type="cellIs" dxfId="9347" priority="7266" operator="notEqual">
      <formula>EO296</formula>
    </cfRule>
  </conditionalFormatting>
  <conditionalFormatting sqref="EN298">
    <cfRule type="cellIs" dxfId="9346" priority="7046" operator="notEqual">
      <formula>EO299</formula>
    </cfRule>
  </conditionalFormatting>
  <conditionalFormatting sqref="EN301">
    <cfRule type="cellIs" dxfId="9345" priority="6826" operator="notEqual">
      <formula>EO302</formula>
    </cfRule>
  </conditionalFormatting>
  <conditionalFormatting sqref="EN304">
    <cfRule type="cellIs" dxfId="9344" priority="6606" operator="notEqual">
      <formula>EO305</formula>
    </cfRule>
  </conditionalFormatting>
  <conditionalFormatting sqref="EN307">
    <cfRule type="cellIs" dxfId="9343" priority="6386" operator="notEqual">
      <formula>EO308</formula>
    </cfRule>
  </conditionalFormatting>
  <conditionalFormatting sqref="EN310">
    <cfRule type="cellIs" dxfId="9342" priority="20006" operator="notEqual">
      <formula>EO311</formula>
    </cfRule>
  </conditionalFormatting>
  <conditionalFormatting sqref="EN313">
    <cfRule type="cellIs" dxfId="9341" priority="5946" operator="notEqual">
      <formula>EO314</formula>
    </cfRule>
  </conditionalFormatting>
  <conditionalFormatting sqref="EN316">
    <cfRule type="cellIs" dxfId="9340" priority="5726" operator="notEqual">
      <formula>EO317</formula>
    </cfRule>
  </conditionalFormatting>
  <conditionalFormatting sqref="EN319">
    <cfRule type="cellIs" dxfId="9339" priority="5506" operator="notEqual">
      <formula>EO320</formula>
    </cfRule>
  </conditionalFormatting>
  <conditionalFormatting sqref="EN322">
    <cfRule type="cellIs" dxfId="9338" priority="5286" operator="notEqual">
      <formula>EO323</formula>
    </cfRule>
  </conditionalFormatting>
  <conditionalFormatting sqref="EN325">
    <cfRule type="cellIs" dxfId="9337" priority="5066" operator="notEqual">
      <formula>EO326</formula>
    </cfRule>
  </conditionalFormatting>
  <conditionalFormatting sqref="EN328">
    <cfRule type="cellIs" dxfId="9336" priority="4846" operator="notEqual">
      <formula>EO329</formula>
    </cfRule>
  </conditionalFormatting>
  <conditionalFormatting sqref="EN331">
    <cfRule type="cellIs" dxfId="9335" priority="4626" operator="notEqual">
      <formula>EO332</formula>
    </cfRule>
  </conditionalFormatting>
  <conditionalFormatting sqref="EN334">
    <cfRule type="cellIs" dxfId="9334" priority="20" operator="notEqual">
      <formula>EO335</formula>
    </cfRule>
  </conditionalFormatting>
  <conditionalFormatting sqref="EN337">
    <cfRule type="cellIs" dxfId="9333" priority="4406" operator="notEqual">
      <formula>EO338</formula>
    </cfRule>
  </conditionalFormatting>
  <conditionalFormatting sqref="EN340">
    <cfRule type="cellIs" dxfId="9332" priority="4186" operator="notEqual">
      <formula>EO341</formula>
    </cfRule>
  </conditionalFormatting>
  <conditionalFormatting sqref="EN343">
    <cfRule type="cellIs" dxfId="9331" priority="6166" operator="notEqual">
      <formula>EO344</formula>
    </cfRule>
  </conditionalFormatting>
  <conditionalFormatting sqref="EN346">
    <cfRule type="cellIs" dxfId="9330" priority="3746" operator="notEqual">
      <formula>EO347</formula>
    </cfRule>
  </conditionalFormatting>
  <conditionalFormatting sqref="EN349">
    <cfRule type="cellIs" dxfId="9329" priority="3966" operator="notEqual">
      <formula>EO350</formula>
    </cfRule>
  </conditionalFormatting>
  <conditionalFormatting sqref="EN352">
    <cfRule type="cellIs" dxfId="9328" priority="3306" operator="notEqual">
      <formula>EO353</formula>
    </cfRule>
  </conditionalFormatting>
  <conditionalFormatting sqref="EN355">
    <cfRule type="cellIs" dxfId="9327" priority="3086" operator="notEqual">
      <formula>EO356</formula>
    </cfRule>
  </conditionalFormatting>
  <conditionalFormatting sqref="EN358">
    <cfRule type="cellIs" dxfId="9326" priority="2866" operator="notEqual">
      <formula>EO359</formula>
    </cfRule>
  </conditionalFormatting>
  <conditionalFormatting sqref="EN361">
    <cfRule type="cellIs" dxfId="9325" priority="19996" operator="notEqual">
      <formula>EO362</formula>
    </cfRule>
  </conditionalFormatting>
  <conditionalFormatting sqref="EN364">
    <cfRule type="cellIs" dxfId="9324" priority="19986" operator="notEqual">
      <formula>EO365</formula>
    </cfRule>
  </conditionalFormatting>
  <conditionalFormatting sqref="EN367">
    <cfRule type="cellIs" dxfId="9323" priority="19976" operator="notEqual">
      <formula>EO368</formula>
    </cfRule>
  </conditionalFormatting>
  <conditionalFormatting sqref="EN370">
    <cfRule type="cellIs" dxfId="9322" priority="20156" operator="notEqual">
      <formula>EO371</formula>
    </cfRule>
  </conditionalFormatting>
  <conditionalFormatting sqref="EO19">
    <cfRule type="cellIs" dxfId="9321" priority="20345" operator="notEqual">
      <formula>EO20</formula>
    </cfRule>
  </conditionalFormatting>
  <conditionalFormatting sqref="EO22">
    <cfRule type="cellIs" dxfId="9320" priority="20335" operator="notEqual">
      <formula>EO23</formula>
    </cfRule>
  </conditionalFormatting>
  <conditionalFormatting sqref="EO25">
    <cfRule type="cellIs" dxfId="9319" priority="20325" operator="notEqual">
      <formula>EO26</formula>
    </cfRule>
  </conditionalFormatting>
  <conditionalFormatting sqref="EO28">
    <cfRule type="cellIs" dxfId="9318" priority="20315" operator="notEqual">
      <formula>EO29</formula>
    </cfRule>
  </conditionalFormatting>
  <conditionalFormatting sqref="EO31">
    <cfRule type="cellIs" dxfId="9317" priority="20305" operator="notEqual">
      <formula>EO32</formula>
    </cfRule>
  </conditionalFormatting>
  <conditionalFormatting sqref="EO34">
    <cfRule type="cellIs" dxfId="9316" priority="20295" operator="notEqual">
      <formula>EO35</formula>
    </cfRule>
  </conditionalFormatting>
  <conditionalFormatting sqref="EO37">
    <cfRule type="cellIs" dxfId="9315" priority="20285" operator="notEqual">
      <formula>EO38</formula>
    </cfRule>
  </conditionalFormatting>
  <conditionalFormatting sqref="EO40">
    <cfRule type="cellIs" dxfId="9314" priority="20275" operator="notEqual">
      <formula>EO41</formula>
    </cfRule>
  </conditionalFormatting>
  <conditionalFormatting sqref="EO43">
    <cfRule type="cellIs" dxfId="9313" priority="20265" operator="notEqual">
      <formula>EO44</formula>
    </cfRule>
  </conditionalFormatting>
  <conditionalFormatting sqref="EO46">
    <cfRule type="cellIs" dxfId="9312" priority="20255" operator="notEqual">
      <formula>EO47</formula>
    </cfRule>
  </conditionalFormatting>
  <conditionalFormatting sqref="EO49">
    <cfRule type="cellIs" dxfId="9311" priority="20245" operator="notEqual">
      <formula>EO50</formula>
    </cfRule>
  </conditionalFormatting>
  <conditionalFormatting sqref="EO52">
    <cfRule type="cellIs" dxfId="9310" priority="20235" operator="notEqual">
      <formula>EO53</formula>
    </cfRule>
  </conditionalFormatting>
  <conditionalFormatting sqref="EO55">
    <cfRule type="cellIs" dxfId="9309" priority="20225" operator="notEqual">
      <formula>EO56</formula>
    </cfRule>
  </conditionalFormatting>
  <conditionalFormatting sqref="EO58">
    <cfRule type="cellIs" dxfId="9308" priority="20215" operator="notEqual">
      <formula>EO59</formula>
    </cfRule>
  </conditionalFormatting>
  <conditionalFormatting sqref="EO61">
    <cfRule type="cellIs" dxfId="9307" priority="20205" operator="notEqual">
      <formula>EO62</formula>
    </cfRule>
  </conditionalFormatting>
  <conditionalFormatting sqref="EO64">
    <cfRule type="cellIs" dxfId="9306" priority="20195" operator="notEqual">
      <formula>EO65</formula>
    </cfRule>
  </conditionalFormatting>
  <conditionalFormatting sqref="EO67">
    <cfRule type="cellIs" dxfId="9305" priority="20185" operator="notEqual">
      <formula>EO68</formula>
    </cfRule>
  </conditionalFormatting>
  <conditionalFormatting sqref="EO70">
    <cfRule type="cellIs" dxfId="9304" priority="20175" operator="notEqual">
      <formula>EO71</formula>
    </cfRule>
  </conditionalFormatting>
  <conditionalFormatting sqref="EO73">
    <cfRule type="cellIs" dxfId="9303" priority="20165" operator="notEqual">
      <formula>EO74</formula>
    </cfRule>
  </conditionalFormatting>
  <conditionalFormatting sqref="EO76">
    <cfRule type="cellIs" dxfId="9302" priority="20145" operator="notEqual">
      <formula>EO77</formula>
    </cfRule>
  </conditionalFormatting>
  <conditionalFormatting sqref="EO79">
    <cfRule type="cellIs" dxfId="9301" priority="20135" operator="notEqual">
      <formula>EO80</formula>
    </cfRule>
  </conditionalFormatting>
  <conditionalFormatting sqref="EO82">
    <cfRule type="cellIs" dxfId="9300" priority="20125" operator="notEqual">
      <formula>EO83</formula>
    </cfRule>
  </conditionalFormatting>
  <conditionalFormatting sqref="EO85">
    <cfRule type="cellIs" dxfId="9299" priority="20115" operator="notEqual">
      <formula>EO86</formula>
    </cfRule>
  </conditionalFormatting>
  <conditionalFormatting sqref="EO88">
    <cfRule type="cellIs" dxfId="9298" priority="20105" operator="notEqual">
      <formula>EO89</formula>
    </cfRule>
  </conditionalFormatting>
  <conditionalFormatting sqref="EO91">
    <cfRule type="cellIs" dxfId="9297" priority="20085" operator="notEqual">
      <formula>EO92</formula>
    </cfRule>
  </conditionalFormatting>
  <conditionalFormatting sqref="EO94">
    <cfRule type="cellIs" dxfId="9296" priority="679" operator="notEqual">
      <formula>EO95</formula>
    </cfRule>
  </conditionalFormatting>
  <conditionalFormatting sqref="EO97">
    <cfRule type="cellIs" dxfId="9295" priority="20095" operator="notEqual">
      <formula>EO98</formula>
    </cfRule>
  </conditionalFormatting>
  <conditionalFormatting sqref="EO100">
    <cfRule type="cellIs" dxfId="9294" priority="20075" operator="notEqual">
      <formula>EO101</formula>
    </cfRule>
  </conditionalFormatting>
  <conditionalFormatting sqref="EO103">
    <cfRule type="cellIs" dxfId="9293" priority="20065" operator="notEqual">
      <formula>EO104</formula>
    </cfRule>
  </conditionalFormatting>
  <conditionalFormatting sqref="EO106">
    <cfRule type="cellIs" dxfId="9292" priority="20055" operator="notEqual">
      <formula>EO107</formula>
    </cfRule>
  </conditionalFormatting>
  <conditionalFormatting sqref="EO109">
    <cfRule type="cellIs" dxfId="9291" priority="20045" operator="notEqual">
      <formula>EO110</formula>
    </cfRule>
  </conditionalFormatting>
  <conditionalFormatting sqref="EO112">
    <cfRule type="cellIs" dxfId="9290" priority="20035" operator="notEqual">
      <formula>EO113</formula>
    </cfRule>
  </conditionalFormatting>
  <conditionalFormatting sqref="EO115">
    <cfRule type="cellIs" dxfId="9289" priority="20025" operator="notEqual">
      <formula>EO116</formula>
    </cfRule>
  </conditionalFormatting>
  <conditionalFormatting sqref="EO118">
    <cfRule type="cellIs" dxfId="9288" priority="20015" operator="notEqual">
      <formula>EO119</formula>
    </cfRule>
  </conditionalFormatting>
  <conditionalFormatting sqref="EO121">
    <cfRule type="cellIs" dxfId="9287" priority="19365" operator="notEqual">
      <formula>EO122</formula>
    </cfRule>
  </conditionalFormatting>
  <conditionalFormatting sqref="EO124">
    <cfRule type="cellIs" dxfId="9286" priority="19145" operator="notEqual">
      <formula>EO125</formula>
    </cfRule>
  </conditionalFormatting>
  <conditionalFormatting sqref="EO127">
    <cfRule type="cellIs" dxfId="9285" priority="18925" operator="notEqual">
      <formula>EO128</formula>
    </cfRule>
  </conditionalFormatting>
  <conditionalFormatting sqref="EO130">
    <cfRule type="cellIs" dxfId="9284" priority="18705" operator="notEqual">
      <formula>EO131</formula>
    </cfRule>
  </conditionalFormatting>
  <conditionalFormatting sqref="EO133">
    <cfRule type="cellIs" dxfId="9283" priority="18485" operator="notEqual">
      <formula>EO134</formula>
    </cfRule>
  </conditionalFormatting>
  <conditionalFormatting sqref="EO136">
    <cfRule type="cellIs" dxfId="9282" priority="18265" operator="notEqual">
      <formula>EO137</formula>
    </cfRule>
  </conditionalFormatting>
  <conditionalFormatting sqref="EO139">
    <cfRule type="cellIs" dxfId="9281" priority="18045" operator="notEqual">
      <formula>EO140</formula>
    </cfRule>
  </conditionalFormatting>
  <conditionalFormatting sqref="EO142">
    <cfRule type="cellIs" dxfId="9280" priority="17825" operator="notEqual">
      <formula>EO143</formula>
    </cfRule>
  </conditionalFormatting>
  <conditionalFormatting sqref="EO145">
    <cfRule type="cellIs" dxfId="9279" priority="17605" operator="notEqual">
      <formula>EO146</formula>
    </cfRule>
  </conditionalFormatting>
  <conditionalFormatting sqref="EO148">
    <cfRule type="cellIs" dxfId="9278" priority="17385" operator="notEqual">
      <formula>EO149</formula>
    </cfRule>
  </conditionalFormatting>
  <conditionalFormatting sqref="EO151">
    <cfRule type="cellIs" dxfId="9277" priority="17165" operator="notEqual">
      <formula>EO152</formula>
    </cfRule>
  </conditionalFormatting>
  <conditionalFormatting sqref="EO154">
    <cfRule type="cellIs" dxfId="9276" priority="16945" operator="notEqual">
      <formula>EO155</formula>
    </cfRule>
  </conditionalFormatting>
  <conditionalFormatting sqref="EO157">
    <cfRule type="cellIs" dxfId="9275" priority="16725" operator="notEqual">
      <formula>EO158</formula>
    </cfRule>
  </conditionalFormatting>
  <conditionalFormatting sqref="EO160">
    <cfRule type="cellIs" dxfId="9274" priority="16505" operator="notEqual">
      <formula>EO161</formula>
    </cfRule>
  </conditionalFormatting>
  <conditionalFormatting sqref="EO163">
    <cfRule type="cellIs" dxfId="9273" priority="16285" operator="notEqual">
      <formula>EO164</formula>
    </cfRule>
  </conditionalFormatting>
  <conditionalFormatting sqref="EO166">
    <cfRule type="cellIs" dxfId="9272" priority="459" operator="notEqual">
      <formula>EO167</formula>
    </cfRule>
  </conditionalFormatting>
  <conditionalFormatting sqref="EO169">
    <cfRule type="cellIs" dxfId="9271" priority="16065" operator="notEqual">
      <formula>EO170</formula>
    </cfRule>
  </conditionalFormatting>
  <conditionalFormatting sqref="EO172">
    <cfRule type="cellIs" dxfId="9270" priority="15845" operator="notEqual">
      <formula>EO173</formula>
    </cfRule>
  </conditionalFormatting>
  <conditionalFormatting sqref="EO175">
    <cfRule type="cellIs" dxfId="9269" priority="15625" operator="notEqual">
      <formula>EO176</formula>
    </cfRule>
  </conditionalFormatting>
  <conditionalFormatting sqref="EO178">
    <cfRule type="cellIs" dxfId="9268" priority="15405" operator="notEqual">
      <formula>EO179</formula>
    </cfRule>
  </conditionalFormatting>
  <conditionalFormatting sqref="EO181">
    <cfRule type="cellIs" dxfId="9267" priority="15185" operator="notEqual">
      <formula>EO182</formula>
    </cfRule>
  </conditionalFormatting>
  <conditionalFormatting sqref="EO184">
    <cfRule type="cellIs" dxfId="9266" priority="14965" operator="notEqual">
      <formula>EO185</formula>
    </cfRule>
  </conditionalFormatting>
  <conditionalFormatting sqref="EO187">
    <cfRule type="cellIs" dxfId="9265" priority="14745" operator="notEqual">
      <formula>EO188</formula>
    </cfRule>
  </conditionalFormatting>
  <conditionalFormatting sqref="EO190">
    <cfRule type="cellIs" dxfId="9264" priority="14525" operator="notEqual">
      <formula>EO191</formula>
    </cfRule>
  </conditionalFormatting>
  <conditionalFormatting sqref="EO193">
    <cfRule type="cellIs" dxfId="9263" priority="14305" operator="notEqual">
      <formula>EO194</formula>
    </cfRule>
  </conditionalFormatting>
  <conditionalFormatting sqref="EO196">
    <cfRule type="cellIs" dxfId="9262" priority="14085" operator="notEqual">
      <formula>EO197</formula>
    </cfRule>
  </conditionalFormatting>
  <conditionalFormatting sqref="EO199">
    <cfRule type="cellIs" dxfId="9261" priority="13865" operator="notEqual">
      <formula>EO200</formula>
    </cfRule>
  </conditionalFormatting>
  <conditionalFormatting sqref="EO202">
    <cfRule type="cellIs" dxfId="9260" priority="13645" operator="notEqual">
      <formula>EO203</formula>
    </cfRule>
  </conditionalFormatting>
  <conditionalFormatting sqref="EO205">
    <cfRule type="cellIs" dxfId="9259" priority="13425" operator="notEqual">
      <formula>EO206</formula>
    </cfRule>
  </conditionalFormatting>
  <conditionalFormatting sqref="EO208">
    <cfRule type="cellIs" dxfId="9258" priority="13205" operator="notEqual">
      <formula>EO209</formula>
    </cfRule>
  </conditionalFormatting>
  <conditionalFormatting sqref="EO211">
    <cfRule type="cellIs" dxfId="9257" priority="12985" operator="notEqual">
      <formula>EO212</formula>
    </cfRule>
  </conditionalFormatting>
  <conditionalFormatting sqref="EO214">
    <cfRule type="cellIs" dxfId="9256" priority="12765" operator="notEqual">
      <formula>EO215</formula>
    </cfRule>
  </conditionalFormatting>
  <conditionalFormatting sqref="EO217">
    <cfRule type="cellIs" dxfId="9255" priority="12545" operator="notEqual">
      <formula>EO218</formula>
    </cfRule>
  </conditionalFormatting>
  <conditionalFormatting sqref="EO220">
    <cfRule type="cellIs" dxfId="9254" priority="12325" operator="notEqual">
      <formula>EO221</formula>
    </cfRule>
  </conditionalFormatting>
  <conditionalFormatting sqref="EO223">
    <cfRule type="cellIs" dxfId="9253" priority="12105" operator="notEqual">
      <formula>EO224</formula>
    </cfRule>
  </conditionalFormatting>
  <conditionalFormatting sqref="EO226">
    <cfRule type="cellIs" dxfId="9252" priority="11885" operator="notEqual">
      <formula>EO227</formula>
    </cfRule>
  </conditionalFormatting>
  <conditionalFormatting sqref="EO229">
    <cfRule type="cellIs" dxfId="9251" priority="11665" operator="notEqual">
      <formula>EO230</formula>
    </cfRule>
  </conditionalFormatting>
  <conditionalFormatting sqref="EO232">
    <cfRule type="cellIs" dxfId="9250" priority="11445" operator="notEqual">
      <formula>EO233</formula>
    </cfRule>
  </conditionalFormatting>
  <conditionalFormatting sqref="EO235">
    <cfRule type="cellIs" dxfId="9249" priority="11225" operator="notEqual">
      <formula>EO236</formula>
    </cfRule>
  </conditionalFormatting>
  <conditionalFormatting sqref="EO238">
    <cfRule type="cellIs" dxfId="9248" priority="11005" operator="notEqual">
      <formula>EO239</formula>
    </cfRule>
  </conditionalFormatting>
  <conditionalFormatting sqref="EO241">
    <cfRule type="cellIs" dxfId="9247" priority="10785" operator="notEqual">
      <formula>EO242</formula>
    </cfRule>
  </conditionalFormatting>
  <conditionalFormatting sqref="EO244">
    <cfRule type="cellIs" dxfId="9246" priority="10565" operator="notEqual">
      <formula>EO245</formula>
    </cfRule>
  </conditionalFormatting>
  <conditionalFormatting sqref="EO247">
    <cfRule type="cellIs" dxfId="9245" priority="10345" operator="notEqual">
      <formula>EO248</formula>
    </cfRule>
  </conditionalFormatting>
  <conditionalFormatting sqref="EO250">
    <cfRule type="cellIs" dxfId="9244" priority="10125" operator="notEqual">
      <formula>EO251</formula>
    </cfRule>
  </conditionalFormatting>
  <conditionalFormatting sqref="EO253">
    <cfRule type="cellIs" dxfId="9243" priority="9905" operator="notEqual">
      <formula>EO254</formula>
    </cfRule>
  </conditionalFormatting>
  <conditionalFormatting sqref="EO256">
    <cfRule type="cellIs" dxfId="9242" priority="9685" operator="notEqual">
      <formula>EO257</formula>
    </cfRule>
  </conditionalFormatting>
  <conditionalFormatting sqref="EO259">
    <cfRule type="cellIs" dxfId="9241" priority="9465" operator="notEqual">
      <formula>EO260</formula>
    </cfRule>
  </conditionalFormatting>
  <conditionalFormatting sqref="EO262">
    <cfRule type="cellIs" dxfId="9240" priority="9245" operator="notEqual">
      <formula>EO263</formula>
    </cfRule>
  </conditionalFormatting>
  <conditionalFormatting sqref="EO265">
    <cfRule type="cellIs" dxfId="9239" priority="9025" operator="notEqual">
      <formula>EO266</formula>
    </cfRule>
  </conditionalFormatting>
  <conditionalFormatting sqref="EO268">
    <cfRule type="cellIs" dxfId="9238" priority="8805" operator="notEqual">
      <formula>EO269</formula>
    </cfRule>
  </conditionalFormatting>
  <conditionalFormatting sqref="EO271">
    <cfRule type="cellIs" dxfId="9237" priority="8585" operator="notEqual">
      <formula>EO272</formula>
    </cfRule>
  </conditionalFormatting>
  <conditionalFormatting sqref="EO274">
    <cfRule type="cellIs" dxfId="9236" priority="1325" operator="notEqual">
      <formula>EO275</formula>
    </cfRule>
  </conditionalFormatting>
  <conditionalFormatting sqref="EO277">
    <cfRule type="cellIs" dxfId="9235" priority="8365" operator="notEqual">
      <formula>EO278</formula>
    </cfRule>
  </conditionalFormatting>
  <conditionalFormatting sqref="EO280">
    <cfRule type="cellIs" dxfId="9234" priority="8145" operator="notEqual">
      <formula>EO281</formula>
    </cfRule>
  </conditionalFormatting>
  <conditionalFormatting sqref="EO283">
    <cfRule type="cellIs" dxfId="9233" priority="7925" operator="notEqual">
      <formula>EO284</formula>
    </cfRule>
  </conditionalFormatting>
  <conditionalFormatting sqref="EO286">
    <cfRule type="cellIs" dxfId="9232" priority="7705" operator="notEqual">
      <formula>EO287</formula>
    </cfRule>
  </conditionalFormatting>
  <conditionalFormatting sqref="EO289">
    <cfRule type="cellIs" dxfId="9231" priority="7485" operator="notEqual">
      <formula>EO290</formula>
    </cfRule>
  </conditionalFormatting>
  <conditionalFormatting sqref="EO292">
    <cfRule type="cellIs" dxfId="9230" priority="260" operator="notEqual">
      <formula>EO293</formula>
    </cfRule>
  </conditionalFormatting>
  <conditionalFormatting sqref="EO295">
    <cfRule type="cellIs" dxfId="9229" priority="7265" operator="notEqual">
      <formula>EO296</formula>
    </cfRule>
  </conditionalFormatting>
  <conditionalFormatting sqref="EO298">
    <cfRule type="cellIs" dxfId="9228" priority="7045" operator="notEqual">
      <formula>EO299</formula>
    </cfRule>
  </conditionalFormatting>
  <conditionalFormatting sqref="EO301">
    <cfRule type="cellIs" dxfId="9227" priority="6825" operator="notEqual">
      <formula>EO302</formula>
    </cfRule>
  </conditionalFormatting>
  <conditionalFormatting sqref="EO304">
    <cfRule type="cellIs" dxfId="9226" priority="6605" operator="notEqual">
      <formula>EO305</formula>
    </cfRule>
  </conditionalFormatting>
  <conditionalFormatting sqref="EO307">
    <cfRule type="cellIs" dxfId="9225" priority="6385" operator="notEqual">
      <formula>EO308</formula>
    </cfRule>
  </conditionalFormatting>
  <conditionalFormatting sqref="EO310">
    <cfRule type="cellIs" dxfId="9224" priority="20005" operator="notEqual">
      <formula>EO311</formula>
    </cfRule>
  </conditionalFormatting>
  <conditionalFormatting sqref="EO313">
    <cfRule type="cellIs" dxfId="9223" priority="5945" operator="notEqual">
      <formula>EO314</formula>
    </cfRule>
  </conditionalFormatting>
  <conditionalFormatting sqref="EO316">
    <cfRule type="cellIs" dxfId="9222" priority="5725" operator="notEqual">
      <formula>EO317</formula>
    </cfRule>
  </conditionalFormatting>
  <conditionalFormatting sqref="EO319">
    <cfRule type="cellIs" dxfId="9221" priority="5505" operator="notEqual">
      <formula>EO320</formula>
    </cfRule>
  </conditionalFormatting>
  <conditionalFormatting sqref="EO322">
    <cfRule type="cellIs" dxfId="9220" priority="5285" operator="notEqual">
      <formula>EO323</formula>
    </cfRule>
  </conditionalFormatting>
  <conditionalFormatting sqref="EO325">
    <cfRule type="cellIs" dxfId="9219" priority="5065" operator="notEqual">
      <formula>EO326</formula>
    </cfRule>
  </conditionalFormatting>
  <conditionalFormatting sqref="EO328">
    <cfRule type="cellIs" dxfId="9218" priority="4845" operator="notEqual">
      <formula>EO329</formula>
    </cfRule>
  </conditionalFormatting>
  <conditionalFormatting sqref="EO331">
    <cfRule type="cellIs" dxfId="9217" priority="4625" operator="notEqual">
      <formula>EO332</formula>
    </cfRule>
  </conditionalFormatting>
  <conditionalFormatting sqref="EO334">
    <cfRule type="cellIs" dxfId="9216" priority="19" operator="notEqual">
      <formula>EO335</formula>
    </cfRule>
  </conditionalFormatting>
  <conditionalFormatting sqref="EO337">
    <cfRule type="cellIs" dxfId="9215" priority="4405" operator="notEqual">
      <formula>EO338</formula>
    </cfRule>
  </conditionalFormatting>
  <conditionalFormatting sqref="EO340">
    <cfRule type="cellIs" dxfId="9214" priority="4185" operator="notEqual">
      <formula>EO341</formula>
    </cfRule>
  </conditionalFormatting>
  <conditionalFormatting sqref="EO343">
    <cfRule type="cellIs" dxfId="9213" priority="6165" operator="notEqual">
      <formula>EO344</formula>
    </cfRule>
  </conditionalFormatting>
  <conditionalFormatting sqref="EO346">
    <cfRule type="cellIs" dxfId="9212" priority="3745" operator="notEqual">
      <formula>EO347</formula>
    </cfRule>
  </conditionalFormatting>
  <conditionalFormatting sqref="EO349">
    <cfRule type="cellIs" dxfId="9211" priority="3965" operator="notEqual">
      <formula>EO350</formula>
    </cfRule>
  </conditionalFormatting>
  <conditionalFormatting sqref="EO352">
    <cfRule type="cellIs" dxfId="9210" priority="3305" operator="notEqual">
      <formula>EO353</formula>
    </cfRule>
  </conditionalFormatting>
  <conditionalFormatting sqref="EO355">
    <cfRule type="cellIs" dxfId="9209" priority="3085" operator="notEqual">
      <formula>EO356</formula>
    </cfRule>
  </conditionalFormatting>
  <conditionalFormatting sqref="EO358">
    <cfRule type="cellIs" dxfId="9208" priority="2865" operator="notEqual">
      <formula>EO359</formula>
    </cfRule>
  </conditionalFormatting>
  <conditionalFormatting sqref="EO361">
    <cfRule type="cellIs" dxfId="9207" priority="19995" operator="notEqual">
      <formula>EO362</formula>
    </cfRule>
  </conditionalFormatting>
  <conditionalFormatting sqref="EO364">
    <cfRule type="cellIs" dxfId="9206" priority="19985" operator="notEqual">
      <formula>EO365</formula>
    </cfRule>
  </conditionalFormatting>
  <conditionalFormatting sqref="EO367">
    <cfRule type="cellIs" dxfId="9205" priority="19975" operator="notEqual">
      <formula>EO368</formula>
    </cfRule>
  </conditionalFormatting>
  <conditionalFormatting sqref="EO370">
    <cfRule type="cellIs" dxfId="9204" priority="20155" operator="notEqual">
      <formula>EO371</formula>
    </cfRule>
  </conditionalFormatting>
  <conditionalFormatting sqref="EP19">
    <cfRule type="cellIs" dxfId="9203" priority="20344" operator="notEqual">
      <formula>EO20</formula>
    </cfRule>
  </conditionalFormatting>
  <conditionalFormatting sqref="EP22">
    <cfRule type="cellIs" dxfId="9202" priority="20334" operator="notEqual">
      <formula>EO23</formula>
    </cfRule>
  </conditionalFormatting>
  <conditionalFormatting sqref="EP25">
    <cfRule type="cellIs" dxfId="9201" priority="20324" operator="notEqual">
      <formula>EO26</formula>
    </cfRule>
  </conditionalFormatting>
  <conditionalFormatting sqref="EP28">
    <cfRule type="cellIs" dxfId="9200" priority="20314" operator="notEqual">
      <formula>EO29</formula>
    </cfRule>
  </conditionalFormatting>
  <conditionalFormatting sqref="EP31">
    <cfRule type="cellIs" dxfId="9199" priority="20304" operator="notEqual">
      <formula>EO32</formula>
    </cfRule>
  </conditionalFormatting>
  <conditionalFormatting sqref="EP34">
    <cfRule type="cellIs" dxfId="9198" priority="20294" operator="notEqual">
      <formula>EO35</formula>
    </cfRule>
  </conditionalFormatting>
  <conditionalFormatting sqref="EP37">
    <cfRule type="cellIs" dxfId="9197" priority="20284" operator="notEqual">
      <formula>EO38</formula>
    </cfRule>
  </conditionalFormatting>
  <conditionalFormatting sqref="EP40">
    <cfRule type="cellIs" dxfId="9196" priority="20274" operator="notEqual">
      <formula>EO41</formula>
    </cfRule>
  </conditionalFormatting>
  <conditionalFormatting sqref="EP43">
    <cfRule type="cellIs" dxfId="9195" priority="20264" operator="notEqual">
      <formula>EO44</formula>
    </cfRule>
  </conditionalFormatting>
  <conditionalFormatting sqref="EP46">
    <cfRule type="cellIs" dxfId="9194" priority="20254" operator="notEqual">
      <formula>EO47</formula>
    </cfRule>
  </conditionalFormatting>
  <conditionalFormatting sqref="EP49">
    <cfRule type="cellIs" dxfId="9193" priority="20244" operator="notEqual">
      <formula>EO50</formula>
    </cfRule>
  </conditionalFormatting>
  <conditionalFormatting sqref="EP52">
    <cfRule type="cellIs" dxfId="9192" priority="20234" operator="notEqual">
      <formula>EO53</formula>
    </cfRule>
  </conditionalFormatting>
  <conditionalFormatting sqref="EP55">
    <cfRule type="cellIs" dxfId="9191" priority="20224" operator="notEqual">
      <formula>EO56</formula>
    </cfRule>
  </conditionalFormatting>
  <conditionalFormatting sqref="EP58">
    <cfRule type="cellIs" dxfId="9190" priority="20214" operator="notEqual">
      <formula>EO59</formula>
    </cfRule>
  </conditionalFormatting>
  <conditionalFormatting sqref="EP61">
    <cfRule type="cellIs" dxfId="9189" priority="20204" operator="notEqual">
      <formula>EO62</formula>
    </cfRule>
  </conditionalFormatting>
  <conditionalFormatting sqref="EP64">
    <cfRule type="cellIs" dxfId="9188" priority="20194" operator="notEqual">
      <formula>EO65</formula>
    </cfRule>
  </conditionalFormatting>
  <conditionalFormatting sqref="EP67">
    <cfRule type="cellIs" dxfId="9187" priority="20184" operator="notEqual">
      <formula>EO68</formula>
    </cfRule>
  </conditionalFormatting>
  <conditionalFormatting sqref="EP70">
    <cfRule type="cellIs" dxfId="9186" priority="20174" operator="notEqual">
      <formula>EO71</formula>
    </cfRule>
  </conditionalFormatting>
  <conditionalFormatting sqref="EP73">
    <cfRule type="cellIs" dxfId="9185" priority="20164" operator="notEqual">
      <formula>EO74</formula>
    </cfRule>
  </conditionalFormatting>
  <conditionalFormatting sqref="EP76">
    <cfRule type="cellIs" dxfId="9184" priority="20144" operator="notEqual">
      <formula>EO77</formula>
    </cfRule>
  </conditionalFormatting>
  <conditionalFormatting sqref="EP79">
    <cfRule type="cellIs" dxfId="9183" priority="20134" operator="notEqual">
      <formula>EO80</formula>
    </cfRule>
  </conditionalFormatting>
  <conditionalFormatting sqref="EP82">
    <cfRule type="cellIs" dxfId="9182" priority="20124" operator="notEqual">
      <formula>EO83</formula>
    </cfRule>
  </conditionalFormatting>
  <conditionalFormatting sqref="EP85">
    <cfRule type="cellIs" dxfId="9181" priority="20114" operator="notEqual">
      <formula>EO86</formula>
    </cfRule>
  </conditionalFormatting>
  <conditionalFormatting sqref="EP88">
    <cfRule type="cellIs" dxfId="9180" priority="20104" operator="notEqual">
      <formula>EO89</formula>
    </cfRule>
  </conditionalFormatting>
  <conditionalFormatting sqref="EP91">
    <cfRule type="cellIs" dxfId="9179" priority="20084" operator="notEqual">
      <formula>EO92</formula>
    </cfRule>
  </conditionalFormatting>
  <conditionalFormatting sqref="EP94">
    <cfRule type="cellIs" dxfId="9178" priority="678" operator="notEqual">
      <formula>EO95</formula>
    </cfRule>
  </conditionalFormatting>
  <conditionalFormatting sqref="EP97">
    <cfRule type="cellIs" dxfId="9177" priority="20094" operator="notEqual">
      <formula>EO98</formula>
    </cfRule>
  </conditionalFormatting>
  <conditionalFormatting sqref="EP100">
    <cfRule type="cellIs" dxfId="9176" priority="20074" operator="notEqual">
      <formula>EO101</formula>
    </cfRule>
  </conditionalFormatting>
  <conditionalFormatting sqref="EP103">
    <cfRule type="cellIs" dxfId="9175" priority="20064" operator="notEqual">
      <formula>EO104</formula>
    </cfRule>
  </conditionalFormatting>
  <conditionalFormatting sqref="EP106">
    <cfRule type="cellIs" dxfId="9174" priority="20054" operator="notEqual">
      <formula>EO107</formula>
    </cfRule>
  </conditionalFormatting>
  <conditionalFormatting sqref="EP109">
    <cfRule type="cellIs" dxfId="9173" priority="20044" operator="notEqual">
      <formula>EO110</formula>
    </cfRule>
  </conditionalFormatting>
  <conditionalFormatting sqref="EP112">
    <cfRule type="cellIs" dxfId="9172" priority="20034" operator="notEqual">
      <formula>EO113</formula>
    </cfRule>
  </conditionalFormatting>
  <conditionalFormatting sqref="EP115">
    <cfRule type="cellIs" dxfId="9171" priority="20024" operator="notEqual">
      <formula>EO116</formula>
    </cfRule>
  </conditionalFormatting>
  <conditionalFormatting sqref="EP118">
    <cfRule type="cellIs" dxfId="9170" priority="20014" operator="notEqual">
      <formula>EO119</formula>
    </cfRule>
  </conditionalFormatting>
  <conditionalFormatting sqref="EP121">
    <cfRule type="cellIs" dxfId="9169" priority="19364" operator="notEqual">
      <formula>EO122</formula>
    </cfRule>
  </conditionalFormatting>
  <conditionalFormatting sqref="EP124">
    <cfRule type="cellIs" dxfId="9168" priority="19144" operator="notEqual">
      <formula>EO125</formula>
    </cfRule>
  </conditionalFormatting>
  <conditionalFormatting sqref="EP127">
    <cfRule type="cellIs" dxfId="9167" priority="18924" operator="notEqual">
      <formula>EO128</formula>
    </cfRule>
  </conditionalFormatting>
  <conditionalFormatting sqref="EP130">
    <cfRule type="cellIs" dxfId="9166" priority="18704" operator="notEqual">
      <formula>EO131</formula>
    </cfRule>
  </conditionalFormatting>
  <conditionalFormatting sqref="EP133">
    <cfRule type="cellIs" dxfId="9165" priority="18484" operator="notEqual">
      <formula>EO134</formula>
    </cfRule>
  </conditionalFormatting>
  <conditionalFormatting sqref="EP136">
    <cfRule type="cellIs" dxfId="9164" priority="18264" operator="notEqual">
      <formula>EO137</formula>
    </cfRule>
  </conditionalFormatting>
  <conditionalFormatting sqref="EP139">
    <cfRule type="cellIs" dxfId="9163" priority="18044" operator="notEqual">
      <formula>EO140</formula>
    </cfRule>
  </conditionalFormatting>
  <conditionalFormatting sqref="EP142">
    <cfRule type="cellIs" dxfId="9162" priority="17824" operator="notEqual">
      <formula>EO143</formula>
    </cfRule>
  </conditionalFormatting>
  <conditionalFormatting sqref="EP145">
    <cfRule type="cellIs" dxfId="9161" priority="17604" operator="notEqual">
      <formula>EO146</formula>
    </cfRule>
  </conditionalFormatting>
  <conditionalFormatting sqref="EP148">
    <cfRule type="cellIs" dxfId="9160" priority="17384" operator="notEqual">
      <formula>EO149</formula>
    </cfRule>
  </conditionalFormatting>
  <conditionalFormatting sqref="EP151">
    <cfRule type="cellIs" dxfId="9159" priority="17164" operator="notEqual">
      <formula>EO152</formula>
    </cfRule>
  </conditionalFormatting>
  <conditionalFormatting sqref="EP154">
    <cfRule type="cellIs" dxfId="9158" priority="16944" operator="notEqual">
      <formula>EO155</formula>
    </cfRule>
  </conditionalFormatting>
  <conditionalFormatting sqref="EP157">
    <cfRule type="cellIs" dxfId="9157" priority="16724" operator="notEqual">
      <formula>EO158</formula>
    </cfRule>
  </conditionalFormatting>
  <conditionalFormatting sqref="EP160">
    <cfRule type="cellIs" dxfId="9156" priority="16504" operator="notEqual">
      <formula>EO161</formula>
    </cfRule>
  </conditionalFormatting>
  <conditionalFormatting sqref="EP163">
    <cfRule type="cellIs" dxfId="9155" priority="16284" operator="notEqual">
      <formula>EO164</formula>
    </cfRule>
  </conditionalFormatting>
  <conditionalFormatting sqref="EP166">
    <cfRule type="cellIs" dxfId="9154" priority="458" operator="notEqual">
      <formula>EO167</formula>
    </cfRule>
  </conditionalFormatting>
  <conditionalFormatting sqref="EP169">
    <cfRule type="cellIs" dxfId="9153" priority="16064" operator="notEqual">
      <formula>EO170</formula>
    </cfRule>
  </conditionalFormatting>
  <conditionalFormatting sqref="EP172">
    <cfRule type="cellIs" dxfId="9152" priority="15844" operator="notEqual">
      <formula>EO173</formula>
    </cfRule>
  </conditionalFormatting>
  <conditionalFormatting sqref="EP175">
    <cfRule type="cellIs" dxfId="9151" priority="15624" operator="notEqual">
      <formula>EO176</formula>
    </cfRule>
  </conditionalFormatting>
  <conditionalFormatting sqref="EP178">
    <cfRule type="cellIs" dxfId="9150" priority="15404" operator="notEqual">
      <formula>EO179</formula>
    </cfRule>
  </conditionalFormatting>
  <conditionalFormatting sqref="EP181">
    <cfRule type="cellIs" dxfId="9149" priority="15184" operator="notEqual">
      <formula>EO182</formula>
    </cfRule>
  </conditionalFormatting>
  <conditionalFormatting sqref="EP184">
    <cfRule type="cellIs" dxfId="9148" priority="14964" operator="notEqual">
      <formula>EO185</formula>
    </cfRule>
  </conditionalFormatting>
  <conditionalFormatting sqref="EP187">
    <cfRule type="cellIs" dxfId="9147" priority="14744" operator="notEqual">
      <formula>EO188</formula>
    </cfRule>
  </conditionalFormatting>
  <conditionalFormatting sqref="EP190">
    <cfRule type="cellIs" dxfId="9146" priority="14524" operator="notEqual">
      <formula>EO191</formula>
    </cfRule>
  </conditionalFormatting>
  <conditionalFormatting sqref="EP193">
    <cfRule type="cellIs" dxfId="9145" priority="14304" operator="notEqual">
      <formula>EO194</formula>
    </cfRule>
  </conditionalFormatting>
  <conditionalFormatting sqref="EP196">
    <cfRule type="cellIs" dxfId="9144" priority="14084" operator="notEqual">
      <formula>EO197</formula>
    </cfRule>
  </conditionalFormatting>
  <conditionalFormatting sqref="EP199">
    <cfRule type="cellIs" dxfId="9143" priority="13864" operator="notEqual">
      <formula>EO200</formula>
    </cfRule>
  </conditionalFormatting>
  <conditionalFormatting sqref="EP202">
    <cfRule type="cellIs" dxfId="9142" priority="13644" operator="notEqual">
      <formula>EO203</formula>
    </cfRule>
  </conditionalFormatting>
  <conditionalFormatting sqref="EP205">
    <cfRule type="cellIs" dxfId="9141" priority="13424" operator="notEqual">
      <formula>EO206</formula>
    </cfRule>
  </conditionalFormatting>
  <conditionalFormatting sqref="EP208">
    <cfRule type="cellIs" dxfId="9140" priority="13204" operator="notEqual">
      <formula>EO209</formula>
    </cfRule>
  </conditionalFormatting>
  <conditionalFormatting sqref="EP211">
    <cfRule type="cellIs" dxfId="9139" priority="12984" operator="notEqual">
      <formula>EO212</formula>
    </cfRule>
  </conditionalFormatting>
  <conditionalFormatting sqref="EP214">
    <cfRule type="cellIs" dxfId="9138" priority="12764" operator="notEqual">
      <formula>EO215</formula>
    </cfRule>
  </conditionalFormatting>
  <conditionalFormatting sqref="EP217">
    <cfRule type="cellIs" dxfId="9137" priority="12544" operator="notEqual">
      <formula>EO218</formula>
    </cfRule>
  </conditionalFormatting>
  <conditionalFormatting sqref="EP220">
    <cfRule type="cellIs" dxfId="9136" priority="12324" operator="notEqual">
      <formula>EO221</formula>
    </cfRule>
  </conditionalFormatting>
  <conditionalFormatting sqref="EP223">
    <cfRule type="cellIs" dxfId="9135" priority="12104" operator="notEqual">
      <formula>EO224</formula>
    </cfRule>
  </conditionalFormatting>
  <conditionalFormatting sqref="EP226">
    <cfRule type="cellIs" dxfId="9134" priority="11884" operator="notEqual">
      <formula>EO227</formula>
    </cfRule>
  </conditionalFormatting>
  <conditionalFormatting sqref="EP229">
    <cfRule type="cellIs" dxfId="9133" priority="11664" operator="notEqual">
      <formula>EO230</formula>
    </cfRule>
  </conditionalFormatting>
  <conditionalFormatting sqref="EP232">
    <cfRule type="cellIs" dxfId="9132" priority="11444" operator="notEqual">
      <formula>EO233</formula>
    </cfRule>
  </conditionalFormatting>
  <conditionalFormatting sqref="EP235">
    <cfRule type="cellIs" dxfId="9131" priority="11224" operator="notEqual">
      <formula>EO236</formula>
    </cfRule>
  </conditionalFormatting>
  <conditionalFormatting sqref="EP238">
    <cfRule type="cellIs" dxfId="9130" priority="11004" operator="notEqual">
      <formula>EO239</formula>
    </cfRule>
  </conditionalFormatting>
  <conditionalFormatting sqref="EP241">
    <cfRule type="cellIs" dxfId="9129" priority="10784" operator="notEqual">
      <formula>EO242</formula>
    </cfRule>
  </conditionalFormatting>
  <conditionalFormatting sqref="EP244">
    <cfRule type="cellIs" dxfId="9128" priority="10564" operator="notEqual">
      <formula>EO245</formula>
    </cfRule>
  </conditionalFormatting>
  <conditionalFormatting sqref="EP247">
    <cfRule type="cellIs" dxfId="9127" priority="10344" operator="notEqual">
      <formula>EO248</formula>
    </cfRule>
  </conditionalFormatting>
  <conditionalFormatting sqref="EP250">
    <cfRule type="cellIs" dxfId="9126" priority="10124" operator="notEqual">
      <formula>EO251</formula>
    </cfRule>
  </conditionalFormatting>
  <conditionalFormatting sqref="EP253">
    <cfRule type="cellIs" dxfId="9125" priority="9904" operator="notEqual">
      <formula>EO254</formula>
    </cfRule>
  </conditionalFormatting>
  <conditionalFormatting sqref="EP256">
    <cfRule type="cellIs" dxfId="9124" priority="9684" operator="notEqual">
      <formula>EO257</formula>
    </cfRule>
  </conditionalFormatting>
  <conditionalFormatting sqref="EP259">
    <cfRule type="cellIs" dxfId="9123" priority="9464" operator="notEqual">
      <formula>EO260</formula>
    </cfRule>
  </conditionalFormatting>
  <conditionalFormatting sqref="EP262">
    <cfRule type="cellIs" dxfId="9122" priority="9244" operator="notEqual">
      <formula>EO263</formula>
    </cfRule>
  </conditionalFormatting>
  <conditionalFormatting sqref="EP265">
    <cfRule type="cellIs" dxfId="9121" priority="9024" operator="notEqual">
      <formula>EO266</formula>
    </cfRule>
  </conditionalFormatting>
  <conditionalFormatting sqref="EP268">
    <cfRule type="cellIs" dxfId="9120" priority="8804" operator="notEqual">
      <formula>EO269</formula>
    </cfRule>
  </conditionalFormatting>
  <conditionalFormatting sqref="EP271">
    <cfRule type="cellIs" dxfId="9119" priority="8584" operator="notEqual">
      <formula>EO272</formula>
    </cfRule>
  </conditionalFormatting>
  <conditionalFormatting sqref="EP274">
    <cfRule type="cellIs" dxfId="9118" priority="1324" operator="notEqual">
      <formula>EO275</formula>
    </cfRule>
  </conditionalFormatting>
  <conditionalFormatting sqref="EP277">
    <cfRule type="cellIs" dxfId="9117" priority="8364" operator="notEqual">
      <formula>EO278</formula>
    </cfRule>
  </conditionalFormatting>
  <conditionalFormatting sqref="EP280">
    <cfRule type="cellIs" dxfId="9116" priority="8144" operator="notEqual">
      <formula>EO281</formula>
    </cfRule>
  </conditionalFormatting>
  <conditionalFormatting sqref="EP283">
    <cfRule type="cellIs" dxfId="9115" priority="7924" operator="notEqual">
      <formula>EO284</formula>
    </cfRule>
  </conditionalFormatting>
  <conditionalFormatting sqref="EP286">
    <cfRule type="cellIs" dxfId="9114" priority="7704" operator="notEqual">
      <formula>EO287</formula>
    </cfRule>
  </conditionalFormatting>
  <conditionalFormatting sqref="EP289">
    <cfRule type="cellIs" dxfId="9113" priority="7484" operator="notEqual">
      <formula>EO290</formula>
    </cfRule>
  </conditionalFormatting>
  <conditionalFormatting sqref="EP292">
    <cfRule type="cellIs" dxfId="9112" priority="259" operator="notEqual">
      <formula>EO293</formula>
    </cfRule>
  </conditionalFormatting>
  <conditionalFormatting sqref="EP295">
    <cfRule type="cellIs" dxfId="9111" priority="7264" operator="notEqual">
      <formula>EO296</formula>
    </cfRule>
  </conditionalFormatting>
  <conditionalFormatting sqref="EP298">
    <cfRule type="cellIs" dxfId="9110" priority="7044" operator="notEqual">
      <formula>EO299</formula>
    </cfRule>
  </conditionalFormatting>
  <conditionalFormatting sqref="EP301">
    <cfRule type="cellIs" dxfId="9109" priority="6824" operator="notEqual">
      <formula>EO302</formula>
    </cfRule>
  </conditionalFormatting>
  <conditionalFormatting sqref="EP304">
    <cfRule type="cellIs" dxfId="9108" priority="6604" operator="notEqual">
      <formula>EO305</formula>
    </cfRule>
  </conditionalFormatting>
  <conditionalFormatting sqref="EP307">
    <cfRule type="cellIs" dxfId="9107" priority="6384" operator="notEqual">
      <formula>EO308</formula>
    </cfRule>
  </conditionalFormatting>
  <conditionalFormatting sqref="EP310">
    <cfRule type="cellIs" dxfId="9106" priority="20004" operator="notEqual">
      <formula>EO311</formula>
    </cfRule>
  </conditionalFormatting>
  <conditionalFormatting sqref="EP313">
    <cfRule type="cellIs" dxfId="9105" priority="5944" operator="notEqual">
      <formula>EO314</formula>
    </cfRule>
  </conditionalFormatting>
  <conditionalFormatting sqref="EP316">
    <cfRule type="cellIs" dxfId="9104" priority="5724" operator="notEqual">
      <formula>EO317</formula>
    </cfRule>
  </conditionalFormatting>
  <conditionalFormatting sqref="EP319">
    <cfRule type="cellIs" dxfId="9103" priority="5504" operator="notEqual">
      <formula>EO320</formula>
    </cfRule>
  </conditionalFormatting>
  <conditionalFormatting sqref="EP322">
    <cfRule type="cellIs" dxfId="9102" priority="5284" operator="notEqual">
      <formula>EO323</formula>
    </cfRule>
  </conditionalFormatting>
  <conditionalFormatting sqref="EP325">
    <cfRule type="cellIs" dxfId="9101" priority="5064" operator="notEqual">
      <formula>EO326</formula>
    </cfRule>
  </conditionalFormatting>
  <conditionalFormatting sqref="EP328">
    <cfRule type="cellIs" dxfId="9100" priority="4844" operator="notEqual">
      <formula>EO329</formula>
    </cfRule>
  </conditionalFormatting>
  <conditionalFormatting sqref="EP331">
    <cfRule type="cellIs" dxfId="9099" priority="4624" operator="notEqual">
      <formula>EO332</formula>
    </cfRule>
  </conditionalFormatting>
  <conditionalFormatting sqref="EP334">
    <cfRule type="cellIs" dxfId="9098" priority="18" operator="notEqual">
      <formula>EO335</formula>
    </cfRule>
  </conditionalFormatting>
  <conditionalFormatting sqref="EP337">
    <cfRule type="cellIs" dxfId="9097" priority="4404" operator="notEqual">
      <formula>EO338</formula>
    </cfRule>
  </conditionalFormatting>
  <conditionalFormatting sqref="EP340">
    <cfRule type="cellIs" dxfId="9096" priority="4184" operator="notEqual">
      <formula>EO341</formula>
    </cfRule>
  </conditionalFormatting>
  <conditionalFormatting sqref="EP343">
    <cfRule type="cellIs" dxfId="9095" priority="6164" operator="notEqual">
      <formula>EO344</formula>
    </cfRule>
  </conditionalFormatting>
  <conditionalFormatting sqref="EP346">
    <cfRule type="cellIs" dxfId="9094" priority="3744" operator="notEqual">
      <formula>EO347</formula>
    </cfRule>
  </conditionalFormatting>
  <conditionalFormatting sqref="EP349">
    <cfRule type="cellIs" dxfId="9093" priority="3964" operator="notEqual">
      <formula>EO350</formula>
    </cfRule>
  </conditionalFormatting>
  <conditionalFormatting sqref="EP352">
    <cfRule type="cellIs" dxfId="9092" priority="3304" operator="notEqual">
      <formula>EO353</formula>
    </cfRule>
  </conditionalFormatting>
  <conditionalFormatting sqref="EP355">
    <cfRule type="cellIs" dxfId="9091" priority="3084" operator="notEqual">
      <formula>EO356</formula>
    </cfRule>
  </conditionalFormatting>
  <conditionalFormatting sqref="EP358">
    <cfRule type="cellIs" dxfId="9090" priority="2864" operator="notEqual">
      <formula>EO359</formula>
    </cfRule>
  </conditionalFormatting>
  <conditionalFormatting sqref="EP361">
    <cfRule type="cellIs" dxfId="9089" priority="19994" operator="notEqual">
      <formula>EO362</formula>
    </cfRule>
  </conditionalFormatting>
  <conditionalFormatting sqref="EP364">
    <cfRule type="cellIs" dxfId="9088" priority="19984" operator="notEqual">
      <formula>EO365</formula>
    </cfRule>
  </conditionalFormatting>
  <conditionalFormatting sqref="EP367">
    <cfRule type="cellIs" dxfId="9087" priority="19974" operator="notEqual">
      <formula>EO368</formula>
    </cfRule>
  </conditionalFormatting>
  <conditionalFormatting sqref="EP370">
    <cfRule type="cellIs" dxfId="9086" priority="20154" operator="notEqual">
      <formula>EO371</formula>
    </cfRule>
  </conditionalFormatting>
  <conditionalFormatting sqref="EQ19">
    <cfRule type="cellIs" dxfId="9085" priority="20343" operator="notEqual">
      <formula>EO20</formula>
    </cfRule>
  </conditionalFormatting>
  <conditionalFormatting sqref="EQ22">
    <cfRule type="cellIs" dxfId="9084" priority="20333" operator="notEqual">
      <formula>EO23</formula>
    </cfRule>
  </conditionalFormatting>
  <conditionalFormatting sqref="EQ25">
    <cfRule type="cellIs" dxfId="9083" priority="20323" operator="notEqual">
      <formula>EO26</formula>
    </cfRule>
  </conditionalFormatting>
  <conditionalFormatting sqref="EQ28">
    <cfRule type="cellIs" dxfId="9082" priority="20313" operator="notEqual">
      <formula>EO29</formula>
    </cfRule>
  </conditionalFormatting>
  <conditionalFormatting sqref="EQ31">
    <cfRule type="cellIs" dxfId="9081" priority="20303" operator="notEqual">
      <formula>EO32</formula>
    </cfRule>
  </conditionalFormatting>
  <conditionalFormatting sqref="EQ34">
    <cfRule type="cellIs" dxfId="9080" priority="20293" operator="notEqual">
      <formula>EO35</formula>
    </cfRule>
  </conditionalFormatting>
  <conditionalFormatting sqref="EQ37">
    <cfRule type="cellIs" dxfId="9079" priority="20283" operator="notEqual">
      <formula>EO38</formula>
    </cfRule>
  </conditionalFormatting>
  <conditionalFormatting sqref="EQ40">
    <cfRule type="cellIs" dxfId="9078" priority="20273" operator="notEqual">
      <formula>EO41</formula>
    </cfRule>
  </conditionalFormatting>
  <conditionalFormatting sqref="EQ43">
    <cfRule type="cellIs" dxfId="9077" priority="20263" operator="notEqual">
      <formula>EO44</formula>
    </cfRule>
  </conditionalFormatting>
  <conditionalFormatting sqref="EQ46">
    <cfRule type="cellIs" dxfId="9076" priority="20253" operator="notEqual">
      <formula>EO47</formula>
    </cfRule>
  </conditionalFormatting>
  <conditionalFormatting sqref="EQ49">
    <cfRule type="cellIs" dxfId="9075" priority="20243" operator="notEqual">
      <formula>EO50</formula>
    </cfRule>
  </conditionalFormatting>
  <conditionalFormatting sqref="EQ52">
    <cfRule type="cellIs" dxfId="9074" priority="20233" operator="notEqual">
      <formula>EO53</formula>
    </cfRule>
  </conditionalFormatting>
  <conditionalFormatting sqref="EQ55">
    <cfRule type="cellIs" dxfId="9073" priority="20223" operator="notEqual">
      <formula>EO56</formula>
    </cfRule>
  </conditionalFormatting>
  <conditionalFormatting sqref="EQ58">
    <cfRule type="cellIs" dxfId="9072" priority="20213" operator="notEqual">
      <formula>EO59</formula>
    </cfRule>
  </conditionalFormatting>
  <conditionalFormatting sqref="EQ61">
    <cfRule type="cellIs" dxfId="9071" priority="20203" operator="notEqual">
      <formula>EO62</formula>
    </cfRule>
  </conditionalFormatting>
  <conditionalFormatting sqref="EQ64">
    <cfRule type="cellIs" dxfId="9070" priority="20193" operator="notEqual">
      <formula>EO65</formula>
    </cfRule>
  </conditionalFormatting>
  <conditionalFormatting sqref="EQ67">
    <cfRule type="cellIs" dxfId="9069" priority="20183" operator="notEqual">
      <formula>EO68</formula>
    </cfRule>
  </conditionalFormatting>
  <conditionalFormatting sqref="EQ70">
    <cfRule type="cellIs" dxfId="9068" priority="20173" operator="notEqual">
      <formula>EO71</formula>
    </cfRule>
  </conditionalFormatting>
  <conditionalFormatting sqref="EQ73">
    <cfRule type="cellIs" dxfId="9067" priority="20163" operator="notEqual">
      <formula>EO74</formula>
    </cfRule>
  </conditionalFormatting>
  <conditionalFormatting sqref="EQ76">
    <cfRule type="cellIs" dxfId="9066" priority="20143" operator="notEqual">
      <formula>EO77</formula>
    </cfRule>
  </conditionalFormatting>
  <conditionalFormatting sqref="EQ79">
    <cfRule type="cellIs" dxfId="9065" priority="20133" operator="notEqual">
      <formula>EO80</formula>
    </cfRule>
  </conditionalFormatting>
  <conditionalFormatting sqref="EQ82">
    <cfRule type="cellIs" dxfId="9064" priority="20123" operator="notEqual">
      <formula>EO83</formula>
    </cfRule>
  </conditionalFormatting>
  <conditionalFormatting sqref="EQ85">
    <cfRule type="cellIs" dxfId="9063" priority="20113" operator="notEqual">
      <formula>EO86</formula>
    </cfRule>
  </conditionalFormatting>
  <conditionalFormatting sqref="EQ88">
    <cfRule type="cellIs" dxfId="9062" priority="20103" operator="notEqual">
      <formula>EO89</formula>
    </cfRule>
  </conditionalFormatting>
  <conditionalFormatting sqref="EQ91">
    <cfRule type="cellIs" dxfId="9061" priority="20083" operator="notEqual">
      <formula>EO92</formula>
    </cfRule>
  </conditionalFormatting>
  <conditionalFormatting sqref="EQ94">
    <cfRule type="cellIs" dxfId="9060" priority="677" operator="notEqual">
      <formula>EO95</formula>
    </cfRule>
  </conditionalFormatting>
  <conditionalFormatting sqref="EQ97">
    <cfRule type="cellIs" dxfId="9059" priority="20093" operator="notEqual">
      <formula>EO98</formula>
    </cfRule>
  </conditionalFormatting>
  <conditionalFormatting sqref="EQ100">
    <cfRule type="cellIs" dxfId="9058" priority="20073" operator="notEqual">
      <formula>EO101</formula>
    </cfRule>
  </conditionalFormatting>
  <conditionalFormatting sqref="EQ103">
    <cfRule type="cellIs" dxfId="9057" priority="20063" operator="notEqual">
      <formula>EO104</formula>
    </cfRule>
  </conditionalFormatting>
  <conditionalFormatting sqref="EQ106">
    <cfRule type="cellIs" dxfId="9056" priority="20053" operator="notEqual">
      <formula>EO107</formula>
    </cfRule>
  </conditionalFormatting>
  <conditionalFormatting sqref="EQ109">
    <cfRule type="cellIs" dxfId="9055" priority="20043" operator="notEqual">
      <formula>EO110</formula>
    </cfRule>
  </conditionalFormatting>
  <conditionalFormatting sqref="EQ112">
    <cfRule type="cellIs" dxfId="9054" priority="20033" operator="notEqual">
      <formula>EO113</formula>
    </cfRule>
  </conditionalFormatting>
  <conditionalFormatting sqref="EQ115">
    <cfRule type="cellIs" dxfId="9053" priority="20023" operator="notEqual">
      <formula>EO116</formula>
    </cfRule>
  </conditionalFormatting>
  <conditionalFormatting sqref="EQ118">
    <cfRule type="cellIs" dxfId="9052" priority="20013" operator="notEqual">
      <formula>EO119</formula>
    </cfRule>
  </conditionalFormatting>
  <conditionalFormatting sqref="EQ121">
    <cfRule type="cellIs" dxfId="9051" priority="19363" operator="notEqual">
      <formula>EO122</formula>
    </cfRule>
  </conditionalFormatting>
  <conditionalFormatting sqref="EQ124">
    <cfRule type="cellIs" dxfId="9050" priority="19143" operator="notEqual">
      <formula>EO125</formula>
    </cfRule>
  </conditionalFormatting>
  <conditionalFormatting sqref="EQ127">
    <cfRule type="cellIs" dxfId="9049" priority="18923" operator="notEqual">
      <formula>EO128</formula>
    </cfRule>
  </conditionalFormatting>
  <conditionalFormatting sqref="EQ130">
    <cfRule type="cellIs" dxfId="9048" priority="18703" operator="notEqual">
      <formula>EO131</formula>
    </cfRule>
  </conditionalFormatting>
  <conditionalFormatting sqref="EQ133">
    <cfRule type="cellIs" dxfId="9047" priority="18483" operator="notEqual">
      <formula>EO134</formula>
    </cfRule>
  </conditionalFormatting>
  <conditionalFormatting sqref="EQ136">
    <cfRule type="cellIs" dxfId="9046" priority="18263" operator="notEqual">
      <formula>EO137</formula>
    </cfRule>
  </conditionalFormatting>
  <conditionalFormatting sqref="EQ139">
    <cfRule type="cellIs" dxfId="9045" priority="18043" operator="notEqual">
      <formula>EO140</formula>
    </cfRule>
  </conditionalFormatting>
  <conditionalFormatting sqref="EQ142">
    <cfRule type="cellIs" dxfId="9044" priority="17823" operator="notEqual">
      <formula>EO143</formula>
    </cfRule>
  </conditionalFormatting>
  <conditionalFormatting sqref="EQ145">
    <cfRule type="cellIs" dxfId="9043" priority="17603" operator="notEqual">
      <formula>EO146</formula>
    </cfRule>
  </conditionalFormatting>
  <conditionalFormatting sqref="EQ148">
    <cfRule type="cellIs" dxfId="9042" priority="17383" operator="notEqual">
      <formula>EO149</formula>
    </cfRule>
  </conditionalFormatting>
  <conditionalFormatting sqref="EQ151">
    <cfRule type="cellIs" dxfId="9041" priority="17163" operator="notEqual">
      <formula>EO152</formula>
    </cfRule>
  </conditionalFormatting>
  <conditionalFormatting sqref="EQ154">
    <cfRule type="cellIs" dxfId="9040" priority="16943" operator="notEqual">
      <formula>EO155</formula>
    </cfRule>
  </conditionalFormatting>
  <conditionalFormatting sqref="EQ157">
    <cfRule type="cellIs" dxfId="9039" priority="16723" operator="notEqual">
      <formula>EO158</formula>
    </cfRule>
  </conditionalFormatting>
  <conditionalFormatting sqref="EQ160">
    <cfRule type="cellIs" dxfId="9038" priority="16503" operator="notEqual">
      <formula>EO161</formula>
    </cfRule>
  </conditionalFormatting>
  <conditionalFormatting sqref="EQ163">
    <cfRule type="cellIs" dxfId="9037" priority="16283" operator="notEqual">
      <formula>EO164</formula>
    </cfRule>
  </conditionalFormatting>
  <conditionalFormatting sqref="EQ166">
    <cfRule type="cellIs" dxfId="9036" priority="457" operator="notEqual">
      <formula>EO167</formula>
    </cfRule>
  </conditionalFormatting>
  <conditionalFormatting sqref="EQ169">
    <cfRule type="cellIs" dxfId="9035" priority="16063" operator="notEqual">
      <formula>EO170</formula>
    </cfRule>
  </conditionalFormatting>
  <conditionalFormatting sqref="EQ172">
    <cfRule type="cellIs" dxfId="9034" priority="15843" operator="notEqual">
      <formula>EO173</formula>
    </cfRule>
  </conditionalFormatting>
  <conditionalFormatting sqref="EQ175">
    <cfRule type="cellIs" dxfId="9033" priority="15623" operator="notEqual">
      <formula>EO176</formula>
    </cfRule>
  </conditionalFormatting>
  <conditionalFormatting sqref="EQ178">
    <cfRule type="cellIs" dxfId="9032" priority="15403" operator="notEqual">
      <formula>EO179</formula>
    </cfRule>
  </conditionalFormatting>
  <conditionalFormatting sqref="EQ181">
    <cfRule type="cellIs" dxfId="9031" priority="15183" operator="notEqual">
      <formula>EO182</formula>
    </cfRule>
  </conditionalFormatting>
  <conditionalFormatting sqref="EQ184">
    <cfRule type="cellIs" dxfId="9030" priority="14963" operator="notEqual">
      <formula>EO185</formula>
    </cfRule>
  </conditionalFormatting>
  <conditionalFormatting sqref="EQ187">
    <cfRule type="cellIs" dxfId="9029" priority="14743" operator="notEqual">
      <formula>EO188</formula>
    </cfRule>
  </conditionalFormatting>
  <conditionalFormatting sqref="EQ190">
    <cfRule type="cellIs" dxfId="9028" priority="14523" operator="notEqual">
      <formula>EO191</formula>
    </cfRule>
  </conditionalFormatting>
  <conditionalFormatting sqref="EQ193">
    <cfRule type="cellIs" dxfId="9027" priority="14303" operator="notEqual">
      <formula>EO194</formula>
    </cfRule>
  </conditionalFormatting>
  <conditionalFormatting sqref="EQ196">
    <cfRule type="cellIs" dxfId="9026" priority="14083" operator="notEqual">
      <formula>EO197</formula>
    </cfRule>
  </conditionalFormatting>
  <conditionalFormatting sqref="EQ199">
    <cfRule type="cellIs" dxfId="9025" priority="13863" operator="notEqual">
      <formula>EO200</formula>
    </cfRule>
  </conditionalFormatting>
  <conditionalFormatting sqref="EQ202">
    <cfRule type="cellIs" dxfId="9024" priority="13643" operator="notEqual">
      <formula>EO203</formula>
    </cfRule>
  </conditionalFormatting>
  <conditionalFormatting sqref="EQ205">
    <cfRule type="cellIs" dxfId="9023" priority="13423" operator="notEqual">
      <formula>EO206</formula>
    </cfRule>
  </conditionalFormatting>
  <conditionalFormatting sqref="EQ208">
    <cfRule type="cellIs" dxfId="9022" priority="13203" operator="notEqual">
      <formula>EO209</formula>
    </cfRule>
  </conditionalFormatting>
  <conditionalFormatting sqref="EQ211">
    <cfRule type="cellIs" dxfId="9021" priority="12983" operator="notEqual">
      <formula>EO212</formula>
    </cfRule>
  </conditionalFormatting>
  <conditionalFormatting sqref="EQ214">
    <cfRule type="cellIs" dxfId="9020" priority="12763" operator="notEqual">
      <formula>EO215</formula>
    </cfRule>
  </conditionalFormatting>
  <conditionalFormatting sqref="EQ217">
    <cfRule type="cellIs" dxfId="9019" priority="12543" operator="notEqual">
      <formula>EO218</formula>
    </cfRule>
  </conditionalFormatting>
  <conditionalFormatting sqref="EQ220">
    <cfRule type="cellIs" dxfId="9018" priority="12323" operator="notEqual">
      <formula>EO221</formula>
    </cfRule>
  </conditionalFormatting>
  <conditionalFormatting sqref="EQ223">
    <cfRule type="cellIs" dxfId="9017" priority="12103" operator="notEqual">
      <formula>EO224</formula>
    </cfRule>
  </conditionalFormatting>
  <conditionalFormatting sqref="EQ226">
    <cfRule type="cellIs" dxfId="9016" priority="11883" operator="notEqual">
      <formula>EO227</formula>
    </cfRule>
  </conditionalFormatting>
  <conditionalFormatting sqref="EQ229">
    <cfRule type="cellIs" dxfId="9015" priority="11663" operator="notEqual">
      <formula>EO230</formula>
    </cfRule>
  </conditionalFormatting>
  <conditionalFormatting sqref="EQ232">
    <cfRule type="cellIs" dxfId="9014" priority="11443" operator="notEqual">
      <formula>EO233</formula>
    </cfRule>
  </conditionalFormatting>
  <conditionalFormatting sqref="EQ235">
    <cfRule type="cellIs" dxfId="9013" priority="11223" operator="notEqual">
      <formula>EO236</formula>
    </cfRule>
  </conditionalFormatting>
  <conditionalFormatting sqref="EQ238">
    <cfRule type="cellIs" dxfId="9012" priority="11003" operator="notEqual">
      <formula>EO239</formula>
    </cfRule>
  </conditionalFormatting>
  <conditionalFormatting sqref="EQ241">
    <cfRule type="cellIs" dxfId="9011" priority="10783" operator="notEqual">
      <formula>EO242</formula>
    </cfRule>
  </conditionalFormatting>
  <conditionalFormatting sqref="EQ244">
    <cfRule type="cellIs" dxfId="9010" priority="10563" operator="notEqual">
      <formula>EO245</formula>
    </cfRule>
  </conditionalFormatting>
  <conditionalFormatting sqref="EQ247">
    <cfRule type="cellIs" dxfId="9009" priority="10343" operator="notEqual">
      <formula>EO248</formula>
    </cfRule>
  </conditionalFormatting>
  <conditionalFormatting sqref="EQ250">
    <cfRule type="cellIs" dxfId="9008" priority="10123" operator="notEqual">
      <formula>EO251</formula>
    </cfRule>
  </conditionalFormatting>
  <conditionalFormatting sqref="EQ253">
    <cfRule type="cellIs" dxfId="9007" priority="9903" operator="notEqual">
      <formula>EO254</formula>
    </cfRule>
  </conditionalFormatting>
  <conditionalFormatting sqref="EQ256">
    <cfRule type="cellIs" dxfId="9006" priority="9683" operator="notEqual">
      <formula>EO257</formula>
    </cfRule>
  </conditionalFormatting>
  <conditionalFormatting sqref="EQ259">
    <cfRule type="cellIs" dxfId="9005" priority="9463" operator="notEqual">
      <formula>EO260</formula>
    </cfRule>
  </conditionalFormatting>
  <conditionalFormatting sqref="EQ262">
    <cfRule type="cellIs" dxfId="9004" priority="9243" operator="notEqual">
      <formula>EO263</formula>
    </cfRule>
  </conditionalFormatting>
  <conditionalFormatting sqref="EQ265">
    <cfRule type="cellIs" dxfId="9003" priority="9023" operator="notEqual">
      <formula>EO266</formula>
    </cfRule>
  </conditionalFormatting>
  <conditionalFormatting sqref="EQ268">
    <cfRule type="cellIs" dxfId="9002" priority="8803" operator="notEqual">
      <formula>EO269</formula>
    </cfRule>
  </conditionalFormatting>
  <conditionalFormatting sqref="EQ271">
    <cfRule type="cellIs" dxfId="9001" priority="8583" operator="notEqual">
      <formula>EO272</formula>
    </cfRule>
  </conditionalFormatting>
  <conditionalFormatting sqref="EQ274">
    <cfRule type="cellIs" dxfId="9000" priority="1323" operator="notEqual">
      <formula>EO275</formula>
    </cfRule>
  </conditionalFormatting>
  <conditionalFormatting sqref="EQ277">
    <cfRule type="cellIs" dxfId="8999" priority="8363" operator="notEqual">
      <formula>EO278</formula>
    </cfRule>
  </conditionalFormatting>
  <conditionalFormatting sqref="EQ280">
    <cfRule type="cellIs" dxfId="8998" priority="8143" operator="notEqual">
      <formula>EO281</formula>
    </cfRule>
  </conditionalFormatting>
  <conditionalFormatting sqref="EQ283">
    <cfRule type="cellIs" dxfId="8997" priority="7923" operator="notEqual">
      <formula>EO284</formula>
    </cfRule>
  </conditionalFormatting>
  <conditionalFormatting sqref="EQ286">
    <cfRule type="cellIs" dxfId="8996" priority="7703" operator="notEqual">
      <formula>EO287</formula>
    </cfRule>
  </conditionalFormatting>
  <conditionalFormatting sqref="EQ289">
    <cfRule type="cellIs" dxfId="8995" priority="7483" operator="notEqual">
      <formula>EO290</formula>
    </cfRule>
  </conditionalFormatting>
  <conditionalFormatting sqref="EQ292">
    <cfRule type="cellIs" dxfId="8994" priority="258" operator="notEqual">
      <formula>EO293</formula>
    </cfRule>
  </conditionalFormatting>
  <conditionalFormatting sqref="EQ295">
    <cfRule type="cellIs" dxfId="8993" priority="7263" operator="notEqual">
      <formula>EO296</formula>
    </cfRule>
  </conditionalFormatting>
  <conditionalFormatting sqref="EQ298">
    <cfRule type="cellIs" dxfId="8992" priority="7043" operator="notEqual">
      <formula>EO299</formula>
    </cfRule>
  </conditionalFormatting>
  <conditionalFormatting sqref="EQ301">
    <cfRule type="cellIs" dxfId="8991" priority="6823" operator="notEqual">
      <formula>EO302</formula>
    </cfRule>
  </conditionalFormatting>
  <conditionalFormatting sqref="EQ304">
    <cfRule type="cellIs" dxfId="8990" priority="6603" operator="notEqual">
      <formula>EO305</formula>
    </cfRule>
  </conditionalFormatting>
  <conditionalFormatting sqref="EQ307">
    <cfRule type="cellIs" dxfId="8989" priority="6383" operator="notEqual">
      <formula>EO308</formula>
    </cfRule>
  </conditionalFormatting>
  <conditionalFormatting sqref="EQ310">
    <cfRule type="cellIs" dxfId="8988" priority="20003" operator="notEqual">
      <formula>EO311</formula>
    </cfRule>
  </conditionalFormatting>
  <conditionalFormatting sqref="EQ313">
    <cfRule type="cellIs" dxfId="8987" priority="5943" operator="notEqual">
      <formula>EO314</formula>
    </cfRule>
  </conditionalFormatting>
  <conditionalFormatting sqref="EQ316">
    <cfRule type="cellIs" dxfId="8986" priority="5723" operator="notEqual">
      <formula>EO317</formula>
    </cfRule>
  </conditionalFormatting>
  <conditionalFormatting sqref="EQ319">
    <cfRule type="cellIs" dxfId="8985" priority="5503" operator="notEqual">
      <formula>EO320</formula>
    </cfRule>
  </conditionalFormatting>
  <conditionalFormatting sqref="EQ322">
    <cfRule type="cellIs" dxfId="8984" priority="5283" operator="notEqual">
      <formula>EO323</formula>
    </cfRule>
  </conditionalFormatting>
  <conditionalFormatting sqref="EQ325">
    <cfRule type="cellIs" dxfId="8983" priority="5063" operator="notEqual">
      <formula>EO326</formula>
    </cfRule>
  </conditionalFormatting>
  <conditionalFormatting sqref="EQ328">
    <cfRule type="cellIs" dxfId="8982" priority="4843" operator="notEqual">
      <formula>EO329</formula>
    </cfRule>
  </conditionalFormatting>
  <conditionalFormatting sqref="EQ331">
    <cfRule type="cellIs" dxfId="8981" priority="4623" operator="notEqual">
      <formula>EO332</formula>
    </cfRule>
  </conditionalFormatting>
  <conditionalFormatting sqref="EQ334">
    <cfRule type="cellIs" dxfId="8980" priority="17" operator="notEqual">
      <formula>EO335</formula>
    </cfRule>
  </conditionalFormatting>
  <conditionalFormatting sqref="EQ337">
    <cfRule type="cellIs" dxfId="8979" priority="4403" operator="notEqual">
      <formula>EO338</formula>
    </cfRule>
  </conditionalFormatting>
  <conditionalFormatting sqref="EQ340">
    <cfRule type="cellIs" dxfId="8978" priority="4183" operator="notEqual">
      <formula>EO341</formula>
    </cfRule>
  </conditionalFormatting>
  <conditionalFormatting sqref="EQ343">
    <cfRule type="cellIs" dxfId="8977" priority="6163" operator="notEqual">
      <formula>EO344</formula>
    </cfRule>
  </conditionalFormatting>
  <conditionalFormatting sqref="EQ346">
    <cfRule type="cellIs" dxfId="8976" priority="3743" operator="notEqual">
      <formula>EO347</formula>
    </cfRule>
  </conditionalFormatting>
  <conditionalFormatting sqref="EQ349">
    <cfRule type="cellIs" dxfId="8975" priority="3963" operator="notEqual">
      <formula>EO350</formula>
    </cfRule>
  </conditionalFormatting>
  <conditionalFormatting sqref="EQ352">
    <cfRule type="cellIs" dxfId="8974" priority="3303" operator="notEqual">
      <formula>EO353</formula>
    </cfRule>
  </conditionalFormatting>
  <conditionalFormatting sqref="EQ355">
    <cfRule type="cellIs" dxfId="8973" priority="3083" operator="notEqual">
      <formula>EO356</formula>
    </cfRule>
  </conditionalFormatting>
  <conditionalFormatting sqref="EQ358">
    <cfRule type="cellIs" dxfId="8972" priority="2863" operator="notEqual">
      <formula>EO359</formula>
    </cfRule>
  </conditionalFormatting>
  <conditionalFormatting sqref="EQ361">
    <cfRule type="cellIs" dxfId="8971" priority="19993" operator="notEqual">
      <formula>EO362</formula>
    </cfRule>
  </conditionalFormatting>
  <conditionalFormatting sqref="EQ364">
    <cfRule type="cellIs" dxfId="8970" priority="19983" operator="notEqual">
      <formula>EO365</formula>
    </cfRule>
  </conditionalFormatting>
  <conditionalFormatting sqref="EQ367">
    <cfRule type="cellIs" dxfId="8969" priority="19973" operator="notEqual">
      <formula>EO368</formula>
    </cfRule>
  </conditionalFormatting>
  <conditionalFormatting sqref="EQ370">
    <cfRule type="cellIs" dxfId="8968" priority="20153" operator="notEqual">
      <formula>EO371</formula>
    </cfRule>
  </conditionalFormatting>
  <conditionalFormatting sqref="ER19">
    <cfRule type="cellIs" dxfId="8967" priority="20342" operator="notEqual">
      <formula>EO20</formula>
    </cfRule>
  </conditionalFormatting>
  <conditionalFormatting sqref="ER22">
    <cfRule type="cellIs" dxfId="8966" priority="20332" operator="notEqual">
      <formula>EO23</formula>
    </cfRule>
  </conditionalFormatting>
  <conditionalFormatting sqref="ER25">
    <cfRule type="cellIs" dxfId="8965" priority="20322" operator="notEqual">
      <formula>EO26</formula>
    </cfRule>
  </conditionalFormatting>
  <conditionalFormatting sqref="ER28">
    <cfRule type="cellIs" dxfId="8964" priority="20312" operator="notEqual">
      <formula>EO29</formula>
    </cfRule>
  </conditionalFormatting>
  <conditionalFormatting sqref="ER31">
    <cfRule type="cellIs" dxfId="8963" priority="20302" operator="notEqual">
      <formula>EO32</formula>
    </cfRule>
  </conditionalFormatting>
  <conditionalFormatting sqref="ER34">
    <cfRule type="cellIs" dxfId="8962" priority="20292" operator="notEqual">
      <formula>EO35</formula>
    </cfRule>
  </conditionalFormatting>
  <conditionalFormatting sqref="ER37">
    <cfRule type="cellIs" dxfId="8961" priority="20282" operator="notEqual">
      <formula>EO38</formula>
    </cfRule>
  </conditionalFormatting>
  <conditionalFormatting sqref="ER40">
    <cfRule type="cellIs" dxfId="8960" priority="20272" operator="notEqual">
      <formula>EO41</formula>
    </cfRule>
  </conditionalFormatting>
  <conditionalFormatting sqref="ER43">
    <cfRule type="cellIs" dxfId="8959" priority="20262" operator="notEqual">
      <formula>EO44</formula>
    </cfRule>
  </conditionalFormatting>
  <conditionalFormatting sqref="ER46">
    <cfRule type="cellIs" dxfId="8958" priority="20252" operator="notEqual">
      <formula>EO47</formula>
    </cfRule>
  </conditionalFormatting>
  <conditionalFormatting sqref="ER49">
    <cfRule type="cellIs" dxfId="8957" priority="20242" operator="notEqual">
      <formula>EO50</formula>
    </cfRule>
  </conditionalFormatting>
  <conditionalFormatting sqref="ER52">
    <cfRule type="cellIs" dxfId="8956" priority="20232" operator="notEqual">
      <formula>EO53</formula>
    </cfRule>
  </conditionalFormatting>
  <conditionalFormatting sqref="ER55">
    <cfRule type="cellIs" dxfId="8955" priority="20222" operator="notEqual">
      <formula>EO56</formula>
    </cfRule>
  </conditionalFormatting>
  <conditionalFormatting sqref="ER58">
    <cfRule type="cellIs" dxfId="8954" priority="20212" operator="notEqual">
      <formula>EO59</formula>
    </cfRule>
  </conditionalFormatting>
  <conditionalFormatting sqref="ER61">
    <cfRule type="cellIs" dxfId="8953" priority="20202" operator="notEqual">
      <formula>EO62</formula>
    </cfRule>
  </conditionalFormatting>
  <conditionalFormatting sqref="ER64">
    <cfRule type="cellIs" dxfId="8952" priority="20192" operator="notEqual">
      <formula>EO65</formula>
    </cfRule>
  </conditionalFormatting>
  <conditionalFormatting sqref="ER67">
    <cfRule type="cellIs" dxfId="8951" priority="20182" operator="notEqual">
      <formula>EO68</formula>
    </cfRule>
  </conditionalFormatting>
  <conditionalFormatting sqref="ER70">
    <cfRule type="cellIs" dxfId="8950" priority="20172" operator="notEqual">
      <formula>EO71</formula>
    </cfRule>
  </conditionalFormatting>
  <conditionalFormatting sqref="ER73">
    <cfRule type="cellIs" dxfId="8949" priority="20162" operator="notEqual">
      <formula>EO74</formula>
    </cfRule>
  </conditionalFormatting>
  <conditionalFormatting sqref="ER76">
    <cfRule type="cellIs" dxfId="8948" priority="20142" operator="notEqual">
      <formula>EO77</formula>
    </cfRule>
  </conditionalFormatting>
  <conditionalFormatting sqref="ER79">
    <cfRule type="cellIs" dxfId="8947" priority="20132" operator="notEqual">
      <formula>EO80</formula>
    </cfRule>
  </conditionalFormatting>
  <conditionalFormatting sqref="ER82">
    <cfRule type="cellIs" dxfId="8946" priority="20122" operator="notEqual">
      <formula>EO83</formula>
    </cfRule>
  </conditionalFormatting>
  <conditionalFormatting sqref="ER85">
    <cfRule type="cellIs" dxfId="8945" priority="20112" operator="notEqual">
      <formula>EO86</formula>
    </cfRule>
  </conditionalFormatting>
  <conditionalFormatting sqref="ER88">
    <cfRule type="cellIs" dxfId="8944" priority="20102" operator="notEqual">
      <formula>EO89</formula>
    </cfRule>
  </conditionalFormatting>
  <conditionalFormatting sqref="ER91">
    <cfRule type="cellIs" dxfId="8943" priority="20082" operator="notEqual">
      <formula>EO92</formula>
    </cfRule>
  </conditionalFormatting>
  <conditionalFormatting sqref="ER94">
    <cfRule type="cellIs" dxfId="8942" priority="676" operator="notEqual">
      <formula>EO95</formula>
    </cfRule>
  </conditionalFormatting>
  <conditionalFormatting sqref="ER97">
    <cfRule type="cellIs" dxfId="8941" priority="20092" operator="notEqual">
      <formula>EO98</formula>
    </cfRule>
  </conditionalFormatting>
  <conditionalFormatting sqref="ER100">
    <cfRule type="cellIs" dxfId="8940" priority="20072" operator="notEqual">
      <formula>EO101</formula>
    </cfRule>
  </conditionalFormatting>
  <conditionalFormatting sqref="ER103">
    <cfRule type="cellIs" dxfId="8939" priority="20062" operator="notEqual">
      <formula>EO104</formula>
    </cfRule>
  </conditionalFormatting>
  <conditionalFormatting sqref="ER106">
    <cfRule type="cellIs" dxfId="8938" priority="20052" operator="notEqual">
      <formula>EO107</formula>
    </cfRule>
  </conditionalFormatting>
  <conditionalFormatting sqref="ER109">
    <cfRule type="cellIs" dxfId="8937" priority="20042" operator="notEqual">
      <formula>EO110</formula>
    </cfRule>
  </conditionalFormatting>
  <conditionalFormatting sqref="ER112">
    <cfRule type="cellIs" dxfId="8936" priority="20032" operator="notEqual">
      <formula>EO113</formula>
    </cfRule>
  </conditionalFormatting>
  <conditionalFormatting sqref="ER115">
    <cfRule type="cellIs" dxfId="8935" priority="20022" operator="notEqual">
      <formula>EO116</formula>
    </cfRule>
  </conditionalFormatting>
  <conditionalFormatting sqref="ER118">
    <cfRule type="cellIs" dxfId="8934" priority="20012" operator="notEqual">
      <formula>EO119</formula>
    </cfRule>
  </conditionalFormatting>
  <conditionalFormatting sqref="ER121">
    <cfRule type="cellIs" dxfId="8933" priority="19362" operator="notEqual">
      <formula>EO122</formula>
    </cfRule>
  </conditionalFormatting>
  <conditionalFormatting sqref="ER124">
    <cfRule type="cellIs" dxfId="8932" priority="19142" operator="notEqual">
      <formula>EO125</formula>
    </cfRule>
  </conditionalFormatting>
  <conditionalFormatting sqref="ER127">
    <cfRule type="cellIs" dxfId="8931" priority="18922" operator="notEqual">
      <formula>EO128</formula>
    </cfRule>
  </conditionalFormatting>
  <conditionalFormatting sqref="ER130">
    <cfRule type="cellIs" dxfId="8930" priority="18702" operator="notEqual">
      <formula>EO131</formula>
    </cfRule>
  </conditionalFormatting>
  <conditionalFormatting sqref="ER133">
    <cfRule type="cellIs" dxfId="8929" priority="18482" operator="notEqual">
      <formula>EO134</formula>
    </cfRule>
  </conditionalFormatting>
  <conditionalFormatting sqref="ER136">
    <cfRule type="cellIs" dxfId="8928" priority="18262" operator="notEqual">
      <formula>EO137</formula>
    </cfRule>
  </conditionalFormatting>
  <conditionalFormatting sqref="ER139">
    <cfRule type="cellIs" dxfId="8927" priority="18042" operator="notEqual">
      <formula>EO140</formula>
    </cfRule>
  </conditionalFormatting>
  <conditionalFormatting sqref="ER142">
    <cfRule type="cellIs" dxfId="8926" priority="17822" operator="notEqual">
      <formula>EO143</formula>
    </cfRule>
  </conditionalFormatting>
  <conditionalFormatting sqref="ER145">
    <cfRule type="cellIs" dxfId="8925" priority="17602" operator="notEqual">
      <formula>EO146</formula>
    </cfRule>
  </conditionalFormatting>
  <conditionalFormatting sqref="ER148">
    <cfRule type="cellIs" dxfId="8924" priority="17382" operator="notEqual">
      <formula>EO149</formula>
    </cfRule>
  </conditionalFormatting>
  <conditionalFormatting sqref="ER151">
    <cfRule type="cellIs" dxfId="8923" priority="17162" operator="notEqual">
      <formula>EO152</formula>
    </cfRule>
  </conditionalFormatting>
  <conditionalFormatting sqref="ER154">
    <cfRule type="cellIs" dxfId="8922" priority="16942" operator="notEqual">
      <formula>EO155</formula>
    </cfRule>
  </conditionalFormatting>
  <conditionalFormatting sqref="ER157">
    <cfRule type="cellIs" dxfId="8921" priority="16722" operator="notEqual">
      <formula>EO158</formula>
    </cfRule>
  </conditionalFormatting>
  <conditionalFormatting sqref="ER160">
    <cfRule type="cellIs" dxfId="8920" priority="16502" operator="notEqual">
      <formula>EO161</formula>
    </cfRule>
  </conditionalFormatting>
  <conditionalFormatting sqref="ER163">
    <cfRule type="cellIs" dxfId="8919" priority="16282" operator="notEqual">
      <formula>EO164</formula>
    </cfRule>
  </conditionalFormatting>
  <conditionalFormatting sqref="ER166">
    <cfRule type="cellIs" dxfId="8918" priority="456" operator="notEqual">
      <formula>EO167</formula>
    </cfRule>
  </conditionalFormatting>
  <conditionalFormatting sqref="ER169">
    <cfRule type="cellIs" dxfId="8917" priority="16062" operator="notEqual">
      <formula>EO170</formula>
    </cfRule>
  </conditionalFormatting>
  <conditionalFormatting sqref="ER172">
    <cfRule type="cellIs" dxfId="8916" priority="15842" operator="notEqual">
      <formula>EO173</formula>
    </cfRule>
  </conditionalFormatting>
  <conditionalFormatting sqref="ER175">
    <cfRule type="cellIs" dxfId="8915" priority="15622" operator="notEqual">
      <formula>EO176</formula>
    </cfRule>
  </conditionalFormatting>
  <conditionalFormatting sqref="ER178">
    <cfRule type="cellIs" dxfId="8914" priority="15402" operator="notEqual">
      <formula>EO179</formula>
    </cfRule>
  </conditionalFormatting>
  <conditionalFormatting sqref="ER181">
    <cfRule type="cellIs" dxfId="8913" priority="15182" operator="notEqual">
      <formula>EO182</formula>
    </cfRule>
  </conditionalFormatting>
  <conditionalFormatting sqref="ER184">
    <cfRule type="cellIs" dxfId="8912" priority="14962" operator="notEqual">
      <formula>EO185</formula>
    </cfRule>
  </conditionalFormatting>
  <conditionalFormatting sqref="ER187">
    <cfRule type="cellIs" dxfId="8911" priority="14742" operator="notEqual">
      <formula>EO188</formula>
    </cfRule>
  </conditionalFormatting>
  <conditionalFormatting sqref="ER190">
    <cfRule type="cellIs" dxfId="8910" priority="14522" operator="notEqual">
      <formula>EO191</formula>
    </cfRule>
  </conditionalFormatting>
  <conditionalFormatting sqref="ER193">
    <cfRule type="cellIs" dxfId="8909" priority="14302" operator="notEqual">
      <formula>EO194</formula>
    </cfRule>
  </conditionalFormatting>
  <conditionalFormatting sqref="ER196">
    <cfRule type="cellIs" dxfId="8908" priority="14082" operator="notEqual">
      <formula>EO197</formula>
    </cfRule>
  </conditionalFormatting>
  <conditionalFormatting sqref="ER199">
    <cfRule type="cellIs" dxfId="8907" priority="13862" operator="notEqual">
      <formula>EO200</formula>
    </cfRule>
  </conditionalFormatting>
  <conditionalFormatting sqref="ER202">
    <cfRule type="cellIs" dxfId="8906" priority="13642" operator="notEqual">
      <formula>EO203</formula>
    </cfRule>
  </conditionalFormatting>
  <conditionalFormatting sqref="ER205">
    <cfRule type="cellIs" dxfId="8905" priority="13422" operator="notEqual">
      <formula>EO206</formula>
    </cfRule>
  </conditionalFormatting>
  <conditionalFormatting sqref="ER208">
    <cfRule type="cellIs" dxfId="8904" priority="13202" operator="notEqual">
      <formula>EO209</formula>
    </cfRule>
  </conditionalFormatting>
  <conditionalFormatting sqref="ER211">
    <cfRule type="cellIs" dxfId="8903" priority="12982" operator="notEqual">
      <formula>EO212</formula>
    </cfRule>
  </conditionalFormatting>
  <conditionalFormatting sqref="ER214">
    <cfRule type="cellIs" dxfId="8902" priority="12762" operator="notEqual">
      <formula>EO215</formula>
    </cfRule>
  </conditionalFormatting>
  <conditionalFormatting sqref="ER217">
    <cfRule type="cellIs" dxfId="8901" priority="12542" operator="notEqual">
      <formula>EO218</formula>
    </cfRule>
  </conditionalFormatting>
  <conditionalFormatting sqref="ER220">
    <cfRule type="cellIs" dxfId="8900" priority="12322" operator="notEqual">
      <formula>EO221</formula>
    </cfRule>
  </conditionalFormatting>
  <conditionalFormatting sqref="ER223">
    <cfRule type="cellIs" dxfId="8899" priority="12102" operator="notEqual">
      <formula>EO224</formula>
    </cfRule>
  </conditionalFormatting>
  <conditionalFormatting sqref="ER226">
    <cfRule type="cellIs" dxfId="8898" priority="11882" operator="notEqual">
      <formula>EO227</formula>
    </cfRule>
  </conditionalFormatting>
  <conditionalFormatting sqref="ER229">
    <cfRule type="cellIs" dxfId="8897" priority="11662" operator="notEqual">
      <formula>EO230</formula>
    </cfRule>
  </conditionalFormatting>
  <conditionalFormatting sqref="ER232">
    <cfRule type="cellIs" dxfId="8896" priority="11442" operator="notEqual">
      <formula>EO233</formula>
    </cfRule>
  </conditionalFormatting>
  <conditionalFormatting sqref="ER235">
    <cfRule type="cellIs" dxfId="8895" priority="11222" operator="notEqual">
      <formula>EO236</formula>
    </cfRule>
  </conditionalFormatting>
  <conditionalFormatting sqref="ER238">
    <cfRule type="cellIs" dxfId="8894" priority="11002" operator="notEqual">
      <formula>EO239</formula>
    </cfRule>
  </conditionalFormatting>
  <conditionalFormatting sqref="ER241">
    <cfRule type="cellIs" dxfId="8893" priority="10782" operator="notEqual">
      <formula>EO242</formula>
    </cfRule>
  </conditionalFormatting>
  <conditionalFormatting sqref="ER244">
    <cfRule type="cellIs" dxfId="8892" priority="10562" operator="notEqual">
      <formula>EO245</formula>
    </cfRule>
  </conditionalFormatting>
  <conditionalFormatting sqref="ER247">
    <cfRule type="cellIs" dxfId="8891" priority="10342" operator="notEqual">
      <formula>EO248</formula>
    </cfRule>
  </conditionalFormatting>
  <conditionalFormatting sqref="ER250">
    <cfRule type="cellIs" dxfId="8890" priority="10122" operator="notEqual">
      <formula>EO251</formula>
    </cfRule>
  </conditionalFormatting>
  <conditionalFormatting sqref="ER253">
    <cfRule type="cellIs" dxfId="8889" priority="9902" operator="notEqual">
      <formula>EO254</formula>
    </cfRule>
  </conditionalFormatting>
  <conditionalFormatting sqref="ER256">
    <cfRule type="cellIs" dxfId="8888" priority="9682" operator="notEqual">
      <formula>EO257</formula>
    </cfRule>
  </conditionalFormatting>
  <conditionalFormatting sqref="ER259">
    <cfRule type="cellIs" dxfId="8887" priority="9462" operator="notEqual">
      <formula>EO260</formula>
    </cfRule>
  </conditionalFormatting>
  <conditionalFormatting sqref="ER262">
    <cfRule type="cellIs" dxfId="8886" priority="9242" operator="notEqual">
      <formula>EO263</formula>
    </cfRule>
  </conditionalFormatting>
  <conditionalFormatting sqref="ER265">
    <cfRule type="cellIs" dxfId="8885" priority="9022" operator="notEqual">
      <formula>EO266</formula>
    </cfRule>
  </conditionalFormatting>
  <conditionalFormatting sqref="ER268">
    <cfRule type="cellIs" dxfId="8884" priority="8802" operator="notEqual">
      <formula>EO269</formula>
    </cfRule>
  </conditionalFormatting>
  <conditionalFormatting sqref="ER271">
    <cfRule type="cellIs" dxfId="8883" priority="8582" operator="notEqual">
      <formula>EO272</formula>
    </cfRule>
  </conditionalFormatting>
  <conditionalFormatting sqref="ER274">
    <cfRule type="cellIs" dxfId="8882" priority="1322" operator="notEqual">
      <formula>EO275</formula>
    </cfRule>
  </conditionalFormatting>
  <conditionalFormatting sqref="ER277">
    <cfRule type="cellIs" dxfId="8881" priority="8362" operator="notEqual">
      <formula>EO278</formula>
    </cfRule>
  </conditionalFormatting>
  <conditionalFormatting sqref="ER280">
    <cfRule type="cellIs" dxfId="8880" priority="8142" operator="notEqual">
      <formula>EO281</formula>
    </cfRule>
  </conditionalFormatting>
  <conditionalFormatting sqref="ER283">
    <cfRule type="cellIs" dxfId="8879" priority="7922" operator="notEqual">
      <formula>EO284</formula>
    </cfRule>
  </conditionalFormatting>
  <conditionalFormatting sqref="ER286">
    <cfRule type="cellIs" dxfId="8878" priority="7702" operator="notEqual">
      <formula>EO287</formula>
    </cfRule>
  </conditionalFormatting>
  <conditionalFormatting sqref="ER289">
    <cfRule type="cellIs" dxfId="8877" priority="7482" operator="notEqual">
      <formula>EO290</formula>
    </cfRule>
  </conditionalFormatting>
  <conditionalFormatting sqref="ER292">
    <cfRule type="cellIs" dxfId="8876" priority="257" operator="notEqual">
      <formula>EO293</formula>
    </cfRule>
  </conditionalFormatting>
  <conditionalFormatting sqref="ER295">
    <cfRule type="cellIs" dxfId="8875" priority="7262" operator="notEqual">
      <formula>EO296</formula>
    </cfRule>
  </conditionalFormatting>
  <conditionalFormatting sqref="ER298">
    <cfRule type="cellIs" dxfId="8874" priority="7042" operator="notEqual">
      <formula>EO299</formula>
    </cfRule>
  </conditionalFormatting>
  <conditionalFormatting sqref="ER301">
    <cfRule type="cellIs" dxfId="8873" priority="6822" operator="notEqual">
      <formula>EO302</formula>
    </cfRule>
  </conditionalFormatting>
  <conditionalFormatting sqref="ER304">
    <cfRule type="cellIs" dxfId="8872" priority="6602" operator="notEqual">
      <formula>EO305</formula>
    </cfRule>
  </conditionalFormatting>
  <conditionalFormatting sqref="ER307">
    <cfRule type="cellIs" dxfId="8871" priority="6382" operator="notEqual">
      <formula>EO308</formula>
    </cfRule>
  </conditionalFormatting>
  <conditionalFormatting sqref="ER310">
    <cfRule type="cellIs" dxfId="8870" priority="20002" operator="notEqual">
      <formula>EO311</formula>
    </cfRule>
  </conditionalFormatting>
  <conditionalFormatting sqref="ER313">
    <cfRule type="cellIs" dxfId="8869" priority="5942" operator="notEqual">
      <formula>EO314</formula>
    </cfRule>
  </conditionalFormatting>
  <conditionalFormatting sqref="ER316">
    <cfRule type="cellIs" dxfId="8868" priority="5722" operator="notEqual">
      <formula>EO317</formula>
    </cfRule>
  </conditionalFormatting>
  <conditionalFormatting sqref="ER319">
    <cfRule type="cellIs" dxfId="8867" priority="5502" operator="notEqual">
      <formula>EO320</formula>
    </cfRule>
  </conditionalFormatting>
  <conditionalFormatting sqref="ER322">
    <cfRule type="cellIs" dxfId="8866" priority="5282" operator="notEqual">
      <formula>EO323</formula>
    </cfRule>
  </conditionalFormatting>
  <conditionalFormatting sqref="ER325">
    <cfRule type="cellIs" dxfId="8865" priority="5062" operator="notEqual">
      <formula>EO326</formula>
    </cfRule>
  </conditionalFormatting>
  <conditionalFormatting sqref="ER328">
    <cfRule type="cellIs" dxfId="8864" priority="4842" operator="notEqual">
      <formula>EO329</formula>
    </cfRule>
  </conditionalFormatting>
  <conditionalFormatting sqref="ER331">
    <cfRule type="cellIs" dxfId="8863" priority="4622" operator="notEqual">
      <formula>EO332</formula>
    </cfRule>
  </conditionalFormatting>
  <conditionalFormatting sqref="ER334">
    <cfRule type="cellIs" dxfId="8862" priority="16" operator="notEqual">
      <formula>EO335</formula>
    </cfRule>
  </conditionalFormatting>
  <conditionalFormatting sqref="ER337">
    <cfRule type="cellIs" dxfId="8861" priority="4402" operator="notEqual">
      <formula>EO338</formula>
    </cfRule>
  </conditionalFormatting>
  <conditionalFormatting sqref="ER340">
    <cfRule type="cellIs" dxfId="8860" priority="4182" operator="notEqual">
      <formula>EO341</formula>
    </cfRule>
  </conditionalFormatting>
  <conditionalFormatting sqref="ER343">
    <cfRule type="cellIs" dxfId="8859" priority="6162" operator="notEqual">
      <formula>EO344</formula>
    </cfRule>
  </conditionalFormatting>
  <conditionalFormatting sqref="ER346">
    <cfRule type="cellIs" dxfId="8858" priority="3742" operator="notEqual">
      <formula>EO347</formula>
    </cfRule>
  </conditionalFormatting>
  <conditionalFormatting sqref="ER349">
    <cfRule type="cellIs" dxfId="8857" priority="3962" operator="notEqual">
      <formula>EO350</formula>
    </cfRule>
  </conditionalFormatting>
  <conditionalFormatting sqref="ER352">
    <cfRule type="cellIs" dxfId="8856" priority="3302" operator="notEqual">
      <formula>EO353</formula>
    </cfRule>
  </conditionalFormatting>
  <conditionalFormatting sqref="ER355">
    <cfRule type="cellIs" dxfId="8855" priority="3082" operator="notEqual">
      <formula>EO356</formula>
    </cfRule>
  </conditionalFormatting>
  <conditionalFormatting sqref="ER358">
    <cfRule type="cellIs" dxfId="8854" priority="2862" operator="notEqual">
      <formula>EO359</formula>
    </cfRule>
  </conditionalFormatting>
  <conditionalFormatting sqref="ER361">
    <cfRule type="cellIs" dxfId="8853" priority="19992" operator="notEqual">
      <formula>EO362</formula>
    </cfRule>
  </conditionalFormatting>
  <conditionalFormatting sqref="ER364">
    <cfRule type="cellIs" dxfId="8852" priority="19982" operator="notEqual">
      <formula>EO365</formula>
    </cfRule>
  </conditionalFormatting>
  <conditionalFormatting sqref="ER367">
    <cfRule type="cellIs" dxfId="8851" priority="19972" operator="notEqual">
      <formula>EO368</formula>
    </cfRule>
  </conditionalFormatting>
  <conditionalFormatting sqref="ER370">
    <cfRule type="cellIs" dxfId="8850" priority="20152" operator="notEqual">
      <formula>EO371</formula>
    </cfRule>
  </conditionalFormatting>
  <conditionalFormatting sqref="ES19">
    <cfRule type="cellIs" dxfId="8849" priority="20341" operator="notEqual">
      <formula>EO20</formula>
    </cfRule>
  </conditionalFormatting>
  <conditionalFormatting sqref="ES22">
    <cfRule type="cellIs" dxfId="8848" priority="20331" operator="notEqual">
      <formula>EO23</formula>
    </cfRule>
  </conditionalFormatting>
  <conditionalFormatting sqref="ES25">
    <cfRule type="cellIs" dxfId="8847" priority="20321" operator="notEqual">
      <formula>EO26</formula>
    </cfRule>
  </conditionalFormatting>
  <conditionalFormatting sqref="ES28">
    <cfRule type="cellIs" dxfId="8846" priority="20311" operator="notEqual">
      <formula>EO29</formula>
    </cfRule>
  </conditionalFormatting>
  <conditionalFormatting sqref="ES31">
    <cfRule type="cellIs" dxfId="8845" priority="20301" operator="notEqual">
      <formula>EO32</formula>
    </cfRule>
  </conditionalFormatting>
  <conditionalFormatting sqref="ES34">
    <cfRule type="cellIs" dxfId="8844" priority="20291" operator="notEqual">
      <formula>EO35</formula>
    </cfRule>
  </conditionalFormatting>
  <conditionalFormatting sqref="ES37">
    <cfRule type="cellIs" dxfId="8843" priority="20281" operator="notEqual">
      <formula>EO38</formula>
    </cfRule>
  </conditionalFormatting>
  <conditionalFormatting sqref="ES40">
    <cfRule type="cellIs" dxfId="8842" priority="20271" operator="notEqual">
      <formula>EO41</formula>
    </cfRule>
  </conditionalFormatting>
  <conditionalFormatting sqref="ES43">
    <cfRule type="cellIs" dxfId="8841" priority="20261" operator="notEqual">
      <formula>EO44</formula>
    </cfRule>
  </conditionalFormatting>
  <conditionalFormatting sqref="ES46">
    <cfRule type="cellIs" dxfId="8840" priority="20251" operator="notEqual">
      <formula>EO47</formula>
    </cfRule>
  </conditionalFormatting>
  <conditionalFormatting sqref="ES49">
    <cfRule type="cellIs" dxfId="8839" priority="20241" operator="notEqual">
      <formula>EO50</formula>
    </cfRule>
  </conditionalFormatting>
  <conditionalFormatting sqref="ES52">
    <cfRule type="cellIs" dxfId="8838" priority="20231" operator="notEqual">
      <formula>EO53</formula>
    </cfRule>
  </conditionalFormatting>
  <conditionalFormatting sqref="ES55">
    <cfRule type="cellIs" dxfId="8837" priority="20221" operator="notEqual">
      <formula>EO56</formula>
    </cfRule>
  </conditionalFormatting>
  <conditionalFormatting sqref="ES58">
    <cfRule type="cellIs" dxfId="8836" priority="20211" operator="notEqual">
      <formula>EO59</formula>
    </cfRule>
  </conditionalFormatting>
  <conditionalFormatting sqref="ES61">
    <cfRule type="cellIs" dxfId="8835" priority="20201" operator="notEqual">
      <formula>EO62</formula>
    </cfRule>
  </conditionalFormatting>
  <conditionalFormatting sqref="ES64">
    <cfRule type="cellIs" dxfId="8834" priority="20191" operator="notEqual">
      <formula>EO65</formula>
    </cfRule>
  </conditionalFormatting>
  <conditionalFormatting sqref="ES67">
    <cfRule type="cellIs" dxfId="8833" priority="20181" operator="notEqual">
      <formula>EO68</formula>
    </cfRule>
  </conditionalFormatting>
  <conditionalFormatting sqref="ES70">
    <cfRule type="cellIs" dxfId="8832" priority="20171" operator="notEqual">
      <formula>EO71</formula>
    </cfRule>
  </conditionalFormatting>
  <conditionalFormatting sqref="ES73">
    <cfRule type="cellIs" dxfId="8831" priority="20161" operator="notEqual">
      <formula>EO74</formula>
    </cfRule>
  </conditionalFormatting>
  <conditionalFormatting sqref="ES76">
    <cfRule type="cellIs" dxfId="8830" priority="20141" operator="notEqual">
      <formula>EO77</formula>
    </cfRule>
  </conditionalFormatting>
  <conditionalFormatting sqref="ES79">
    <cfRule type="cellIs" dxfId="8829" priority="20131" operator="notEqual">
      <formula>EO80</formula>
    </cfRule>
  </conditionalFormatting>
  <conditionalFormatting sqref="ES82">
    <cfRule type="cellIs" dxfId="8828" priority="20121" operator="notEqual">
      <formula>EO83</formula>
    </cfRule>
  </conditionalFormatting>
  <conditionalFormatting sqref="ES85">
    <cfRule type="cellIs" dxfId="8827" priority="20111" operator="notEqual">
      <formula>EO86</formula>
    </cfRule>
  </conditionalFormatting>
  <conditionalFormatting sqref="ES88">
    <cfRule type="cellIs" dxfId="8826" priority="20101" operator="notEqual">
      <formula>EO89</formula>
    </cfRule>
  </conditionalFormatting>
  <conditionalFormatting sqref="ES91">
    <cfRule type="cellIs" dxfId="8825" priority="20081" operator="notEqual">
      <formula>EO92</formula>
    </cfRule>
  </conditionalFormatting>
  <conditionalFormatting sqref="ES94">
    <cfRule type="cellIs" dxfId="8824" priority="675" operator="notEqual">
      <formula>EO95</formula>
    </cfRule>
  </conditionalFormatting>
  <conditionalFormatting sqref="ES97">
    <cfRule type="cellIs" dxfId="8823" priority="20091" operator="notEqual">
      <formula>EO98</formula>
    </cfRule>
  </conditionalFormatting>
  <conditionalFormatting sqref="ES100">
    <cfRule type="cellIs" dxfId="8822" priority="20071" operator="notEqual">
      <formula>EO101</formula>
    </cfRule>
  </conditionalFormatting>
  <conditionalFormatting sqref="ES103">
    <cfRule type="cellIs" dxfId="8821" priority="20061" operator="notEqual">
      <formula>EO104</formula>
    </cfRule>
  </conditionalFormatting>
  <conditionalFormatting sqref="ES106">
    <cfRule type="cellIs" dxfId="8820" priority="20051" operator="notEqual">
      <formula>EO107</formula>
    </cfRule>
  </conditionalFormatting>
  <conditionalFormatting sqref="ES109">
    <cfRule type="cellIs" dxfId="8819" priority="20041" operator="notEqual">
      <formula>EO110</formula>
    </cfRule>
  </conditionalFormatting>
  <conditionalFormatting sqref="ES112">
    <cfRule type="cellIs" dxfId="8818" priority="20031" operator="notEqual">
      <formula>EO113</formula>
    </cfRule>
  </conditionalFormatting>
  <conditionalFormatting sqref="ES115">
    <cfRule type="cellIs" dxfId="8817" priority="20021" operator="notEqual">
      <formula>EO116</formula>
    </cfRule>
  </conditionalFormatting>
  <conditionalFormatting sqref="ES118">
    <cfRule type="cellIs" dxfId="8816" priority="20011" operator="notEqual">
      <formula>EO119</formula>
    </cfRule>
  </conditionalFormatting>
  <conditionalFormatting sqref="ES121">
    <cfRule type="cellIs" dxfId="8815" priority="19361" operator="notEqual">
      <formula>EO122</formula>
    </cfRule>
  </conditionalFormatting>
  <conditionalFormatting sqref="ES124">
    <cfRule type="cellIs" dxfId="8814" priority="19141" operator="notEqual">
      <formula>EO125</formula>
    </cfRule>
  </conditionalFormatting>
  <conditionalFormatting sqref="ES127">
    <cfRule type="cellIs" dxfId="8813" priority="18921" operator="notEqual">
      <formula>EO128</formula>
    </cfRule>
  </conditionalFormatting>
  <conditionalFormatting sqref="ES130">
    <cfRule type="cellIs" dxfId="8812" priority="18701" operator="notEqual">
      <formula>EO131</formula>
    </cfRule>
  </conditionalFormatting>
  <conditionalFormatting sqref="ES133">
    <cfRule type="cellIs" dxfId="8811" priority="18481" operator="notEqual">
      <formula>EO134</formula>
    </cfRule>
  </conditionalFormatting>
  <conditionalFormatting sqref="ES136">
    <cfRule type="cellIs" dxfId="8810" priority="18261" operator="notEqual">
      <formula>EO137</formula>
    </cfRule>
  </conditionalFormatting>
  <conditionalFormatting sqref="ES139">
    <cfRule type="cellIs" dxfId="8809" priority="18041" operator="notEqual">
      <formula>EO140</formula>
    </cfRule>
  </conditionalFormatting>
  <conditionalFormatting sqref="ES142">
    <cfRule type="cellIs" dxfId="8808" priority="17821" operator="notEqual">
      <formula>EO143</formula>
    </cfRule>
  </conditionalFormatting>
  <conditionalFormatting sqref="ES145">
    <cfRule type="cellIs" dxfId="8807" priority="17601" operator="notEqual">
      <formula>EO146</formula>
    </cfRule>
  </conditionalFormatting>
  <conditionalFormatting sqref="ES148">
    <cfRule type="cellIs" dxfId="8806" priority="17381" operator="notEqual">
      <formula>EO149</formula>
    </cfRule>
  </conditionalFormatting>
  <conditionalFormatting sqref="ES151">
    <cfRule type="cellIs" dxfId="8805" priority="17161" operator="notEqual">
      <formula>EO152</formula>
    </cfRule>
  </conditionalFormatting>
  <conditionalFormatting sqref="ES154">
    <cfRule type="cellIs" dxfId="8804" priority="16941" operator="notEqual">
      <formula>EO155</formula>
    </cfRule>
  </conditionalFormatting>
  <conditionalFormatting sqref="ES157">
    <cfRule type="cellIs" dxfId="8803" priority="16721" operator="notEqual">
      <formula>EO158</formula>
    </cfRule>
  </conditionalFormatting>
  <conditionalFormatting sqref="ES160">
    <cfRule type="cellIs" dxfId="8802" priority="16501" operator="notEqual">
      <formula>EO161</formula>
    </cfRule>
  </conditionalFormatting>
  <conditionalFormatting sqref="ES163">
    <cfRule type="cellIs" dxfId="8801" priority="16281" operator="notEqual">
      <formula>EO164</formula>
    </cfRule>
  </conditionalFormatting>
  <conditionalFormatting sqref="ES166">
    <cfRule type="cellIs" dxfId="8800" priority="455" operator="notEqual">
      <formula>EO167</formula>
    </cfRule>
  </conditionalFormatting>
  <conditionalFormatting sqref="ES169">
    <cfRule type="cellIs" dxfId="8799" priority="16061" operator="notEqual">
      <formula>EO170</formula>
    </cfRule>
  </conditionalFormatting>
  <conditionalFormatting sqref="ES172">
    <cfRule type="cellIs" dxfId="8798" priority="15841" operator="notEqual">
      <formula>EO173</formula>
    </cfRule>
  </conditionalFormatting>
  <conditionalFormatting sqref="ES175">
    <cfRule type="cellIs" dxfId="8797" priority="15621" operator="notEqual">
      <formula>EO176</formula>
    </cfRule>
  </conditionalFormatting>
  <conditionalFormatting sqref="ES178">
    <cfRule type="cellIs" dxfId="8796" priority="15401" operator="notEqual">
      <formula>EO179</formula>
    </cfRule>
  </conditionalFormatting>
  <conditionalFormatting sqref="ES181">
    <cfRule type="cellIs" dxfId="8795" priority="15181" operator="notEqual">
      <formula>EO182</formula>
    </cfRule>
  </conditionalFormatting>
  <conditionalFormatting sqref="ES184">
    <cfRule type="cellIs" dxfId="8794" priority="14961" operator="notEqual">
      <formula>EO185</formula>
    </cfRule>
  </conditionalFormatting>
  <conditionalFormatting sqref="ES187">
    <cfRule type="cellIs" dxfId="8793" priority="14741" operator="notEqual">
      <formula>EO188</formula>
    </cfRule>
  </conditionalFormatting>
  <conditionalFormatting sqref="ES190">
    <cfRule type="cellIs" dxfId="8792" priority="14521" operator="notEqual">
      <formula>EO191</formula>
    </cfRule>
  </conditionalFormatting>
  <conditionalFormatting sqref="ES193">
    <cfRule type="cellIs" dxfId="8791" priority="14301" operator="notEqual">
      <formula>EO194</formula>
    </cfRule>
  </conditionalFormatting>
  <conditionalFormatting sqref="ES196">
    <cfRule type="cellIs" dxfId="8790" priority="14081" operator="notEqual">
      <formula>EO197</formula>
    </cfRule>
  </conditionalFormatting>
  <conditionalFormatting sqref="ES199">
    <cfRule type="cellIs" dxfId="8789" priority="13861" operator="notEqual">
      <formula>EO200</formula>
    </cfRule>
  </conditionalFormatting>
  <conditionalFormatting sqref="ES202">
    <cfRule type="cellIs" dxfId="8788" priority="13641" operator="notEqual">
      <formula>EO203</formula>
    </cfRule>
  </conditionalFormatting>
  <conditionalFormatting sqref="ES205">
    <cfRule type="cellIs" dxfId="8787" priority="13421" operator="notEqual">
      <formula>EO206</formula>
    </cfRule>
  </conditionalFormatting>
  <conditionalFormatting sqref="ES208">
    <cfRule type="cellIs" dxfId="8786" priority="13201" operator="notEqual">
      <formula>EO209</formula>
    </cfRule>
  </conditionalFormatting>
  <conditionalFormatting sqref="ES211">
    <cfRule type="cellIs" dxfId="8785" priority="12981" operator="notEqual">
      <formula>EO212</formula>
    </cfRule>
  </conditionalFormatting>
  <conditionalFormatting sqref="ES214">
    <cfRule type="cellIs" dxfId="8784" priority="12761" operator="notEqual">
      <formula>EO215</formula>
    </cfRule>
  </conditionalFormatting>
  <conditionalFormatting sqref="ES217">
    <cfRule type="cellIs" dxfId="8783" priority="12541" operator="notEqual">
      <formula>EO218</formula>
    </cfRule>
  </conditionalFormatting>
  <conditionalFormatting sqref="ES220">
    <cfRule type="cellIs" dxfId="8782" priority="12321" operator="notEqual">
      <formula>EO221</formula>
    </cfRule>
  </conditionalFormatting>
  <conditionalFormatting sqref="ES223">
    <cfRule type="cellIs" dxfId="8781" priority="12101" operator="notEqual">
      <formula>EO224</formula>
    </cfRule>
  </conditionalFormatting>
  <conditionalFormatting sqref="ES226">
    <cfRule type="cellIs" dxfId="8780" priority="11881" operator="notEqual">
      <formula>EO227</formula>
    </cfRule>
  </conditionalFormatting>
  <conditionalFormatting sqref="ES229">
    <cfRule type="cellIs" dxfId="8779" priority="11661" operator="notEqual">
      <formula>EO230</formula>
    </cfRule>
  </conditionalFormatting>
  <conditionalFormatting sqref="ES232">
    <cfRule type="cellIs" dxfId="8778" priority="11441" operator="notEqual">
      <formula>EO233</formula>
    </cfRule>
  </conditionalFormatting>
  <conditionalFormatting sqref="ES235">
    <cfRule type="cellIs" dxfId="8777" priority="11221" operator="notEqual">
      <formula>EO236</formula>
    </cfRule>
  </conditionalFormatting>
  <conditionalFormatting sqref="ES238">
    <cfRule type="cellIs" dxfId="8776" priority="11001" operator="notEqual">
      <formula>EO239</formula>
    </cfRule>
  </conditionalFormatting>
  <conditionalFormatting sqref="ES241">
    <cfRule type="cellIs" dxfId="8775" priority="10781" operator="notEqual">
      <formula>EO242</formula>
    </cfRule>
  </conditionalFormatting>
  <conditionalFormatting sqref="ES244">
    <cfRule type="cellIs" dxfId="8774" priority="10561" operator="notEqual">
      <formula>EO245</formula>
    </cfRule>
  </conditionalFormatting>
  <conditionalFormatting sqref="ES247">
    <cfRule type="cellIs" dxfId="8773" priority="10341" operator="notEqual">
      <formula>EO248</formula>
    </cfRule>
  </conditionalFormatting>
  <conditionalFormatting sqref="ES250">
    <cfRule type="cellIs" dxfId="8772" priority="10121" operator="notEqual">
      <formula>EO251</formula>
    </cfRule>
  </conditionalFormatting>
  <conditionalFormatting sqref="ES253">
    <cfRule type="cellIs" dxfId="8771" priority="9901" operator="notEqual">
      <formula>EO254</formula>
    </cfRule>
  </conditionalFormatting>
  <conditionalFormatting sqref="ES256">
    <cfRule type="cellIs" dxfId="8770" priority="9681" operator="notEqual">
      <formula>EO257</formula>
    </cfRule>
  </conditionalFormatting>
  <conditionalFormatting sqref="ES259">
    <cfRule type="cellIs" dxfId="8769" priority="9461" operator="notEqual">
      <formula>EO260</formula>
    </cfRule>
  </conditionalFormatting>
  <conditionalFormatting sqref="ES262">
    <cfRule type="cellIs" dxfId="8768" priority="9241" operator="notEqual">
      <formula>EO263</formula>
    </cfRule>
  </conditionalFormatting>
  <conditionalFormatting sqref="ES265">
    <cfRule type="cellIs" dxfId="8767" priority="9021" operator="notEqual">
      <formula>EO266</formula>
    </cfRule>
  </conditionalFormatting>
  <conditionalFormatting sqref="ES268">
    <cfRule type="cellIs" dxfId="8766" priority="8801" operator="notEqual">
      <formula>EO269</formula>
    </cfRule>
  </conditionalFormatting>
  <conditionalFormatting sqref="ES271">
    <cfRule type="cellIs" dxfId="8765" priority="8581" operator="notEqual">
      <formula>EO272</formula>
    </cfRule>
  </conditionalFormatting>
  <conditionalFormatting sqref="ES274">
    <cfRule type="cellIs" dxfId="8764" priority="1321" operator="notEqual">
      <formula>EO275</formula>
    </cfRule>
  </conditionalFormatting>
  <conditionalFormatting sqref="ES277">
    <cfRule type="cellIs" dxfId="8763" priority="8361" operator="notEqual">
      <formula>EO278</formula>
    </cfRule>
  </conditionalFormatting>
  <conditionalFormatting sqref="ES280">
    <cfRule type="cellIs" dxfId="8762" priority="8141" operator="notEqual">
      <formula>EO281</formula>
    </cfRule>
  </conditionalFormatting>
  <conditionalFormatting sqref="ES283">
    <cfRule type="cellIs" dxfId="8761" priority="7921" operator="notEqual">
      <formula>EO284</formula>
    </cfRule>
  </conditionalFormatting>
  <conditionalFormatting sqref="ES286">
    <cfRule type="cellIs" dxfId="8760" priority="7701" operator="notEqual">
      <formula>EO287</formula>
    </cfRule>
  </conditionalFormatting>
  <conditionalFormatting sqref="ES289">
    <cfRule type="cellIs" dxfId="8759" priority="7481" operator="notEqual">
      <formula>EO290</formula>
    </cfRule>
  </conditionalFormatting>
  <conditionalFormatting sqref="ES292">
    <cfRule type="cellIs" dxfId="8758" priority="256" operator="notEqual">
      <formula>EO293</formula>
    </cfRule>
  </conditionalFormatting>
  <conditionalFormatting sqref="ES295">
    <cfRule type="cellIs" dxfId="8757" priority="7261" operator="notEqual">
      <formula>EO296</formula>
    </cfRule>
  </conditionalFormatting>
  <conditionalFormatting sqref="ES298">
    <cfRule type="cellIs" dxfId="8756" priority="7041" operator="notEqual">
      <formula>EO299</formula>
    </cfRule>
  </conditionalFormatting>
  <conditionalFormatting sqref="ES301">
    <cfRule type="cellIs" dxfId="8755" priority="6821" operator="notEqual">
      <formula>EO302</formula>
    </cfRule>
  </conditionalFormatting>
  <conditionalFormatting sqref="ES304">
    <cfRule type="cellIs" dxfId="8754" priority="6601" operator="notEqual">
      <formula>EO305</formula>
    </cfRule>
  </conditionalFormatting>
  <conditionalFormatting sqref="ES307">
    <cfRule type="cellIs" dxfId="8753" priority="6381" operator="notEqual">
      <formula>EO308</formula>
    </cfRule>
  </conditionalFormatting>
  <conditionalFormatting sqref="ES310">
    <cfRule type="cellIs" dxfId="8752" priority="20001" operator="notEqual">
      <formula>EO311</formula>
    </cfRule>
  </conditionalFormatting>
  <conditionalFormatting sqref="ES313">
    <cfRule type="cellIs" dxfId="8751" priority="5941" operator="notEqual">
      <formula>EO314</formula>
    </cfRule>
  </conditionalFormatting>
  <conditionalFormatting sqref="ES316">
    <cfRule type="cellIs" dxfId="8750" priority="5721" operator="notEqual">
      <formula>EO317</formula>
    </cfRule>
  </conditionalFormatting>
  <conditionalFormatting sqref="ES319">
    <cfRule type="cellIs" dxfId="8749" priority="5501" operator="notEqual">
      <formula>EO320</formula>
    </cfRule>
  </conditionalFormatting>
  <conditionalFormatting sqref="ES322">
    <cfRule type="cellIs" dxfId="8748" priority="5281" operator="notEqual">
      <formula>EO323</formula>
    </cfRule>
  </conditionalFormatting>
  <conditionalFormatting sqref="ES325">
    <cfRule type="cellIs" dxfId="8747" priority="5061" operator="notEqual">
      <formula>EO326</formula>
    </cfRule>
  </conditionalFormatting>
  <conditionalFormatting sqref="ES328">
    <cfRule type="cellIs" dxfId="8746" priority="4841" operator="notEqual">
      <formula>EO329</formula>
    </cfRule>
  </conditionalFormatting>
  <conditionalFormatting sqref="ES331">
    <cfRule type="cellIs" dxfId="8745" priority="4621" operator="notEqual">
      <formula>EO332</formula>
    </cfRule>
  </conditionalFormatting>
  <conditionalFormatting sqref="ES334">
    <cfRule type="cellIs" dxfId="8744" priority="15" operator="notEqual">
      <formula>EO335</formula>
    </cfRule>
  </conditionalFormatting>
  <conditionalFormatting sqref="ES337">
    <cfRule type="cellIs" dxfId="8743" priority="4401" operator="notEqual">
      <formula>EO338</formula>
    </cfRule>
  </conditionalFormatting>
  <conditionalFormatting sqref="ES340">
    <cfRule type="cellIs" dxfId="8742" priority="4181" operator="notEqual">
      <formula>EO341</formula>
    </cfRule>
  </conditionalFormatting>
  <conditionalFormatting sqref="ES343">
    <cfRule type="cellIs" dxfId="8741" priority="6161" operator="notEqual">
      <formula>EO344</formula>
    </cfRule>
  </conditionalFormatting>
  <conditionalFormatting sqref="ES346">
    <cfRule type="cellIs" dxfId="8740" priority="3741" operator="notEqual">
      <formula>EO347</formula>
    </cfRule>
  </conditionalFormatting>
  <conditionalFormatting sqref="ES349">
    <cfRule type="cellIs" dxfId="8739" priority="3961" operator="notEqual">
      <formula>EO350</formula>
    </cfRule>
  </conditionalFormatting>
  <conditionalFormatting sqref="ES352">
    <cfRule type="cellIs" dxfId="8738" priority="3301" operator="notEqual">
      <formula>EO353</formula>
    </cfRule>
  </conditionalFormatting>
  <conditionalFormatting sqref="ES355">
    <cfRule type="cellIs" dxfId="8737" priority="3081" operator="notEqual">
      <formula>EO356</formula>
    </cfRule>
  </conditionalFormatting>
  <conditionalFormatting sqref="ES358">
    <cfRule type="cellIs" dxfId="8736" priority="2861" operator="notEqual">
      <formula>EO359</formula>
    </cfRule>
  </conditionalFormatting>
  <conditionalFormatting sqref="ES361">
    <cfRule type="cellIs" dxfId="8735" priority="19991" operator="notEqual">
      <formula>EO362</formula>
    </cfRule>
  </conditionalFormatting>
  <conditionalFormatting sqref="ES364">
    <cfRule type="cellIs" dxfId="8734" priority="19981" operator="notEqual">
      <formula>EO365</formula>
    </cfRule>
  </conditionalFormatting>
  <conditionalFormatting sqref="ES367">
    <cfRule type="cellIs" dxfId="8733" priority="19971" operator="notEqual">
      <formula>EO368</formula>
    </cfRule>
  </conditionalFormatting>
  <conditionalFormatting sqref="ES370">
    <cfRule type="cellIs" dxfId="8732" priority="20151" operator="notEqual">
      <formula>EO371</formula>
    </cfRule>
  </conditionalFormatting>
  <conditionalFormatting sqref="ET19">
    <cfRule type="cellIs" dxfId="8731" priority="20340" operator="notEqual">
      <formula>EO20</formula>
    </cfRule>
  </conditionalFormatting>
  <conditionalFormatting sqref="ET22">
    <cfRule type="cellIs" dxfId="8730" priority="20330" operator="notEqual">
      <formula>EO23</formula>
    </cfRule>
  </conditionalFormatting>
  <conditionalFormatting sqref="ET25">
    <cfRule type="cellIs" dxfId="8729" priority="20320" operator="notEqual">
      <formula>EO26</formula>
    </cfRule>
  </conditionalFormatting>
  <conditionalFormatting sqref="ET28">
    <cfRule type="cellIs" dxfId="8728" priority="20310" operator="notEqual">
      <formula>EO29</formula>
    </cfRule>
  </conditionalFormatting>
  <conditionalFormatting sqref="ET31">
    <cfRule type="cellIs" dxfId="8727" priority="20300" operator="notEqual">
      <formula>EO32</formula>
    </cfRule>
  </conditionalFormatting>
  <conditionalFormatting sqref="ET34">
    <cfRule type="cellIs" dxfId="8726" priority="20290" operator="notEqual">
      <formula>EO35</formula>
    </cfRule>
  </conditionalFormatting>
  <conditionalFormatting sqref="ET37">
    <cfRule type="cellIs" dxfId="8725" priority="20280" operator="notEqual">
      <formula>EO38</formula>
    </cfRule>
  </conditionalFormatting>
  <conditionalFormatting sqref="ET40">
    <cfRule type="cellIs" dxfId="8724" priority="20270" operator="notEqual">
      <formula>EO41</formula>
    </cfRule>
  </conditionalFormatting>
  <conditionalFormatting sqref="ET43">
    <cfRule type="cellIs" dxfId="8723" priority="20260" operator="notEqual">
      <formula>EO44</formula>
    </cfRule>
  </conditionalFormatting>
  <conditionalFormatting sqref="ET46">
    <cfRule type="cellIs" dxfId="8722" priority="20250" operator="notEqual">
      <formula>EO47</formula>
    </cfRule>
  </conditionalFormatting>
  <conditionalFormatting sqref="ET49">
    <cfRule type="cellIs" dxfId="8721" priority="20240" operator="notEqual">
      <formula>EO50</formula>
    </cfRule>
  </conditionalFormatting>
  <conditionalFormatting sqref="ET52">
    <cfRule type="cellIs" dxfId="8720" priority="20230" operator="notEqual">
      <formula>EO53</formula>
    </cfRule>
  </conditionalFormatting>
  <conditionalFormatting sqref="ET55">
    <cfRule type="cellIs" dxfId="8719" priority="20220" operator="notEqual">
      <formula>EO56</formula>
    </cfRule>
  </conditionalFormatting>
  <conditionalFormatting sqref="ET58">
    <cfRule type="cellIs" dxfId="8718" priority="20210" operator="notEqual">
      <formula>EO59</formula>
    </cfRule>
  </conditionalFormatting>
  <conditionalFormatting sqref="ET61">
    <cfRule type="cellIs" dxfId="8717" priority="20200" operator="notEqual">
      <formula>EO62</formula>
    </cfRule>
  </conditionalFormatting>
  <conditionalFormatting sqref="ET64">
    <cfRule type="cellIs" dxfId="8716" priority="20190" operator="notEqual">
      <formula>EO65</formula>
    </cfRule>
  </conditionalFormatting>
  <conditionalFormatting sqref="ET67">
    <cfRule type="cellIs" dxfId="8715" priority="20180" operator="notEqual">
      <formula>EO68</formula>
    </cfRule>
  </conditionalFormatting>
  <conditionalFormatting sqref="ET70">
    <cfRule type="cellIs" dxfId="8714" priority="20170" operator="notEqual">
      <formula>EO71</formula>
    </cfRule>
  </conditionalFormatting>
  <conditionalFormatting sqref="ET73">
    <cfRule type="cellIs" dxfId="8713" priority="20160" operator="notEqual">
      <formula>EO74</formula>
    </cfRule>
  </conditionalFormatting>
  <conditionalFormatting sqref="ET76">
    <cfRule type="cellIs" dxfId="8712" priority="20140" operator="notEqual">
      <formula>EO77</formula>
    </cfRule>
  </conditionalFormatting>
  <conditionalFormatting sqref="ET79">
    <cfRule type="cellIs" dxfId="8711" priority="20130" operator="notEqual">
      <formula>EO80</formula>
    </cfRule>
  </conditionalFormatting>
  <conditionalFormatting sqref="ET82">
    <cfRule type="cellIs" dxfId="8710" priority="20120" operator="notEqual">
      <formula>EO83</formula>
    </cfRule>
  </conditionalFormatting>
  <conditionalFormatting sqref="ET85">
    <cfRule type="cellIs" dxfId="8709" priority="20110" operator="notEqual">
      <formula>EO86</formula>
    </cfRule>
  </conditionalFormatting>
  <conditionalFormatting sqref="ET88">
    <cfRule type="cellIs" dxfId="8708" priority="20100" operator="notEqual">
      <formula>EO89</formula>
    </cfRule>
  </conditionalFormatting>
  <conditionalFormatting sqref="ET91">
    <cfRule type="cellIs" dxfId="8707" priority="20080" operator="notEqual">
      <formula>EO92</formula>
    </cfRule>
  </conditionalFormatting>
  <conditionalFormatting sqref="ET94">
    <cfRule type="cellIs" dxfId="8706" priority="674" operator="notEqual">
      <formula>EO95</formula>
    </cfRule>
  </conditionalFormatting>
  <conditionalFormatting sqref="ET97">
    <cfRule type="cellIs" dxfId="8705" priority="20090" operator="notEqual">
      <formula>EO98</formula>
    </cfRule>
  </conditionalFormatting>
  <conditionalFormatting sqref="ET100">
    <cfRule type="cellIs" dxfId="8704" priority="20070" operator="notEqual">
      <formula>EO101</formula>
    </cfRule>
  </conditionalFormatting>
  <conditionalFormatting sqref="ET103">
    <cfRule type="cellIs" dxfId="8703" priority="20060" operator="notEqual">
      <formula>EO104</formula>
    </cfRule>
  </conditionalFormatting>
  <conditionalFormatting sqref="ET106">
    <cfRule type="cellIs" dxfId="8702" priority="20050" operator="notEqual">
      <formula>EO107</formula>
    </cfRule>
  </conditionalFormatting>
  <conditionalFormatting sqref="ET109">
    <cfRule type="cellIs" dxfId="8701" priority="20040" operator="notEqual">
      <formula>EO110</formula>
    </cfRule>
  </conditionalFormatting>
  <conditionalFormatting sqref="ET112">
    <cfRule type="cellIs" dxfId="8700" priority="20030" operator="notEqual">
      <formula>EO113</formula>
    </cfRule>
  </conditionalFormatting>
  <conditionalFormatting sqref="ET115">
    <cfRule type="cellIs" dxfId="8699" priority="20020" operator="notEqual">
      <formula>EO116</formula>
    </cfRule>
  </conditionalFormatting>
  <conditionalFormatting sqref="ET118">
    <cfRule type="cellIs" dxfId="8698" priority="20010" operator="notEqual">
      <formula>EO119</formula>
    </cfRule>
  </conditionalFormatting>
  <conditionalFormatting sqref="ET121">
    <cfRule type="cellIs" dxfId="8697" priority="19360" operator="notEqual">
      <formula>EO122</formula>
    </cfRule>
  </conditionalFormatting>
  <conditionalFormatting sqref="ET124">
    <cfRule type="cellIs" dxfId="8696" priority="19140" operator="notEqual">
      <formula>EO125</formula>
    </cfRule>
  </conditionalFormatting>
  <conditionalFormatting sqref="ET127">
    <cfRule type="cellIs" dxfId="8695" priority="18920" operator="notEqual">
      <formula>EO128</formula>
    </cfRule>
  </conditionalFormatting>
  <conditionalFormatting sqref="ET130">
    <cfRule type="cellIs" dxfId="8694" priority="18700" operator="notEqual">
      <formula>EO131</formula>
    </cfRule>
  </conditionalFormatting>
  <conditionalFormatting sqref="ET133">
    <cfRule type="cellIs" dxfId="8693" priority="18480" operator="notEqual">
      <formula>EO134</formula>
    </cfRule>
  </conditionalFormatting>
  <conditionalFormatting sqref="ET136">
    <cfRule type="cellIs" dxfId="8692" priority="18260" operator="notEqual">
      <formula>EO137</formula>
    </cfRule>
  </conditionalFormatting>
  <conditionalFormatting sqref="ET139">
    <cfRule type="cellIs" dxfId="8691" priority="18040" operator="notEqual">
      <formula>EO140</formula>
    </cfRule>
  </conditionalFormatting>
  <conditionalFormatting sqref="ET142">
    <cfRule type="cellIs" dxfId="8690" priority="17820" operator="notEqual">
      <formula>EO143</formula>
    </cfRule>
  </conditionalFormatting>
  <conditionalFormatting sqref="ET145">
    <cfRule type="cellIs" dxfId="8689" priority="17600" operator="notEqual">
      <formula>EO146</formula>
    </cfRule>
  </conditionalFormatting>
  <conditionalFormatting sqref="ET148">
    <cfRule type="cellIs" dxfId="8688" priority="17380" operator="notEqual">
      <formula>EO149</formula>
    </cfRule>
  </conditionalFormatting>
  <conditionalFormatting sqref="ET151">
    <cfRule type="cellIs" dxfId="8687" priority="17160" operator="notEqual">
      <formula>EO152</formula>
    </cfRule>
  </conditionalFormatting>
  <conditionalFormatting sqref="ET154">
    <cfRule type="cellIs" dxfId="8686" priority="16940" operator="notEqual">
      <formula>EO155</formula>
    </cfRule>
  </conditionalFormatting>
  <conditionalFormatting sqref="ET157">
    <cfRule type="cellIs" dxfId="8685" priority="16720" operator="notEqual">
      <formula>EO158</formula>
    </cfRule>
  </conditionalFormatting>
  <conditionalFormatting sqref="ET160">
    <cfRule type="cellIs" dxfId="8684" priority="16500" operator="notEqual">
      <formula>EO161</formula>
    </cfRule>
  </conditionalFormatting>
  <conditionalFormatting sqref="ET163">
    <cfRule type="cellIs" dxfId="8683" priority="16280" operator="notEqual">
      <formula>EO164</formula>
    </cfRule>
  </conditionalFormatting>
  <conditionalFormatting sqref="ET166">
    <cfRule type="cellIs" dxfId="8682" priority="454" operator="notEqual">
      <formula>EO167</formula>
    </cfRule>
  </conditionalFormatting>
  <conditionalFormatting sqref="ET169">
    <cfRule type="cellIs" dxfId="8681" priority="16060" operator="notEqual">
      <formula>EO170</formula>
    </cfRule>
  </conditionalFormatting>
  <conditionalFormatting sqref="ET172">
    <cfRule type="cellIs" dxfId="8680" priority="15840" operator="notEqual">
      <formula>EO173</formula>
    </cfRule>
  </conditionalFormatting>
  <conditionalFormatting sqref="ET175">
    <cfRule type="cellIs" dxfId="8679" priority="15620" operator="notEqual">
      <formula>EO176</formula>
    </cfRule>
  </conditionalFormatting>
  <conditionalFormatting sqref="ET178">
    <cfRule type="cellIs" dxfId="8678" priority="15400" operator="notEqual">
      <formula>EO179</formula>
    </cfRule>
  </conditionalFormatting>
  <conditionalFormatting sqref="ET181">
    <cfRule type="cellIs" dxfId="8677" priority="15180" operator="notEqual">
      <formula>EO182</formula>
    </cfRule>
  </conditionalFormatting>
  <conditionalFormatting sqref="ET184">
    <cfRule type="cellIs" dxfId="8676" priority="14960" operator="notEqual">
      <formula>EO185</formula>
    </cfRule>
  </conditionalFormatting>
  <conditionalFormatting sqref="ET187">
    <cfRule type="cellIs" dxfId="8675" priority="14740" operator="notEqual">
      <formula>EO188</formula>
    </cfRule>
  </conditionalFormatting>
  <conditionalFormatting sqref="ET190">
    <cfRule type="cellIs" dxfId="8674" priority="14520" operator="notEqual">
      <formula>EO191</formula>
    </cfRule>
  </conditionalFormatting>
  <conditionalFormatting sqref="ET193">
    <cfRule type="cellIs" dxfId="8673" priority="14300" operator="notEqual">
      <formula>EO194</formula>
    </cfRule>
  </conditionalFormatting>
  <conditionalFormatting sqref="ET196">
    <cfRule type="cellIs" dxfId="8672" priority="14080" operator="notEqual">
      <formula>EO197</formula>
    </cfRule>
  </conditionalFormatting>
  <conditionalFormatting sqref="ET199">
    <cfRule type="cellIs" dxfId="8671" priority="13860" operator="notEqual">
      <formula>EO200</formula>
    </cfRule>
  </conditionalFormatting>
  <conditionalFormatting sqref="ET202">
    <cfRule type="cellIs" dxfId="8670" priority="13640" operator="notEqual">
      <formula>EO203</formula>
    </cfRule>
  </conditionalFormatting>
  <conditionalFormatting sqref="ET205">
    <cfRule type="cellIs" dxfId="8669" priority="13420" operator="notEqual">
      <formula>EO206</formula>
    </cfRule>
  </conditionalFormatting>
  <conditionalFormatting sqref="ET208">
    <cfRule type="cellIs" dxfId="8668" priority="13200" operator="notEqual">
      <formula>EO209</formula>
    </cfRule>
  </conditionalFormatting>
  <conditionalFormatting sqref="ET211">
    <cfRule type="cellIs" dxfId="8667" priority="12980" operator="notEqual">
      <formula>EO212</formula>
    </cfRule>
  </conditionalFormatting>
  <conditionalFormatting sqref="ET214">
    <cfRule type="cellIs" dxfId="8666" priority="12760" operator="notEqual">
      <formula>EO215</formula>
    </cfRule>
  </conditionalFormatting>
  <conditionalFormatting sqref="ET217">
    <cfRule type="cellIs" dxfId="8665" priority="12540" operator="notEqual">
      <formula>EO218</formula>
    </cfRule>
  </conditionalFormatting>
  <conditionalFormatting sqref="ET220">
    <cfRule type="cellIs" dxfId="8664" priority="12320" operator="notEqual">
      <formula>EO221</formula>
    </cfRule>
  </conditionalFormatting>
  <conditionalFormatting sqref="ET223">
    <cfRule type="cellIs" dxfId="8663" priority="12100" operator="notEqual">
      <formula>EO224</formula>
    </cfRule>
  </conditionalFormatting>
  <conditionalFormatting sqref="ET226">
    <cfRule type="cellIs" dxfId="8662" priority="11880" operator="notEqual">
      <formula>EO227</formula>
    </cfRule>
  </conditionalFormatting>
  <conditionalFormatting sqref="ET229">
    <cfRule type="cellIs" dxfId="8661" priority="11660" operator="notEqual">
      <formula>EO230</formula>
    </cfRule>
  </conditionalFormatting>
  <conditionalFormatting sqref="ET232">
    <cfRule type="cellIs" dxfId="8660" priority="11440" operator="notEqual">
      <formula>EO233</formula>
    </cfRule>
  </conditionalFormatting>
  <conditionalFormatting sqref="ET235">
    <cfRule type="cellIs" dxfId="8659" priority="11220" operator="notEqual">
      <formula>EO236</formula>
    </cfRule>
  </conditionalFormatting>
  <conditionalFormatting sqref="ET238">
    <cfRule type="cellIs" dxfId="8658" priority="11000" operator="notEqual">
      <formula>EO239</formula>
    </cfRule>
  </conditionalFormatting>
  <conditionalFormatting sqref="ET241">
    <cfRule type="cellIs" dxfId="8657" priority="10780" operator="notEqual">
      <formula>EO242</formula>
    </cfRule>
  </conditionalFormatting>
  <conditionalFormatting sqref="ET244">
    <cfRule type="cellIs" dxfId="8656" priority="10560" operator="notEqual">
      <formula>EO245</formula>
    </cfRule>
  </conditionalFormatting>
  <conditionalFormatting sqref="ET247">
    <cfRule type="cellIs" dxfId="8655" priority="10340" operator="notEqual">
      <formula>EO248</formula>
    </cfRule>
  </conditionalFormatting>
  <conditionalFormatting sqref="ET250">
    <cfRule type="cellIs" dxfId="8654" priority="10120" operator="notEqual">
      <formula>EO251</formula>
    </cfRule>
  </conditionalFormatting>
  <conditionalFormatting sqref="ET253">
    <cfRule type="cellIs" dxfId="8653" priority="9900" operator="notEqual">
      <formula>EO254</formula>
    </cfRule>
  </conditionalFormatting>
  <conditionalFormatting sqref="ET256">
    <cfRule type="cellIs" dxfId="8652" priority="9680" operator="notEqual">
      <formula>EO257</formula>
    </cfRule>
  </conditionalFormatting>
  <conditionalFormatting sqref="ET259">
    <cfRule type="cellIs" dxfId="8651" priority="9460" operator="notEqual">
      <formula>EO260</formula>
    </cfRule>
  </conditionalFormatting>
  <conditionalFormatting sqref="ET262">
    <cfRule type="cellIs" dxfId="8650" priority="9240" operator="notEqual">
      <formula>EO263</formula>
    </cfRule>
  </conditionalFormatting>
  <conditionalFormatting sqref="ET265">
    <cfRule type="cellIs" dxfId="8649" priority="9020" operator="notEqual">
      <formula>EO266</formula>
    </cfRule>
  </conditionalFormatting>
  <conditionalFormatting sqref="ET268">
    <cfRule type="cellIs" dxfId="8648" priority="8800" operator="notEqual">
      <formula>EO269</formula>
    </cfRule>
  </conditionalFormatting>
  <conditionalFormatting sqref="ET271">
    <cfRule type="cellIs" dxfId="8647" priority="8580" operator="notEqual">
      <formula>EO272</formula>
    </cfRule>
  </conditionalFormatting>
  <conditionalFormatting sqref="ET274">
    <cfRule type="cellIs" dxfId="8646" priority="1320" operator="notEqual">
      <formula>EO275</formula>
    </cfRule>
  </conditionalFormatting>
  <conditionalFormatting sqref="ET277">
    <cfRule type="cellIs" dxfId="8645" priority="8360" operator="notEqual">
      <formula>EO278</formula>
    </cfRule>
  </conditionalFormatting>
  <conditionalFormatting sqref="ET280">
    <cfRule type="cellIs" dxfId="8644" priority="8140" operator="notEqual">
      <formula>EO281</formula>
    </cfRule>
  </conditionalFormatting>
  <conditionalFormatting sqref="ET283">
    <cfRule type="cellIs" dxfId="8643" priority="7920" operator="notEqual">
      <formula>EO284</formula>
    </cfRule>
  </conditionalFormatting>
  <conditionalFormatting sqref="ET286">
    <cfRule type="cellIs" dxfId="8642" priority="7700" operator="notEqual">
      <formula>EO287</formula>
    </cfRule>
  </conditionalFormatting>
  <conditionalFormatting sqref="ET289">
    <cfRule type="cellIs" dxfId="8641" priority="7480" operator="notEqual">
      <formula>EO290</formula>
    </cfRule>
  </conditionalFormatting>
  <conditionalFormatting sqref="ET292">
    <cfRule type="cellIs" dxfId="8640" priority="255" operator="notEqual">
      <formula>EO293</formula>
    </cfRule>
  </conditionalFormatting>
  <conditionalFormatting sqref="ET295">
    <cfRule type="cellIs" dxfId="8639" priority="7260" operator="notEqual">
      <formula>EO296</formula>
    </cfRule>
  </conditionalFormatting>
  <conditionalFormatting sqref="ET298">
    <cfRule type="cellIs" dxfId="8638" priority="7040" operator="notEqual">
      <formula>EO299</formula>
    </cfRule>
  </conditionalFormatting>
  <conditionalFormatting sqref="ET301">
    <cfRule type="cellIs" dxfId="8637" priority="6820" operator="notEqual">
      <formula>EO302</formula>
    </cfRule>
  </conditionalFormatting>
  <conditionalFormatting sqref="ET304">
    <cfRule type="cellIs" dxfId="8636" priority="6600" operator="notEqual">
      <formula>EO305</formula>
    </cfRule>
  </conditionalFormatting>
  <conditionalFormatting sqref="ET307">
    <cfRule type="cellIs" dxfId="8635" priority="6380" operator="notEqual">
      <formula>EO308</formula>
    </cfRule>
  </conditionalFormatting>
  <conditionalFormatting sqref="ET310">
    <cfRule type="cellIs" dxfId="8634" priority="20000" operator="notEqual">
      <formula>EO311</formula>
    </cfRule>
  </conditionalFormatting>
  <conditionalFormatting sqref="ET313">
    <cfRule type="cellIs" dxfId="8633" priority="5940" operator="notEqual">
      <formula>EO314</formula>
    </cfRule>
  </conditionalFormatting>
  <conditionalFormatting sqref="ET316">
    <cfRule type="cellIs" dxfId="8632" priority="5720" operator="notEqual">
      <formula>EO317</formula>
    </cfRule>
  </conditionalFormatting>
  <conditionalFormatting sqref="ET319">
    <cfRule type="cellIs" dxfId="8631" priority="5500" operator="notEqual">
      <formula>EO320</formula>
    </cfRule>
  </conditionalFormatting>
  <conditionalFormatting sqref="ET322">
    <cfRule type="cellIs" dxfId="8630" priority="5280" operator="notEqual">
      <formula>EO323</formula>
    </cfRule>
  </conditionalFormatting>
  <conditionalFormatting sqref="ET325">
    <cfRule type="cellIs" dxfId="8629" priority="5060" operator="notEqual">
      <formula>EO326</formula>
    </cfRule>
  </conditionalFormatting>
  <conditionalFormatting sqref="ET328">
    <cfRule type="cellIs" dxfId="8628" priority="4840" operator="notEqual">
      <formula>EO329</formula>
    </cfRule>
  </conditionalFormatting>
  <conditionalFormatting sqref="ET331">
    <cfRule type="cellIs" dxfId="8627" priority="4620" operator="notEqual">
      <formula>EO332</formula>
    </cfRule>
  </conditionalFormatting>
  <conditionalFormatting sqref="ET334">
    <cfRule type="cellIs" dxfId="8626" priority="14" operator="notEqual">
      <formula>EO335</formula>
    </cfRule>
  </conditionalFormatting>
  <conditionalFormatting sqref="ET337">
    <cfRule type="cellIs" dxfId="8625" priority="4400" operator="notEqual">
      <formula>EO338</formula>
    </cfRule>
  </conditionalFormatting>
  <conditionalFormatting sqref="ET340">
    <cfRule type="cellIs" dxfId="8624" priority="4180" operator="notEqual">
      <formula>EO341</formula>
    </cfRule>
  </conditionalFormatting>
  <conditionalFormatting sqref="ET343">
    <cfRule type="cellIs" dxfId="8623" priority="6160" operator="notEqual">
      <formula>EO344</formula>
    </cfRule>
  </conditionalFormatting>
  <conditionalFormatting sqref="ET346">
    <cfRule type="cellIs" dxfId="8622" priority="3740" operator="notEqual">
      <formula>EO347</formula>
    </cfRule>
  </conditionalFormatting>
  <conditionalFormatting sqref="ET349">
    <cfRule type="cellIs" dxfId="8621" priority="3960" operator="notEqual">
      <formula>EO350</formula>
    </cfRule>
  </conditionalFormatting>
  <conditionalFormatting sqref="ET352">
    <cfRule type="cellIs" dxfId="8620" priority="3300" operator="notEqual">
      <formula>EO353</formula>
    </cfRule>
  </conditionalFormatting>
  <conditionalFormatting sqref="ET355">
    <cfRule type="cellIs" dxfId="8619" priority="3080" operator="notEqual">
      <formula>EO356</formula>
    </cfRule>
  </conditionalFormatting>
  <conditionalFormatting sqref="ET358">
    <cfRule type="cellIs" dxfId="8618" priority="2860" operator="notEqual">
      <formula>EO359</formula>
    </cfRule>
  </conditionalFormatting>
  <conditionalFormatting sqref="ET361">
    <cfRule type="cellIs" dxfId="8617" priority="19990" operator="notEqual">
      <formula>EO362</formula>
    </cfRule>
  </conditionalFormatting>
  <conditionalFormatting sqref="ET364">
    <cfRule type="cellIs" dxfId="8616" priority="19980" operator="notEqual">
      <formula>EO365</formula>
    </cfRule>
  </conditionalFormatting>
  <conditionalFormatting sqref="ET367">
    <cfRule type="cellIs" dxfId="8615" priority="19970" operator="notEqual">
      <formula>EO368</formula>
    </cfRule>
  </conditionalFormatting>
  <conditionalFormatting sqref="ET370">
    <cfRule type="cellIs" dxfId="8614" priority="20150" operator="notEqual">
      <formula>EO371</formula>
    </cfRule>
  </conditionalFormatting>
  <conditionalFormatting sqref="EU19">
    <cfRule type="cellIs" dxfId="8613" priority="20339" operator="notEqual">
      <formula>EO20</formula>
    </cfRule>
  </conditionalFormatting>
  <conditionalFormatting sqref="EU22">
    <cfRule type="cellIs" dxfId="8612" priority="20329" operator="notEqual">
      <formula>EO23</formula>
    </cfRule>
  </conditionalFormatting>
  <conditionalFormatting sqref="EU25">
    <cfRule type="cellIs" dxfId="8611" priority="20319" operator="notEqual">
      <formula>EO26</formula>
    </cfRule>
  </conditionalFormatting>
  <conditionalFormatting sqref="EU28">
    <cfRule type="cellIs" dxfId="8610" priority="20309" operator="notEqual">
      <formula>EO29</formula>
    </cfRule>
  </conditionalFormatting>
  <conditionalFormatting sqref="EU31">
    <cfRule type="cellIs" dxfId="8609" priority="20299" operator="notEqual">
      <formula>EO32</formula>
    </cfRule>
  </conditionalFormatting>
  <conditionalFormatting sqref="EU34">
    <cfRule type="cellIs" dxfId="8608" priority="20289" operator="notEqual">
      <formula>EO35</formula>
    </cfRule>
  </conditionalFormatting>
  <conditionalFormatting sqref="EU37">
    <cfRule type="cellIs" dxfId="8607" priority="20279" operator="notEqual">
      <formula>EO38</formula>
    </cfRule>
  </conditionalFormatting>
  <conditionalFormatting sqref="EU40">
    <cfRule type="cellIs" dxfId="8606" priority="20269" operator="notEqual">
      <formula>EO41</formula>
    </cfRule>
  </conditionalFormatting>
  <conditionalFormatting sqref="EU43">
    <cfRule type="cellIs" dxfId="8605" priority="20259" operator="notEqual">
      <formula>EO44</formula>
    </cfRule>
  </conditionalFormatting>
  <conditionalFormatting sqref="EU46">
    <cfRule type="cellIs" dxfId="8604" priority="20249" operator="notEqual">
      <formula>EO47</formula>
    </cfRule>
  </conditionalFormatting>
  <conditionalFormatting sqref="EU49">
    <cfRule type="cellIs" dxfId="8603" priority="20239" operator="notEqual">
      <formula>EO50</formula>
    </cfRule>
  </conditionalFormatting>
  <conditionalFormatting sqref="EU52">
    <cfRule type="cellIs" dxfId="8602" priority="20229" operator="notEqual">
      <formula>EO53</formula>
    </cfRule>
  </conditionalFormatting>
  <conditionalFormatting sqref="EU55">
    <cfRule type="cellIs" dxfId="8601" priority="20219" operator="notEqual">
      <formula>EO56</formula>
    </cfRule>
  </conditionalFormatting>
  <conditionalFormatting sqref="EU58">
    <cfRule type="cellIs" dxfId="8600" priority="20209" operator="notEqual">
      <formula>EO59</formula>
    </cfRule>
  </conditionalFormatting>
  <conditionalFormatting sqref="EU61">
    <cfRule type="cellIs" dxfId="8599" priority="20199" operator="notEqual">
      <formula>EO62</formula>
    </cfRule>
  </conditionalFormatting>
  <conditionalFormatting sqref="EU64">
    <cfRule type="cellIs" dxfId="8598" priority="20189" operator="notEqual">
      <formula>EO65</formula>
    </cfRule>
  </conditionalFormatting>
  <conditionalFormatting sqref="EU67">
    <cfRule type="cellIs" dxfId="8597" priority="20179" operator="notEqual">
      <formula>EO68</formula>
    </cfRule>
  </conditionalFormatting>
  <conditionalFormatting sqref="EU70">
    <cfRule type="cellIs" dxfId="8596" priority="20169" operator="notEqual">
      <formula>EO71</formula>
    </cfRule>
  </conditionalFormatting>
  <conditionalFormatting sqref="EU73">
    <cfRule type="cellIs" dxfId="8595" priority="20159" operator="notEqual">
      <formula>EO74</formula>
    </cfRule>
  </conditionalFormatting>
  <conditionalFormatting sqref="EU76">
    <cfRule type="cellIs" dxfId="8594" priority="20139" operator="notEqual">
      <formula>EO77</formula>
    </cfRule>
  </conditionalFormatting>
  <conditionalFormatting sqref="EU79">
    <cfRule type="cellIs" dxfId="8593" priority="20129" operator="notEqual">
      <formula>EO80</formula>
    </cfRule>
  </conditionalFormatting>
  <conditionalFormatting sqref="EU82">
    <cfRule type="cellIs" dxfId="8592" priority="20119" operator="notEqual">
      <formula>EO83</formula>
    </cfRule>
  </conditionalFormatting>
  <conditionalFormatting sqref="EU85">
    <cfRule type="cellIs" dxfId="8591" priority="20109" operator="notEqual">
      <formula>EO86</formula>
    </cfRule>
  </conditionalFormatting>
  <conditionalFormatting sqref="EU88">
    <cfRule type="cellIs" dxfId="8590" priority="20099" operator="notEqual">
      <formula>EO89</formula>
    </cfRule>
  </conditionalFormatting>
  <conditionalFormatting sqref="EU91">
    <cfRule type="cellIs" dxfId="8589" priority="20079" operator="notEqual">
      <formula>EO92</formula>
    </cfRule>
  </conditionalFormatting>
  <conditionalFormatting sqref="EU94">
    <cfRule type="cellIs" dxfId="8588" priority="673" operator="notEqual">
      <formula>EO95</formula>
    </cfRule>
  </conditionalFormatting>
  <conditionalFormatting sqref="EU97">
    <cfRule type="cellIs" dxfId="8587" priority="20089" operator="notEqual">
      <formula>EO98</formula>
    </cfRule>
  </conditionalFormatting>
  <conditionalFormatting sqref="EU100">
    <cfRule type="cellIs" dxfId="8586" priority="20069" operator="notEqual">
      <formula>EO101</formula>
    </cfRule>
  </conditionalFormatting>
  <conditionalFormatting sqref="EU103">
    <cfRule type="cellIs" dxfId="8585" priority="20059" operator="notEqual">
      <formula>EO104</formula>
    </cfRule>
  </conditionalFormatting>
  <conditionalFormatting sqref="EU106">
    <cfRule type="cellIs" dxfId="8584" priority="20049" operator="notEqual">
      <formula>EO107</formula>
    </cfRule>
  </conditionalFormatting>
  <conditionalFormatting sqref="EU109">
    <cfRule type="cellIs" dxfId="8583" priority="20039" operator="notEqual">
      <formula>EO110</formula>
    </cfRule>
  </conditionalFormatting>
  <conditionalFormatting sqref="EU112">
    <cfRule type="cellIs" dxfId="8582" priority="20029" operator="notEqual">
      <formula>EO113</formula>
    </cfRule>
  </conditionalFormatting>
  <conditionalFormatting sqref="EU115">
    <cfRule type="cellIs" dxfId="8581" priority="20019" operator="notEqual">
      <formula>EO116</formula>
    </cfRule>
  </conditionalFormatting>
  <conditionalFormatting sqref="EU118">
    <cfRule type="cellIs" dxfId="8580" priority="20009" operator="notEqual">
      <formula>EO119</formula>
    </cfRule>
  </conditionalFormatting>
  <conditionalFormatting sqref="EU121">
    <cfRule type="cellIs" dxfId="8579" priority="19359" operator="notEqual">
      <formula>EO122</formula>
    </cfRule>
  </conditionalFormatting>
  <conditionalFormatting sqref="EU124">
    <cfRule type="cellIs" dxfId="8578" priority="19139" operator="notEqual">
      <formula>EO125</formula>
    </cfRule>
  </conditionalFormatting>
  <conditionalFormatting sqref="EU127">
    <cfRule type="cellIs" dxfId="8577" priority="18919" operator="notEqual">
      <formula>EO128</formula>
    </cfRule>
  </conditionalFormatting>
  <conditionalFormatting sqref="EU130">
    <cfRule type="cellIs" dxfId="8576" priority="18699" operator="notEqual">
      <formula>EO131</formula>
    </cfRule>
  </conditionalFormatting>
  <conditionalFormatting sqref="EU133">
    <cfRule type="cellIs" dxfId="8575" priority="18479" operator="notEqual">
      <formula>EO134</formula>
    </cfRule>
  </conditionalFormatting>
  <conditionalFormatting sqref="EU136">
    <cfRule type="cellIs" dxfId="8574" priority="18259" operator="notEqual">
      <formula>EO137</formula>
    </cfRule>
  </conditionalFormatting>
  <conditionalFormatting sqref="EU139">
    <cfRule type="cellIs" dxfId="8573" priority="18039" operator="notEqual">
      <formula>EO140</formula>
    </cfRule>
  </conditionalFormatting>
  <conditionalFormatting sqref="EU142">
    <cfRule type="cellIs" dxfId="8572" priority="17819" operator="notEqual">
      <formula>EO143</formula>
    </cfRule>
  </conditionalFormatting>
  <conditionalFormatting sqref="EU145">
    <cfRule type="cellIs" dxfId="8571" priority="17599" operator="notEqual">
      <formula>EO146</formula>
    </cfRule>
  </conditionalFormatting>
  <conditionalFormatting sqref="EU148">
    <cfRule type="cellIs" dxfId="8570" priority="17379" operator="notEqual">
      <formula>EO149</formula>
    </cfRule>
  </conditionalFormatting>
  <conditionalFormatting sqref="EU151">
    <cfRule type="cellIs" dxfId="8569" priority="17159" operator="notEqual">
      <formula>EO152</formula>
    </cfRule>
  </conditionalFormatting>
  <conditionalFormatting sqref="EU154">
    <cfRule type="cellIs" dxfId="8568" priority="16939" operator="notEqual">
      <formula>EO155</formula>
    </cfRule>
  </conditionalFormatting>
  <conditionalFormatting sqref="EU157">
    <cfRule type="cellIs" dxfId="8567" priority="16719" operator="notEqual">
      <formula>EO158</formula>
    </cfRule>
  </conditionalFormatting>
  <conditionalFormatting sqref="EU160">
    <cfRule type="cellIs" dxfId="8566" priority="16499" operator="notEqual">
      <formula>EO161</formula>
    </cfRule>
  </conditionalFormatting>
  <conditionalFormatting sqref="EU163">
    <cfRule type="cellIs" dxfId="8565" priority="16279" operator="notEqual">
      <formula>EO164</formula>
    </cfRule>
  </conditionalFormatting>
  <conditionalFormatting sqref="EU166">
    <cfRule type="cellIs" dxfId="8564" priority="453" operator="notEqual">
      <formula>EO167</formula>
    </cfRule>
  </conditionalFormatting>
  <conditionalFormatting sqref="EU169">
    <cfRule type="cellIs" dxfId="8563" priority="16059" operator="notEqual">
      <formula>EO170</formula>
    </cfRule>
  </conditionalFormatting>
  <conditionalFormatting sqref="EU172">
    <cfRule type="cellIs" dxfId="8562" priority="15839" operator="notEqual">
      <formula>EO173</formula>
    </cfRule>
  </conditionalFormatting>
  <conditionalFormatting sqref="EU175">
    <cfRule type="cellIs" dxfId="8561" priority="15619" operator="notEqual">
      <formula>EO176</formula>
    </cfRule>
  </conditionalFormatting>
  <conditionalFormatting sqref="EU178">
    <cfRule type="cellIs" dxfId="8560" priority="15399" operator="notEqual">
      <formula>EO179</formula>
    </cfRule>
  </conditionalFormatting>
  <conditionalFormatting sqref="EU181">
    <cfRule type="cellIs" dxfId="8559" priority="15179" operator="notEqual">
      <formula>EO182</formula>
    </cfRule>
  </conditionalFormatting>
  <conditionalFormatting sqref="EU184">
    <cfRule type="cellIs" dxfId="8558" priority="14959" operator="notEqual">
      <formula>EO185</formula>
    </cfRule>
  </conditionalFormatting>
  <conditionalFormatting sqref="EU187">
    <cfRule type="cellIs" dxfId="8557" priority="14739" operator="notEqual">
      <formula>EO188</formula>
    </cfRule>
  </conditionalFormatting>
  <conditionalFormatting sqref="EU190">
    <cfRule type="cellIs" dxfId="8556" priority="14519" operator="notEqual">
      <formula>EO191</formula>
    </cfRule>
  </conditionalFormatting>
  <conditionalFormatting sqref="EU193">
    <cfRule type="cellIs" dxfId="8555" priority="14299" operator="notEqual">
      <formula>EO194</formula>
    </cfRule>
  </conditionalFormatting>
  <conditionalFormatting sqref="EU196">
    <cfRule type="cellIs" dxfId="8554" priority="14079" operator="notEqual">
      <formula>EO197</formula>
    </cfRule>
  </conditionalFormatting>
  <conditionalFormatting sqref="EU199">
    <cfRule type="cellIs" dxfId="8553" priority="13859" operator="notEqual">
      <formula>EO200</formula>
    </cfRule>
  </conditionalFormatting>
  <conditionalFormatting sqref="EU202">
    <cfRule type="cellIs" dxfId="8552" priority="13639" operator="notEqual">
      <formula>EO203</formula>
    </cfRule>
  </conditionalFormatting>
  <conditionalFormatting sqref="EU205">
    <cfRule type="cellIs" dxfId="8551" priority="13419" operator="notEqual">
      <formula>EO206</formula>
    </cfRule>
  </conditionalFormatting>
  <conditionalFormatting sqref="EU208">
    <cfRule type="cellIs" dxfId="8550" priority="13199" operator="notEqual">
      <formula>EO209</formula>
    </cfRule>
  </conditionalFormatting>
  <conditionalFormatting sqref="EU211">
    <cfRule type="cellIs" dxfId="8549" priority="12979" operator="notEqual">
      <formula>EO212</formula>
    </cfRule>
  </conditionalFormatting>
  <conditionalFormatting sqref="EU214">
    <cfRule type="cellIs" dxfId="8548" priority="12759" operator="notEqual">
      <formula>EO215</formula>
    </cfRule>
  </conditionalFormatting>
  <conditionalFormatting sqref="EU217">
    <cfRule type="cellIs" dxfId="8547" priority="12539" operator="notEqual">
      <formula>EO218</formula>
    </cfRule>
  </conditionalFormatting>
  <conditionalFormatting sqref="EU220">
    <cfRule type="cellIs" dxfId="8546" priority="12319" operator="notEqual">
      <formula>EO221</formula>
    </cfRule>
  </conditionalFormatting>
  <conditionalFormatting sqref="EU223">
    <cfRule type="cellIs" dxfId="8545" priority="12099" operator="notEqual">
      <formula>EO224</formula>
    </cfRule>
  </conditionalFormatting>
  <conditionalFormatting sqref="EU226">
    <cfRule type="cellIs" dxfId="8544" priority="11879" operator="notEqual">
      <formula>EO227</formula>
    </cfRule>
  </conditionalFormatting>
  <conditionalFormatting sqref="EU229">
    <cfRule type="cellIs" dxfId="8543" priority="11659" operator="notEqual">
      <formula>EO230</formula>
    </cfRule>
  </conditionalFormatting>
  <conditionalFormatting sqref="EU232">
    <cfRule type="cellIs" dxfId="8542" priority="11439" operator="notEqual">
      <formula>EO233</formula>
    </cfRule>
  </conditionalFormatting>
  <conditionalFormatting sqref="EU235">
    <cfRule type="cellIs" dxfId="8541" priority="11219" operator="notEqual">
      <formula>EO236</formula>
    </cfRule>
  </conditionalFormatting>
  <conditionalFormatting sqref="EU238">
    <cfRule type="cellIs" dxfId="8540" priority="10999" operator="notEqual">
      <formula>EO239</formula>
    </cfRule>
  </conditionalFormatting>
  <conditionalFormatting sqref="EU241">
    <cfRule type="cellIs" dxfId="8539" priority="10779" operator="notEqual">
      <formula>EO242</formula>
    </cfRule>
  </conditionalFormatting>
  <conditionalFormatting sqref="EU244">
    <cfRule type="cellIs" dxfId="8538" priority="10559" operator="notEqual">
      <formula>EO245</formula>
    </cfRule>
  </conditionalFormatting>
  <conditionalFormatting sqref="EU247">
    <cfRule type="cellIs" dxfId="8537" priority="10339" operator="notEqual">
      <formula>EO248</formula>
    </cfRule>
  </conditionalFormatting>
  <conditionalFormatting sqref="EU250">
    <cfRule type="cellIs" dxfId="8536" priority="10119" operator="notEqual">
      <formula>EO251</formula>
    </cfRule>
  </conditionalFormatting>
  <conditionalFormatting sqref="EU253">
    <cfRule type="cellIs" dxfId="8535" priority="9899" operator="notEqual">
      <formula>EO254</formula>
    </cfRule>
  </conditionalFormatting>
  <conditionalFormatting sqref="EU256">
    <cfRule type="cellIs" dxfId="8534" priority="9679" operator="notEqual">
      <formula>EO257</formula>
    </cfRule>
  </conditionalFormatting>
  <conditionalFormatting sqref="EU259">
    <cfRule type="cellIs" dxfId="8533" priority="9459" operator="notEqual">
      <formula>EO260</formula>
    </cfRule>
  </conditionalFormatting>
  <conditionalFormatting sqref="EU262">
    <cfRule type="cellIs" dxfId="8532" priority="9239" operator="notEqual">
      <formula>EO263</formula>
    </cfRule>
  </conditionalFormatting>
  <conditionalFormatting sqref="EU265">
    <cfRule type="cellIs" dxfId="8531" priority="9019" operator="notEqual">
      <formula>EO266</formula>
    </cfRule>
  </conditionalFormatting>
  <conditionalFormatting sqref="EU268">
    <cfRule type="cellIs" dxfId="8530" priority="8799" operator="notEqual">
      <formula>EO269</formula>
    </cfRule>
  </conditionalFormatting>
  <conditionalFormatting sqref="EU271">
    <cfRule type="cellIs" dxfId="8529" priority="8579" operator="notEqual">
      <formula>EO272</formula>
    </cfRule>
  </conditionalFormatting>
  <conditionalFormatting sqref="EU274">
    <cfRule type="cellIs" dxfId="8528" priority="1319" operator="notEqual">
      <formula>EO275</formula>
    </cfRule>
  </conditionalFormatting>
  <conditionalFormatting sqref="EU277">
    <cfRule type="cellIs" dxfId="8527" priority="8359" operator="notEqual">
      <formula>EO278</formula>
    </cfRule>
  </conditionalFormatting>
  <conditionalFormatting sqref="EU280">
    <cfRule type="cellIs" dxfId="8526" priority="8139" operator="notEqual">
      <formula>EO281</formula>
    </cfRule>
  </conditionalFormatting>
  <conditionalFormatting sqref="EU283">
    <cfRule type="cellIs" dxfId="8525" priority="7919" operator="notEqual">
      <formula>EO284</formula>
    </cfRule>
  </conditionalFormatting>
  <conditionalFormatting sqref="EU286">
    <cfRule type="cellIs" dxfId="8524" priority="7699" operator="notEqual">
      <formula>EO287</formula>
    </cfRule>
  </conditionalFormatting>
  <conditionalFormatting sqref="EU289">
    <cfRule type="cellIs" dxfId="8523" priority="7479" operator="notEqual">
      <formula>EO290</formula>
    </cfRule>
  </conditionalFormatting>
  <conditionalFormatting sqref="EU292">
    <cfRule type="cellIs" dxfId="8522" priority="254" operator="notEqual">
      <formula>EO293</formula>
    </cfRule>
  </conditionalFormatting>
  <conditionalFormatting sqref="EU295">
    <cfRule type="cellIs" dxfId="8521" priority="7259" operator="notEqual">
      <formula>EO296</formula>
    </cfRule>
  </conditionalFormatting>
  <conditionalFormatting sqref="EU298">
    <cfRule type="cellIs" dxfId="8520" priority="7039" operator="notEqual">
      <formula>EO299</formula>
    </cfRule>
  </conditionalFormatting>
  <conditionalFormatting sqref="EU301">
    <cfRule type="cellIs" dxfId="8519" priority="6819" operator="notEqual">
      <formula>EO302</formula>
    </cfRule>
  </conditionalFormatting>
  <conditionalFormatting sqref="EU304">
    <cfRule type="cellIs" dxfId="8518" priority="6599" operator="notEqual">
      <formula>EO305</formula>
    </cfRule>
  </conditionalFormatting>
  <conditionalFormatting sqref="EU307">
    <cfRule type="cellIs" dxfId="8517" priority="6379" operator="notEqual">
      <formula>EO308</formula>
    </cfRule>
  </conditionalFormatting>
  <conditionalFormatting sqref="EU310">
    <cfRule type="cellIs" dxfId="8516" priority="19999" operator="notEqual">
      <formula>EO311</formula>
    </cfRule>
  </conditionalFormatting>
  <conditionalFormatting sqref="EU313">
    <cfRule type="cellIs" dxfId="8515" priority="5939" operator="notEqual">
      <formula>EO314</formula>
    </cfRule>
  </conditionalFormatting>
  <conditionalFormatting sqref="EU316">
    <cfRule type="cellIs" dxfId="8514" priority="5719" operator="notEqual">
      <formula>EO317</formula>
    </cfRule>
  </conditionalFormatting>
  <conditionalFormatting sqref="EU319">
    <cfRule type="cellIs" dxfId="8513" priority="5499" operator="notEqual">
      <formula>EO320</formula>
    </cfRule>
  </conditionalFormatting>
  <conditionalFormatting sqref="EU322">
    <cfRule type="cellIs" dxfId="8512" priority="5279" operator="notEqual">
      <formula>EO323</formula>
    </cfRule>
  </conditionalFormatting>
  <conditionalFormatting sqref="EU325">
    <cfRule type="cellIs" dxfId="8511" priority="5059" operator="notEqual">
      <formula>EO326</formula>
    </cfRule>
  </conditionalFormatting>
  <conditionalFormatting sqref="EU328">
    <cfRule type="cellIs" dxfId="8510" priority="4839" operator="notEqual">
      <formula>EO329</formula>
    </cfRule>
  </conditionalFormatting>
  <conditionalFormatting sqref="EU331">
    <cfRule type="cellIs" dxfId="8509" priority="4619" operator="notEqual">
      <formula>EO332</formula>
    </cfRule>
  </conditionalFormatting>
  <conditionalFormatting sqref="EU334">
    <cfRule type="cellIs" dxfId="8508" priority="13" operator="notEqual">
      <formula>EO335</formula>
    </cfRule>
  </conditionalFormatting>
  <conditionalFormatting sqref="EU337">
    <cfRule type="cellIs" dxfId="8507" priority="4399" operator="notEqual">
      <formula>EO338</formula>
    </cfRule>
  </conditionalFormatting>
  <conditionalFormatting sqref="EU340">
    <cfRule type="cellIs" dxfId="8506" priority="4179" operator="notEqual">
      <formula>EO341</formula>
    </cfRule>
  </conditionalFormatting>
  <conditionalFormatting sqref="EU343">
    <cfRule type="cellIs" dxfId="8505" priority="6159" operator="notEqual">
      <formula>EO344</formula>
    </cfRule>
  </conditionalFormatting>
  <conditionalFormatting sqref="EU346">
    <cfRule type="cellIs" dxfId="8504" priority="3739" operator="notEqual">
      <formula>EO347</formula>
    </cfRule>
  </conditionalFormatting>
  <conditionalFormatting sqref="EU349">
    <cfRule type="cellIs" dxfId="8503" priority="3959" operator="notEqual">
      <formula>EO350</formula>
    </cfRule>
  </conditionalFormatting>
  <conditionalFormatting sqref="EU352">
    <cfRule type="cellIs" dxfId="8502" priority="3299" operator="notEqual">
      <formula>EO353</formula>
    </cfRule>
  </conditionalFormatting>
  <conditionalFormatting sqref="EU355">
    <cfRule type="cellIs" dxfId="8501" priority="3079" operator="notEqual">
      <formula>EO356</formula>
    </cfRule>
  </conditionalFormatting>
  <conditionalFormatting sqref="EU358">
    <cfRule type="cellIs" dxfId="8500" priority="2859" operator="notEqual">
      <formula>EO359</formula>
    </cfRule>
  </conditionalFormatting>
  <conditionalFormatting sqref="EU361">
    <cfRule type="cellIs" dxfId="8499" priority="19989" operator="notEqual">
      <formula>EO362</formula>
    </cfRule>
  </conditionalFormatting>
  <conditionalFormatting sqref="EU364">
    <cfRule type="cellIs" dxfId="8498" priority="19979" operator="notEqual">
      <formula>EO365</formula>
    </cfRule>
  </conditionalFormatting>
  <conditionalFormatting sqref="EU367">
    <cfRule type="cellIs" dxfId="8497" priority="19969" operator="notEqual">
      <formula>EO368</formula>
    </cfRule>
  </conditionalFormatting>
  <conditionalFormatting sqref="EU370">
    <cfRule type="cellIs" dxfId="8496" priority="20149" operator="notEqual">
      <formula>EO371</formula>
    </cfRule>
  </conditionalFormatting>
  <conditionalFormatting sqref="EV19">
    <cfRule type="cellIs" dxfId="8495" priority="20338" operator="notEqual">
      <formula>EO20</formula>
    </cfRule>
  </conditionalFormatting>
  <conditionalFormatting sqref="EV22">
    <cfRule type="cellIs" dxfId="8494" priority="20328" operator="notEqual">
      <formula>EO23</formula>
    </cfRule>
  </conditionalFormatting>
  <conditionalFormatting sqref="EV25">
    <cfRule type="cellIs" dxfId="8493" priority="20318" operator="notEqual">
      <formula>EO26</formula>
    </cfRule>
  </conditionalFormatting>
  <conditionalFormatting sqref="EV28">
    <cfRule type="cellIs" dxfId="8492" priority="20308" operator="notEqual">
      <formula>EO29</formula>
    </cfRule>
  </conditionalFormatting>
  <conditionalFormatting sqref="EV31">
    <cfRule type="cellIs" dxfId="8491" priority="20298" operator="notEqual">
      <formula>EO32</formula>
    </cfRule>
  </conditionalFormatting>
  <conditionalFormatting sqref="EV34">
    <cfRule type="cellIs" dxfId="8490" priority="20288" operator="notEqual">
      <formula>EO35</formula>
    </cfRule>
  </conditionalFormatting>
  <conditionalFormatting sqref="EV37">
    <cfRule type="cellIs" dxfId="8489" priority="20278" operator="notEqual">
      <formula>EO38</formula>
    </cfRule>
  </conditionalFormatting>
  <conditionalFormatting sqref="EV40">
    <cfRule type="cellIs" dxfId="8488" priority="20268" operator="notEqual">
      <formula>EO41</formula>
    </cfRule>
  </conditionalFormatting>
  <conditionalFormatting sqref="EV43">
    <cfRule type="cellIs" dxfId="8487" priority="20258" operator="notEqual">
      <formula>EO44</formula>
    </cfRule>
  </conditionalFormatting>
  <conditionalFormatting sqref="EV46">
    <cfRule type="cellIs" dxfId="8486" priority="20248" operator="notEqual">
      <formula>EO47</formula>
    </cfRule>
  </conditionalFormatting>
  <conditionalFormatting sqref="EV49">
    <cfRule type="cellIs" dxfId="8485" priority="20238" operator="notEqual">
      <formula>EO50</formula>
    </cfRule>
  </conditionalFormatting>
  <conditionalFormatting sqref="EV52">
    <cfRule type="cellIs" dxfId="8484" priority="20228" operator="notEqual">
      <formula>EO53</formula>
    </cfRule>
  </conditionalFormatting>
  <conditionalFormatting sqref="EV55">
    <cfRule type="cellIs" dxfId="8483" priority="20218" operator="notEqual">
      <formula>EO56</formula>
    </cfRule>
  </conditionalFormatting>
  <conditionalFormatting sqref="EV58">
    <cfRule type="cellIs" dxfId="8482" priority="20208" operator="notEqual">
      <formula>EO59</formula>
    </cfRule>
  </conditionalFormatting>
  <conditionalFormatting sqref="EV61">
    <cfRule type="cellIs" dxfId="8481" priority="20198" operator="notEqual">
      <formula>EO62</formula>
    </cfRule>
  </conditionalFormatting>
  <conditionalFormatting sqref="EV64">
    <cfRule type="cellIs" dxfId="8480" priority="20188" operator="notEqual">
      <formula>EO65</formula>
    </cfRule>
  </conditionalFormatting>
  <conditionalFormatting sqref="EV67">
    <cfRule type="cellIs" dxfId="8479" priority="20178" operator="notEqual">
      <formula>EO68</formula>
    </cfRule>
  </conditionalFormatting>
  <conditionalFormatting sqref="EV70">
    <cfRule type="cellIs" dxfId="8478" priority="20168" operator="notEqual">
      <formula>EO71</formula>
    </cfRule>
  </conditionalFormatting>
  <conditionalFormatting sqref="EV73">
    <cfRule type="cellIs" dxfId="8477" priority="20158" operator="notEqual">
      <formula>EO74</formula>
    </cfRule>
  </conditionalFormatting>
  <conditionalFormatting sqref="EV76">
    <cfRule type="cellIs" dxfId="8476" priority="20138" operator="notEqual">
      <formula>EO77</formula>
    </cfRule>
  </conditionalFormatting>
  <conditionalFormatting sqref="EV79">
    <cfRule type="cellIs" dxfId="8475" priority="20128" operator="notEqual">
      <formula>EO80</formula>
    </cfRule>
  </conditionalFormatting>
  <conditionalFormatting sqref="EV82">
    <cfRule type="cellIs" dxfId="8474" priority="20118" operator="notEqual">
      <formula>EO83</formula>
    </cfRule>
  </conditionalFormatting>
  <conditionalFormatting sqref="EV85">
    <cfRule type="cellIs" dxfId="8473" priority="20108" operator="notEqual">
      <formula>EO86</formula>
    </cfRule>
  </conditionalFormatting>
  <conditionalFormatting sqref="EV88">
    <cfRule type="cellIs" dxfId="8472" priority="20098" operator="notEqual">
      <formula>EO89</formula>
    </cfRule>
  </conditionalFormatting>
  <conditionalFormatting sqref="EV91">
    <cfRule type="cellIs" dxfId="8471" priority="20078" operator="notEqual">
      <formula>EO92</formula>
    </cfRule>
  </conditionalFormatting>
  <conditionalFormatting sqref="EV94">
    <cfRule type="cellIs" dxfId="8470" priority="672" operator="notEqual">
      <formula>EO95</formula>
    </cfRule>
  </conditionalFormatting>
  <conditionalFormatting sqref="EV97">
    <cfRule type="cellIs" dxfId="8469" priority="20088" operator="notEqual">
      <formula>EO98</formula>
    </cfRule>
  </conditionalFormatting>
  <conditionalFormatting sqref="EV100">
    <cfRule type="cellIs" dxfId="8468" priority="20068" operator="notEqual">
      <formula>EO101</formula>
    </cfRule>
  </conditionalFormatting>
  <conditionalFormatting sqref="EV103">
    <cfRule type="cellIs" dxfId="8467" priority="20058" operator="notEqual">
      <formula>EO104</formula>
    </cfRule>
  </conditionalFormatting>
  <conditionalFormatting sqref="EV106">
    <cfRule type="cellIs" dxfId="8466" priority="20048" operator="notEqual">
      <formula>EO107</formula>
    </cfRule>
  </conditionalFormatting>
  <conditionalFormatting sqref="EV109">
    <cfRule type="cellIs" dxfId="8465" priority="20038" operator="notEqual">
      <formula>EO110</formula>
    </cfRule>
  </conditionalFormatting>
  <conditionalFormatting sqref="EV112">
    <cfRule type="cellIs" dxfId="8464" priority="20028" operator="notEqual">
      <formula>EO113</formula>
    </cfRule>
  </conditionalFormatting>
  <conditionalFormatting sqref="EV115">
    <cfRule type="cellIs" dxfId="8463" priority="20018" operator="notEqual">
      <formula>EO116</formula>
    </cfRule>
  </conditionalFormatting>
  <conditionalFormatting sqref="EV118">
    <cfRule type="cellIs" dxfId="8462" priority="20008" operator="notEqual">
      <formula>EO119</formula>
    </cfRule>
  </conditionalFormatting>
  <conditionalFormatting sqref="EV121">
    <cfRule type="cellIs" dxfId="8461" priority="19358" operator="notEqual">
      <formula>EO122</formula>
    </cfRule>
  </conditionalFormatting>
  <conditionalFormatting sqref="EV124">
    <cfRule type="cellIs" dxfId="8460" priority="19138" operator="notEqual">
      <formula>EO125</formula>
    </cfRule>
  </conditionalFormatting>
  <conditionalFormatting sqref="EV127">
    <cfRule type="cellIs" dxfId="8459" priority="18918" operator="notEqual">
      <formula>EO128</formula>
    </cfRule>
  </conditionalFormatting>
  <conditionalFormatting sqref="EV130">
    <cfRule type="cellIs" dxfId="8458" priority="18698" operator="notEqual">
      <formula>EO131</formula>
    </cfRule>
  </conditionalFormatting>
  <conditionalFormatting sqref="EV133">
    <cfRule type="cellIs" dxfId="8457" priority="18478" operator="notEqual">
      <formula>EO134</formula>
    </cfRule>
  </conditionalFormatting>
  <conditionalFormatting sqref="EV136">
    <cfRule type="cellIs" dxfId="8456" priority="18258" operator="notEqual">
      <formula>EO137</formula>
    </cfRule>
  </conditionalFormatting>
  <conditionalFormatting sqref="EV139">
    <cfRule type="cellIs" dxfId="8455" priority="18038" operator="notEqual">
      <formula>EO140</formula>
    </cfRule>
  </conditionalFormatting>
  <conditionalFormatting sqref="EV142">
    <cfRule type="cellIs" dxfId="8454" priority="17818" operator="notEqual">
      <formula>EO143</formula>
    </cfRule>
  </conditionalFormatting>
  <conditionalFormatting sqref="EV145">
    <cfRule type="cellIs" dxfId="8453" priority="17598" operator="notEqual">
      <formula>EO146</formula>
    </cfRule>
  </conditionalFormatting>
  <conditionalFormatting sqref="EV148">
    <cfRule type="cellIs" dxfId="8452" priority="17378" operator="notEqual">
      <formula>EO149</formula>
    </cfRule>
  </conditionalFormatting>
  <conditionalFormatting sqref="EV151">
    <cfRule type="cellIs" dxfId="8451" priority="17158" operator="notEqual">
      <formula>EO152</formula>
    </cfRule>
  </conditionalFormatting>
  <conditionalFormatting sqref="EV154">
    <cfRule type="cellIs" dxfId="8450" priority="16938" operator="notEqual">
      <formula>EO155</formula>
    </cfRule>
  </conditionalFormatting>
  <conditionalFormatting sqref="EV157">
    <cfRule type="cellIs" dxfId="8449" priority="16718" operator="notEqual">
      <formula>EO158</formula>
    </cfRule>
  </conditionalFormatting>
  <conditionalFormatting sqref="EV160">
    <cfRule type="cellIs" dxfId="8448" priority="16498" operator="notEqual">
      <formula>EO161</formula>
    </cfRule>
  </conditionalFormatting>
  <conditionalFormatting sqref="EV163">
    <cfRule type="cellIs" dxfId="8447" priority="16278" operator="notEqual">
      <formula>EO164</formula>
    </cfRule>
  </conditionalFormatting>
  <conditionalFormatting sqref="EV166">
    <cfRule type="cellIs" dxfId="8446" priority="452" operator="notEqual">
      <formula>EO167</formula>
    </cfRule>
  </conditionalFormatting>
  <conditionalFormatting sqref="EV169">
    <cfRule type="cellIs" dxfId="8445" priority="16058" operator="notEqual">
      <formula>EO170</formula>
    </cfRule>
  </conditionalFormatting>
  <conditionalFormatting sqref="EV172">
    <cfRule type="cellIs" dxfId="8444" priority="15838" operator="notEqual">
      <formula>EO173</formula>
    </cfRule>
  </conditionalFormatting>
  <conditionalFormatting sqref="EV175">
    <cfRule type="cellIs" dxfId="8443" priority="15618" operator="notEqual">
      <formula>EO176</formula>
    </cfRule>
  </conditionalFormatting>
  <conditionalFormatting sqref="EV178">
    <cfRule type="cellIs" dxfId="8442" priority="15398" operator="notEqual">
      <formula>EO179</formula>
    </cfRule>
  </conditionalFormatting>
  <conditionalFormatting sqref="EV181">
    <cfRule type="cellIs" dxfId="8441" priority="15178" operator="notEqual">
      <formula>EO182</formula>
    </cfRule>
  </conditionalFormatting>
  <conditionalFormatting sqref="EV184">
    <cfRule type="cellIs" dxfId="8440" priority="14958" operator="notEqual">
      <formula>EO185</formula>
    </cfRule>
  </conditionalFormatting>
  <conditionalFormatting sqref="EV187">
    <cfRule type="cellIs" dxfId="8439" priority="14738" operator="notEqual">
      <formula>EO188</formula>
    </cfRule>
  </conditionalFormatting>
  <conditionalFormatting sqref="EV190">
    <cfRule type="cellIs" dxfId="8438" priority="14518" operator="notEqual">
      <formula>EO191</formula>
    </cfRule>
  </conditionalFormatting>
  <conditionalFormatting sqref="EV193">
    <cfRule type="cellIs" dxfId="8437" priority="14298" operator="notEqual">
      <formula>EO194</formula>
    </cfRule>
  </conditionalFormatting>
  <conditionalFormatting sqref="EV196">
    <cfRule type="cellIs" dxfId="8436" priority="14078" operator="notEqual">
      <formula>EO197</formula>
    </cfRule>
  </conditionalFormatting>
  <conditionalFormatting sqref="EV199">
    <cfRule type="cellIs" dxfId="8435" priority="13858" operator="notEqual">
      <formula>EO200</formula>
    </cfRule>
  </conditionalFormatting>
  <conditionalFormatting sqref="EV202">
    <cfRule type="cellIs" dxfId="8434" priority="13638" operator="notEqual">
      <formula>EO203</formula>
    </cfRule>
  </conditionalFormatting>
  <conditionalFormatting sqref="EV205">
    <cfRule type="cellIs" dxfId="8433" priority="13418" operator="notEqual">
      <formula>EO206</formula>
    </cfRule>
  </conditionalFormatting>
  <conditionalFormatting sqref="EV208">
    <cfRule type="cellIs" dxfId="8432" priority="13198" operator="notEqual">
      <formula>EO209</formula>
    </cfRule>
  </conditionalFormatting>
  <conditionalFormatting sqref="EV211">
    <cfRule type="cellIs" dxfId="8431" priority="12978" operator="notEqual">
      <formula>EO212</formula>
    </cfRule>
  </conditionalFormatting>
  <conditionalFormatting sqref="EV214">
    <cfRule type="cellIs" dxfId="8430" priority="12758" operator="notEqual">
      <formula>EO215</formula>
    </cfRule>
  </conditionalFormatting>
  <conditionalFormatting sqref="EV217">
    <cfRule type="cellIs" dxfId="8429" priority="12538" operator="notEqual">
      <formula>EO218</formula>
    </cfRule>
  </conditionalFormatting>
  <conditionalFormatting sqref="EV220">
    <cfRule type="cellIs" dxfId="8428" priority="12318" operator="notEqual">
      <formula>EO221</formula>
    </cfRule>
  </conditionalFormatting>
  <conditionalFormatting sqref="EV223">
    <cfRule type="cellIs" dxfId="8427" priority="12098" operator="notEqual">
      <formula>EO224</formula>
    </cfRule>
  </conditionalFormatting>
  <conditionalFormatting sqref="EV226">
    <cfRule type="cellIs" dxfId="8426" priority="11878" operator="notEqual">
      <formula>EO227</formula>
    </cfRule>
  </conditionalFormatting>
  <conditionalFormatting sqref="EV229">
    <cfRule type="cellIs" dxfId="8425" priority="11658" operator="notEqual">
      <formula>EO230</formula>
    </cfRule>
  </conditionalFormatting>
  <conditionalFormatting sqref="EV232">
    <cfRule type="cellIs" dxfId="8424" priority="11438" operator="notEqual">
      <formula>EO233</formula>
    </cfRule>
  </conditionalFormatting>
  <conditionalFormatting sqref="EV235">
    <cfRule type="cellIs" dxfId="8423" priority="11218" operator="notEqual">
      <formula>EO236</formula>
    </cfRule>
  </conditionalFormatting>
  <conditionalFormatting sqref="EV238">
    <cfRule type="cellIs" dxfId="8422" priority="10998" operator="notEqual">
      <formula>EO239</formula>
    </cfRule>
  </conditionalFormatting>
  <conditionalFormatting sqref="EV241">
    <cfRule type="cellIs" dxfId="8421" priority="10778" operator="notEqual">
      <formula>EO242</formula>
    </cfRule>
  </conditionalFormatting>
  <conditionalFormatting sqref="EV244">
    <cfRule type="cellIs" dxfId="8420" priority="10558" operator="notEqual">
      <formula>EO245</formula>
    </cfRule>
  </conditionalFormatting>
  <conditionalFormatting sqref="EV247">
    <cfRule type="cellIs" dxfId="8419" priority="10338" operator="notEqual">
      <formula>EO248</formula>
    </cfRule>
  </conditionalFormatting>
  <conditionalFormatting sqref="EV250">
    <cfRule type="cellIs" dxfId="8418" priority="10118" operator="notEqual">
      <formula>EO251</formula>
    </cfRule>
  </conditionalFormatting>
  <conditionalFormatting sqref="EV253">
    <cfRule type="cellIs" dxfId="8417" priority="9898" operator="notEqual">
      <formula>EO254</formula>
    </cfRule>
  </conditionalFormatting>
  <conditionalFormatting sqref="EV256">
    <cfRule type="cellIs" dxfId="8416" priority="9678" operator="notEqual">
      <formula>EO257</formula>
    </cfRule>
  </conditionalFormatting>
  <conditionalFormatting sqref="EV259">
    <cfRule type="cellIs" dxfId="8415" priority="9458" operator="notEqual">
      <formula>EO260</formula>
    </cfRule>
  </conditionalFormatting>
  <conditionalFormatting sqref="EV262">
    <cfRule type="cellIs" dxfId="8414" priority="9238" operator="notEqual">
      <formula>EO263</formula>
    </cfRule>
  </conditionalFormatting>
  <conditionalFormatting sqref="EV265">
    <cfRule type="cellIs" dxfId="8413" priority="9018" operator="notEqual">
      <formula>EO266</formula>
    </cfRule>
  </conditionalFormatting>
  <conditionalFormatting sqref="EV268">
    <cfRule type="cellIs" dxfId="8412" priority="8798" operator="notEqual">
      <formula>EO269</formula>
    </cfRule>
  </conditionalFormatting>
  <conditionalFormatting sqref="EV271">
    <cfRule type="cellIs" dxfId="8411" priority="8578" operator="notEqual">
      <formula>EO272</formula>
    </cfRule>
  </conditionalFormatting>
  <conditionalFormatting sqref="EV274">
    <cfRule type="cellIs" dxfId="8410" priority="1318" operator="notEqual">
      <formula>EO275</formula>
    </cfRule>
  </conditionalFormatting>
  <conditionalFormatting sqref="EV277">
    <cfRule type="cellIs" dxfId="8409" priority="8358" operator="notEqual">
      <formula>EO278</formula>
    </cfRule>
  </conditionalFormatting>
  <conditionalFormatting sqref="EV280">
    <cfRule type="cellIs" dxfId="8408" priority="8138" operator="notEqual">
      <formula>EO281</formula>
    </cfRule>
  </conditionalFormatting>
  <conditionalFormatting sqref="EV283">
    <cfRule type="cellIs" dxfId="8407" priority="7918" operator="notEqual">
      <formula>EO284</formula>
    </cfRule>
  </conditionalFormatting>
  <conditionalFormatting sqref="EV286">
    <cfRule type="cellIs" dxfId="8406" priority="7698" operator="notEqual">
      <formula>EO287</formula>
    </cfRule>
  </conditionalFormatting>
  <conditionalFormatting sqref="EV289">
    <cfRule type="cellIs" dxfId="8405" priority="7478" operator="notEqual">
      <formula>EO290</formula>
    </cfRule>
  </conditionalFormatting>
  <conditionalFormatting sqref="EV292">
    <cfRule type="cellIs" dxfId="8404" priority="253" operator="notEqual">
      <formula>EO293</formula>
    </cfRule>
  </conditionalFormatting>
  <conditionalFormatting sqref="EV295">
    <cfRule type="cellIs" dxfId="8403" priority="7258" operator="notEqual">
      <formula>EO296</formula>
    </cfRule>
  </conditionalFormatting>
  <conditionalFormatting sqref="EV298">
    <cfRule type="cellIs" dxfId="8402" priority="7038" operator="notEqual">
      <formula>EO299</formula>
    </cfRule>
  </conditionalFormatting>
  <conditionalFormatting sqref="EV301">
    <cfRule type="cellIs" dxfId="8401" priority="6818" operator="notEqual">
      <formula>EO302</formula>
    </cfRule>
  </conditionalFormatting>
  <conditionalFormatting sqref="EV304">
    <cfRule type="cellIs" dxfId="8400" priority="6598" operator="notEqual">
      <formula>EO305</formula>
    </cfRule>
  </conditionalFormatting>
  <conditionalFormatting sqref="EV307">
    <cfRule type="cellIs" dxfId="8399" priority="6378" operator="notEqual">
      <formula>EO308</formula>
    </cfRule>
  </conditionalFormatting>
  <conditionalFormatting sqref="EV310">
    <cfRule type="cellIs" dxfId="8398" priority="19998" operator="notEqual">
      <formula>EO311</formula>
    </cfRule>
  </conditionalFormatting>
  <conditionalFormatting sqref="EV313">
    <cfRule type="cellIs" dxfId="8397" priority="5938" operator="notEqual">
      <formula>EO314</formula>
    </cfRule>
  </conditionalFormatting>
  <conditionalFormatting sqref="EV316">
    <cfRule type="cellIs" dxfId="8396" priority="5718" operator="notEqual">
      <formula>EO317</formula>
    </cfRule>
  </conditionalFormatting>
  <conditionalFormatting sqref="EV319">
    <cfRule type="cellIs" dxfId="8395" priority="5498" operator="notEqual">
      <formula>EO320</formula>
    </cfRule>
  </conditionalFormatting>
  <conditionalFormatting sqref="EV322">
    <cfRule type="cellIs" dxfId="8394" priority="5278" operator="notEqual">
      <formula>EO323</formula>
    </cfRule>
  </conditionalFormatting>
  <conditionalFormatting sqref="EV325">
    <cfRule type="cellIs" dxfId="8393" priority="5058" operator="notEqual">
      <formula>EO326</formula>
    </cfRule>
  </conditionalFormatting>
  <conditionalFormatting sqref="EV328">
    <cfRule type="cellIs" dxfId="8392" priority="4838" operator="notEqual">
      <formula>EO329</formula>
    </cfRule>
  </conditionalFormatting>
  <conditionalFormatting sqref="EV331">
    <cfRule type="cellIs" dxfId="8391" priority="4618" operator="notEqual">
      <formula>EO332</formula>
    </cfRule>
  </conditionalFormatting>
  <conditionalFormatting sqref="EV334">
    <cfRule type="cellIs" dxfId="8390" priority="12" operator="notEqual">
      <formula>EO335</formula>
    </cfRule>
  </conditionalFormatting>
  <conditionalFormatting sqref="EV337">
    <cfRule type="cellIs" dxfId="8389" priority="4398" operator="notEqual">
      <formula>EO338</formula>
    </cfRule>
  </conditionalFormatting>
  <conditionalFormatting sqref="EV340">
    <cfRule type="cellIs" dxfId="8388" priority="4178" operator="notEqual">
      <formula>EO341</formula>
    </cfRule>
  </conditionalFormatting>
  <conditionalFormatting sqref="EV343">
    <cfRule type="cellIs" dxfId="8387" priority="6158" operator="notEqual">
      <formula>EO344</formula>
    </cfRule>
  </conditionalFormatting>
  <conditionalFormatting sqref="EV346">
    <cfRule type="cellIs" dxfId="8386" priority="3738" operator="notEqual">
      <formula>EO347</formula>
    </cfRule>
  </conditionalFormatting>
  <conditionalFormatting sqref="EV349">
    <cfRule type="cellIs" dxfId="8385" priority="3958" operator="notEqual">
      <formula>EO350</formula>
    </cfRule>
  </conditionalFormatting>
  <conditionalFormatting sqref="EV352">
    <cfRule type="cellIs" dxfId="8384" priority="3298" operator="notEqual">
      <formula>EO353</formula>
    </cfRule>
  </conditionalFormatting>
  <conditionalFormatting sqref="EV355">
    <cfRule type="cellIs" dxfId="8383" priority="3078" operator="notEqual">
      <formula>EO356</formula>
    </cfRule>
  </conditionalFormatting>
  <conditionalFormatting sqref="EV358">
    <cfRule type="cellIs" dxfId="8382" priority="2858" operator="notEqual">
      <formula>EO359</formula>
    </cfRule>
  </conditionalFormatting>
  <conditionalFormatting sqref="EV361">
    <cfRule type="cellIs" dxfId="8381" priority="19988" operator="notEqual">
      <formula>EO362</formula>
    </cfRule>
  </conditionalFormatting>
  <conditionalFormatting sqref="EV364">
    <cfRule type="cellIs" dxfId="8380" priority="19978" operator="notEqual">
      <formula>EO365</formula>
    </cfRule>
  </conditionalFormatting>
  <conditionalFormatting sqref="EV367">
    <cfRule type="cellIs" dxfId="8379" priority="19968" operator="notEqual">
      <formula>EO368</formula>
    </cfRule>
  </conditionalFormatting>
  <conditionalFormatting sqref="EV370">
    <cfRule type="cellIs" dxfId="8378" priority="20148" operator="notEqual">
      <formula>EO371</formula>
    </cfRule>
  </conditionalFormatting>
  <conditionalFormatting sqref="EW19">
    <cfRule type="cellIs" dxfId="8377" priority="20337" operator="notEqual">
      <formula>EO20</formula>
    </cfRule>
  </conditionalFormatting>
  <conditionalFormatting sqref="EW22">
    <cfRule type="cellIs" dxfId="8376" priority="20327" operator="notEqual">
      <formula>EO23</formula>
    </cfRule>
  </conditionalFormatting>
  <conditionalFormatting sqref="EW25">
    <cfRule type="cellIs" dxfId="8375" priority="20317" operator="notEqual">
      <formula>EO26</formula>
    </cfRule>
  </conditionalFormatting>
  <conditionalFormatting sqref="EW28">
    <cfRule type="cellIs" dxfId="8374" priority="20307" operator="notEqual">
      <formula>EO29</formula>
    </cfRule>
  </conditionalFormatting>
  <conditionalFormatting sqref="EW31">
    <cfRule type="cellIs" dxfId="8373" priority="20297" operator="notEqual">
      <formula>EO32</formula>
    </cfRule>
  </conditionalFormatting>
  <conditionalFormatting sqref="EW34">
    <cfRule type="cellIs" dxfId="8372" priority="20287" operator="notEqual">
      <formula>EO35</formula>
    </cfRule>
  </conditionalFormatting>
  <conditionalFormatting sqref="EW37">
    <cfRule type="cellIs" dxfId="8371" priority="20277" operator="notEqual">
      <formula>EO38</formula>
    </cfRule>
  </conditionalFormatting>
  <conditionalFormatting sqref="EW40">
    <cfRule type="cellIs" dxfId="8370" priority="20267" operator="notEqual">
      <formula>EO41</formula>
    </cfRule>
  </conditionalFormatting>
  <conditionalFormatting sqref="EW43">
    <cfRule type="cellIs" dxfId="8369" priority="20257" operator="notEqual">
      <formula>EO44</formula>
    </cfRule>
  </conditionalFormatting>
  <conditionalFormatting sqref="EW46">
    <cfRule type="cellIs" dxfId="8368" priority="20247" operator="notEqual">
      <formula>EO47</formula>
    </cfRule>
  </conditionalFormatting>
  <conditionalFormatting sqref="EW49">
    <cfRule type="cellIs" dxfId="8367" priority="20237" operator="notEqual">
      <formula>EO50</formula>
    </cfRule>
  </conditionalFormatting>
  <conditionalFormatting sqref="EW52">
    <cfRule type="cellIs" dxfId="8366" priority="20227" operator="notEqual">
      <formula>EO53</formula>
    </cfRule>
  </conditionalFormatting>
  <conditionalFormatting sqref="EW55">
    <cfRule type="cellIs" dxfId="8365" priority="20217" operator="notEqual">
      <formula>EO56</formula>
    </cfRule>
  </conditionalFormatting>
  <conditionalFormatting sqref="EW58">
    <cfRule type="cellIs" dxfId="8364" priority="20207" operator="notEqual">
      <formula>EO59</formula>
    </cfRule>
  </conditionalFormatting>
  <conditionalFormatting sqref="EW61">
    <cfRule type="cellIs" dxfId="8363" priority="20197" operator="notEqual">
      <formula>EO62</formula>
    </cfRule>
  </conditionalFormatting>
  <conditionalFormatting sqref="EW64">
    <cfRule type="cellIs" dxfId="8362" priority="20187" operator="notEqual">
      <formula>EO65</formula>
    </cfRule>
  </conditionalFormatting>
  <conditionalFormatting sqref="EW67">
    <cfRule type="cellIs" dxfId="8361" priority="20177" operator="notEqual">
      <formula>EO68</formula>
    </cfRule>
  </conditionalFormatting>
  <conditionalFormatting sqref="EW70">
    <cfRule type="cellIs" dxfId="8360" priority="20167" operator="notEqual">
      <formula>EO71</formula>
    </cfRule>
  </conditionalFormatting>
  <conditionalFormatting sqref="EW73">
    <cfRule type="cellIs" dxfId="8359" priority="20157" operator="notEqual">
      <formula>EO74</formula>
    </cfRule>
  </conditionalFormatting>
  <conditionalFormatting sqref="EW76">
    <cfRule type="cellIs" dxfId="8358" priority="20137" operator="notEqual">
      <formula>EO77</formula>
    </cfRule>
  </conditionalFormatting>
  <conditionalFormatting sqref="EW79">
    <cfRule type="cellIs" dxfId="8357" priority="20127" operator="notEqual">
      <formula>EO80</formula>
    </cfRule>
  </conditionalFormatting>
  <conditionalFormatting sqref="EW82">
    <cfRule type="cellIs" dxfId="8356" priority="20117" operator="notEqual">
      <formula>EO83</formula>
    </cfRule>
  </conditionalFormatting>
  <conditionalFormatting sqref="EW85">
    <cfRule type="cellIs" dxfId="8355" priority="20107" operator="notEqual">
      <formula>EO86</formula>
    </cfRule>
  </conditionalFormatting>
  <conditionalFormatting sqref="EW88">
    <cfRule type="cellIs" dxfId="8354" priority="20097" operator="notEqual">
      <formula>EO89</formula>
    </cfRule>
  </conditionalFormatting>
  <conditionalFormatting sqref="EW91">
    <cfRule type="cellIs" dxfId="8353" priority="20077" operator="notEqual">
      <formula>EO92</formula>
    </cfRule>
  </conditionalFormatting>
  <conditionalFormatting sqref="EW94">
    <cfRule type="cellIs" dxfId="8352" priority="671" operator="notEqual">
      <formula>EO95</formula>
    </cfRule>
  </conditionalFormatting>
  <conditionalFormatting sqref="EW97">
    <cfRule type="cellIs" dxfId="8351" priority="20087" operator="notEqual">
      <formula>EO98</formula>
    </cfRule>
  </conditionalFormatting>
  <conditionalFormatting sqref="EW100">
    <cfRule type="cellIs" dxfId="8350" priority="20067" operator="notEqual">
      <formula>EO101</formula>
    </cfRule>
  </conditionalFormatting>
  <conditionalFormatting sqref="EW103">
    <cfRule type="cellIs" dxfId="8349" priority="20057" operator="notEqual">
      <formula>EO104</formula>
    </cfRule>
  </conditionalFormatting>
  <conditionalFormatting sqref="EW106">
    <cfRule type="cellIs" dxfId="8348" priority="20047" operator="notEqual">
      <formula>EO107</formula>
    </cfRule>
  </conditionalFormatting>
  <conditionalFormatting sqref="EW109">
    <cfRule type="cellIs" dxfId="8347" priority="20037" operator="notEqual">
      <formula>EO110</formula>
    </cfRule>
  </conditionalFormatting>
  <conditionalFormatting sqref="EW112">
    <cfRule type="cellIs" dxfId="8346" priority="20027" operator="notEqual">
      <formula>EO113</formula>
    </cfRule>
  </conditionalFormatting>
  <conditionalFormatting sqref="EW115">
    <cfRule type="cellIs" dxfId="8345" priority="20017" operator="notEqual">
      <formula>EO116</formula>
    </cfRule>
  </conditionalFormatting>
  <conditionalFormatting sqref="EW118">
    <cfRule type="cellIs" dxfId="8344" priority="20007" operator="notEqual">
      <formula>EO119</formula>
    </cfRule>
  </conditionalFormatting>
  <conditionalFormatting sqref="EW121">
    <cfRule type="cellIs" dxfId="8343" priority="19357" operator="notEqual">
      <formula>EO122</formula>
    </cfRule>
  </conditionalFormatting>
  <conditionalFormatting sqref="EW124">
    <cfRule type="cellIs" dxfId="8342" priority="19137" operator="notEqual">
      <formula>EO125</formula>
    </cfRule>
  </conditionalFormatting>
  <conditionalFormatting sqref="EW127">
    <cfRule type="cellIs" dxfId="8341" priority="18917" operator="notEqual">
      <formula>EO128</formula>
    </cfRule>
  </conditionalFormatting>
  <conditionalFormatting sqref="EW130">
    <cfRule type="cellIs" dxfId="8340" priority="18697" operator="notEqual">
      <formula>EO131</formula>
    </cfRule>
  </conditionalFormatting>
  <conditionalFormatting sqref="EW133">
    <cfRule type="cellIs" dxfId="8339" priority="18477" operator="notEqual">
      <formula>EO134</formula>
    </cfRule>
  </conditionalFormatting>
  <conditionalFormatting sqref="EW136">
    <cfRule type="cellIs" dxfId="8338" priority="18257" operator="notEqual">
      <formula>EO137</formula>
    </cfRule>
  </conditionalFormatting>
  <conditionalFormatting sqref="EW139">
    <cfRule type="cellIs" dxfId="8337" priority="18037" operator="notEqual">
      <formula>EO140</formula>
    </cfRule>
  </conditionalFormatting>
  <conditionalFormatting sqref="EW142">
    <cfRule type="cellIs" dxfId="8336" priority="17817" operator="notEqual">
      <formula>EO143</formula>
    </cfRule>
  </conditionalFormatting>
  <conditionalFormatting sqref="EW145">
    <cfRule type="cellIs" dxfId="8335" priority="17597" operator="notEqual">
      <formula>EO146</formula>
    </cfRule>
  </conditionalFormatting>
  <conditionalFormatting sqref="EW148">
    <cfRule type="cellIs" dxfId="8334" priority="17377" operator="notEqual">
      <formula>EO149</formula>
    </cfRule>
  </conditionalFormatting>
  <conditionalFormatting sqref="EW151">
    <cfRule type="cellIs" dxfId="8333" priority="17157" operator="notEqual">
      <formula>EO152</formula>
    </cfRule>
  </conditionalFormatting>
  <conditionalFormatting sqref="EW154">
    <cfRule type="cellIs" dxfId="8332" priority="16937" operator="notEqual">
      <formula>EO155</formula>
    </cfRule>
  </conditionalFormatting>
  <conditionalFormatting sqref="EW157">
    <cfRule type="cellIs" dxfId="8331" priority="16717" operator="notEqual">
      <formula>EO158</formula>
    </cfRule>
  </conditionalFormatting>
  <conditionalFormatting sqref="EW160">
    <cfRule type="cellIs" dxfId="8330" priority="16497" operator="notEqual">
      <formula>EO161</formula>
    </cfRule>
  </conditionalFormatting>
  <conditionalFormatting sqref="EW163">
    <cfRule type="cellIs" dxfId="8329" priority="16277" operator="notEqual">
      <formula>EO164</formula>
    </cfRule>
  </conditionalFormatting>
  <conditionalFormatting sqref="EW166">
    <cfRule type="cellIs" dxfId="8328" priority="451" operator="notEqual">
      <formula>EO167</formula>
    </cfRule>
  </conditionalFormatting>
  <conditionalFormatting sqref="EW169">
    <cfRule type="cellIs" dxfId="8327" priority="16057" operator="notEqual">
      <formula>EO170</formula>
    </cfRule>
  </conditionalFormatting>
  <conditionalFormatting sqref="EW172">
    <cfRule type="cellIs" dxfId="8326" priority="15837" operator="notEqual">
      <formula>EO173</formula>
    </cfRule>
  </conditionalFormatting>
  <conditionalFormatting sqref="EW175">
    <cfRule type="cellIs" dxfId="8325" priority="15617" operator="notEqual">
      <formula>EO176</formula>
    </cfRule>
  </conditionalFormatting>
  <conditionalFormatting sqref="EW178">
    <cfRule type="cellIs" dxfId="8324" priority="15397" operator="notEqual">
      <formula>EO179</formula>
    </cfRule>
  </conditionalFormatting>
  <conditionalFormatting sqref="EW181">
    <cfRule type="cellIs" dxfId="8323" priority="15177" operator="notEqual">
      <formula>EO182</formula>
    </cfRule>
  </conditionalFormatting>
  <conditionalFormatting sqref="EW184">
    <cfRule type="cellIs" dxfId="8322" priority="14957" operator="notEqual">
      <formula>EO185</formula>
    </cfRule>
  </conditionalFormatting>
  <conditionalFormatting sqref="EW187">
    <cfRule type="cellIs" dxfId="8321" priority="14737" operator="notEqual">
      <formula>EO188</formula>
    </cfRule>
  </conditionalFormatting>
  <conditionalFormatting sqref="EW190">
    <cfRule type="cellIs" dxfId="8320" priority="14517" operator="notEqual">
      <formula>EO191</formula>
    </cfRule>
  </conditionalFormatting>
  <conditionalFormatting sqref="EW193">
    <cfRule type="cellIs" dxfId="8319" priority="14297" operator="notEqual">
      <formula>EO194</formula>
    </cfRule>
  </conditionalFormatting>
  <conditionalFormatting sqref="EW196">
    <cfRule type="cellIs" dxfId="8318" priority="14077" operator="notEqual">
      <formula>EO197</formula>
    </cfRule>
  </conditionalFormatting>
  <conditionalFormatting sqref="EW199">
    <cfRule type="cellIs" dxfId="8317" priority="13857" operator="notEqual">
      <formula>EO200</formula>
    </cfRule>
  </conditionalFormatting>
  <conditionalFormatting sqref="EW202">
    <cfRule type="cellIs" dxfId="8316" priority="13637" operator="notEqual">
      <formula>EO203</formula>
    </cfRule>
  </conditionalFormatting>
  <conditionalFormatting sqref="EW205">
    <cfRule type="cellIs" dxfId="8315" priority="13417" operator="notEqual">
      <formula>EO206</formula>
    </cfRule>
  </conditionalFormatting>
  <conditionalFormatting sqref="EW208">
    <cfRule type="cellIs" dxfId="8314" priority="13197" operator="notEqual">
      <formula>EO209</formula>
    </cfRule>
  </conditionalFormatting>
  <conditionalFormatting sqref="EW211">
    <cfRule type="cellIs" dxfId="8313" priority="12977" operator="notEqual">
      <formula>EO212</formula>
    </cfRule>
  </conditionalFormatting>
  <conditionalFormatting sqref="EW214">
    <cfRule type="cellIs" dxfId="8312" priority="12757" operator="notEqual">
      <formula>EO215</formula>
    </cfRule>
  </conditionalFormatting>
  <conditionalFormatting sqref="EW217">
    <cfRule type="cellIs" dxfId="8311" priority="12537" operator="notEqual">
      <formula>EO218</formula>
    </cfRule>
  </conditionalFormatting>
  <conditionalFormatting sqref="EW220">
    <cfRule type="cellIs" dxfId="8310" priority="12317" operator="notEqual">
      <formula>EO221</formula>
    </cfRule>
  </conditionalFormatting>
  <conditionalFormatting sqref="EW223">
    <cfRule type="cellIs" dxfId="8309" priority="12097" operator="notEqual">
      <formula>EO224</formula>
    </cfRule>
  </conditionalFormatting>
  <conditionalFormatting sqref="EW226">
    <cfRule type="cellIs" dxfId="8308" priority="11877" operator="notEqual">
      <formula>EO227</formula>
    </cfRule>
  </conditionalFormatting>
  <conditionalFormatting sqref="EW229">
    <cfRule type="cellIs" dxfId="8307" priority="11657" operator="notEqual">
      <formula>EO230</formula>
    </cfRule>
  </conditionalFormatting>
  <conditionalFormatting sqref="EW232">
    <cfRule type="cellIs" dxfId="8306" priority="11437" operator="notEqual">
      <formula>EO233</formula>
    </cfRule>
  </conditionalFormatting>
  <conditionalFormatting sqref="EW235">
    <cfRule type="cellIs" dxfId="8305" priority="11217" operator="notEqual">
      <formula>EO236</formula>
    </cfRule>
  </conditionalFormatting>
  <conditionalFormatting sqref="EW238">
    <cfRule type="cellIs" dxfId="8304" priority="10997" operator="notEqual">
      <formula>EO239</formula>
    </cfRule>
  </conditionalFormatting>
  <conditionalFormatting sqref="EW241">
    <cfRule type="cellIs" dxfId="8303" priority="10777" operator="notEqual">
      <formula>EO242</formula>
    </cfRule>
  </conditionalFormatting>
  <conditionalFormatting sqref="EW244">
    <cfRule type="cellIs" dxfId="8302" priority="10557" operator="notEqual">
      <formula>EO245</formula>
    </cfRule>
  </conditionalFormatting>
  <conditionalFormatting sqref="EW247">
    <cfRule type="cellIs" dxfId="8301" priority="10337" operator="notEqual">
      <formula>EO248</formula>
    </cfRule>
  </conditionalFormatting>
  <conditionalFormatting sqref="EW250">
    <cfRule type="cellIs" dxfId="8300" priority="10117" operator="notEqual">
      <formula>EO251</formula>
    </cfRule>
  </conditionalFormatting>
  <conditionalFormatting sqref="EW253">
    <cfRule type="cellIs" dxfId="8299" priority="9897" operator="notEqual">
      <formula>EO254</formula>
    </cfRule>
  </conditionalFormatting>
  <conditionalFormatting sqref="EW256">
    <cfRule type="cellIs" dxfId="8298" priority="9677" operator="notEqual">
      <formula>EO257</formula>
    </cfRule>
  </conditionalFormatting>
  <conditionalFormatting sqref="EW259">
    <cfRule type="cellIs" dxfId="8297" priority="9457" operator="notEqual">
      <formula>EO260</formula>
    </cfRule>
  </conditionalFormatting>
  <conditionalFormatting sqref="EW262">
    <cfRule type="cellIs" dxfId="8296" priority="9237" operator="notEqual">
      <formula>EO263</formula>
    </cfRule>
  </conditionalFormatting>
  <conditionalFormatting sqref="EW265">
    <cfRule type="cellIs" dxfId="8295" priority="9017" operator="notEqual">
      <formula>EO266</formula>
    </cfRule>
  </conditionalFormatting>
  <conditionalFormatting sqref="EW268">
    <cfRule type="cellIs" dxfId="8294" priority="8797" operator="notEqual">
      <formula>EO269</formula>
    </cfRule>
  </conditionalFormatting>
  <conditionalFormatting sqref="EW271">
    <cfRule type="cellIs" dxfId="8293" priority="8577" operator="notEqual">
      <formula>EO272</formula>
    </cfRule>
  </conditionalFormatting>
  <conditionalFormatting sqref="EW274">
    <cfRule type="cellIs" dxfId="8292" priority="1317" operator="notEqual">
      <formula>EO275</formula>
    </cfRule>
  </conditionalFormatting>
  <conditionalFormatting sqref="EW277">
    <cfRule type="cellIs" dxfId="8291" priority="8357" operator="notEqual">
      <formula>EO278</formula>
    </cfRule>
  </conditionalFormatting>
  <conditionalFormatting sqref="EW280">
    <cfRule type="cellIs" dxfId="8290" priority="8137" operator="notEqual">
      <formula>EO281</formula>
    </cfRule>
  </conditionalFormatting>
  <conditionalFormatting sqref="EW283">
    <cfRule type="cellIs" dxfId="8289" priority="7917" operator="notEqual">
      <formula>EO284</formula>
    </cfRule>
  </conditionalFormatting>
  <conditionalFormatting sqref="EW286">
    <cfRule type="cellIs" dxfId="8288" priority="7697" operator="notEqual">
      <formula>EO287</formula>
    </cfRule>
  </conditionalFormatting>
  <conditionalFormatting sqref="EW289">
    <cfRule type="cellIs" dxfId="8287" priority="7477" operator="notEqual">
      <formula>EO290</formula>
    </cfRule>
  </conditionalFormatting>
  <conditionalFormatting sqref="EW292">
    <cfRule type="cellIs" dxfId="8286" priority="252" operator="notEqual">
      <formula>EO293</formula>
    </cfRule>
  </conditionalFormatting>
  <conditionalFormatting sqref="EW295">
    <cfRule type="cellIs" dxfId="8285" priority="7257" operator="notEqual">
      <formula>EO296</formula>
    </cfRule>
  </conditionalFormatting>
  <conditionalFormatting sqref="EW298">
    <cfRule type="cellIs" dxfId="8284" priority="7037" operator="notEqual">
      <formula>EO299</formula>
    </cfRule>
  </conditionalFormatting>
  <conditionalFormatting sqref="EW301">
    <cfRule type="cellIs" dxfId="8283" priority="6817" operator="notEqual">
      <formula>EO302</formula>
    </cfRule>
  </conditionalFormatting>
  <conditionalFormatting sqref="EW304">
    <cfRule type="cellIs" dxfId="8282" priority="6597" operator="notEqual">
      <formula>EO305</formula>
    </cfRule>
  </conditionalFormatting>
  <conditionalFormatting sqref="EW307">
    <cfRule type="cellIs" dxfId="8281" priority="6377" operator="notEqual">
      <formula>EO308</formula>
    </cfRule>
  </conditionalFormatting>
  <conditionalFormatting sqref="EW310">
    <cfRule type="cellIs" dxfId="8280" priority="19997" operator="notEqual">
      <formula>EO311</formula>
    </cfRule>
  </conditionalFormatting>
  <conditionalFormatting sqref="EW313">
    <cfRule type="cellIs" dxfId="8279" priority="5937" operator="notEqual">
      <formula>EO314</formula>
    </cfRule>
  </conditionalFormatting>
  <conditionalFormatting sqref="EW316">
    <cfRule type="cellIs" dxfId="8278" priority="5717" operator="notEqual">
      <formula>EO317</formula>
    </cfRule>
  </conditionalFormatting>
  <conditionalFormatting sqref="EW319">
    <cfRule type="cellIs" dxfId="8277" priority="5497" operator="notEqual">
      <formula>EO320</formula>
    </cfRule>
  </conditionalFormatting>
  <conditionalFormatting sqref="EW322">
    <cfRule type="cellIs" dxfId="8276" priority="5277" operator="notEqual">
      <formula>EO323</formula>
    </cfRule>
  </conditionalFormatting>
  <conditionalFormatting sqref="EW325">
    <cfRule type="cellIs" dxfId="8275" priority="5057" operator="notEqual">
      <formula>EO326</formula>
    </cfRule>
  </conditionalFormatting>
  <conditionalFormatting sqref="EW328">
    <cfRule type="cellIs" dxfId="8274" priority="4837" operator="notEqual">
      <formula>EO329</formula>
    </cfRule>
  </conditionalFormatting>
  <conditionalFormatting sqref="EW331">
    <cfRule type="cellIs" dxfId="8273" priority="4617" operator="notEqual">
      <formula>EO332</formula>
    </cfRule>
  </conditionalFormatting>
  <conditionalFormatting sqref="EW334">
    <cfRule type="cellIs" dxfId="8272" priority="11" operator="notEqual">
      <formula>EO335</formula>
    </cfRule>
  </conditionalFormatting>
  <conditionalFormatting sqref="EW337">
    <cfRule type="cellIs" dxfId="8271" priority="4397" operator="notEqual">
      <formula>EO338</formula>
    </cfRule>
  </conditionalFormatting>
  <conditionalFormatting sqref="EW340">
    <cfRule type="cellIs" dxfId="8270" priority="4177" operator="notEqual">
      <formula>EO341</formula>
    </cfRule>
  </conditionalFormatting>
  <conditionalFormatting sqref="EW343">
    <cfRule type="cellIs" dxfId="8269" priority="6157" operator="notEqual">
      <formula>EO344</formula>
    </cfRule>
  </conditionalFormatting>
  <conditionalFormatting sqref="EW346">
    <cfRule type="cellIs" dxfId="8268" priority="3737" operator="notEqual">
      <formula>EO347</formula>
    </cfRule>
  </conditionalFormatting>
  <conditionalFormatting sqref="EW349">
    <cfRule type="cellIs" dxfId="8267" priority="3957" operator="notEqual">
      <formula>EO350</formula>
    </cfRule>
  </conditionalFormatting>
  <conditionalFormatting sqref="EW352">
    <cfRule type="cellIs" dxfId="8266" priority="3297" operator="notEqual">
      <formula>EO353</formula>
    </cfRule>
  </conditionalFormatting>
  <conditionalFormatting sqref="EW355">
    <cfRule type="cellIs" dxfId="8265" priority="3077" operator="notEqual">
      <formula>EO356</formula>
    </cfRule>
  </conditionalFormatting>
  <conditionalFormatting sqref="EW358">
    <cfRule type="cellIs" dxfId="8264" priority="2857" operator="notEqual">
      <formula>EO359</formula>
    </cfRule>
  </conditionalFormatting>
  <conditionalFormatting sqref="EW361">
    <cfRule type="cellIs" dxfId="8263" priority="19987" operator="notEqual">
      <formula>EO362</formula>
    </cfRule>
  </conditionalFormatting>
  <conditionalFormatting sqref="EW364">
    <cfRule type="cellIs" dxfId="8262" priority="19977" operator="notEqual">
      <formula>EO365</formula>
    </cfRule>
  </conditionalFormatting>
  <conditionalFormatting sqref="EW367">
    <cfRule type="cellIs" dxfId="8261" priority="19967" operator="notEqual">
      <formula>EO368</formula>
    </cfRule>
  </conditionalFormatting>
  <conditionalFormatting sqref="EW370">
    <cfRule type="cellIs" dxfId="8260" priority="20147" operator="notEqual">
      <formula>EO371</formula>
    </cfRule>
  </conditionalFormatting>
  <conditionalFormatting sqref="EX19">
    <cfRule type="cellIs" dxfId="8259" priority="20736" operator="notEqual">
      <formula>EY20</formula>
    </cfRule>
  </conditionalFormatting>
  <conditionalFormatting sqref="EX22">
    <cfRule type="cellIs" dxfId="8258" priority="20726" operator="notEqual">
      <formula>EY23</formula>
    </cfRule>
  </conditionalFormatting>
  <conditionalFormatting sqref="EX25">
    <cfRule type="cellIs" dxfId="8257" priority="20716" operator="notEqual">
      <formula>EY26</formula>
    </cfRule>
  </conditionalFormatting>
  <conditionalFormatting sqref="EX28">
    <cfRule type="cellIs" dxfId="8256" priority="20706" operator="notEqual">
      <formula>EY29</formula>
    </cfRule>
  </conditionalFormatting>
  <conditionalFormatting sqref="EX31">
    <cfRule type="cellIs" dxfId="8255" priority="20696" operator="notEqual">
      <formula>EY32</formula>
    </cfRule>
  </conditionalFormatting>
  <conditionalFormatting sqref="EX34">
    <cfRule type="cellIs" dxfId="8254" priority="20686" operator="notEqual">
      <formula>EY35</formula>
    </cfRule>
  </conditionalFormatting>
  <conditionalFormatting sqref="EX37">
    <cfRule type="cellIs" dxfId="8253" priority="20676" operator="notEqual">
      <formula>EY38</formula>
    </cfRule>
  </conditionalFormatting>
  <conditionalFormatting sqref="EX40">
    <cfRule type="cellIs" dxfId="8252" priority="20666" operator="notEqual">
      <formula>EY41</formula>
    </cfRule>
  </conditionalFormatting>
  <conditionalFormatting sqref="EX43">
    <cfRule type="cellIs" dxfId="8251" priority="20656" operator="notEqual">
      <formula>EY44</formula>
    </cfRule>
  </conditionalFormatting>
  <conditionalFormatting sqref="EX46">
    <cfRule type="cellIs" dxfId="8250" priority="20646" operator="notEqual">
      <formula>EY47</formula>
    </cfRule>
  </conditionalFormatting>
  <conditionalFormatting sqref="EX49">
    <cfRule type="cellIs" dxfId="8249" priority="20636" operator="notEqual">
      <formula>EY50</formula>
    </cfRule>
  </conditionalFormatting>
  <conditionalFormatting sqref="EX52">
    <cfRule type="cellIs" dxfId="8248" priority="20626" operator="notEqual">
      <formula>EY53</formula>
    </cfRule>
  </conditionalFormatting>
  <conditionalFormatting sqref="EX55">
    <cfRule type="cellIs" dxfId="8247" priority="20616" operator="notEqual">
      <formula>EY56</formula>
    </cfRule>
  </conditionalFormatting>
  <conditionalFormatting sqref="EX58">
    <cfRule type="cellIs" dxfId="8246" priority="20606" operator="notEqual">
      <formula>EY59</formula>
    </cfRule>
  </conditionalFormatting>
  <conditionalFormatting sqref="EX61">
    <cfRule type="cellIs" dxfId="8245" priority="20596" operator="notEqual">
      <formula>EY62</formula>
    </cfRule>
  </conditionalFormatting>
  <conditionalFormatting sqref="EX64">
    <cfRule type="cellIs" dxfId="8244" priority="20586" operator="notEqual">
      <formula>EY65</formula>
    </cfRule>
  </conditionalFormatting>
  <conditionalFormatting sqref="EX67">
    <cfRule type="cellIs" dxfId="8243" priority="20576" operator="notEqual">
      <formula>EY68</formula>
    </cfRule>
  </conditionalFormatting>
  <conditionalFormatting sqref="EX70">
    <cfRule type="cellIs" dxfId="8242" priority="20566" operator="notEqual">
      <formula>EY71</formula>
    </cfRule>
  </conditionalFormatting>
  <conditionalFormatting sqref="EX73">
    <cfRule type="cellIs" dxfId="8241" priority="20556" operator="notEqual">
      <formula>EY74</formula>
    </cfRule>
  </conditionalFormatting>
  <conditionalFormatting sqref="EX76">
    <cfRule type="cellIs" dxfId="8240" priority="20536" operator="notEqual">
      <formula>EY77</formula>
    </cfRule>
  </conditionalFormatting>
  <conditionalFormatting sqref="EX79">
    <cfRule type="cellIs" dxfId="8239" priority="20526" operator="notEqual">
      <formula>EY80</formula>
    </cfRule>
  </conditionalFormatting>
  <conditionalFormatting sqref="EX82">
    <cfRule type="cellIs" dxfId="8238" priority="20516" operator="notEqual">
      <formula>EY83</formula>
    </cfRule>
  </conditionalFormatting>
  <conditionalFormatting sqref="EX85">
    <cfRule type="cellIs" dxfId="8237" priority="20506" operator="notEqual">
      <formula>EY86</formula>
    </cfRule>
  </conditionalFormatting>
  <conditionalFormatting sqref="EX88">
    <cfRule type="cellIs" dxfId="8236" priority="20496" operator="notEqual">
      <formula>EY89</formula>
    </cfRule>
  </conditionalFormatting>
  <conditionalFormatting sqref="EX91">
    <cfRule type="cellIs" dxfId="8235" priority="20476" operator="notEqual">
      <formula>EY92</formula>
    </cfRule>
  </conditionalFormatting>
  <conditionalFormatting sqref="EX94">
    <cfRule type="cellIs" dxfId="8234" priority="690" operator="notEqual">
      <formula>EY95</formula>
    </cfRule>
  </conditionalFormatting>
  <conditionalFormatting sqref="EX97">
    <cfRule type="cellIs" dxfId="8233" priority="20486" operator="notEqual">
      <formula>EY98</formula>
    </cfRule>
  </conditionalFormatting>
  <conditionalFormatting sqref="EX100">
    <cfRule type="cellIs" dxfId="8232" priority="20466" operator="notEqual">
      <formula>EY101</formula>
    </cfRule>
  </conditionalFormatting>
  <conditionalFormatting sqref="EX103">
    <cfRule type="cellIs" dxfId="8231" priority="20456" operator="notEqual">
      <formula>EY104</formula>
    </cfRule>
  </conditionalFormatting>
  <conditionalFormatting sqref="EX106">
    <cfRule type="cellIs" dxfId="8230" priority="20446" operator="notEqual">
      <formula>EY107</formula>
    </cfRule>
  </conditionalFormatting>
  <conditionalFormatting sqref="EX109">
    <cfRule type="cellIs" dxfId="8229" priority="20436" operator="notEqual">
      <formula>EY110</formula>
    </cfRule>
  </conditionalFormatting>
  <conditionalFormatting sqref="EX112">
    <cfRule type="cellIs" dxfId="8228" priority="20426" operator="notEqual">
      <formula>EY113</formula>
    </cfRule>
  </conditionalFormatting>
  <conditionalFormatting sqref="EX115">
    <cfRule type="cellIs" dxfId="8227" priority="20416" operator="notEqual">
      <formula>EY116</formula>
    </cfRule>
  </conditionalFormatting>
  <conditionalFormatting sqref="EX118">
    <cfRule type="cellIs" dxfId="8226" priority="20406" operator="notEqual">
      <formula>EY119</formula>
    </cfRule>
  </conditionalFormatting>
  <conditionalFormatting sqref="EX121">
    <cfRule type="cellIs" dxfId="8225" priority="19376" operator="notEqual">
      <formula>EY122</formula>
    </cfRule>
  </conditionalFormatting>
  <conditionalFormatting sqref="EX124">
    <cfRule type="cellIs" dxfId="8224" priority="19156" operator="notEqual">
      <formula>EY125</formula>
    </cfRule>
  </conditionalFormatting>
  <conditionalFormatting sqref="EX127">
    <cfRule type="cellIs" dxfId="8223" priority="18936" operator="notEqual">
      <formula>EY128</formula>
    </cfRule>
  </conditionalFormatting>
  <conditionalFormatting sqref="EX130">
    <cfRule type="cellIs" dxfId="8222" priority="18716" operator="notEqual">
      <formula>EY131</formula>
    </cfRule>
  </conditionalFormatting>
  <conditionalFormatting sqref="EX133">
    <cfRule type="cellIs" dxfId="8221" priority="18496" operator="notEqual">
      <formula>EY134</formula>
    </cfRule>
  </conditionalFormatting>
  <conditionalFormatting sqref="EX136">
    <cfRule type="cellIs" dxfId="8220" priority="18276" operator="notEqual">
      <formula>EY137</formula>
    </cfRule>
  </conditionalFormatting>
  <conditionalFormatting sqref="EX139">
    <cfRule type="cellIs" dxfId="8219" priority="18056" operator="notEqual">
      <formula>EY140</formula>
    </cfRule>
  </conditionalFormatting>
  <conditionalFormatting sqref="EX142">
    <cfRule type="cellIs" dxfId="8218" priority="17836" operator="notEqual">
      <formula>EY143</formula>
    </cfRule>
  </conditionalFormatting>
  <conditionalFormatting sqref="EX145">
    <cfRule type="cellIs" dxfId="8217" priority="17616" operator="notEqual">
      <formula>EY146</formula>
    </cfRule>
  </conditionalFormatting>
  <conditionalFormatting sqref="EX148">
    <cfRule type="cellIs" dxfId="8216" priority="17396" operator="notEqual">
      <formula>EY149</formula>
    </cfRule>
  </conditionalFormatting>
  <conditionalFormatting sqref="EX151">
    <cfRule type="cellIs" dxfId="8215" priority="17176" operator="notEqual">
      <formula>EY152</formula>
    </cfRule>
  </conditionalFormatting>
  <conditionalFormatting sqref="EX154">
    <cfRule type="cellIs" dxfId="8214" priority="16956" operator="notEqual">
      <formula>EY155</formula>
    </cfRule>
  </conditionalFormatting>
  <conditionalFormatting sqref="EX157">
    <cfRule type="cellIs" dxfId="8213" priority="16736" operator="notEqual">
      <formula>EY158</formula>
    </cfRule>
  </conditionalFormatting>
  <conditionalFormatting sqref="EX160">
    <cfRule type="cellIs" dxfId="8212" priority="16516" operator="notEqual">
      <formula>EY161</formula>
    </cfRule>
  </conditionalFormatting>
  <conditionalFormatting sqref="EX163">
    <cfRule type="cellIs" dxfId="8211" priority="16296" operator="notEqual">
      <formula>EY164</formula>
    </cfRule>
  </conditionalFormatting>
  <conditionalFormatting sqref="EX166">
    <cfRule type="cellIs" dxfId="8210" priority="470" operator="notEqual">
      <formula>EY167</formula>
    </cfRule>
  </conditionalFormatting>
  <conditionalFormatting sqref="EX169">
    <cfRule type="cellIs" dxfId="8209" priority="16076" operator="notEqual">
      <formula>EY170</formula>
    </cfRule>
  </conditionalFormatting>
  <conditionalFormatting sqref="EX172">
    <cfRule type="cellIs" dxfId="8208" priority="15856" operator="notEqual">
      <formula>EY173</formula>
    </cfRule>
  </conditionalFormatting>
  <conditionalFormatting sqref="EX175">
    <cfRule type="cellIs" dxfId="8207" priority="15636" operator="notEqual">
      <formula>EY176</formula>
    </cfRule>
  </conditionalFormatting>
  <conditionalFormatting sqref="EX178">
    <cfRule type="cellIs" dxfId="8206" priority="15416" operator="notEqual">
      <formula>EY179</formula>
    </cfRule>
  </conditionalFormatting>
  <conditionalFormatting sqref="EX181">
    <cfRule type="cellIs" dxfId="8205" priority="15196" operator="notEqual">
      <formula>EY182</formula>
    </cfRule>
  </conditionalFormatting>
  <conditionalFormatting sqref="EX184">
    <cfRule type="cellIs" dxfId="8204" priority="14976" operator="notEqual">
      <formula>EY185</formula>
    </cfRule>
  </conditionalFormatting>
  <conditionalFormatting sqref="EX187">
    <cfRule type="cellIs" dxfId="8203" priority="14756" operator="notEqual">
      <formula>EY188</formula>
    </cfRule>
  </conditionalFormatting>
  <conditionalFormatting sqref="EX190">
    <cfRule type="cellIs" dxfId="8202" priority="14536" operator="notEqual">
      <formula>EY191</formula>
    </cfRule>
  </conditionalFormatting>
  <conditionalFormatting sqref="EX193">
    <cfRule type="cellIs" dxfId="8201" priority="14316" operator="notEqual">
      <formula>EY194</formula>
    </cfRule>
  </conditionalFormatting>
  <conditionalFormatting sqref="EX196">
    <cfRule type="cellIs" dxfId="8200" priority="14096" operator="notEqual">
      <formula>EY197</formula>
    </cfRule>
  </conditionalFormatting>
  <conditionalFormatting sqref="EX199">
    <cfRule type="cellIs" dxfId="8199" priority="13876" operator="notEqual">
      <formula>EY200</formula>
    </cfRule>
  </conditionalFormatting>
  <conditionalFormatting sqref="EX202">
    <cfRule type="cellIs" dxfId="8198" priority="13656" operator="notEqual">
      <formula>EY203</formula>
    </cfRule>
  </conditionalFormatting>
  <conditionalFormatting sqref="EX205">
    <cfRule type="cellIs" dxfId="8197" priority="13436" operator="notEqual">
      <formula>EY206</formula>
    </cfRule>
  </conditionalFormatting>
  <conditionalFormatting sqref="EX208">
    <cfRule type="cellIs" dxfId="8196" priority="13216" operator="notEqual">
      <formula>EY209</formula>
    </cfRule>
  </conditionalFormatting>
  <conditionalFormatting sqref="EX211">
    <cfRule type="cellIs" dxfId="8195" priority="12996" operator="notEqual">
      <formula>EY212</formula>
    </cfRule>
  </conditionalFormatting>
  <conditionalFormatting sqref="EX214">
    <cfRule type="cellIs" dxfId="8194" priority="12776" operator="notEqual">
      <formula>EY215</formula>
    </cfRule>
  </conditionalFormatting>
  <conditionalFormatting sqref="EX217">
    <cfRule type="cellIs" dxfId="8193" priority="12556" operator="notEqual">
      <formula>EY218</formula>
    </cfRule>
  </conditionalFormatting>
  <conditionalFormatting sqref="EX220">
    <cfRule type="cellIs" dxfId="8192" priority="12336" operator="notEqual">
      <formula>EY221</formula>
    </cfRule>
  </conditionalFormatting>
  <conditionalFormatting sqref="EX223">
    <cfRule type="cellIs" dxfId="8191" priority="12116" operator="notEqual">
      <formula>EY224</formula>
    </cfRule>
  </conditionalFormatting>
  <conditionalFormatting sqref="EX226">
    <cfRule type="cellIs" dxfId="8190" priority="11896" operator="notEqual">
      <formula>EY227</formula>
    </cfRule>
  </conditionalFormatting>
  <conditionalFormatting sqref="EX229">
    <cfRule type="cellIs" dxfId="8189" priority="11676" operator="notEqual">
      <formula>EY230</formula>
    </cfRule>
  </conditionalFormatting>
  <conditionalFormatting sqref="EX232">
    <cfRule type="cellIs" dxfId="8188" priority="11456" operator="notEqual">
      <formula>EY233</formula>
    </cfRule>
  </conditionalFormatting>
  <conditionalFormatting sqref="EX235">
    <cfRule type="cellIs" dxfId="8187" priority="11236" operator="notEqual">
      <formula>EY236</formula>
    </cfRule>
  </conditionalFormatting>
  <conditionalFormatting sqref="EX238">
    <cfRule type="cellIs" dxfId="8186" priority="11016" operator="notEqual">
      <formula>EY239</formula>
    </cfRule>
  </conditionalFormatting>
  <conditionalFormatting sqref="EX241">
    <cfRule type="cellIs" dxfId="8185" priority="10796" operator="notEqual">
      <formula>EY242</formula>
    </cfRule>
  </conditionalFormatting>
  <conditionalFormatting sqref="EX244">
    <cfRule type="cellIs" dxfId="8184" priority="10576" operator="notEqual">
      <formula>EY245</formula>
    </cfRule>
  </conditionalFormatting>
  <conditionalFormatting sqref="EX247">
    <cfRule type="cellIs" dxfId="8183" priority="10356" operator="notEqual">
      <formula>EY248</formula>
    </cfRule>
  </conditionalFormatting>
  <conditionalFormatting sqref="EX250">
    <cfRule type="cellIs" dxfId="8182" priority="10136" operator="notEqual">
      <formula>EY251</formula>
    </cfRule>
  </conditionalFormatting>
  <conditionalFormatting sqref="EX253">
    <cfRule type="cellIs" dxfId="8181" priority="9916" operator="notEqual">
      <formula>EY254</formula>
    </cfRule>
  </conditionalFormatting>
  <conditionalFormatting sqref="EX256">
    <cfRule type="cellIs" dxfId="8180" priority="9696" operator="notEqual">
      <formula>EY257</formula>
    </cfRule>
  </conditionalFormatting>
  <conditionalFormatting sqref="EX259">
    <cfRule type="cellIs" dxfId="8179" priority="9476" operator="notEqual">
      <formula>EY260</formula>
    </cfRule>
  </conditionalFormatting>
  <conditionalFormatting sqref="EX262">
    <cfRule type="cellIs" dxfId="8178" priority="9256" operator="notEqual">
      <formula>EY263</formula>
    </cfRule>
  </conditionalFormatting>
  <conditionalFormatting sqref="EX265">
    <cfRule type="cellIs" dxfId="8177" priority="9036" operator="notEqual">
      <formula>EY266</formula>
    </cfRule>
  </conditionalFormatting>
  <conditionalFormatting sqref="EX268">
    <cfRule type="cellIs" dxfId="8176" priority="8816" operator="notEqual">
      <formula>EY269</formula>
    </cfRule>
  </conditionalFormatting>
  <conditionalFormatting sqref="EX271">
    <cfRule type="cellIs" dxfId="8175" priority="8596" operator="notEqual">
      <formula>EY272</formula>
    </cfRule>
  </conditionalFormatting>
  <conditionalFormatting sqref="EX274">
    <cfRule type="cellIs" dxfId="8174" priority="1336" operator="notEqual">
      <formula>EY275</formula>
    </cfRule>
  </conditionalFormatting>
  <conditionalFormatting sqref="EX277">
    <cfRule type="cellIs" dxfId="8173" priority="8376" operator="notEqual">
      <formula>EY278</formula>
    </cfRule>
  </conditionalFormatting>
  <conditionalFormatting sqref="EX280">
    <cfRule type="cellIs" dxfId="8172" priority="8156" operator="notEqual">
      <formula>EY281</formula>
    </cfRule>
  </conditionalFormatting>
  <conditionalFormatting sqref="EX283">
    <cfRule type="cellIs" dxfId="8171" priority="7936" operator="notEqual">
      <formula>EY284</formula>
    </cfRule>
  </conditionalFormatting>
  <conditionalFormatting sqref="EX286">
    <cfRule type="cellIs" dxfId="8170" priority="7716" operator="notEqual">
      <formula>EY287</formula>
    </cfRule>
  </conditionalFormatting>
  <conditionalFormatting sqref="EX289">
    <cfRule type="cellIs" dxfId="8169" priority="7496" operator="notEqual">
      <formula>EY290</formula>
    </cfRule>
  </conditionalFormatting>
  <conditionalFormatting sqref="EX292">
    <cfRule type="cellIs" dxfId="8168" priority="271" operator="notEqual">
      <formula>EY293</formula>
    </cfRule>
  </conditionalFormatting>
  <conditionalFormatting sqref="EX295">
    <cfRule type="cellIs" dxfId="8167" priority="7276" operator="notEqual">
      <formula>EY296</formula>
    </cfRule>
  </conditionalFormatting>
  <conditionalFormatting sqref="EX298">
    <cfRule type="cellIs" dxfId="8166" priority="7056" operator="notEqual">
      <formula>EY299</formula>
    </cfRule>
  </conditionalFormatting>
  <conditionalFormatting sqref="EX301">
    <cfRule type="cellIs" dxfId="8165" priority="6836" operator="notEqual">
      <formula>EY302</formula>
    </cfRule>
  </conditionalFormatting>
  <conditionalFormatting sqref="EX304">
    <cfRule type="cellIs" dxfId="8164" priority="6616" operator="notEqual">
      <formula>EY305</formula>
    </cfRule>
  </conditionalFormatting>
  <conditionalFormatting sqref="EX307">
    <cfRule type="cellIs" dxfId="8163" priority="6396" operator="notEqual">
      <formula>EY308</formula>
    </cfRule>
  </conditionalFormatting>
  <conditionalFormatting sqref="EX310">
    <cfRule type="cellIs" dxfId="8162" priority="20396" operator="notEqual">
      <formula>EY311</formula>
    </cfRule>
  </conditionalFormatting>
  <conditionalFormatting sqref="EX313">
    <cfRule type="cellIs" dxfId="8161" priority="5956" operator="notEqual">
      <formula>EY314</formula>
    </cfRule>
  </conditionalFormatting>
  <conditionalFormatting sqref="EX316">
    <cfRule type="cellIs" dxfId="8160" priority="5736" operator="notEqual">
      <formula>EY317</formula>
    </cfRule>
  </conditionalFormatting>
  <conditionalFormatting sqref="EX319">
    <cfRule type="cellIs" dxfId="8159" priority="5516" operator="notEqual">
      <formula>EY320</formula>
    </cfRule>
  </conditionalFormatting>
  <conditionalFormatting sqref="EX322">
    <cfRule type="cellIs" dxfId="8158" priority="5296" operator="notEqual">
      <formula>EY323</formula>
    </cfRule>
  </conditionalFormatting>
  <conditionalFormatting sqref="EX325">
    <cfRule type="cellIs" dxfId="8157" priority="5076" operator="notEqual">
      <formula>EY326</formula>
    </cfRule>
  </conditionalFormatting>
  <conditionalFormatting sqref="EX328">
    <cfRule type="cellIs" dxfId="8156" priority="4856" operator="notEqual">
      <formula>EY329</formula>
    </cfRule>
  </conditionalFormatting>
  <conditionalFormatting sqref="EX331">
    <cfRule type="cellIs" dxfId="8155" priority="4636" operator="notEqual">
      <formula>EY332</formula>
    </cfRule>
  </conditionalFormatting>
  <conditionalFormatting sqref="EX334">
    <cfRule type="cellIs" dxfId="8154" priority="30" operator="notEqual">
      <formula>EY335</formula>
    </cfRule>
  </conditionalFormatting>
  <conditionalFormatting sqref="EX337">
    <cfRule type="cellIs" dxfId="8153" priority="4416" operator="notEqual">
      <formula>EY338</formula>
    </cfRule>
  </conditionalFormatting>
  <conditionalFormatting sqref="EX340">
    <cfRule type="cellIs" dxfId="8152" priority="4196" operator="notEqual">
      <formula>EY341</formula>
    </cfRule>
  </conditionalFormatting>
  <conditionalFormatting sqref="EX343">
    <cfRule type="cellIs" dxfId="8151" priority="6176" operator="notEqual">
      <formula>EY344</formula>
    </cfRule>
  </conditionalFormatting>
  <conditionalFormatting sqref="EX346">
    <cfRule type="cellIs" dxfId="8150" priority="3756" operator="notEqual">
      <formula>EY347</formula>
    </cfRule>
  </conditionalFormatting>
  <conditionalFormatting sqref="EX349">
    <cfRule type="cellIs" dxfId="8149" priority="3976" operator="notEqual">
      <formula>EY350</formula>
    </cfRule>
  </conditionalFormatting>
  <conditionalFormatting sqref="EX352">
    <cfRule type="cellIs" dxfId="8148" priority="3316" operator="notEqual">
      <formula>EY353</formula>
    </cfRule>
  </conditionalFormatting>
  <conditionalFormatting sqref="EX355">
    <cfRule type="cellIs" dxfId="8147" priority="3096" operator="notEqual">
      <formula>EY356</formula>
    </cfRule>
  </conditionalFormatting>
  <conditionalFormatting sqref="EX358">
    <cfRule type="cellIs" dxfId="8146" priority="2876" operator="notEqual">
      <formula>EY359</formula>
    </cfRule>
  </conditionalFormatting>
  <conditionalFormatting sqref="EX361">
    <cfRule type="cellIs" dxfId="8145" priority="20386" operator="notEqual">
      <formula>EY362</formula>
    </cfRule>
  </conditionalFormatting>
  <conditionalFormatting sqref="EX364">
    <cfRule type="cellIs" dxfId="8144" priority="20376" operator="notEqual">
      <formula>EY365</formula>
    </cfRule>
  </conditionalFormatting>
  <conditionalFormatting sqref="EX367">
    <cfRule type="cellIs" dxfId="8143" priority="20366" operator="notEqual">
      <formula>EY368</formula>
    </cfRule>
  </conditionalFormatting>
  <conditionalFormatting sqref="EX370">
    <cfRule type="cellIs" dxfId="8142" priority="20546" operator="notEqual">
      <formula>EY371</formula>
    </cfRule>
  </conditionalFormatting>
  <conditionalFormatting sqref="EY19">
    <cfRule type="cellIs" dxfId="8141" priority="20735" operator="notEqual">
      <formula>EY20</formula>
    </cfRule>
  </conditionalFormatting>
  <conditionalFormatting sqref="EY22">
    <cfRule type="cellIs" dxfId="8140" priority="20725" operator="notEqual">
      <formula>EY23</formula>
    </cfRule>
  </conditionalFormatting>
  <conditionalFormatting sqref="EY25">
    <cfRule type="cellIs" dxfId="8139" priority="20715" operator="notEqual">
      <formula>EY26</formula>
    </cfRule>
  </conditionalFormatting>
  <conditionalFormatting sqref="EY28">
    <cfRule type="cellIs" dxfId="8138" priority="20705" operator="notEqual">
      <formula>EY29</formula>
    </cfRule>
  </conditionalFormatting>
  <conditionalFormatting sqref="EY31">
    <cfRule type="cellIs" dxfId="8137" priority="20695" operator="notEqual">
      <formula>EY32</formula>
    </cfRule>
  </conditionalFormatting>
  <conditionalFormatting sqref="EY34">
    <cfRule type="cellIs" dxfId="8136" priority="20685" operator="notEqual">
      <formula>EY35</formula>
    </cfRule>
  </conditionalFormatting>
  <conditionalFormatting sqref="EY37">
    <cfRule type="cellIs" dxfId="8135" priority="20675" operator="notEqual">
      <formula>EY38</formula>
    </cfRule>
  </conditionalFormatting>
  <conditionalFormatting sqref="EY40">
    <cfRule type="cellIs" dxfId="8134" priority="20665" operator="notEqual">
      <formula>EY41</formula>
    </cfRule>
  </conditionalFormatting>
  <conditionalFormatting sqref="EY43">
    <cfRule type="cellIs" dxfId="8133" priority="20655" operator="notEqual">
      <formula>EY44</formula>
    </cfRule>
  </conditionalFormatting>
  <conditionalFormatting sqref="EY46">
    <cfRule type="cellIs" dxfId="8132" priority="20645" operator="notEqual">
      <formula>EY47</formula>
    </cfRule>
  </conditionalFormatting>
  <conditionalFormatting sqref="EY49">
    <cfRule type="cellIs" dxfId="8131" priority="20635" operator="notEqual">
      <formula>EY50</formula>
    </cfRule>
  </conditionalFormatting>
  <conditionalFormatting sqref="EY52">
    <cfRule type="cellIs" dxfId="8130" priority="20625" operator="notEqual">
      <formula>EY53</formula>
    </cfRule>
  </conditionalFormatting>
  <conditionalFormatting sqref="EY55">
    <cfRule type="cellIs" dxfId="8129" priority="20615" operator="notEqual">
      <formula>EY56</formula>
    </cfRule>
  </conditionalFormatting>
  <conditionalFormatting sqref="EY58">
    <cfRule type="cellIs" dxfId="8128" priority="20605" operator="notEqual">
      <formula>EY59</formula>
    </cfRule>
  </conditionalFormatting>
  <conditionalFormatting sqref="EY61">
    <cfRule type="cellIs" dxfId="8127" priority="20595" operator="notEqual">
      <formula>EY62</formula>
    </cfRule>
  </conditionalFormatting>
  <conditionalFormatting sqref="EY64">
    <cfRule type="cellIs" dxfId="8126" priority="20585" operator="notEqual">
      <formula>EY65</formula>
    </cfRule>
  </conditionalFormatting>
  <conditionalFormatting sqref="EY67">
    <cfRule type="cellIs" dxfId="8125" priority="20575" operator="notEqual">
      <formula>EY68</formula>
    </cfRule>
  </conditionalFormatting>
  <conditionalFormatting sqref="EY70">
    <cfRule type="cellIs" dxfId="8124" priority="20565" operator="notEqual">
      <formula>EY71</formula>
    </cfRule>
  </conditionalFormatting>
  <conditionalFormatting sqref="EY73">
    <cfRule type="cellIs" dxfId="8123" priority="20555" operator="notEqual">
      <formula>EY74</formula>
    </cfRule>
  </conditionalFormatting>
  <conditionalFormatting sqref="EY76">
    <cfRule type="cellIs" dxfId="8122" priority="20535" operator="notEqual">
      <formula>EY77</formula>
    </cfRule>
  </conditionalFormatting>
  <conditionalFormatting sqref="EY79">
    <cfRule type="cellIs" dxfId="8121" priority="20525" operator="notEqual">
      <formula>EY80</formula>
    </cfRule>
  </conditionalFormatting>
  <conditionalFormatting sqref="EY82">
    <cfRule type="cellIs" dxfId="8120" priority="20515" operator="notEqual">
      <formula>EY83</formula>
    </cfRule>
  </conditionalFormatting>
  <conditionalFormatting sqref="EY85">
    <cfRule type="cellIs" dxfId="8119" priority="20505" operator="notEqual">
      <formula>EY86</formula>
    </cfRule>
  </conditionalFormatting>
  <conditionalFormatting sqref="EY88">
    <cfRule type="cellIs" dxfId="8118" priority="20495" operator="notEqual">
      <formula>EY89</formula>
    </cfRule>
  </conditionalFormatting>
  <conditionalFormatting sqref="EY91">
    <cfRule type="cellIs" dxfId="8117" priority="20475" operator="notEqual">
      <formula>EY92</formula>
    </cfRule>
  </conditionalFormatting>
  <conditionalFormatting sqref="EY94">
    <cfRule type="cellIs" dxfId="8116" priority="689" operator="notEqual">
      <formula>EY95</formula>
    </cfRule>
  </conditionalFormatting>
  <conditionalFormatting sqref="EY97">
    <cfRule type="cellIs" dxfId="8115" priority="20485" operator="notEqual">
      <formula>EY98</formula>
    </cfRule>
  </conditionalFormatting>
  <conditionalFormatting sqref="EY100">
    <cfRule type="cellIs" dxfId="8114" priority="20465" operator="notEqual">
      <formula>EY101</formula>
    </cfRule>
  </conditionalFormatting>
  <conditionalFormatting sqref="EY103">
    <cfRule type="cellIs" dxfId="8113" priority="20455" operator="notEqual">
      <formula>EY104</formula>
    </cfRule>
  </conditionalFormatting>
  <conditionalFormatting sqref="EY106">
    <cfRule type="cellIs" dxfId="8112" priority="20445" operator="notEqual">
      <formula>EY107</formula>
    </cfRule>
  </conditionalFormatting>
  <conditionalFormatting sqref="EY109">
    <cfRule type="cellIs" dxfId="8111" priority="20435" operator="notEqual">
      <formula>EY110</formula>
    </cfRule>
  </conditionalFormatting>
  <conditionalFormatting sqref="EY112">
    <cfRule type="cellIs" dxfId="8110" priority="20425" operator="notEqual">
      <formula>EY113</formula>
    </cfRule>
  </conditionalFormatting>
  <conditionalFormatting sqref="EY115">
    <cfRule type="cellIs" dxfId="8109" priority="20415" operator="notEqual">
      <formula>EY116</formula>
    </cfRule>
  </conditionalFormatting>
  <conditionalFormatting sqref="EY118">
    <cfRule type="cellIs" dxfId="8108" priority="20405" operator="notEqual">
      <formula>EY119</formula>
    </cfRule>
  </conditionalFormatting>
  <conditionalFormatting sqref="EY121">
    <cfRule type="cellIs" dxfId="8107" priority="19375" operator="notEqual">
      <formula>EY122</formula>
    </cfRule>
  </conditionalFormatting>
  <conditionalFormatting sqref="EY124">
    <cfRule type="cellIs" dxfId="8106" priority="19155" operator="notEqual">
      <formula>EY125</formula>
    </cfRule>
  </conditionalFormatting>
  <conditionalFormatting sqref="EY127">
    <cfRule type="cellIs" dxfId="8105" priority="18935" operator="notEqual">
      <formula>EY128</formula>
    </cfRule>
  </conditionalFormatting>
  <conditionalFormatting sqref="EY130">
    <cfRule type="cellIs" dxfId="8104" priority="18715" operator="notEqual">
      <formula>EY131</formula>
    </cfRule>
  </conditionalFormatting>
  <conditionalFormatting sqref="EY133">
    <cfRule type="cellIs" dxfId="8103" priority="18495" operator="notEqual">
      <formula>EY134</formula>
    </cfRule>
  </conditionalFormatting>
  <conditionalFormatting sqref="EY136">
    <cfRule type="cellIs" dxfId="8102" priority="18275" operator="notEqual">
      <formula>EY137</formula>
    </cfRule>
  </conditionalFormatting>
  <conditionalFormatting sqref="EY139">
    <cfRule type="cellIs" dxfId="8101" priority="18055" operator="notEqual">
      <formula>EY140</formula>
    </cfRule>
  </conditionalFormatting>
  <conditionalFormatting sqref="EY142">
    <cfRule type="cellIs" dxfId="8100" priority="17835" operator="notEqual">
      <formula>EY143</formula>
    </cfRule>
  </conditionalFormatting>
  <conditionalFormatting sqref="EY145">
    <cfRule type="cellIs" dxfId="8099" priority="17615" operator="notEqual">
      <formula>EY146</formula>
    </cfRule>
  </conditionalFormatting>
  <conditionalFormatting sqref="EY148">
    <cfRule type="cellIs" dxfId="8098" priority="17395" operator="notEqual">
      <formula>EY149</formula>
    </cfRule>
  </conditionalFormatting>
  <conditionalFormatting sqref="EY151">
    <cfRule type="cellIs" dxfId="8097" priority="17175" operator="notEqual">
      <formula>EY152</formula>
    </cfRule>
  </conditionalFormatting>
  <conditionalFormatting sqref="EY154">
    <cfRule type="cellIs" dxfId="8096" priority="16955" operator="notEqual">
      <formula>EY155</formula>
    </cfRule>
  </conditionalFormatting>
  <conditionalFormatting sqref="EY157">
    <cfRule type="cellIs" dxfId="8095" priority="16735" operator="notEqual">
      <formula>EY158</formula>
    </cfRule>
  </conditionalFormatting>
  <conditionalFormatting sqref="EY160">
    <cfRule type="cellIs" dxfId="8094" priority="16515" operator="notEqual">
      <formula>EY161</formula>
    </cfRule>
  </conditionalFormatting>
  <conditionalFormatting sqref="EY163">
    <cfRule type="cellIs" dxfId="8093" priority="16295" operator="notEqual">
      <formula>EY164</formula>
    </cfRule>
  </conditionalFormatting>
  <conditionalFormatting sqref="EY166">
    <cfRule type="cellIs" dxfId="8092" priority="469" operator="notEqual">
      <formula>EY167</formula>
    </cfRule>
  </conditionalFormatting>
  <conditionalFormatting sqref="EY169">
    <cfRule type="cellIs" dxfId="8091" priority="16075" operator="notEqual">
      <formula>EY170</formula>
    </cfRule>
  </conditionalFormatting>
  <conditionalFormatting sqref="EY172">
    <cfRule type="cellIs" dxfId="8090" priority="15855" operator="notEqual">
      <formula>EY173</formula>
    </cfRule>
  </conditionalFormatting>
  <conditionalFormatting sqref="EY175">
    <cfRule type="cellIs" dxfId="8089" priority="15635" operator="notEqual">
      <formula>EY176</formula>
    </cfRule>
  </conditionalFormatting>
  <conditionalFormatting sqref="EY178">
    <cfRule type="cellIs" dxfId="8088" priority="15415" operator="notEqual">
      <formula>EY179</formula>
    </cfRule>
  </conditionalFormatting>
  <conditionalFormatting sqref="EY181">
    <cfRule type="cellIs" dxfId="8087" priority="15195" operator="notEqual">
      <formula>EY182</formula>
    </cfRule>
  </conditionalFormatting>
  <conditionalFormatting sqref="EY184">
    <cfRule type="cellIs" dxfId="8086" priority="14975" operator="notEqual">
      <formula>EY185</formula>
    </cfRule>
  </conditionalFormatting>
  <conditionalFormatting sqref="EY187">
    <cfRule type="cellIs" dxfId="8085" priority="14755" operator="notEqual">
      <formula>EY188</formula>
    </cfRule>
  </conditionalFormatting>
  <conditionalFormatting sqref="EY190">
    <cfRule type="cellIs" dxfId="8084" priority="14535" operator="notEqual">
      <formula>EY191</formula>
    </cfRule>
  </conditionalFormatting>
  <conditionalFormatting sqref="EY193">
    <cfRule type="cellIs" dxfId="8083" priority="14315" operator="notEqual">
      <formula>EY194</formula>
    </cfRule>
  </conditionalFormatting>
  <conditionalFormatting sqref="EY196">
    <cfRule type="cellIs" dxfId="8082" priority="14095" operator="notEqual">
      <formula>EY197</formula>
    </cfRule>
  </conditionalFormatting>
  <conditionalFormatting sqref="EY199">
    <cfRule type="cellIs" dxfId="8081" priority="13875" operator="notEqual">
      <formula>EY200</formula>
    </cfRule>
  </conditionalFormatting>
  <conditionalFormatting sqref="EY202">
    <cfRule type="cellIs" dxfId="8080" priority="13655" operator="notEqual">
      <formula>EY203</formula>
    </cfRule>
  </conditionalFormatting>
  <conditionalFormatting sqref="EY205">
    <cfRule type="cellIs" dxfId="8079" priority="13435" operator="notEqual">
      <formula>EY206</formula>
    </cfRule>
  </conditionalFormatting>
  <conditionalFormatting sqref="EY208">
    <cfRule type="cellIs" dxfId="8078" priority="13215" operator="notEqual">
      <formula>EY209</formula>
    </cfRule>
  </conditionalFormatting>
  <conditionalFormatting sqref="EY211">
    <cfRule type="cellIs" dxfId="8077" priority="12995" operator="notEqual">
      <formula>EY212</formula>
    </cfRule>
  </conditionalFormatting>
  <conditionalFormatting sqref="EY214">
    <cfRule type="cellIs" dxfId="8076" priority="12775" operator="notEqual">
      <formula>EY215</formula>
    </cfRule>
  </conditionalFormatting>
  <conditionalFormatting sqref="EY217">
    <cfRule type="cellIs" dxfId="8075" priority="12555" operator="notEqual">
      <formula>EY218</formula>
    </cfRule>
  </conditionalFormatting>
  <conditionalFormatting sqref="EY220">
    <cfRule type="cellIs" dxfId="8074" priority="12335" operator="notEqual">
      <formula>EY221</formula>
    </cfRule>
  </conditionalFormatting>
  <conditionalFormatting sqref="EY223">
    <cfRule type="cellIs" dxfId="8073" priority="12115" operator="notEqual">
      <formula>EY224</formula>
    </cfRule>
  </conditionalFormatting>
  <conditionalFormatting sqref="EY226">
    <cfRule type="cellIs" dxfId="8072" priority="11895" operator="notEqual">
      <formula>EY227</formula>
    </cfRule>
  </conditionalFormatting>
  <conditionalFormatting sqref="EY229">
    <cfRule type="cellIs" dxfId="8071" priority="11675" operator="notEqual">
      <formula>EY230</formula>
    </cfRule>
  </conditionalFormatting>
  <conditionalFormatting sqref="EY232">
    <cfRule type="cellIs" dxfId="8070" priority="11455" operator="notEqual">
      <formula>EY233</formula>
    </cfRule>
  </conditionalFormatting>
  <conditionalFormatting sqref="EY235">
    <cfRule type="cellIs" dxfId="8069" priority="11235" operator="notEqual">
      <formula>EY236</formula>
    </cfRule>
  </conditionalFormatting>
  <conditionalFormatting sqref="EY238">
    <cfRule type="cellIs" dxfId="8068" priority="11015" operator="notEqual">
      <formula>EY239</formula>
    </cfRule>
  </conditionalFormatting>
  <conditionalFormatting sqref="EY241">
    <cfRule type="cellIs" dxfId="8067" priority="10795" operator="notEqual">
      <formula>EY242</formula>
    </cfRule>
  </conditionalFormatting>
  <conditionalFormatting sqref="EY244">
    <cfRule type="cellIs" dxfId="8066" priority="10575" operator="notEqual">
      <formula>EY245</formula>
    </cfRule>
  </conditionalFormatting>
  <conditionalFormatting sqref="EY247">
    <cfRule type="cellIs" dxfId="8065" priority="10355" operator="notEqual">
      <formula>EY248</formula>
    </cfRule>
  </conditionalFormatting>
  <conditionalFormatting sqref="EY250">
    <cfRule type="cellIs" dxfId="8064" priority="10135" operator="notEqual">
      <formula>EY251</formula>
    </cfRule>
  </conditionalFormatting>
  <conditionalFormatting sqref="EY253">
    <cfRule type="cellIs" dxfId="8063" priority="9915" operator="notEqual">
      <formula>EY254</formula>
    </cfRule>
  </conditionalFormatting>
  <conditionalFormatting sqref="EY256">
    <cfRule type="cellIs" dxfId="8062" priority="9695" operator="notEqual">
      <formula>EY257</formula>
    </cfRule>
  </conditionalFormatting>
  <conditionalFormatting sqref="EY259">
    <cfRule type="cellIs" dxfId="8061" priority="9475" operator="notEqual">
      <formula>EY260</formula>
    </cfRule>
  </conditionalFormatting>
  <conditionalFormatting sqref="EY262">
    <cfRule type="cellIs" dxfId="8060" priority="9255" operator="notEqual">
      <formula>EY263</formula>
    </cfRule>
  </conditionalFormatting>
  <conditionalFormatting sqref="EY265">
    <cfRule type="cellIs" dxfId="8059" priority="9035" operator="notEqual">
      <formula>EY266</formula>
    </cfRule>
  </conditionalFormatting>
  <conditionalFormatting sqref="EY268">
    <cfRule type="cellIs" dxfId="8058" priority="8815" operator="notEqual">
      <formula>EY269</formula>
    </cfRule>
  </conditionalFormatting>
  <conditionalFormatting sqref="EY271">
    <cfRule type="cellIs" dxfId="8057" priority="8595" operator="notEqual">
      <formula>EY272</formula>
    </cfRule>
  </conditionalFormatting>
  <conditionalFormatting sqref="EY274">
    <cfRule type="cellIs" dxfId="8056" priority="1335" operator="notEqual">
      <formula>EY275</formula>
    </cfRule>
  </conditionalFormatting>
  <conditionalFormatting sqref="EY277">
    <cfRule type="cellIs" dxfId="8055" priority="8375" operator="notEqual">
      <formula>EY278</formula>
    </cfRule>
  </conditionalFormatting>
  <conditionalFormatting sqref="EY280">
    <cfRule type="cellIs" dxfId="8054" priority="8155" operator="notEqual">
      <formula>EY281</formula>
    </cfRule>
  </conditionalFormatting>
  <conditionalFormatting sqref="EY283">
    <cfRule type="cellIs" dxfId="8053" priority="7935" operator="notEqual">
      <formula>EY284</formula>
    </cfRule>
  </conditionalFormatting>
  <conditionalFormatting sqref="EY286">
    <cfRule type="cellIs" dxfId="8052" priority="7715" operator="notEqual">
      <formula>EY287</formula>
    </cfRule>
  </conditionalFormatting>
  <conditionalFormatting sqref="EY289">
    <cfRule type="cellIs" dxfId="8051" priority="7495" operator="notEqual">
      <formula>EY290</formula>
    </cfRule>
  </conditionalFormatting>
  <conditionalFormatting sqref="EY292">
    <cfRule type="cellIs" dxfId="8050" priority="270" operator="notEqual">
      <formula>EY293</formula>
    </cfRule>
  </conditionalFormatting>
  <conditionalFormatting sqref="EY295">
    <cfRule type="cellIs" dxfId="8049" priority="7275" operator="notEqual">
      <formula>EY296</formula>
    </cfRule>
  </conditionalFormatting>
  <conditionalFormatting sqref="EY298">
    <cfRule type="cellIs" dxfId="8048" priority="7055" operator="notEqual">
      <formula>EY299</formula>
    </cfRule>
  </conditionalFormatting>
  <conditionalFormatting sqref="EY301">
    <cfRule type="cellIs" dxfId="8047" priority="6835" operator="notEqual">
      <formula>EY302</formula>
    </cfRule>
  </conditionalFormatting>
  <conditionalFormatting sqref="EY304">
    <cfRule type="cellIs" dxfId="8046" priority="6615" operator="notEqual">
      <formula>EY305</formula>
    </cfRule>
  </conditionalFormatting>
  <conditionalFormatting sqref="EY307">
    <cfRule type="cellIs" dxfId="8045" priority="6395" operator="notEqual">
      <formula>EY308</formula>
    </cfRule>
  </conditionalFormatting>
  <conditionalFormatting sqref="EY310">
    <cfRule type="cellIs" dxfId="8044" priority="20395" operator="notEqual">
      <formula>EY311</formula>
    </cfRule>
  </conditionalFormatting>
  <conditionalFormatting sqref="EY313">
    <cfRule type="cellIs" dxfId="8043" priority="5955" operator="notEqual">
      <formula>EY314</formula>
    </cfRule>
  </conditionalFormatting>
  <conditionalFormatting sqref="EY316">
    <cfRule type="cellIs" dxfId="8042" priority="5735" operator="notEqual">
      <formula>EY317</formula>
    </cfRule>
  </conditionalFormatting>
  <conditionalFormatting sqref="EY319">
    <cfRule type="cellIs" dxfId="8041" priority="5515" operator="notEqual">
      <formula>EY320</formula>
    </cfRule>
  </conditionalFormatting>
  <conditionalFormatting sqref="EY322">
    <cfRule type="cellIs" dxfId="8040" priority="5295" operator="notEqual">
      <formula>EY323</formula>
    </cfRule>
  </conditionalFormatting>
  <conditionalFormatting sqref="EY325">
    <cfRule type="cellIs" dxfId="8039" priority="5075" operator="notEqual">
      <formula>EY326</formula>
    </cfRule>
  </conditionalFormatting>
  <conditionalFormatting sqref="EY328">
    <cfRule type="cellIs" dxfId="8038" priority="4855" operator="notEqual">
      <formula>EY329</formula>
    </cfRule>
  </conditionalFormatting>
  <conditionalFormatting sqref="EY331">
    <cfRule type="cellIs" dxfId="8037" priority="4635" operator="notEqual">
      <formula>EY332</formula>
    </cfRule>
  </conditionalFormatting>
  <conditionalFormatting sqref="EY334">
    <cfRule type="cellIs" dxfId="8036" priority="29" operator="notEqual">
      <formula>EY335</formula>
    </cfRule>
  </conditionalFormatting>
  <conditionalFormatting sqref="EY337">
    <cfRule type="cellIs" dxfId="8035" priority="4415" operator="notEqual">
      <formula>EY338</formula>
    </cfRule>
  </conditionalFormatting>
  <conditionalFormatting sqref="EY340">
    <cfRule type="cellIs" dxfId="8034" priority="4195" operator="notEqual">
      <formula>EY341</formula>
    </cfRule>
  </conditionalFormatting>
  <conditionalFormatting sqref="EY343">
    <cfRule type="cellIs" dxfId="8033" priority="6175" operator="notEqual">
      <formula>EY344</formula>
    </cfRule>
  </conditionalFormatting>
  <conditionalFormatting sqref="EY346">
    <cfRule type="cellIs" dxfId="8032" priority="3755" operator="notEqual">
      <formula>EY347</formula>
    </cfRule>
  </conditionalFormatting>
  <conditionalFormatting sqref="EY349">
    <cfRule type="cellIs" dxfId="8031" priority="3975" operator="notEqual">
      <formula>EY350</formula>
    </cfRule>
  </conditionalFormatting>
  <conditionalFormatting sqref="EY352">
    <cfRule type="cellIs" dxfId="8030" priority="3315" operator="notEqual">
      <formula>EY353</formula>
    </cfRule>
  </conditionalFormatting>
  <conditionalFormatting sqref="EY355">
    <cfRule type="cellIs" dxfId="8029" priority="3095" operator="notEqual">
      <formula>EY356</formula>
    </cfRule>
  </conditionalFormatting>
  <conditionalFormatting sqref="EY358">
    <cfRule type="cellIs" dxfId="8028" priority="2875" operator="notEqual">
      <formula>EY359</formula>
    </cfRule>
  </conditionalFormatting>
  <conditionalFormatting sqref="EY361">
    <cfRule type="cellIs" dxfId="8027" priority="20385" operator="notEqual">
      <formula>EY362</formula>
    </cfRule>
  </conditionalFormatting>
  <conditionalFormatting sqref="EY364">
    <cfRule type="cellIs" dxfId="8026" priority="20375" operator="notEqual">
      <formula>EY365</formula>
    </cfRule>
  </conditionalFormatting>
  <conditionalFormatting sqref="EY367">
    <cfRule type="cellIs" dxfId="8025" priority="20365" operator="notEqual">
      <formula>EY368</formula>
    </cfRule>
  </conditionalFormatting>
  <conditionalFormatting sqref="EY370">
    <cfRule type="cellIs" dxfId="8024" priority="20545" operator="notEqual">
      <formula>EY371</formula>
    </cfRule>
  </conditionalFormatting>
  <conditionalFormatting sqref="EZ19">
    <cfRule type="cellIs" dxfId="8023" priority="20734" operator="notEqual">
      <formula>EY20</formula>
    </cfRule>
  </conditionalFormatting>
  <conditionalFormatting sqref="EZ22">
    <cfRule type="cellIs" dxfId="8022" priority="20724" operator="notEqual">
      <formula>EY23</formula>
    </cfRule>
  </conditionalFormatting>
  <conditionalFormatting sqref="EZ25">
    <cfRule type="cellIs" dxfId="8021" priority="20714" operator="notEqual">
      <formula>EY26</formula>
    </cfRule>
  </conditionalFormatting>
  <conditionalFormatting sqref="EZ28">
    <cfRule type="cellIs" dxfId="8020" priority="20704" operator="notEqual">
      <formula>EY29</formula>
    </cfRule>
  </conditionalFormatting>
  <conditionalFormatting sqref="EZ31">
    <cfRule type="cellIs" dxfId="8019" priority="20694" operator="notEqual">
      <formula>EY32</formula>
    </cfRule>
  </conditionalFormatting>
  <conditionalFormatting sqref="EZ34">
    <cfRule type="cellIs" dxfId="8018" priority="20684" operator="notEqual">
      <formula>EY35</formula>
    </cfRule>
  </conditionalFormatting>
  <conditionalFormatting sqref="EZ37">
    <cfRule type="cellIs" dxfId="8017" priority="20674" operator="notEqual">
      <formula>EY38</formula>
    </cfRule>
  </conditionalFormatting>
  <conditionalFormatting sqref="EZ40">
    <cfRule type="cellIs" dxfId="8016" priority="20664" operator="notEqual">
      <formula>EY41</formula>
    </cfRule>
  </conditionalFormatting>
  <conditionalFormatting sqref="EZ43">
    <cfRule type="cellIs" dxfId="8015" priority="20654" operator="notEqual">
      <formula>EY44</formula>
    </cfRule>
  </conditionalFormatting>
  <conditionalFormatting sqref="EZ46">
    <cfRule type="cellIs" dxfId="8014" priority="20644" operator="notEqual">
      <formula>EY47</formula>
    </cfRule>
  </conditionalFormatting>
  <conditionalFormatting sqref="EZ49">
    <cfRule type="cellIs" dxfId="8013" priority="20634" operator="notEqual">
      <formula>EY50</formula>
    </cfRule>
  </conditionalFormatting>
  <conditionalFormatting sqref="EZ52">
    <cfRule type="cellIs" dxfId="8012" priority="20624" operator="notEqual">
      <formula>EY53</formula>
    </cfRule>
  </conditionalFormatting>
  <conditionalFormatting sqref="EZ55">
    <cfRule type="cellIs" dxfId="8011" priority="20614" operator="notEqual">
      <formula>EY56</formula>
    </cfRule>
  </conditionalFormatting>
  <conditionalFormatting sqref="EZ58">
    <cfRule type="cellIs" dxfId="8010" priority="20604" operator="notEqual">
      <formula>EY59</formula>
    </cfRule>
  </conditionalFormatting>
  <conditionalFormatting sqref="EZ61">
    <cfRule type="cellIs" dxfId="8009" priority="20594" operator="notEqual">
      <formula>EY62</formula>
    </cfRule>
  </conditionalFormatting>
  <conditionalFormatting sqref="EZ64">
    <cfRule type="cellIs" dxfId="8008" priority="20584" operator="notEqual">
      <formula>EY65</formula>
    </cfRule>
  </conditionalFormatting>
  <conditionalFormatting sqref="EZ67">
    <cfRule type="cellIs" dxfId="8007" priority="20574" operator="notEqual">
      <formula>EY68</formula>
    </cfRule>
  </conditionalFormatting>
  <conditionalFormatting sqref="EZ70">
    <cfRule type="cellIs" dxfId="8006" priority="20564" operator="notEqual">
      <formula>EY71</formula>
    </cfRule>
  </conditionalFormatting>
  <conditionalFormatting sqref="EZ73">
    <cfRule type="cellIs" dxfId="8005" priority="20554" operator="notEqual">
      <formula>EY74</formula>
    </cfRule>
  </conditionalFormatting>
  <conditionalFormatting sqref="EZ76">
    <cfRule type="cellIs" dxfId="8004" priority="20534" operator="notEqual">
      <formula>EY77</formula>
    </cfRule>
  </conditionalFormatting>
  <conditionalFormatting sqref="EZ79">
    <cfRule type="cellIs" dxfId="8003" priority="20524" operator="notEqual">
      <formula>EY80</formula>
    </cfRule>
  </conditionalFormatting>
  <conditionalFormatting sqref="EZ82">
    <cfRule type="cellIs" dxfId="8002" priority="20514" operator="notEqual">
      <formula>EY83</formula>
    </cfRule>
  </conditionalFormatting>
  <conditionalFormatting sqref="EZ85">
    <cfRule type="cellIs" dxfId="8001" priority="20504" operator="notEqual">
      <formula>EY86</formula>
    </cfRule>
  </conditionalFormatting>
  <conditionalFormatting sqref="EZ88">
    <cfRule type="cellIs" dxfId="8000" priority="20494" operator="notEqual">
      <formula>EY89</formula>
    </cfRule>
  </conditionalFormatting>
  <conditionalFormatting sqref="EZ91">
    <cfRule type="cellIs" dxfId="7999" priority="20474" operator="notEqual">
      <formula>EY92</formula>
    </cfRule>
  </conditionalFormatting>
  <conditionalFormatting sqref="EZ94">
    <cfRule type="cellIs" dxfId="7998" priority="688" operator="notEqual">
      <formula>EY95</formula>
    </cfRule>
  </conditionalFormatting>
  <conditionalFormatting sqref="EZ97">
    <cfRule type="cellIs" dxfId="7997" priority="20484" operator="notEqual">
      <formula>EY98</formula>
    </cfRule>
  </conditionalFormatting>
  <conditionalFormatting sqref="EZ100">
    <cfRule type="cellIs" dxfId="7996" priority="20464" operator="notEqual">
      <formula>EY101</formula>
    </cfRule>
  </conditionalFormatting>
  <conditionalFormatting sqref="EZ103">
    <cfRule type="cellIs" dxfId="7995" priority="20454" operator="notEqual">
      <formula>EY104</formula>
    </cfRule>
  </conditionalFormatting>
  <conditionalFormatting sqref="EZ106">
    <cfRule type="cellIs" dxfId="7994" priority="20444" operator="notEqual">
      <formula>EY107</formula>
    </cfRule>
  </conditionalFormatting>
  <conditionalFormatting sqref="EZ109">
    <cfRule type="cellIs" dxfId="7993" priority="20434" operator="notEqual">
      <formula>EY110</formula>
    </cfRule>
  </conditionalFormatting>
  <conditionalFormatting sqref="EZ112">
    <cfRule type="cellIs" dxfId="7992" priority="20424" operator="notEqual">
      <formula>EY113</formula>
    </cfRule>
  </conditionalFormatting>
  <conditionalFormatting sqref="EZ115">
    <cfRule type="cellIs" dxfId="7991" priority="20414" operator="notEqual">
      <formula>EY116</formula>
    </cfRule>
  </conditionalFormatting>
  <conditionalFormatting sqref="EZ118">
    <cfRule type="cellIs" dxfId="7990" priority="20404" operator="notEqual">
      <formula>EY119</formula>
    </cfRule>
  </conditionalFormatting>
  <conditionalFormatting sqref="EZ121">
    <cfRule type="cellIs" dxfId="7989" priority="19374" operator="notEqual">
      <formula>EY122</formula>
    </cfRule>
  </conditionalFormatting>
  <conditionalFormatting sqref="EZ124">
    <cfRule type="cellIs" dxfId="7988" priority="19154" operator="notEqual">
      <formula>EY125</formula>
    </cfRule>
  </conditionalFormatting>
  <conditionalFormatting sqref="EZ127">
    <cfRule type="cellIs" dxfId="7987" priority="18934" operator="notEqual">
      <formula>EY128</formula>
    </cfRule>
  </conditionalFormatting>
  <conditionalFormatting sqref="EZ130">
    <cfRule type="cellIs" dxfId="7986" priority="18714" operator="notEqual">
      <formula>EY131</formula>
    </cfRule>
  </conditionalFormatting>
  <conditionalFormatting sqref="EZ133">
    <cfRule type="cellIs" dxfId="7985" priority="18494" operator="notEqual">
      <formula>EY134</formula>
    </cfRule>
  </conditionalFormatting>
  <conditionalFormatting sqref="EZ136">
    <cfRule type="cellIs" dxfId="7984" priority="18274" operator="notEqual">
      <formula>EY137</formula>
    </cfRule>
  </conditionalFormatting>
  <conditionalFormatting sqref="EZ139">
    <cfRule type="cellIs" dxfId="7983" priority="18054" operator="notEqual">
      <formula>EY140</formula>
    </cfRule>
  </conditionalFormatting>
  <conditionalFormatting sqref="EZ142">
    <cfRule type="cellIs" dxfId="7982" priority="17834" operator="notEqual">
      <formula>EY143</formula>
    </cfRule>
  </conditionalFormatting>
  <conditionalFormatting sqref="EZ145">
    <cfRule type="cellIs" dxfId="7981" priority="17614" operator="notEqual">
      <formula>EY146</formula>
    </cfRule>
  </conditionalFormatting>
  <conditionalFormatting sqref="EZ148">
    <cfRule type="cellIs" dxfId="7980" priority="17394" operator="notEqual">
      <formula>EY149</formula>
    </cfRule>
  </conditionalFormatting>
  <conditionalFormatting sqref="EZ151">
    <cfRule type="cellIs" dxfId="7979" priority="17174" operator="notEqual">
      <formula>EY152</formula>
    </cfRule>
  </conditionalFormatting>
  <conditionalFormatting sqref="EZ154">
    <cfRule type="cellIs" dxfId="7978" priority="16954" operator="notEqual">
      <formula>EY155</formula>
    </cfRule>
  </conditionalFormatting>
  <conditionalFormatting sqref="EZ157">
    <cfRule type="cellIs" dxfId="7977" priority="16734" operator="notEqual">
      <formula>EY158</formula>
    </cfRule>
  </conditionalFormatting>
  <conditionalFormatting sqref="EZ160">
    <cfRule type="cellIs" dxfId="7976" priority="16514" operator="notEqual">
      <formula>EY161</formula>
    </cfRule>
  </conditionalFormatting>
  <conditionalFormatting sqref="EZ163">
    <cfRule type="cellIs" dxfId="7975" priority="16294" operator="notEqual">
      <formula>EY164</formula>
    </cfRule>
  </conditionalFormatting>
  <conditionalFormatting sqref="EZ166">
    <cfRule type="cellIs" dxfId="7974" priority="468" operator="notEqual">
      <formula>EY167</formula>
    </cfRule>
  </conditionalFormatting>
  <conditionalFormatting sqref="EZ169">
    <cfRule type="cellIs" dxfId="7973" priority="16074" operator="notEqual">
      <formula>EY170</formula>
    </cfRule>
  </conditionalFormatting>
  <conditionalFormatting sqref="EZ172">
    <cfRule type="cellIs" dxfId="7972" priority="15854" operator="notEqual">
      <formula>EY173</formula>
    </cfRule>
  </conditionalFormatting>
  <conditionalFormatting sqref="EZ175">
    <cfRule type="cellIs" dxfId="7971" priority="15634" operator="notEqual">
      <formula>EY176</formula>
    </cfRule>
  </conditionalFormatting>
  <conditionalFormatting sqref="EZ178">
    <cfRule type="cellIs" dxfId="7970" priority="15414" operator="notEqual">
      <formula>EY179</formula>
    </cfRule>
  </conditionalFormatting>
  <conditionalFormatting sqref="EZ181">
    <cfRule type="cellIs" dxfId="7969" priority="15194" operator="notEqual">
      <formula>EY182</formula>
    </cfRule>
  </conditionalFormatting>
  <conditionalFormatting sqref="EZ184">
    <cfRule type="cellIs" dxfId="7968" priority="14974" operator="notEqual">
      <formula>EY185</formula>
    </cfRule>
  </conditionalFormatting>
  <conditionalFormatting sqref="EZ187">
    <cfRule type="cellIs" dxfId="7967" priority="14754" operator="notEqual">
      <formula>EY188</formula>
    </cfRule>
  </conditionalFormatting>
  <conditionalFormatting sqref="EZ190">
    <cfRule type="cellIs" dxfId="7966" priority="14534" operator="notEqual">
      <formula>EY191</formula>
    </cfRule>
  </conditionalFormatting>
  <conditionalFormatting sqref="EZ193">
    <cfRule type="cellIs" dxfId="7965" priority="14314" operator="notEqual">
      <formula>EY194</formula>
    </cfRule>
  </conditionalFormatting>
  <conditionalFormatting sqref="EZ196">
    <cfRule type="cellIs" dxfId="7964" priority="14094" operator="notEqual">
      <formula>EY197</formula>
    </cfRule>
  </conditionalFormatting>
  <conditionalFormatting sqref="EZ199">
    <cfRule type="cellIs" dxfId="7963" priority="13874" operator="notEqual">
      <formula>EY200</formula>
    </cfRule>
  </conditionalFormatting>
  <conditionalFormatting sqref="EZ202">
    <cfRule type="cellIs" dxfId="7962" priority="13654" operator="notEqual">
      <formula>EY203</formula>
    </cfRule>
  </conditionalFormatting>
  <conditionalFormatting sqref="EZ205">
    <cfRule type="cellIs" dxfId="7961" priority="13434" operator="notEqual">
      <formula>EY206</formula>
    </cfRule>
  </conditionalFormatting>
  <conditionalFormatting sqref="EZ208">
    <cfRule type="cellIs" dxfId="7960" priority="13214" operator="notEqual">
      <formula>EY209</formula>
    </cfRule>
  </conditionalFormatting>
  <conditionalFormatting sqref="EZ211">
    <cfRule type="cellIs" dxfId="7959" priority="12994" operator="notEqual">
      <formula>EY212</formula>
    </cfRule>
  </conditionalFormatting>
  <conditionalFormatting sqref="EZ214">
    <cfRule type="cellIs" dxfId="7958" priority="12774" operator="notEqual">
      <formula>EY215</formula>
    </cfRule>
  </conditionalFormatting>
  <conditionalFormatting sqref="EZ217">
    <cfRule type="cellIs" dxfId="7957" priority="12554" operator="notEqual">
      <formula>EY218</formula>
    </cfRule>
  </conditionalFormatting>
  <conditionalFormatting sqref="EZ220">
    <cfRule type="cellIs" dxfId="7956" priority="12334" operator="notEqual">
      <formula>EY221</formula>
    </cfRule>
  </conditionalFormatting>
  <conditionalFormatting sqref="EZ223">
    <cfRule type="cellIs" dxfId="7955" priority="12114" operator="notEqual">
      <formula>EY224</formula>
    </cfRule>
  </conditionalFormatting>
  <conditionalFormatting sqref="EZ226">
    <cfRule type="cellIs" dxfId="7954" priority="11894" operator="notEqual">
      <formula>EY227</formula>
    </cfRule>
  </conditionalFormatting>
  <conditionalFormatting sqref="EZ229">
    <cfRule type="cellIs" dxfId="7953" priority="11674" operator="notEqual">
      <formula>EY230</formula>
    </cfRule>
  </conditionalFormatting>
  <conditionalFormatting sqref="EZ232">
    <cfRule type="cellIs" dxfId="7952" priority="11454" operator="notEqual">
      <formula>EY233</formula>
    </cfRule>
  </conditionalFormatting>
  <conditionalFormatting sqref="EZ235">
    <cfRule type="cellIs" dxfId="7951" priority="11234" operator="notEqual">
      <formula>EY236</formula>
    </cfRule>
  </conditionalFormatting>
  <conditionalFormatting sqref="EZ238">
    <cfRule type="cellIs" dxfId="7950" priority="11014" operator="notEqual">
      <formula>EY239</formula>
    </cfRule>
  </conditionalFormatting>
  <conditionalFormatting sqref="EZ241">
    <cfRule type="cellIs" dxfId="7949" priority="10794" operator="notEqual">
      <formula>EY242</formula>
    </cfRule>
  </conditionalFormatting>
  <conditionalFormatting sqref="EZ244">
    <cfRule type="cellIs" dxfId="7948" priority="10574" operator="notEqual">
      <formula>EY245</formula>
    </cfRule>
  </conditionalFormatting>
  <conditionalFormatting sqref="EZ247">
    <cfRule type="cellIs" dxfId="7947" priority="10354" operator="notEqual">
      <formula>EY248</formula>
    </cfRule>
  </conditionalFormatting>
  <conditionalFormatting sqref="EZ250">
    <cfRule type="cellIs" dxfId="7946" priority="10134" operator="notEqual">
      <formula>EY251</formula>
    </cfRule>
  </conditionalFormatting>
  <conditionalFormatting sqref="EZ253">
    <cfRule type="cellIs" dxfId="7945" priority="9914" operator="notEqual">
      <formula>EY254</formula>
    </cfRule>
  </conditionalFormatting>
  <conditionalFormatting sqref="EZ256">
    <cfRule type="cellIs" dxfId="7944" priority="9694" operator="notEqual">
      <formula>EY257</formula>
    </cfRule>
  </conditionalFormatting>
  <conditionalFormatting sqref="EZ259">
    <cfRule type="cellIs" dxfId="7943" priority="9474" operator="notEqual">
      <formula>EY260</formula>
    </cfRule>
  </conditionalFormatting>
  <conditionalFormatting sqref="EZ262">
    <cfRule type="cellIs" dxfId="7942" priority="9254" operator="notEqual">
      <formula>EY263</formula>
    </cfRule>
  </conditionalFormatting>
  <conditionalFormatting sqref="EZ265">
    <cfRule type="cellIs" dxfId="7941" priority="9034" operator="notEqual">
      <formula>EY266</formula>
    </cfRule>
  </conditionalFormatting>
  <conditionalFormatting sqref="EZ268">
    <cfRule type="cellIs" dxfId="7940" priority="8814" operator="notEqual">
      <formula>EY269</formula>
    </cfRule>
  </conditionalFormatting>
  <conditionalFormatting sqref="EZ271">
    <cfRule type="cellIs" dxfId="7939" priority="8594" operator="notEqual">
      <formula>EY272</formula>
    </cfRule>
  </conditionalFormatting>
  <conditionalFormatting sqref="EZ274">
    <cfRule type="cellIs" dxfId="7938" priority="1334" operator="notEqual">
      <formula>EY275</formula>
    </cfRule>
  </conditionalFormatting>
  <conditionalFormatting sqref="EZ277">
    <cfRule type="cellIs" dxfId="7937" priority="8374" operator="notEqual">
      <formula>EY278</formula>
    </cfRule>
  </conditionalFormatting>
  <conditionalFormatting sqref="EZ280">
    <cfRule type="cellIs" dxfId="7936" priority="8154" operator="notEqual">
      <formula>EY281</formula>
    </cfRule>
  </conditionalFormatting>
  <conditionalFormatting sqref="EZ283">
    <cfRule type="cellIs" dxfId="7935" priority="7934" operator="notEqual">
      <formula>EY284</formula>
    </cfRule>
  </conditionalFormatting>
  <conditionalFormatting sqref="EZ286">
    <cfRule type="cellIs" dxfId="7934" priority="7714" operator="notEqual">
      <formula>EY287</formula>
    </cfRule>
  </conditionalFormatting>
  <conditionalFormatting sqref="EZ289">
    <cfRule type="cellIs" dxfId="7933" priority="7494" operator="notEqual">
      <formula>EY290</formula>
    </cfRule>
  </conditionalFormatting>
  <conditionalFormatting sqref="EZ292">
    <cfRule type="cellIs" dxfId="7932" priority="269" operator="notEqual">
      <formula>EY293</formula>
    </cfRule>
  </conditionalFormatting>
  <conditionalFormatting sqref="EZ295">
    <cfRule type="cellIs" dxfId="7931" priority="7274" operator="notEqual">
      <formula>EY296</formula>
    </cfRule>
  </conditionalFormatting>
  <conditionalFormatting sqref="EZ298">
    <cfRule type="cellIs" dxfId="7930" priority="7054" operator="notEqual">
      <formula>EY299</formula>
    </cfRule>
  </conditionalFormatting>
  <conditionalFormatting sqref="EZ301">
    <cfRule type="cellIs" dxfId="7929" priority="6834" operator="notEqual">
      <formula>EY302</formula>
    </cfRule>
  </conditionalFormatting>
  <conditionalFormatting sqref="EZ304">
    <cfRule type="cellIs" dxfId="7928" priority="6614" operator="notEqual">
      <formula>EY305</formula>
    </cfRule>
  </conditionalFormatting>
  <conditionalFormatting sqref="EZ307">
    <cfRule type="cellIs" dxfId="7927" priority="6394" operator="notEqual">
      <formula>EY308</formula>
    </cfRule>
  </conditionalFormatting>
  <conditionalFormatting sqref="EZ310">
    <cfRule type="cellIs" dxfId="7926" priority="20394" operator="notEqual">
      <formula>EY311</formula>
    </cfRule>
  </conditionalFormatting>
  <conditionalFormatting sqref="EZ313">
    <cfRule type="cellIs" dxfId="7925" priority="5954" operator="notEqual">
      <formula>EY314</formula>
    </cfRule>
  </conditionalFormatting>
  <conditionalFormatting sqref="EZ316">
    <cfRule type="cellIs" dxfId="7924" priority="5734" operator="notEqual">
      <formula>EY317</formula>
    </cfRule>
  </conditionalFormatting>
  <conditionalFormatting sqref="EZ319">
    <cfRule type="cellIs" dxfId="7923" priority="5514" operator="notEqual">
      <formula>EY320</formula>
    </cfRule>
  </conditionalFormatting>
  <conditionalFormatting sqref="EZ322">
    <cfRule type="cellIs" dxfId="7922" priority="5294" operator="notEqual">
      <formula>EY323</formula>
    </cfRule>
  </conditionalFormatting>
  <conditionalFormatting sqref="EZ325">
    <cfRule type="cellIs" dxfId="7921" priority="5074" operator="notEqual">
      <formula>EY326</formula>
    </cfRule>
  </conditionalFormatting>
  <conditionalFormatting sqref="EZ328">
    <cfRule type="cellIs" dxfId="7920" priority="4854" operator="notEqual">
      <formula>EY329</formula>
    </cfRule>
  </conditionalFormatting>
  <conditionalFormatting sqref="EZ331">
    <cfRule type="cellIs" dxfId="7919" priority="4634" operator="notEqual">
      <formula>EY332</formula>
    </cfRule>
  </conditionalFormatting>
  <conditionalFormatting sqref="EZ334">
    <cfRule type="cellIs" dxfId="7918" priority="28" operator="notEqual">
      <formula>EY335</formula>
    </cfRule>
  </conditionalFormatting>
  <conditionalFormatting sqref="EZ337">
    <cfRule type="cellIs" dxfId="7917" priority="4414" operator="notEqual">
      <formula>EY338</formula>
    </cfRule>
  </conditionalFormatting>
  <conditionalFormatting sqref="EZ340">
    <cfRule type="cellIs" dxfId="7916" priority="4194" operator="notEqual">
      <formula>EY341</formula>
    </cfRule>
  </conditionalFormatting>
  <conditionalFormatting sqref="EZ343">
    <cfRule type="cellIs" dxfId="7915" priority="6174" operator="notEqual">
      <formula>EY344</formula>
    </cfRule>
  </conditionalFormatting>
  <conditionalFormatting sqref="EZ346">
    <cfRule type="cellIs" dxfId="7914" priority="3754" operator="notEqual">
      <formula>EY347</formula>
    </cfRule>
  </conditionalFormatting>
  <conditionalFormatting sqref="EZ349">
    <cfRule type="cellIs" dxfId="7913" priority="3974" operator="notEqual">
      <formula>EY350</formula>
    </cfRule>
  </conditionalFormatting>
  <conditionalFormatting sqref="EZ352">
    <cfRule type="cellIs" dxfId="7912" priority="3314" operator="notEqual">
      <formula>EY353</formula>
    </cfRule>
  </conditionalFormatting>
  <conditionalFormatting sqref="EZ355">
    <cfRule type="cellIs" dxfId="7911" priority="3094" operator="notEqual">
      <formula>EY356</formula>
    </cfRule>
  </conditionalFormatting>
  <conditionalFormatting sqref="EZ358">
    <cfRule type="cellIs" dxfId="7910" priority="2874" operator="notEqual">
      <formula>EY359</formula>
    </cfRule>
  </conditionalFormatting>
  <conditionalFormatting sqref="EZ361">
    <cfRule type="cellIs" dxfId="7909" priority="20384" operator="notEqual">
      <formula>EY362</formula>
    </cfRule>
  </conditionalFormatting>
  <conditionalFormatting sqref="EZ364">
    <cfRule type="cellIs" dxfId="7908" priority="20374" operator="notEqual">
      <formula>EY365</formula>
    </cfRule>
  </conditionalFormatting>
  <conditionalFormatting sqref="EZ367">
    <cfRule type="cellIs" dxfId="7907" priority="20364" operator="notEqual">
      <formula>EY368</formula>
    </cfRule>
  </conditionalFormatting>
  <conditionalFormatting sqref="EZ370">
    <cfRule type="cellIs" dxfId="7906" priority="20544" operator="notEqual">
      <formula>EY371</formula>
    </cfRule>
  </conditionalFormatting>
  <conditionalFormatting sqref="FA19">
    <cfRule type="cellIs" dxfId="7905" priority="20733" operator="notEqual">
      <formula>EY20</formula>
    </cfRule>
  </conditionalFormatting>
  <conditionalFormatting sqref="FA22">
    <cfRule type="cellIs" dxfId="7904" priority="20723" operator="notEqual">
      <formula>EY23</formula>
    </cfRule>
  </conditionalFormatting>
  <conditionalFormatting sqref="FA25">
    <cfRule type="cellIs" dxfId="7903" priority="20713" operator="notEqual">
      <formula>EY26</formula>
    </cfRule>
  </conditionalFormatting>
  <conditionalFormatting sqref="FA28">
    <cfRule type="cellIs" dxfId="7902" priority="20703" operator="notEqual">
      <formula>EY29</formula>
    </cfRule>
  </conditionalFormatting>
  <conditionalFormatting sqref="FA31">
    <cfRule type="cellIs" dxfId="7901" priority="20693" operator="notEqual">
      <formula>EY32</formula>
    </cfRule>
  </conditionalFormatting>
  <conditionalFormatting sqref="FA34">
    <cfRule type="cellIs" dxfId="7900" priority="20683" operator="notEqual">
      <formula>EY35</formula>
    </cfRule>
  </conditionalFormatting>
  <conditionalFormatting sqref="FA37">
    <cfRule type="cellIs" dxfId="7899" priority="20673" operator="notEqual">
      <formula>EY38</formula>
    </cfRule>
  </conditionalFormatting>
  <conditionalFormatting sqref="FA40">
    <cfRule type="cellIs" dxfId="7898" priority="20663" operator="notEqual">
      <formula>EY41</formula>
    </cfRule>
  </conditionalFormatting>
  <conditionalFormatting sqref="FA43">
    <cfRule type="cellIs" dxfId="7897" priority="20653" operator="notEqual">
      <formula>EY44</formula>
    </cfRule>
  </conditionalFormatting>
  <conditionalFormatting sqref="FA46">
    <cfRule type="cellIs" dxfId="7896" priority="20643" operator="notEqual">
      <formula>EY47</formula>
    </cfRule>
  </conditionalFormatting>
  <conditionalFormatting sqref="FA49">
    <cfRule type="cellIs" dxfId="7895" priority="20633" operator="notEqual">
      <formula>EY50</formula>
    </cfRule>
  </conditionalFormatting>
  <conditionalFormatting sqref="FA52">
    <cfRule type="cellIs" dxfId="7894" priority="20623" operator="notEqual">
      <formula>EY53</formula>
    </cfRule>
  </conditionalFormatting>
  <conditionalFormatting sqref="FA55">
    <cfRule type="cellIs" dxfId="7893" priority="20613" operator="notEqual">
      <formula>EY56</formula>
    </cfRule>
  </conditionalFormatting>
  <conditionalFormatting sqref="FA58">
    <cfRule type="cellIs" dxfId="7892" priority="20603" operator="notEqual">
      <formula>EY59</formula>
    </cfRule>
  </conditionalFormatting>
  <conditionalFormatting sqref="FA61">
    <cfRule type="cellIs" dxfId="7891" priority="20593" operator="notEqual">
      <formula>EY62</formula>
    </cfRule>
  </conditionalFormatting>
  <conditionalFormatting sqref="FA64">
    <cfRule type="cellIs" dxfId="7890" priority="20583" operator="notEqual">
      <formula>EY65</formula>
    </cfRule>
  </conditionalFormatting>
  <conditionalFormatting sqref="FA67">
    <cfRule type="cellIs" dxfId="7889" priority="20573" operator="notEqual">
      <formula>EY68</formula>
    </cfRule>
  </conditionalFormatting>
  <conditionalFormatting sqref="FA70">
    <cfRule type="cellIs" dxfId="7888" priority="20563" operator="notEqual">
      <formula>EY71</formula>
    </cfRule>
  </conditionalFormatting>
  <conditionalFormatting sqref="FA73">
    <cfRule type="cellIs" dxfId="7887" priority="20553" operator="notEqual">
      <formula>EY74</formula>
    </cfRule>
  </conditionalFormatting>
  <conditionalFormatting sqref="FA76">
    <cfRule type="cellIs" dxfId="7886" priority="20533" operator="notEqual">
      <formula>EY77</formula>
    </cfRule>
  </conditionalFormatting>
  <conditionalFormatting sqref="FA79">
    <cfRule type="cellIs" dxfId="7885" priority="20523" operator="notEqual">
      <formula>EY80</formula>
    </cfRule>
  </conditionalFormatting>
  <conditionalFormatting sqref="FA82">
    <cfRule type="cellIs" dxfId="7884" priority="20513" operator="notEqual">
      <formula>EY83</formula>
    </cfRule>
  </conditionalFormatting>
  <conditionalFormatting sqref="FA85">
    <cfRule type="cellIs" dxfId="7883" priority="20503" operator="notEqual">
      <formula>EY86</formula>
    </cfRule>
  </conditionalFormatting>
  <conditionalFormatting sqref="FA88">
    <cfRule type="cellIs" dxfId="7882" priority="20493" operator="notEqual">
      <formula>EY89</formula>
    </cfRule>
  </conditionalFormatting>
  <conditionalFormatting sqref="FA91">
    <cfRule type="cellIs" dxfId="7881" priority="20473" operator="notEqual">
      <formula>EY92</formula>
    </cfRule>
  </conditionalFormatting>
  <conditionalFormatting sqref="FA94">
    <cfRule type="cellIs" dxfId="7880" priority="687" operator="notEqual">
      <formula>EY95</formula>
    </cfRule>
  </conditionalFormatting>
  <conditionalFormatting sqref="FA97">
    <cfRule type="cellIs" dxfId="7879" priority="20483" operator="notEqual">
      <formula>EY98</formula>
    </cfRule>
  </conditionalFormatting>
  <conditionalFormatting sqref="FA100">
    <cfRule type="cellIs" dxfId="7878" priority="20463" operator="notEqual">
      <formula>EY101</formula>
    </cfRule>
  </conditionalFormatting>
  <conditionalFormatting sqref="FA103">
    <cfRule type="cellIs" dxfId="7877" priority="20453" operator="notEqual">
      <formula>EY104</formula>
    </cfRule>
  </conditionalFormatting>
  <conditionalFormatting sqref="FA106">
    <cfRule type="cellIs" dxfId="7876" priority="20443" operator="notEqual">
      <formula>EY107</formula>
    </cfRule>
  </conditionalFormatting>
  <conditionalFormatting sqref="FA109">
    <cfRule type="cellIs" dxfId="7875" priority="20433" operator="notEqual">
      <formula>EY110</formula>
    </cfRule>
  </conditionalFormatting>
  <conditionalFormatting sqref="FA112">
    <cfRule type="cellIs" dxfId="7874" priority="20423" operator="notEqual">
      <formula>EY113</formula>
    </cfRule>
  </conditionalFormatting>
  <conditionalFormatting sqref="FA115">
    <cfRule type="cellIs" dxfId="7873" priority="20413" operator="notEqual">
      <formula>EY116</formula>
    </cfRule>
  </conditionalFormatting>
  <conditionalFormatting sqref="FA118">
    <cfRule type="cellIs" dxfId="7872" priority="20403" operator="notEqual">
      <formula>EY119</formula>
    </cfRule>
  </conditionalFormatting>
  <conditionalFormatting sqref="FA121">
    <cfRule type="cellIs" dxfId="7871" priority="19373" operator="notEqual">
      <formula>EY122</formula>
    </cfRule>
  </conditionalFormatting>
  <conditionalFormatting sqref="FA124">
    <cfRule type="cellIs" dxfId="7870" priority="19153" operator="notEqual">
      <formula>EY125</formula>
    </cfRule>
  </conditionalFormatting>
  <conditionalFormatting sqref="FA127">
    <cfRule type="cellIs" dxfId="7869" priority="18933" operator="notEqual">
      <formula>EY128</formula>
    </cfRule>
  </conditionalFormatting>
  <conditionalFormatting sqref="FA130">
    <cfRule type="cellIs" dxfId="7868" priority="18713" operator="notEqual">
      <formula>EY131</formula>
    </cfRule>
  </conditionalFormatting>
  <conditionalFormatting sqref="FA133">
    <cfRule type="cellIs" dxfId="7867" priority="18493" operator="notEqual">
      <formula>EY134</formula>
    </cfRule>
  </conditionalFormatting>
  <conditionalFormatting sqref="FA136">
    <cfRule type="cellIs" dxfId="7866" priority="18273" operator="notEqual">
      <formula>EY137</formula>
    </cfRule>
  </conditionalFormatting>
  <conditionalFormatting sqref="FA139">
    <cfRule type="cellIs" dxfId="7865" priority="18053" operator="notEqual">
      <formula>EY140</formula>
    </cfRule>
  </conditionalFormatting>
  <conditionalFormatting sqref="FA142">
    <cfRule type="cellIs" dxfId="7864" priority="17833" operator="notEqual">
      <formula>EY143</formula>
    </cfRule>
  </conditionalFormatting>
  <conditionalFormatting sqref="FA145">
    <cfRule type="cellIs" dxfId="7863" priority="17613" operator="notEqual">
      <formula>EY146</formula>
    </cfRule>
  </conditionalFormatting>
  <conditionalFormatting sqref="FA148">
    <cfRule type="cellIs" dxfId="7862" priority="17393" operator="notEqual">
      <formula>EY149</formula>
    </cfRule>
  </conditionalFormatting>
  <conditionalFormatting sqref="FA151">
    <cfRule type="cellIs" dxfId="7861" priority="17173" operator="notEqual">
      <formula>EY152</formula>
    </cfRule>
  </conditionalFormatting>
  <conditionalFormatting sqref="FA154">
    <cfRule type="cellIs" dxfId="7860" priority="16953" operator="notEqual">
      <formula>EY155</formula>
    </cfRule>
  </conditionalFormatting>
  <conditionalFormatting sqref="FA157">
    <cfRule type="cellIs" dxfId="7859" priority="16733" operator="notEqual">
      <formula>EY158</formula>
    </cfRule>
  </conditionalFormatting>
  <conditionalFormatting sqref="FA160">
    <cfRule type="cellIs" dxfId="7858" priority="16513" operator="notEqual">
      <formula>EY161</formula>
    </cfRule>
  </conditionalFormatting>
  <conditionalFormatting sqref="FA163">
    <cfRule type="cellIs" dxfId="7857" priority="16293" operator="notEqual">
      <formula>EY164</formula>
    </cfRule>
  </conditionalFormatting>
  <conditionalFormatting sqref="FA166">
    <cfRule type="cellIs" dxfId="7856" priority="467" operator="notEqual">
      <formula>EY167</formula>
    </cfRule>
  </conditionalFormatting>
  <conditionalFormatting sqref="FA169">
    <cfRule type="cellIs" dxfId="7855" priority="16073" operator="notEqual">
      <formula>EY170</formula>
    </cfRule>
  </conditionalFormatting>
  <conditionalFormatting sqref="FA172">
    <cfRule type="cellIs" dxfId="7854" priority="15853" operator="notEqual">
      <formula>EY173</formula>
    </cfRule>
  </conditionalFormatting>
  <conditionalFormatting sqref="FA175">
    <cfRule type="cellIs" dxfId="7853" priority="15633" operator="notEqual">
      <formula>EY176</formula>
    </cfRule>
  </conditionalFormatting>
  <conditionalFormatting sqref="FA178">
    <cfRule type="cellIs" dxfId="7852" priority="15413" operator="notEqual">
      <formula>EY179</formula>
    </cfRule>
  </conditionalFormatting>
  <conditionalFormatting sqref="FA181">
    <cfRule type="cellIs" dxfId="7851" priority="15193" operator="notEqual">
      <formula>EY182</formula>
    </cfRule>
  </conditionalFormatting>
  <conditionalFormatting sqref="FA184">
    <cfRule type="cellIs" dxfId="7850" priority="14973" operator="notEqual">
      <formula>EY185</formula>
    </cfRule>
  </conditionalFormatting>
  <conditionalFormatting sqref="FA187">
    <cfRule type="cellIs" dxfId="7849" priority="14753" operator="notEqual">
      <formula>EY188</formula>
    </cfRule>
  </conditionalFormatting>
  <conditionalFormatting sqref="FA190">
    <cfRule type="cellIs" dxfId="7848" priority="14533" operator="notEqual">
      <formula>EY191</formula>
    </cfRule>
  </conditionalFormatting>
  <conditionalFormatting sqref="FA193">
    <cfRule type="cellIs" dxfId="7847" priority="14313" operator="notEqual">
      <formula>EY194</formula>
    </cfRule>
  </conditionalFormatting>
  <conditionalFormatting sqref="FA196">
    <cfRule type="cellIs" dxfId="7846" priority="14093" operator="notEqual">
      <formula>EY197</formula>
    </cfRule>
  </conditionalFormatting>
  <conditionalFormatting sqref="FA199">
    <cfRule type="cellIs" dxfId="7845" priority="13873" operator="notEqual">
      <formula>EY200</formula>
    </cfRule>
  </conditionalFormatting>
  <conditionalFormatting sqref="FA202">
    <cfRule type="cellIs" dxfId="7844" priority="13653" operator="notEqual">
      <formula>EY203</formula>
    </cfRule>
  </conditionalFormatting>
  <conditionalFormatting sqref="FA205">
    <cfRule type="cellIs" dxfId="7843" priority="13433" operator="notEqual">
      <formula>EY206</formula>
    </cfRule>
  </conditionalFormatting>
  <conditionalFormatting sqref="FA208">
    <cfRule type="cellIs" dxfId="7842" priority="13213" operator="notEqual">
      <formula>EY209</formula>
    </cfRule>
  </conditionalFormatting>
  <conditionalFormatting sqref="FA211">
    <cfRule type="cellIs" dxfId="7841" priority="12993" operator="notEqual">
      <formula>EY212</formula>
    </cfRule>
  </conditionalFormatting>
  <conditionalFormatting sqref="FA214">
    <cfRule type="cellIs" dxfId="7840" priority="12773" operator="notEqual">
      <formula>EY215</formula>
    </cfRule>
  </conditionalFormatting>
  <conditionalFormatting sqref="FA217">
    <cfRule type="cellIs" dxfId="7839" priority="12553" operator="notEqual">
      <formula>EY218</formula>
    </cfRule>
  </conditionalFormatting>
  <conditionalFormatting sqref="FA220">
    <cfRule type="cellIs" dxfId="7838" priority="12333" operator="notEqual">
      <formula>EY221</formula>
    </cfRule>
  </conditionalFormatting>
  <conditionalFormatting sqref="FA223">
    <cfRule type="cellIs" dxfId="7837" priority="12113" operator="notEqual">
      <formula>EY224</formula>
    </cfRule>
  </conditionalFormatting>
  <conditionalFormatting sqref="FA226">
    <cfRule type="cellIs" dxfId="7836" priority="11893" operator="notEqual">
      <formula>EY227</formula>
    </cfRule>
  </conditionalFormatting>
  <conditionalFormatting sqref="FA229">
    <cfRule type="cellIs" dxfId="7835" priority="11673" operator="notEqual">
      <formula>EY230</formula>
    </cfRule>
  </conditionalFormatting>
  <conditionalFormatting sqref="FA232">
    <cfRule type="cellIs" dxfId="7834" priority="11453" operator="notEqual">
      <formula>EY233</formula>
    </cfRule>
  </conditionalFormatting>
  <conditionalFormatting sqref="FA235">
    <cfRule type="cellIs" dxfId="7833" priority="11233" operator="notEqual">
      <formula>EY236</formula>
    </cfRule>
  </conditionalFormatting>
  <conditionalFormatting sqref="FA238">
    <cfRule type="cellIs" dxfId="7832" priority="11013" operator="notEqual">
      <formula>EY239</formula>
    </cfRule>
  </conditionalFormatting>
  <conditionalFormatting sqref="FA241">
    <cfRule type="cellIs" dxfId="7831" priority="10793" operator="notEqual">
      <formula>EY242</formula>
    </cfRule>
  </conditionalFormatting>
  <conditionalFormatting sqref="FA244">
    <cfRule type="cellIs" dxfId="7830" priority="10573" operator="notEqual">
      <formula>EY245</formula>
    </cfRule>
  </conditionalFormatting>
  <conditionalFormatting sqref="FA247">
    <cfRule type="cellIs" dxfId="7829" priority="10353" operator="notEqual">
      <formula>EY248</formula>
    </cfRule>
  </conditionalFormatting>
  <conditionalFormatting sqref="FA250">
    <cfRule type="cellIs" dxfId="7828" priority="10133" operator="notEqual">
      <formula>EY251</formula>
    </cfRule>
  </conditionalFormatting>
  <conditionalFormatting sqref="FA253">
    <cfRule type="cellIs" dxfId="7827" priority="9913" operator="notEqual">
      <formula>EY254</formula>
    </cfRule>
  </conditionalFormatting>
  <conditionalFormatting sqref="FA256">
    <cfRule type="cellIs" dxfId="7826" priority="9693" operator="notEqual">
      <formula>EY257</formula>
    </cfRule>
  </conditionalFormatting>
  <conditionalFormatting sqref="FA259">
    <cfRule type="cellIs" dxfId="7825" priority="9473" operator="notEqual">
      <formula>EY260</formula>
    </cfRule>
  </conditionalFormatting>
  <conditionalFormatting sqref="FA262">
    <cfRule type="cellIs" dxfId="7824" priority="9253" operator="notEqual">
      <formula>EY263</formula>
    </cfRule>
  </conditionalFormatting>
  <conditionalFormatting sqref="FA265">
    <cfRule type="cellIs" dxfId="7823" priority="9033" operator="notEqual">
      <formula>EY266</formula>
    </cfRule>
  </conditionalFormatting>
  <conditionalFormatting sqref="FA268">
    <cfRule type="cellIs" dxfId="7822" priority="8813" operator="notEqual">
      <formula>EY269</formula>
    </cfRule>
  </conditionalFormatting>
  <conditionalFormatting sqref="FA271">
    <cfRule type="cellIs" dxfId="7821" priority="8593" operator="notEqual">
      <formula>EY272</formula>
    </cfRule>
  </conditionalFormatting>
  <conditionalFormatting sqref="FA274">
    <cfRule type="cellIs" dxfId="7820" priority="1333" operator="notEqual">
      <formula>EY275</formula>
    </cfRule>
  </conditionalFormatting>
  <conditionalFormatting sqref="FA277">
    <cfRule type="cellIs" dxfId="7819" priority="8373" operator="notEqual">
      <formula>EY278</formula>
    </cfRule>
  </conditionalFormatting>
  <conditionalFormatting sqref="FA280">
    <cfRule type="cellIs" dxfId="7818" priority="8153" operator="notEqual">
      <formula>EY281</formula>
    </cfRule>
  </conditionalFormatting>
  <conditionalFormatting sqref="FA283">
    <cfRule type="cellIs" dxfId="7817" priority="7933" operator="notEqual">
      <formula>EY284</formula>
    </cfRule>
  </conditionalFormatting>
  <conditionalFormatting sqref="FA286">
    <cfRule type="cellIs" dxfId="7816" priority="7713" operator="notEqual">
      <formula>EY287</formula>
    </cfRule>
  </conditionalFormatting>
  <conditionalFormatting sqref="FA289">
    <cfRule type="cellIs" dxfId="7815" priority="7493" operator="notEqual">
      <formula>EY290</formula>
    </cfRule>
  </conditionalFormatting>
  <conditionalFormatting sqref="FA292">
    <cfRule type="cellIs" dxfId="7814" priority="268" operator="notEqual">
      <formula>EY293</formula>
    </cfRule>
  </conditionalFormatting>
  <conditionalFormatting sqref="FA295">
    <cfRule type="cellIs" dxfId="7813" priority="7273" operator="notEqual">
      <formula>EY296</formula>
    </cfRule>
  </conditionalFormatting>
  <conditionalFormatting sqref="FA298">
    <cfRule type="cellIs" dxfId="7812" priority="7053" operator="notEqual">
      <formula>EY299</formula>
    </cfRule>
  </conditionalFormatting>
  <conditionalFormatting sqref="FA301">
    <cfRule type="cellIs" dxfId="7811" priority="6833" operator="notEqual">
      <formula>EY302</formula>
    </cfRule>
  </conditionalFormatting>
  <conditionalFormatting sqref="FA304">
    <cfRule type="cellIs" dxfId="7810" priority="6613" operator="notEqual">
      <formula>EY305</formula>
    </cfRule>
  </conditionalFormatting>
  <conditionalFormatting sqref="FA307">
    <cfRule type="cellIs" dxfId="7809" priority="6393" operator="notEqual">
      <formula>EY308</formula>
    </cfRule>
  </conditionalFormatting>
  <conditionalFormatting sqref="FA310">
    <cfRule type="cellIs" dxfId="7808" priority="20393" operator="notEqual">
      <formula>EY311</formula>
    </cfRule>
  </conditionalFormatting>
  <conditionalFormatting sqref="FA313">
    <cfRule type="cellIs" dxfId="7807" priority="5953" operator="notEqual">
      <formula>EY314</formula>
    </cfRule>
  </conditionalFormatting>
  <conditionalFormatting sqref="FA316">
    <cfRule type="cellIs" dxfId="7806" priority="5733" operator="notEqual">
      <formula>EY317</formula>
    </cfRule>
  </conditionalFormatting>
  <conditionalFormatting sqref="FA319">
    <cfRule type="cellIs" dxfId="7805" priority="5513" operator="notEqual">
      <formula>EY320</formula>
    </cfRule>
  </conditionalFormatting>
  <conditionalFormatting sqref="FA322">
    <cfRule type="cellIs" dxfId="7804" priority="5293" operator="notEqual">
      <formula>EY323</formula>
    </cfRule>
  </conditionalFormatting>
  <conditionalFormatting sqref="FA325">
    <cfRule type="cellIs" dxfId="7803" priority="5073" operator="notEqual">
      <formula>EY326</formula>
    </cfRule>
  </conditionalFormatting>
  <conditionalFormatting sqref="FA328">
    <cfRule type="cellIs" dxfId="7802" priority="4853" operator="notEqual">
      <formula>EY329</formula>
    </cfRule>
  </conditionalFormatting>
  <conditionalFormatting sqref="FA331">
    <cfRule type="cellIs" dxfId="7801" priority="4633" operator="notEqual">
      <formula>EY332</formula>
    </cfRule>
  </conditionalFormatting>
  <conditionalFormatting sqref="FA334">
    <cfRule type="cellIs" dxfId="7800" priority="27" operator="notEqual">
      <formula>EY335</formula>
    </cfRule>
  </conditionalFormatting>
  <conditionalFormatting sqref="FA337">
    <cfRule type="cellIs" dxfId="7799" priority="4413" operator="notEqual">
      <formula>EY338</formula>
    </cfRule>
  </conditionalFormatting>
  <conditionalFormatting sqref="FA340">
    <cfRule type="cellIs" dxfId="7798" priority="4193" operator="notEqual">
      <formula>EY341</formula>
    </cfRule>
  </conditionalFormatting>
  <conditionalFormatting sqref="FA343">
    <cfRule type="cellIs" dxfId="7797" priority="6173" operator="notEqual">
      <formula>EY344</formula>
    </cfRule>
  </conditionalFormatting>
  <conditionalFormatting sqref="FA346">
    <cfRule type="cellIs" dxfId="7796" priority="3753" operator="notEqual">
      <formula>EY347</formula>
    </cfRule>
  </conditionalFormatting>
  <conditionalFormatting sqref="FA349">
    <cfRule type="cellIs" dxfId="7795" priority="3973" operator="notEqual">
      <formula>EY350</formula>
    </cfRule>
  </conditionalFormatting>
  <conditionalFormatting sqref="FA352">
    <cfRule type="cellIs" dxfId="7794" priority="3313" operator="notEqual">
      <formula>EY353</formula>
    </cfRule>
  </conditionalFormatting>
  <conditionalFormatting sqref="FA355">
    <cfRule type="cellIs" dxfId="7793" priority="3093" operator="notEqual">
      <formula>EY356</formula>
    </cfRule>
  </conditionalFormatting>
  <conditionalFormatting sqref="FA358">
    <cfRule type="cellIs" dxfId="7792" priority="2873" operator="notEqual">
      <formula>EY359</formula>
    </cfRule>
  </conditionalFormatting>
  <conditionalFormatting sqref="FA361">
    <cfRule type="cellIs" dxfId="7791" priority="20383" operator="notEqual">
      <formula>EY362</formula>
    </cfRule>
  </conditionalFormatting>
  <conditionalFormatting sqref="FA364">
    <cfRule type="cellIs" dxfId="7790" priority="20373" operator="notEqual">
      <formula>EY365</formula>
    </cfRule>
  </conditionalFormatting>
  <conditionalFormatting sqref="FA367">
    <cfRule type="cellIs" dxfId="7789" priority="20363" operator="notEqual">
      <formula>EY368</formula>
    </cfRule>
  </conditionalFormatting>
  <conditionalFormatting sqref="FA370">
    <cfRule type="cellIs" dxfId="7788" priority="20543" operator="notEqual">
      <formula>EY371</formula>
    </cfRule>
  </conditionalFormatting>
  <conditionalFormatting sqref="FB19">
    <cfRule type="cellIs" dxfId="7787" priority="20732" operator="notEqual">
      <formula>EY20</formula>
    </cfRule>
  </conditionalFormatting>
  <conditionalFormatting sqref="FB22">
    <cfRule type="cellIs" dxfId="7786" priority="20722" operator="notEqual">
      <formula>EY23</formula>
    </cfRule>
  </conditionalFormatting>
  <conditionalFormatting sqref="FB25">
    <cfRule type="cellIs" dxfId="7785" priority="20712" operator="notEqual">
      <formula>EY26</formula>
    </cfRule>
  </conditionalFormatting>
  <conditionalFormatting sqref="FB28">
    <cfRule type="cellIs" dxfId="7784" priority="20702" operator="notEqual">
      <formula>EY29</formula>
    </cfRule>
  </conditionalFormatting>
  <conditionalFormatting sqref="FB31">
    <cfRule type="cellIs" dxfId="7783" priority="20692" operator="notEqual">
      <formula>EY32</formula>
    </cfRule>
  </conditionalFormatting>
  <conditionalFormatting sqref="FB34">
    <cfRule type="cellIs" dxfId="7782" priority="20682" operator="notEqual">
      <formula>EY35</formula>
    </cfRule>
  </conditionalFormatting>
  <conditionalFormatting sqref="FB37">
    <cfRule type="cellIs" dxfId="7781" priority="20672" operator="notEqual">
      <formula>EY38</formula>
    </cfRule>
  </conditionalFormatting>
  <conditionalFormatting sqref="FB40">
    <cfRule type="cellIs" dxfId="7780" priority="20662" operator="notEqual">
      <formula>EY41</formula>
    </cfRule>
  </conditionalFormatting>
  <conditionalFormatting sqref="FB43">
    <cfRule type="cellIs" dxfId="7779" priority="20652" operator="notEqual">
      <formula>EY44</formula>
    </cfRule>
  </conditionalFormatting>
  <conditionalFormatting sqref="FB46">
    <cfRule type="cellIs" dxfId="7778" priority="20642" operator="notEqual">
      <formula>EY47</formula>
    </cfRule>
  </conditionalFormatting>
  <conditionalFormatting sqref="FB49">
    <cfRule type="cellIs" dxfId="7777" priority="20632" operator="notEqual">
      <formula>EY50</formula>
    </cfRule>
  </conditionalFormatting>
  <conditionalFormatting sqref="FB52">
    <cfRule type="cellIs" dxfId="7776" priority="20622" operator="notEqual">
      <formula>EY53</formula>
    </cfRule>
  </conditionalFormatting>
  <conditionalFormatting sqref="FB55">
    <cfRule type="cellIs" dxfId="7775" priority="20612" operator="notEqual">
      <formula>EY56</formula>
    </cfRule>
  </conditionalFormatting>
  <conditionalFormatting sqref="FB58">
    <cfRule type="cellIs" dxfId="7774" priority="20602" operator="notEqual">
      <formula>EY59</formula>
    </cfRule>
  </conditionalFormatting>
  <conditionalFormatting sqref="FB61">
    <cfRule type="cellIs" dxfId="7773" priority="20592" operator="notEqual">
      <formula>EY62</formula>
    </cfRule>
  </conditionalFormatting>
  <conditionalFormatting sqref="FB64">
    <cfRule type="cellIs" dxfId="7772" priority="20582" operator="notEqual">
      <formula>EY65</formula>
    </cfRule>
  </conditionalFormatting>
  <conditionalFormatting sqref="FB67">
    <cfRule type="cellIs" dxfId="7771" priority="20572" operator="notEqual">
      <formula>EY68</formula>
    </cfRule>
  </conditionalFormatting>
  <conditionalFormatting sqref="FB70">
    <cfRule type="cellIs" dxfId="7770" priority="20562" operator="notEqual">
      <formula>EY71</formula>
    </cfRule>
  </conditionalFormatting>
  <conditionalFormatting sqref="FB73">
    <cfRule type="cellIs" dxfId="7769" priority="20552" operator="notEqual">
      <formula>EY74</formula>
    </cfRule>
  </conditionalFormatting>
  <conditionalFormatting sqref="FB76">
    <cfRule type="cellIs" dxfId="7768" priority="20532" operator="notEqual">
      <formula>EY77</formula>
    </cfRule>
  </conditionalFormatting>
  <conditionalFormatting sqref="FB79">
    <cfRule type="cellIs" dxfId="7767" priority="20522" operator="notEqual">
      <formula>EY80</formula>
    </cfRule>
  </conditionalFormatting>
  <conditionalFormatting sqref="FB82">
    <cfRule type="cellIs" dxfId="7766" priority="20512" operator="notEqual">
      <formula>EY83</formula>
    </cfRule>
  </conditionalFormatting>
  <conditionalFormatting sqref="FB85">
    <cfRule type="cellIs" dxfId="7765" priority="20502" operator="notEqual">
      <formula>EY86</formula>
    </cfRule>
  </conditionalFormatting>
  <conditionalFormatting sqref="FB88">
    <cfRule type="cellIs" dxfId="7764" priority="20492" operator="notEqual">
      <formula>EY89</formula>
    </cfRule>
  </conditionalFormatting>
  <conditionalFormatting sqref="FB91">
    <cfRule type="cellIs" dxfId="7763" priority="20472" operator="notEqual">
      <formula>EY92</formula>
    </cfRule>
  </conditionalFormatting>
  <conditionalFormatting sqref="FB94">
    <cfRule type="cellIs" dxfId="7762" priority="686" operator="notEqual">
      <formula>EY95</formula>
    </cfRule>
  </conditionalFormatting>
  <conditionalFormatting sqref="FB97">
    <cfRule type="cellIs" dxfId="7761" priority="20482" operator="notEqual">
      <formula>EY98</formula>
    </cfRule>
  </conditionalFormatting>
  <conditionalFormatting sqref="FB100">
    <cfRule type="cellIs" dxfId="7760" priority="20462" operator="notEqual">
      <formula>EY101</formula>
    </cfRule>
  </conditionalFormatting>
  <conditionalFormatting sqref="FB103">
    <cfRule type="cellIs" dxfId="7759" priority="20452" operator="notEqual">
      <formula>EY104</formula>
    </cfRule>
  </conditionalFormatting>
  <conditionalFormatting sqref="FB106">
    <cfRule type="cellIs" dxfId="7758" priority="20442" operator="notEqual">
      <formula>EY107</formula>
    </cfRule>
  </conditionalFormatting>
  <conditionalFormatting sqref="FB109">
    <cfRule type="cellIs" dxfId="7757" priority="20432" operator="notEqual">
      <formula>EY110</formula>
    </cfRule>
  </conditionalFormatting>
  <conditionalFormatting sqref="FB112">
    <cfRule type="cellIs" dxfId="7756" priority="20422" operator="notEqual">
      <formula>EY113</formula>
    </cfRule>
  </conditionalFormatting>
  <conditionalFormatting sqref="FB115">
    <cfRule type="cellIs" dxfId="7755" priority="20412" operator="notEqual">
      <formula>EY116</formula>
    </cfRule>
  </conditionalFormatting>
  <conditionalFormatting sqref="FB118">
    <cfRule type="cellIs" dxfId="7754" priority="20402" operator="notEqual">
      <formula>EY119</formula>
    </cfRule>
  </conditionalFormatting>
  <conditionalFormatting sqref="FB121">
    <cfRule type="cellIs" dxfId="7753" priority="19372" operator="notEqual">
      <formula>EY122</formula>
    </cfRule>
  </conditionalFormatting>
  <conditionalFormatting sqref="FB124">
    <cfRule type="cellIs" dxfId="7752" priority="19152" operator="notEqual">
      <formula>EY125</formula>
    </cfRule>
  </conditionalFormatting>
  <conditionalFormatting sqref="FB127">
    <cfRule type="cellIs" dxfId="7751" priority="18932" operator="notEqual">
      <formula>EY128</formula>
    </cfRule>
  </conditionalFormatting>
  <conditionalFormatting sqref="FB130">
    <cfRule type="cellIs" dxfId="7750" priority="18712" operator="notEqual">
      <formula>EY131</formula>
    </cfRule>
  </conditionalFormatting>
  <conditionalFormatting sqref="FB133">
    <cfRule type="cellIs" dxfId="7749" priority="18492" operator="notEqual">
      <formula>EY134</formula>
    </cfRule>
  </conditionalFormatting>
  <conditionalFormatting sqref="FB136">
    <cfRule type="cellIs" dxfId="7748" priority="18272" operator="notEqual">
      <formula>EY137</formula>
    </cfRule>
  </conditionalFormatting>
  <conditionalFormatting sqref="FB139">
    <cfRule type="cellIs" dxfId="7747" priority="18052" operator="notEqual">
      <formula>EY140</formula>
    </cfRule>
  </conditionalFormatting>
  <conditionalFormatting sqref="FB142">
    <cfRule type="cellIs" dxfId="7746" priority="17832" operator="notEqual">
      <formula>EY143</formula>
    </cfRule>
  </conditionalFormatting>
  <conditionalFormatting sqref="FB145">
    <cfRule type="cellIs" dxfId="7745" priority="17612" operator="notEqual">
      <formula>EY146</formula>
    </cfRule>
  </conditionalFormatting>
  <conditionalFormatting sqref="FB148">
    <cfRule type="cellIs" dxfId="7744" priority="17392" operator="notEqual">
      <formula>EY149</formula>
    </cfRule>
  </conditionalFormatting>
  <conditionalFormatting sqref="FB151">
    <cfRule type="cellIs" dxfId="7743" priority="17172" operator="notEqual">
      <formula>EY152</formula>
    </cfRule>
  </conditionalFormatting>
  <conditionalFormatting sqref="FB154">
    <cfRule type="cellIs" dxfId="7742" priority="16952" operator="notEqual">
      <formula>EY155</formula>
    </cfRule>
  </conditionalFormatting>
  <conditionalFormatting sqref="FB157">
    <cfRule type="cellIs" dxfId="7741" priority="16732" operator="notEqual">
      <formula>EY158</formula>
    </cfRule>
  </conditionalFormatting>
  <conditionalFormatting sqref="FB160">
    <cfRule type="cellIs" dxfId="7740" priority="16512" operator="notEqual">
      <formula>EY161</formula>
    </cfRule>
  </conditionalFormatting>
  <conditionalFormatting sqref="FB163">
    <cfRule type="cellIs" dxfId="7739" priority="16292" operator="notEqual">
      <formula>EY164</formula>
    </cfRule>
  </conditionalFormatting>
  <conditionalFormatting sqref="FB166">
    <cfRule type="cellIs" dxfId="7738" priority="466" operator="notEqual">
      <formula>EY167</formula>
    </cfRule>
  </conditionalFormatting>
  <conditionalFormatting sqref="FB169">
    <cfRule type="cellIs" dxfId="7737" priority="16072" operator="notEqual">
      <formula>EY170</formula>
    </cfRule>
  </conditionalFormatting>
  <conditionalFormatting sqref="FB172">
    <cfRule type="cellIs" dxfId="7736" priority="15852" operator="notEqual">
      <formula>EY173</formula>
    </cfRule>
  </conditionalFormatting>
  <conditionalFormatting sqref="FB175">
    <cfRule type="cellIs" dxfId="7735" priority="15632" operator="notEqual">
      <formula>EY176</formula>
    </cfRule>
  </conditionalFormatting>
  <conditionalFormatting sqref="FB178">
    <cfRule type="cellIs" dxfId="7734" priority="15412" operator="notEqual">
      <formula>EY179</formula>
    </cfRule>
  </conditionalFormatting>
  <conditionalFormatting sqref="FB181">
    <cfRule type="cellIs" dxfId="7733" priority="15192" operator="notEqual">
      <formula>EY182</formula>
    </cfRule>
  </conditionalFormatting>
  <conditionalFormatting sqref="FB184">
    <cfRule type="cellIs" dxfId="7732" priority="14972" operator="notEqual">
      <formula>EY185</formula>
    </cfRule>
  </conditionalFormatting>
  <conditionalFormatting sqref="FB187">
    <cfRule type="cellIs" dxfId="7731" priority="14752" operator="notEqual">
      <formula>EY188</formula>
    </cfRule>
  </conditionalFormatting>
  <conditionalFormatting sqref="FB190">
    <cfRule type="cellIs" dxfId="7730" priority="14532" operator="notEqual">
      <formula>EY191</formula>
    </cfRule>
  </conditionalFormatting>
  <conditionalFormatting sqref="FB193">
    <cfRule type="cellIs" dxfId="7729" priority="14312" operator="notEqual">
      <formula>EY194</formula>
    </cfRule>
  </conditionalFormatting>
  <conditionalFormatting sqref="FB196">
    <cfRule type="cellIs" dxfId="7728" priority="14092" operator="notEqual">
      <formula>EY197</formula>
    </cfRule>
  </conditionalFormatting>
  <conditionalFormatting sqref="FB199">
    <cfRule type="cellIs" dxfId="7727" priority="13872" operator="notEqual">
      <formula>EY200</formula>
    </cfRule>
  </conditionalFormatting>
  <conditionalFormatting sqref="FB202">
    <cfRule type="cellIs" dxfId="7726" priority="13652" operator="notEqual">
      <formula>EY203</formula>
    </cfRule>
  </conditionalFormatting>
  <conditionalFormatting sqref="FB205">
    <cfRule type="cellIs" dxfId="7725" priority="13432" operator="notEqual">
      <formula>EY206</formula>
    </cfRule>
  </conditionalFormatting>
  <conditionalFormatting sqref="FB208">
    <cfRule type="cellIs" dxfId="7724" priority="13212" operator="notEqual">
      <formula>EY209</formula>
    </cfRule>
  </conditionalFormatting>
  <conditionalFormatting sqref="FB211">
    <cfRule type="cellIs" dxfId="7723" priority="12992" operator="notEqual">
      <formula>EY212</formula>
    </cfRule>
  </conditionalFormatting>
  <conditionalFormatting sqref="FB214">
    <cfRule type="cellIs" dxfId="7722" priority="12772" operator="notEqual">
      <formula>EY215</formula>
    </cfRule>
  </conditionalFormatting>
  <conditionalFormatting sqref="FB217">
    <cfRule type="cellIs" dxfId="7721" priority="12552" operator="notEqual">
      <formula>EY218</formula>
    </cfRule>
  </conditionalFormatting>
  <conditionalFormatting sqref="FB220">
    <cfRule type="cellIs" dxfId="7720" priority="12332" operator="notEqual">
      <formula>EY221</formula>
    </cfRule>
  </conditionalFormatting>
  <conditionalFormatting sqref="FB223">
    <cfRule type="cellIs" dxfId="7719" priority="12112" operator="notEqual">
      <formula>EY224</formula>
    </cfRule>
  </conditionalFormatting>
  <conditionalFormatting sqref="FB226">
    <cfRule type="cellIs" dxfId="7718" priority="11892" operator="notEqual">
      <formula>EY227</formula>
    </cfRule>
  </conditionalFormatting>
  <conditionalFormatting sqref="FB229">
    <cfRule type="cellIs" dxfId="7717" priority="11672" operator="notEqual">
      <formula>EY230</formula>
    </cfRule>
  </conditionalFormatting>
  <conditionalFormatting sqref="FB232">
    <cfRule type="cellIs" dxfId="7716" priority="11452" operator="notEqual">
      <formula>EY233</formula>
    </cfRule>
  </conditionalFormatting>
  <conditionalFormatting sqref="FB235">
    <cfRule type="cellIs" dxfId="7715" priority="11232" operator="notEqual">
      <formula>EY236</formula>
    </cfRule>
  </conditionalFormatting>
  <conditionalFormatting sqref="FB238">
    <cfRule type="cellIs" dxfId="7714" priority="11012" operator="notEqual">
      <formula>EY239</formula>
    </cfRule>
  </conditionalFormatting>
  <conditionalFormatting sqref="FB241">
    <cfRule type="cellIs" dxfId="7713" priority="10792" operator="notEqual">
      <formula>EY242</formula>
    </cfRule>
  </conditionalFormatting>
  <conditionalFormatting sqref="FB244">
    <cfRule type="cellIs" dxfId="7712" priority="10572" operator="notEqual">
      <formula>EY245</formula>
    </cfRule>
  </conditionalFormatting>
  <conditionalFormatting sqref="FB247">
    <cfRule type="cellIs" dxfId="7711" priority="10352" operator="notEqual">
      <formula>EY248</formula>
    </cfRule>
  </conditionalFormatting>
  <conditionalFormatting sqref="FB250">
    <cfRule type="cellIs" dxfId="7710" priority="10132" operator="notEqual">
      <formula>EY251</formula>
    </cfRule>
  </conditionalFormatting>
  <conditionalFormatting sqref="FB253">
    <cfRule type="cellIs" dxfId="7709" priority="9912" operator="notEqual">
      <formula>EY254</formula>
    </cfRule>
  </conditionalFormatting>
  <conditionalFormatting sqref="FB256">
    <cfRule type="cellIs" dxfId="7708" priority="9692" operator="notEqual">
      <formula>EY257</formula>
    </cfRule>
  </conditionalFormatting>
  <conditionalFormatting sqref="FB259">
    <cfRule type="cellIs" dxfId="7707" priority="9472" operator="notEqual">
      <formula>EY260</formula>
    </cfRule>
  </conditionalFormatting>
  <conditionalFormatting sqref="FB262">
    <cfRule type="cellIs" dxfId="7706" priority="9252" operator="notEqual">
      <formula>EY263</formula>
    </cfRule>
  </conditionalFormatting>
  <conditionalFormatting sqref="FB265">
    <cfRule type="cellIs" dxfId="7705" priority="9032" operator="notEqual">
      <formula>EY266</formula>
    </cfRule>
  </conditionalFormatting>
  <conditionalFormatting sqref="FB268">
    <cfRule type="cellIs" dxfId="7704" priority="8812" operator="notEqual">
      <formula>EY269</formula>
    </cfRule>
  </conditionalFormatting>
  <conditionalFormatting sqref="FB271">
    <cfRule type="cellIs" dxfId="7703" priority="8592" operator="notEqual">
      <formula>EY272</formula>
    </cfRule>
  </conditionalFormatting>
  <conditionalFormatting sqref="FB274">
    <cfRule type="cellIs" dxfId="7702" priority="1332" operator="notEqual">
      <formula>EY275</formula>
    </cfRule>
  </conditionalFormatting>
  <conditionalFormatting sqref="FB277">
    <cfRule type="cellIs" dxfId="7701" priority="8372" operator="notEqual">
      <formula>EY278</formula>
    </cfRule>
  </conditionalFormatting>
  <conditionalFormatting sqref="FB280">
    <cfRule type="cellIs" dxfId="7700" priority="8152" operator="notEqual">
      <formula>EY281</formula>
    </cfRule>
  </conditionalFormatting>
  <conditionalFormatting sqref="FB283">
    <cfRule type="cellIs" dxfId="7699" priority="7932" operator="notEqual">
      <formula>EY284</formula>
    </cfRule>
  </conditionalFormatting>
  <conditionalFormatting sqref="FB286">
    <cfRule type="cellIs" dxfId="7698" priority="7712" operator="notEqual">
      <formula>EY287</formula>
    </cfRule>
  </conditionalFormatting>
  <conditionalFormatting sqref="FB289">
    <cfRule type="cellIs" dxfId="7697" priority="7492" operator="notEqual">
      <formula>EY290</formula>
    </cfRule>
  </conditionalFormatting>
  <conditionalFormatting sqref="FB292">
    <cfRule type="cellIs" dxfId="7696" priority="267" operator="notEqual">
      <formula>EY293</formula>
    </cfRule>
  </conditionalFormatting>
  <conditionalFormatting sqref="FB295">
    <cfRule type="cellIs" dxfId="7695" priority="7272" operator="notEqual">
      <formula>EY296</formula>
    </cfRule>
  </conditionalFormatting>
  <conditionalFormatting sqref="FB298">
    <cfRule type="cellIs" dxfId="7694" priority="7052" operator="notEqual">
      <formula>EY299</formula>
    </cfRule>
  </conditionalFormatting>
  <conditionalFormatting sqref="FB301">
    <cfRule type="cellIs" dxfId="7693" priority="6832" operator="notEqual">
      <formula>EY302</formula>
    </cfRule>
  </conditionalFormatting>
  <conditionalFormatting sqref="FB304">
    <cfRule type="cellIs" dxfId="7692" priority="6612" operator="notEqual">
      <formula>EY305</formula>
    </cfRule>
  </conditionalFormatting>
  <conditionalFormatting sqref="FB307">
    <cfRule type="cellIs" dxfId="7691" priority="6392" operator="notEqual">
      <formula>EY308</formula>
    </cfRule>
  </conditionalFormatting>
  <conditionalFormatting sqref="FB310">
    <cfRule type="cellIs" dxfId="7690" priority="20392" operator="notEqual">
      <formula>EY311</formula>
    </cfRule>
  </conditionalFormatting>
  <conditionalFormatting sqref="FB313">
    <cfRule type="cellIs" dxfId="7689" priority="5952" operator="notEqual">
      <formula>EY314</formula>
    </cfRule>
  </conditionalFormatting>
  <conditionalFormatting sqref="FB316">
    <cfRule type="cellIs" dxfId="7688" priority="5732" operator="notEqual">
      <formula>EY317</formula>
    </cfRule>
  </conditionalFormatting>
  <conditionalFormatting sqref="FB319">
    <cfRule type="cellIs" dxfId="7687" priority="5512" operator="notEqual">
      <formula>EY320</formula>
    </cfRule>
  </conditionalFormatting>
  <conditionalFormatting sqref="FB322">
    <cfRule type="cellIs" dxfId="7686" priority="5292" operator="notEqual">
      <formula>EY323</formula>
    </cfRule>
  </conditionalFormatting>
  <conditionalFormatting sqref="FB325">
    <cfRule type="cellIs" dxfId="7685" priority="5072" operator="notEqual">
      <formula>EY326</formula>
    </cfRule>
  </conditionalFormatting>
  <conditionalFormatting sqref="FB328">
    <cfRule type="cellIs" dxfId="7684" priority="4852" operator="notEqual">
      <formula>EY329</formula>
    </cfRule>
  </conditionalFormatting>
  <conditionalFormatting sqref="FB331">
    <cfRule type="cellIs" dxfId="7683" priority="4632" operator="notEqual">
      <formula>EY332</formula>
    </cfRule>
  </conditionalFormatting>
  <conditionalFormatting sqref="FB334">
    <cfRule type="cellIs" dxfId="7682" priority="26" operator="notEqual">
      <formula>EY335</formula>
    </cfRule>
  </conditionalFormatting>
  <conditionalFormatting sqref="FB337">
    <cfRule type="cellIs" dxfId="7681" priority="4412" operator="notEqual">
      <formula>EY338</formula>
    </cfRule>
  </conditionalFormatting>
  <conditionalFormatting sqref="FB340">
    <cfRule type="cellIs" dxfId="7680" priority="4192" operator="notEqual">
      <formula>EY341</formula>
    </cfRule>
  </conditionalFormatting>
  <conditionalFormatting sqref="FB343">
    <cfRule type="cellIs" dxfId="7679" priority="6172" operator="notEqual">
      <formula>EY344</formula>
    </cfRule>
  </conditionalFormatting>
  <conditionalFormatting sqref="FB346">
    <cfRule type="cellIs" dxfId="7678" priority="3752" operator="notEqual">
      <formula>EY347</formula>
    </cfRule>
  </conditionalFormatting>
  <conditionalFormatting sqref="FB349">
    <cfRule type="cellIs" dxfId="7677" priority="3972" operator="notEqual">
      <formula>EY350</formula>
    </cfRule>
  </conditionalFormatting>
  <conditionalFormatting sqref="FB352">
    <cfRule type="cellIs" dxfId="7676" priority="3312" operator="notEqual">
      <formula>EY353</formula>
    </cfRule>
  </conditionalFormatting>
  <conditionalFormatting sqref="FB355">
    <cfRule type="cellIs" dxfId="7675" priority="3092" operator="notEqual">
      <formula>EY356</formula>
    </cfRule>
  </conditionalFormatting>
  <conditionalFormatting sqref="FB358">
    <cfRule type="cellIs" dxfId="7674" priority="2872" operator="notEqual">
      <formula>EY359</formula>
    </cfRule>
  </conditionalFormatting>
  <conditionalFormatting sqref="FB361">
    <cfRule type="cellIs" dxfId="7673" priority="20382" operator="notEqual">
      <formula>EY362</formula>
    </cfRule>
  </conditionalFormatting>
  <conditionalFormatting sqref="FB364">
    <cfRule type="cellIs" dxfId="7672" priority="20372" operator="notEqual">
      <formula>EY365</formula>
    </cfRule>
  </conditionalFormatting>
  <conditionalFormatting sqref="FB367">
    <cfRule type="cellIs" dxfId="7671" priority="20362" operator="notEqual">
      <formula>EY368</formula>
    </cfRule>
  </conditionalFormatting>
  <conditionalFormatting sqref="FB370">
    <cfRule type="cellIs" dxfId="7670" priority="20542" operator="notEqual">
      <formula>EY371</formula>
    </cfRule>
  </conditionalFormatting>
  <conditionalFormatting sqref="FC19">
    <cfRule type="cellIs" dxfId="7669" priority="20731" operator="notEqual">
      <formula>EY20</formula>
    </cfRule>
  </conditionalFormatting>
  <conditionalFormatting sqref="FC22">
    <cfRule type="cellIs" dxfId="7668" priority="20721" operator="notEqual">
      <formula>EY23</formula>
    </cfRule>
  </conditionalFormatting>
  <conditionalFormatting sqref="FC25">
    <cfRule type="cellIs" dxfId="7667" priority="20711" operator="notEqual">
      <formula>EY26</formula>
    </cfRule>
  </conditionalFormatting>
  <conditionalFormatting sqref="FC28">
    <cfRule type="cellIs" dxfId="7666" priority="20701" operator="notEqual">
      <formula>EY29</formula>
    </cfRule>
  </conditionalFormatting>
  <conditionalFormatting sqref="FC31">
    <cfRule type="cellIs" dxfId="7665" priority="20691" operator="notEqual">
      <formula>EY32</formula>
    </cfRule>
  </conditionalFormatting>
  <conditionalFormatting sqref="FC34">
    <cfRule type="cellIs" dxfId="7664" priority="20681" operator="notEqual">
      <formula>EY35</formula>
    </cfRule>
  </conditionalFormatting>
  <conditionalFormatting sqref="FC37">
    <cfRule type="cellIs" dxfId="7663" priority="20671" operator="notEqual">
      <formula>EY38</formula>
    </cfRule>
  </conditionalFormatting>
  <conditionalFormatting sqref="FC40">
    <cfRule type="cellIs" dxfId="7662" priority="20661" operator="notEqual">
      <formula>EY41</formula>
    </cfRule>
  </conditionalFormatting>
  <conditionalFormatting sqref="FC43">
    <cfRule type="cellIs" dxfId="7661" priority="20651" operator="notEqual">
      <formula>EY44</formula>
    </cfRule>
  </conditionalFormatting>
  <conditionalFormatting sqref="FC46">
    <cfRule type="cellIs" dxfId="7660" priority="20641" operator="notEqual">
      <formula>EY47</formula>
    </cfRule>
  </conditionalFormatting>
  <conditionalFormatting sqref="FC49">
    <cfRule type="cellIs" dxfId="7659" priority="20631" operator="notEqual">
      <formula>EY50</formula>
    </cfRule>
  </conditionalFormatting>
  <conditionalFormatting sqref="FC52">
    <cfRule type="cellIs" dxfId="7658" priority="20621" operator="notEqual">
      <formula>EY53</formula>
    </cfRule>
  </conditionalFormatting>
  <conditionalFormatting sqref="FC55">
    <cfRule type="cellIs" dxfId="7657" priority="20611" operator="notEqual">
      <formula>EY56</formula>
    </cfRule>
  </conditionalFormatting>
  <conditionalFormatting sqref="FC58">
    <cfRule type="cellIs" dxfId="7656" priority="20601" operator="notEqual">
      <formula>EY59</formula>
    </cfRule>
  </conditionalFormatting>
  <conditionalFormatting sqref="FC61">
    <cfRule type="cellIs" dxfId="7655" priority="20591" operator="notEqual">
      <formula>EY62</formula>
    </cfRule>
  </conditionalFormatting>
  <conditionalFormatting sqref="FC64">
    <cfRule type="cellIs" dxfId="7654" priority="20581" operator="notEqual">
      <formula>EY65</formula>
    </cfRule>
  </conditionalFormatting>
  <conditionalFormatting sqref="FC67">
    <cfRule type="cellIs" dxfId="7653" priority="20571" operator="notEqual">
      <formula>EY68</formula>
    </cfRule>
  </conditionalFormatting>
  <conditionalFormatting sqref="FC70">
    <cfRule type="cellIs" dxfId="7652" priority="20561" operator="notEqual">
      <formula>EY71</formula>
    </cfRule>
  </conditionalFormatting>
  <conditionalFormatting sqref="FC73">
    <cfRule type="cellIs" dxfId="7651" priority="20551" operator="notEqual">
      <formula>EY74</formula>
    </cfRule>
  </conditionalFormatting>
  <conditionalFormatting sqref="FC76">
    <cfRule type="cellIs" dxfId="7650" priority="20531" operator="notEqual">
      <formula>EY77</formula>
    </cfRule>
  </conditionalFormatting>
  <conditionalFormatting sqref="FC79">
    <cfRule type="cellIs" dxfId="7649" priority="20521" operator="notEqual">
      <formula>EY80</formula>
    </cfRule>
  </conditionalFormatting>
  <conditionalFormatting sqref="FC82">
    <cfRule type="cellIs" dxfId="7648" priority="20511" operator="notEqual">
      <formula>EY83</formula>
    </cfRule>
  </conditionalFormatting>
  <conditionalFormatting sqref="FC85">
    <cfRule type="cellIs" dxfId="7647" priority="20501" operator="notEqual">
      <formula>EY86</formula>
    </cfRule>
  </conditionalFormatting>
  <conditionalFormatting sqref="FC88">
    <cfRule type="cellIs" dxfId="7646" priority="20491" operator="notEqual">
      <formula>EY89</formula>
    </cfRule>
  </conditionalFormatting>
  <conditionalFormatting sqref="FC91">
    <cfRule type="cellIs" dxfId="7645" priority="20471" operator="notEqual">
      <formula>EY92</formula>
    </cfRule>
  </conditionalFormatting>
  <conditionalFormatting sqref="FC94">
    <cfRule type="cellIs" dxfId="7644" priority="685" operator="notEqual">
      <formula>EY95</formula>
    </cfRule>
  </conditionalFormatting>
  <conditionalFormatting sqref="FC97">
    <cfRule type="cellIs" dxfId="7643" priority="20481" operator="notEqual">
      <formula>EY98</formula>
    </cfRule>
  </conditionalFormatting>
  <conditionalFormatting sqref="FC100">
    <cfRule type="cellIs" dxfId="7642" priority="20461" operator="notEqual">
      <formula>EY101</formula>
    </cfRule>
  </conditionalFormatting>
  <conditionalFormatting sqref="FC103">
    <cfRule type="cellIs" dxfId="7641" priority="20451" operator="notEqual">
      <formula>EY104</formula>
    </cfRule>
  </conditionalFormatting>
  <conditionalFormatting sqref="FC106">
    <cfRule type="cellIs" dxfId="7640" priority="20441" operator="notEqual">
      <formula>EY107</formula>
    </cfRule>
  </conditionalFormatting>
  <conditionalFormatting sqref="FC109">
    <cfRule type="cellIs" dxfId="7639" priority="20431" operator="notEqual">
      <formula>EY110</formula>
    </cfRule>
  </conditionalFormatting>
  <conditionalFormatting sqref="FC112">
    <cfRule type="cellIs" dxfId="7638" priority="20421" operator="notEqual">
      <formula>EY113</formula>
    </cfRule>
  </conditionalFormatting>
  <conditionalFormatting sqref="FC115">
    <cfRule type="cellIs" dxfId="7637" priority="20411" operator="notEqual">
      <formula>EY116</formula>
    </cfRule>
  </conditionalFormatting>
  <conditionalFormatting sqref="FC118">
    <cfRule type="cellIs" dxfId="7636" priority="20401" operator="notEqual">
      <formula>EY119</formula>
    </cfRule>
  </conditionalFormatting>
  <conditionalFormatting sqref="FC121">
    <cfRule type="cellIs" dxfId="7635" priority="19371" operator="notEqual">
      <formula>EY122</formula>
    </cfRule>
  </conditionalFormatting>
  <conditionalFormatting sqref="FC124">
    <cfRule type="cellIs" dxfId="7634" priority="19151" operator="notEqual">
      <formula>EY125</formula>
    </cfRule>
  </conditionalFormatting>
  <conditionalFormatting sqref="FC127">
    <cfRule type="cellIs" dxfId="7633" priority="18931" operator="notEqual">
      <formula>EY128</formula>
    </cfRule>
  </conditionalFormatting>
  <conditionalFormatting sqref="FC130">
    <cfRule type="cellIs" dxfId="7632" priority="18711" operator="notEqual">
      <formula>EY131</formula>
    </cfRule>
  </conditionalFormatting>
  <conditionalFormatting sqref="FC133">
    <cfRule type="cellIs" dxfId="7631" priority="18491" operator="notEqual">
      <formula>EY134</formula>
    </cfRule>
  </conditionalFormatting>
  <conditionalFormatting sqref="FC136">
    <cfRule type="cellIs" dxfId="7630" priority="18271" operator="notEqual">
      <formula>EY137</formula>
    </cfRule>
  </conditionalFormatting>
  <conditionalFormatting sqref="FC139">
    <cfRule type="cellIs" dxfId="7629" priority="18051" operator="notEqual">
      <formula>EY140</formula>
    </cfRule>
  </conditionalFormatting>
  <conditionalFormatting sqref="FC142">
    <cfRule type="cellIs" dxfId="7628" priority="17831" operator="notEqual">
      <formula>EY143</formula>
    </cfRule>
  </conditionalFormatting>
  <conditionalFormatting sqref="FC145">
    <cfRule type="cellIs" dxfId="7627" priority="17611" operator="notEqual">
      <formula>EY146</formula>
    </cfRule>
  </conditionalFormatting>
  <conditionalFormatting sqref="FC148">
    <cfRule type="cellIs" dxfId="7626" priority="17391" operator="notEqual">
      <formula>EY149</formula>
    </cfRule>
  </conditionalFormatting>
  <conditionalFormatting sqref="FC151">
    <cfRule type="cellIs" dxfId="7625" priority="17171" operator="notEqual">
      <formula>EY152</formula>
    </cfRule>
  </conditionalFormatting>
  <conditionalFormatting sqref="FC154">
    <cfRule type="cellIs" dxfId="7624" priority="16951" operator="notEqual">
      <formula>EY155</formula>
    </cfRule>
  </conditionalFormatting>
  <conditionalFormatting sqref="FC157">
    <cfRule type="cellIs" dxfId="7623" priority="16731" operator="notEqual">
      <formula>EY158</formula>
    </cfRule>
  </conditionalFormatting>
  <conditionalFormatting sqref="FC160">
    <cfRule type="cellIs" dxfId="7622" priority="16511" operator="notEqual">
      <formula>EY161</formula>
    </cfRule>
  </conditionalFormatting>
  <conditionalFormatting sqref="FC163">
    <cfRule type="cellIs" dxfId="7621" priority="16291" operator="notEqual">
      <formula>EY164</formula>
    </cfRule>
  </conditionalFormatting>
  <conditionalFormatting sqref="FC166">
    <cfRule type="cellIs" dxfId="7620" priority="465" operator="notEqual">
      <formula>EY167</formula>
    </cfRule>
  </conditionalFormatting>
  <conditionalFormatting sqref="FC169">
    <cfRule type="cellIs" dxfId="7619" priority="16071" operator="notEqual">
      <formula>EY170</formula>
    </cfRule>
  </conditionalFormatting>
  <conditionalFormatting sqref="FC172">
    <cfRule type="cellIs" dxfId="7618" priority="15851" operator="notEqual">
      <formula>EY173</formula>
    </cfRule>
  </conditionalFormatting>
  <conditionalFormatting sqref="FC175">
    <cfRule type="cellIs" dxfId="7617" priority="15631" operator="notEqual">
      <formula>EY176</formula>
    </cfRule>
  </conditionalFormatting>
  <conditionalFormatting sqref="FC178">
    <cfRule type="cellIs" dxfId="7616" priority="15411" operator="notEqual">
      <formula>EY179</formula>
    </cfRule>
  </conditionalFormatting>
  <conditionalFormatting sqref="FC181">
    <cfRule type="cellIs" dxfId="7615" priority="15191" operator="notEqual">
      <formula>EY182</formula>
    </cfRule>
  </conditionalFormatting>
  <conditionalFormatting sqref="FC184">
    <cfRule type="cellIs" dxfId="7614" priority="14971" operator="notEqual">
      <formula>EY185</formula>
    </cfRule>
  </conditionalFormatting>
  <conditionalFormatting sqref="FC187">
    <cfRule type="cellIs" dxfId="7613" priority="14751" operator="notEqual">
      <formula>EY188</formula>
    </cfRule>
  </conditionalFormatting>
  <conditionalFormatting sqref="FC190">
    <cfRule type="cellIs" dxfId="7612" priority="14531" operator="notEqual">
      <formula>EY191</formula>
    </cfRule>
  </conditionalFormatting>
  <conditionalFormatting sqref="FC193">
    <cfRule type="cellIs" dxfId="7611" priority="14311" operator="notEqual">
      <formula>EY194</formula>
    </cfRule>
  </conditionalFormatting>
  <conditionalFormatting sqref="FC196">
    <cfRule type="cellIs" dxfId="7610" priority="14091" operator="notEqual">
      <formula>EY197</formula>
    </cfRule>
  </conditionalFormatting>
  <conditionalFormatting sqref="FC199">
    <cfRule type="cellIs" dxfId="7609" priority="13871" operator="notEqual">
      <formula>EY200</formula>
    </cfRule>
  </conditionalFormatting>
  <conditionalFormatting sqref="FC202">
    <cfRule type="cellIs" dxfId="7608" priority="13651" operator="notEqual">
      <formula>EY203</formula>
    </cfRule>
  </conditionalFormatting>
  <conditionalFormatting sqref="FC205">
    <cfRule type="cellIs" dxfId="7607" priority="13431" operator="notEqual">
      <formula>EY206</formula>
    </cfRule>
  </conditionalFormatting>
  <conditionalFormatting sqref="FC208">
    <cfRule type="cellIs" dxfId="7606" priority="13211" operator="notEqual">
      <formula>EY209</formula>
    </cfRule>
  </conditionalFormatting>
  <conditionalFormatting sqref="FC211">
    <cfRule type="cellIs" dxfId="7605" priority="12991" operator="notEqual">
      <formula>EY212</formula>
    </cfRule>
  </conditionalFormatting>
  <conditionalFormatting sqref="FC214">
    <cfRule type="cellIs" dxfId="7604" priority="12771" operator="notEqual">
      <formula>EY215</formula>
    </cfRule>
  </conditionalFormatting>
  <conditionalFormatting sqref="FC217">
    <cfRule type="cellIs" dxfId="7603" priority="12551" operator="notEqual">
      <formula>EY218</formula>
    </cfRule>
  </conditionalFormatting>
  <conditionalFormatting sqref="FC220">
    <cfRule type="cellIs" dxfId="7602" priority="12331" operator="notEqual">
      <formula>EY221</formula>
    </cfRule>
  </conditionalFormatting>
  <conditionalFormatting sqref="FC223">
    <cfRule type="cellIs" dxfId="7601" priority="12111" operator="notEqual">
      <formula>EY224</formula>
    </cfRule>
  </conditionalFormatting>
  <conditionalFormatting sqref="FC226">
    <cfRule type="cellIs" dxfId="7600" priority="11891" operator="notEqual">
      <formula>EY227</formula>
    </cfRule>
  </conditionalFormatting>
  <conditionalFormatting sqref="FC229">
    <cfRule type="cellIs" dxfId="7599" priority="11671" operator="notEqual">
      <formula>EY230</formula>
    </cfRule>
  </conditionalFormatting>
  <conditionalFormatting sqref="FC232">
    <cfRule type="cellIs" dxfId="7598" priority="11451" operator="notEqual">
      <formula>EY233</formula>
    </cfRule>
  </conditionalFormatting>
  <conditionalFormatting sqref="FC235">
    <cfRule type="cellIs" dxfId="7597" priority="11231" operator="notEqual">
      <formula>EY236</formula>
    </cfRule>
  </conditionalFormatting>
  <conditionalFormatting sqref="FC238">
    <cfRule type="cellIs" dxfId="7596" priority="11011" operator="notEqual">
      <formula>EY239</formula>
    </cfRule>
  </conditionalFormatting>
  <conditionalFormatting sqref="FC241">
    <cfRule type="cellIs" dxfId="7595" priority="10791" operator="notEqual">
      <formula>EY242</formula>
    </cfRule>
  </conditionalFormatting>
  <conditionalFormatting sqref="FC244">
    <cfRule type="cellIs" dxfId="7594" priority="10571" operator="notEqual">
      <formula>EY245</formula>
    </cfRule>
  </conditionalFormatting>
  <conditionalFormatting sqref="FC247">
    <cfRule type="cellIs" dxfId="7593" priority="10351" operator="notEqual">
      <formula>EY248</formula>
    </cfRule>
  </conditionalFormatting>
  <conditionalFormatting sqref="FC250">
    <cfRule type="cellIs" dxfId="7592" priority="10131" operator="notEqual">
      <formula>EY251</formula>
    </cfRule>
  </conditionalFormatting>
  <conditionalFormatting sqref="FC253">
    <cfRule type="cellIs" dxfId="7591" priority="9911" operator="notEqual">
      <formula>EY254</formula>
    </cfRule>
  </conditionalFormatting>
  <conditionalFormatting sqref="FC256">
    <cfRule type="cellIs" dxfId="7590" priority="9691" operator="notEqual">
      <formula>EY257</formula>
    </cfRule>
  </conditionalFormatting>
  <conditionalFormatting sqref="FC259">
    <cfRule type="cellIs" dxfId="7589" priority="9471" operator="notEqual">
      <formula>EY260</formula>
    </cfRule>
  </conditionalFormatting>
  <conditionalFormatting sqref="FC262">
    <cfRule type="cellIs" dxfId="7588" priority="9251" operator="notEqual">
      <formula>EY263</formula>
    </cfRule>
  </conditionalFormatting>
  <conditionalFormatting sqref="FC265">
    <cfRule type="cellIs" dxfId="7587" priority="9031" operator="notEqual">
      <formula>EY266</formula>
    </cfRule>
  </conditionalFormatting>
  <conditionalFormatting sqref="FC268">
    <cfRule type="cellIs" dxfId="7586" priority="8811" operator="notEqual">
      <formula>EY269</formula>
    </cfRule>
  </conditionalFormatting>
  <conditionalFormatting sqref="FC271">
    <cfRule type="cellIs" dxfId="7585" priority="8591" operator="notEqual">
      <formula>EY272</formula>
    </cfRule>
  </conditionalFormatting>
  <conditionalFormatting sqref="FC274">
    <cfRule type="cellIs" dxfId="7584" priority="1331" operator="notEqual">
      <formula>EY275</formula>
    </cfRule>
  </conditionalFormatting>
  <conditionalFormatting sqref="FC277">
    <cfRule type="cellIs" dxfId="7583" priority="8371" operator="notEqual">
      <formula>EY278</formula>
    </cfRule>
  </conditionalFormatting>
  <conditionalFormatting sqref="FC280">
    <cfRule type="cellIs" dxfId="7582" priority="8151" operator="notEqual">
      <formula>EY281</formula>
    </cfRule>
  </conditionalFormatting>
  <conditionalFormatting sqref="FC283">
    <cfRule type="cellIs" dxfId="7581" priority="7931" operator="notEqual">
      <formula>EY284</formula>
    </cfRule>
  </conditionalFormatting>
  <conditionalFormatting sqref="FC286">
    <cfRule type="cellIs" dxfId="7580" priority="7711" operator="notEqual">
      <formula>EY287</formula>
    </cfRule>
  </conditionalFormatting>
  <conditionalFormatting sqref="FC289">
    <cfRule type="cellIs" dxfId="7579" priority="7491" operator="notEqual">
      <formula>EY290</formula>
    </cfRule>
  </conditionalFormatting>
  <conditionalFormatting sqref="FC292">
    <cfRule type="cellIs" dxfId="7578" priority="266" operator="notEqual">
      <formula>EY293</formula>
    </cfRule>
  </conditionalFormatting>
  <conditionalFormatting sqref="FC295">
    <cfRule type="cellIs" dxfId="7577" priority="7271" operator="notEqual">
      <formula>EY296</formula>
    </cfRule>
  </conditionalFormatting>
  <conditionalFormatting sqref="FC298">
    <cfRule type="cellIs" dxfId="7576" priority="7051" operator="notEqual">
      <formula>EY299</formula>
    </cfRule>
  </conditionalFormatting>
  <conditionalFormatting sqref="FC301">
    <cfRule type="cellIs" dxfId="7575" priority="6831" operator="notEqual">
      <formula>EY302</formula>
    </cfRule>
  </conditionalFormatting>
  <conditionalFormatting sqref="FC304">
    <cfRule type="cellIs" dxfId="7574" priority="6611" operator="notEqual">
      <formula>EY305</formula>
    </cfRule>
  </conditionalFormatting>
  <conditionalFormatting sqref="FC307">
    <cfRule type="cellIs" dxfId="7573" priority="6391" operator="notEqual">
      <formula>EY308</formula>
    </cfRule>
  </conditionalFormatting>
  <conditionalFormatting sqref="FC310">
    <cfRule type="cellIs" dxfId="7572" priority="20391" operator="notEqual">
      <formula>EY311</formula>
    </cfRule>
  </conditionalFormatting>
  <conditionalFormatting sqref="FC313">
    <cfRule type="cellIs" dxfId="7571" priority="5951" operator="notEqual">
      <formula>EY314</formula>
    </cfRule>
  </conditionalFormatting>
  <conditionalFormatting sqref="FC316">
    <cfRule type="cellIs" dxfId="7570" priority="5731" operator="notEqual">
      <formula>EY317</formula>
    </cfRule>
  </conditionalFormatting>
  <conditionalFormatting sqref="FC319">
    <cfRule type="cellIs" dxfId="7569" priority="5511" operator="notEqual">
      <formula>EY320</formula>
    </cfRule>
  </conditionalFormatting>
  <conditionalFormatting sqref="FC322">
    <cfRule type="cellIs" dxfId="7568" priority="5291" operator="notEqual">
      <formula>EY323</formula>
    </cfRule>
  </conditionalFormatting>
  <conditionalFormatting sqref="FC325">
    <cfRule type="cellIs" dxfId="7567" priority="5071" operator="notEqual">
      <formula>EY326</formula>
    </cfRule>
  </conditionalFormatting>
  <conditionalFormatting sqref="FC328">
    <cfRule type="cellIs" dxfId="7566" priority="4851" operator="notEqual">
      <formula>EY329</formula>
    </cfRule>
  </conditionalFormatting>
  <conditionalFormatting sqref="FC331">
    <cfRule type="cellIs" dxfId="7565" priority="4631" operator="notEqual">
      <formula>EY332</formula>
    </cfRule>
  </conditionalFormatting>
  <conditionalFormatting sqref="FC334">
    <cfRule type="cellIs" dxfId="7564" priority="25" operator="notEqual">
      <formula>EY335</formula>
    </cfRule>
  </conditionalFormatting>
  <conditionalFormatting sqref="FC337">
    <cfRule type="cellIs" dxfId="7563" priority="4411" operator="notEqual">
      <formula>EY338</formula>
    </cfRule>
  </conditionalFormatting>
  <conditionalFormatting sqref="FC340">
    <cfRule type="cellIs" dxfId="7562" priority="4191" operator="notEqual">
      <formula>EY341</formula>
    </cfRule>
  </conditionalFormatting>
  <conditionalFormatting sqref="FC343">
    <cfRule type="cellIs" dxfId="7561" priority="6171" operator="notEqual">
      <formula>EY344</formula>
    </cfRule>
  </conditionalFormatting>
  <conditionalFormatting sqref="FC346">
    <cfRule type="cellIs" dxfId="7560" priority="3751" operator="notEqual">
      <formula>EY347</formula>
    </cfRule>
  </conditionalFormatting>
  <conditionalFormatting sqref="FC349">
    <cfRule type="cellIs" dxfId="7559" priority="3971" operator="notEqual">
      <formula>EY350</formula>
    </cfRule>
  </conditionalFormatting>
  <conditionalFormatting sqref="FC352">
    <cfRule type="cellIs" dxfId="7558" priority="3311" operator="notEqual">
      <formula>EY353</formula>
    </cfRule>
  </conditionalFormatting>
  <conditionalFormatting sqref="FC355">
    <cfRule type="cellIs" dxfId="7557" priority="3091" operator="notEqual">
      <formula>EY356</formula>
    </cfRule>
  </conditionalFormatting>
  <conditionalFormatting sqref="FC358">
    <cfRule type="cellIs" dxfId="7556" priority="2871" operator="notEqual">
      <formula>EY359</formula>
    </cfRule>
  </conditionalFormatting>
  <conditionalFormatting sqref="FC361">
    <cfRule type="cellIs" dxfId="7555" priority="20381" operator="notEqual">
      <formula>EY362</formula>
    </cfRule>
  </conditionalFormatting>
  <conditionalFormatting sqref="FC364">
    <cfRule type="cellIs" dxfId="7554" priority="20371" operator="notEqual">
      <formula>EY365</formula>
    </cfRule>
  </conditionalFormatting>
  <conditionalFormatting sqref="FC367">
    <cfRule type="cellIs" dxfId="7553" priority="20361" operator="notEqual">
      <formula>EY368</formula>
    </cfRule>
  </conditionalFormatting>
  <conditionalFormatting sqref="FC370">
    <cfRule type="cellIs" dxfId="7552" priority="20541" operator="notEqual">
      <formula>EY371</formula>
    </cfRule>
  </conditionalFormatting>
  <conditionalFormatting sqref="FD19">
    <cfRule type="cellIs" dxfId="7551" priority="20730" operator="notEqual">
      <formula>EY20</formula>
    </cfRule>
  </conditionalFormatting>
  <conditionalFormatting sqref="FD22">
    <cfRule type="cellIs" dxfId="7550" priority="20720" operator="notEqual">
      <formula>EY23</formula>
    </cfRule>
  </conditionalFormatting>
  <conditionalFormatting sqref="FD25">
    <cfRule type="cellIs" dxfId="7549" priority="20710" operator="notEqual">
      <formula>EY26</formula>
    </cfRule>
  </conditionalFormatting>
  <conditionalFormatting sqref="FD28">
    <cfRule type="cellIs" dxfId="7548" priority="20700" operator="notEqual">
      <formula>EY29</formula>
    </cfRule>
  </conditionalFormatting>
  <conditionalFormatting sqref="FD31">
    <cfRule type="cellIs" dxfId="7547" priority="20690" operator="notEqual">
      <formula>EY32</formula>
    </cfRule>
  </conditionalFormatting>
  <conditionalFormatting sqref="FD34">
    <cfRule type="cellIs" dxfId="7546" priority="20680" operator="notEqual">
      <formula>EY35</formula>
    </cfRule>
  </conditionalFormatting>
  <conditionalFormatting sqref="FD37">
    <cfRule type="cellIs" dxfId="7545" priority="20670" operator="notEqual">
      <formula>EY38</formula>
    </cfRule>
  </conditionalFormatting>
  <conditionalFormatting sqref="FD40">
    <cfRule type="cellIs" dxfId="7544" priority="20660" operator="notEqual">
      <formula>EY41</formula>
    </cfRule>
  </conditionalFormatting>
  <conditionalFormatting sqref="FD43">
    <cfRule type="cellIs" dxfId="7543" priority="20650" operator="notEqual">
      <formula>EY44</formula>
    </cfRule>
  </conditionalFormatting>
  <conditionalFormatting sqref="FD46">
    <cfRule type="cellIs" dxfId="7542" priority="20640" operator="notEqual">
      <formula>EY47</formula>
    </cfRule>
  </conditionalFormatting>
  <conditionalFormatting sqref="FD49">
    <cfRule type="cellIs" dxfId="7541" priority="20630" operator="notEqual">
      <formula>EY50</formula>
    </cfRule>
  </conditionalFormatting>
  <conditionalFormatting sqref="FD52">
    <cfRule type="cellIs" dxfId="7540" priority="20620" operator="notEqual">
      <formula>EY53</formula>
    </cfRule>
  </conditionalFormatting>
  <conditionalFormatting sqref="FD55">
    <cfRule type="cellIs" dxfId="7539" priority="20610" operator="notEqual">
      <formula>EY56</formula>
    </cfRule>
  </conditionalFormatting>
  <conditionalFormatting sqref="FD58">
    <cfRule type="cellIs" dxfId="7538" priority="20600" operator="notEqual">
      <formula>EY59</formula>
    </cfRule>
  </conditionalFormatting>
  <conditionalFormatting sqref="FD61">
    <cfRule type="cellIs" dxfId="7537" priority="20590" operator="notEqual">
      <formula>EY62</formula>
    </cfRule>
  </conditionalFormatting>
  <conditionalFormatting sqref="FD64">
    <cfRule type="cellIs" dxfId="7536" priority="20580" operator="notEqual">
      <formula>EY65</formula>
    </cfRule>
  </conditionalFormatting>
  <conditionalFormatting sqref="FD67">
    <cfRule type="cellIs" dxfId="7535" priority="20570" operator="notEqual">
      <formula>EY68</formula>
    </cfRule>
  </conditionalFormatting>
  <conditionalFormatting sqref="FD70">
    <cfRule type="cellIs" dxfId="7534" priority="20560" operator="notEqual">
      <formula>EY71</formula>
    </cfRule>
  </conditionalFormatting>
  <conditionalFormatting sqref="FD73">
    <cfRule type="cellIs" dxfId="7533" priority="20550" operator="notEqual">
      <formula>EY74</formula>
    </cfRule>
  </conditionalFormatting>
  <conditionalFormatting sqref="FD76">
    <cfRule type="cellIs" dxfId="7532" priority="20530" operator="notEqual">
      <formula>EY77</formula>
    </cfRule>
  </conditionalFormatting>
  <conditionalFormatting sqref="FD79">
    <cfRule type="cellIs" dxfId="7531" priority="20520" operator="notEqual">
      <formula>EY80</formula>
    </cfRule>
  </conditionalFormatting>
  <conditionalFormatting sqref="FD82">
    <cfRule type="cellIs" dxfId="7530" priority="20510" operator="notEqual">
      <formula>EY83</formula>
    </cfRule>
  </conditionalFormatting>
  <conditionalFormatting sqref="FD85">
    <cfRule type="cellIs" dxfId="7529" priority="20500" operator="notEqual">
      <formula>EY86</formula>
    </cfRule>
  </conditionalFormatting>
  <conditionalFormatting sqref="FD88">
    <cfRule type="cellIs" dxfId="7528" priority="20490" operator="notEqual">
      <formula>EY89</formula>
    </cfRule>
  </conditionalFormatting>
  <conditionalFormatting sqref="FD91">
    <cfRule type="cellIs" dxfId="7527" priority="20470" operator="notEqual">
      <formula>EY92</formula>
    </cfRule>
  </conditionalFormatting>
  <conditionalFormatting sqref="FD94">
    <cfRule type="cellIs" dxfId="7526" priority="684" operator="notEqual">
      <formula>EY95</formula>
    </cfRule>
  </conditionalFormatting>
  <conditionalFormatting sqref="FD97">
    <cfRule type="cellIs" dxfId="7525" priority="20480" operator="notEqual">
      <formula>EY98</formula>
    </cfRule>
  </conditionalFormatting>
  <conditionalFormatting sqref="FD100">
    <cfRule type="cellIs" dxfId="7524" priority="20460" operator="notEqual">
      <formula>EY101</formula>
    </cfRule>
  </conditionalFormatting>
  <conditionalFormatting sqref="FD103">
    <cfRule type="cellIs" dxfId="7523" priority="20450" operator="notEqual">
      <formula>EY104</formula>
    </cfRule>
  </conditionalFormatting>
  <conditionalFormatting sqref="FD106">
    <cfRule type="cellIs" dxfId="7522" priority="20440" operator="notEqual">
      <formula>EY107</formula>
    </cfRule>
  </conditionalFormatting>
  <conditionalFormatting sqref="FD109">
    <cfRule type="cellIs" dxfId="7521" priority="20430" operator="notEqual">
      <formula>EY110</formula>
    </cfRule>
  </conditionalFormatting>
  <conditionalFormatting sqref="FD112">
    <cfRule type="cellIs" dxfId="7520" priority="20420" operator="notEqual">
      <formula>EY113</formula>
    </cfRule>
  </conditionalFormatting>
  <conditionalFormatting sqref="FD115">
    <cfRule type="cellIs" dxfId="7519" priority="20410" operator="notEqual">
      <formula>EY116</formula>
    </cfRule>
  </conditionalFormatting>
  <conditionalFormatting sqref="FD118">
    <cfRule type="cellIs" dxfId="7518" priority="20400" operator="notEqual">
      <formula>EY119</formula>
    </cfRule>
  </conditionalFormatting>
  <conditionalFormatting sqref="FD121">
    <cfRule type="cellIs" dxfId="7517" priority="19370" operator="notEqual">
      <formula>EY122</formula>
    </cfRule>
  </conditionalFormatting>
  <conditionalFormatting sqref="FD124">
    <cfRule type="cellIs" dxfId="7516" priority="19150" operator="notEqual">
      <formula>EY125</formula>
    </cfRule>
  </conditionalFormatting>
  <conditionalFormatting sqref="FD127">
    <cfRule type="cellIs" dxfId="7515" priority="18930" operator="notEqual">
      <formula>EY128</formula>
    </cfRule>
  </conditionalFormatting>
  <conditionalFormatting sqref="FD130">
    <cfRule type="cellIs" dxfId="7514" priority="18710" operator="notEqual">
      <formula>EY131</formula>
    </cfRule>
  </conditionalFormatting>
  <conditionalFormatting sqref="FD133">
    <cfRule type="cellIs" dxfId="7513" priority="18490" operator="notEqual">
      <formula>EY134</formula>
    </cfRule>
  </conditionalFormatting>
  <conditionalFormatting sqref="FD136">
    <cfRule type="cellIs" dxfId="7512" priority="18270" operator="notEqual">
      <formula>EY137</formula>
    </cfRule>
  </conditionalFormatting>
  <conditionalFormatting sqref="FD139">
    <cfRule type="cellIs" dxfId="7511" priority="18050" operator="notEqual">
      <formula>EY140</formula>
    </cfRule>
  </conditionalFormatting>
  <conditionalFormatting sqref="FD142">
    <cfRule type="cellIs" dxfId="7510" priority="17830" operator="notEqual">
      <formula>EY143</formula>
    </cfRule>
  </conditionalFormatting>
  <conditionalFormatting sqref="FD145">
    <cfRule type="cellIs" dxfId="7509" priority="17610" operator="notEqual">
      <formula>EY146</formula>
    </cfRule>
  </conditionalFormatting>
  <conditionalFormatting sqref="FD148">
    <cfRule type="cellIs" dxfId="7508" priority="17390" operator="notEqual">
      <formula>EY149</formula>
    </cfRule>
  </conditionalFormatting>
  <conditionalFormatting sqref="FD151">
    <cfRule type="cellIs" dxfId="7507" priority="17170" operator="notEqual">
      <formula>EY152</formula>
    </cfRule>
  </conditionalFormatting>
  <conditionalFormatting sqref="FD154">
    <cfRule type="cellIs" dxfId="7506" priority="16950" operator="notEqual">
      <formula>EY155</formula>
    </cfRule>
  </conditionalFormatting>
  <conditionalFormatting sqref="FD157">
    <cfRule type="cellIs" dxfId="7505" priority="16730" operator="notEqual">
      <formula>EY158</formula>
    </cfRule>
  </conditionalFormatting>
  <conditionalFormatting sqref="FD160">
    <cfRule type="cellIs" dxfId="7504" priority="16510" operator="notEqual">
      <formula>EY161</formula>
    </cfRule>
  </conditionalFormatting>
  <conditionalFormatting sqref="FD163">
    <cfRule type="cellIs" dxfId="7503" priority="16290" operator="notEqual">
      <formula>EY164</formula>
    </cfRule>
  </conditionalFormatting>
  <conditionalFormatting sqref="FD166">
    <cfRule type="cellIs" dxfId="7502" priority="464" operator="notEqual">
      <formula>EY167</formula>
    </cfRule>
  </conditionalFormatting>
  <conditionalFormatting sqref="FD169">
    <cfRule type="cellIs" dxfId="7501" priority="16070" operator="notEqual">
      <formula>EY170</formula>
    </cfRule>
  </conditionalFormatting>
  <conditionalFormatting sqref="FD172">
    <cfRule type="cellIs" dxfId="7500" priority="15850" operator="notEqual">
      <formula>EY173</formula>
    </cfRule>
  </conditionalFormatting>
  <conditionalFormatting sqref="FD175">
    <cfRule type="cellIs" dxfId="7499" priority="15630" operator="notEqual">
      <formula>EY176</formula>
    </cfRule>
  </conditionalFormatting>
  <conditionalFormatting sqref="FD178">
    <cfRule type="cellIs" dxfId="7498" priority="15410" operator="notEqual">
      <formula>EY179</formula>
    </cfRule>
  </conditionalFormatting>
  <conditionalFormatting sqref="FD181">
    <cfRule type="cellIs" dxfId="7497" priority="15190" operator="notEqual">
      <formula>EY182</formula>
    </cfRule>
  </conditionalFormatting>
  <conditionalFormatting sqref="FD184">
    <cfRule type="cellIs" dxfId="7496" priority="14970" operator="notEqual">
      <formula>EY185</formula>
    </cfRule>
  </conditionalFormatting>
  <conditionalFormatting sqref="FD187">
    <cfRule type="cellIs" dxfId="7495" priority="14750" operator="notEqual">
      <formula>EY188</formula>
    </cfRule>
  </conditionalFormatting>
  <conditionalFormatting sqref="FD190">
    <cfRule type="cellIs" dxfId="7494" priority="14530" operator="notEqual">
      <formula>EY191</formula>
    </cfRule>
  </conditionalFormatting>
  <conditionalFormatting sqref="FD193">
    <cfRule type="cellIs" dxfId="7493" priority="14310" operator="notEqual">
      <formula>EY194</formula>
    </cfRule>
  </conditionalFormatting>
  <conditionalFormatting sqref="FD196">
    <cfRule type="cellIs" dxfId="7492" priority="14090" operator="notEqual">
      <formula>EY197</formula>
    </cfRule>
  </conditionalFormatting>
  <conditionalFormatting sqref="FD199">
    <cfRule type="cellIs" dxfId="7491" priority="13870" operator="notEqual">
      <formula>EY200</formula>
    </cfRule>
  </conditionalFormatting>
  <conditionalFormatting sqref="FD202">
    <cfRule type="cellIs" dxfId="7490" priority="13650" operator="notEqual">
      <formula>EY203</formula>
    </cfRule>
  </conditionalFormatting>
  <conditionalFormatting sqref="FD205">
    <cfRule type="cellIs" dxfId="7489" priority="13430" operator="notEqual">
      <formula>EY206</formula>
    </cfRule>
  </conditionalFormatting>
  <conditionalFormatting sqref="FD208">
    <cfRule type="cellIs" dxfId="7488" priority="13210" operator="notEqual">
      <formula>EY209</formula>
    </cfRule>
  </conditionalFormatting>
  <conditionalFormatting sqref="FD211">
    <cfRule type="cellIs" dxfId="7487" priority="12990" operator="notEqual">
      <formula>EY212</formula>
    </cfRule>
  </conditionalFormatting>
  <conditionalFormatting sqref="FD214">
    <cfRule type="cellIs" dxfId="7486" priority="12770" operator="notEqual">
      <formula>EY215</formula>
    </cfRule>
  </conditionalFormatting>
  <conditionalFormatting sqref="FD217">
    <cfRule type="cellIs" dxfId="7485" priority="12550" operator="notEqual">
      <formula>EY218</formula>
    </cfRule>
  </conditionalFormatting>
  <conditionalFormatting sqref="FD220">
    <cfRule type="cellIs" dxfId="7484" priority="12330" operator="notEqual">
      <formula>EY221</formula>
    </cfRule>
  </conditionalFormatting>
  <conditionalFormatting sqref="FD223">
    <cfRule type="cellIs" dxfId="7483" priority="12110" operator="notEqual">
      <formula>EY224</formula>
    </cfRule>
  </conditionalFormatting>
  <conditionalFormatting sqref="FD226">
    <cfRule type="cellIs" dxfId="7482" priority="11890" operator="notEqual">
      <formula>EY227</formula>
    </cfRule>
  </conditionalFormatting>
  <conditionalFormatting sqref="FD229">
    <cfRule type="cellIs" dxfId="7481" priority="11670" operator="notEqual">
      <formula>EY230</formula>
    </cfRule>
  </conditionalFormatting>
  <conditionalFormatting sqref="FD232">
    <cfRule type="cellIs" dxfId="7480" priority="11450" operator="notEqual">
      <formula>EY233</formula>
    </cfRule>
  </conditionalFormatting>
  <conditionalFormatting sqref="FD235">
    <cfRule type="cellIs" dxfId="7479" priority="11230" operator="notEqual">
      <formula>EY236</formula>
    </cfRule>
  </conditionalFormatting>
  <conditionalFormatting sqref="FD238">
    <cfRule type="cellIs" dxfId="7478" priority="11010" operator="notEqual">
      <formula>EY239</formula>
    </cfRule>
  </conditionalFormatting>
  <conditionalFormatting sqref="FD241">
    <cfRule type="cellIs" dxfId="7477" priority="10790" operator="notEqual">
      <formula>EY242</formula>
    </cfRule>
  </conditionalFormatting>
  <conditionalFormatting sqref="FD244">
    <cfRule type="cellIs" dxfId="7476" priority="10570" operator="notEqual">
      <formula>EY245</formula>
    </cfRule>
  </conditionalFormatting>
  <conditionalFormatting sqref="FD247">
    <cfRule type="cellIs" dxfId="7475" priority="10350" operator="notEqual">
      <formula>EY248</formula>
    </cfRule>
  </conditionalFormatting>
  <conditionalFormatting sqref="FD250">
    <cfRule type="cellIs" dxfId="7474" priority="10130" operator="notEqual">
      <formula>EY251</formula>
    </cfRule>
  </conditionalFormatting>
  <conditionalFormatting sqref="FD253">
    <cfRule type="cellIs" dxfId="7473" priority="9910" operator="notEqual">
      <formula>EY254</formula>
    </cfRule>
  </conditionalFormatting>
  <conditionalFormatting sqref="FD256">
    <cfRule type="cellIs" dxfId="7472" priority="9690" operator="notEqual">
      <formula>EY257</formula>
    </cfRule>
  </conditionalFormatting>
  <conditionalFormatting sqref="FD259">
    <cfRule type="cellIs" dxfId="7471" priority="9470" operator="notEqual">
      <formula>EY260</formula>
    </cfRule>
  </conditionalFormatting>
  <conditionalFormatting sqref="FD262">
    <cfRule type="cellIs" dxfId="7470" priority="9250" operator="notEqual">
      <formula>EY263</formula>
    </cfRule>
  </conditionalFormatting>
  <conditionalFormatting sqref="FD265">
    <cfRule type="cellIs" dxfId="7469" priority="9030" operator="notEqual">
      <formula>EY266</formula>
    </cfRule>
  </conditionalFormatting>
  <conditionalFormatting sqref="FD268">
    <cfRule type="cellIs" dxfId="7468" priority="8810" operator="notEqual">
      <formula>EY269</formula>
    </cfRule>
  </conditionalFormatting>
  <conditionalFormatting sqref="FD271">
    <cfRule type="cellIs" dxfId="7467" priority="8590" operator="notEqual">
      <formula>EY272</formula>
    </cfRule>
  </conditionalFormatting>
  <conditionalFormatting sqref="FD274">
    <cfRule type="cellIs" dxfId="7466" priority="1330" operator="notEqual">
      <formula>EY275</formula>
    </cfRule>
  </conditionalFormatting>
  <conditionalFormatting sqref="FD277">
    <cfRule type="cellIs" dxfId="7465" priority="8370" operator="notEqual">
      <formula>EY278</formula>
    </cfRule>
  </conditionalFormatting>
  <conditionalFormatting sqref="FD280">
    <cfRule type="cellIs" dxfId="7464" priority="8150" operator="notEqual">
      <formula>EY281</formula>
    </cfRule>
  </conditionalFormatting>
  <conditionalFormatting sqref="FD283">
    <cfRule type="cellIs" dxfId="7463" priority="7930" operator="notEqual">
      <formula>EY284</formula>
    </cfRule>
  </conditionalFormatting>
  <conditionalFormatting sqref="FD286">
    <cfRule type="cellIs" dxfId="7462" priority="7710" operator="notEqual">
      <formula>EY287</formula>
    </cfRule>
  </conditionalFormatting>
  <conditionalFormatting sqref="FD289">
    <cfRule type="cellIs" dxfId="7461" priority="7490" operator="notEqual">
      <formula>EY290</formula>
    </cfRule>
  </conditionalFormatting>
  <conditionalFormatting sqref="FD292">
    <cfRule type="cellIs" dxfId="7460" priority="265" operator="notEqual">
      <formula>EY293</formula>
    </cfRule>
  </conditionalFormatting>
  <conditionalFormatting sqref="FD295">
    <cfRule type="cellIs" dxfId="7459" priority="7270" operator="notEqual">
      <formula>EY296</formula>
    </cfRule>
  </conditionalFormatting>
  <conditionalFormatting sqref="FD298">
    <cfRule type="cellIs" dxfId="7458" priority="7050" operator="notEqual">
      <formula>EY299</formula>
    </cfRule>
  </conditionalFormatting>
  <conditionalFormatting sqref="FD301">
    <cfRule type="cellIs" dxfId="7457" priority="6830" operator="notEqual">
      <formula>EY302</formula>
    </cfRule>
  </conditionalFormatting>
  <conditionalFormatting sqref="FD304">
    <cfRule type="cellIs" dxfId="7456" priority="6610" operator="notEqual">
      <formula>EY305</formula>
    </cfRule>
  </conditionalFormatting>
  <conditionalFormatting sqref="FD307">
    <cfRule type="cellIs" dxfId="7455" priority="6390" operator="notEqual">
      <formula>EY308</formula>
    </cfRule>
  </conditionalFormatting>
  <conditionalFormatting sqref="FD310">
    <cfRule type="cellIs" dxfId="7454" priority="20390" operator="notEqual">
      <formula>EY311</formula>
    </cfRule>
  </conditionalFormatting>
  <conditionalFormatting sqref="FD313">
    <cfRule type="cellIs" dxfId="7453" priority="5950" operator="notEqual">
      <formula>EY314</formula>
    </cfRule>
  </conditionalFormatting>
  <conditionalFormatting sqref="FD316">
    <cfRule type="cellIs" dxfId="7452" priority="5730" operator="notEqual">
      <formula>EY317</formula>
    </cfRule>
  </conditionalFormatting>
  <conditionalFormatting sqref="FD319">
    <cfRule type="cellIs" dxfId="7451" priority="5510" operator="notEqual">
      <formula>EY320</formula>
    </cfRule>
  </conditionalFormatting>
  <conditionalFormatting sqref="FD322">
    <cfRule type="cellIs" dxfId="7450" priority="5290" operator="notEqual">
      <formula>EY323</formula>
    </cfRule>
  </conditionalFormatting>
  <conditionalFormatting sqref="FD325">
    <cfRule type="cellIs" dxfId="7449" priority="5070" operator="notEqual">
      <formula>EY326</formula>
    </cfRule>
  </conditionalFormatting>
  <conditionalFormatting sqref="FD328">
    <cfRule type="cellIs" dxfId="7448" priority="4850" operator="notEqual">
      <formula>EY329</formula>
    </cfRule>
  </conditionalFormatting>
  <conditionalFormatting sqref="FD331">
    <cfRule type="cellIs" dxfId="7447" priority="4630" operator="notEqual">
      <formula>EY332</formula>
    </cfRule>
  </conditionalFormatting>
  <conditionalFormatting sqref="FD334">
    <cfRule type="cellIs" dxfId="7446" priority="24" operator="notEqual">
      <formula>EY335</formula>
    </cfRule>
  </conditionalFormatting>
  <conditionalFormatting sqref="FD337">
    <cfRule type="cellIs" dxfId="7445" priority="4410" operator="notEqual">
      <formula>EY338</formula>
    </cfRule>
  </conditionalFormatting>
  <conditionalFormatting sqref="FD340">
    <cfRule type="cellIs" dxfId="7444" priority="4190" operator="notEqual">
      <formula>EY341</formula>
    </cfRule>
  </conditionalFormatting>
  <conditionalFormatting sqref="FD343">
    <cfRule type="cellIs" dxfId="7443" priority="6170" operator="notEqual">
      <formula>EY344</formula>
    </cfRule>
  </conditionalFormatting>
  <conditionalFormatting sqref="FD346">
    <cfRule type="cellIs" dxfId="7442" priority="3750" operator="notEqual">
      <formula>EY347</formula>
    </cfRule>
  </conditionalFormatting>
  <conditionalFormatting sqref="FD349">
    <cfRule type="cellIs" dxfId="7441" priority="3970" operator="notEqual">
      <formula>EY350</formula>
    </cfRule>
  </conditionalFormatting>
  <conditionalFormatting sqref="FD352">
    <cfRule type="cellIs" dxfId="7440" priority="3310" operator="notEqual">
      <formula>EY353</formula>
    </cfRule>
  </conditionalFormatting>
  <conditionalFormatting sqref="FD355">
    <cfRule type="cellIs" dxfId="7439" priority="3090" operator="notEqual">
      <formula>EY356</formula>
    </cfRule>
  </conditionalFormatting>
  <conditionalFormatting sqref="FD358">
    <cfRule type="cellIs" dxfId="7438" priority="2870" operator="notEqual">
      <formula>EY359</formula>
    </cfRule>
  </conditionalFormatting>
  <conditionalFormatting sqref="FD361">
    <cfRule type="cellIs" dxfId="7437" priority="20380" operator="notEqual">
      <formula>EY362</formula>
    </cfRule>
  </conditionalFormatting>
  <conditionalFormatting sqref="FD364">
    <cfRule type="cellIs" dxfId="7436" priority="20370" operator="notEqual">
      <formula>EY365</formula>
    </cfRule>
  </conditionalFormatting>
  <conditionalFormatting sqref="FD367">
    <cfRule type="cellIs" dxfId="7435" priority="20360" operator="notEqual">
      <formula>EY368</formula>
    </cfRule>
  </conditionalFormatting>
  <conditionalFormatting sqref="FD370">
    <cfRule type="cellIs" dxfId="7434" priority="20540" operator="notEqual">
      <formula>EY371</formula>
    </cfRule>
  </conditionalFormatting>
  <conditionalFormatting sqref="FE19">
    <cfRule type="cellIs" dxfId="7433" priority="20729" operator="notEqual">
      <formula>EY20</formula>
    </cfRule>
  </conditionalFormatting>
  <conditionalFormatting sqref="FE22">
    <cfRule type="cellIs" dxfId="7432" priority="20719" operator="notEqual">
      <formula>EY23</formula>
    </cfRule>
  </conditionalFormatting>
  <conditionalFormatting sqref="FE25">
    <cfRule type="cellIs" dxfId="7431" priority="20709" operator="notEqual">
      <formula>EY26</formula>
    </cfRule>
  </conditionalFormatting>
  <conditionalFormatting sqref="FE28">
    <cfRule type="cellIs" dxfId="7430" priority="20699" operator="notEqual">
      <formula>EY29</formula>
    </cfRule>
  </conditionalFormatting>
  <conditionalFormatting sqref="FE31">
    <cfRule type="cellIs" dxfId="7429" priority="20689" operator="notEqual">
      <formula>EY32</formula>
    </cfRule>
  </conditionalFormatting>
  <conditionalFormatting sqref="FE34">
    <cfRule type="cellIs" dxfId="7428" priority="20679" operator="notEqual">
      <formula>EY35</formula>
    </cfRule>
  </conditionalFormatting>
  <conditionalFormatting sqref="FE37">
    <cfRule type="cellIs" dxfId="7427" priority="20669" operator="notEqual">
      <formula>EY38</formula>
    </cfRule>
  </conditionalFormatting>
  <conditionalFormatting sqref="FE40">
    <cfRule type="cellIs" dxfId="7426" priority="20659" operator="notEqual">
      <formula>EY41</formula>
    </cfRule>
  </conditionalFormatting>
  <conditionalFormatting sqref="FE43">
    <cfRule type="cellIs" dxfId="7425" priority="20649" operator="notEqual">
      <formula>EY44</formula>
    </cfRule>
  </conditionalFormatting>
  <conditionalFormatting sqref="FE46">
    <cfRule type="cellIs" dxfId="7424" priority="20639" operator="notEqual">
      <formula>EY47</formula>
    </cfRule>
  </conditionalFormatting>
  <conditionalFormatting sqref="FE49">
    <cfRule type="cellIs" dxfId="7423" priority="20629" operator="notEqual">
      <formula>EY50</formula>
    </cfRule>
  </conditionalFormatting>
  <conditionalFormatting sqref="FE52">
    <cfRule type="cellIs" dxfId="7422" priority="20619" operator="notEqual">
      <formula>EY53</formula>
    </cfRule>
  </conditionalFormatting>
  <conditionalFormatting sqref="FE55">
    <cfRule type="cellIs" dxfId="7421" priority="20609" operator="notEqual">
      <formula>EY56</formula>
    </cfRule>
  </conditionalFormatting>
  <conditionalFormatting sqref="FE58">
    <cfRule type="cellIs" dxfId="7420" priority="20599" operator="notEqual">
      <formula>EY59</formula>
    </cfRule>
  </conditionalFormatting>
  <conditionalFormatting sqref="FE61">
    <cfRule type="cellIs" dxfId="7419" priority="20589" operator="notEqual">
      <formula>EY62</formula>
    </cfRule>
  </conditionalFormatting>
  <conditionalFormatting sqref="FE64">
    <cfRule type="cellIs" dxfId="7418" priority="20579" operator="notEqual">
      <formula>EY65</formula>
    </cfRule>
  </conditionalFormatting>
  <conditionalFormatting sqref="FE67">
    <cfRule type="cellIs" dxfId="7417" priority="20569" operator="notEqual">
      <formula>EY68</formula>
    </cfRule>
  </conditionalFormatting>
  <conditionalFormatting sqref="FE70">
    <cfRule type="cellIs" dxfId="7416" priority="20559" operator="notEqual">
      <formula>EY71</formula>
    </cfRule>
  </conditionalFormatting>
  <conditionalFormatting sqref="FE73">
    <cfRule type="cellIs" dxfId="7415" priority="20549" operator="notEqual">
      <formula>EY74</formula>
    </cfRule>
  </conditionalFormatting>
  <conditionalFormatting sqref="FE76">
    <cfRule type="cellIs" dxfId="7414" priority="20529" operator="notEqual">
      <formula>EY77</formula>
    </cfRule>
  </conditionalFormatting>
  <conditionalFormatting sqref="FE79">
    <cfRule type="cellIs" dxfId="7413" priority="20519" operator="notEqual">
      <formula>EY80</formula>
    </cfRule>
  </conditionalFormatting>
  <conditionalFormatting sqref="FE82">
    <cfRule type="cellIs" dxfId="7412" priority="20509" operator="notEqual">
      <formula>EY83</formula>
    </cfRule>
  </conditionalFormatting>
  <conditionalFormatting sqref="FE85">
    <cfRule type="cellIs" dxfId="7411" priority="20499" operator="notEqual">
      <formula>EY86</formula>
    </cfRule>
  </conditionalFormatting>
  <conditionalFormatting sqref="FE88">
    <cfRule type="cellIs" dxfId="7410" priority="20489" operator="notEqual">
      <formula>EY89</formula>
    </cfRule>
  </conditionalFormatting>
  <conditionalFormatting sqref="FE91">
    <cfRule type="cellIs" dxfId="7409" priority="20469" operator="notEqual">
      <formula>EY92</formula>
    </cfRule>
  </conditionalFormatting>
  <conditionalFormatting sqref="FE94">
    <cfRule type="cellIs" dxfId="7408" priority="683" operator="notEqual">
      <formula>EY95</formula>
    </cfRule>
  </conditionalFormatting>
  <conditionalFormatting sqref="FE97">
    <cfRule type="cellIs" dxfId="7407" priority="20479" operator="notEqual">
      <formula>EY98</formula>
    </cfRule>
  </conditionalFormatting>
  <conditionalFormatting sqref="FE100">
    <cfRule type="cellIs" dxfId="7406" priority="20459" operator="notEqual">
      <formula>EY101</formula>
    </cfRule>
  </conditionalFormatting>
  <conditionalFormatting sqref="FE103">
    <cfRule type="cellIs" dxfId="7405" priority="20449" operator="notEqual">
      <formula>EY104</formula>
    </cfRule>
  </conditionalFormatting>
  <conditionalFormatting sqref="FE106">
    <cfRule type="cellIs" dxfId="7404" priority="20439" operator="notEqual">
      <formula>EY107</formula>
    </cfRule>
  </conditionalFormatting>
  <conditionalFormatting sqref="FE109">
    <cfRule type="cellIs" dxfId="7403" priority="20429" operator="notEqual">
      <formula>EY110</formula>
    </cfRule>
  </conditionalFormatting>
  <conditionalFormatting sqref="FE112">
    <cfRule type="cellIs" dxfId="7402" priority="20419" operator="notEqual">
      <formula>EY113</formula>
    </cfRule>
  </conditionalFormatting>
  <conditionalFormatting sqref="FE115">
    <cfRule type="cellIs" dxfId="7401" priority="20409" operator="notEqual">
      <formula>EY116</formula>
    </cfRule>
  </conditionalFormatting>
  <conditionalFormatting sqref="FE118">
    <cfRule type="cellIs" dxfId="7400" priority="20399" operator="notEqual">
      <formula>EY119</formula>
    </cfRule>
  </conditionalFormatting>
  <conditionalFormatting sqref="FE121">
    <cfRule type="cellIs" dxfId="7399" priority="19369" operator="notEqual">
      <formula>EY122</formula>
    </cfRule>
  </conditionalFormatting>
  <conditionalFormatting sqref="FE124">
    <cfRule type="cellIs" dxfId="7398" priority="19149" operator="notEqual">
      <formula>EY125</formula>
    </cfRule>
  </conditionalFormatting>
  <conditionalFormatting sqref="FE127">
    <cfRule type="cellIs" dxfId="7397" priority="18929" operator="notEqual">
      <formula>EY128</formula>
    </cfRule>
  </conditionalFormatting>
  <conditionalFormatting sqref="FE130">
    <cfRule type="cellIs" dxfId="7396" priority="18709" operator="notEqual">
      <formula>EY131</formula>
    </cfRule>
  </conditionalFormatting>
  <conditionalFormatting sqref="FE133">
    <cfRule type="cellIs" dxfId="7395" priority="18489" operator="notEqual">
      <formula>EY134</formula>
    </cfRule>
  </conditionalFormatting>
  <conditionalFormatting sqref="FE136">
    <cfRule type="cellIs" dxfId="7394" priority="18269" operator="notEqual">
      <formula>EY137</formula>
    </cfRule>
  </conditionalFormatting>
  <conditionalFormatting sqref="FE139">
    <cfRule type="cellIs" dxfId="7393" priority="18049" operator="notEqual">
      <formula>EY140</formula>
    </cfRule>
  </conditionalFormatting>
  <conditionalFormatting sqref="FE142">
    <cfRule type="cellIs" dxfId="7392" priority="17829" operator="notEqual">
      <formula>EY143</formula>
    </cfRule>
  </conditionalFormatting>
  <conditionalFormatting sqref="FE145">
    <cfRule type="cellIs" dxfId="7391" priority="17609" operator="notEqual">
      <formula>EY146</formula>
    </cfRule>
  </conditionalFormatting>
  <conditionalFormatting sqref="FE148">
    <cfRule type="cellIs" dxfId="7390" priority="17389" operator="notEqual">
      <formula>EY149</formula>
    </cfRule>
  </conditionalFormatting>
  <conditionalFormatting sqref="FE151">
    <cfRule type="cellIs" dxfId="7389" priority="17169" operator="notEqual">
      <formula>EY152</formula>
    </cfRule>
  </conditionalFormatting>
  <conditionalFormatting sqref="FE154">
    <cfRule type="cellIs" dxfId="7388" priority="16949" operator="notEqual">
      <formula>EY155</formula>
    </cfRule>
  </conditionalFormatting>
  <conditionalFormatting sqref="FE157">
    <cfRule type="cellIs" dxfId="7387" priority="16729" operator="notEqual">
      <formula>EY158</formula>
    </cfRule>
  </conditionalFormatting>
  <conditionalFormatting sqref="FE160">
    <cfRule type="cellIs" dxfId="7386" priority="16509" operator="notEqual">
      <formula>EY161</formula>
    </cfRule>
  </conditionalFormatting>
  <conditionalFormatting sqref="FE163">
    <cfRule type="cellIs" dxfId="7385" priority="16289" operator="notEqual">
      <formula>EY164</formula>
    </cfRule>
  </conditionalFormatting>
  <conditionalFormatting sqref="FE166">
    <cfRule type="cellIs" dxfId="7384" priority="463" operator="notEqual">
      <formula>EY167</formula>
    </cfRule>
  </conditionalFormatting>
  <conditionalFormatting sqref="FE169">
    <cfRule type="cellIs" dxfId="7383" priority="16069" operator="notEqual">
      <formula>EY170</formula>
    </cfRule>
  </conditionalFormatting>
  <conditionalFormatting sqref="FE172">
    <cfRule type="cellIs" dxfId="7382" priority="15849" operator="notEqual">
      <formula>EY173</formula>
    </cfRule>
  </conditionalFormatting>
  <conditionalFormatting sqref="FE175">
    <cfRule type="cellIs" dxfId="7381" priority="15629" operator="notEqual">
      <formula>EY176</formula>
    </cfRule>
  </conditionalFormatting>
  <conditionalFormatting sqref="FE178">
    <cfRule type="cellIs" dxfId="7380" priority="15409" operator="notEqual">
      <formula>EY179</formula>
    </cfRule>
  </conditionalFormatting>
  <conditionalFormatting sqref="FE181">
    <cfRule type="cellIs" dxfId="7379" priority="15189" operator="notEqual">
      <formula>EY182</formula>
    </cfRule>
  </conditionalFormatting>
  <conditionalFormatting sqref="FE184">
    <cfRule type="cellIs" dxfId="7378" priority="14969" operator="notEqual">
      <formula>EY185</formula>
    </cfRule>
  </conditionalFormatting>
  <conditionalFormatting sqref="FE187">
    <cfRule type="cellIs" dxfId="7377" priority="14749" operator="notEqual">
      <formula>EY188</formula>
    </cfRule>
  </conditionalFormatting>
  <conditionalFormatting sqref="FE190">
    <cfRule type="cellIs" dxfId="7376" priority="14529" operator="notEqual">
      <formula>EY191</formula>
    </cfRule>
  </conditionalFormatting>
  <conditionalFormatting sqref="FE193">
    <cfRule type="cellIs" dxfId="7375" priority="14309" operator="notEqual">
      <formula>EY194</formula>
    </cfRule>
  </conditionalFormatting>
  <conditionalFormatting sqref="FE196">
    <cfRule type="cellIs" dxfId="7374" priority="14089" operator="notEqual">
      <formula>EY197</formula>
    </cfRule>
  </conditionalFormatting>
  <conditionalFormatting sqref="FE199">
    <cfRule type="cellIs" dxfId="7373" priority="13869" operator="notEqual">
      <formula>EY200</formula>
    </cfRule>
  </conditionalFormatting>
  <conditionalFormatting sqref="FE202">
    <cfRule type="cellIs" dxfId="7372" priority="13649" operator="notEqual">
      <formula>EY203</formula>
    </cfRule>
  </conditionalFormatting>
  <conditionalFormatting sqref="FE205">
    <cfRule type="cellIs" dxfId="7371" priority="13429" operator="notEqual">
      <formula>EY206</formula>
    </cfRule>
  </conditionalFormatting>
  <conditionalFormatting sqref="FE208">
    <cfRule type="cellIs" dxfId="7370" priority="13209" operator="notEqual">
      <formula>EY209</formula>
    </cfRule>
  </conditionalFormatting>
  <conditionalFormatting sqref="FE211">
    <cfRule type="cellIs" dxfId="7369" priority="12989" operator="notEqual">
      <formula>EY212</formula>
    </cfRule>
  </conditionalFormatting>
  <conditionalFormatting sqref="FE214">
    <cfRule type="cellIs" dxfId="7368" priority="12769" operator="notEqual">
      <formula>EY215</formula>
    </cfRule>
  </conditionalFormatting>
  <conditionalFormatting sqref="FE217">
    <cfRule type="cellIs" dxfId="7367" priority="12549" operator="notEqual">
      <formula>EY218</formula>
    </cfRule>
  </conditionalFormatting>
  <conditionalFormatting sqref="FE220">
    <cfRule type="cellIs" dxfId="7366" priority="12329" operator="notEqual">
      <formula>EY221</formula>
    </cfRule>
  </conditionalFormatting>
  <conditionalFormatting sqref="FE223">
    <cfRule type="cellIs" dxfId="7365" priority="12109" operator="notEqual">
      <formula>EY224</formula>
    </cfRule>
  </conditionalFormatting>
  <conditionalFormatting sqref="FE226">
    <cfRule type="cellIs" dxfId="7364" priority="11889" operator="notEqual">
      <formula>EY227</formula>
    </cfRule>
  </conditionalFormatting>
  <conditionalFormatting sqref="FE229">
    <cfRule type="cellIs" dxfId="7363" priority="11669" operator="notEqual">
      <formula>EY230</formula>
    </cfRule>
  </conditionalFormatting>
  <conditionalFormatting sqref="FE232">
    <cfRule type="cellIs" dxfId="7362" priority="11449" operator="notEqual">
      <formula>EY233</formula>
    </cfRule>
  </conditionalFormatting>
  <conditionalFormatting sqref="FE235">
    <cfRule type="cellIs" dxfId="7361" priority="11229" operator="notEqual">
      <formula>EY236</formula>
    </cfRule>
  </conditionalFormatting>
  <conditionalFormatting sqref="FE238">
    <cfRule type="cellIs" dxfId="7360" priority="11009" operator="notEqual">
      <formula>EY239</formula>
    </cfRule>
  </conditionalFormatting>
  <conditionalFormatting sqref="FE241">
    <cfRule type="cellIs" dxfId="7359" priority="10789" operator="notEqual">
      <formula>EY242</formula>
    </cfRule>
  </conditionalFormatting>
  <conditionalFormatting sqref="FE244">
    <cfRule type="cellIs" dxfId="7358" priority="10569" operator="notEqual">
      <formula>EY245</formula>
    </cfRule>
  </conditionalFormatting>
  <conditionalFormatting sqref="FE247">
    <cfRule type="cellIs" dxfId="7357" priority="10349" operator="notEqual">
      <formula>EY248</formula>
    </cfRule>
  </conditionalFormatting>
  <conditionalFormatting sqref="FE250">
    <cfRule type="cellIs" dxfId="7356" priority="10129" operator="notEqual">
      <formula>EY251</formula>
    </cfRule>
  </conditionalFormatting>
  <conditionalFormatting sqref="FE253">
    <cfRule type="cellIs" dxfId="7355" priority="9909" operator="notEqual">
      <formula>EY254</formula>
    </cfRule>
  </conditionalFormatting>
  <conditionalFormatting sqref="FE256">
    <cfRule type="cellIs" dxfId="7354" priority="9689" operator="notEqual">
      <formula>EY257</formula>
    </cfRule>
  </conditionalFormatting>
  <conditionalFormatting sqref="FE259">
    <cfRule type="cellIs" dxfId="7353" priority="9469" operator="notEqual">
      <formula>EY260</formula>
    </cfRule>
  </conditionalFormatting>
  <conditionalFormatting sqref="FE262">
    <cfRule type="cellIs" dxfId="7352" priority="9249" operator="notEqual">
      <formula>EY263</formula>
    </cfRule>
  </conditionalFormatting>
  <conditionalFormatting sqref="FE265">
    <cfRule type="cellIs" dxfId="7351" priority="9029" operator="notEqual">
      <formula>EY266</formula>
    </cfRule>
  </conditionalFormatting>
  <conditionalFormatting sqref="FE268">
    <cfRule type="cellIs" dxfId="7350" priority="8809" operator="notEqual">
      <formula>EY269</formula>
    </cfRule>
  </conditionalFormatting>
  <conditionalFormatting sqref="FE271">
    <cfRule type="cellIs" dxfId="7349" priority="8589" operator="notEqual">
      <formula>EY272</formula>
    </cfRule>
  </conditionalFormatting>
  <conditionalFormatting sqref="FE274">
    <cfRule type="cellIs" dxfId="7348" priority="1329" operator="notEqual">
      <formula>EY275</formula>
    </cfRule>
  </conditionalFormatting>
  <conditionalFormatting sqref="FE277">
    <cfRule type="cellIs" dxfId="7347" priority="8369" operator="notEqual">
      <formula>EY278</formula>
    </cfRule>
  </conditionalFormatting>
  <conditionalFormatting sqref="FE280">
    <cfRule type="cellIs" dxfId="7346" priority="8149" operator="notEqual">
      <formula>EY281</formula>
    </cfRule>
  </conditionalFormatting>
  <conditionalFormatting sqref="FE283">
    <cfRule type="cellIs" dxfId="7345" priority="7929" operator="notEqual">
      <formula>EY284</formula>
    </cfRule>
  </conditionalFormatting>
  <conditionalFormatting sqref="FE286">
    <cfRule type="cellIs" dxfId="7344" priority="7709" operator="notEqual">
      <formula>EY287</formula>
    </cfRule>
  </conditionalFormatting>
  <conditionalFormatting sqref="FE289">
    <cfRule type="cellIs" dxfId="7343" priority="7489" operator="notEqual">
      <formula>EY290</formula>
    </cfRule>
  </conditionalFormatting>
  <conditionalFormatting sqref="FE292">
    <cfRule type="cellIs" dxfId="7342" priority="264" operator="notEqual">
      <formula>EY293</formula>
    </cfRule>
  </conditionalFormatting>
  <conditionalFormatting sqref="FE295">
    <cfRule type="cellIs" dxfId="7341" priority="7269" operator="notEqual">
      <formula>EY296</formula>
    </cfRule>
  </conditionalFormatting>
  <conditionalFormatting sqref="FE298">
    <cfRule type="cellIs" dxfId="7340" priority="7049" operator="notEqual">
      <formula>EY299</formula>
    </cfRule>
  </conditionalFormatting>
  <conditionalFormatting sqref="FE301">
    <cfRule type="cellIs" dxfId="7339" priority="6829" operator="notEqual">
      <formula>EY302</formula>
    </cfRule>
  </conditionalFormatting>
  <conditionalFormatting sqref="FE304">
    <cfRule type="cellIs" dxfId="7338" priority="6609" operator="notEqual">
      <formula>EY305</formula>
    </cfRule>
  </conditionalFormatting>
  <conditionalFormatting sqref="FE307">
    <cfRule type="cellIs" dxfId="7337" priority="6389" operator="notEqual">
      <formula>EY308</formula>
    </cfRule>
  </conditionalFormatting>
  <conditionalFormatting sqref="FE310">
    <cfRule type="cellIs" dxfId="7336" priority="20389" operator="notEqual">
      <formula>EY311</formula>
    </cfRule>
  </conditionalFormatting>
  <conditionalFormatting sqref="FE313">
    <cfRule type="cellIs" dxfId="7335" priority="5949" operator="notEqual">
      <formula>EY314</formula>
    </cfRule>
  </conditionalFormatting>
  <conditionalFormatting sqref="FE316">
    <cfRule type="cellIs" dxfId="7334" priority="5729" operator="notEqual">
      <formula>EY317</formula>
    </cfRule>
  </conditionalFormatting>
  <conditionalFormatting sqref="FE319">
    <cfRule type="cellIs" dxfId="7333" priority="5509" operator="notEqual">
      <formula>EY320</formula>
    </cfRule>
  </conditionalFormatting>
  <conditionalFormatting sqref="FE322">
    <cfRule type="cellIs" dxfId="7332" priority="5289" operator="notEqual">
      <formula>EY323</formula>
    </cfRule>
  </conditionalFormatting>
  <conditionalFormatting sqref="FE325">
    <cfRule type="cellIs" dxfId="7331" priority="5069" operator="notEqual">
      <formula>EY326</formula>
    </cfRule>
  </conditionalFormatting>
  <conditionalFormatting sqref="FE328">
    <cfRule type="cellIs" dxfId="7330" priority="4849" operator="notEqual">
      <formula>EY329</formula>
    </cfRule>
  </conditionalFormatting>
  <conditionalFormatting sqref="FE331">
    <cfRule type="cellIs" dxfId="7329" priority="4629" operator="notEqual">
      <formula>EY332</formula>
    </cfRule>
  </conditionalFormatting>
  <conditionalFormatting sqref="FE334">
    <cfRule type="cellIs" dxfId="7328" priority="23" operator="notEqual">
      <formula>EY335</formula>
    </cfRule>
  </conditionalFormatting>
  <conditionalFormatting sqref="FE337">
    <cfRule type="cellIs" dxfId="7327" priority="4409" operator="notEqual">
      <formula>EY338</formula>
    </cfRule>
  </conditionalFormatting>
  <conditionalFormatting sqref="FE340">
    <cfRule type="cellIs" dxfId="7326" priority="4189" operator="notEqual">
      <formula>EY341</formula>
    </cfRule>
  </conditionalFormatting>
  <conditionalFormatting sqref="FE343">
    <cfRule type="cellIs" dxfId="7325" priority="6169" operator="notEqual">
      <formula>EY344</formula>
    </cfRule>
  </conditionalFormatting>
  <conditionalFormatting sqref="FE346">
    <cfRule type="cellIs" dxfId="7324" priority="3749" operator="notEqual">
      <formula>EY347</formula>
    </cfRule>
  </conditionalFormatting>
  <conditionalFormatting sqref="FE349">
    <cfRule type="cellIs" dxfId="7323" priority="3969" operator="notEqual">
      <formula>EY350</formula>
    </cfRule>
  </conditionalFormatting>
  <conditionalFormatting sqref="FE352">
    <cfRule type="cellIs" dxfId="7322" priority="3309" operator="notEqual">
      <formula>EY353</formula>
    </cfRule>
  </conditionalFormatting>
  <conditionalFormatting sqref="FE355">
    <cfRule type="cellIs" dxfId="7321" priority="3089" operator="notEqual">
      <formula>EY356</formula>
    </cfRule>
  </conditionalFormatting>
  <conditionalFormatting sqref="FE358">
    <cfRule type="cellIs" dxfId="7320" priority="2869" operator="notEqual">
      <formula>EY359</formula>
    </cfRule>
  </conditionalFormatting>
  <conditionalFormatting sqref="FE361">
    <cfRule type="cellIs" dxfId="7319" priority="20379" operator="notEqual">
      <formula>EY362</formula>
    </cfRule>
  </conditionalFormatting>
  <conditionalFormatting sqref="FE364">
    <cfRule type="cellIs" dxfId="7318" priority="20369" operator="notEqual">
      <formula>EY365</formula>
    </cfRule>
  </conditionalFormatting>
  <conditionalFormatting sqref="FE367">
    <cfRule type="cellIs" dxfId="7317" priority="20359" operator="notEqual">
      <formula>EY368</formula>
    </cfRule>
  </conditionalFormatting>
  <conditionalFormatting sqref="FE370">
    <cfRule type="cellIs" dxfId="7316" priority="20539" operator="notEqual">
      <formula>EY371</formula>
    </cfRule>
  </conditionalFormatting>
  <conditionalFormatting sqref="FF19">
    <cfRule type="cellIs" dxfId="7315" priority="20728" operator="notEqual">
      <formula>EY20</formula>
    </cfRule>
  </conditionalFormatting>
  <conditionalFormatting sqref="FF22">
    <cfRule type="cellIs" dxfId="7314" priority="20718" operator="notEqual">
      <formula>EY23</formula>
    </cfRule>
  </conditionalFormatting>
  <conditionalFormatting sqref="FF25">
    <cfRule type="cellIs" dxfId="7313" priority="20708" operator="notEqual">
      <formula>EY26</formula>
    </cfRule>
  </conditionalFormatting>
  <conditionalFormatting sqref="FF28">
    <cfRule type="cellIs" dxfId="7312" priority="20698" operator="notEqual">
      <formula>EY29</formula>
    </cfRule>
  </conditionalFormatting>
  <conditionalFormatting sqref="FF31">
    <cfRule type="cellIs" dxfId="7311" priority="20688" operator="notEqual">
      <formula>EY32</formula>
    </cfRule>
  </conditionalFormatting>
  <conditionalFormatting sqref="FF34">
    <cfRule type="cellIs" dxfId="7310" priority="20678" operator="notEqual">
      <formula>EY35</formula>
    </cfRule>
  </conditionalFormatting>
  <conditionalFormatting sqref="FF37">
    <cfRule type="cellIs" dxfId="7309" priority="20668" operator="notEqual">
      <formula>EY38</formula>
    </cfRule>
  </conditionalFormatting>
  <conditionalFormatting sqref="FF40">
    <cfRule type="cellIs" dxfId="7308" priority="20658" operator="notEqual">
      <formula>EY41</formula>
    </cfRule>
  </conditionalFormatting>
  <conditionalFormatting sqref="FF43">
    <cfRule type="cellIs" dxfId="7307" priority="20648" operator="notEqual">
      <formula>EY44</formula>
    </cfRule>
  </conditionalFormatting>
  <conditionalFormatting sqref="FF46">
    <cfRule type="cellIs" dxfId="7306" priority="20638" operator="notEqual">
      <formula>EY47</formula>
    </cfRule>
  </conditionalFormatting>
  <conditionalFormatting sqref="FF49">
    <cfRule type="cellIs" dxfId="7305" priority="20628" operator="notEqual">
      <formula>EY50</formula>
    </cfRule>
  </conditionalFormatting>
  <conditionalFormatting sqref="FF52">
    <cfRule type="cellIs" dxfId="7304" priority="20618" operator="notEqual">
      <formula>EY53</formula>
    </cfRule>
  </conditionalFormatting>
  <conditionalFormatting sqref="FF55">
    <cfRule type="cellIs" dxfId="7303" priority="20608" operator="notEqual">
      <formula>EY56</formula>
    </cfRule>
  </conditionalFormatting>
  <conditionalFormatting sqref="FF58">
    <cfRule type="cellIs" dxfId="7302" priority="20598" operator="notEqual">
      <formula>EY59</formula>
    </cfRule>
  </conditionalFormatting>
  <conditionalFormatting sqref="FF61">
    <cfRule type="cellIs" dxfId="7301" priority="20588" operator="notEqual">
      <formula>EY62</formula>
    </cfRule>
  </conditionalFormatting>
  <conditionalFormatting sqref="FF64">
    <cfRule type="cellIs" dxfId="7300" priority="20578" operator="notEqual">
      <formula>EY65</formula>
    </cfRule>
  </conditionalFormatting>
  <conditionalFormatting sqref="FF67">
    <cfRule type="cellIs" dxfId="7299" priority="20568" operator="notEqual">
      <formula>EY68</formula>
    </cfRule>
  </conditionalFormatting>
  <conditionalFormatting sqref="FF70">
    <cfRule type="cellIs" dxfId="7298" priority="20558" operator="notEqual">
      <formula>EY71</formula>
    </cfRule>
  </conditionalFormatting>
  <conditionalFormatting sqref="FF73">
    <cfRule type="cellIs" dxfId="7297" priority="20548" operator="notEqual">
      <formula>EY74</formula>
    </cfRule>
  </conditionalFormatting>
  <conditionalFormatting sqref="FF76">
    <cfRule type="cellIs" dxfId="7296" priority="20528" operator="notEqual">
      <formula>EY77</formula>
    </cfRule>
  </conditionalFormatting>
  <conditionalFormatting sqref="FF79">
    <cfRule type="cellIs" dxfId="7295" priority="20518" operator="notEqual">
      <formula>EY80</formula>
    </cfRule>
  </conditionalFormatting>
  <conditionalFormatting sqref="FF82">
    <cfRule type="cellIs" dxfId="7294" priority="20508" operator="notEqual">
      <formula>EY83</formula>
    </cfRule>
  </conditionalFormatting>
  <conditionalFormatting sqref="FF85">
    <cfRule type="cellIs" dxfId="7293" priority="20498" operator="notEqual">
      <formula>EY86</formula>
    </cfRule>
  </conditionalFormatting>
  <conditionalFormatting sqref="FF88">
    <cfRule type="cellIs" dxfId="7292" priority="20488" operator="notEqual">
      <formula>EY89</formula>
    </cfRule>
  </conditionalFormatting>
  <conditionalFormatting sqref="FF91">
    <cfRule type="cellIs" dxfId="7291" priority="20468" operator="notEqual">
      <formula>EY92</formula>
    </cfRule>
  </conditionalFormatting>
  <conditionalFormatting sqref="FF94">
    <cfRule type="cellIs" dxfId="7290" priority="682" operator="notEqual">
      <formula>EY95</formula>
    </cfRule>
  </conditionalFormatting>
  <conditionalFormatting sqref="FF97">
    <cfRule type="cellIs" dxfId="7289" priority="20478" operator="notEqual">
      <formula>EY98</formula>
    </cfRule>
  </conditionalFormatting>
  <conditionalFormatting sqref="FF100">
    <cfRule type="cellIs" dxfId="7288" priority="20458" operator="notEqual">
      <formula>EY101</formula>
    </cfRule>
  </conditionalFormatting>
  <conditionalFormatting sqref="FF103">
    <cfRule type="cellIs" dxfId="7287" priority="20448" operator="notEqual">
      <formula>EY104</formula>
    </cfRule>
  </conditionalFormatting>
  <conditionalFormatting sqref="FF106">
    <cfRule type="cellIs" dxfId="7286" priority="20438" operator="notEqual">
      <formula>EY107</formula>
    </cfRule>
  </conditionalFormatting>
  <conditionalFormatting sqref="FF109">
    <cfRule type="cellIs" dxfId="7285" priority="20428" operator="notEqual">
      <formula>EY110</formula>
    </cfRule>
  </conditionalFormatting>
  <conditionalFormatting sqref="FF112">
    <cfRule type="cellIs" dxfId="7284" priority="20418" operator="notEqual">
      <formula>EY113</formula>
    </cfRule>
  </conditionalFormatting>
  <conditionalFormatting sqref="FF115">
    <cfRule type="cellIs" dxfId="7283" priority="20408" operator="notEqual">
      <formula>EY116</formula>
    </cfRule>
  </conditionalFormatting>
  <conditionalFormatting sqref="FF118">
    <cfRule type="cellIs" dxfId="7282" priority="20398" operator="notEqual">
      <formula>EY119</formula>
    </cfRule>
  </conditionalFormatting>
  <conditionalFormatting sqref="FF121">
    <cfRule type="cellIs" dxfId="7281" priority="19368" operator="notEqual">
      <formula>EY122</formula>
    </cfRule>
  </conditionalFormatting>
  <conditionalFormatting sqref="FF124">
    <cfRule type="cellIs" dxfId="7280" priority="19148" operator="notEqual">
      <formula>EY125</formula>
    </cfRule>
  </conditionalFormatting>
  <conditionalFormatting sqref="FF127">
    <cfRule type="cellIs" dxfId="7279" priority="18928" operator="notEqual">
      <formula>EY128</formula>
    </cfRule>
  </conditionalFormatting>
  <conditionalFormatting sqref="FF130">
    <cfRule type="cellIs" dxfId="7278" priority="18708" operator="notEqual">
      <formula>EY131</formula>
    </cfRule>
  </conditionalFormatting>
  <conditionalFormatting sqref="FF133">
    <cfRule type="cellIs" dxfId="7277" priority="18488" operator="notEqual">
      <formula>EY134</formula>
    </cfRule>
  </conditionalFormatting>
  <conditionalFormatting sqref="FF136">
    <cfRule type="cellIs" dxfId="7276" priority="18268" operator="notEqual">
      <formula>EY137</formula>
    </cfRule>
  </conditionalFormatting>
  <conditionalFormatting sqref="FF139">
    <cfRule type="cellIs" dxfId="7275" priority="18048" operator="notEqual">
      <formula>EY140</formula>
    </cfRule>
  </conditionalFormatting>
  <conditionalFormatting sqref="FF142">
    <cfRule type="cellIs" dxfId="7274" priority="17828" operator="notEqual">
      <formula>EY143</formula>
    </cfRule>
  </conditionalFormatting>
  <conditionalFormatting sqref="FF145">
    <cfRule type="cellIs" dxfId="7273" priority="17608" operator="notEqual">
      <formula>EY146</formula>
    </cfRule>
  </conditionalFormatting>
  <conditionalFormatting sqref="FF148">
    <cfRule type="cellIs" dxfId="7272" priority="17388" operator="notEqual">
      <formula>EY149</formula>
    </cfRule>
  </conditionalFormatting>
  <conditionalFormatting sqref="FF151">
    <cfRule type="cellIs" dxfId="7271" priority="17168" operator="notEqual">
      <formula>EY152</formula>
    </cfRule>
  </conditionalFormatting>
  <conditionalFormatting sqref="FF154">
    <cfRule type="cellIs" dxfId="7270" priority="16948" operator="notEqual">
      <formula>EY155</formula>
    </cfRule>
  </conditionalFormatting>
  <conditionalFormatting sqref="FF157">
    <cfRule type="cellIs" dxfId="7269" priority="16728" operator="notEqual">
      <formula>EY158</formula>
    </cfRule>
  </conditionalFormatting>
  <conditionalFormatting sqref="FF160">
    <cfRule type="cellIs" dxfId="7268" priority="16508" operator="notEqual">
      <formula>EY161</formula>
    </cfRule>
  </conditionalFormatting>
  <conditionalFormatting sqref="FF163">
    <cfRule type="cellIs" dxfId="7267" priority="16288" operator="notEqual">
      <formula>EY164</formula>
    </cfRule>
  </conditionalFormatting>
  <conditionalFormatting sqref="FF166">
    <cfRule type="cellIs" dxfId="7266" priority="462" operator="notEqual">
      <formula>EY167</formula>
    </cfRule>
  </conditionalFormatting>
  <conditionalFormatting sqref="FF169">
    <cfRule type="cellIs" dxfId="7265" priority="16068" operator="notEqual">
      <formula>EY170</formula>
    </cfRule>
  </conditionalFormatting>
  <conditionalFormatting sqref="FF172">
    <cfRule type="cellIs" dxfId="7264" priority="15848" operator="notEqual">
      <formula>EY173</formula>
    </cfRule>
  </conditionalFormatting>
  <conditionalFormatting sqref="FF175">
    <cfRule type="cellIs" dxfId="7263" priority="15628" operator="notEqual">
      <formula>EY176</formula>
    </cfRule>
  </conditionalFormatting>
  <conditionalFormatting sqref="FF178">
    <cfRule type="cellIs" dxfId="7262" priority="15408" operator="notEqual">
      <formula>EY179</formula>
    </cfRule>
  </conditionalFormatting>
  <conditionalFormatting sqref="FF181">
    <cfRule type="cellIs" dxfId="7261" priority="15188" operator="notEqual">
      <formula>EY182</formula>
    </cfRule>
  </conditionalFormatting>
  <conditionalFormatting sqref="FF184">
    <cfRule type="cellIs" dxfId="7260" priority="14968" operator="notEqual">
      <formula>EY185</formula>
    </cfRule>
  </conditionalFormatting>
  <conditionalFormatting sqref="FF187">
    <cfRule type="cellIs" dxfId="7259" priority="14748" operator="notEqual">
      <formula>EY188</formula>
    </cfRule>
  </conditionalFormatting>
  <conditionalFormatting sqref="FF190">
    <cfRule type="cellIs" dxfId="7258" priority="14528" operator="notEqual">
      <formula>EY191</formula>
    </cfRule>
  </conditionalFormatting>
  <conditionalFormatting sqref="FF193">
    <cfRule type="cellIs" dxfId="7257" priority="14308" operator="notEqual">
      <formula>EY194</formula>
    </cfRule>
  </conditionalFormatting>
  <conditionalFormatting sqref="FF196">
    <cfRule type="cellIs" dxfId="7256" priority="14088" operator="notEqual">
      <formula>EY197</formula>
    </cfRule>
  </conditionalFormatting>
  <conditionalFormatting sqref="FF199">
    <cfRule type="cellIs" dxfId="7255" priority="13868" operator="notEqual">
      <formula>EY200</formula>
    </cfRule>
  </conditionalFormatting>
  <conditionalFormatting sqref="FF202">
    <cfRule type="cellIs" dxfId="7254" priority="13648" operator="notEqual">
      <formula>EY203</formula>
    </cfRule>
  </conditionalFormatting>
  <conditionalFormatting sqref="FF205">
    <cfRule type="cellIs" dxfId="7253" priority="13428" operator="notEqual">
      <formula>EY206</formula>
    </cfRule>
  </conditionalFormatting>
  <conditionalFormatting sqref="FF208">
    <cfRule type="cellIs" dxfId="7252" priority="13208" operator="notEqual">
      <formula>EY209</formula>
    </cfRule>
  </conditionalFormatting>
  <conditionalFormatting sqref="FF211">
    <cfRule type="cellIs" dxfId="7251" priority="12988" operator="notEqual">
      <formula>EY212</formula>
    </cfRule>
  </conditionalFormatting>
  <conditionalFormatting sqref="FF214">
    <cfRule type="cellIs" dxfId="7250" priority="12768" operator="notEqual">
      <formula>EY215</formula>
    </cfRule>
  </conditionalFormatting>
  <conditionalFormatting sqref="FF217">
    <cfRule type="cellIs" dxfId="7249" priority="12548" operator="notEqual">
      <formula>EY218</formula>
    </cfRule>
  </conditionalFormatting>
  <conditionalFormatting sqref="FF220">
    <cfRule type="cellIs" dxfId="7248" priority="12328" operator="notEqual">
      <formula>EY221</formula>
    </cfRule>
  </conditionalFormatting>
  <conditionalFormatting sqref="FF223">
    <cfRule type="cellIs" dxfId="7247" priority="12108" operator="notEqual">
      <formula>EY224</formula>
    </cfRule>
  </conditionalFormatting>
  <conditionalFormatting sqref="FF226">
    <cfRule type="cellIs" dxfId="7246" priority="11888" operator="notEqual">
      <formula>EY227</formula>
    </cfRule>
  </conditionalFormatting>
  <conditionalFormatting sqref="FF229">
    <cfRule type="cellIs" dxfId="7245" priority="11668" operator="notEqual">
      <formula>EY230</formula>
    </cfRule>
  </conditionalFormatting>
  <conditionalFormatting sqref="FF232">
    <cfRule type="cellIs" dxfId="7244" priority="11448" operator="notEqual">
      <formula>EY233</formula>
    </cfRule>
  </conditionalFormatting>
  <conditionalFormatting sqref="FF235">
    <cfRule type="cellIs" dxfId="7243" priority="11228" operator="notEqual">
      <formula>EY236</formula>
    </cfRule>
  </conditionalFormatting>
  <conditionalFormatting sqref="FF238">
    <cfRule type="cellIs" dxfId="7242" priority="11008" operator="notEqual">
      <formula>EY239</formula>
    </cfRule>
  </conditionalFormatting>
  <conditionalFormatting sqref="FF241">
    <cfRule type="cellIs" dxfId="7241" priority="10788" operator="notEqual">
      <formula>EY242</formula>
    </cfRule>
  </conditionalFormatting>
  <conditionalFormatting sqref="FF244">
    <cfRule type="cellIs" dxfId="7240" priority="10568" operator="notEqual">
      <formula>EY245</formula>
    </cfRule>
  </conditionalFormatting>
  <conditionalFormatting sqref="FF247">
    <cfRule type="cellIs" dxfId="7239" priority="10348" operator="notEqual">
      <formula>EY248</formula>
    </cfRule>
  </conditionalFormatting>
  <conditionalFormatting sqref="FF250">
    <cfRule type="cellIs" dxfId="7238" priority="10128" operator="notEqual">
      <formula>EY251</formula>
    </cfRule>
  </conditionalFormatting>
  <conditionalFormatting sqref="FF253">
    <cfRule type="cellIs" dxfId="7237" priority="9908" operator="notEqual">
      <formula>EY254</formula>
    </cfRule>
  </conditionalFormatting>
  <conditionalFormatting sqref="FF256">
    <cfRule type="cellIs" dxfId="7236" priority="9688" operator="notEqual">
      <formula>EY257</formula>
    </cfRule>
  </conditionalFormatting>
  <conditionalFormatting sqref="FF259">
    <cfRule type="cellIs" dxfId="7235" priority="9468" operator="notEqual">
      <formula>EY260</formula>
    </cfRule>
  </conditionalFormatting>
  <conditionalFormatting sqref="FF262">
    <cfRule type="cellIs" dxfId="7234" priority="9248" operator="notEqual">
      <formula>EY263</formula>
    </cfRule>
  </conditionalFormatting>
  <conditionalFormatting sqref="FF265">
    <cfRule type="cellIs" dxfId="7233" priority="9028" operator="notEqual">
      <formula>EY266</formula>
    </cfRule>
  </conditionalFormatting>
  <conditionalFormatting sqref="FF268">
    <cfRule type="cellIs" dxfId="7232" priority="8808" operator="notEqual">
      <formula>EY269</formula>
    </cfRule>
  </conditionalFormatting>
  <conditionalFormatting sqref="FF271">
    <cfRule type="cellIs" dxfId="7231" priority="8588" operator="notEqual">
      <formula>EY272</formula>
    </cfRule>
  </conditionalFormatting>
  <conditionalFormatting sqref="FF274">
    <cfRule type="cellIs" dxfId="7230" priority="1328" operator="notEqual">
      <formula>EY275</formula>
    </cfRule>
  </conditionalFormatting>
  <conditionalFormatting sqref="FF277">
    <cfRule type="cellIs" dxfId="7229" priority="8368" operator="notEqual">
      <formula>EY278</formula>
    </cfRule>
  </conditionalFormatting>
  <conditionalFormatting sqref="FF280">
    <cfRule type="cellIs" dxfId="7228" priority="8148" operator="notEqual">
      <formula>EY281</formula>
    </cfRule>
  </conditionalFormatting>
  <conditionalFormatting sqref="FF283">
    <cfRule type="cellIs" dxfId="7227" priority="7928" operator="notEqual">
      <formula>EY284</formula>
    </cfRule>
  </conditionalFormatting>
  <conditionalFormatting sqref="FF286">
    <cfRule type="cellIs" dxfId="7226" priority="7708" operator="notEqual">
      <formula>EY287</formula>
    </cfRule>
  </conditionalFormatting>
  <conditionalFormatting sqref="FF289">
    <cfRule type="cellIs" dxfId="7225" priority="7488" operator="notEqual">
      <formula>EY290</formula>
    </cfRule>
  </conditionalFormatting>
  <conditionalFormatting sqref="FF292">
    <cfRule type="cellIs" dxfId="7224" priority="263" operator="notEqual">
      <formula>EY293</formula>
    </cfRule>
  </conditionalFormatting>
  <conditionalFormatting sqref="FF295">
    <cfRule type="cellIs" dxfId="7223" priority="7268" operator="notEqual">
      <formula>EY296</formula>
    </cfRule>
  </conditionalFormatting>
  <conditionalFormatting sqref="FF298">
    <cfRule type="cellIs" dxfId="7222" priority="7048" operator="notEqual">
      <formula>EY299</formula>
    </cfRule>
  </conditionalFormatting>
  <conditionalFormatting sqref="FF301">
    <cfRule type="cellIs" dxfId="7221" priority="6828" operator="notEqual">
      <formula>EY302</formula>
    </cfRule>
  </conditionalFormatting>
  <conditionalFormatting sqref="FF304">
    <cfRule type="cellIs" dxfId="7220" priority="6608" operator="notEqual">
      <formula>EY305</formula>
    </cfRule>
  </conditionalFormatting>
  <conditionalFormatting sqref="FF307">
    <cfRule type="cellIs" dxfId="7219" priority="6388" operator="notEqual">
      <formula>EY308</formula>
    </cfRule>
  </conditionalFormatting>
  <conditionalFormatting sqref="FF310">
    <cfRule type="cellIs" dxfId="7218" priority="20388" operator="notEqual">
      <formula>EY311</formula>
    </cfRule>
  </conditionalFormatting>
  <conditionalFormatting sqref="FF313">
    <cfRule type="cellIs" dxfId="7217" priority="5948" operator="notEqual">
      <formula>EY314</formula>
    </cfRule>
  </conditionalFormatting>
  <conditionalFormatting sqref="FF316">
    <cfRule type="cellIs" dxfId="7216" priority="5728" operator="notEqual">
      <formula>EY317</formula>
    </cfRule>
  </conditionalFormatting>
  <conditionalFormatting sqref="FF319">
    <cfRule type="cellIs" dxfId="7215" priority="5508" operator="notEqual">
      <formula>EY320</formula>
    </cfRule>
  </conditionalFormatting>
  <conditionalFormatting sqref="FF322">
    <cfRule type="cellIs" dxfId="7214" priority="5288" operator="notEqual">
      <formula>EY323</formula>
    </cfRule>
  </conditionalFormatting>
  <conditionalFormatting sqref="FF325">
    <cfRule type="cellIs" dxfId="7213" priority="5068" operator="notEqual">
      <formula>EY326</formula>
    </cfRule>
  </conditionalFormatting>
  <conditionalFormatting sqref="FF328">
    <cfRule type="cellIs" dxfId="7212" priority="4848" operator="notEqual">
      <formula>EY329</formula>
    </cfRule>
  </conditionalFormatting>
  <conditionalFormatting sqref="FF331">
    <cfRule type="cellIs" dxfId="7211" priority="4628" operator="notEqual">
      <formula>EY332</formula>
    </cfRule>
  </conditionalFormatting>
  <conditionalFormatting sqref="FF334">
    <cfRule type="cellIs" dxfId="7210" priority="22" operator="notEqual">
      <formula>EY335</formula>
    </cfRule>
  </conditionalFormatting>
  <conditionalFormatting sqref="FF337">
    <cfRule type="cellIs" dxfId="7209" priority="4408" operator="notEqual">
      <formula>EY338</formula>
    </cfRule>
  </conditionalFormatting>
  <conditionalFormatting sqref="FF340">
    <cfRule type="cellIs" dxfId="7208" priority="4188" operator="notEqual">
      <formula>EY341</formula>
    </cfRule>
  </conditionalFormatting>
  <conditionalFormatting sqref="FF343">
    <cfRule type="cellIs" dxfId="7207" priority="6168" operator="notEqual">
      <formula>EY344</formula>
    </cfRule>
  </conditionalFormatting>
  <conditionalFormatting sqref="FF346">
    <cfRule type="cellIs" dxfId="7206" priority="3748" operator="notEqual">
      <formula>EY347</formula>
    </cfRule>
  </conditionalFormatting>
  <conditionalFormatting sqref="FF349">
    <cfRule type="cellIs" dxfId="7205" priority="3968" operator="notEqual">
      <formula>EY350</formula>
    </cfRule>
  </conditionalFormatting>
  <conditionalFormatting sqref="FF352">
    <cfRule type="cellIs" dxfId="7204" priority="3308" operator="notEqual">
      <formula>EY353</formula>
    </cfRule>
  </conditionalFormatting>
  <conditionalFormatting sqref="FF355">
    <cfRule type="cellIs" dxfId="7203" priority="3088" operator="notEqual">
      <formula>EY356</formula>
    </cfRule>
  </conditionalFormatting>
  <conditionalFormatting sqref="FF358">
    <cfRule type="cellIs" dxfId="7202" priority="2868" operator="notEqual">
      <formula>EY359</formula>
    </cfRule>
  </conditionalFormatting>
  <conditionalFormatting sqref="FF361">
    <cfRule type="cellIs" dxfId="7201" priority="20378" operator="notEqual">
      <formula>EY362</formula>
    </cfRule>
  </conditionalFormatting>
  <conditionalFormatting sqref="FF364">
    <cfRule type="cellIs" dxfId="7200" priority="20368" operator="notEqual">
      <formula>EY365</formula>
    </cfRule>
  </conditionalFormatting>
  <conditionalFormatting sqref="FF367">
    <cfRule type="cellIs" dxfId="7199" priority="20358" operator="notEqual">
      <formula>EY368</formula>
    </cfRule>
  </conditionalFormatting>
  <conditionalFormatting sqref="FF370">
    <cfRule type="cellIs" dxfId="7198" priority="20538" operator="notEqual">
      <formula>EY371</formula>
    </cfRule>
  </conditionalFormatting>
  <conditionalFormatting sqref="FG19">
    <cfRule type="cellIs" dxfId="7197" priority="20727" operator="notEqual">
      <formula>EY20</formula>
    </cfRule>
  </conditionalFormatting>
  <conditionalFormatting sqref="FG22">
    <cfRule type="cellIs" dxfId="7196" priority="20717" operator="notEqual">
      <formula>EY23</formula>
    </cfRule>
  </conditionalFormatting>
  <conditionalFormatting sqref="FG25">
    <cfRule type="cellIs" dxfId="7195" priority="20707" operator="notEqual">
      <formula>EY26</formula>
    </cfRule>
  </conditionalFormatting>
  <conditionalFormatting sqref="FG28">
    <cfRule type="cellIs" dxfId="7194" priority="20697" operator="notEqual">
      <formula>EY29</formula>
    </cfRule>
  </conditionalFormatting>
  <conditionalFormatting sqref="FG31">
    <cfRule type="cellIs" dxfId="7193" priority="20687" operator="notEqual">
      <formula>EY32</formula>
    </cfRule>
  </conditionalFormatting>
  <conditionalFormatting sqref="FG34">
    <cfRule type="cellIs" dxfId="7192" priority="20677" operator="notEqual">
      <formula>EY35</formula>
    </cfRule>
  </conditionalFormatting>
  <conditionalFormatting sqref="FG37">
    <cfRule type="cellIs" dxfId="7191" priority="20667" operator="notEqual">
      <formula>EY38</formula>
    </cfRule>
  </conditionalFormatting>
  <conditionalFormatting sqref="FG40">
    <cfRule type="cellIs" dxfId="7190" priority="20657" operator="notEqual">
      <formula>EY41</formula>
    </cfRule>
  </conditionalFormatting>
  <conditionalFormatting sqref="FG43">
    <cfRule type="cellIs" dxfId="7189" priority="20647" operator="notEqual">
      <formula>EY44</formula>
    </cfRule>
  </conditionalFormatting>
  <conditionalFormatting sqref="FG46">
    <cfRule type="cellIs" dxfId="7188" priority="20637" operator="notEqual">
      <formula>EY47</formula>
    </cfRule>
  </conditionalFormatting>
  <conditionalFormatting sqref="FG49">
    <cfRule type="cellIs" dxfId="7187" priority="20627" operator="notEqual">
      <formula>EY50</formula>
    </cfRule>
  </conditionalFormatting>
  <conditionalFormatting sqref="FG52">
    <cfRule type="cellIs" dxfId="7186" priority="20617" operator="notEqual">
      <formula>EY53</formula>
    </cfRule>
  </conditionalFormatting>
  <conditionalFormatting sqref="FG55">
    <cfRule type="cellIs" dxfId="7185" priority="20607" operator="notEqual">
      <formula>EY56</formula>
    </cfRule>
  </conditionalFormatting>
  <conditionalFormatting sqref="FG58">
    <cfRule type="cellIs" dxfId="7184" priority="20597" operator="notEqual">
      <formula>EY59</formula>
    </cfRule>
  </conditionalFormatting>
  <conditionalFormatting sqref="FG61">
    <cfRule type="cellIs" dxfId="7183" priority="20587" operator="notEqual">
      <formula>EY62</formula>
    </cfRule>
  </conditionalFormatting>
  <conditionalFormatting sqref="FG64">
    <cfRule type="cellIs" dxfId="7182" priority="20577" operator="notEqual">
      <formula>EY65</formula>
    </cfRule>
  </conditionalFormatting>
  <conditionalFormatting sqref="FG67">
    <cfRule type="cellIs" dxfId="7181" priority="20567" operator="notEqual">
      <formula>EY68</formula>
    </cfRule>
  </conditionalFormatting>
  <conditionalFormatting sqref="FG70">
    <cfRule type="cellIs" dxfId="7180" priority="20557" operator="notEqual">
      <formula>EY71</formula>
    </cfRule>
  </conditionalFormatting>
  <conditionalFormatting sqref="FG73">
    <cfRule type="cellIs" dxfId="7179" priority="20547" operator="notEqual">
      <formula>EY74</formula>
    </cfRule>
  </conditionalFormatting>
  <conditionalFormatting sqref="FG76">
    <cfRule type="cellIs" dxfId="7178" priority="20527" operator="notEqual">
      <formula>EY77</formula>
    </cfRule>
  </conditionalFormatting>
  <conditionalFormatting sqref="FG79">
    <cfRule type="cellIs" dxfId="7177" priority="20517" operator="notEqual">
      <formula>EY80</formula>
    </cfRule>
  </conditionalFormatting>
  <conditionalFormatting sqref="FG82">
    <cfRule type="cellIs" dxfId="7176" priority="20507" operator="notEqual">
      <formula>EY83</formula>
    </cfRule>
  </conditionalFormatting>
  <conditionalFormatting sqref="FG85">
    <cfRule type="cellIs" dxfId="7175" priority="20497" operator="notEqual">
      <formula>EY86</formula>
    </cfRule>
  </conditionalFormatting>
  <conditionalFormatting sqref="FG88">
    <cfRule type="cellIs" dxfId="7174" priority="20487" operator="notEqual">
      <formula>EY89</formula>
    </cfRule>
  </conditionalFormatting>
  <conditionalFormatting sqref="FG91">
    <cfRule type="cellIs" dxfId="7173" priority="20467" operator="notEqual">
      <formula>EY92</formula>
    </cfRule>
  </conditionalFormatting>
  <conditionalFormatting sqref="FG94">
    <cfRule type="cellIs" dxfId="7172" priority="681" operator="notEqual">
      <formula>EY95</formula>
    </cfRule>
  </conditionalFormatting>
  <conditionalFormatting sqref="FG97">
    <cfRule type="cellIs" dxfId="7171" priority="20477" operator="notEqual">
      <formula>EY98</formula>
    </cfRule>
  </conditionalFormatting>
  <conditionalFormatting sqref="FG100">
    <cfRule type="cellIs" dxfId="7170" priority="20457" operator="notEqual">
      <formula>EY101</formula>
    </cfRule>
  </conditionalFormatting>
  <conditionalFormatting sqref="FG103">
    <cfRule type="cellIs" dxfId="7169" priority="20447" operator="notEqual">
      <formula>EY104</formula>
    </cfRule>
  </conditionalFormatting>
  <conditionalFormatting sqref="FG106">
    <cfRule type="cellIs" dxfId="7168" priority="20437" operator="notEqual">
      <formula>EY107</formula>
    </cfRule>
  </conditionalFormatting>
  <conditionalFormatting sqref="FG109">
    <cfRule type="cellIs" dxfId="7167" priority="20427" operator="notEqual">
      <formula>EY110</formula>
    </cfRule>
  </conditionalFormatting>
  <conditionalFormatting sqref="FG112">
    <cfRule type="cellIs" dxfId="7166" priority="20417" operator="notEqual">
      <formula>EY113</formula>
    </cfRule>
  </conditionalFormatting>
  <conditionalFormatting sqref="FG115">
    <cfRule type="cellIs" dxfId="7165" priority="20407" operator="notEqual">
      <formula>EY116</formula>
    </cfRule>
  </conditionalFormatting>
  <conditionalFormatting sqref="FG118">
    <cfRule type="cellIs" dxfId="7164" priority="20397" operator="notEqual">
      <formula>EY119</formula>
    </cfRule>
  </conditionalFormatting>
  <conditionalFormatting sqref="FG121">
    <cfRule type="cellIs" dxfId="7163" priority="19367" operator="notEqual">
      <formula>EY122</formula>
    </cfRule>
  </conditionalFormatting>
  <conditionalFormatting sqref="FG124">
    <cfRule type="cellIs" dxfId="7162" priority="19147" operator="notEqual">
      <formula>EY125</formula>
    </cfRule>
  </conditionalFormatting>
  <conditionalFormatting sqref="FG127">
    <cfRule type="cellIs" dxfId="7161" priority="18927" operator="notEqual">
      <formula>EY128</formula>
    </cfRule>
  </conditionalFormatting>
  <conditionalFormatting sqref="FG130">
    <cfRule type="cellIs" dxfId="7160" priority="18707" operator="notEqual">
      <formula>EY131</formula>
    </cfRule>
  </conditionalFormatting>
  <conditionalFormatting sqref="FG133">
    <cfRule type="cellIs" dxfId="7159" priority="18487" operator="notEqual">
      <formula>EY134</formula>
    </cfRule>
  </conditionalFormatting>
  <conditionalFormatting sqref="FG136">
    <cfRule type="cellIs" dxfId="7158" priority="18267" operator="notEqual">
      <formula>EY137</formula>
    </cfRule>
  </conditionalFormatting>
  <conditionalFormatting sqref="FG139">
    <cfRule type="cellIs" dxfId="7157" priority="18047" operator="notEqual">
      <formula>EY140</formula>
    </cfRule>
  </conditionalFormatting>
  <conditionalFormatting sqref="FG142">
    <cfRule type="cellIs" dxfId="7156" priority="17827" operator="notEqual">
      <formula>EY143</formula>
    </cfRule>
  </conditionalFormatting>
  <conditionalFormatting sqref="FG145">
    <cfRule type="cellIs" dxfId="7155" priority="17607" operator="notEqual">
      <formula>EY146</formula>
    </cfRule>
  </conditionalFormatting>
  <conditionalFormatting sqref="FG148">
    <cfRule type="cellIs" dxfId="7154" priority="17387" operator="notEqual">
      <formula>EY149</formula>
    </cfRule>
  </conditionalFormatting>
  <conditionalFormatting sqref="FG151">
    <cfRule type="cellIs" dxfId="7153" priority="17167" operator="notEqual">
      <formula>EY152</formula>
    </cfRule>
  </conditionalFormatting>
  <conditionalFormatting sqref="FG154">
    <cfRule type="cellIs" dxfId="7152" priority="16947" operator="notEqual">
      <formula>EY155</formula>
    </cfRule>
  </conditionalFormatting>
  <conditionalFormatting sqref="FG157">
    <cfRule type="cellIs" dxfId="7151" priority="16727" operator="notEqual">
      <formula>EY158</formula>
    </cfRule>
  </conditionalFormatting>
  <conditionalFormatting sqref="FG160">
    <cfRule type="cellIs" dxfId="7150" priority="16507" operator="notEqual">
      <formula>EY161</formula>
    </cfRule>
  </conditionalFormatting>
  <conditionalFormatting sqref="FG163">
    <cfRule type="cellIs" dxfId="7149" priority="16287" operator="notEqual">
      <formula>EY164</formula>
    </cfRule>
  </conditionalFormatting>
  <conditionalFormatting sqref="FG166">
    <cfRule type="cellIs" dxfId="7148" priority="461" operator="notEqual">
      <formula>EY167</formula>
    </cfRule>
  </conditionalFormatting>
  <conditionalFormatting sqref="FG169">
    <cfRule type="cellIs" dxfId="7147" priority="16067" operator="notEqual">
      <formula>EY170</formula>
    </cfRule>
  </conditionalFormatting>
  <conditionalFormatting sqref="FG172">
    <cfRule type="cellIs" dxfId="7146" priority="15847" operator="notEqual">
      <formula>EY173</formula>
    </cfRule>
  </conditionalFormatting>
  <conditionalFormatting sqref="FG175">
    <cfRule type="cellIs" dxfId="7145" priority="15627" operator="notEqual">
      <formula>EY176</formula>
    </cfRule>
  </conditionalFormatting>
  <conditionalFormatting sqref="FG178">
    <cfRule type="cellIs" dxfId="7144" priority="15407" operator="notEqual">
      <formula>EY179</formula>
    </cfRule>
  </conditionalFormatting>
  <conditionalFormatting sqref="FG181">
    <cfRule type="cellIs" dxfId="7143" priority="15187" operator="notEqual">
      <formula>EY182</formula>
    </cfRule>
  </conditionalFormatting>
  <conditionalFormatting sqref="FG184">
    <cfRule type="cellIs" dxfId="7142" priority="14967" operator="notEqual">
      <formula>EY185</formula>
    </cfRule>
  </conditionalFormatting>
  <conditionalFormatting sqref="FG187">
    <cfRule type="cellIs" dxfId="7141" priority="14747" operator="notEqual">
      <formula>EY188</formula>
    </cfRule>
  </conditionalFormatting>
  <conditionalFormatting sqref="FG190">
    <cfRule type="cellIs" dxfId="7140" priority="14527" operator="notEqual">
      <formula>EY191</formula>
    </cfRule>
  </conditionalFormatting>
  <conditionalFormatting sqref="FG193">
    <cfRule type="cellIs" dxfId="7139" priority="14307" operator="notEqual">
      <formula>EY194</formula>
    </cfRule>
  </conditionalFormatting>
  <conditionalFormatting sqref="FG196">
    <cfRule type="cellIs" dxfId="7138" priority="14087" operator="notEqual">
      <formula>EY197</formula>
    </cfRule>
  </conditionalFormatting>
  <conditionalFormatting sqref="FG199">
    <cfRule type="cellIs" dxfId="7137" priority="13867" operator="notEqual">
      <formula>EY200</formula>
    </cfRule>
  </conditionalFormatting>
  <conditionalFormatting sqref="FG202">
    <cfRule type="cellIs" dxfId="7136" priority="13647" operator="notEqual">
      <formula>EY203</formula>
    </cfRule>
  </conditionalFormatting>
  <conditionalFormatting sqref="FG205">
    <cfRule type="cellIs" dxfId="7135" priority="13427" operator="notEqual">
      <formula>EY206</formula>
    </cfRule>
  </conditionalFormatting>
  <conditionalFormatting sqref="FG208">
    <cfRule type="cellIs" dxfId="7134" priority="13207" operator="notEqual">
      <formula>EY209</formula>
    </cfRule>
  </conditionalFormatting>
  <conditionalFormatting sqref="FG211">
    <cfRule type="cellIs" dxfId="7133" priority="12987" operator="notEqual">
      <formula>EY212</formula>
    </cfRule>
  </conditionalFormatting>
  <conditionalFormatting sqref="FG214">
    <cfRule type="cellIs" dxfId="7132" priority="12767" operator="notEqual">
      <formula>EY215</formula>
    </cfRule>
  </conditionalFormatting>
  <conditionalFormatting sqref="FG217">
    <cfRule type="cellIs" dxfId="7131" priority="12547" operator="notEqual">
      <formula>EY218</formula>
    </cfRule>
  </conditionalFormatting>
  <conditionalFormatting sqref="FG220">
    <cfRule type="cellIs" dxfId="7130" priority="12327" operator="notEqual">
      <formula>EY221</formula>
    </cfRule>
  </conditionalFormatting>
  <conditionalFormatting sqref="FG223">
    <cfRule type="cellIs" dxfId="7129" priority="12107" operator="notEqual">
      <formula>EY224</formula>
    </cfRule>
  </conditionalFormatting>
  <conditionalFormatting sqref="FG226">
    <cfRule type="cellIs" dxfId="7128" priority="11887" operator="notEqual">
      <formula>EY227</formula>
    </cfRule>
  </conditionalFormatting>
  <conditionalFormatting sqref="FG229">
    <cfRule type="cellIs" dxfId="7127" priority="11667" operator="notEqual">
      <formula>EY230</formula>
    </cfRule>
  </conditionalFormatting>
  <conditionalFormatting sqref="FG232">
    <cfRule type="cellIs" dxfId="7126" priority="11447" operator="notEqual">
      <formula>EY233</formula>
    </cfRule>
  </conditionalFormatting>
  <conditionalFormatting sqref="FG235">
    <cfRule type="cellIs" dxfId="7125" priority="11227" operator="notEqual">
      <formula>EY236</formula>
    </cfRule>
  </conditionalFormatting>
  <conditionalFormatting sqref="FG238">
    <cfRule type="cellIs" dxfId="7124" priority="11007" operator="notEqual">
      <formula>EY239</formula>
    </cfRule>
  </conditionalFormatting>
  <conditionalFormatting sqref="FG241">
    <cfRule type="cellIs" dxfId="7123" priority="10787" operator="notEqual">
      <formula>EY242</formula>
    </cfRule>
  </conditionalFormatting>
  <conditionalFormatting sqref="FG244">
    <cfRule type="cellIs" dxfId="7122" priority="10567" operator="notEqual">
      <formula>EY245</formula>
    </cfRule>
  </conditionalFormatting>
  <conditionalFormatting sqref="FG247">
    <cfRule type="cellIs" dxfId="7121" priority="10347" operator="notEqual">
      <formula>EY248</formula>
    </cfRule>
  </conditionalFormatting>
  <conditionalFormatting sqref="FG250">
    <cfRule type="cellIs" dxfId="7120" priority="10127" operator="notEqual">
      <formula>EY251</formula>
    </cfRule>
  </conditionalFormatting>
  <conditionalFormatting sqref="FG253">
    <cfRule type="cellIs" dxfId="7119" priority="9907" operator="notEqual">
      <formula>EY254</formula>
    </cfRule>
  </conditionalFormatting>
  <conditionalFormatting sqref="FG256">
    <cfRule type="cellIs" dxfId="7118" priority="9687" operator="notEqual">
      <formula>EY257</formula>
    </cfRule>
  </conditionalFormatting>
  <conditionalFormatting sqref="FG259">
    <cfRule type="cellIs" dxfId="7117" priority="9467" operator="notEqual">
      <formula>EY260</formula>
    </cfRule>
  </conditionalFormatting>
  <conditionalFormatting sqref="FG262">
    <cfRule type="cellIs" dxfId="7116" priority="9247" operator="notEqual">
      <formula>EY263</formula>
    </cfRule>
  </conditionalFormatting>
  <conditionalFormatting sqref="FG265">
    <cfRule type="cellIs" dxfId="7115" priority="9027" operator="notEqual">
      <formula>EY266</formula>
    </cfRule>
  </conditionalFormatting>
  <conditionalFormatting sqref="FG268">
    <cfRule type="cellIs" dxfId="7114" priority="8807" operator="notEqual">
      <formula>EY269</formula>
    </cfRule>
  </conditionalFormatting>
  <conditionalFormatting sqref="FG271">
    <cfRule type="cellIs" dxfId="7113" priority="8587" operator="notEqual">
      <formula>EY272</formula>
    </cfRule>
  </conditionalFormatting>
  <conditionalFormatting sqref="FG274">
    <cfRule type="cellIs" dxfId="7112" priority="1327" operator="notEqual">
      <formula>EY275</formula>
    </cfRule>
  </conditionalFormatting>
  <conditionalFormatting sqref="FG277">
    <cfRule type="cellIs" dxfId="7111" priority="8367" operator="notEqual">
      <formula>EY278</formula>
    </cfRule>
  </conditionalFormatting>
  <conditionalFormatting sqref="FG280">
    <cfRule type="cellIs" dxfId="7110" priority="8147" operator="notEqual">
      <formula>EY281</formula>
    </cfRule>
  </conditionalFormatting>
  <conditionalFormatting sqref="FG283">
    <cfRule type="cellIs" dxfId="7109" priority="7927" operator="notEqual">
      <formula>EY284</formula>
    </cfRule>
  </conditionalFormatting>
  <conditionalFormatting sqref="FG286">
    <cfRule type="cellIs" dxfId="7108" priority="7707" operator="notEqual">
      <formula>EY287</formula>
    </cfRule>
  </conditionalFormatting>
  <conditionalFormatting sqref="FG289">
    <cfRule type="cellIs" dxfId="7107" priority="7487" operator="notEqual">
      <formula>EY290</formula>
    </cfRule>
  </conditionalFormatting>
  <conditionalFormatting sqref="FG292">
    <cfRule type="cellIs" dxfId="7106" priority="262" operator="notEqual">
      <formula>EY293</formula>
    </cfRule>
  </conditionalFormatting>
  <conditionalFormatting sqref="FG295">
    <cfRule type="cellIs" dxfId="7105" priority="7267" operator="notEqual">
      <formula>EY296</formula>
    </cfRule>
  </conditionalFormatting>
  <conditionalFormatting sqref="FG298">
    <cfRule type="cellIs" dxfId="7104" priority="7047" operator="notEqual">
      <formula>EY299</formula>
    </cfRule>
  </conditionalFormatting>
  <conditionalFormatting sqref="FG301">
    <cfRule type="cellIs" dxfId="7103" priority="6827" operator="notEqual">
      <formula>EY302</formula>
    </cfRule>
  </conditionalFormatting>
  <conditionalFormatting sqref="FG304">
    <cfRule type="cellIs" dxfId="7102" priority="6607" operator="notEqual">
      <formula>EY305</formula>
    </cfRule>
  </conditionalFormatting>
  <conditionalFormatting sqref="FG307">
    <cfRule type="cellIs" dxfId="7101" priority="6387" operator="notEqual">
      <formula>EY308</formula>
    </cfRule>
  </conditionalFormatting>
  <conditionalFormatting sqref="FG310">
    <cfRule type="cellIs" dxfId="7100" priority="20387" operator="notEqual">
      <formula>EY311</formula>
    </cfRule>
  </conditionalFormatting>
  <conditionalFormatting sqref="FG313">
    <cfRule type="cellIs" dxfId="7099" priority="5947" operator="notEqual">
      <formula>EY314</formula>
    </cfRule>
  </conditionalFormatting>
  <conditionalFormatting sqref="FG316">
    <cfRule type="cellIs" dxfId="7098" priority="5727" operator="notEqual">
      <formula>EY317</formula>
    </cfRule>
  </conditionalFormatting>
  <conditionalFormatting sqref="FG319">
    <cfRule type="cellIs" dxfId="7097" priority="5507" operator="notEqual">
      <formula>EY320</formula>
    </cfRule>
  </conditionalFormatting>
  <conditionalFormatting sqref="FG322">
    <cfRule type="cellIs" dxfId="7096" priority="5287" operator="notEqual">
      <formula>EY323</formula>
    </cfRule>
  </conditionalFormatting>
  <conditionalFormatting sqref="FG325">
    <cfRule type="cellIs" dxfId="7095" priority="5067" operator="notEqual">
      <formula>EY326</formula>
    </cfRule>
  </conditionalFormatting>
  <conditionalFormatting sqref="FG328">
    <cfRule type="cellIs" dxfId="7094" priority="4847" operator="notEqual">
      <formula>EY329</formula>
    </cfRule>
  </conditionalFormatting>
  <conditionalFormatting sqref="FG331">
    <cfRule type="cellIs" dxfId="7093" priority="4627" operator="notEqual">
      <formula>EY332</formula>
    </cfRule>
  </conditionalFormatting>
  <conditionalFormatting sqref="FG334">
    <cfRule type="cellIs" dxfId="7092" priority="21" operator="notEqual">
      <formula>EY335</formula>
    </cfRule>
  </conditionalFormatting>
  <conditionalFormatting sqref="FG337">
    <cfRule type="cellIs" dxfId="7091" priority="4407" operator="notEqual">
      <formula>EY338</formula>
    </cfRule>
  </conditionalFormatting>
  <conditionalFormatting sqref="FG340">
    <cfRule type="cellIs" dxfId="7090" priority="4187" operator="notEqual">
      <formula>EY341</formula>
    </cfRule>
  </conditionalFormatting>
  <conditionalFormatting sqref="FG343">
    <cfRule type="cellIs" dxfId="7089" priority="6167" operator="notEqual">
      <formula>EY344</formula>
    </cfRule>
  </conditionalFormatting>
  <conditionalFormatting sqref="FG346">
    <cfRule type="cellIs" dxfId="7088" priority="3747" operator="notEqual">
      <formula>EY347</formula>
    </cfRule>
  </conditionalFormatting>
  <conditionalFormatting sqref="FG349">
    <cfRule type="cellIs" dxfId="7087" priority="3967" operator="notEqual">
      <formula>EY350</formula>
    </cfRule>
  </conditionalFormatting>
  <conditionalFormatting sqref="FG352">
    <cfRule type="cellIs" dxfId="7086" priority="3307" operator="notEqual">
      <formula>EY353</formula>
    </cfRule>
  </conditionalFormatting>
  <conditionalFormatting sqref="FG355">
    <cfRule type="cellIs" dxfId="7085" priority="3087" operator="notEqual">
      <formula>EY356</formula>
    </cfRule>
  </conditionalFormatting>
  <conditionalFormatting sqref="FG358">
    <cfRule type="cellIs" dxfId="7084" priority="2867" operator="notEqual">
      <formula>EY359</formula>
    </cfRule>
  </conditionalFormatting>
  <conditionalFormatting sqref="FG361">
    <cfRule type="cellIs" dxfId="7083" priority="20377" operator="notEqual">
      <formula>EY362</formula>
    </cfRule>
  </conditionalFormatting>
  <conditionalFormatting sqref="FG364">
    <cfRule type="cellIs" dxfId="7082" priority="20367" operator="notEqual">
      <formula>EY365</formula>
    </cfRule>
  </conditionalFormatting>
  <conditionalFormatting sqref="FG367">
    <cfRule type="cellIs" dxfId="7081" priority="20357" operator="notEqual">
      <formula>EY368</formula>
    </cfRule>
  </conditionalFormatting>
  <conditionalFormatting sqref="FG370">
    <cfRule type="cellIs" dxfId="7080" priority="20537" operator="notEqual">
      <formula>EY371</formula>
    </cfRule>
  </conditionalFormatting>
  <conditionalFormatting sqref="FH19">
    <cfRule type="cellIs" dxfId="7079" priority="21516" operator="notEqual">
      <formula>FI20</formula>
    </cfRule>
  </conditionalFormatting>
  <conditionalFormatting sqref="FH22">
    <cfRule type="cellIs" dxfId="7078" priority="21506" operator="notEqual">
      <formula>FI23</formula>
    </cfRule>
  </conditionalFormatting>
  <conditionalFormatting sqref="FH25">
    <cfRule type="cellIs" dxfId="7077" priority="21496" operator="notEqual">
      <formula>FI26</formula>
    </cfRule>
  </conditionalFormatting>
  <conditionalFormatting sqref="FH28">
    <cfRule type="cellIs" dxfId="7076" priority="21486" operator="notEqual">
      <formula>FI29</formula>
    </cfRule>
  </conditionalFormatting>
  <conditionalFormatting sqref="FH31">
    <cfRule type="cellIs" dxfId="7075" priority="21476" operator="notEqual">
      <formula>FI32</formula>
    </cfRule>
  </conditionalFormatting>
  <conditionalFormatting sqref="FH34">
    <cfRule type="cellIs" dxfId="7074" priority="21466" operator="notEqual">
      <formula>FI35</formula>
    </cfRule>
  </conditionalFormatting>
  <conditionalFormatting sqref="FH37">
    <cfRule type="cellIs" dxfId="7073" priority="21456" operator="notEqual">
      <formula>FI38</formula>
    </cfRule>
  </conditionalFormatting>
  <conditionalFormatting sqref="FH40">
    <cfRule type="cellIs" dxfId="7072" priority="21446" operator="notEqual">
      <formula>FI41</formula>
    </cfRule>
  </conditionalFormatting>
  <conditionalFormatting sqref="FH43">
    <cfRule type="cellIs" dxfId="7071" priority="21436" operator="notEqual">
      <formula>FI44</formula>
    </cfRule>
  </conditionalFormatting>
  <conditionalFormatting sqref="FH46">
    <cfRule type="cellIs" dxfId="7070" priority="21426" operator="notEqual">
      <formula>FI47</formula>
    </cfRule>
  </conditionalFormatting>
  <conditionalFormatting sqref="FH49">
    <cfRule type="cellIs" dxfId="7069" priority="21416" operator="notEqual">
      <formula>FI50</formula>
    </cfRule>
  </conditionalFormatting>
  <conditionalFormatting sqref="FH52">
    <cfRule type="cellIs" dxfId="7068" priority="21406" operator="notEqual">
      <formula>FI53</formula>
    </cfRule>
  </conditionalFormatting>
  <conditionalFormatting sqref="FH55">
    <cfRule type="cellIs" dxfId="7067" priority="21396" operator="notEqual">
      <formula>FI56</formula>
    </cfRule>
  </conditionalFormatting>
  <conditionalFormatting sqref="FH58">
    <cfRule type="cellIs" dxfId="7066" priority="21386" operator="notEqual">
      <formula>FI59</formula>
    </cfRule>
  </conditionalFormatting>
  <conditionalFormatting sqref="FH61">
    <cfRule type="cellIs" dxfId="7065" priority="21376" operator="notEqual">
      <formula>FI62</formula>
    </cfRule>
  </conditionalFormatting>
  <conditionalFormatting sqref="FH64">
    <cfRule type="cellIs" dxfId="7064" priority="21366" operator="notEqual">
      <formula>FI65</formula>
    </cfRule>
  </conditionalFormatting>
  <conditionalFormatting sqref="FH67">
    <cfRule type="cellIs" dxfId="7063" priority="21356" operator="notEqual">
      <formula>FI68</formula>
    </cfRule>
  </conditionalFormatting>
  <conditionalFormatting sqref="FH70">
    <cfRule type="cellIs" dxfId="7062" priority="21346" operator="notEqual">
      <formula>FI71</formula>
    </cfRule>
  </conditionalFormatting>
  <conditionalFormatting sqref="FH73">
    <cfRule type="cellIs" dxfId="7061" priority="21336" operator="notEqual">
      <formula>FI74</formula>
    </cfRule>
  </conditionalFormatting>
  <conditionalFormatting sqref="FH76">
    <cfRule type="cellIs" dxfId="7060" priority="21316" operator="notEqual">
      <formula>FI77</formula>
    </cfRule>
  </conditionalFormatting>
  <conditionalFormatting sqref="FH79">
    <cfRule type="cellIs" dxfId="7059" priority="21306" operator="notEqual">
      <formula>FI80</formula>
    </cfRule>
  </conditionalFormatting>
  <conditionalFormatting sqref="FH82">
    <cfRule type="cellIs" dxfId="7058" priority="21296" operator="notEqual">
      <formula>FI83</formula>
    </cfRule>
  </conditionalFormatting>
  <conditionalFormatting sqref="FH85">
    <cfRule type="cellIs" dxfId="7057" priority="21286" operator="notEqual">
      <formula>FI86</formula>
    </cfRule>
  </conditionalFormatting>
  <conditionalFormatting sqref="FH88">
    <cfRule type="cellIs" dxfId="7056" priority="21276" operator="notEqual">
      <formula>FI89</formula>
    </cfRule>
  </conditionalFormatting>
  <conditionalFormatting sqref="FH91">
    <cfRule type="cellIs" dxfId="7055" priority="21256" operator="notEqual">
      <formula>FI92</formula>
    </cfRule>
  </conditionalFormatting>
  <conditionalFormatting sqref="FH94">
    <cfRule type="cellIs" dxfId="7054" priority="710" operator="notEqual">
      <formula>FI95</formula>
    </cfRule>
  </conditionalFormatting>
  <conditionalFormatting sqref="FH97">
    <cfRule type="cellIs" dxfId="7053" priority="21266" operator="notEqual">
      <formula>FI98</formula>
    </cfRule>
  </conditionalFormatting>
  <conditionalFormatting sqref="FH100">
    <cfRule type="cellIs" dxfId="7052" priority="21246" operator="notEqual">
      <formula>FI101</formula>
    </cfRule>
  </conditionalFormatting>
  <conditionalFormatting sqref="FH103">
    <cfRule type="cellIs" dxfId="7051" priority="21236" operator="notEqual">
      <formula>FI104</formula>
    </cfRule>
  </conditionalFormatting>
  <conditionalFormatting sqref="FH106">
    <cfRule type="cellIs" dxfId="7050" priority="21226" operator="notEqual">
      <formula>FI107</formula>
    </cfRule>
  </conditionalFormatting>
  <conditionalFormatting sqref="FH109">
    <cfRule type="cellIs" dxfId="7049" priority="21216" operator="notEqual">
      <formula>FI110</formula>
    </cfRule>
  </conditionalFormatting>
  <conditionalFormatting sqref="FH112">
    <cfRule type="cellIs" dxfId="7048" priority="21206" operator="notEqual">
      <formula>FI113</formula>
    </cfRule>
  </conditionalFormatting>
  <conditionalFormatting sqref="FH115">
    <cfRule type="cellIs" dxfId="7047" priority="21196" operator="notEqual">
      <formula>FI116</formula>
    </cfRule>
  </conditionalFormatting>
  <conditionalFormatting sqref="FH118">
    <cfRule type="cellIs" dxfId="7046" priority="21186" operator="notEqual">
      <formula>FI119</formula>
    </cfRule>
  </conditionalFormatting>
  <conditionalFormatting sqref="FH121">
    <cfRule type="cellIs" dxfId="7045" priority="19396" operator="notEqual">
      <formula>FI122</formula>
    </cfRule>
  </conditionalFormatting>
  <conditionalFormatting sqref="FH124">
    <cfRule type="cellIs" dxfId="7044" priority="19176" operator="notEqual">
      <formula>FI125</formula>
    </cfRule>
  </conditionalFormatting>
  <conditionalFormatting sqref="FH127">
    <cfRule type="cellIs" dxfId="7043" priority="18956" operator="notEqual">
      <formula>FI128</formula>
    </cfRule>
  </conditionalFormatting>
  <conditionalFormatting sqref="FH130">
    <cfRule type="cellIs" dxfId="7042" priority="18736" operator="notEqual">
      <formula>FI131</formula>
    </cfRule>
  </conditionalFormatting>
  <conditionalFormatting sqref="FH133">
    <cfRule type="cellIs" dxfId="7041" priority="18516" operator="notEqual">
      <formula>FI134</formula>
    </cfRule>
  </conditionalFormatting>
  <conditionalFormatting sqref="FH136">
    <cfRule type="cellIs" dxfId="7040" priority="18296" operator="notEqual">
      <formula>FI137</formula>
    </cfRule>
  </conditionalFormatting>
  <conditionalFormatting sqref="FH139">
    <cfRule type="cellIs" dxfId="7039" priority="18076" operator="notEqual">
      <formula>FI140</formula>
    </cfRule>
  </conditionalFormatting>
  <conditionalFormatting sqref="FH142">
    <cfRule type="cellIs" dxfId="7038" priority="17856" operator="notEqual">
      <formula>FI143</formula>
    </cfRule>
  </conditionalFormatting>
  <conditionalFormatting sqref="FH145">
    <cfRule type="cellIs" dxfId="7037" priority="17636" operator="notEqual">
      <formula>FI146</formula>
    </cfRule>
  </conditionalFormatting>
  <conditionalFormatting sqref="FH148">
    <cfRule type="cellIs" dxfId="7036" priority="17416" operator="notEqual">
      <formula>FI149</formula>
    </cfRule>
  </conditionalFormatting>
  <conditionalFormatting sqref="FH151">
    <cfRule type="cellIs" dxfId="7035" priority="17196" operator="notEqual">
      <formula>FI152</formula>
    </cfRule>
  </conditionalFormatting>
  <conditionalFormatting sqref="FH154">
    <cfRule type="cellIs" dxfId="7034" priority="16976" operator="notEqual">
      <formula>FI155</formula>
    </cfRule>
  </conditionalFormatting>
  <conditionalFormatting sqref="FH157">
    <cfRule type="cellIs" dxfId="7033" priority="16756" operator="notEqual">
      <formula>FI158</formula>
    </cfRule>
  </conditionalFormatting>
  <conditionalFormatting sqref="FH160">
    <cfRule type="cellIs" dxfId="7032" priority="16536" operator="notEqual">
      <formula>FI161</formula>
    </cfRule>
  </conditionalFormatting>
  <conditionalFormatting sqref="FH163">
    <cfRule type="cellIs" dxfId="7031" priority="16316" operator="notEqual">
      <formula>FI164</formula>
    </cfRule>
  </conditionalFormatting>
  <conditionalFormatting sqref="FH166">
    <cfRule type="cellIs" dxfId="7030" priority="490" operator="notEqual">
      <formula>FI167</formula>
    </cfRule>
  </conditionalFormatting>
  <conditionalFormatting sqref="FH169">
    <cfRule type="cellIs" dxfId="7029" priority="16096" operator="notEqual">
      <formula>FI170</formula>
    </cfRule>
  </conditionalFormatting>
  <conditionalFormatting sqref="FH172">
    <cfRule type="cellIs" dxfId="7028" priority="15876" operator="notEqual">
      <formula>FI173</formula>
    </cfRule>
  </conditionalFormatting>
  <conditionalFormatting sqref="FH175">
    <cfRule type="cellIs" dxfId="7027" priority="15656" operator="notEqual">
      <formula>FI176</formula>
    </cfRule>
  </conditionalFormatting>
  <conditionalFormatting sqref="FH178">
    <cfRule type="cellIs" dxfId="7026" priority="15436" operator="notEqual">
      <formula>FI179</formula>
    </cfRule>
  </conditionalFormatting>
  <conditionalFormatting sqref="FH181">
    <cfRule type="cellIs" dxfId="7025" priority="15216" operator="notEqual">
      <formula>FI182</formula>
    </cfRule>
  </conditionalFormatting>
  <conditionalFormatting sqref="FH184">
    <cfRule type="cellIs" dxfId="7024" priority="14996" operator="notEqual">
      <formula>FI185</formula>
    </cfRule>
  </conditionalFormatting>
  <conditionalFormatting sqref="FH187">
    <cfRule type="cellIs" dxfId="7023" priority="14776" operator="notEqual">
      <formula>FI188</formula>
    </cfRule>
  </conditionalFormatting>
  <conditionalFormatting sqref="FH190">
    <cfRule type="cellIs" dxfId="7022" priority="14556" operator="notEqual">
      <formula>FI191</formula>
    </cfRule>
  </conditionalFormatting>
  <conditionalFormatting sqref="FH193">
    <cfRule type="cellIs" dxfId="7021" priority="14336" operator="notEqual">
      <formula>FI194</formula>
    </cfRule>
  </conditionalFormatting>
  <conditionalFormatting sqref="FH196">
    <cfRule type="cellIs" dxfId="7020" priority="14116" operator="notEqual">
      <formula>FI197</formula>
    </cfRule>
  </conditionalFormatting>
  <conditionalFormatting sqref="FH199">
    <cfRule type="cellIs" dxfId="7019" priority="13896" operator="notEqual">
      <formula>FI200</formula>
    </cfRule>
  </conditionalFormatting>
  <conditionalFormatting sqref="FH202">
    <cfRule type="cellIs" dxfId="7018" priority="13676" operator="notEqual">
      <formula>FI203</formula>
    </cfRule>
  </conditionalFormatting>
  <conditionalFormatting sqref="FH205">
    <cfRule type="cellIs" dxfId="7017" priority="13456" operator="notEqual">
      <formula>FI206</formula>
    </cfRule>
  </conditionalFormatting>
  <conditionalFormatting sqref="FH208">
    <cfRule type="cellIs" dxfId="7016" priority="13236" operator="notEqual">
      <formula>FI209</formula>
    </cfRule>
  </conditionalFormatting>
  <conditionalFormatting sqref="FH211">
    <cfRule type="cellIs" dxfId="7015" priority="13016" operator="notEqual">
      <formula>FI212</formula>
    </cfRule>
  </conditionalFormatting>
  <conditionalFormatting sqref="FH214">
    <cfRule type="cellIs" dxfId="7014" priority="12796" operator="notEqual">
      <formula>FI215</formula>
    </cfRule>
  </conditionalFormatting>
  <conditionalFormatting sqref="FH217">
    <cfRule type="cellIs" dxfId="7013" priority="12576" operator="notEqual">
      <formula>FI218</formula>
    </cfRule>
  </conditionalFormatting>
  <conditionalFormatting sqref="FH220">
    <cfRule type="cellIs" dxfId="7012" priority="12356" operator="notEqual">
      <formula>FI221</formula>
    </cfRule>
  </conditionalFormatting>
  <conditionalFormatting sqref="FH223">
    <cfRule type="cellIs" dxfId="7011" priority="12136" operator="notEqual">
      <formula>FI224</formula>
    </cfRule>
  </conditionalFormatting>
  <conditionalFormatting sqref="FH226">
    <cfRule type="cellIs" dxfId="7010" priority="11916" operator="notEqual">
      <formula>FI227</formula>
    </cfRule>
  </conditionalFormatting>
  <conditionalFormatting sqref="FH229">
    <cfRule type="cellIs" dxfId="7009" priority="11696" operator="notEqual">
      <formula>FI230</formula>
    </cfRule>
  </conditionalFormatting>
  <conditionalFormatting sqref="FH232">
    <cfRule type="cellIs" dxfId="7008" priority="11476" operator="notEqual">
      <formula>FI233</formula>
    </cfRule>
  </conditionalFormatting>
  <conditionalFormatting sqref="FH235">
    <cfRule type="cellIs" dxfId="7007" priority="11256" operator="notEqual">
      <formula>FI236</formula>
    </cfRule>
  </conditionalFormatting>
  <conditionalFormatting sqref="FH238">
    <cfRule type="cellIs" dxfId="7006" priority="11036" operator="notEqual">
      <formula>FI239</formula>
    </cfRule>
  </conditionalFormatting>
  <conditionalFormatting sqref="FH241">
    <cfRule type="cellIs" dxfId="7005" priority="10816" operator="notEqual">
      <formula>FI242</formula>
    </cfRule>
  </conditionalFormatting>
  <conditionalFormatting sqref="FH244">
    <cfRule type="cellIs" dxfId="7004" priority="10596" operator="notEqual">
      <formula>FI245</formula>
    </cfRule>
  </conditionalFormatting>
  <conditionalFormatting sqref="FH247">
    <cfRule type="cellIs" dxfId="7003" priority="10376" operator="notEqual">
      <formula>FI248</formula>
    </cfRule>
  </conditionalFormatting>
  <conditionalFormatting sqref="FH250">
    <cfRule type="cellIs" dxfId="7002" priority="10156" operator="notEqual">
      <formula>FI251</formula>
    </cfRule>
  </conditionalFormatting>
  <conditionalFormatting sqref="FH253">
    <cfRule type="cellIs" dxfId="7001" priority="9936" operator="notEqual">
      <formula>FI254</formula>
    </cfRule>
  </conditionalFormatting>
  <conditionalFormatting sqref="FH256">
    <cfRule type="cellIs" dxfId="7000" priority="9716" operator="notEqual">
      <formula>FI257</formula>
    </cfRule>
  </conditionalFormatting>
  <conditionalFormatting sqref="FH259">
    <cfRule type="cellIs" dxfId="6999" priority="9496" operator="notEqual">
      <formula>FI260</formula>
    </cfRule>
  </conditionalFormatting>
  <conditionalFormatting sqref="FH262">
    <cfRule type="cellIs" dxfId="6998" priority="9276" operator="notEqual">
      <formula>FI263</formula>
    </cfRule>
  </conditionalFormatting>
  <conditionalFormatting sqref="FH265">
    <cfRule type="cellIs" dxfId="6997" priority="9056" operator="notEqual">
      <formula>FI266</formula>
    </cfRule>
  </conditionalFormatting>
  <conditionalFormatting sqref="FH268">
    <cfRule type="cellIs" dxfId="6996" priority="8836" operator="notEqual">
      <formula>FI269</formula>
    </cfRule>
  </conditionalFormatting>
  <conditionalFormatting sqref="FH271">
    <cfRule type="cellIs" dxfId="6995" priority="8616" operator="notEqual">
      <formula>FI272</formula>
    </cfRule>
  </conditionalFormatting>
  <conditionalFormatting sqref="FH274">
    <cfRule type="cellIs" dxfId="6994" priority="1356" operator="notEqual">
      <formula>FI275</formula>
    </cfRule>
  </conditionalFormatting>
  <conditionalFormatting sqref="FH277">
    <cfRule type="cellIs" dxfId="6993" priority="8396" operator="notEqual">
      <formula>FI278</formula>
    </cfRule>
  </conditionalFormatting>
  <conditionalFormatting sqref="FH280">
    <cfRule type="cellIs" dxfId="6992" priority="8176" operator="notEqual">
      <formula>FI281</formula>
    </cfRule>
  </conditionalFormatting>
  <conditionalFormatting sqref="FH283">
    <cfRule type="cellIs" dxfId="6991" priority="7956" operator="notEqual">
      <formula>FI284</formula>
    </cfRule>
  </conditionalFormatting>
  <conditionalFormatting sqref="FH286">
    <cfRule type="cellIs" dxfId="6990" priority="7736" operator="notEqual">
      <formula>FI287</formula>
    </cfRule>
  </conditionalFormatting>
  <conditionalFormatting sqref="FH289">
    <cfRule type="cellIs" dxfId="6989" priority="7516" operator="notEqual">
      <formula>FI290</formula>
    </cfRule>
  </conditionalFormatting>
  <conditionalFormatting sqref="FH292">
    <cfRule type="cellIs" dxfId="6988" priority="290" operator="notEqual">
      <formula>FI293</formula>
    </cfRule>
  </conditionalFormatting>
  <conditionalFormatting sqref="FH295">
    <cfRule type="cellIs" dxfId="6987" priority="7296" operator="notEqual">
      <formula>FI296</formula>
    </cfRule>
  </conditionalFormatting>
  <conditionalFormatting sqref="FH298">
    <cfRule type="cellIs" dxfId="6986" priority="7076" operator="notEqual">
      <formula>FI299</formula>
    </cfRule>
  </conditionalFormatting>
  <conditionalFormatting sqref="FH301">
    <cfRule type="cellIs" dxfId="6985" priority="6856" operator="notEqual">
      <formula>FI302</formula>
    </cfRule>
  </conditionalFormatting>
  <conditionalFormatting sqref="FH304">
    <cfRule type="cellIs" dxfId="6984" priority="6636" operator="notEqual">
      <formula>FI305</formula>
    </cfRule>
  </conditionalFormatting>
  <conditionalFormatting sqref="FH307">
    <cfRule type="cellIs" dxfId="6983" priority="6416" operator="notEqual">
      <formula>FI308</formula>
    </cfRule>
  </conditionalFormatting>
  <conditionalFormatting sqref="FH310">
    <cfRule type="cellIs" dxfId="6982" priority="21176" operator="notEqual">
      <formula>FI311</formula>
    </cfRule>
  </conditionalFormatting>
  <conditionalFormatting sqref="FH313">
    <cfRule type="cellIs" dxfId="6981" priority="5976" operator="notEqual">
      <formula>FI314</formula>
    </cfRule>
  </conditionalFormatting>
  <conditionalFormatting sqref="FH316">
    <cfRule type="cellIs" dxfId="6980" priority="5756" operator="notEqual">
      <formula>FI317</formula>
    </cfRule>
  </conditionalFormatting>
  <conditionalFormatting sqref="FH319">
    <cfRule type="cellIs" dxfId="6979" priority="5536" operator="notEqual">
      <formula>FI320</formula>
    </cfRule>
  </conditionalFormatting>
  <conditionalFormatting sqref="FH322">
    <cfRule type="cellIs" dxfId="6978" priority="5316" operator="notEqual">
      <formula>FI323</formula>
    </cfRule>
  </conditionalFormatting>
  <conditionalFormatting sqref="FH325">
    <cfRule type="cellIs" dxfId="6977" priority="5096" operator="notEqual">
      <formula>FI326</formula>
    </cfRule>
  </conditionalFormatting>
  <conditionalFormatting sqref="FH328">
    <cfRule type="cellIs" dxfId="6976" priority="4876" operator="notEqual">
      <formula>FI329</formula>
    </cfRule>
  </conditionalFormatting>
  <conditionalFormatting sqref="FH331">
    <cfRule type="cellIs" dxfId="6975" priority="4656" operator="notEqual">
      <formula>FI332</formula>
    </cfRule>
  </conditionalFormatting>
  <conditionalFormatting sqref="FH334">
    <cfRule type="cellIs" dxfId="6974" priority="50" operator="notEqual">
      <formula>FI335</formula>
    </cfRule>
  </conditionalFormatting>
  <conditionalFormatting sqref="FH337">
    <cfRule type="cellIs" dxfId="6973" priority="4436" operator="notEqual">
      <formula>FI338</formula>
    </cfRule>
  </conditionalFormatting>
  <conditionalFormatting sqref="FH340">
    <cfRule type="cellIs" dxfId="6972" priority="4216" operator="notEqual">
      <formula>FI341</formula>
    </cfRule>
  </conditionalFormatting>
  <conditionalFormatting sqref="FH343">
    <cfRule type="cellIs" dxfId="6971" priority="6196" operator="notEqual">
      <formula>FI344</formula>
    </cfRule>
  </conditionalFormatting>
  <conditionalFormatting sqref="FH346">
    <cfRule type="cellIs" dxfId="6970" priority="3776" operator="notEqual">
      <formula>FI347</formula>
    </cfRule>
  </conditionalFormatting>
  <conditionalFormatting sqref="FH349">
    <cfRule type="cellIs" dxfId="6969" priority="3996" operator="notEqual">
      <formula>FI350</formula>
    </cfRule>
  </conditionalFormatting>
  <conditionalFormatting sqref="FH352">
    <cfRule type="cellIs" dxfId="6968" priority="3336" operator="notEqual">
      <formula>FI353</formula>
    </cfRule>
  </conditionalFormatting>
  <conditionalFormatting sqref="FH355">
    <cfRule type="cellIs" dxfId="6967" priority="3116" operator="notEqual">
      <formula>FI356</formula>
    </cfRule>
  </conditionalFormatting>
  <conditionalFormatting sqref="FH358">
    <cfRule type="cellIs" dxfId="6966" priority="2896" operator="notEqual">
      <formula>FI359</formula>
    </cfRule>
  </conditionalFormatting>
  <conditionalFormatting sqref="FH361">
    <cfRule type="cellIs" dxfId="6965" priority="21166" operator="notEqual">
      <formula>FI362</formula>
    </cfRule>
  </conditionalFormatting>
  <conditionalFormatting sqref="FH364">
    <cfRule type="cellIs" dxfId="6964" priority="21156" operator="notEqual">
      <formula>FI365</formula>
    </cfRule>
  </conditionalFormatting>
  <conditionalFormatting sqref="FH367">
    <cfRule type="cellIs" dxfId="6963" priority="21146" operator="notEqual">
      <formula>FI368</formula>
    </cfRule>
  </conditionalFormatting>
  <conditionalFormatting sqref="FH370">
    <cfRule type="cellIs" dxfId="6962" priority="21326" operator="notEqual">
      <formula>FI371</formula>
    </cfRule>
  </conditionalFormatting>
  <conditionalFormatting sqref="FI19">
    <cfRule type="cellIs" dxfId="6961" priority="21515" operator="notEqual">
      <formula>FI20</formula>
    </cfRule>
  </conditionalFormatting>
  <conditionalFormatting sqref="FI22">
    <cfRule type="cellIs" dxfId="6960" priority="21505" operator="notEqual">
      <formula>FI23</formula>
    </cfRule>
  </conditionalFormatting>
  <conditionalFormatting sqref="FI25">
    <cfRule type="cellIs" dxfId="6959" priority="21495" operator="notEqual">
      <formula>FI26</formula>
    </cfRule>
  </conditionalFormatting>
  <conditionalFormatting sqref="FI28">
    <cfRule type="cellIs" dxfId="6958" priority="21485" operator="notEqual">
      <formula>FI29</formula>
    </cfRule>
  </conditionalFormatting>
  <conditionalFormatting sqref="FI31">
    <cfRule type="cellIs" dxfId="6957" priority="21475" operator="notEqual">
      <formula>FI32</formula>
    </cfRule>
  </conditionalFormatting>
  <conditionalFormatting sqref="FI34">
    <cfRule type="cellIs" dxfId="6956" priority="21465" operator="notEqual">
      <formula>FI35</formula>
    </cfRule>
  </conditionalFormatting>
  <conditionalFormatting sqref="FI37">
    <cfRule type="cellIs" dxfId="6955" priority="21455" operator="notEqual">
      <formula>FI38</formula>
    </cfRule>
  </conditionalFormatting>
  <conditionalFormatting sqref="FI40">
    <cfRule type="cellIs" dxfId="6954" priority="21445" operator="notEqual">
      <formula>FI41</formula>
    </cfRule>
  </conditionalFormatting>
  <conditionalFormatting sqref="FI43">
    <cfRule type="cellIs" dxfId="6953" priority="21435" operator="notEqual">
      <formula>FI44</formula>
    </cfRule>
  </conditionalFormatting>
  <conditionalFormatting sqref="FI46">
    <cfRule type="cellIs" dxfId="6952" priority="21425" operator="notEqual">
      <formula>FI47</formula>
    </cfRule>
  </conditionalFormatting>
  <conditionalFormatting sqref="FI49">
    <cfRule type="cellIs" dxfId="6951" priority="21415" operator="notEqual">
      <formula>FI50</formula>
    </cfRule>
  </conditionalFormatting>
  <conditionalFormatting sqref="FI52">
    <cfRule type="cellIs" dxfId="6950" priority="21405" operator="notEqual">
      <formula>FI53</formula>
    </cfRule>
  </conditionalFormatting>
  <conditionalFormatting sqref="FI55">
    <cfRule type="cellIs" dxfId="6949" priority="21395" operator="notEqual">
      <formula>FI56</formula>
    </cfRule>
  </conditionalFormatting>
  <conditionalFormatting sqref="FI58">
    <cfRule type="cellIs" dxfId="6948" priority="21385" operator="notEqual">
      <formula>FI59</formula>
    </cfRule>
  </conditionalFormatting>
  <conditionalFormatting sqref="FI61">
    <cfRule type="cellIs" dxfId="6947" priority="21375" operator="notEqual">
      <formula>FI62</formula>
    </cfRule>
  </conditionalFormatting>
  <conditionalFormatting sqref="FI64">
    <cfRule type="cellIs" dxfId="6946" priority="21365" operator="notEqual">
      <formula>FI65</formula>
    </cfRule>
  </conditionalFormatting>
  <conditionalFormatting sqref="FI67">
    <cfRule type="cellIs" dxfId="6945" priority="21355" operator="notEqual">
      <formula>FI68</formula>
    </cfRule>
  </conditionalFormatting>
  <conditionalFormatting sqref="FI70">
    <cfRule type="cellIs" dxfId="6944" priority="21345" operator="notEqual">
      <formula>FI71</formula>
    </cfRule>
  </conditionalFormatting>
  <conditionalFormatting sqref="FI73">
    <cfRule type="cellIs" dxfId="6943" priority="21335" operator="notEqual">
      <formula>FI74</formula>
    </cfRule>
  </conditionalFormatting>
  <conditionalFormatting sqref="FI76">
    <cfRule type="cellIs" dxfId="6942" priority="21315" operator="notEqual">
      <formula>FI77</formula>
    </cfRule>
  </conditionalFormatting>
  <conditionalFormatting sqref="FI79">
    <cfRule type="cellIs" dxfId="6941" priority="21305" operator="notEqual">
      <formula>FI80</formula>
    </cfRule>
  </conditionalFormatting>
  <conditionalFormatting sqref="FI82">
    <cfRule type="cellIs" dxfId="6940" priority="21295" operator="notEqual">
      <formula>FI83</formula>
    </cfRule>
  </conditionalFormatting>
  <conditionalFormatting sqref="FI85">
    <cfRule type="cellIs" dxfId="6939" priority="21285" operator="notEqual">
      <formula>FI86</formula>
    </cfRule>
  </conditionalFormatting>
  <conditionalFormatting sqref="FI88">
    <cfRule type="cellIs" dxfId="6938" priority="21275" operator="notEqual">
      <formula>FI89</formula>
    </cfRule>
  </conditionalFormatting>
  <conditionalFormatting sqref="FI91">
    <cfRule type="cellIs" dxfId="6937" priority="21255" operator="notEqual">
      <formula>FI92</formula>
    </cfRule>
  </conditionalFormatting>
  <conditionalFormatting sqref="FI94">
    <cfRule type="cellIs" dxfId="6936" priority="709" operator="notEqual">
      <formula>FI95</formula>
    </cfRule>
  </conditionalFormatting>
  <conditionalFormatting sqref="FI97">
    <cfRule type="cellIs" dxfId="6935" priority="21265" operator="notEqual">
      <formula>FI98</formula>
    </cfRule>
  </conditionalFormatting>
  <conditionalFormatting sqref="FI100">
    <cfRule type="cellIs" dxfId="6934" priority="21245" operator="notEqual">
      <formula>FI101</formula>
    </cfRule>
  </conditionalFormatting>
  <conditionalFormatting sqref="FI103">
    <cfRule type="cellIs" dxfId="6933" priority="21235" operator="notEqual">
      <formula>FI104</formula>
    </cfRule>
  </conditionalFormatting>
  <conditionalFormatting sqref="FI106">
    <cfRule type="cellIs" dxfId="6932" priority="21225" operator="notEqual">
      <formula>FI107</formula>
    </cfRule>
  </conditionalFormatting>
  <conditionalFormatting sqref="FI109">
    <cfRule type="cellIs" dxfId="6931" priority="21215" operator="notEqual">
      <formula>FI110</formula>
    </cfRule>
  </conditionalFormatting>
  <conditionalFormatting sqref="FI112">
    <cfRule type="cellIs" dxfId="6930" priority="21205" operator="notEqual">
      <formula>FI113</formula>
    </cfRule>
  </conditionalFormatting>
  <conditionalFormatting sqref="FI115">
    <cfRule type="cellIs" dxfId="6929" priority="21195" operator="notEqual">
      <formula>FI116</formula>
    </cfRule>
  </conditionalFormatting>
  <conditionalFormatting sqref="FI118">
    <cfRule type="cellIs" dxfId="6928" priority="21185" operator="notEqual">
      <formula>FI119</formula>
    </cfRule>
  </conditionalFormatting>
  <conditionalFormatting sqref="FI121">
    <cfRule type="cellIs" dxfId="6927" priority="19395" operator="notEqual">
      <formula>FI122</formula>
    </cfRule>
  </conditionalFormatting>
  <conditionalFormatting sqref="FI124">
    <cfRule type="cellIs" dxfId="6926" priority="19175" operator="notEqual">
      <formula>FI125</formula>
    </cfRule>
  </conditionalFormatting>
  <conditionalFormatting sqref="FI127">
    <cfRule type="cellIs" dxfId="6925" priority="18955" operator="notEqual">
      <formula>FI128</formula>
    </cfRule>
  </conditionalFormatting>
  <conditionalFormatting sqref="FI130">
    <cfRule type="cellIs" dxfId="6924" priority="18735" operator="notEqual">
      <formula>FI131</formula>
    </cfRule>
  </conditionalFormatting>
  <conditionalFormatting sqref="FI133">
    <cfRule type="cellIs" dxfId="6923" priority="18515" operator="notEqual">
      <formula>FI134</formula>
    </cfRule>
  </conditionalFormatting>
  <conditionalFormatting sqref="FI136">
    <cfRule type="cellIs" dxfId="6922" priority="18295" operator="notEqual">
      <formula>FI137</formula>
    </cfRule>
  </conditionalFormatting>
  <conditionalFormatting sqref="FI139">
    <cfRule type="cellIs" dxfId="6921" priority="18075" operator="notEqual">
      <formula>FI140</formula>
    </cfRule>
  </conditionalFormatting>
  <conditionalFormatting sqref="FI142">
    <cfRule type="cellIs" dxfId="6920" priority="17855" operator="notEqual">
      <formula>FI143</formula>
    </cfRule>
  </conditionalFormatting>
  <conditionalFormatting sqref="FI145">
    <cfRule type="cellIs" dxfId="6919" priority="17635" operator="notEqual">
      <formula>FI146</formula>
    </cfRule>
  </conditionalFormatting>
  <conditionalFormatting sqref="FI148">
    <cfRule type="cellIs" dxfId="6918" priority="17415" operator="notEqual">
      <formula>FI149</formula>
    </cfRule>
  </conditionalFormatting>
  <conditionalFormatting sqref="FI151">
    <cfRule type="cellIs" dxfId="6917" priority="17195" operator="notEqual">
      <formula>FI152</formula>
    </cfRule>
  </conditionalFormatting>
  <conditionalFormatting sqref="FI154">
    <cfRule type="cellIs" dxfId="6916" priority="16975" operator="notEqual">
      <formula>FI155</formula>
    </cfRule>
  </conditionalFormatting>
  <conditionalFormatting sqref="FI157">
    <cfRule type="cellIs" dxfId="6915" priority="16755" operator="notEqual">
      <formula>FI158</formula>
    </cfRule>
  </conditionalFormatting>
  <conditionalFormatting sqref="FI160">
    <cfRule type="cellIs" dxfId="6914" priority="16535" operator="notEqual">
      <formula>FI161</formula>
    </cfRule>
  </conditionalFormatting>
  <conditionalFormatting sqref="FI163">
    <cfRule type="cellIs" dxfId="6913" priority="16315" operator="notEqual">
      <formula>FI164</formula>
    </cfRule>
  </conditionalFormatting>
  <conditionalFormatting sqref="FI166">
    <cfRule type="cellIs" dxfId="6912" priority="489" operator="notEqual">
      <formula>FI167</formula>
    </cfRule>
  </conditionalFormatting>
  <conditionalFormatting sqref="FI169">
    <cfRule type="cellIs" dxfId="6911" priority="16095" operator="notEqual">
      <formula>FI170</formula>
    </cfRule>
  </conditionalFormatting>
  <conditionalFormatting sqref="FI172">
    <cfRule type="cellIs" dxfId="6910" priority="15875" operator="notEqual">
      <formula>FI173</formula>
    </cfRule>
  </conditionalFormatting>
  <conditionalFormatting sqref="FI175">
    <cfRule type="cellIs" dxfId="6909" priority="15655" operator="notEqual">
      <formula>FI176</formula>
    </cfRule>
  </conditionalFormatting>
  <conditionalFormatting sqref="FI178">
    <cfRule type="cellIs" dxfId="6908" priority="15435" operator="notEqual">
      <formula>FI179</formula>
    </cfRule>
  </conditionalFormatting>
  <conditionalFormatting sqref="FI181">
    <cfRule type="cellIs" dxfId="6907" priority="15215" operator="notEqual">
      <formula>FI182</formula>
    </cfRule>
  </conditionalFormatting>
  <conditionalFormatting sqref="FI184">
    <cfRule type="cellIs" dxfId="6906" priority="14995" operator="notEqual">
      <formula>FI185</formula>
    </cfRule>
  </conditionalFormatting>
  <conditionalFormatting sqref="FI187">
    <cfRule type="cellIs" dxfId="6905" priority="14775" operator="notEqual">
      <formula>FI188</formula>
    </cfRule>
  </conditionalFormatting>
  <conditionalFormatting sqref="FI190">
    <cfRule type="cellIs" dxfId="6904" priority="14555" operator="notEqual">
      <formula>FI191</formula>
    </cfRule>
  </conditionalFormatting>
  <conditionalFormatting sqref="FI193">
    <cfRule type="cellIs" dxfId="6903" priority="14335" operator="notEqual">
      <formula>FI194</formula>
    </cfRule>
  </conditionalFormatting>
  <conditionalFormatting sqref="FI196">
    <cfRule type="cellIs" dxfId="6902" priority="14115" operator="notEqual">
      <formula>FI197</formula>
    </cfRule>
  </conditionalFormatting>
  <conditionalFormatting sqref="FI199">
    <cfRule type="cellIs" dxfId="6901" priority="13895" operator="notEqual">
      <formula>FI200</formula>
    </cfRule>
  </conditionalFormatting>
  <conditionalFormatting sqref="FI202">
    <cfRule type="cellIs" dxfId="6900" priority="13675" operator="notEqual">
      <formula>FI203</formula>
    </cfRule>
  </conditionalFormatting>
  <conditionalFormatting sqref="FI205">
    <cfRule type="cellIs" dxfId="6899" priority="13455" operator="notEqual">
      <formula>FI206</formula>
    </cfRule>
  </conditionalFormatting>
  <conditionalFormatting sqref="FI208">
    <cfRule type="cellIs" dxfId="6898" priority="13235" operator="notEqual">
      <formula>FI209</formula>
    </cfRule>
  </conditionalFormatting>
  <conditionalFormatting sqref="FI211">
    <cfRule type="cellIs" dxfId="6897" priority="13015" operator="notEqual">
      <formula>FI212</formula>
    </cfRule>
  </conditionalFormatting>
  <conditionalFormatting sqref="FI214">
    <cfRule type="cellIs" dxfId="6896" priority="12795" operator="notEqual">
      <formula>FI215</formula>
    </cfRule>
  </conditionalFormatting>
  <conditionalFormatting sqref="FI217">
    <cfRule type="cellIs" dxfId="6895" priority="12575" operator="notEqual">
      <formula>FI218</formula>
    </cfRule>
  </conditionalFormatting>
  <conditionalFormatting sqref="FI220">
    <cfRule type="cellIs" dxfId="6894" priority="12355" operator="notEqual">
      <formula>FI221</formula>
    </cfRule>
  </conditionalFormatting>
  <conditionalFormatting sqref="FI223">
    <cfRule type="cellIs" dxfId="6893" priority="12135" operator="notEqual">
      <formula>FI224</formula>
    </cfRule>
  </conditionalFormatting>
  <conditionalFormatting sqref="FI226">
    <cfRule type="cellIs" dxfId="6892" priority="11915" operator="notEqual">
      <formula>FI227</formula>
    </cfRule>
  </conditionalFormatting>
  <conditionalFormatting sqref="FI229">
    <cfRule type="cellIs" dxfId="6891" priority="11695" operator="notEqual">
      <formula>FI230</formula>
    </cfRule>
  </conditionalFormatting>
  <conditionalFormatting sqref="FI232">
    <cfRule type="cellIs" dxfId="6890" priority="11475" operator="notEqual">
      <formula>FI233</formula>
    </cfRule>
  </conditionalFormatting>
  <conditionalFormatting sqref="FI235">
    <cfRule type="cellIs" dxfId="6889" priority="11255" operator="notEqual">
      <formula>FI236</formula>
    </cfRule>
  </conditionalFormatting>
  <conditionalFormatting sqref="FI238">
    <cfRule type="cellIs" dxfId="6888" priority="11035" operator="notEqual">
      <formula>FI239</formula>
    </cfRule>
  </conditionalFormatting>
  <conditionalFormatting sqref="FI241">
    <cfRule type="cellIs" dxfId="6887" priority="10815" operator="notEqual">
      <formula>FI242</formula>
    </cfRule>
  </conditionalFormatting>
  <conditionalFormatting sqref="FI244">
    <cfRule type="cellIs" dxfId="6886" priority="10595" operator="notEqual">
      <formula>FI245</formula>
    </cfRule>
  </conditionalFormatting>
  <conditionalFormatting sqref="FI247">
    <cfRule type="cellIs" dxfId="6885" priority="10375" operator="notEqual">
      <formula>FI248</formula>
    </cfRule>
  </conditionalFormatting>
  <conditionalFormatting sqref="FI250">
    <cfRule type="cellIs" dxfId="6884" priority="10155" operator="notEqual">
      <formula>FI251</formula>
    </cfRule>
  </conditionalFormatting>
  <conditionalFormatting sqref="FI253">
    <cfRule type="cellIs" dxfId="6883" priority="9935" operator="notEqual">
      <formula>FI254</formula>
    </cfRule>
  </conditionalFormatting>
  <conditionalFormatting sqref="FI256">
    <cfRule type="cellIs" dxfId="6882" priority="9715" operator="notEqual">
      <formula>FI257</formula>
    </cfRule>
  </conditionalFormatting>
  <conditionalFormatting sqref="FI259">
    <cfRule type="cellIs" dxfId="6881" priority="9495" operator="notEqual">
      <formula>FI260</formula>
    </cfRule>
  </conditionalFormatting>
  <conditionalFormatting sqref="FI262">
    <cfRule type="cellIs" dxfId="6880" priority="9275" operator="notEqual">
      <formula>FI263</formula>
    </cfRule>
  </conditionalFormatting>
  <conditionalFormatting sqref="FI265">
    <cfRule type="cellIs" dxfId="6879" priority="9055" operator="notEqual">
      <formula>FI266</formula>
    </cfRule>
  </conditionalFormatting>
  <conditionalFormatting sqref="FI268">
    <cfRule type="cellIs" dxfId="6878" priority="8835" operator="notEqual">
      <formula>FI269</formula>
    </cfRule>
  </conditionalFormatting>
  <conditionalFormatting sqref="FI271">
    <cfRule type="cellIs" dxfId="6877" priority="8615" operator="notEqual">
      <formula>FI272</formula>
    </cfRule>
  </conditionalFormatting>
  <conditionalFormatting sqref="FI274">
    <cfRule type="cellIs" dxfId="6876" priority="1355" operator="notEqual">
      <formula>FI275</formula>
    </cfRule>
  </conditionalFormatting>
  <conditionalFormatting sqref="FI277">
    <cfRule type="cellIs" dxfId="6875" priority="8395" operator="notEqual">
      <formula>FI278</formula>
    </cfRule>
  </conditionalFormatting>
  <conditionalFormatting sqref="FI280">
    <cfRule type="cellIs" dxfId="6874" priority="8175" operator="notEqual">
      <formula>FI281</formula>
    </cfRule>
  </conditionalFormatting>
  <conditionalFormatting sqref="FI283">
    <cfRule type="cellIs" dxfId="6873" priority="7955" operator="notEqual">
      <formula>FI284</formula>
    </cfRule>
  </conditionalFormatting>
  <conditionalFormatting sqref="FI286">
    <cfRule type="cellIs" dxfId="6872" priority="7735" operator="notEqual">
      <formula>FI287</formula>
    </cfRule>
  </conditionalFormatting>
  <conditionalFormatting sqref="FI289">
    <cfRule type="cellIs" dxfId="6871" priority="7515" operator="notEqual">
      <formula>FI290</formula>
    </cfRule>
  </conditionalFormatting>
  <conditionalFormatting sqref="FI292">
    <cfRule type="cellIs" dxfId="6870" priority="289" operator="notEqual">
      <formula>FI293</formula>
    </cfRule>
  </conditionalFormatting>
  <conditionalFormatting sqref="FI295">
    <cfRule type="cellIs" dxfId="6869" priority="7295" operator="notEqual">
      <formula>FI296</formula>
    </cfRule>
  </conditionalFormatting>
  <conditionalFormatting sqref="FI298">
    <cfRule type="cellIs" dxfId="6868" priority="7075" operator="notEqual">
      <formula>FI299</formula>
    </cfRule>
  </conditionalFormatting>
  <conditionalFormatting sqref="FI301">
    <cfRule type="cellIs" dxfId="6867" priority="6855" operator="notEqual">
      <formula>FI302</formula>
    </cfRule>
  </conditionalFormatting>
  <conditionalFormatting sqref="FI304">
    <cfRule type="cellIs" dxfId="6866" priority="6635" operator="notEqual">
      <formula>FI305</formula>
    </cfRule>
  </conditionalFormatting>
  <conditionalFormatting sqref="FI307">
    <cfRule type="cellIs" dxfId="6865" priority="6415" operator="notEqual">
      <formula>FI308</formula>
    </cfRule>
  </conditionalFormatting>
  <conditionalFormatting sqref="FI310">
    <cfRule type="cellIs" dxfId="6864" priority="21175" operator="notEqual">
      <formula>FI311</formula>
    </cfRule>
  </conditionalFormatting>
  <conditionalFormatting sqref="FI313">
    <cfRule type="cellIs" dxfId="6863" priority="5975" operator="notEqual">
      <formula>FI314</formula>
    </cfRule>
  </conditionalFormatting>
  <conditionalFormatting sqref="FI316">
    <cfRule type="cellIs" dxfId="6862" priority="5755" operator="notEqual">
      <formula>FI317</formula>
    </cfRule>
  </conditionalFormatting>
  <conditionalFormatting sqref="FI319">
    <cfRule type="cellIs" dxfId="6861" priority="5535" operator="notEqual">
      <formula>FI320</formula>
    </cfRule>
  </conditionalFormatting>
  <conditionalFormatting sqref="FI322">
    <cfRule type="cellIs" dxfId="6860" priority="5315" operator="notEqual">
      <formula>FI323</formula>
    </cfRule>
  </conditionalFormatting>
  <conditionalFormatting sqref="FI325">
    <cfRule type="cellIs" dxfId="6859" priority="5095" operator="notEqual">
      <formula>FI326</formula>
    </cfRule>
  </conditionalFormatting>
  <conditionalFormatting sqref="FI328">
    <cfRule type="cellIs" dxfId="6858" priority="4875" operator="notEqual">
      <formula>FI329</formula>
    </cfRule>
  </conditionalFormatting>
  <conditionalFormatting sqref="FI331">
    <cfRule type="cellIs" dxfId="6857" priority="4655" operator="notEqual">
      <formula>FI332</formula>
    </cfRule>
  </conditionalFormatting>
  <conditionalFormatting sqref="FI334">
    <cfRule type="cellIs" dxfId="6856" priority="49" operator="notEqual">
      <formula>FI335</formula>
    </cfRule>
  </conditionalFormatting>
  <conditionalFormatting sqref="FI337">
    <cfRule type="cellIs" dxfId="6855" priority="4435" operator="notEqual">
      <formula>FI338</formula>
    </cfRule>
  </conditionalFormatting>
  <conditionalFormatting sqref="FI340">
    <cfRule type="cellIs" dxfId="6854" priority="4215" operator="notEqual">
      <formula>FI341</formula>
    </cfRule>
  </conditionalFormatting>
  <conditionalFormatting sqref="FI343">
    <cfRule type="cellIs" dxfId="6853" priority="6195" operator="notEqual">
      <formula>FI344</formula>
    </cfRule>
  </conditionalFormatting>
  <conditionalFormatting sqref="FI346">
    <cfRule type="cellIs" dxfId="6852" priority="3775" operator="notEqual">
      <formula>FI347</formula>
    </cfRule>
  </conditionalFormatting>
  <conditionalFormatting sqref="FI349">
    <cfRule type="cellIs" dxfId="6851" priority="3995" operator="notEqual">
      <formula>FI350</formula>
    </cfRule>
  </conditionalFormatting>
  <conditionalFormatting sqref="FI352">
    <cfRule type="cellIs" dxfId="6850" priority="3335" operator="notEqual">
      <formula>FI353</formula>
    </cfRule>
  </conditionalFormatting>
  <conditionalFormatting sqref="FI355">
    <cfRule type="cellIs" dxfId="6849" priority="3115" operator="notEqual">
      <formula>FI356</formula>
    </cfRule>
  </conditionalFormatting>
  <conditionalFormatting sqref="FI358">
    <cfRule type="cellIs" dxfId="6848" priority="2895" operator="notEqual">
      <formula>FI359</formula>
    </cfRule>
  </conditionalFormatting>
  <conditionalFormatting sqref="FI361">
    <cfRule type="cellIs" dxfId="6847" priority="21165" operator="notEqual">
      <formula>FI362</formula>
    </cfRule>
  </conditionalFormatting>
  <conditionalFormatting sqref="FI364">
    <cfRule type="cellIs" dxfId="6846" priority="21155" operator="notEqual">
      <formula>FI365</formula>
    </cfRule>
  </conditionalFormatting>
  <conditionalFormatting sqref="FI367">
    <cfRule type="cellIs" dxfId="6845" priority="21145" operator="notEqual">
      <formula>FI368</formula>
    </cfRule>
  </conditionalFormatting>
  <conditionalFormatting sqref="FI370">
    <cfRule type="cellIs" dxfId="6844" priority="21325" operator="notEqual">
      <formula>FI371</formula>
    </cfRule>
  </conditionalFormatting>
  <conditionalFormatting sqref="FJ19">
    <cfRule type="cellIs" dxfId="6843" priority="21514" operator="notEqual">
      <formula>FI20</formula>
    </cfRule>
  </conditionalFormatting>
  <conditionalFormatting sqref="FJ22">
    <cfRule type="cellIs" dxfId="6842" priority="21504" operator="notEqual">
      <formula>FI23</formula>
    </cfRule>
  </conditionalFormatting>
  <conditionalFormatting sqref="FJ25">
    <cfRule type="cellIs" dxfId="6841" priority="21494" operator="notEqual">
      <formula>FI26</formula>
    </cfRule>
  </conditionalFormatting>
  <conditionalFormatting sqref="FJ28">
    <cfRule type="cellIs" dxfId="6840" priority="21484" operator="notEqual">
      <formula>FI29</formula>
    </cfRule>
  </conditionalFormatting>
  <conditionalFormatting sqref="FJ31">
    <cfRule type="cellIs" dxfId="6839" priority="21474" operator="notEqual">
      <formula>FI32</formula>
    </cfRule>
  </conditionalFormatting>
  <conditionalFormatting sqref="FJ34">
    <cfRule type="cellIs" dxfId="6838" priority="21464" operator="notEqual">
      <formula>FI35</formula>
    </cfRule>
  </conditionalFormatting>
  <conditionalFormatting sqref="FJ37">
    <cfRule type="cellIs" dxfId="6837" priority="21454" operator="notEqual">
      <formula>FI38</formula>
    </cfRule>
  </conditionalFormatting>
  <conditionalFormatting sqref="FJ40">
    <cfRule type="cellIs" dxfId="6836" priority="21444" operator="notEqual">
      <formula>FI41</formula>
    </cfRule>
  </conditionalFormatting>
  <conditionalFormatting sqref="FJ43">
    <cfRule type="cellIs" dxfId="6835" priority="21434" operator="notEqual">
      <formula>FI44</formula>
    </cfRule>
  </conditionalFormatting>
  <conditionalFormatting sqref="FJ46">
    <cfRule type="cellIs" dxfId="6834" priority="21424" operator="notEqual">
      <formula>FI47</formula>
    </cfRule>
  </conditionalFormatting>
  <conditionalFormatting sqref="FJ49">
    <cfRule type="cellIs" dxfId="6833" priority="21414" operator="notEqual">
      <formula>FI50</formula>
    </cfRule>
  </conditionalFormatting>
  <conditionalFormatting sqref="FJ52">
    <cfRule type="cellIs" dxfId="6832" priority="21404" operator="notEqual">
      <formula>FI53</formula>
    </cfRule>
  </conditionalFormatting>
  <conditionalFormatting sqref="FJ55">
    <cfRule type="cellIs" dxfId="6831" priority="21394" operator="notEqual">
      <formula>FI56</formula>
    </cfRule>
  </conditionalFormatting>
  <conditionalFormatting sqref="FJ58">
    <cfRule type="cellIs" dxfId="6830" priority="21384" operator="notEqual">
      <formula>FI59</formula>
    </cfRule>
  </conditionalFormatting>
  <conditionalFormatting sqref="FJ61">
    <cfRule type="cellIs" dxfId="6829" priority="21374" operator="notEqual">
      <formula>FI62</formula>
    </cfRule>
  </conditionalFormatting>
  <conditionalFormatting sqref="FJ64">
    <cfRule type="cellIs" dxfId="6828" priority="21364" operator="notEqual">
      <formula>FI65</formula>
    </cfRule>
  </conditionalFormatting>
  <conditionalFormatting sqref="FJ67">
    <cfRule type="cellIs" dxfId="6827" priority="21354" operator="notEqual">
      <formula>FI68</formula>
    </cfRule>
  </conditionalFormatting>
  <conditionalFormatting sqref="FJ70">
    <cfRule type="cellIs" dxfId="6826" priority="21344" operator="notEqual">
      <formula>FI71</formula>
    </cfRule>
  </conditionalFormatting>
  <conditionalFormatting sqref="FJ73">
    <cfRule type="cellIs" dxfId="6825" priority="21334" operator="notEqual">
      <formula>FI74</formula>
    </cfRule>
  </conditionalFormatting>
  <conditionalFormatting sqref="FJ76">
    <cfRule type="cellIs" dxfId="6824" priority="21314" operator="notEqual">
      <formula>FI77</formula>
    </cfRule>
  </conditionalFormatting>
  <conditionalFormatting sqref="FJ79">
    <cfRule type="cellIs" dxfId="6823" priority="21304" operator="notEqual">
      <formula>FI80</formula>
    </cfRule>
  </conditionalFormatting>
  <conditionalFormatting sqref="FJ82">
    <cfRule type="cellIs" dxfId="6822" priority="21294" operator="notEqual">
      <formula>FI83</formula>
    </cfRule>
  </conditionalFormatting>
  <conditionalFormatting sqref="FJ85">
    <cfRule type="cellIs" dxfId="6821" priority="21284" operator="notEqual">
      <formula>FI86</formula>
    </cfRule>
  </conditionalFormatting>
  <conditionalFormatting sqref="FJ88">
    <cfRule type="cellIs" dxfId="6820" priority="21274" operator="notEqual">
      <formula>FI89</formula>
    </cfRule>
  </conditionalFormatting>
  <conditionalFormatting sqref="FJ91">
    <cfRule type="cellIs" dxfId="6819" priority="21254" operator="notEqual">
      <formula>FI92</formula>
    </cfRule>
  </conditionalFormatting>
  <conditionalFormatting sqref="FJ94">
    <cfRule type="cellIs" dxfId="6818" priority="708" operator="notEqual">
      <formula>FI95</formula>
    </cfRule>
  </conditionalFormatting>
  <conditionalFormatting sqref="FJ97">
    <cfRule type="cellIs" dxfId="6817" priority="21264" operator="notEqual">
      <formula>FI98</formula>
    </cfRule>
  </conditionalFormatting>
  <conditionalFormatting sqref="FJ100">
    <cfRule type="cellIs" dxfId="6816" priority="21244" operator="notEqual">
      <formula>FI101</formula>
    </cfRule>
  </conditionalFormatting>
  <conditionalFormatting sqref="FJ103">
    <cfRule type="cellIs" dxfId="6815" priority="21234" operator="notEqual">
      <formula>FI104</formula>
    </cfRule>
  </conditionalFormatting>
  <conditionalFormatting sqref="FJ106">
    <cfRule type="cellIs" dxfId="6814" priority="21224" operator="notEqual">
      <formula>FI107</formula>
    </cfRule>
  </conditionalFormatting>
  <conditionalFormatting sqref="FJ109">
    <cfRule type="cellIs" dxfId="6813" priority="21214" operator="notEqual">
      <formula>FI110</formula>
    </cfRule>
  </conditionalFormatting>
  <conditionalFormatting sqref="FJ112">
    <cfRule type="cellIs" dxfId="6812" priority="21204" operator="notEqual">
      <formula>FI113</formula>
    </cfRule>
  </conditionalFormatting>
  <conditionalFormatting sqref="FJ115">
    <cfRule type="cellIs" dxfId="6811" priority="21194" operator="notEqual">
      <formula>FI116</formula>
    </cfRule>
  </conditionalFormatting>
  <conditionalFormatting sqref="FJ118">
    <cfRule type="cellIs" dxfId="6810" priority="21184" operator="notEqual">
      <formula>FI119</formula>
    </cfRule>
  </conditionalFormatting>
  <conditionalFormatting sqref="FJ121">
    <cfRule type="cellIs" dxfId="6809" priority="19394" operator="notEqual">
      <formula>FI122</formula>
    </cfRule>
  </conditionalFormatting>
  <conditionalFormatting sqref="FJ124">
    <cfRule type="cellIs" dxfId="6808" priority="19174" operator="notEqual">
      <formula>FI125</formula>
    </cfRule>
  </conditionalFormatting>
  <conditionalFormatting sqref="FJ127">
    <cfRule type="cellIs" dxfId="6807" priority="18954" operator="notEqual">
      <formula>FI128</formula>
    </cfRule>
  </conditionalFormatting>
  <conditionalFormatting sqref="FJ130">
    <cfRule type="cellIs" dxfId="6806" priority="18734" operator="notEqual">
      <formula>FI131</formula>
    </cfRule>
  </conditionalFormatting>
  <conditionalFormatting sqref="FJ133">
    <cfRule type="cellIs" dxfId="6805" priority="18514" operator="notEqual">
      <formula>FI134</formula>
    </cfRule>
  </conditionalFormatting>
  <conditionalFormatting sqref="FJ136">
    <cfRule type="cellIs" dxfId="6804" priority="18294" operator="notEqual">
      <formula>FI137</formula>
    </cfRule>
  </conditionalFormatting>
  <conditionalFormatting sqref="FJ139">
    <cfRule type="cellIs" dxfId="6803" priority="18074" operator="notEqual">
      <formula>FI140</formula>
    </cfRule>
  </conditionalFormatting>
  <conditionalFormatting sqref="FJ142">
    <cfRule type="cellIs" dxfId="6802" priority="17854" operator="notEqual">
      <formula>FI143</formula>
    </cfRule>
  </conditionalFormatting>
  <conditionalFormatting sqref="FJ145">
    <cfRule type="cellIs" dxfId="6801" priority="17634" operator="notEqual">
      <formula>FI146</formula>
    </cfRule>
  </conditionalFormatting>
  <conditionalFormatting sqref="FJ148">
    <cfRule type="cellIs" dxfId="6800" priority="17414" operator="notEqual">
      <formula>FI149</formula>
    </cfRule>
  </conditionalFormatting>
  <conditionalFormatting sqref="FJ151">
    <cfRule type="cellIs" dxfId="6799" priority="17194" operator="notEqual">
      <formula>FI152</formula>
    </cfRule>
  </conditionalFormatting>
  <conditionalFormatting sqref="FJ154">
    <cfRule type="cellIs" dxfId="6798" priority="16974" operator="notEqual">
      <formula>FI155</formula>
    </cfRule>
  </conditionalFormatting>
  <conditionalFormatting sqref="FJ157">
    <cfRule type="cellIs" dxfId="6797" priority="16754" operator="notEqual">
      <formula>FI158</formula>
    </cfRule>
  </conditionalFormatting>
  <conditionalFormatting sqref="FJ160">
    <cfRule type="cellIs" dxfId="6796" priority="16534" operator="notEqual">
      <formula>FI161</formula>
    </cfRule>
  </conditionalFormatting>
  <conditionalFormatting sqref="FJ163">
    <cfRule type="cellIs" dxfId="6795" priority="16314" operator="notEqual">
      <formula>FI164</formula>
    </cfRule>
  </conditionalFormatting>
  <conditionalFormatting sqref="FJ166">
    <cfRule type="cellIs" dxfId="6794" priority="488" operator="notEqual">
      <formula>FI167</formula>
    </cfRule>
  </conditionalFormatting>
  <conditionalFormatting sqref="FJ169">
    <cfRule type="cellIs" dxfId="6793" priority="16094" operator="notEqual">
      <formula>FI170</formula>
    </cfRule>
  </conditionalFormatting>
  <conditionalFormatting sqref="FJ172">
    <cfRule type="cellIs" dxfId="6792" priority="15874" operator="notEqual">
      <formula>FI173</formula>
    </cfRule>
  </conditionalFormatting>
  <conditionalFormatting sqref="FJ175">
    <cfRule type="cellIs" dxfId="6791" priority="15654" operator="notEqual">
      <formula>FI176</formula>
    </cfRule>
  </conditionalFormatting>
  <conditionalFormatting sqref="FJ178">
    <cfRule type="cellIs" dxfId="6790" priority="15434" operator="notEqual">
      <formula>FI179</formula>
    </cfRule>
  </conditionalFormatting>
  <conditionalFormatting sqref="FJ181">
    <cfRule type="cellIs" dxfId="6789" priority="15214" operator="notEqual">
      <formula>FI182</formula>
    </cfRule>
  </conditionalFormatting>
  <conditionalFormatting sqref="FJ184">
    <cfRule type="cellIs" dxfId="6788" priority="14994" operator="notEqual">
      <formula>FI185</formula>
    </cfRule>
  </conditionalFormatting>
  <conditionalFormatting sqref="FJ187">
    <cfRule type="cellIs" dxfId="6787" priority="14774" operator="notEqual">
      <formula>FI188</formula>
    </cfRule>
  </conditionalFormatting>
  <conditionalFormatting sqref="FJ190">
    <cfRule type="cellIs" dxfId="6786" priority="14554" operator="notEqual">
      <formula>FI191</formula>
    </cfRule>
  </conditionalFormatting>
  <conditionalFormatting sqref="FJ193">
    <cfRule type="cellIs" dxfId="6785" priority="14334" operator="notEqual">
      <formula>FI194</formula>
    </cfRule>
  </conditionalFormatting>
  <conditionalFormatting sqref="FJ196">
    <cfRule type="cellIs" dxfId="6784" priority="14114" operator="notEqual">
      <formula>FI197</formula>
    </cfRule>
  </conditionalFormatting>
  <conditionalFormatting sqref="FJ199">
    <cfRule type="cellIs" dxfId="6783" priority="13894" operator="notEqual">
      <formula>FI200</formula>
    </cfRule>
  </conditionalFormatting>
  <conditionalFormatting sqref="FJ202">
    <cfRule type="cellIs" dxfId="6782" priority="13674" operator="notEqual">
      <formula>FI203</formula>
    </cfRule>
  </conditionalFormatting>
  <conditionalFormatting sqref="FJ205">
    <cfRule type="cellIs" dxfId="6781" priority="13454" operator="notEqual">
      <formula>FI206</formula>
    </cfRule>
  </conditionalFormatting>
  <conditionalFormatting sqref="FJ208">
    <cfRule type="cellIs" dxfId="6780" priority="13234" operator="notEqual">
      <formula>FI209</formula>
    </cfRule>
  </conditionalFormatting>
  <conditionalFormatting sqref="FJ211">
    <cfRule type="cellIs" dxfId="6779" priority="13014" operator="notEqual">
      <formula>FI212</formula>
    </cfRule>
  </conditionalFormatting>
  <conditionalFormatting sqref="FJ214">
    <cfRule type="cellIs" dxfId="6778" priority="12794" operator="notEqual">
      <formula>FI215</formula>
    </cfRule>
  </conditionalFormatting>
  <conditionalFormatting sqref="FJ217">
    <cfRule type="cellIs" dxfId="6777" priority="12574" operator="notEqual">
      <formula>FI218</formula>
    </cfRule>
  </conditionalFormatting>
  <conditionalFormatting sqref="FJ220">
    <cfRule type="cellIs" dxfId="6776" priority="12354" operator="notEqual">
      <formula>FI221</formula>
    </cfRule>
  </conditionalFormatting>
  <conditionalFormatting sqref="FJ223">
    <cfRule type="cellIs" dxfId="6775" priority="12134" operator="notEqual">
      <formula>FI224</formula>
    </cfRule>
  </conditionalFormatting>
  <conditionalFormatting sqref="FJ226">
    <cfRule type="cellIs" dxfId="6774" priority="11914" operator="notEqual">
      <formula>FI227</formula>
    </cfRule>
  </conditionalFormatting>
  <conditionalFormatting sqref="FJ229">
    <cfRule type="cellIs" dxfId="6773" priority="11694" operator="notEqual">
      <formula>FI230</formula>
    </cfRule>
  </conditionalFormatting>
  <conditionalFormatting sqref="FJ232">
    <cfRule type="cellIs" dxfId="6772" priority="11474" operator="notEqual">
      <formula>FI233</formula>
    </cfRule>
  </conditionalFormatting>
  <conditionalFormatting sqref="FJ235">
    <cfRule type="cellIs" dxfId="6771" priority="11254" operator="notEqual">
      <formula>FI236</formula>
    </cfRule>
  </conditionalFormatting>
  <conditionalFormatting sqref="FJ238">
    <cfRule type="cellIs" dxfId="6770" priority="11034" operator="notEqual">
      <formula>FI239</formula>
    </cfRule>
  </conditionalFormatting>
  <conditionalFormatting sqref="FJ241">
    <cfRule type="cellIs" dxfId="6769" priority="10814" operator="notEqual">
      <formula>FI242</formula>
    </cfRule>
  </conditionalFormatting>
  <conditionalFormatting sqref="FJ244">
    <cfRule type="cellIs" dxfId="6768" priority="10594" operator="notEqual">
      <formula>FI245</formula>
    </cfRule>
  </conditionalFormatting>
  <conditionalFormatting sqref="FJ247">
    <cfRule type="cellIs" dxfId="6767" priority="10374" operator="notEqual">
      <formula>FI248</formula>
    </cfRule>
  </conditionalFormatting>
  <conditionalFormatting sqref="FJ250">
    <cfRule type="cellIs" dxfId="6766" priority="10154" operator="notEqual">
      <formula>FI251</formula>
    </cfRule>
  </conditionalFormatting>
  <conditionalFormatting sqref="FJ253">
    <cfRule type="cellIs" dxfId="6765" priority="9934" operator="notEqual">
      <formula>FI254</formula>
    </cfRule>
  </conditionalFormatting>
  <conditionalFormatting sqref="FJ256">
    <cfRule type="cellIs" dxfId="6764" priority="9714" operator="notEqual">
      <formula>FI257</formula>
    </cfRule>
  </conditionalFormatting>
  <conditionalFormatting sqref="FJ259">
    <cfRule type="cellIs" dxfId="6763" priority="9494" operator="notEqual">
      <formula>FI260</formula>
    </cfRule>
  </conditionalFormatting>
  <conditionalFormatting sqref="FJ262">
    <cfRule type="cellIs" dxfId="6762" priority="9274" operator="notEqual">
      <formula>FI263</formula>
    </cfRule>
  </conditionalFormatting>
  <conditionalFormatting sqref="FJ265">
    <cfRule type="cellIs" dxfId="6761" priority="9054" operator="notEqual">
      <formula>FI266</formula>
    </cfRule>
  </conditionalFormatting>
  <conditionalFormatting sqref="FJ268">
    <cfRule type="cellIs" dxfId="6760" priority="8834" operator="notEqual">
      <formula>FI269</formula>
    </cfRule>
  </conditionalFormatting>
  <conditionalFormatting sqref="FJ271">
    <cfRule type="cellIs" dxfId="6759" priority="8614" operator="notEqual">
      <formula>FI272</formula>
    </cfRule>
  </conditionalFormatting>
  <conditionalFormatting sqref="FJ274">
    <cfRule type="cellIs" dxfId="6758" priority="1354" operator="notEqual">
      <formula>FI275</formula>
    </cfRule>
  </conditionalFormatting>
  <conditionalFormatting sqref="FJ277">
    <cfRule type="cellIs" dxfId="6757" priority="8394" operator="notEqual">
      <formula>FI278</formula>
    </cfRule>
  </conditionalFormatting>
  <conditionalFormatting sqref="FJ280">
    <cfRule type="cellIs" dxfId="6756" priority="8174" operator="notEqual">
      <formula>FI281</formula>
    </cfRule>
  </conditionalFormatting>
  <conditionalFormatting sqref="FJ283">
    <cfRule type="cellIs" dxfId="6755" priority="7954" operator="notEqual">
      <formula>FI284</formula>
    </cfRule>
  </conditionalFormatting>
  <conditionalFormatting sqref="FJ286">
    <cfRule type="cellIs" dxfId="6754" priority="7734" operator="notEqual">
      <formula>FI287</formula>
    </cfRule>
  </conditionalFormatting>
  <conditionalFormatting sqref="FJ289">
    <cfRule type="cellIs" dxfId="6753" priority="7514" operator="notEqual">
      <formula>FI290</formula>
    </cfRule>
  </conditionalFormatting>
  <conditionalFormatting sqref="FJ292">
    <cfRule type="cellIs" dxfId="6752" priority="288" operator="notEqual">
      <formula>FI293</formula>
    </cfRule>
  </conditionalFormatting>
  <conditionalFormatting sqref="FJ295">
    <cfRule type="cellIs" dxfId="6751" priority="7294" operator="notEqual">
      <formula>FI296</formula>
    </cfRule>
  </conditionalFormatting>
  <conditionalFormatting sqref="FJ298">
    <cfRule type="cellIs" dxfId="6750" priority="7074" operator="notEqual">
      <formula>FI299</formula>
    </cfRule>
  </conditionalFormatting>
  <conditionalFormatting sqref="FJ301">
    <cfRule type="cellIs" dxfId="6749" priority="6854" operator="notEqual">
      <formula>FI302</formula>
    </cfRule>
  </conditionalFormatting>
  <conditionalFormatting sqref="FJ304">
    <cfRule type="cellIs" dxfId="6748" priority="6634" operator="notEqual">
      <formula>FI305</formula>
    </cfRule>
  </conditionalFormatting>
  <conditionalFormatting sqref="FJ307">
    <cfRule type="cellIs" dxfId="6747" priority="6414" operator="notEqual">
      <formula>FI308</formula>
    </cfRule>
  </conditionalFormatting>
  <conditionalFormatting sqref="FJ310">
    <cfRule type="cellIs" dxfId="6746" priority="21174" operator="notEqual">
      <formula>FI311</formula>
    </cfRule>
  </conditionalFormatting>
  <conditionalFormatting sqref="FJ313">
    <cfRule type="cellIs" dxfId="6745" priority="5974" operator="notEqual">
      <formula>FI314</formula>
    </cfRule>
  </conditionalFormatting>
  <conditionalFormatting sqref="FJ316">
    <cfRule type="cellIs" dxfId="6744" priority="5754" operator="notEqual">
      <formula>FI317</formula>
    </cfRule>
  </conditionalFormatting>
  <conditionalFormatting sqref="FJ319">
    <cfRule type="cellIs" dxfId="6743" priority="5534" operator="notEqual">
      <formula>FI320</formula>
    </cfRule>
  </conditionalFormatting>
  <conditionalFormatting sqref="FJ322">
    <cfRule type="cellIs" dxfId="6742" priority="5314" operator="notEqual">
      <formula>FI323</formula>
    </cfRule>
  </conditionalFormatting>
  <conditionalFormatting sqref="FJ325">
    <cfRule type="cellIs" dxfId="6741" priority="5094" operator="notEqual">
      <formula>FI326</formula>
    </cfRule>
  </conditionalFormatting>
  <conditionalFormatting sqref="FJ328">
    <cfRule type="cellIs" dxfId="6740" priority="4874" operator="notEqual">
      <formula>FI329</formula>
    </cfRule>
  </conditionalFormatting>
  <conditionalFormatting sqref="FJ331">
    <cfRule type="cellIs" dxfId="6739" priority="4654" operator="notEqual">
      <formula>FI332</formula>
    </cfRule>
  </conditionalFormatting>
  <conditionalFormatting sqref="FJ334">
    <cfRule type="cellIs" dxfId="6738" priority="48" operator="notEqual">
      <formula>FI335</formula>
    </cfRule>
  </conditionalFormatting>
  <conditionalFormatting sqref="FJ337">
    <cfRule type="cellIs" dxfId="6737" priority="4434" operator="notEqual">
      <formula>FI338</formula>
    </cfRule>
  </conditionalFormatting>
  <conditionalFormatting sqref="FJ340">
    <cfRule type="cellIs" dxfId="6736" priority="4214" operator="notEqual">
      <formula>FI341</formula>
    </cfRule>
  </conditionalFormatting>
  <conditionalFormatting sqref="FJ343">
    <cfRule type="cellIs" dxfId="6735" priority="6194" operator="notEqual">
      <formula>FI344</formula>
    </cfRule>
  </conditionalFormatting>
  <conditionalFormatting sqref="FJ346">
    <cfRule type="cellIs" dxfId="6734" priority="3774" operator="notEqual">
      <formula>FI347</formula>
    </cfRule>
  </conditionalFormatting>
  <conditionalFormatting sqref="FJ349">
    <cfRule type="cellIs" dxfId="6733" priority="3994" operator="notEqual">
      <formula>FI350</formula>
    </cfRule>
  </conditionalFormatting>
  <conditionalFormatting sqref="FJ352">
    <cfRule type="cellIs" dxfId="6732" priority="3334" operator="notEqual">
      <formula>FI353</formula>
    </cfRule>
  </conditionalFormatting>
  <conditionalFormatting sqref="FJ355">
    <cfRule type="cellIs" dxfId="6731" priority="3114" operator="notEqual">
      <formula>FI356</formula>
    </cfRule>
  </conditionalFormatting>
  <conditionalFormatting sqref="FJ358">
    <cfRule type="cellIs" dxfId="6730" priority="2894" operator="notEqual">
      <formula>FI359</formula>
    </cfRule>
  </conditionalFormatting>
  <conditionalFormatting sqref="FJ361">
    <cfRule type="cellIs" dxfId="6729" priority="21164" operator="notEqual">
      <formula>FI362</formula>
    </cfRule>
  </conditionalFormatting>
  <conditionalFormatting sqref="FJ364">
    <cfRule type="cellIs" dxfId="6728" priority="21154" operator="notEqual">
      <formula>FI365</formula>
    </cfRule>
  </conditionalFormatting>
  <conditionalFormatting sqref="FJ367">
    <cfRule type="cellIs" dxfId="6727" priority="21144" operator="notEqual">
      <formula>FI368</formula>
    </cfRule>
  </conditionalFormatting>
  <conditionalFormatting sqref="FJ370">
    <cfRule type="cellIs" dxfId="6726" priority="21324" operator="notEqual">
      <formula>FI371</formula>
    </cfRule>
  </conditionalFormatting>
  <conditionalFormatting sqref="FK19">
    <cfRule type="cellIs" dxfId="6725" priority="21513" operator="notEqual">
      <formula>FI20</formula>
    </cfRule>
  </conditionalFormatting>
  <conditionalFormatting sqref="FK22">
    <cfRule type="cellIs" dxfId="6724" priority="21503" operator="notEqual">
      <formula>FI23</formula>
    </cfRule>
  </conditionalFormatting>
  <conditionalFormatting sqref="FK25">
    <cfRule type="cellIs" dxfId="6723" priority="21493" operator="notEqual">
      <formula>FI26</formula>
    </cfRule>
  </conditionalFormatting>
  <conditionalFormatting sqref="FK28">
    <cfRule type="cellIs" dxfId="6722" priority="21483" operator="notEqual">
      <formula>FI29</formula>
    </cfRule>
  </conditionalFormatting>
  <conditionalFormatting sqref="FK31">
    <cfRule type="cellIs" dxfId="6721" priority="21473" operator="notEqual">
      <formula>FI32</formula>
    </cfRule>
  </conditionalFormatting>
  <conditionalFormatting sqref="FK34">
    <cfRule type="cellIs" dxfId="6720" priority="21463" operator="notEqual">
      <formula>FI35</formula>
    </cfRule>
  </conditionalFormatting>
  <conditionalFormatting sqref="FK37">
    <cfRule type="cellIs" dxfId="6719" priority="21453" operator="notEqual">
      <formula>FI38</formula>
    </cfRule>
  </conditionalFormatting>
  <conditionalFormatting sqref="FK40">
    <cfRule type="cellIs" dxfId="6718" priority="21443" operator="notEqual">
      <formula>FI41</formula>
    </cfRule>
  </conditionalFormatting>
  <conditionalFormatting sqref="FK43">
    <cfRule type="cellIs" dxfId="6717" priority="21433" operator="notEqual">
      <formula>FI44</formula>
    </cfRule>
  </conditionalFormatting>
  <conditionalFormatting sqref="FK46">
    <cfRule type="cellIs" dxfId="6716" priority="21423" operator="notEqual">
      <formula>FI47</formula>
    </cfRule>
  </conditionalFormatting>
  <conditionalFormatting sqref="FK49">
    <cfRule type="cellIs" dxfId="6715" priority="21413" operator="notEqual">
      <formula>FI50</formula>
    </cfRule>
  </conditionalFormatting>
  <conditionalFormatting sqref="FK52">
    <cfRule type="cellIs" dxfId="6714" priority="21403" operator="notEqual">
      <formula>FI53</formula>
    </cfRule>
  </conditionalFormatting>
  <conditionalFormatting sqref="FK55">
    <cfRule type="cellIs" dxfId="6713" priority="21393" operator="notEqual">
      <formula>FI56</formula>
    </cfRule>
  </conditionalFormatting>
  <conditionalFormatting sqref="FK58">
    <cfRule type="cellIs" dxfId="6712" priority="21383" operator="notEqual">
      <formula>FI59</formula>
    </cfRule>
  </conditionalFormatting>
  <conditionalFormatting sqref="FK61">
    <cfRule type="cellIs" dxfId="6711" priority="21373" operator="notEqual">
      <formula>FI62</formula>
    </cfRule>
  </conditionalFormatting>
  <conditionalFormatting sqref="FK64">
    <cfRule type="cellIs" dxfId="6710" priority="21363" operator="notEqual">
      <formula>FI65</formula>
    </cfRule>
  </conditionalFormatting>
  <conditionalFormatting sqref="FK67">
    <cfRule type="cellIs" dxfId="6709" priority="21353" operator="notEqual">
      <formula>FI68</formula>
    </cfRule>
  </conditionalFormatting>
  <conditionalFormatting sqref="FK70">
    <cfRule type="cellIs" dxfId="6708" priority="21343" operator="notEqual">
      <formula>FI71</formula>
    </cfRule>
  </conditionalFormatting>
  <conditionalFormatting sqref="FK73">
    <cfRule type="cellIs" dxfId="6707" priority="21333" operator="notEqual">
      <formula>FI74</formula>
    </cfRule>
  </conditionalFormatting>
  <conditionalFormatting sqref="FK76">
    <cfRule type="cellIs" dxfId="6706" priority="21313" operator="notEqual">
      <formula>FI77</formula>
    </cfRule>
  </conditionalFormatting>
  <conditionalFormatting sqref="FK79">
    <cfRule type="cellIs" dxfId="6705" priority="21303" operator="notEqual">
      <formula>FI80</formula>
    </cfRule>
  </conditionalFormatting>
  <conditionalFormatting sqref="FK82">
    <cfRule type="cellIs" dxfId="6704" priority="21293" operator="notEqual">
      <formula>FI83</formula>
    </cfRule>
  </conditionalFormatting>
  <conditionalFormatting sqref="FK85">
    <cfRule type="cellIs" dxfId="6703" priority="21283" operator="notEqual">
      <formula>FI86</formula>
    </cfRule>
  </conditionalFormatting>
  <conditionalFormatting sqref="FK88">
    <cfRule type="cellIs" dxfId="6702" priority="21273" operator="notEqual">
      <formula>FI89</formula>
    </cfRule>
  </conditionalFormatting>
  <conditionalFormatting sqref="FK91">
    <cfRule type="cellIs" dxfId="6701" priority="21253" operator="notEqual">
      <formula>FI92</formula>
    </cfRule>
  </conditionalFormatting>
  <conditionalFormatting sqref="FK94">
    <cfRule type="cellIs" dxfId="6700" priority="707" operator="notEqual">
      <formula>FI95</formula>
    </cfRule>
  </conditionalFormatting>
  <conditionalFormatting sqref="FK97">
    <cfRule type="cellIs" dxfId="6699" priority="21263" operator="notEqual">
      <formula>FI98</formula>
    </cfRule>
  </conditionalFormatting>
  <conditionalFormatting sqref="FK100">
    <cfRule type="cellIs" dxfId="6698" priority="21243" operator="notEqual">
      <formula>FI101</formula>
    </cfRule>
  </conditionalFormatting>
  <conditionalFormatting sqref="FK103">
    <cfRule type="cellIs" dxfId="6697" priority="21233" operator="notEqual">
      <formula>FI104</formula>
    </cfRule>
  </conditionalFormatting>
  <conditionalFormatting sqref="FK106">
    <cfRule type="cellIs" dxfId="6696" priority="21223" operator="notEqual">
      <formula>FI107</formula>
    </cfRule>
  </conditionalFormatting>
  <conditionalFormatting sqref="FK109">
    <cfRule type="cellIs" dxfId="6695" priority="21213" operator="notEqual">
      <formula>FI110</formula>
    </cfRule>
  </conditionalFormatting>
  <conditionalFormatting sqref="FK112">
    <cfRule type="cellIs" dxfId="6694" priority="21203" operator="notEqual">
      <formula>FI113</formula>
    </cfRule>
  </conditionalFormatting>
  <conditionalFormatting sqref="FK115">
    <cfRule type="cellIs" dxfId="6693" priority="21193" operator="notEqual">
      <formula>FI116</formula>
    </cfRule>
  </conditionalFormatting>
  <conditionalFormatting sqref="FK118">
    <cfRule type="cellIs" dxfId="6692" priority="21183" operator="notEqual">
      <formula>FI119</formula>
    </cfRule>
  </conditionalFormatting>
  <conditionalFormatting sqref="FK121">
    <cfRule type="cellIs" dxfId="6691" priority="19393" operator="notEqual">
      <formula>FI122</formula>
    </cfRule>
  </conditionalFormatting>
  <conditionalFormatting sqref="FK124">
    <cfRule type="cellIs" dxfId="6690" priority="19173" operator="notEqual">
      <formula>FI125</formula>
    </cfRule>
  </conditionalFormatting>
  <conditionalFormatting sqref="FK127">
    <cfRule type="cellIs" dxfId="6689" priority="18953" operator="notEqual">
      <formula>FI128</formula>
    </cfRule>
  </conditionalFormatting>
  <conditionalFormatting sqref="FK130">
    <cfRule type="cellIs" dxfId="6688" priority="18733" operator="notEqual">
      <formula>FI131</formula>
    </cfRule>
  </conditionalFormatting>
  <conditionalFormatting sqref="FK133">
    <cfRule type="cellIs" dxfId="6687" priority="18513" operator="notEqual">
      <formula>FI134</formula>
    </cfRule>
  </conditionalFormatting>
  <conditionalFormatting sqref="FK136">
    <cfRule type="cellIs" dxfId="6686" priority="18293" operator="notEqual">
      <formula>FI137</formula>
    </cfRule>
  </conditionalFormatting>
  <conditionalFormatting sqref="FK139">
    <cfRule type="cellIs" dxfId="6685" priority="18073" operator="notEqual">
      <formula>FI140</formula>
    </cfRule>
  </conditionalFormatting>
  <conditionalFormatting sqref="FK142">
    <cfRule type="cellIs" dxfId="6684" priority="17853" operator="notEqual">
      <formula>FI143</formula>
    </cfRule>
  </conditionalFormatting>
  <conditionalFormatting sqref="FK145">
    <cfRule type="cellIs" dxfId="6683" priority="17633" operator="notEqual">
      <formula>FI146</formula>
    </cfRule>
  </conditionalFormatting>
  <conditionalFormatting sqref="FK148">
    <cfRule type="cellIs" dxfId="6682" priority="17413" operator="notEqual">
      <formula>FI149</formula>
    </cfRule>
  </conditionalFormatting>
  <conditionalFormatting sqref="FK151">
    <cfRule type="cellIs" dxfId="6681" priority="17193" operator="notEqual">
      <formula>FI152</formula>
    </cfRule>
  </conditionalFormatting>
  <conditionalFormatting sqref="FK154">
    <cfRule type="cellIs" dxfId="6680" priority="16973" operator="notEqual">
      <formula>FI155</formula>
    </cfRule>
  </conditionalFormatting>
  <conditionalFormatting sqref="FK157">
    <cfRule type="cellIs" dxfId="6679" priority="16753" operator="notEqual">
      <formula>FI158</formula>
    </cfRule>
  </conditionalFormatting>
  <conditionalFormatting sqref="FK160">
    <cfRule type="cellIs" dxfId="6678" priority="16533" operator="notEqual">
      <formula>FI161</formula>
    </cfRule>
  </conditionalFormatting>
  <conditionalFormatting sqref="FK163">
    <cfRule type="cellIs" dxfId="6677" priority="16313" operator="notEqual">
      <formula>FI164</formula>
    </cfRule>
  </conditionalFormatting>
  <conditionalFormatting sqref="FK166">
    <cfRule type="cellIs" dxfId="6676" priority="487" operator="notEqual">
      <formula>FI167</formula>
    </cfRule>
  </conditionalFormatting>
  <conditionalFormatting sqref="FK169">
    <cfRule type="cellIs" dxfId="6675" priority="16093" operator="notEqual">
      <formula>FI170</formula>
    </cfRule>
  </conditionalFormatting>
  <conditionalFormatting sqref="FK172">
    <cfRule type="cellIs" dxfId="6674" priority="15873" operator="notEqual">
      <formula>FI173</formula>
    </cfRule>
  </conditionalFormatting>
  <conditionalFormatting sqref="FK175">
    <cfRule type="cellIs" dxfId="6673" priority="15653" operator="notEqual">
      <formula>FI176</formula>
    </cfRule>
  </conditionalFormatting>
  <conditionalFormatting sqref="FK178">
    <cfRule type="cellIs" dxfId="6672" priority="15433" operator="notEqual">
      <formula>FI179</formula>
    </cfRule>
  </conditionalFormatting>
  <conditionalFormatting sqref="FK181">
    <cfRule type="cellIs" dxfId="6671" priority="15213" operator="notEqual">
      <formula>FI182</formula>
    </cfRule>
  </conditionalFormatting>
  <conditionalFormatting sqref="FK184">
    <cfRule type="cellIs" dxfId="6670" priority="14993" operator="notEqual">
      <formula>FI185</formula>
    </cfRule>
  </conditionalFormatting>
  <conditionalFormatting sqref="FK187">
    <cfRule type="cellIs" dxfId="6669" priority="14773" operator="notEqual">
      <formula>FI188</formula>
    </cfRule>
  </conditionalFormatting>
  <conditionalFormatting sqref="FK190">
    <cfRule type="cellIs" dxfId="6668" priority="14553" operator="notEqual">
      <formula>FI191</formula>
    </cfRule>
  </conditionalFormatting>
  <conditionalFormatting sqref="FK193">
    <cfRule type="cellIs" dxfId="6667" priority="14333" operator="notEqual">
      <formula>FI194</formula>
    </cfRule>
  </conditionalFormatting>
  <conditionalFormatting sqref="FK196">
    <cfRule type="cellIs" dxfId="6666" priority="14113" operator="notEqual">
      <formula>FI197</formula>
    </cfRule>
  </conditionalFormatting>
  <conditionalFormatting sqref="FK199">
    <cfRule type="cellIs" dxfId="6665" priority="13893" operator="notEqual">
      <formula>FI200</formula>
    </cfRule>
  </conditionalFormatting>
  <conditionalFormatting sqref="FK202">
    <cfRule type="cellIs" dxfId="6664" priority="13673" operator="notEqual">
      <formula>FI203</formula>
    </cfRule>
  </conditionalFormatting>
  <conditionalFormatting sqref="FK205">
    <cfRule type="cellIs" dxfId="6663" priority="13453" operator="notEqual">
      <formula>FI206</formula>
    </cfRule>
  </conditionalFormatting>
  <conditionalFormatting sqref="FK208">
    <cfRule type="cellIs" dxfId="6662" priority="13233" operator="notEqual">
      <formula>FI209</formula>
    </cfRule>
  </conditionalFormatting>
  <conditionalFormatting sqref="FK211">
    <cfRule type="cellIs" dxfId="6661" priority="13013" operator="notEqual">
      <formula>FI212</formula>
    </cfRule>
  </conditionalFormatting>
  <conditionalFormatting sqref="FK214">
    <cfRule type="cellIs" dxfId="6660" priority="12793" operator="notEqual">
      <formula>FI215</formula>
    </cfRule>
  </conditionalFormatting>
  <conditionalFormatting sqref="FK217">
    <cfRule type="cellIs" dxfId="6659" priority="12573" operator="notEqual">
      <formula>FI218</formula>
    </cfRule>
  </conditionalFormatting>
  <conditionalFormatting sqref="FK220">
    <cfRule type="cellIs" dxfId="6658" priority="12353" operator="notEqual">
      <formula>FI221</formula>
    </cfRule>
  </conditionalFormatting>
  <conditionalFormatting sqref="FK223">
    <cfRule type="cellIs" dxfId="6657" priority="12133" operator="notEqual">
      <formula>FI224</formula>
    </cfRule>
  </conditionalFormatting>
  <conditionalFormatting sqref="FK226">
    <cfRule type="cellIs" dxfId="6656" priority="11913" operator="notEqual">
      <formula>FI227</formula>
    </cfRule>
  </conditionalFormatting>
  <conditionalFormatting sqref="FK229">
    <cfRule type="cellIs" dxfId="6655" priority="11693" operator="notEqual">
      <formula>FI230</formula>
    </cfRule>
  </conditionalFormatting>
  <conditionalFormatting sqref="FK232">
    <cfRule type="cellIs" dxfId="6654" priority="11473" operator="notEqual">
      <formula>FI233</formula>
    </cfRule>
  </conditionalFormatting>
  <conditionalFormatting sqref="FK235">
    <cfRule type="cellIs" dxfId="6653" priority="11253" operator="notEqual">
      <formula>FI236</formula>
    </cfRule>
  </conditionalFormatting>
  <conditionalFormatting sqref="FK238">
    <cfRule type="cellIs" dxfId="6652" priority="11033" operator="notEqual">
      <formula>FI239</formula>
    </cfRule>
  </conditionalFormatting>
  <conditionalFormatting sqref="FK241">
    <cfRule type="cellIs" dxfId="6651" priority="10813" operator="notEqual">
      <formula>FI242</formula>
    </cfRule>
  </conditionalFormatting>
  <conditionalFormatting sqref="FK244">
    <cfRule type="cellIs" dxfId="6650" priority="10593" operator="notEqual">
      <formula>FI245</formula>
    </cfRule>
  </conditionalFormatting>
  <conditionalFormatting sqref="FK247">
    <cfRule type="cellIs" dxfId="6649" priority="10373" operator="notEqual">
      <formula>FI248</formula>
    </cfRule>
  </conditionalFormatting>
  <conditionalFormatting sqref="FK250">
    <cfRule type="cellIs" dxfId="6648" priority="10153" operator="notEqual">
      <formula>FI251</formula>
    </cfRule>
  </conditionalFormatting>
  <conditionalFormatting sqref="FK253">
    <cfRule type="cellIs" dxfId="6647" priority="9933" operator="notEqual">
      <formula>FI254</formula>
    </cfRule>
  </conditionalFormatting>
  <conditionalFormatting sqref="FK256">
    <cfRule type="cellIs" dxfId="6646" priority="9713" operator="notEqual">
      <formula>FI257</formula>
    </cfRule>
  </conditionalFormatting>
  <conditionalFormatting sqref="FK259">
    <cfRule type="cellIs" dxfId="6645" priority="9493" operator="notEqual">
      <formula>FI260</formula>
    </cfRule>
  </conditionalFormatting>
  <conditionalFormatting sqref="FK262">
    <cfRule type="cellIs" dxfId="6644" priority="9273" operator="notEqual">
      <formula>FI263</formula>
    </cfRule>
  </conditionalFormatting>
  <conditionalFormatting sqref="FK265">
    <cfRule type="cellIs" dxfId="6643" priority="9053" operator="notEqual">
      <formula>FI266</formula>
    </cfRule>
  </conditionalFormatting>
  <conditionalFormatting sqref="FK268">
    <cfRule type="cellIs" dxfId="6642" priority="8833" operator="notEqual">
      <formula>FI269</formula>
    </cfRule>
  </conditionalFormatting>
  <conditionalFormatting sqref="FK271">
    <cfRule type="cellIs" dxfId="6641" priority="8613" operator="notEqual">
      <formula>FI272</formula>
    </cfRule>
  </conditionalFormatting>
  <conditionalFormatting sqref="FK274">
    <cfRule type="cellIs" dxfId="6640" priority="1353" operator="notEqual">
      <formula>FI275</formula>
    </cfRule>
  </conditionalFormatting>
  <conditionalFormatting sqref="FK277">
    <cfRule type="cellIs" dxfId="6639" priority="8393" operator="notEqual">
      <formula>FI278</formula>
    </cfRule>
  </conditionalFormatting>
  <conditionalFormatting sqref="FK280">
    <cfRule type="cellIs" dxfId="6638" priority="8173" operator="notEqual">
      <formula>FI281</formula>
    </cfRule>
  </conditionalFormatting>
  <conditionalFormatting sqref="FK283">
    <cfRule type="cellIs" dxfId="6637" priority="7953" operator="notEqual">
      <formula>FI284</formula>
    </cfRule>
  </conditionalFormatting>
  <conditionalFormatting sqref="FK286">
    <cfRule type="cellIs" dxfId="6636" priority="7733" operator="notEqual">
      <formula>FI287</formula>
    </cfRule>
  </conditionalFormatting>
  <conditionalFormatting sqref="FK289">
    <cfRule type="cellIs" dxfId="6635" priority="7513" operator="notEqual">
      <formula>FI290</formula>
    </cfRule>
  </conditionalFormatting>
  <conditionalFormatting sqref="FK292">
    <cfRule type="cellIs" dxfId="6634" priority="287" operator="notEqual">
      <formula>FI293</formula>
    </cfRule>
  </conditionalFormatting>
  <conditionalFormatting sqref="FK295">
    <cfRule type="cellIs" dxfId="6633" priority="7293" operator="notEqual">
      <formula>FI296</formula>
    </cfRule>
  </conditionalFormatting>
  <conditionalFormatting sqref="FK298">
    <cfRule type="cellIs" dxfId="6632" priority="7073" operator="notEqual">
      <formula>FI299</formula>
    </cfRule>
  </conditionalFormatting>
  <conditionalFormatting sqref="FK301">
    <cfRule type="cellIs" dxfId="6631" priority="6853" operator="notEqual">
      <formula>FI302</formula>
    </cfRule>
  </conditionalFormatting>
  <conditionalFormatting sqref="FK304">
    <cfRule type="cellIs" dxfId="6630" priority="6633" operator="notEqual">
      <formula>FI305</formula>
    </cfRule>
  </conditionalFormatting>
  <conditionalFormatting sqref="FK307">
    <cfRule type="cellIs" dxfId="6629" priority="6413" operator="notEqual">
      <formula>FI308</formula>
    </cfRule>
  </conditionalFormatting>
  <conditionalFormatting sqref="FK310">
    <cfRule type="cellIs" dxfId="6628" priority="21173" operator="notEqual">
      <formula>FI311</formula>
    </cfRule>
  </conditionalFormatting>
  <conditionalFormatting sqref="FK313">
    <cfRule type="cellIs" dxfId="6627" priority="5973" operator="notEqual">
      <formula>FI314</formula>
    </cfRule>
  </conditionalFormatting>
  <conditionalFormatting sqref="FK316">
    <cfRule type="cellIs" dxfId="6626" priority="5753" operator="notEqual">
      <formula>FI317</formula>
    </cfRule>
  </conditionalFormatting>
  <conditionalFormatting sqref="FK319">
    <cfRule type="cellIs" dxfId="6625" priority="5533" operator="notEqual">
      <formula>FI320</formula>
    </cfRule>
  </conditionalFormatting>
  <conditionalFormatting sqref="FK322">
    <cfRule type="cellIs" dxfId="6624" priority="5313" operator="notEqual">
      <formula>FI323</formula>
    </cfRule>
  </conditionalFormatting>
  <conditionalFormatting sqref="FK325">
    <cfRule type="cellIs" dxfId="6623" priority="5093" operator="notEqual">
      <formula>FI326</formula>
    </cfRule>
  </conditionalFormatting>
  <conditionalFormatting sqref="FK328">
    <cfRule type="cellIs" dxfId="6622" priority="4873" operator="notEqual">
      <formula>FI329</formula>
    </cfRule>
  </conditionalFormatting>
  <conditionalFormatting sqref="FK331">
    <cfRule type="cellIs" dxfId="6621" priority="4653" operator="notEqual">
      <formula>FI332</formula>
    </cfRule>
  </conditionalFormatting>
  <conditionalFormatting sqref="FK334">
    <cfRule type="cellIs" dxfId="6620" priority="47" operator="notEqual">
      <formula>FI335</formula>
    </cfRule>
  </conditionalFormatting>
  <conditionalFormatting sqref="FK337">
    <cfRule type="cellIs" dxfId="6619" priority="4433" operator="notEqual">
      <formula>FI338</formula>
    </cfRule>
  </conditionalFormatting>
  <conditionalFormatting sqref="FK340">
    <cfRule type="cellIs" dxfId="6618" priority="4213" operator="notEqual">
      <formula>FI341</formula>
    </cfRule>
  </conditionalFormatting>
  <conditionalFormatting sqref="FK343">
    <cfRule type="cellIs" dxfId="6617" priority="6193" operator="notEqual">
      <formula>FI344</formula>
    </cfRule>
  </conditionalFormatting>
  <conditionalFormatting sqref="FK346">
    <cfRule type="cellIs" dxfId="6616" priority="3773" operator="notEqual">
      <formula>FI347</formula>
    </cfRule>
  </conditionalFormatting>
  <conditionalFormatting sqref="FK349">
    <cfRule type="cellIs" dxfId="6615" priority="3993" operator="notEqual">
      <formula>FI350</formula>
    </cfRule>
  </conditionalFormatting>
  <conditionalFormatting sqref="FK352">
    <cfRule type="cellIs" dxfId="6614" priority="3333" operator="notEqual">
      <formula>FI353</formula>
    </cfRule>
  </conditionalFormatting>
  <conditionalFormatting sqref="FK355">
    <cfRule type="cellIs" dxfId="6613" priority="3113" operator="notEqual">
      <formula>FI356</formula>
    </cfRule>
  </conditionalFormatting>
  <conditionalFormatting sqref="FK358">
    <cfRule type="cellIs" dxfId="6612" priority="2893" operator="notEqual">
      <formula>FI359</formula>
    </cfRule>
  </conditionalFormatting>
  <conditionalFormatting sqref="FK361">
    <cfRule type="cellIs" dxfId="6611" priority="21163" operator="notEqual">
      <formula>FI362</formula>
    </cfRule>
  </conditionalFormatting>
  <conditionalFormatting sqref="FK364">
    <cfRule type="cellIs" dxfId="6610" priority="21153" operator="notEqual">
      <formula>FI365</formula>
    </cfRule>
  </conditionalFormatting>
  <conditionalFormatting sqref="FK367">
    <cfRule type="cellIs" dxfId="6609" priority="21143" operator="notEqual">
      <formula>FI368</formula>
    </cfRule>
  </conditionalFormatting>
  <conditionalFormatting sqref="FK370">
    <cfRule type="cellIs" dxfId="6608" priority="21323" operator="notEqual">
      <formula>FI371</formula>
    </cfRule>
  </conditionalFormatting>
  <conditionalFormatting sqref="FL19">
    <cfRule type="cellIs" dxfId="6607" priority="21512" operator="notEqual">
      <formula>FI20</formula>
    </cfRule>
  </conditionalFormatting>
  <conditionalFormatting sqref="FL22">
    <cfRule type="cellIs" dxfId="6606" priority="21502" operator="notEqual">
      <formula>FI23</formula>
    </cfRule>
  </conditionalFormatting>
  <conditionalFormatting sqref="FL25">
    <cfRule type="cellIs" dxfId="6605" priority="21492" operator="notEqual">
      <formula>FI26</formula>
    </cfRule>
  </conditionalFormatting>
  <conditionalFormatting sqref="FL28">
    <cfRule type="cellIs" dxfId="6604" priority="21482" operator="notEqual">
      <formula>FI29</formula>
    </cfRule>
  </conditionalFormatting>
  <conditionalFormatting sqref="FL31">
    <cfRule type="cellIs" dxfId="6603" priority="21472" operator="notEqual">
      <formula>FI32</formula>
    </cfRule>
  </conditionalFormatting>
  <conditionalFormatting sqref="FL34">
    <cfRule type="cellIs" dxfId="6602" priority="21462" operator="notEqual">
      <formula>FI35</formula>
    </cfRule>
  </conditionalFormatting>
  <conditionalFormatting sqref="FL37">
    <cfRule type="cellIs" dxfId="6601" priority="21452" operator="notEqual">
      <formula>FI38</formula>
    </cfRule>
  </conditionalFormatting>
  <conditionalFormatting sqref="FL40">
    <cfRule type="cellIs" dxfId="6600" priority="21442" operator="notEqual">
      <formula>FI41</formula>
    </cfRule>
  </conditionalFormatting>
  <conditionalFormatting sqref="FL43">
    <cfRule type="cellIs" dxfId="6599" priority="21432" operator="notEqual">
      <formula>FI44</formula>
    </cfRule>
  </conditionalFormatting>
  <conditionalFormatting sqref="FL46">
    <cfRule type="cellIs" dxfId="6598" priority="21422" operator="notEqual">
      <formula>FI47</formula>
    </cfRule>
  </conditionalFormatting>
  <conditionalFormatting sqref="FL49">
    <cfRule type="cellIs" dxfId="6597" priority="21412" operator="notEqual">
      <formula>FI50</formula>
    </cfRule>
  </conditionalFormatting>
  <conditionalFormatting sqref="FL52">
    <cfRule type="cellIs" dxfId="6596" priority="21402" operator="notEqual">
      <formula>FI53</formula>
    </cfRule>
  </conditionalFormatting>
  <conditionalFormatting sqref="FL55">
    <cfRule type="cellIs" dxfId="6595" priority="21392" operator="notEqual">
      <formula>FI56</formula>
    </cfRule>
  </conditionalFormatting>
  <conditionalFormatting sqref="FL58">
    <cfRule type="cellIs" dxfId="6594" priority="21382" operator="notEqual">
      <formula>FI59</formula>
    </cfRule>
  </conditionalFormatting>
  <conditionalFormatting sqref="FL61">
    <cfRule type="cellIs" dxfId="6593" priority="21372" operator="notEqual">
      <formula>FI62</formula>
    </cfRule>
  </conditionalFormatting>
  <conditionalFormatting sqref="FL64">
    <cfRule type="cellIs" dxfId="6592" priority="21362" operator="notEqual">
      <formula>FI65</formula>
    </cfRule>
  </conditionalFormatting>
  <conditionalFormatting sqref="FL67">
    <cfRule type="cellIs" dxfId="6591" priority="21352" operator="notEqual">
      <formula>FI68</formula>
    </cfRule>
  </conditionalFormatting>
  <conditionalFormatting sqref="FL70">
    <cfRule type="cellIs" dxfId="6590" priority="21342" operator="notEqual">
      <formula>FI71</formula>
    </cfRule>
  </conditionalFormatting>
  <conditionalFormatting sqref="FL73">
    <cfRule type="cellIs" dxfId="6589" priority="21332" operator="notEqual">
      <formula>FI74</formula>
    </cfRule>
  </conditionalFormatting>
  <conditionalFormatting sqref="FL76">
    <cfRule type="cellIs" dxfId="6588" priority="21312" operator="notEqual">
      <formula>FI77</formula>
    </cfRule>
  </conditionalFormatting>
  <conditionalFormatting sqref="FL79">
    <cfRule type="cellIs" dxfId="6587" priority="21302" operator="notEqual">
      <formula>FI80</formula>
    </cfRule>
  </conditionalFormatting>
  <conditionalFormatting sqref="FL82">
    <cfRule type="cellIs" dxfId="6586" priority="21292" operator="notEqual">
      <formula>FI83</formula>
    </cfRule>
  </conditionalFormatting>
  <conditionalFormatting sqref="FL85">
    <cfRule type="cellIs" dxfId="6585" priority="21282" operator="notEqual">
      <formula>FI86</formula>
    </cfRule>
  </conditionalFormatting>
  <conditionalFormatting sqref="FL88">
    <cfRule type="cellIs" dxfId="6584" priority="21272" operator="notEqual">
      <formula>FI89</formula>
    </cfRule>
  </conditionalFormatting>
  <conditionalFormatting sqref="FL91">
    <cfRule type="cellIs" dxfId="6583" priority="21252" operator="notEqual">
      <formula>FI92</formula>
    </cfRule>
  </conditionalFormatting>
  <conditionalFormatting sqref="FL94">
    <cfRule type="cellIs" dxfId="6582" priority="706" operator="notEqual">
      <formula>FI95</formula>
    </cfRule>
  </conditionalFormatting>
  <conditionalFormatting sqref="FL97">
    <cfRule type="cellIs" dxfId="6581" priority="21262" operator="notEqual">
      <formula>FI98</formula>
    </cfRule>
  </conditionalFormatting>
  <conditionalFormatting sqref="FL100">
    <cfRule type="cellIs" dxfId="6580" priority="21242" operator="notEqual">
      <formula>FI101</formula>
    </cfRule>
  </conditionalFormatting>
  <conditionalFormatting sqref="FL103">
    <cfRule type="cellIs" dxfId="6579" priority="21232" operator="notEqual">
      <formula>FI104</formula>
    </cfRule>
  </conditionalFormatting>
  <conditionalFormatting sqref="FL106">
    <cfRule type="cellIs" dxfId="6578" priority="21222" operator="notEqual">
      <formula>FI107</formula>
    </cfRule>
  </conditionalFormatting>
  <conditionalFormatting sqref="FL109">
    <cfRule type="cellIs" dxfId="6577" priority="21212" operator="notEqual">
      <formula>FI110</formula>
    </cfRule>
  </conditionalFormatting>
  <conditionalFormatting sqref="FL112">
    <cfRule type="cellIs" dxfId="6576" priority="21202" operator="notEqual">
      <formula>FI113</formula>
    </cfRule>
  </conditionalFormatting>
  <conditionalFormatting sqref="FL115">
    <cfRule type="cellIs" dxfId="6575" priority="21192" operator="notEqual">
      <formula>FI116</formula>
    </cfRule>
  </conditionalFormatting>
  <conditionalFormatting sqref="FL118">
    <cfRule type="cellIs" dxfId="6574" priority="21182" operator="notEqual">
      <formula>FI119</formula>
    </cfRule>
  </conditionalFormatting>
  <conditionalFormatting sqref="FL121">
    <cfRule type="cellIs" dxfId="6573" priority="19392" operator="notEqual">
      <formula>FI122</formula>
    </cfRule>
  </conditionalFormatting>
  <conditionalFormatting sqref="FL124">
    <cfRule type="cellIs" dxfId="6572" priority="19172" operator="notEqual">
      <formula>FI125</formula>
    </cfRule>
  </conditionalFormatting>
  <conditionalFormatting sqref="FL127">
    <cfRule type="cellIs" dxfId="6571" priority="18952" operator="notEqual">
      <formula>FI128</formula>
    </cfRule>
  </conditionalFormatting>
  <conditionalFormatting sqref="FL130">
    <cfRule type="cellIs" dxfId="6570" priority="18732" operator="notEqual">
      <formula>FI131</formula>
    </cfRule>
  </conditionalFormatting>
  <conditionalFormatting sqref="FL133">
    <cfRule type="cellIs" dxfId="6569" priority="18512" operator="notEqual">
      <formula>FI134</formula>
    </cfRule>
  </conditionalFormatting>
  <conditionalFormatting sqref="FL136">
    <cfRule type="cellIs" dxfId="6568" priority="18292" operator="notEqual">
      <formula>FI137</formula>
    </cfRule>
  </conditionalFormatting>
  <conditionalFormatting sqref="FL139">
    <cfRule type="cellIs" dxfId="6567" priority="18072" operator="notEqual">
      <formula>FI140</formula>
    </cfRule>
  </conditionalFormatting>
  <conditionalFormatting sqref="FL142">
    <cfRule type="cellIs" dxfId="6566" priority="17852" operator="notEqual">
      <formula>FI143</formula>
    </cfRule>
  </conditionalFormatting>
  <conditionalFormatting sqref="FL145">
    <cfRule type="cellIs" dxfId="6565" priority="17632" operator="notEqual">
      <formula>FI146</formula>
    </cfRule>
  </conditionalFormatting>
  <conditionalFormatting sqref="FL148">
    <cfRule type="cellIs" dxfId="6564" priority="17412" operator="notEqual">
      <formula>FI149</formula>
    </cfRule>
  </conditionalFormatting>
  <conditionalFormatting sqref="FL151">
    <cfRule type="cellIs" dxfId="6563" priority="17192" operator="notEqual">
      <formula>FI152</formula>
    </cfRule>
  </conditionalFormatting>
  <conditionalFormatting sqref="FL154">
    <cfRule type="cellIs" dxfId="6562" priority="16972" operator="notEqual">
      <formula>FI155</formula>
    </cfRule>
  </conditionalFormatting>
  <conditionalFormatting sqref="FL157">
    <cfRule type="cellIs" dxfId="6561" priority="16752" operator="notEqual">
      <formula>FI158</formula>
    </cfRule>
  </conditionalFormatting>
  <conditionalFormatting sqref="FL160">
    <cfRule type="cellIs" dxfId="6560" priority="16532" operator="notEqual">
      <formula>FI161</formula>
    </cfRule>
  </conditionalFormatting>
  <conditionalFormatting sqref="FL163">
    <cfRule type="cellIs" dxfId="6559" priority="16312" operator="notEqual">
      <formula>FI164</formula>
    </cfRule>
  </conditionalFormatting>
  <conditionalFormatting sqref="FL166">
    <cfRule type="cellIs" dxfId="6558" priority="486" operator="notEqual">
      <formula>FI167</formula>
    </cfRule>
  </conditionalFormatting>
  <conditionalFormatting sqref="FL169">
    <cfRule type="cellIs" dxfId="6557" priority="16092" operator="notEqual">
      <formula>FI170</formula>
    </cfRule>
  </conditionalFormatting>
  <conditionalFormatting sqref="FL172">
    <cfRule type="cellIs" dxfId="6556" priority="15872" operator="notEqual">
      <formula>FI173</formula>
    </cfRule>
  </conditionalFormatting>
  <conditionalFormatting sqref="FL175">
    <cfRule type="cellIs" dxfId="6555" priority="15652" operator="notEqual">
      <formula>FI176</formula>
    </cfRule>
  </conditionalFormatting>
  <conditionalFormatting sqref="FL178">
    <cfRule type="cellIs" dxfId="6554" priority="15432" operator="notEqual">
      <formula>FI179</formula>
    </cfRule>
  </conditionalFormatting>
  <conditionalFormatting sqref="FL181">
    <cfRule type="cellIs" dxfId="6553" priority="15212" operator="notEqual">
      <formula>FI182</formula>
    </cfRule>
  </conditionalFormatting>
  <conditionalFormatting sqref="FL184">
    <cfRule type="cellIs" dxfId="6552" priority="14992" operator="notEqual">
      <formula>FI185</formula>
    </cfRule>
  </conditionalFormatting>
  <conditionalFormatting sqref="FL187">
    <cfRule type="cellIs" dxfId="6551" priority="14772" operator="notEqual">
      <formula>FI188</formula>
    </cfRule>
  </conditionalFormatting>
  <conditionalFormatting sqref="FL190">
    <cfRule type="cellIs" dxfId="6550" priority="14552" operator="notEqual">
      <formula>FI191</formula>
    </cfRule>
  </conditionalFormatting>
  <conditionalFormatting sqref="FL193">
    <cfRule type="cellIs" dxfId="6549" priority="14332" operator="notEqual">
      <formula>FI194</formula>
    </cfRule>
  </conditionalFormatting>
  <conditionalFormatting sqref="FL196">
    <cfRule type="cellIs" dxfId="6548" priority="14112" operator="notEqual">
      <formula>FI197</formula>
    </cfRule>
  </conditionalFormatting>
  <conditionalFormatting sqref="FL199">
    <cfRule type="cellIs" dxfId="6547" priority="13892" operator="notEqual">
      <formula>FI200</formula>
    </cfRule>
  </conditionalFormatting>
  <conditionalFormatting sqref="FL202">
    <cfRule type="cellIs" dxfId="6546" priority="13672" operator="notEqual">
      <formula>FI203</formula>
    </cfRule>
  </conditionalFormatting>
  <conditionalFormatting sqref="FL205">
    <cfRule type="cellIs" dxfId="6545" priority="13452" operator="notEqual">
      <formula>FI206</formula>
    </cfRule>
  </conditionalFormatting>
  <conditionalFormatting sqref="FL208">
    <cfRule type="cellIs" dxfId="6544" priority="13232" operator="notEqual">
      <formula>FI209</formula>
    </cfRule>
  </conditionalFormatting>
  <conditionalFormatting sqref="FL211">
    <cfRule type="cellIs" dxfId="6543" priority="13012" operator="notEqual">
      <formula>FI212</formula>
    </cfRule>
  </conditionalFormatting>
  <conditionalFormatting sqref="FL214">
    <cfRule type="cellIs" dxfId="6542" priority="12792" operator="notEqual">
      <formula>FI215</formula>
    </cfRule>
  </conditionalFormatting>
  <conditionalFormatting sqref="FL217">
    <cfRule type="cellIs" dxfId="6541" priority="12572" operator="notEqual">
      <formula>FI218</formula>
    </cfRule>
  </conditionalFormatting>
  <conditionalFormatting sqref="FL220">
    <cfRule type="cellIs" dxfId="6540" priority="12352" operator="notEqual">
      <formula>FI221</formula>
    </cfRule>
  </conditionalFormatting>
  <conditionalFormatting sqref="FL223">
    <cfRule type="cellIs" dxfId="6539" priority="12132" operator="notEqual">
      <formula>FI224</formula>
    </cfRule>
  </conditionalFormatting>
  <conditionalFormatting sqref="FL226">
    <cfRule type="cellIs" dxfId="6538" priority="11912" operator="notEqual">
      <formula>FI227</formula>
    </cfRule>
  </conditionalFormatting>
  <conditionalFormatting sqref="FL229">
    <cfRule type="cellIs" dxfId="6537" priority="11692" operator="notEqual">
      <formula>FI230</formula>
    </cfRule>
  </conditionalFormatting>
  <conditionalFormatting sqref="FL232">
    <cfRule type="cellIs" dxfId="6536" priority="11472" operator="notEqual">
      <formula>FI233</formula>
    </cfRule>
  </conditionalFormatting>
  <conditionalFormatting sqref="FL235">
    <cfRule type="cellIs" dxfId="6535" priority="11252" operator="notEqual">
      <formula>FI236</formula>
    </cfRule>
  </conditionalFormatting>
  <conditionalFormatting sqref="FL238">
    <cfRule type="cellIs" dxfId="6534" priority="11032" operator="notEqual">
      <formula>FI239</formula>
    </cfRule>
  </conditionalFormatting>
  <conditionalFormatting sqref="FL241">
    <cfRule type="cellIs" dxfId="6533" priority="10812" operator="notEqual">
      <formula>FI242</formula>
    </cfRule>
  </conditionalFormatting>
  <conditionalFormatting sqref="FL244">
    <cfRule type="cellIs" dxfId="6532" priority="10592" operator="notEqual">
      <formula>FI245</formula>
    </cfRule>
  </conditionalFormatting>
  <conditionalFormatting sqref="FL247">
    <cfRule type="cellIs" dxfId="6531" priority="10372" operator="notEqual">
      <formula>FI248</formula>
    </cfRule>
  </conditionalFormatting>
  <conditionalFormatting sqref="FL250">
    <cfRule type="cellIs" dxfId="6530" priority="10152" operator="notEqual">
      <formula>FI251</formula>
    </cfRule>
  </conditionalFormatting>
  <conditionalFormatting sqref="FL253">
    <cfRule type="cellIs" dxfId="6529" priority="9932" operator="notEqual">
      <formula>FI254</formula>
    </cfRule>
  </conditionalFormatting>
  <conditionalFormatting sqref="FL256">
    <cfRule type="cellIs" dxfId="6528" priority="9712" operator="notEqual">
      <formula>FI257</formula>
    </cfRule>
  </conditionalFormatting>
  <conditionalFormatting sqref="FL259">
    <cfRule type="cellIs" dxfId="6527" priority="9492" operator="notEqual">
      <formula>FI260</formula>
    </cfRule>
  </conditionalFormatting>
  <conditionalFormatting sqref="FL262">
    <cfRule type="cellIs" dxfId="6526" priority="9272" operator="notEqual">
      <formula>FI263</formula>
    </cfRule>
  </conditionalFormatting>
  <conditionalFormatting sqref="FL265">
    <cfRule type="cellIs" dxfId="6525" priority="9052" operator="notEqual">
      <formula>FI266</formula>
    </cfRule>
  </conditionalFormatting>
  <conditionalFormatting sqref="FL268">
    <cfRule type="cellIs" dxfId="6524" priority="8832" operator="notEqual">
      <formula>FI269</formula>
    </cfRule>
  </conditionalFormatting>
  <conditionalFormatting sqref="FL271">
    <cfRule type="cellIs" dxfId="6523" priority="8612" operator="notEqual">
      <formula>FI272</formula>
    </cfRule>
  </conditionalFormatting>
  <conditionalFormatting sqref="FL274">
    <cfRule type="cellIs" dxfId="6522" priority="1352" operator="notEqual">
      <formula>FI275</formula>
    </cfRule>
  </conditionalFormatting>
  <conditionalFormatting sqref="FL277">
    <cfRule type="cellIs" dxfId="6521" priority="8392" operator="notEqual">
      <formula>FI278</formula>
    </cfRule>
  </conditionalFormatting>
  <conditionalFormatting sqref="FL280">
    <cfRule type="cellIs" dxfId="6520" priority="8172" operator="notEqual">
      <formula>FI281</formula>
    </cfRule>
  </conditionalFormatting>
  <conditionalFormatting sqref="FL283">
    <cfRule type="cellIs" dxfId="6519" priority="7952" operator="notEqual">
      <formula>FI284</formula>
    </cfRule>
  </conditionalFormatting>
  <conditionalFormatting sqref="FL286">
    <cfRule type="cellIs" dxfId="6518" priority="7732" operator="notEqual">
      <formula>FI287</formula>
    </cfRule>
  </conditionalFormatting>
  <conditionalFormatting sqref="FL289">
    <cfRule type="cellIs" dxfId="6517" priority="7512" operator="notEqual">
      <formula>FI290</formula>
    </cfRule>
  </conditionalFormatting>
  <conditionalFormatting sqref="FL292">
    <cfRule type="cellIs" dxfId="6516" priority="286" operator="notEqual">
      <formula>FI293</formula>
    </cfRule>
  </conditionalFormatting>
  <conditionalFormatting sqref="FL295">
    <cfRule type="cellIs" dxfId="6515" priority="7292" operator="notEqual">
      <formula>FI296</formula>
    </cfRule>
  </conditionalFormatting>
  <conditionalFormatting sqref="FL298">
    <cfRule type="cellIs" dxfId="6514" priority="7072" operator="notEqual">
      <formula>FI299</formula>
    </cfRule>
  </conditionalFormatting>
  <conditionalFormatting sqref="FL301">
    <cfRule type="cellIs" dxfId="6513" priority="6852" operator="notEqual">
      <formula>FI302</formula>
    </cfRule>
  </conditionalFormatting>
  <conditionalFormatting sqref="FL304">
    <cfRule type="cellIs" dxfId="6512" priority="6632" operator="notEqual">
      <formula>FI305</formula>
    </cfRule>
  </conditionalFormatting>
  <conditionalFormatting sqref="FL307">
    <cfRule type="cellIs" dxfId="6511" priority="6412" operator="notEqual">
      <formula>FI308</formula>
    </cfRule>
  </conditionalFormatting>
  <conditionalFormatting sqref="FL310">
    <cfRule type="cellIs" dxfId="6510" priority="21172" operator="notEqual">
      <formula>FI311</formula>
    </cfRule>
  </conditionalFormatting>
  <conditionalFormatting sqref="FL313">
    <cfRule type="cellIs" dxfId="6509" priority="5972" operator="notEqual">
      <formula>FI314</formula>
    </cfRule>
  </conditionalFormatting>
  <conditionalFormatting sqref="FL316">
    <cfRule type="cellIs" dxfId="6508" priority="5752" operator="notEqual">
      <formula>FI317</formula>
    </cfRule>
  </conditionalFormatting>
  <conditionalFormatting sqref="FL319">
    <cfRule type="cellIs" dxfId="6507" priority="5532" operator="notEqual">
      <formula>FI320</formula>
    </cfRule>
  </conditionalFormatting>
  <conditionalFormatting sqref="FL322">
    <cfRule type="cellIs" dxfId="6506" priority="5312" operator="notEqual">
      <formula>FI323</formula>
    </cfRule>
  </conditionalFormatting>
  <conditionalFormatting sqref="FL325">
    <cfRule type="cellIs" dxfId="6505" priority="5092" operator="notEqual">
      <formula>FI326</formula>
    </cfRule>
  </conditionalFormatting>
  <conditionalFormatting sqref="FL328">
    <cfRule type="cellIs" dxfId="6504" priority="4872" operator="notEqual">
      <formula>FI329</formula>
    </cfRule>
  </conditionalFormatting>
  <conditionalFormatting sqref="FL331">
    <cfRule type="cellIs" dxfId="6503" priority="4652" operator="notEqual">
      <formula>FI332</formula>
    </cfRule>
  </conditionalFormatting>
  <conditionalFormatting sqref="FL334">
    <cfRule type="cellIs" dxfId="6502" priority="46" operator="notEqual">
      <formula>FI335</formula>
    </cfRule>
  </conditionalFormatting>
  <conditionalFormatting sqref="FL337">
    <cfRule type="cellIs" dxfId="6501" priority="4432" operator="notEqual">
      <formula>FI338</formula>
    </cfRule>
  </conditionalFormatting>
  <conditionalFormatting sqref="FL340">
    <cfRule type="cellIs" dxfId="6500" priority="4212" operator="notEqual">
      <formula>FI341</formula>
    </cfRule>
  </conditionalFormatting>
  <conditionalFormatting sqref="FL343">
    <cfRule type="cellIs" dxfId="6499" priority="6192" operator="notEqual">
      <formula>FI344</formula>
    </cfRule>
  </conditionalFormatting>
  <conditionalFormatting sqref="FL346">
    <cfRule type="cellIs" dxfId="6498" priority="3772" operator="notEqual">
      <formula>FI347</formula>
    </cfRule>
  </conditionalFormatting>
  <conditionalFormatting sqref="FL349">
    <cfRule type="cellIs" dxfId="6497" priority="3992" operator="notEqual">
      <formula>FI350</formula>
    </cfRule>
  </conditionalFormatting>
  <conditionalFormatting sqref="FL352">
    <cfRule type="cellIs" dxfId="6496" priority="3332" operator="notEqual">
      <formula>FI353</formula>
    </cfRule>
  </conditionalFormatting>
  <conditionalFormatting sqref="FL355">
    <cfRule type="cellIs" dxfId="6495" priority="3112" operator="notEqual">
      <formula>FI356</formula>
    </cfRule>
  </conditionalFormatting>
  <conditionalFormatting sqref="FL358">
    <cfRule type="cellIs" dxfId="6494" priority="2892" operator="notEqual">
      <formula>FI359</formula>
    </cfRule>
  </conditionalFormatting>
  <conditionalFormatting sqref="FL361">
    <cfRule type="cellIs" dxfId="6493" priority="21162" operator="notEqual">
      <formula>FI362</formula>
    </cfRule>
  </conditionalFormatting>
  <conditionalFormatting sqref="FL364">
    <cfRule type="cellIs" dxfId="6492" priority="21152" operator="notEqual">
      <formula>FI365</formula>
    </cfRule>
  </conditionalFormatting>
  <conditionalFormatting sqref="FL367">
    <cfRule type="cellIs" dxfId="6491" priority="21142" operator="notEqual">
      <formula>FI368</formula>
    </cfRule>
  </conditionalFormatting>
  <conditionalFormatting sqref="FL370">
    <cfRule type="cellIs" dxfId="6490" priority="21322" operator="notEqual">
      <formula>FI371</formula>
    </cfRule>
  </conditionalFormatting>
  <conditionalFormatting sqref="FM19">
    <cfRule type="cellIs" dxfId="6489" priority="21511" operator="notEqual">
      <formula>FI20</formula>
    </cfRule>
  </conditionalFormatting>
  <conditionalFormatting sqref="FM22">
    <cfRule type="cellIs" dxfId="6488" priority="21501" operator="notEqual">
      <formula>FI23</formula>
    </cfRule>
  </conditionalFormatting>
  <conditionalFormatting sqref="FM25">
    <cfRule type="cellIs" dxfId="6487" priority="21491" operator="notEqual">
      <formula>FI26</formula>
    </cfRule>
  </conditionalFormatting>
  <conditionalFormatting sqref="FM28">
    <cfRule type="cellIs" dxfId="6486" priority="21481" operator="notEqual">
      <formula>FI29</formula>
    </cfRule>
  </conditionalFormatting>
  <conditionalFormatting sqref="FM31">
    <cfRule type="cellIs" dxfId="6485" priority="21471" operator="notEqual">
      <formula>FI32</formula>
    </cfRule>
  </conditionalFormatting>
  <conditionalFormatting sqref="FM34">
    <cfRule type="cellIs" dxfId="6484" priority="21461" operator="notEqual">
      <formula>FI35</formula>
    </cfRule>
  </conditionalFormatting>
  <conditionalFormatting sqref="FM37">
    <cfRule type="cellIs" dxfId="6483" priority="21451" operator="notEqual">
      <formula>FI38</formula>
    </cfRule>
  </conditionalFormatting>
  <conditionalFormatting sqref="FM40">
    <cfRule type="cellIs" dxfId="6482" priority="21441" operator="notEqual">
      <formula>FI41</formula>
    </cfRule>
  </conditionalFormatting>
  <conditionalFormatting sqref="FM43">
    <cfRule type="cellIs" dxfId="6481" priority="21431" operator="notEqual">
      <formula>FI44</formula>
    </cfRule>
  </conditionalFormatting>
  <conditionalFormatting sqref="FM46">
    <cfRule type="cellIs" dxfId="6480" priority="21421" operator="notEqual">
      <formula>FI47</formula>
    </cfRule>
  </conditionalFormatting>
  <conditionalFormatting sqref="FM49">
    <cfRule type="cellIs" dxfId="6479" priority="21411" operator="notEqual">
      <formula>FI50</formula>
    </cfRule>
  </conditionalFormatting>
  <conditionalFormatting sqref="FM52">
    <cfRule type="cellIs" dxfId="6478" priority="21401" operator="notEqual">
      <formula>FI53</formula>
    </cfRule>
  </conditionalFormatting>
  <conditionalFormatting sqref="FM55">
    <cfRule type="cellIs" dxfId="6477" priority="21391" operator="notEqual">
      <formula>FI56</formula>
    </cfRule>
  </conditionalFormatting>
  <conditionalFormatting sqref="FM58">
    <cfRule type="cellIs" dxfId="6476" priority="21381" operator="notEqual">
      <formula>FI59</formula>
    </cfRule>
  </conditionalFormatting>
  <conditionalFormatting sqref="FM61">
    <cfRule type="cellIs" dxfId="6475" priority="21371" operator="notEqual">
      <formula>FI62</formula>
    </cfRule>
  </conditionalFormatting>
  <conditionalFormatting sqref="FM64">
    <cfRule type="cellIs" dxfId="6474" priority="21361" operator="notEqual">
      <formula>FI65</formula>
    </cfRule>
  </conditionalFormatting>
  <conditionalFormatting sqref="FM67">
    <cfRule type="cellIs" dxfId="6473" priority="21351" operator="notEqual">
      <formula>FI68</formula>
    </cfRule>
  </conditionalFormatting>
  <conditionalFormatting sqref="FM70">
    <cfRule type="cellIs" dxfId="6472" priority="21341" operator="notEqual">
      <formula>FI71</formula>
    </cfRule>
  </conditionalFormatting>
  <conditionalFormatting sqref="FM73">
    <cfRule type="cellIs" dxfId="6471" priority="21331" operator="notEqual">
      <formula>FI74</formula>
    </cfRule>
  </conditionalFormatting>
  <conditionalFormatting sqref="FM76">
    <cfRule type="cellIs" dxfId="6470" priority="21311" operator="notEqual">
      <formula>FI77</formula>
    </cfRule>
  </conditionalFormatting>
  <conditionalFormatting sqref="FM79">
    <cfRule type="cellIs" dxfId="6469" priority="21301" operator="notEqual">
      <formula>FI80</formula>
    </cfRule>
  </conditionalFormatting>
  <conditionalFormatting sqref="FM82">
    <cfRule type="cellIs" dxfId="6468" priority="21291" operator="notEqual">
      <formula>FI83</formula>
    </cfRule>
  </conditionalFormatting>
  <conditionalFormatting sqref="FM85">
    <cfRule type="cellIs" dxfId="6467" priority="21281" operator="notEqual">
      <formula>FI86</formula>
    </cfRule>
  </conditionalFormatting>
  <conditionalFormatting sqref="FM88">
    <cfRule type="cellIs" dxfId="6466" priority="21271" operator="notEqual">
      <formula>FI89</formula>
    </cfRule>
  </conditionalFormatting>
  <conditionalFormatting sqref="FM91">
    <cfRule type="cellIs" dxfId="6465" priority="21251" operator="notEqual">
      <formula>FI92</formula>
    </cfRule>
  </conditionalFormatting>
  <conditionalFormatting sqref="FM94">
    <cfRule type="cellIs" dxfId="6464" priority="705" operator="notEqual">
      <formula>FI95</formula>
    </cfRule>
  </conditionalFormatting>
  <conditionalFormatting sqref="FM97">
    <cfRule type="cellIs" dxfId="6463" priority="21261" operator="notEqual">
      <formula>FI98</formula>
    </cfRule>
  </conditionalFormatting>
  <conditionalFormatting sqref="FM100">
    <cfRule type="cellIs" dxfId="6462" priority="21241" operator="notEqual">
      <formula>FI101</formula>
    </cfRule>
  </conditionalFormatting>
  <conditionalFormatting sqref="FM103">
    <cfRule type="cellIs" dxfId="6461" priority="21231" operator="notEqual">
      <formula>FI104</formula>
    </cfRule>
  </conditionalFormatting>
  <conditionalFormatting sqref="FM106">
    <cfRule type="cellIs" dxfId="6460" priority="21221" operator="notEqual">
      <formula>FI107</formula>
    </cfRule>
  </conditionalFormatting>
  <conditionalFormatting sqref="FM109">
    <cfRule type="cellIs" dxfId="6459" priority="21211" operator="notEqual">
      <formula>FI110</formula>
    </cfRule>
  </conditionalFormatting>
  <conditionalFormatting sqref="FM112">
    <cfRule type="cellIs" dxfId="6458" priority="21201" operator="notEqual">
      <formula>FI113</formula>
    </cfRule>
  </conditionalFormatting>
  <conditionalFormatting sqref="FM115">
    <cfRule type="cellIs" dxfId="6457" priority="21191" operator="notEqual">
      <formula>FI116</formula>
    </cfRule>
  </conditionalFormatting>
  <conditionalFormatting sqref="FM118">
    <cfRule type="cellIs" dxfId="6456" priority="21181" operator="notEqual">
      <formula>FI119</formula>
    </cfRule>
  </conditionalFormatting>
  <conditionalFormatting sqref="FM121">
    <cfRule type="cellIs" dxfId="6455" priority="19391" operator="notEqual">
      <formula>FI122</formula>
    </cfRule>
  </conditionalFormatting>
  <conditionalFormatting sqref="FM124">
    <cfRule type="cellIs" dxfId="6454" priority="19171" operator="notEqual">
      <formula>FI125</formula>
    </cfRule>
  </conditionalFormatting>
  <conditionalFormatting sqref="FM127">
    <cfRule type="cellIs" dxfId="6453" priority="18951" operator="notEqual">
      <formula>FI128</formula>
    </cfRule>
  </conditionalFormatting>
  <conditionalFormatting sqref="FM130">
    <cfRule type="cellIs" dxfId="6452" priority="18731" operator="notEqual">
      <formula>FI131</formula>
    </cfRule>
  </conditionalFormatting>
  <conditionalFormatting sqref="FM133">
    <cfRule type="cellIs" dxfId="6451" priority="18511" operator="notEqual">
      <formula>FI134</formula>
    </cfRule>
  </conditionalFormatting>
  <conditionalFormatting sqref="FM136">
    <cfRule type="cellIs" dxfId="6450" priority="18291" operator="notEqual">
      <formula>FI137</formula>
    </cfRule>
  </conditionalFormatting>
  <conditionalFormatting sqref="FM139">
    <cfRule type="cellIs" dxfId="6449" priority="18071" operator="notEqual">
      <formula>FI140</formula>
    </cfRule>
  </conditionalFormatting>
  <conditionalFormatting sqref="FM142">
    <cfRule type="cellIs" dxfId="6448" priority="17851" operator="notEqual">
      <formula>FI143</formula>
    </cfRule>
  </conditionalFormatting>
  <conditionalFormatting sqref="FM145">
    <cfRule type="cellIs" dxfId="6447" priority="17631" operator="notEqual">
      <formula>FI146</formula>
    </cfRule>
  </conditionalFormatting>
  <conditionalFormatting sqref="FM148">
    <cfRule type="cellIs" dxfId="6446" priority="17411" operator="notEqual">
      <formula>FI149</formula>
    </cfRule>
  </conditionalFormatting>
  <conditionalFormatting sqref="FM151">
    <cfRule type="cellIs" dxfId="6445" priority="17191" operator="notEqual">
      <formula>FI152</formula>
    </cfRule>
  </conditionalFormatting>
  <conditionalFormatting sqref="FM154">
    <cfRule type="cellIs" dxfId="6444" priority="16971" operator="notEqual">
      <formula>FI155</formula>
    </cfRule>
  </conditionalFormatting>
  <conditionalFormatting sqref="FM157">
    <cfRule type="cellIs" dxfId="6443" priority="16751" operator="notEqual">
      <formula>FI158</formula>
    </cfRule>
  </conditionalFormatting>
  <conditionalFormatting sqref="FM160">
    <cfRule type="cellIs" dxfId="6442" priority="16531" operator="notEqual">
      <formula>FI161</formula>
    </cfRule>
  </conditionalFormatting>
  <conditionalFormatting sqref="FM163">
    <cfRule type="cellIs" dxfId="6441" priority="16311" operator="notEqual">
      <formula>FI164</formula>
    </cfRule>
  </conditionalFormatting>
  <conditionalFormatting sqref="FM166">
    <cfRule type="cellIs" dxfId="6440" priority="485" operator="notEqual">
      <formula>FI167</formula>
    </cfRule>
  </conditionalFormatting>
  <conditionalFormatting sqref="FM169">
    <cfRule type="cellIs" dxfId="6439" priority="16091" operator="notEqual">
      <formula>FI170</formula>
    </cfRule>
  </conditionalFormatting>
  <conditionalFormatting sqref="FM172">
    <cfRule type="cellIs" dxfId="6438" priority="15871" operator="notEqual">
      <formula>FI173</formula>
    </cfRule>
  </conditionalFormatting>
  <conditionalFormatting sqref="FM175">
    <cfRule type="cellIs" dxfId="6437" priority="15651" operator="notEqual">
      <formula>FI176</formula>
    </cfRule>
  </conditionalFormatting>
  <conditionalFormatting sqref="FM178">
    <cfRule type="cellIs" dxfId="6436" priority="15431" operator="notEqual">
      <formula>FI179</formula>
    </cfRule>
  </conditionalFormatting>
  <conditionalFormatting sqref="FM181">
    <cfRule type="cellIs" dxfId="6435" priority="15211" operator="notEqual">
      <formula>FI182</formula>
    </cfRule>
  </conditionalFormatting>
  <conditionalFormatting sqref="FM184">
    <cfRule type="cellIs" dxfId="6434" priority="14991" operator="notEqual">
      <formula>FI185</formula>
    </cfRule>
  </conditionalFormatting>
  <conditionalFormatting sqref="FM187">
    <cfRule type="cellIs" dxfId="6433" priority="14771" operator="notEqual">
      <formula>FI188</formula>
    </cfRule>
  </conditionalFormatting>
  <conditionalFormatting sqref="FM190">
    <cfRule type="cellIs" dxfId="6432" priority="14551" operator="notEqual">
      <formula>FI191</formula>
    </cfRule>
  </conditionalFormatting>
  <conditionalFormatting sqref="FM193">
    <cfRule type="cellIs" dxfId="6431" priority="14331" operator="notEqual">
      <formula>FI194</formula>
    </cfRule>
  </conditionalFormatting>
  <conditionalFormatting sqref="FM196">
    <cfRule type="cellIs" dxfId="6430" priority="14111" operator="notEqual">
      <formula>FI197</formula>
    </cfRule>
  </conditionalFormatting>
  <conditionalFormatting sqref="FM199">
    <cfRule type="cellIs" dxfId="6429" priority="13891" operator="notEqual">
      <formula>FI200</formula>
    </cfRule>
  </conditionalFormatting>
  <conditionalFormatting sqref="FM202">
    <cfRule type="cellIs" dxfId="6428" priority="13671" operator="notEqual">
      <formula>FI203</formula>
    </cfRule>
  </conditionalFormatting>
  <conditionalFormatting sqref="FM205">
    <cfRule type="cellIs" dxfId="6427" priority="13451" operator="notEqual">
      <formula>FI206</formula>
    </cfRule>
  </conditionalFormatting>
  <conditionalFormatting sqref="FM208">
    <cfRule type="cellIs" dxfId="6426" priority="13231" operator="notEqual">
      <formula>FI209</formula>
    </cfRule>
  </conditionalFormatting>
  <conditionalFormatting sqref="FM211">
    <cfRule type="cellIs" dxfId="6425" priority="13011" operator="notEqual">
      <formula>FI212</formula>
    </cfRule>
  </conditionalFormatting>
  <conditionalFormatting sqref="FM214">
    <cfRule type="cellIs" dxfId="6424" priority="12791" operator="notEqual">
      <formula>FI215</formula>
    </cfRule>
  </conditionalFormatting>
  <conditionalFormatting sqref="FM217">
    <cfRule type="cellIs" dxfId="6423" priority="12571" operator="notEqual">
      <formula>FI218</formula>
    </cfRule>
  </conditionalFormatting>
  <conditionalFormatting sqref="FM220">
    <cfRule type="cellIs" dxfId="6422" priority="12351" operator="notEqual">
      <formula>FI221</formula>
    </cfRule>
  </conditionalFormatting>
  <conditionalFormatting sqref="FM223">
    <cfRule type="cellIs" dxfId="6421" priority="12131" operator="notEqual">
      <formula>FI224</formula>
    </cfRule>
  </conditionalFormatting>
  <conditionalFormatting sqref="FM226">
    <cfRule type="cellIs" dxfId="6420" priority="11911" operator="notEqual">
      <formula>FI227</formula>
    </cfRule>
  </conditionalFormatting>
  <conditionalFormatting sqref="FM229">
    <cfRule type="cellIs" dxfId="6419" priority="11691" operator="notEqual">
      <formula>FI230</formula>
    </cfRule>
  </conditionalFormatting>
  <conditionalFormatting sqref="FM232">
    <cfRule type="cellIs" dxfId="6418" priority="11471" operator="notEqual">
      <formula>FI233</formula>
    </cfRule>
  </conditionalFormatting>
  <conditionalFormatting sqref="FM235">
    <cfRule type="cellIs" dxfId="6417" priority="11251" operator="notEqual">
      <formula>FI236</formula>
    </cfRule>
  </conditionalFormatting>
  <conditionalFormatting sqref="FM238">
    <cfRule type="cellIs" dxfId="6416" priority="11031" operator="notEqual">
      <formula>FI239</formula>
    </cfRule>
  </conditionalFormatting>
  <conditionalFormatting sqref="FM241">
    <cfRule type="cellIs" dxfId="6415" priority="10811" operator="notEqual">
      <formula>FI242</formula>
    </cfRule>
  </conditionalFormatting>
  <conditionalFormatting sqref="FM244">
    <cfRule type="cellIs" dxfId="6414" priority="10591" operator="notEqual">
      <formula>FI245</formula>
    </cfRule>
  </conditionalFormatting>
  <conditionalFormatting sqref="FM247">
    <cfRule type="cellIs" dxfId="6413" priority="10371" operator="notEqual">
      <formula>FI248</formula>
    </cfRule>
  </conditionalFormatting>
  <conditionalFormatting sqref="FM250">
    <cfRule type="cellIs" dxfId="6412" priority="10151" operator="notEqual">
      <formula>FI251</formula>
    </cfRule>
  </conditionalFormatting>
  <conditionalFormatting sqref="FM253">
    <cfRule type="cellIs" dxfId="6411" priority="9931" operator="notEqual">
      <formula>FI254</formula>
    </cfRule>
  </conditionalFormatting>
  <conditionalFormatting sqref="FM256">
    <cfRule type="cellIs" dxfId="6410" priority="9711" operator="notEqual">
      <formula>FI257</formula>
    </cfRule>
  </conditionalFormatting>
  <conditionalFormatting sqref="FM259">
    <cfRule type="cellIs" dxfId="6409" priority="9491" operator="notEqual">
      <formula>FI260</formula>
    </cfRule>
  </conditionalFormatting>
  <conditionalFormatting sqref="FM262">
    <cfRule type="cellIs" dxfId="6408" priority="9271" operator="notEqual">
      <formula>FI263</formula>
    </cfRule>
  </conditionalFormatting>
  <conditionalFormatting sqref="FM265">
    <cfRule type="cellIs" dxfId="6407" priority="9051" operator="notEqual">
      <formula>FI266</formula>
    </cfRule>
  </conditionalFormatting>
  <conditionalFormatting sqref="FM268">
    <cfRule type="cellIs" dxfId="6406" priority="8831" operator="notEqual">
      <formula>FI269</formula>
    </cfRule>
  </conditionalFormatting>
  <conditionalFormatting sqref="FM271">
    <cfRule type="cellIs" dxfId="6405" priority="8611" operator="notEqual">
      <formula>FI272</formula>
    </cfRule>
  </conditionalFormatting>
  <conditionalFormatting sqref="FM274">
    <cfRule type="cellIs" dxfId="6404" priority="1351" operator="notEqual">
      <formula>FI275</formula>
    </cfRule>
  </conditionalFormatting>
  <conditionalFormatting sqref="FM277">
    <cfRule type="cellIs" dxfId="6403" priority="8391" operator="notEqual">
      <formula>FI278</formula>
    </cfRule>
  </conditionalFormatting>
  <conditionalFormatting sqref="FM280">
    <cfRule type="cellIs" dxfId="6402" priority="8171" operator="notEqual">
      <formula>FI281</formula>
    </cfRule>
  </conditionalFormatting>
  <conditionalFormatting sqref="FM283">
    <cfRule type="cellIs" dxfId="6401" priority="7951" operator="notEqual">
      <formula>FI284</formula>
    </cfRule>
  </conditionalFormatting>
  <conditionalFormatting sqref="FM286">
    <cfRule type="cellIs" dxfId="6400" priority="7731" operator="notEqual">
      <formula>FI287</formula>
    </cfRule>
  </conditionalFormatting>
  <conditionalFormatting sqref="FM289">
    <cfRule type="cellIs" dxfId="6399" priority="7511" operator="notEqual">
      <formula>FI290</formula>
    </cfRule>
  </conditionalFormatting>
  <conditionalFormatting sqref="FM292">
    <cfRule type="cellIs" dxfId="6398" priority="285" operator="notEqual">
      <formula>FI293</formula>
    </cfRule>
  </conditionalFormatting>
  <conditionalFormatting sqref="FM295">
    <cfRule type="cellIs" dxfId="6397" priority="7291" operator="notEqual">
      <formula>FI296</formula>
    </cfRule>
  </conditionalFormatting>
  <conditionalFormatting sqref="FM298">
    <cfRule type="cellIs" dxfId="6396" priority="7071" operator="notEqual">
      <formula>FI299</formula>
    </cfRule>
  </conditionalFormatting>
  <conditionalFormatting sqref="FM301">
    <cfRule type="cellIs" dxfId="6395" priority="6851" operator="notEqual">
      <formula>FI302</formula>
    </cfRule>
  </conditionalFormatting>
  <conditionalFormatting sqref="FM304">
    <cfRule type="cellIs" dxfId="6394" priority="6631" operator="notEqual">
      <formula>FI305</formula>
    </cfRule>
  </conditionalFormatting>
  <conditionalFormatting sqref="FM307">
    <cfRule type="cellIs" dxfId="6393" priority="6411" operator="notEqual">
      <formula>FI308</formula>
    </cfRule>
  </conditionalFormatting>
  <conditionalFormatting sqref="FM310">
    <cfRule type="cellIs" dxfId="6392" priority="21171" operator="notEqual">
      <formula>FI311</formula>
    </cfRule>
  </conditionalFormatting>
  <conditionalFormatting sqref="FM313">
    <cfRule type="cellIs" dxfId="6391" priority="5971" operator="notEqual">
      <formula>FI314</formula>
    </cfRule>
  </conditionalFormatting>
  <conditionalFormatting sqref="FM316">
    <cfRule type="cellIs" dxfId="6390" priority="5751" operator="notEqual">
      <formula>FI317</formula>
    </cfRule>
  </conditionalFormatting>
  <conditionalFormatting sqref="FM319">
    <cfRule type="cellIs" dxfId="6389" priority="5531" operator="notEqual">
      <formula>FI320</formula>
    </cfRule>
  </conditionalFormatting>
  <conditionalFormatting sqref="FM322">
    <cfRule type="cellIs" dxfId="6388" priority="5311" operator="notEqual">
      <formula>FI323</formula>
    </cfRule>
  </conditionalFormatting>
  <conditionalFormatting sqref="FM325">
    <cfRule type="cellIs" dxfId="6387" priority="5091" operator="notEqual">
      <formula>FI326</formula>
    </cfRule>
  </conditionalFormatting>
  <conditionalFormatting sqref="FM328">
    <cfRule type="cellIs" dxfId="6386" priority="4871" operator="notEqual">
      <formula>FI329</formula>
    </cfRule>
  </conditionalFormatting>
  <conditionalFormatting sqref="FM331">
    <cfRule type="cellIs" dxfId="6385" priority="4651" operator="notEqual">
      <formula>FI332</formula>
    </cfRule>
  </conditionalFormatting>
  <conditionalFormatting sqref="FM334">
    <cfRule type="cellIs" dxfId="6384" priority="45" operator="notEqual">
      <formula>FI335</formula>
    </cfRule>
  </conditionalFormatting>
  <conditionalFormatting sqref="FM337">
    <cfRule type="cellIs" dxfId="6383" priority="4431" operator="notEqual">
      <formula>FI338</formula>
    </cfRule>
  </conditionalFormatting>
  <conditionalFormatting sqref="FM340">
    <cfRule type="cellIs" dxfId="6382" priority="4211" operator="notEqual">
      <formula>FI341</formula>
    </cfRule>
  </conditionalFormatting>
  <conditionalFormatting sqref="FM343">
    <cfRule type="cellIs" dxfId="6381" priority="6191" operator="notEqual">
      <formula>FI344</formula>
    </cfRule>
  </conditionalFormatting>
  <conditionalFormatting sqref="FM346">
    <cfRule type="cellIs" dxfId="6380" priority="3771" operator="notEqual">
      <formula>FI347</formula>
    </cfRule>
  </conditionalFormatting>
  <conditionalFormatting sqref="FM349">
    <cfRule type="cellIs" dxfId="6379" priority="3991" operator="notEqual">
      <formula>FI350</formula>
    </cfRule>
  </conditionalFormatting>
  <conditionalFormatting sqref="FM352">
    <cfRule type="cellIs" dxfId="6378" priority="3331" operator="notEqual">
      <formula>FI353</formula>
    </cfRule>
  </conditionalFormatting>
  <conditionalFormatting sqref="FM355">
    <cfRule type="cellIs" dxfId="6377" priority="3111" operator="notEqual">
      <formula>FI356</formula>
    </cfRule>
  </conditionalFormatting>
  <conditionalFormatting sqref="FM358">
    <cfRule type="cellIs" dxfId="6376" priority="2891" operator="notEqual">
      <formula>FI359</formula>
    </cfRule>
  </conditionalFormatting>
  <conditionalFormatting sqref="FM361">
    <cfRule type="cellIs" dxfId="6375" priority="21161" operator="notEqual">
      <formula>FI362</formula>
    </cfRule>
  </conditionalFormatting>
  <conditionalFormatting sqref="FM364">
    <cfRule type="cellIs" dxfId="6374" priority="21151" operator="notEqual">
      <formula>FI365</formula>
    </cfRule>
  </conditionalFormatting>
  <conditionalFormatting sqref="FM367">
    <cfRule type="cellIs" dxfId="6373" priority="21141" operator="notEqual">
      <formula>FI368</formula>
    </cfRule>
  </conditionalFormatting>
  <conditionalFormatting sqref="FM370">
    <cfRule type="cellIs" dxfId="6372" priority="21321" operator="notEqual">
      <formula>FI371</formula>
    </cfRule>
  </conditionalFormatting>
  <conditionalFormatting sqref="FN19">
    <cfRule type="cellIs" dxfId="6371" priority="21510" operator="notEqual">
      <formula>FI20</formula>
    </cfRule>
  </conditionalFormatting>
  <conditionalFormatting sqref="FN22">
    <cfRule type="cellIs" dxfId="6370" priority="21500" operator="notEqual">
      <formula>FI23</formula>
    </cfRule>
  </conditionalFormatting>
  <conditionalFormatting sqref="FN25">
    <cfRule type="cellIs" dxfId="6369" priority="21490" operator="notEqual">
      <formula>FI26</formula>
    </cfRule>
  </conditionalFormatting>
  <conditionalFormatting sqref="FN28">
    <cfRule type="cellIs" dxfId="6368" priority="21480" operator="notEqual">
      <formula>FI29</formula>
    </cfRule>
  </conditionalFormatting>
  <conditionalFormatting sqref="FN31">
    <cfRule type="cellIs" dxfId="6367" priority="21470" operator="notEqual">
      <formula>FI32</formula>
    </cfRule>
  </conditionalFormatting>
  <conditionalFormatting sqref="FN34">
    <cfRule type="cellIs" dxfId="6366" priority="21460" operator="notEqual">
      <formula>FI35</formula>
    </cfRule>
  </conditionalFormatting>
  <conditionalFormatting sqref="FN37">
    <cfRule type="cellIs" dxfId="6365" priority="21450" operator="notEqual">
      <formula>FI38</formula>
    </cfRule>
  </conditionalFormatting>
  <conditionalFormatting sqref="FN40">
    <cfRule type="cellIs" dxfId="6364" priority="21440" operator="notEqual">
      <formula>FI41</formula>
    </cfRule>
  </conditionalFormatting>
  <conditionalFormatting sqref="FN43">
    <cfRule type="cellIs" dxfId="6363" priority="21430" operator="notEqual">
      <formula>FI44</formula>
    </cfRule>
  </conditionalFormatting>
  <conditionalFormatting sqref="FN46">
    <cfRule type="cellIs" dxfId="6362" priority="21420" operator="notEqual">
      <formula>FI47</formula>
    </cfRule>
  </conditionalFormatting>
  <conditionalFormatting sqref="FN49">
    <cfRule type="cellIs" dxfId="6361" priority="21410" operator="notEqual">
      <formula>FI50</formula>
    </cfRule>
  </conditionalFormatting>
  <conditionalFormatting sqref="FN52">
    <cfRule type="cellIs" dxfId="6360" priority="21400" operator="notEqual">
      <formula>FI53</formula>
    </cfRule>
  </conditionalFormatting>
  <conditionalFormatting sqref="FN55">
    <cfRule type="cellIs" dxfId="6359" priority="21390" operator="notEqual">
      <formula>FI56</formula>
    </cfRule>
  </conditionalFormatting>
  <conditionalFormatting sqref="FN58">
    <cfRule type="cellIs" dxfId="6358" priority="21380" operator="notEqual">
      <formula>FI59</formula>
    </cfRule>
  </conditionalFormatting>
  <conditionalFormatting sqref="FN61">
    <cfRule type="cellIs" dxfId="6357" priority="21370" operator="notEqual">
      <formula>FI62</formula>
    </cfRule>
  </conditionalFormatting>
  <conditionalFormatting sqref="FN64">
    <cfRule type="cellIs" dxfId="6356" priority="21360" operator="notEqual">
      <formula>FI65</formula>
    </cfRule>
  </conditionalFormatting>
  <conditionalFormatting sqref="FN67">
    <cfRule type="cellIs" dxfId="6355" priority="21350" operator="notEqual">
      <formula>FI68</formula>
    </cfRule>
  </conditionalFormatting>
  <conditionalFormatting sqref="FN70">
    <cfRule type="cellIs" dxfId="6354" priority="21340" operator="notEqual">
      <formula>FI71</formula>
    </cfRule>
  </conditionalFormatting>
  <conditionalFormatting sqref="FN73">
    <cfRule type="cellIs" dxfId="6353" priority="21330" operator="notEqual">
      <formula>FI74</formula>
    </cfRule>
  </conditionalFormatting>
  <conditionalFormatting sqref="FN76">
    <cfRule type="cellIs" dxfId="6352" priority="21310" operator="notEqual">
      <formula>FI77</formula>
    </cfRule>
  </conditionalFormatting>
  <conditionalFormatting sqref="FN79">
    <cfRule type="cellIs" dxfId="6351" priority="21300" operator="notEqual">
      <formula>FI80</formula>
    </cfRule>
  </conditionalFormatting>
  <conditionalFormatting sqref="FN82">
    <cfRule type="cellIs" dxfId="6350" priority="21290" operator="notEqual">
      <formula>FI83</formula>
    </cfRule>
  </conditionalFormatting>
  <conditionalFormatting sqref="FN85">
    <cfRule type="cellIs" dxfId="6349" priority="21280" operator="notEqual">
      <formula>FI86</formula>
    </cfRule>
  </conditionalFormatting>
  <conditionalFormatting sqref="FN88">
    <cfRule type="cellIs" dxfId="6348" priority="21270" operator="notEqual">
      <formula>FI89</formula>
    </cfRule>
  </conditionalFormatting>
  <conditionalFormatting sqref="FN91">
    <cfRule type="cellIs" dxfId="6347" priority="21250" operator="notEqual">
      <formula>FI92</formula>
    </cfRule>
  </conditionalFormatting>
  <conditionalFormatting sqref="FN94">
    <cfRule type="cellIs" dxfId="6346" priority="704" operator="notEqual">
      <formula>FI95</formula>
    </cfRule>
  </conditionalFormatting>
  <conditionalFormatting sqref="FN97">
    <cfRule type="cellIs" dxfId="6345" priority="21260" operator="notEqual">
      <formula>FI98</formula>
    </cfRule>
  </conditionalFormatting>
  <conditionalFormatting sqref="FN100">
    <cfRule type="cellIs" dxfId="6344" priority="21240" operator="notEqual">
      <formula>FI101</formula>
    </cfRule>
  </conditionalFormatting>
  <conditionalFormatting sqref="FN103">
    <cfRule type="cellIs" dxfId="6343" priority="21230" operator="notEqual">
      <formula>FI104</formula>
    </cfRule>
  </conditionalFormatting>
  <conditionalFormatting sqref="FN106">
    <cfRule type="cellIs" dxfId="6342" priority="21220" operator="notEqual">
      <formula>FI107</formula>
    </cfRule>
  </conditionalFormatting>
  <conditionalFormatting sqref="FN109">
    <cfRule type="cellIs" dxfId="6341" priority="21210" operator="notEqual">
      <formula>FI110</formula>
    </cfRule>
  </conditionalFormatting>
  <conditionalFormatting sqref="FN112">
    <cfRule type="cellIs" dxfId="6340" priority="21200" operator="notEqual">
      <formula>FI113</formula>
    </cfRule>
  </conditionalFormatting>
  <conditionalFormatting sqref="FN115">
    <cfRule type="cellIs" dxfId="6339" priority="21190" operator="notEqual">
      <formula>FI116</formula>
    </cfRule>
  </conditionalFormatting>
  <conditionalFormatting sqref="FN118">
    <cfRule type="cellIs" dxfId="6338" priority="21180" operator="notEqual">
      <formula>FI119</formula>
    </cfRule>
  </conditionalFormatting>
  <conditionalFormatting sqref="FN121">
    <cfRule type="cellIs" dxfId="6337" priority="19390" operator="notEqual">
      <formula>FI122</formula>
    </cfRule>
  </conditionalFormatting>
  <conditionalFormatting sqref="FN124">
    <cfRule type="cellIs" dxfId="6336" priority="19170" operator="notEqual">
      <formula>FI125</formula>
    </cfRule>
  </conditionalFormatting>
  <conditionalFormatting sqref="FN127">
    <cfRule type="cellIs" dxfId="6335" priority="18950" operator="notEqual">
      <formula>FI128</formula>
    </cfRule>
  </conditionalFormatting>
  <conditionalFormatting sqref="FN130">
    <cfRule type="cellIs" dxfId="6334" priority="18730" operator="notEqual">
      <formula>FI131</formula>
    </cfRule>
  </conditionalFormatting>
  <conditionalFormatting sqref="FN133">
    <cfRule type="cellIs" dxfId="6333" priority="18510" operator="notEqual">
      <formula>FI134</formula>
    </cfRule>
  </conditionalFormatting>
  <conditionalFormatting sqref="FN136">
    <cfRule type="cellIs" dxfId="6332" priority="18290" operator="notEqual">
      <formula>FI137</formula>
    </cfRule>
  </conditionalFormatting>
  <conditionalFormatting sqref="FN139">
    <cfRule type="cellIs" dxfId="6331" priority="18070" operator="notEqual">
      <formula>FI140</formula>
    </cfRule>
  </conditionalFormatting>
  <conditionalFormatting sqref="FN142">
    <cfRule type="cellIs" dxfId="6330" priority="17850" operator="notEqual">
      <formula>FI143</formula>
    </cfRule>
  </conditionalFormatting>
  <conditionalFormatting sqref="FN145">
    <cfRule type="cellIs" dxfId="6329" priority="17630" operator="notEqual">
      <formula>FI146</formula>
    </cfRule>
  </conditionalFormatting>
  <conditionalFormatting sqref="FN148">
    <cfRule type="cellIs" dxfId="6328" priority="17410" operator="notEqual">
      <formula>FI149</formula>
    </cfRule>
  </conditionalFormatting>
  <conditionalFormatting sqref="FN151">
    <cfRule type="cellIs" dxfId="6327" priority="17190" operator="notEqual">
      <formula>FI152</formula>
    </cfRule>
  </conditionalFormatting>
  <conditionalFormatting sqref="FN154">
    <cfRule type="cellIs" dxfId="6326" priority="16970" operator="notEqual">
      <formula>FI155</formula>
    </cfRule>
  </conditionalFormatting>
  <conditionalFormatting sqref="FN157">
    <cfRule type="cellIs" dxfId="6325" priority="16750" operator="notEqual">
      <formula>FI158</formula>
    </cfRule>
  </conditionalFormatting>
  <conditionalFormatting sqref="FN160">
    <cfRule type="cellIs" dxfId="6324" priority="16530" operator="notEqual">
      <formula>FI161</formula>
    </cfRule>
  </conditionalFormatting>
  <conditionalFormatting sqref="FN163">
    <cfRule type="cellIs" dxfId="6323" priority="16310" operator="notEqual">
      <formula>FI164</formula>
    </cfRule>
  </conditionalFormatting>
  <conditionalFormatting sqref="FN166">
    <cfRule type="cellIs" dxfId="6322" priority="484" operator="notEqual">
      <formula>FI167</formula>
    </cfRule>
  </conditionalFormatting>
  <conditionalFormatting sqref="FN169">
    <cfRule type="cellIs" dxfId="6321" priority="16090" operator="notEqual">
      <formula>FI170</formula>
    </cfRule>
  </conditionalFormatting>
  <conditionalFormatting sqref="FN172">
    <cfRule type="cellIs" dxfId="6320" priority="15870" operator="notEqual">
      <formula>FI173</formula>
    </cfRule>
  </conditionalFormatting>
  <conditionalFormatting sqref="FN175">
    <cfRule type="cellIs" dxfId="6319" priority="15650" operator="notEqual">
      <formula>FI176</formula>
    </cfRule>
  </conditionalFormatting>
  <conditionalFormatting sqref="FN178">
    <cfRule type="cellIs" dxfId="6318" priority="15430" operator="notEqual">
      <formula>FI179</formula>
    </cfRule>
  </conditionalFormatting>
  <conditionalFormatting sqref="FN181">
    <cfRule type="cellIs" dxfId="6317" priority="15210" operator="notEqual">
      <formula>FI182</formula>
    </cfRule>
  </conditionalFormatting>
  <conditionalFormatting sqref="FN184">
    <cfRule type="cellIs" dxfId="6316" priority="14990" operator="notEqual">
      <formula>FI185</formula>
    </cfRule>
  </conditionalFormatting>
  <conditionalFormatting sqref="FN187">
    <cfRule type="cellIs" dxfId="6315" priority="14770" operator="notEqual">
      <formula>FI188</formula>
    </cfRule>
  </conditionalFormatting>
  <conditionalFormatting sqref="FN190">
    <cfRule type="cellIs" dxfId="6314" priority="14550" operator="notEqual">
      <formula>FI191</formula>
    </cfRule>
  </conditionalFormatting>
  <conditionalFormatting sqref="FN193">
    <cfRule type="cellIs" dxfId="6313" priority="14330" operator="notEqual">
      <formula>FI194</formula>
    </cfRule>
  </conditionalFormatting>
  <conditionalFormatting sqref="FN196">
    <cfRule type="cellIs" dxfId="6312" priority="14110" operator="notEqual">
      <formula>FI197</formula>
    </cfRule>
  </conditionalFormatting>
  <conditionalFormatting sqref="FN199">
    <cfRule type="cellIs" dxfId="6311" priority="13890" operator="notEqual">
      <formula>FI200</formula>
    </cfRule>
  </conditionalFormatting>
  <conditionalFormatting sqref="FN202">
    <cfRule type="cellIs" dxfId="6310" priority="13670" operator="notEqual">
      <formula>FI203</formula>
    </cfRule>
  </conditionalFormatting>
  <conditionalFormatting sqref="FN205">
    <cfRule type="cellIs" dxfId="6309" priority="13450" operator="notEqual">
      <formula>FI206</formula>
    </cfRule>
  </conditionalFormatting>
  <conditionalFormatting sqref="FN208">
    <cfRule type="cellIs" dxfId="6308" priority="13230" operator="notEqual">
      <formula>FI209</formula>
    </cfRule>
  </conditionalFormatting>
  <conditionalFormatting sqref="FN211">
    <cfRule type="cellIs" dxfId="6307" priority="13010" operator="notEqual">
      <formula>FI212</formula>
    </cfRule>
  </conditionalFormatting>
  <conditionalFormatting sqref="FN214">
    <cfRule type="cellIs" dxfId="6306" priority="12790" operator="notEqual">
      <formula>FI215</formula>
    </cfRule>
  </conditionalFormatting>
  <conditionalFormatting sqref="FN217">
    <cfRule type="cellIs" dxfId="6305" priority="12570" operator="notEqual">
      <formula>FI218</formula>
    </cfRule>
  </conditionalFormatting>
  <conditionalFormatting sqref="FN220">
    <cfRule type="cellIs" dxfId="6304" priority="12350" operator="notEqual">
      <formula>FI221</formula>
    </cfRule>
  </conditionalFormatting>
  <conditionalFormatting sqref="FN223">
    <cfRule type="cellIs" dxfId="6303" priority="12130" operator="notEqual">
      <formula>FI224</formula>
    </cfRule>
  </conditionalFormatting>
  <conditionalFormatting sqref="FN226">
    <cfRule type="cellIs" dxfId="6302" priority="11910" operator="notEqual">
      <formula>FI227</formula>
    </cfRule>
  </conditionalFormatting>
  <conditionalFormatting sqref="FN229">
    <cfRule type="cellIs" dxfId="6301" priority="11690" operator="notEqual">
      <formula>FI230</formula>
    </cfRule>
  </conditionalFormatting>
  <conditionalFormatting sqref="FN232">
    <cfRule type="cellIs" dxfId="6300" priority="11470" operator="notEqual">
      <formula>FI233</formula>
    </cfRule>
  </conditionalFormatting>
  <conditionalFormatting sqref="FN235">
    <cfRule type="cellIs" dxfId="6299" priority="11250" operator="notEqual">
      <formula>FI236</formula>
    </cfRule>
  </conditionalFormatting>
  <conditionalFormatting sqref="FN238">
    <cfRule type="cellIs" dxfId="6298" priority="11030" operator="notEqual">
      <formula>FI239</formula>
    </cfRule>
  </conditionalFormatting>
  <conditionalFormatting sqref="FN241">
    <cfRule type="cellIs" dxfId="6297" priority="10810" operator="notEqual">
      <formula>FI242</formula>
    </cfRule>
  </conditionalFormatting>
  <conditionalFormatting sqref="FN244">
    <cfRule type="cellIs" dxfId="6296" priority="10590" operator="notEqual">
      <formula>FI245</formula>
    </cfRule>
  </conditionalFormatting>
  <conditionalFormatting sqref="FN247">
    <cfRule type="cellIs" dxfId="6295" priority="10370" operator="notEqual">
      <formula>FI248</formula>
    </cfRule>
  </conditionalFormatting>
  <conditionalFormatting sqref="FN250">
    <cfRule type="cellIs" dxfId="6294" priority="10150" operator="notEqual">
      <formula>FI251</formula>
    </cfRule>
  </conditionalFormatting>
  <conditionalFormatting sqref="FN253">
    <cfRule type="cellIs" dxfId="6293" priority="9930" operator="notEqual">
      <formula>FI254</formula>
    </cfRule>
  </conditionalFormatting>
  <conditionalFormatting sqref="FN256">
    <cfRule type="cellIs" dxfId="6292" priority="9710" operator="notEqual">
      <formula>FI257</formula>
    </cfRule>
  </conditionalFormatting>
  <conditionalFormatting sqref="FN259">
    <cfRule type="cellIs" dxfId="6291" priority="9490" operator="notEqual">
      <formula>FI260</formula>
    </cfRule>
  </conditionalFormatting>
  <conditionalFormatting sqref="FN262">
    <cfRule type="cellIs" dxfId="6290" priority="9270" operator="notEqual">
      <formula>FI263</formula>
    </cfRule>
  </conditionalFormatting>
  <conditionalFormatting sqref="FN265">
    <cfRule type="cellIs" dxfId="6289" priority="9050" operator="notEqual">
      <formula>FI266</formula>
    </cfRule>
  </conditionalFormatting>
  <conditionalFormatting sqref="FN268">
    <cfRule type="cellIs" dxfId="6288" priority="8830" operator="notEqual">
      <formula>FI269</formula>
    </cfRule>
  </conditionalFormatting>
  <conditionalFormatting sqref="FN271">
    <cfRule type="cellIs" dxfId="6287" priority="8610" operator="notEqual">
      <formula>FI272</formula>
    </cfRule>
  </conditionalFormatting>
  <conditionalFormatting sqref="FN274">
    <cfRule type="cellIs" dxfId="6286" priority="1350" operator="notEqual">
      <formula>FI275</formula>
    </cfRule>
  </conditionalFormatting>
  <conditionalFormatting sqref="FN277">
    <cfRule type="cellIs" dxfId="6285" priority="8390" operator="notEqual">
      <formula>FI278</formula>
    </cfRule>
  </conditionalFormatting>
  <conditionalFormatting sqref="FN280">
    <cfRule type="cellIs" dxfId="6284" priority="8170" operator="notEqual">
      <formula>FI281</formula>
    </cfRule>
  </conditionalFormatting>
  <conditionalFormatting sqref="FN283">
    <cfRule type="cellIs" dxfId="6283" priority="7950" operator="notEqual">
      <formula>FI284</formula>
    </cfRule>
  </conditionalFormatting>
  <conditionalFormatting sqref="FN286">
    <cfRule type="cellIs" dxfId="6282" priority="7730" operator="notEqual">
      <formula>FI287</formula>
    </cfRule>
  </conditionalFormatting>
  <conditionalFormatting sqref="FN289">
    <cfRule type="cellIs" dxfId="6281" priority="7510" operator="notEqual">
      <formula>FI290</formula>
    </cfRule>
  </conditionalFormatting>
  <conditionalFormatting sqref="FN292">
    <cfRule type="cellIs" dxfId="6280" priority="284" operator="notEqual">
      <formula>FI293</formula>
    </cfRule>
  </conditionalFormatting>
  <conditionalFormatting sqref="FN295">
    <cfRule type="cellIs" dxfId="6279" priority="7290" operator="notEqual">
      <formula>FI296</formula>
    </cfRule>
  </conditionalFormatting>
  <conditionalFormatting sqref="FN298">
    <cfRule type="cellIs" dxfId="6278" priority="7070" operator="notEqual">
      <formula>FI299</formula>
    </cfRule>
  </conditionalFormatting>
  <conditionalFormatting sqref="FN301">
    <cfRule type="cellIs" dxfId="6277" priority="6850" operator="notEqual">
      <formula>FI302</formula>
    </cfRule>
  </conditionalFormatting>
  <conditionalFormatting sqref="FN304">
    <cfRule type="cellIs" dxfId="6276" priority="6630" operator="notEqual">
      <formula>FI305</formula>
    </cfRule>
  </conditionalFormatting>
  <conditionalFormatting sqref="FN307">
    <cfRule type="cellIs" dxfId="6275" priority="6410" operator="notEqual">
      <formula>FI308</formula>
    </cfRule>
  </conditionalFormatting>
  <conditionalFormatting sqref="FN310">
    <cfRule type="cellIs" dxfId="6274" priority="21170" operator="notEqual">
      <formula>FI311</formula>
    </cfRule>
  </conditionalFormatting>
  <conditionalFormatting sqref="FN313">
    <cfRule type="cellIs" dxfId="6273" priority="5970" operator="notEqual">
      <formula>FI314</formula>
    </cfRule>
  </conditionalFormatting>
  <conditionalFormatting sqref="FN316">
    <cfRule type="cellIs" dxfId="6272" priority="5750" operator="notEqual">
      <formula>FI317</formula>
    </cfRule>
  </conditionalFormatting>
  <conditionalFormatting sqref="FN319">
    <cfRule type="cellIs" dxfId="6271" priority="5530" operator="notEqual">
      <formula>FI320</formula>
    </cfRule>
  </conditionalFormatting>
  <conditionalFormatting sqref="FN322">
    <cfRule type="cellIs" dxfId="6270" priority="5310" operator="notEqual">
      <formula>FI323</formula>
    </cfRule>
  </conditionalFormatting>
  <conditionalFormatting sqref="FN325">
    <cfRule type="cellIs" dxfId="6269" priority="5090" operator="notEqual">
      <formula>FI326</formula>
    </cfRule>
  </conditionalFormatting>
  <conditionalFormatting sqref="FN328">
    <cfRule type="cellIs" dxfId="6268" priority="4870" operator="notEqual">
      <formula>FI329</formula>
    </cfRule>
  </conditionalFormatting>
  <conditionalFormatting sqref="FN331">
    <cfRule type="cellIs" dxfId="6267" priority="4650" operator="notEqual">
      <formula>FI332</formula>
    </cfRule>
  </conditionalFormatting>
  <conditionalFormatting sqref="FN334">
    <cfRule type="cellIs" dxfId="6266" priority="44" operator="notEqual">
      <formula>FI335</formula>
    </cfRule>
  </conditionalFormatting>
  <conditionalFormatting sqref="FN337">
    <cfRule type="cellIs" dxfId="6265" priority="4430" operator="notEqual">
      <formula>FI338</formula>
    </cfRule>
  </conditionalFormatting>
  <conditionalFormatting sqref="FN340">
    <cfRule type="cellIs" dxfId="6264" priority="4210" operator="notEqual">
      <formula>FI341</formula>
    </cfRule>
  </conditionalFormatting>
  <conditionalFormatting sqref="FN343">
    <cfRule type="cellIs" dxfId="6263" priority="6190" operator="notEqual">
      <formula>FI344</formula>
    </cfRule>
  </conditionalFormatting>
  <conditionalFormatting sqref="FN346">
    <cfRule type="cellIs" dxfId="6262" priority="3770" operator="notEqual">
      <formula>FI347</formula>
    </cfRule>
  </conditionalFormatting>
  <conditionalFormatting sqref="FN349">
    <cfRule type="cellIs" dxfId="6261" priority="3990" operator="notEqual">
      <formula>FI350</formula>
    </cfRule>
  </conditionalFormatting>
  <conditionalFormatting sqref="FN352">
    <cfRule type="cellIs" dxfId="6260" priority="3330" operator="notEqual">
      <formula>FI353</formula>
    </cfRule>
  </conditionalFormatting>
  <conditionalFormatting sqref="FN355">
    <cfRule type="cellIs" dxfId="6259" priority="3110" operator="notEqual">
      <formula>FI356</formula>
    </cfRule>
  </conditionalFormatting>
  <conditionalFormatting sqref="FN358">
    <cfRule type="cellIs" dxfId="6258" priority="2890" operator="notEqual">
      <formula>FI359</formula>
    </cfRule>
  </conditionalFormatting>
  <conditionalFormatting sqref="FN361">
    <cfRule type="cellIs" dxfId="6257" priority="21160" operator="notEqual">
      <formula>FI362</formula>
    </cfRule>
  </conditionalFormatting>
  <conditionalFormatting sqref="FN364">
    <cfRule type="cellIs" dxfId="6256" priority="21150" operator="notEqual">
      <formula>FI365</formula>
    </cfRule>
  </conditionalFormatting>
  <conditionalFormatting sqref="FN367">
    <cfRule type="cellIs" dxfId="6255" priority="21140" operator="notEqual">
      <formula>FI368</formula>
    </cfRule>
  </conditionalFormatting>
  <conditionalFormatting sqref="FN370">
    <cfRule type="cellIs" dxfId="6254" priority="21320" operator="notEqual">
      <formula>FI371</formula>
    </cfRule>
  </conditionalFormatting>
  <conditionalFormatting sqref="FO19">
    <cfRule type="cellIs" dxfId="6253" priority="21509" operator="notEqual">
      <formula>FI20</formula>
    </cfRule>
  </conditionalFormatting>
  <conditionalFormatting sqref="FO22">
    <cfRule type="cellIs" dxfId="6252" priority="21499" operator="notEqual">
      <formula>FI23</formula>
    </cfRule>
  </conditionalFormatting>
  <conditionalFormatting sqref="FO25">
    <cfRule type="cellIs" dxfId="6251" priority="21489" operator="notEqual">
      <formula>FI26</formula>
    </cfRule>
  </conditionalFormatting>
  <conditionalFormatting sqref="FO28">
    <cfRule type="cellIs" dxfId="6250" priority="21479" operator="notEqual">
      <formula>FI29</formula>
    </cfRule>
  </conditionalFormatting>
  <conditionalFormatting sqref="FO31">
    <cfRule type="cellIs" dxfId="6249" priority="21469" operator="notEqual">
      <formula>FI32</formula>
    </cfRule>
  </conditionalFormatting>
  <conditionalFormatting sqref="FO34">
    <cfRule type="cellIs" dxfId="6248" priority="21459" operator="notEqual">
      <formula>FI35</formula>
    </cfRule>
  </conditionalFormatting>
  <conditionalFormatting sqref="FO37">
    <cfRule type="cellIs" dxfId="6247" priority="21449" operator="notEqual">
      <formula>FI38</formula>
    </cfRule>
  </conditionalFormatting>
  <conditionalFormatting sqref="FO40">
    <cfRule type="cellIs" dxfId="6246" priority="21439" operator="notEqual">
      <formula>FI41</formula>
    </cfRule>
  </conditionalFormatting>
  <conditionalFormatting sqref="FO43">
    <cfRule type="cellIs" dxfId="6245" priority="21429" operator="notEqual">
      <formula>FI44</formula>
    </cfRule>
  </conditionalFormatting>
  <conditionalFormatting sqref="FO46">
    <cfRule type="cellIs" dxfId="6244" priority="21419" operator="notEqual">
      <formula>FI47</formula>
    </cfRule>
  </conditionalFormatting>
  <conditionalFormatting sqref="FO49">
    <cfRule type="cellIs" dxfId="6243" priority="21409" operator="notEqual">
      <formula>FI50</formula>
    </cfRule>
  </conditionalFormatting>
  <conditionalFormatting sqref="FO52">
    <cfRule type="cellIs" dxfId="6242" priority="21399" operator="notEqual">
      <formula>FI53</formula>
    </cfRule>
  </conditionalFormatting>
  <conditionalFormatting sqref="FO55">
    <cfRule type="cellIs" dxfId="6241" priority="21389" operator="notEqual">
      <formula>FI56</formula>
    </cfRule>
  </conditionalFormatting>
  <conditionalFormatting sqref="FO58">
    <cfRule type="cellIs" dxfId="6240" priority="21379" operator="notEqual">
      <formula>FI59</formula>
    </cfRule>
  </conditionalFormatting>
  <conditionalFormatting sqref="FO61">
    <cfRule type="cellIs" dxfId="6239" priority="21369" operator="notEqual">
      <formula>FI62</formula>
    </cfRule>
  </conditionalFormatting>
  <conditionalFormatting sqref="FO64">
    <cfRule type="cellIs" dxfId="6238" priority="21359" operator="notEqual">
      <formula>FI65</formula>
    </cfRule>
  </conditionalFormatting>
  <conditionalFormatting sqref="FO67">
    <cfRule type="cellIs" dxfId="6237" priority="21349" operator="notEqual">
      <formula>FI68</formula>
    </cfRule>
  </conditionalFormatting>
  <conditionalFormatting sqref="FO70">
    <cfRule type="cellIs" dxfId="6236" priority="21339" operator="notEqual">
      <formula>FI71</formula>
    </cfRule>
  </conditionalFormatting>
  <conditionalFormatting sqref="FO73">
    <cfRule type="cellIs" dxfId="6235" priority="21329" operator="notEqual">
      <formula>FI74</formula>
    </cfRule>
  </conditionalFormatting>
  <conditionalFormatting sqref="FO76">
    <cfRule type="cellIs" dxfId="6234" priority="21309" operator="notEqual">
      <formula>FI77</formula>
    </cfRule>
  </conditionalFormatting>
  <conditionalFormatting sqref="FO79">
    <cfRule type="cellIs" dxfId="6233" priority="21299" operator="notEqual">
      <formula>FI80</formula>
    </cfRule>
  </conditionalFormatting>
  <conditionalFormatting sqref="FO82">
    <cfRule type="cellIs" dxfId="6232" priority="21289" operator="notEqual">
      <formula>FI83</formula>
    </cfRule>
  </conditionalFormatting>
  <conditionalFormatting sqref="FO85">
    <cfRule type="cellIs" dxfId="6231" priority="21279" operator="notEqual">
      <formula>FI86</formula>
    </cfRule>
  </conditionalFormatting>
  <conditionalFormatting sqref="FO88">
    <cfRule type="cellIs" dxfId="6230" priority="21269" operator="notEqual">
      <formula>FI89</formula>
    </cfRule>
  </conditionalFormatting>
  <conditionalFormatting sqref="FO91">
    <cfRule type="cellIs" dxfId="6229" priority="21249" operator="notEqual">
      <formula>FI92</formula>
    </cfRule>
  </conditionalFormatting>
  <conditionalFormatting sqref="FO94">
    <cfRule type="cellIs" dxfId="6228" priority="703" operator="notEqual">
      <formula>FI95</formula>
    </cfRule>
  </conditionalFormatting>
  <conditionalFormatting sqref="FO97">
    <cfRule type="cellIs" dxfId="6227" priority="21259" operator="notEqual">
      <formula>FI98</formula>
    </cfRule>
  </conditionalFormatting>
  <conditionalFormatting sqref="FO100">
    <cfRule type="cellIs" dxfId="6226" priority="21239" operator="notEqual">
      <formula>FI101</formula>
    </cfRule>
  </conditionalFormatting>
  <conditionalFormatting sqref="FO103">
    <cfRule type="cellIs" dxfId="6225" priority="21229" operator="notEqual">
      <formula>FI104</formula>
    </cfRule>
  </conditionalFormatting>
  <conditionalFormatting sqref="FO106">
    <cfRule type="cellIs" dxfId="6224" priority="21219" operator="notEqual">
      <formula>FI107</formula>
    </cfRule>
  </conditionalFormatting>
  <conditionalFormatting sqref="FO109">
    <cfRule type="cellIs" dxfId="6223" priority="21209" operator="notEqual">
      <formula>FI110</formula>
    </cfRule>
  </conditionalFormatting>
  <conditionalFormatting sqref="FO112">
    <cfRule type="cellIs" dxfId="6222" priority="21199" operator="notEqual">
      <formula>FI113</formula>
    </cfRule>
  </conditionalFormatting>
  <conditionalFormatting sqref="FO115">
    <cfRule type="cellIs" dxfId="6221" priority="21189" operator="notEqual">
      <formula>FI116</formula>
    </cfRule>
  </conditionalFormatting>
  <conditionalFormatting sqref="FO118">
    <cfRule type="cellIs" dxfId="6220" priority="21179" operator="notEqual">
      <formula>FI119</formula>
    </cfRule>
  </conditionalFormatting>
  <conditionalFormatting sqref="FO121">
    <cfRule type="cellIs" dxfId="6219" priority="19389" operator="notEqual">
      <formula>FI122</formula>
    </cfRule>
  </conditionalFormatting>
  <conditionalFormatting sqref="FO124">
    <cfRule type="cellIs" dxfId="6218" priority="19169" operator="notEqual">
      <formula>FI125</formula>
    </cfRule>
  </conditionalFormatting>
  <conditionalFormatting sqref="FO127">
    <cfRule type="cellIs" dxfId="6217" priority="18949" operator="notEqual">
      <formula>FI128</formula>
    </cfRule>
  </conditionalFormatting>
  <conditionalFormatting sqref="FO130">
    <cfRule type="cellIs" dxfId="6216" priority="18729" operator="notEqual">
      <formula>FI131</formula>
    </cfRule>
  </conditionalFormatting>
  <conditionalFormatting sqref="FO133">
    <cfRule type="cellIs" dxfId="6215" priority="18509" operator="notEqual">
      <formula>FI134</formula>
    </cfRule>
  </conditionalFormatting>
  <conditionalFormatting sqref="FO136">
    <cfRule type="cellIs" dxfId="6214" priority="18289" operator="notEqual">
      <formula>FI137</formula>
    </cfRule>
  </conditionalFormatting>
  <conditionalFormatting sqref="FO139">
    <cfRule type="cellIs" dxfId="6213" priority="18069" operator="notEqual">
      <formula>FI140</formula>
    </cfRule>
  </conditionalFormatting>
  <conditionalFormatting sqref="FO142">
    <cfRule type="cellIs" dxfId="6212" priority="17849" operator="notEqual">
      <formula>FI143</formula>
    </cfRule>
  </conditionalFormatting>
  <conditionalFormatting sqref="FO145">
    <cfRule type="cellIs" dxfId="6211" priority="17629" operator="notEqual">
      <formula>FI146</formula>
    </cfRule>
  </conditionalFormatting>
  <conditionalFormatting sqref="FO148">
    <cfRule type="cellIs" dxfId="6210" priority="17409" operator="notEqual">
      <formula>FI149</formula>
    </cfRule>
  </conditionalFormatting>
  <conditionalFormatting sqref="FO151">
    <cfRule type="cellIs" dxfId="6209" priority="17189" operator="notEqual">
      <formula>FI152</formula>
    </cfRule>
  </conditionalFormatting>
  <conditionalFormatting sqref="FO154">
    <cfRule type="cellIs" dxfId="6208" priority="16969" operator="notEqual">
      <formula>FI155</formula>
    </cfRule>
  </conditionalFormatting>
  <conditionalFormatting sqref="FO157">
    <cfRule type="cellIs" dxfId="6207" priority="16749" operator="notEqual">
      <formula>FI158</formula>
    </cfRule>
  </conditionalFormatting>
  <conditionalFormatting sqref="FO160">
    <cfRule type="cellIs" dxfId="6206" priority="16529" operator="notEqual">
      <formula>FI161</formula>
    </cfRule>
  </conditionalFormatting>
  <conditionalFormatting sqref="FO163">
    <cfRule type="cellIs" dxfId="6205" priority="16309" operator="notEqual">
      <formula>FI164</formula>
    </cfRule>
  </conditionalFormatting>
  <conditionalFormatting sqref="FO166">
    <cfRule type="cellIs" dxfId="6204" priority="483" operator="notEqual">
      <formula>FI167</formula>
    </cfRule>
  </conditionalFormatting>
  <conditionalFormatting sqref="FO169">
    <cfRule type="cellIs" dxfId="6203" priority="16089" operator="notEqual">
      <formula>FI170</formula>
    </cfRule>
  </conditionalFormatting>
  <conditionalFormatting sqref="FO172">
    <cfRule type="cellIs" dxfId="6202" priority="15869" operator="notEqual">
      <formula>FI173</formula>
    </cfRule>
  </conditionalFormatting>
  <conditionalFormatting sqref="FO175">
    <cfRule type="cellIs" dxfId="6201" priority="15649" operator="notEqual">
      <formula>FI176</formula>
    </cfRule>
  </conditionalFormatting>
  <conditionalFormatting sqref="FO178">
    <cfRule type="cellIs" dxfId="6200" priority="15429" operator="notEqual">
      <formula>FI179</formula>
    </cfRule>
  </conditionalFormatting>
  <conditionalFormatting sqref="FO181">
    <cfRule type="cellIs" dxfId="6199" priority="15209" operator="notEqual">
      <formula>FI182</formula>
    </cfRule>
  </conditionalFormatting>
  <conditionalFormatting sqref="FO184">
    <cfRule type="cellIs" dxfId="6198" priority="14989" operator="notEqual">
      <formula>FI185</formula>
    </cfRule>
  </conditionalFormatting>
  <conditionalFormatting sqref="FO187">
    <cfRule type="cellIs" dxfId="6197" priority="14769" operator="notEqual">
      <formula>FI188</formula>
    </cfRule>
  </conditionalFormatting>
  <conditionalFormatting sqref="FO190">
    <cfRule type="cellIs" dxfId="6196" priority="14549" operator="notEqual">
      <formula>FI191</formula>
    </cfRule>
  </conditionalFormatting>
  <conditionalFormatting sqref="FO193">
    <cfRule type="cellIs" dxfId="6195" priority="14329" operator="notEqual">
      <formula>FI194</formula>
    </cfRule>
  </conditionalFormatting>
  <conditionalFormatting sqref="FO196">
    <cfRule type="cellIs" dxfId="6194" priority="14109" operator="notEqual">
      <formula>FI197</formula>
    </cfRule>
  </conditionalFormatting>
  <conditionalFormatting sqref="FO199">
    <cfRule type="cellIs" dxfId="6193" priority="13889" operator="notEqual">
      <formula>FI200</formula>
    </cfRule>
  </conditionalFormatting>
  <conditionalFormatting sqref="FO202">
    <cfRule type="cellIs" dxfId="6192" priority="13669" operator="notEqual">
      <formula>FI203</formula>
    </cfRule>
  </conditionalFormatting>
  <conditionalFormatting sqref="FO205">
    <cfRule type="cellIs" dxfId="6191" priority="13449" operator="notEqual">
      <formula>FI206</formula>
    </cfRule>
  </conditionalFormatting>
  <conditionalFormatting sqref="FO208">
    <cfRule type="cellIs" dxfId="6190" priority="13229" operator="notEqual">
      <formula>FI209</formula>
    </cfRule>
  </conditionalFormatting>
  <conditionalFormatting sqref="FO211">
    <cfRule type="cellIs" dxfId="6189" priority="13009" operator="notEqual">
      <formula>FI212</formula>
    </cfRule>
  </conditionalFormatting>
  <conditionalFormatting sqref="FO214">
    <cfRule type="cellIs" dxfId="6188" priority="12789" operator="notEqual">
      <formula>FI215</formula>
    </cfRule>
  </conditionalFormatting>
  <conditionalFormatting sqref="FO217">
    <cfRule type="cellIs" dxfId="6187" priority="12569" operator="notEqual">
      <formula>FI218</formula>
    </cfRule>
  </conditionalFormatting>
  <conditionalFormatting sqref="FO220">
    <cfRule type="cellIs" dxfId="6186" priority="12349" operator="notEqual">
      <formula>FI221</formula>
    </cfRule>
  </conditionalFormatting>
  <conditionalFormatting sqref="FO223">
    <cfRule type="cellIs" dxfId="6185" priority="12129" operator="notEqual">
      <formula>FI224</formula>
    </cfRule>
  </conditionalFormatting>
  <conditionalFormatting sqref="FO226">
    <cfRule type="cellIs" dxfId="6184" priority="11909" operator="notEqual">
      <formula>FI227</formula>
    </cfRule>
  </conditionalFormatting>
  <conditionalFormatting sqref="FO229">
    <cfRule type="cellIs" dxfId="6183" priority="11689" operator="notEqual">
      <formula>FI230</formula>
    </cfRule>
  </conditionalFormatting>
  <conditionalFormatting sqref="FO232">
    <cfRule type="cellIs" dxfId="6182" priority="11469" operator="notEqual">
      <formula>FI233</formula>
    </cfRule>
  </conditionalFormatting>
  <conditionalFormatting sqref="FO235">
    <cfRule type="cellIs" dxfId="6181" priority="11249" operator="notEqual">
      <formula>FI236</formula>
    </cfRule>
  </conditionalFormatting>
  <conditionalFormatting sqref="FO238">
    <cfRule type="cellIs" dxfId="6180" priority="11029" operator="notEqual">
      <formula>FI239</formula>
    </cfRule>
  </conditionalFormatting>
  <conditionalFormatting sqref="FO241">
    <cfRule type="cellIs" dxfId="6179" priority="10809" operator="notEqual">
      <formula>FI242</formula>
    </cfRule>
  </conditionalFormatting>
  <conditionalFormatting sqref="FO244">
    <cfRule type="cellIs" dxfId="6178" priority="10589" operator="notEqual">
      <formula>FI245</formula>
    </cfRule>
  </conditionalFormatting>
  <conditionalFormatting sqref="FO247">
    <cfRule type="cellIs" dxfId="6177" priority="10369" operator="notEqual">
      <formula>FI248</formula>
    </cfRule>
  </conditionalFormatting>
  <conditionalFormatting sqref="FO250">
    <cfRule type="cellIs" dxfId="6176" priority="10149" operator="notEqual">
      <formula>FI251</formula>
    </cfRule>
  </conditionalFormatting>
  <conditionalFormatting sqref="FO253">
    <cfRule type="cellIs" dxfId="6175" priority="9929" operator="notEqual">
      <formula>FI254</formula>
    </cfRule>
  </conditionalFormatting>
  <conditionalFormatting sqref="FO256">
    <cfRule type="cellIs" dxfId="6174" priority="9709" operator="notEqual">
      <formula>FI257</formula>
    </cfRule>
  </conditionalFormatting>
  <conditionalFormatting sqref="FO259">
    <cfRule type="cellIs" dxfId="6173" priority="9489" operator="notEqual">
      <formula>FI260</formula>
    </cfRule>
  </conditionalFormatting>
  <conditionalFormatting sqref="FO262">
    <cfRule type="cellIs" dxfId="6172" priority="9269" operator="notEqual">
      <formula>FI263</formula>
    </cfRule>
  </conditionalFormatting>
  <conditionalFormatting sqref="FO265">
    <cfRule type="cellIs" dxfId="6171" priority="9049" operator="notEqual">
      <formula>FI266</formula>
    </cfRule>
  </conditionalFormatting>
  <conditionalFormatting sqref="FO268">
    <cfRule type="cellIs" dxfId="6170" priority="8829" operator="notEqual">
      <formula>FI269</formula>
    </cfRule>
  </conditionalFormatting>
  <conditionalFormatting sqref="FO271">
    <cfRule type="cellIs" dxfId="6169" priority="8609" operator="notEqual">
      <formula>FI272</formula>
    </cfRule>
  </conditionalFormatting>
  <conditionalFormatting sqref="FO274">
    <cfRule type="cellIs" dxfId="6168" priority="1349" operator="notEqual">
      <formula>FI275</formula>
    </cfRule>
  </conditionalFormatting>
  <conditionalFormatting sqref="FO277">
    <cfRule type="cellIs" dxfId="6167" priority="8389" operator="notEqual">
      <formula>FI278</formula>
    </cfRule>
  </conditionalFormatting>
  <conditionalFormatting sqref="FO280">
    <cfRule type="cellIs" dxfId="6166" priority="8169" operator="notEqual">
      <formula>FI281</formula>
    </cfRule>
  </conditionalFormatting>
  <conditionalFormatting sqref="FO283">
    <cfRule type="cellIs" dxfId="6165" priority="7949" operator="notEqual">
      <formula>FI284</formula>
    </cfRule>
  </conditionalFormatting>
  <conditionalFormatting sqref="FO286">
    <cfRule type="cellIs" dxfId="6164" priority="7729" operator="notEqual">
      <formula>FI287</formula>
    </cfRule>
  </conditionalFormatting>
  <conditionalFormatting sqref="FO289">
    <cfRule type="cellIs" dxfId="6163" priority="7509" operator="notEqual">
      <formula>FI290</formula>
    </cfRule>
  </conditionalFormatting>
  <conditionalFormatting sqref="FO292">
    <cfRule type="cellIs" dxfId="6162" priority="283" operator="notEqual">
      <formula>FI293</formula>
    </cfRule>
  </conditionalFormatting>
  <conditionalFormatting sqref="FO295">
    <cfRule type="cellIs" dxfId="6161" priority="7289" operator="notEqual">
      <formula>FI296</formula>
    </cfRule>
  </conditionalFormatting>
  <conditionalFormatting sqref="FO298">
    <cfRule type="cellIs" dxfId="6160" priority="7069" operator="notEqual">
      <formula>FI299</formula>
    </cfRule>
  </conditionalFormatting>
  <conditionalFormatting sqref="FO301">
    <cfRule type="cellIs" dxfId="6159" priority="6849" operator="notEqual">
      <formula>FI302</formula>
    </cfRule>
  </conditionalFormatting>
  <conditionalFormatting sqref="FO304">
    <cfRule type="cellIs" dxfId="6158" priority="6629" operator="notEqual">
      <formula>FI305</formula>
    </cfRule>
  </conditionalFormatting>
  <conditionalFormatting sqref="FO307">
    <cfRule type="cellIs" dxfId="6157" priority="6409" operator="notEqual">
      <formula>FI308</formula>
    </cfRule>
  </conditionalFormatting>
  <conditionalFormatting sqref="FO310">
    <cfRule type="cellIs" dxfId="6156" priority="21169" operator="notEqual">
      <formula>FI311</formula>
    </cfRule>
  </conditionalFormatting>
  <conditionalFormatting sqref="FO313">
    <cfRule type="cellIs" dxfId="6155" priority="5969" operator="notEqual">
      <formula>FI314</formula>
    </cfRule>
  </conditionalFormatting>
  <conditionalFormatting sqref="FO316">
    <cfRule type="cellIs" dxfId="6154" priority="5749" operator="notEqual">
      <formula>FI317</formula>
    </cfRule>
  </conditionalFormatting>
  <conditionalFormatting sqref="FO319">
    <cfRule type="cellIs" dxfId="6153" priority="5529" operator="notEqual">
      <formula>FI320</formula>
    </cfRule>
  </conditionalFormatting>
  <conditionalFormatting sqref="FO322">
    <cfRule type="cellIs" dxfId="6152" priority="5309" operator="notEqual">
      <formula>FI323</formula>
    </cfRule>
  </conditionalFormatting>
  <conditionalFormatting sqref="FO325">
    <cfRule type="cellIs" dxfId="6151" priority="5089" operator="notEqual">
      <formula>FI326</formula>
    </cfRule>
  </conditionalFormatting>
  <conditionalFormatting sqref="FO328">
    <cfRule type="cellIs" dxfId="6150" priority="4869" operator="notEqual">
      <formula>FI329</formula>
    </cfRule>
  </conditionalFormatting>
  <conditionalFormatting sqref="FO331">
    <cfRule type="cellIs" dxfId="6149" priority="4649" operator="notEqual">
      <formula>FI332</formula>
    </cfRule>
  </conditionalFormatting>
  <conditionalFormatting sqref="FO334">
    <cfRule type="cellIs" dxfId="6148" priority="43" operator="notEqual">
      <formula>FI335</formula>
    </cfRule>
  </conditionalFormatting>
  <conditionalFormatting sqref="FO337">
    <cfRule type="cellIs" dxfId="6147" priority="4429" operator="notEqual">
      <formula>FI338</formula>
    </cfRule>
  </conditionalFormatting>
  <conditionalFormatting sqref="FO340">
    <cfRule type="cellIs" dxfId="6146" priority="4209" operator="notEqual">
      <formula>FI341</formula>
    </cfRule>
  </conditionalFormatting>
  <conditionalFormatting sqref="FO343">
    <cfRule type="cellIs" dxfId="6145" priority="6189" operator="notEqual">
      <formula>FI344</formula>
    </cfRule>
  </conditionalFormatting>
  <conditionalFormatting sqref="FO346">
    <cfRule type="cellIs" dxfId="6144" priority="3769" operator="notEqual">
      <formula>FI347</formula>
    </cfRule>
  </conditionalFormatting>
  <conditionalFormatting sqref="FO349">
    <cfRule type="cellIs" dxfId="6143" priority="3989" operator="notEqual">
      <formula>FI350</formula>
    </cfRule>
  </conditionalFormatting>
  <conditionalFormatting sqref="FO352">
    <cfRule type="cellIs" dxfId="6142" priority="3329" operator="notEqual">
      <formula>FI353</formula>
    </cfRule>
  </conditionalFormatting>
  <conditionalFormatting sqref="FO355">
    <cfRule type="cellIs" dxfId="6141" priority="3109" operator="notEqual">
      <formula>FI356</formula>
    </cfRule>
  </conditionalFormatting>
  <conditionalFormatting sqref="FO358">
    <cfRule type="cellIs" dxfId="6140" priority="2889" operator="notEqual">
      <formula>FI359</formula>
    </cfRule>
  </conditionalFormatting>
  <conditionalFormatting sqref="FO361">
    <cfRule type="cellIs" dxfId="6139" priority="21159" operator="notEqual">
      <formula>FI362</formula>
    </cfRule>
  </conditionalFormatting>
  <conditionalFormatting sqref="FO364">
    <cfRule type="cellIs" dxfId="6138" priority="21149" operator="notEqual">
      <formula>FI365</formula>
    </cfRule>
  </conditionalFormatting>
  <conditionalFormatting sqref="FO367">
    <cfRule type="cellIs" dxfId="6137" priority="21139" operator="notEqual">
      <formula>FI368</formula>
    </cfRule>
  </conditionalFormatting>
  <conditionalFormatting sqref="FO370">
    <cfRule type="cellIs" dxfId="6136" priority="21319" operator="notEqual">
      <formula>FI371</formula>
    </cfRule>
  </conditionalFormatting>
  <conditionalFormatting sqref="FP19">
    <cfRule type="cellIs" dxfId="6135" priority="21508" operator="notEqual">
      <formula>FI20</formula>
    </cfRule>
  </conditionalFormatting>
  <conditionalFormatting sqref="FP22">
    <cfRule type="cellIs" dxfId="6134" priority="21498" operator="notEqual">
      <formula>FI23</formula>
    </cfRule>
  </conditionalFormatting>
  <conditionalFormatting sqref="FP25">
    <cfRule type="cellIs" dxfId="6133" priority="21488" operator="notEqual">
      <formula>FI26</formula>
    </cfRule>
  </conditionalFormatting>
  <conditionalFormatting sqref="FP28">
    <cfRule type="cellIs" dxfId="6132" priority="21478" operator="notEqual">
      <formula>FI29</formula>
    </cfRule>
  </conditionalFormatting>
  <conditionalFormatting sqref="FP31">
    <cfRule type="cellIs" dxfId="6131" priority="21468" operator="notEqual">
      <formula>FI32</formula>
    </cfRule>
  </conditionalFormatting>
  <conditionalFormatting sqref="FP34">
    <cfRule type="cellIs" dxfId="6130" priority="21458" operator="notEqual">
      <formula>FI35</formula>
    </cfRule>
  </conditionalFormatting>
  <conditionalFormatting sqref="FP37">
    <cfRule type="cellIs" dxfId="6129" priority="21448" operator="notEqual">
      <formula>FI38</formula>
    </cfRule>
  </conditionalFormatting>
  <conditionalFormatting sqref="FP40">
    <cfRule type="cellIs" dxfId="6128" priority="21438" operator="notEqual">
      <formula>FI41</formula>
    </cfRule>
  </conditionalFormatting>
  <conditionalFormatting sqref="FP43">
    <cfRule type="cellIs" dxfId="6127" priority="21428" operator="notEqual">
      <formula>FI44</formula>
    </cfRule>
  </conditionalFormatting>
  <conditionalFormatting sqref="FP46">
    <cfRule type="cellIs" dxfId="6126" priority="21418" operator="notEqual">
      <formula>FI47</formula>
    </cfRule>
  </conditionalFormatting>
  <conditionalFormatting sqref="FP49">
    <cfRule type="cellIs" dxfId="6125" priority="21408" operator="notEqual">
      <formula>FI50</formula>
    </cfRule>
  </conditionalFormatting>
  <conditionalFormatting sqref="FP52">
    <cfRule type="cellIs" dxfId="6124" priority="21398" operator="notEqual">
      <formula>FI53</formula>
    </cfRule>
  </conditionalFormatting>
  <conditionalFormatting sqref="FP55">
    <cfRule type="cellIs" dxfId="6123" priority="21388" operator="notEqual">
      <formula>FI56</formula>
    </cfRule>
  </conditionalFormatting>
  <conditionalFormatting sqref="FP58">
    <cfRule type="cellIs" dxfId="6122" priority="21378" operator="notEqual">
      <formula>FI59</formula>
    </cfRule>
  </conditionalFormatting>
  <conditionalFormatting sqref="FP61">
    <cfRule type="cellIs" dxfId="6121" priority="21368" operator="notEqual">
      <formula>FI62</formula>
    </cfRule>
  </conditionalFormatting>
  <conditionalFormatting sqref="FP64">
    <cfRule type="cellIs" dxfId="6120" priority="21358" operator="notEqual">
      <formula>FI65</formula>
    </cfRule>
  </conditionalFormatting>
  <conditionalFormatting sqref="FP67">
    <cfRule type="cellIs" dxfId="6119" priority="21348" operator="notEqual">
      <formula>FI68</formula>
    </cfRule>
  </conditionalFormatting>
  <conditionalFormatting sqref="FP70">
    <cfRule type="cellIs" dxfId="6118" priority="21338" operator="notEqual">
      <formula>FI71</formula>
    </cfRule>
  </conditionalFormatting>
  <conditionalFormatting sqref="FP73">
    <cfRule type="cellIs" dxfId="6117" priority="21328" operator="notEqual">
      <formula>FI74</formula>
    </cfRule>
  </conditionalFormatting>
  <conditionalFormatting sqref="FP76">
    <cfRule type="cellIs" dxfId="6116" priority="21308" operator="notEqual">
      <formula>FI77</formula>
    </cfRule>
  </conditionalFormatting>
  <conditionalFormatting sqref="FP79">
    <cfRule type="cellIs" dxfId="6115" priority="21298" operator="notEqual">
      <formula>FI80</formula>
    </cfRule>
  </conditionalFormatting>
  <conditionalFormatting sqref="FP82">
    <cfRule type="cellIs" dxfId="6114" priority="21288" operator="notEqual">
      <formula>FI83</formula>
    </cfRule>
  </conditionalFormatting>
  <conditionalFormatting sqref="FP85">
    <cfRule type="cellIs" dxfId="6113" priority="21278" operator="notEqual">
      <formula>FI86</formula>
    </cfRule>
  </conditionalFormatting>
  <conditionalFormatting sqref="FP88">
    <cfRule type="cellIs" dxfId="6112" priority="21268" operator="notEqual">
      <formula>FI89</formula>
    </cfRule>
  </conditionalFormatting>
  <conditionalFormatting sqref="FP91">
    <cfRule type="cellIs" dxfId="6111" priority="21248" operator="notEqual">
      <formula>FI92</formula>
    </cfRule>
  </conditionalFormatting>
  <conditionalFormatting sqref="FP94">
    <cfRule type="cellIs" dxfId="6110" priority="702" operator="notEqual">
      <formula>FI95</formula>
    </cfRule>
  </conditionalFormatting>
  <conditionalFormatting sqref="FP97">
    <cfRule type="cellIs" dxfId="6109" priority="21258" operator="notEqual">
      <formula>FI98</formula>
    </cfRule>
  </conditionalFormatting>
  <conditionalFormatting sqref="FP100">
    <cfRule type="cellIs" dxfId="6108" priority="21238" operator="notEqual">
      <formula>FI101</formula>
    </cfRule>
  </conditionalFormatting>
  <conditionalFormatting sqref="FP103">
    <cfRule type="cellIs" dxfId="6107" priority="21228" operator="notEqual">
      <formula>FI104</formula>
    </cfRule>
  </conditionalFormatting>
  <conditionalFormatting sqref="FP106">
    <cfRule type="cellIs" dxfId="6106" priority="21218" operator="notEqual">
      <formula>FI107</formula>
    </cfRule>
  </conditionalFormatting>
  <conditionalFormatting sqref="FP109">
    <cfRule type="cellIs" dxfId="6105" priority="21208" operator="notEqual">
      <formula>FI110</formula>
    </cfRule>
  </conditionalFormatting>
  <conditionalFormatting sqref="FP112">
    <cfRule type="cellIs" dxfId="6104" priority="21198" operator="notEqual">
      <formula>FI113</formula>
    </cfRule>
  </conditionalFormatting>
  <conditionalFormatting sqref="FP115">
    <cfRule type="cellIs" dxfId="6103" priority="21188" operator="notEqual">
      <formula>FI116</formula>
    </cfRule>
  </conditionalFormatting>
  <conditionalFormatting sqref="FP118">
    <cfRule type="cellIs" dxfId="6102" priority="21178" operator="notEqual">
      <formula>FI119</formula>
    </cfRule>
  </conditionalFormatting>
  <conditionalFormatting sqref="FP121">
    <cfRule type="cellIs" dxfId="6101" priority="19388" operator="notEqual">
      <formula>FI122</formula>
    </cfRule>
  </conditionalFormatting>
  <conditionalFormatting sqref="FP124">
    <cfRule type="cellIs" dxfId="6100" priority="19168" operator="notEqual">
      <formula>FI125</formula>
    </cfRule>
  </conditionalFormatting>
  <conditionalFormatting sqref="FP127">
    <cfRule type="cellIs" dxfId="6099" priority="18948" operator="notEqual">
      <formula>FI128</formula>
    </cfRule>
  </conditionalFormatting>
  <conditionalFormatting sqref="FP130">
    <cfRule type="cellIs" dxfId="6098" priority="18728" operator="notEqual">
      <formula>FI131</formula>
    </cfRule>
  </conditionalFormatting>
  <conditionalFormatting sqref="FP133">
    <cfRule type="cellIs" dxfId="6097" priority="18508" operator="notEqual">
      <formula>FI134</formula>
    </cfRule>
  </conditionalFormatting>
  <conditionalFormatting sqref="FP136">
    <cfRule type="cellIs" dxfId="6096" priority="18288" operator="notEqual">
      <formula>FI137</formula>
    </cfRule>
  </conditionalFormatting>
  <conditionalFormatting sqref="FP139">
    <cfRule type="cellIs" dxfId="6095" priority="18068" operator="notEqual">
      <formula>FI140</formula>
    </cfRule>
  </conditionalFormatting>
  <conditionalFormatting sqref="FP142">
    <cfRule type="cellIs" dxfId="6094" priority="17848" operator="notEqual">
      <formula>FI143</formula>
    </cfRule>
  </conditionalFormatting>
  <conditionalFormatting sqref="FP145">
    <cfRule type="cellIs" dxfId="6093" priority="17628" operator="notEqual">
      <formula>FI146</formula>
    </cfRule>
  </conditionalFormatting>
  <conditionalFormatting sqref="FP148">
    <cfRule type="cellIs" dxfId="6092" priority="17408" operator="notEqual">
      <formula>FI149</formula>
    </cfRule>
  </conditionalFormatting>
  <conditionalFormatting sqref="FP151">
    <cfRule type="cellIs" dxfId="6091" priority="17188" operator="notEqual">
      <formula>FI152</formula>
    </cfRule>
  </conditionalFormatting>
  <conditionalFormatting sqref="FP154">
    <cfRule type="cellIs" dxfId="6090" priority="16968" operator="notEqual">
      <formula>FI155</formula>
    </cfRule>
  </conditionalFormatting>
  <conditionalFormatting sqref="FP157">
    <cfRule type="cellIs" dxfId="6089" priority="16748" operator="notEqual">
      <formula>FI158</formula>
    </cfRule>
  </conditionalFormatting>
  <conditionalFormatting sqref="FP160">
    <cfRule type="cellIs" dxfId="6088" priority="16528" operator="notEqual">
      <formula>FI161</formula>
    </cfRule>
  </conditionalFormatting>
  <conditionalFormatting sqref="FP163">
    <cfRule type="cellIs" dxfId="6087" priority="16308" operator="notEqual">
      <formula>FI164</formula>
    </cfRule>
  </conditionalFormatting>
  <conditionalFormatting sqref="FP166">
    <cfRule type="cellIs" dxfId="6086" priority="482" operator="notEqual">
      <formula>FI167</formula>
    </cfRule>
  </conditionalFormatting>
  <conditionalFormatting sqref="FP169">
    <cfRule type="cellIs" dxfId="6085" priority="16088" operator="notEqual">
      <formula>FI170</formula>
    </cfRule>
  </conditionalFormatting>
  <conditionalFormatting sqref="FP172">
    <cfRule type="cellIs" dxfId="6084" priority="15868" operator="notEqual">
      <formula>FI173</formula>
    </cfRule>
  </conditionalFormatting>
  <conditionalFormatting sqref="FP175">
    <cfRule type="cellIs" dxfId="6083" priority="15648" operator="notEqual">
      <formula>FI176</formula>
    </cfRule>
  </conditionalFormatting>
  <conditionalFormatting sqref="FP178">
    <cfRule type="cellIs" dxfId="6082" priority="15428" operator="notEqual">
      <formula>FI179</formula>
    </cfRule>
  </conditionalFormatting>
  <conditionalFormatting sqref="FP181">
    <cfRule type="cellIs" dxfId="6081" priority="15208" operator="notEqual">
      <formula>FI182</formula>
    </cfRule>
  </conditionalFormatting>
  <conditionalFormatting sqref="FP184">
    <cfRule type="cellIs" dxfId="6080" priority="14988" operator="notEqual">
      <formula>FI185</formula>
    </cfRule>
  </conditionalFormatting>
  <conditionalFormatting sqref="FP187">
    <cfRule type="cellIs" dxfId="6079" priority="14768" operator="notEqual">
      <formula>FI188</formula>
    </cfRule>
  </conditionalFormatting>
  <conditionalFormatting sqref="FP190">
    <cfRule type="cellIs" dxfId="6078" priority="14548" operator="notEqual">
      <formula>FI191</formula>
    </cfRule>
  </conditionalFormatting>
  <conditionalFormatting sqref="FP193">
    <cfRule type="cellIs" dxfId="6077" priority="14328" operator="notEqual">
      <formula>FI194</formula>
    </cfRule>
  </conditionalFormatting>
  <conditionalFormatting sqref="FP196">
    <cfRule type="cellIs" dxfId="6076" priority="14108" operator="notEqual">
      <formula>FI197</formula>
    </cfRule>
  </conditionalFormatting>
  <conditionalFormatting sqref="FP199">
    <cfRule type="cellIs" dxfId="6075" priority="13888" operator="notEqual">
      <formula>FI200</formula>
    </cfRule>
  </conditionalFormatting>
  <conditionalFormatting sqref="FP202">
    <cfRule type="cellIs" dxfId="6074" priority="13668" operator="notEqual">
      <formula>FI203</formula>
    </cfRule>
  </conditionalFormatting>
  <conditionalFormatting sqref="FP205">
    <cfRule type="cellIs" dxfId="6073" priority="13448" operator="notEqual">
      <formula>FI206</formula>
    </cfRule>
  </conditionalFormatting>
  <conditionalFormatting sqref="FP208">
    <cfRule type="cellIs" dxfId="6072" priority="13228" operator="notEqual">
      <formula>FI209</formula>
    </cfRule>
  </conditionalFormatting>
  <conditionalFormatting sqref="FP211">
    <cfRule type="cellIs" dxfId="6071" priority="13008" operator="notEqual">
      <formula>FI212</formula>
    </cfRule>
  </conditionalFormatting>
  <conditionalFormatting sqref="FP214">
    <cfRule type="cellIs" dxfId="6070" priority="12788" operator="notEqual">
      <formula>FI215</formula>
    </cfRule>
  </conditionalFormatting>
  <conditionalFormatting sqref="FP217">
    <cfRule type="cellIs" dxfId="6069" priority="12568" operator="notEqual">
      <formula>FI218</formula>
    </cfRule>
  </conditionalFormatting>
  <conditionalFormatting sqref="FP220">
    <cfRule type="cellIs" dxfId="6068" priority="12348" operator="notEqual">
      <formula>FI221</formula>
    </cfRule>
  </conditionalFormatting>
  <conditionalFormatting sqref="FP223">
    <cfRule type="cellIs" dxfId="6067" priority="12128" operator="notEqual">
      <formula>FI224</formula>
    </cfRule>
  </conditionalFormatting>
  <conditionalFormatting sqref="FP226">
    <cfRule type="cellIs" dxfId="6066" priority="11908" operator="notEqual">
      <formula>FI227</formula>
    </cfRule>
  </conditionalFormatting>
  <conditionalFormatting sqref="FP229">
    <cfRule type="cellIs" dxfId="6065" priority="11688" operator="notEqual">
      <formula>FI230</formula>
    </cfRule>
  </conditionalFormatting>
  <conditionalFormatting sqref="FP232">
    <cfRule type="cellIs" dxfId="6064" priority="11468" operator="notEqual">
      <formula>FI233</formula>
    </cfRule>
  </conditionalFormatting>
  <conditionalFormatting sqref="FP235">
    <cfRule type="cellIs" dxfId="6063" priority="11248" operator="notEqual">
      <formula>FI236</formula>
    </cfRule>
  </conditionalFormatting>
  <conditionalFormatting sqref="FP238">
    <cfRule type="cellIs" dxfId="6062" priority="11028" operator="notEqual">
      <formula>FI239</formula>
    </cfRule>
  </conditionalFormatting>
  <conditionalFormatting sqref="FP241">
    <cfRule type="cellIs" dxfId="6061" priority="10808" operator="notEqual">
      <formula>FI242</formula>
    </cfRule>
  </conditionalFormatting>
  <conditionalFormatting sqref="FP244">
    <cfRule type="cellIs" dxfId="6060" priority="10588" operator="notEqual">
      <formula>FI245</formula>
    </cfRule>
  </conditionalFormatting>
  <conditionalFormatting sqref="FP247">
    <cfRule type="cellIs" dxfId="6059" priority="10368" operator="notEqual">
      <formula>FI248</formula>
    </cfRule>
  </conditionalFormatting>
  <conditionalFormatting sqref="FP250">
    <cfRule type="cellIs" dxfId="6058" priority="10148" operator="notEqual">
      <formula>FI251</formula>
    </cfRule>
  </conditionalFormatting>
  <conditionalFormatting sqref="FP253">
    <cfRule type="cellIs" dxfId="6057" priority="9928" operator="notEqual">
      <formula>FI254</formula>
    </cfRule>
  </conditionalFormatting>
  <conditionalFormatting sqref="FP256">
    <cfRule type="cellIs" dxfId="6056" priority="9708" operator="notEqual">
      <formula>FI257</formula>
    </cfRule>
  </conditionalFormatting>
  <conditionalFormatting sqref="FP259">
    <cfRule type="cellIs" dxfId="6055" priority="9488" operator="notEqual">
      <formula>FI260</formula>
    </cfRule>
  </conditionalFormatting>
  <conditionalFormatting sqref="FP262">
    <cfRule type="cellIs" dxfId="6054" priority="9268" operator="notEqual">
      <formula>FI263</formula>
    </cfRule>
  </conditionalFormatting>
  <conditionalFormatting sqref="FP265">
    <cfRule type="cellIs" dxfId="6053" priority="9048" operator="notEqual">
      <formula>FI266</formula>
    </cfRule>
  </conditionalFormatting>
  <conditionalFormatting sqref="FP268">
    <cfRule type="cellIs" dxfId="6052" priority="8828" operator="notEqual">
      <formula>FI269</formula>
    </cfRule>
  </conditionalFormatting>
  <conditionalFormatting sqref="FP271">
    <cfRule type="cellIs" dxfId="6051" priority="8608" operator="notEqual">
      <formula>FI272</formula>
    </cfRule>
  </conditionalFormatting>
  <conditionalFormatting sqref="FP274">
    <cfRule type="cellIs" dxfId="6050" priority="1348" operator="notEqual">
      <formula>FI275</formula>
    </cfRule>
  </conditionalFormatting>
  <conditionalFormatting sqref="FP277">
    <cfRule type="cellIs" dxfId="6049" priority="8388" operator="notEqual">
      <formula>FI278</formula>
    </cfRule>
  </conditionalFormatting>
  <conditionalFormatting sqref="FP280">
    <cfRule type="cellIs" dxfId="6048" priority="8168" operator="notEqual">
      <formula>FI281</formula>
    </cfRule>
  </conditionalFormatting>
  <conditionalFormatting sqref="FP283">
    <cfRule type="cellIs" dxfId="6047" priority="7948" operator="notEqual">
      <formula>FI284</formula>
    </cfRule>
  </conditionalFormatting>
  <conditionalFormatting sqref="FP286">
    <cfRule type="cellIs" dxfId="6046" priority="7728" operator="notEqual">
      <formula>FI287</formula>
    </cfRule>
  </conditionalFormatting>
  <conditionalFormatting sqref="FP289">
    <cfRule type="cellIs" dxfId="6045" priority="7508" operator="notEqual">
      <formula>FI290</formula>
    </cfRule>
  </conditionalFormatting>
  <conditionalFormatting sqref="FP292">
    <cfRule type="cellIs" dxfId="6044" priority="282" operator="notEqual">
      <formula>FI293</formula>
    </cfRule>
  </conditionalFormatting>
  <conditionalFormatting sqref="FP295">
    <cfRule type="cellIs" dxfId="6043" priority="7288" operator="notEqual">
      <formula>FI296</formula>
    </cfRule>
  </conditionalFormatting>
  <conditionalFormatting sqref="FP298">
    <cfRule type="cellIs" dxfId="6042" priority="7068" operator="notEqual">
      <formula>FI299</formula>
    </cfRule>
  </conditionalFormatting>
  <conditionalFormatting sqref="FP301">
    <cfRule type="cellIs" dxfId="6041" priority="6848" operator="notEqual">
      <formula>FI302</formula>
    </cfRule>
  </conditionalFormatting>
  <conditionalFormatting sqref="FP304">
    <cfRule type="cellIs" dxfId="6040" priority="6628" operator="notEqual">
      <formula>FI305</formula>
    </cfRule>
  </conditionalFormatting>
  <conditionalFormatting sqref="FP307">
    <cfRule type="cellIs" dxfId="6039" priority="6408" operator="notEqual">
      <formula>FI308</formula>
    </cfRule>
  </conditionalFormatting>
  <conditionalFormatting sqref="FP310">
    <cfRule type="cellIs" dxfId="6038" priority="21168" operator="notEqual">
      <formula>FI311</formula>
    </cfRule>
  </conditionalFormatting>
  <conditionalFormatting sqref="FP313">
    <cfRule type="cellIs" dxfId="6037" priority="5968" operator="notEqual">
      <formula>FI314</formula>
    </cfRule>
  </conditionalFormatting>
  <conditionalFormatting sqref="FP316">
    <cfRule type="cellIs" dxfId="6036" priority="5748" operator="notEqual">
      <formula>FI317</formula>
    </cfRule>
  </conditionalFormatting>
  <conditionalFormatting sqref="FP319">
    <cfRule type="cellIs" dxfId="6035" priority="5528" operator="notEqual">
      <formula>FI320</formula>
    </cfRule>
  </conditionalFormatting>
  <conditionalFormatting sqref="FP322">
    <cfRule type="cellIs" dxfId="6034" priority="5308" operator="notEqual">
      <formula>FI323</formula>
    </cfRule>
  </conditionalFormatting>
  <conditionalFormatting sqref="FP325">
    <cfRule type="cellIs" dxfId="6033" priority="5088" operator="notEqual">
      <formula>FI326</formula>
    </cfRule>
  </conditionalFormatting>
  <conditionalFormatting sqref="FP328">
    <cfRule type="cellIs" dxfId="6032" priority="4868" operator="notEqual">
      <formula>FI329</formula>
    </cfRule>
  </conditionalFormatting>
  <conditionalFormatting sqref="FP331">
    <cfRule type="cellIs" dxfId="6031" priority="4648" operator="notEqual">
      <formula>FI332</formula>
    </cfRule>
  </conditionalFormatting>
  <conditionalFormatting sqref="FP334">
    <cfRule type="cellIs" dxfId="6030" priority="42" operator="notEqual">
      <formula>FI335</formula>
    </cfRule>
  </conditionalFormatting>
  <conditionalFormatting sqref="FP337">
    <cfRule type="cellIs" dxfId="6029" priority="4428" operator="notEqual">
      <formula>FI338</formula>
    </cfRule>
  </conditionalFormatting>
  <conditionalFormatting sqref="FP340">
    <cfRule type="cellIs" dxfId="6028" priority="4208" operator="notEqual">
      <formula>FI341</formula>
    </cfRule>
  </conditionalFormatting>
  <conditionalFormatting sqref="FP343">
    <cfRule type="cellIs" dxfId="6027" priority="6188" operator="notEqual">
      <formula>FI344</formula>
    </cfRule>
  </conditionalFormatting>
  <conditionalFormatting sqref="FP346">
    <cfRule type="cellIs" dxfId="6026" priority="3768" operator="notEqual">
      <formula>FI347</formula>
    </cfRule>
  </conditionalFormatting>
  <conditionalFormatting sqref="FP349">
    <cfRule type="cellIs" dxfId="6025" priority="3988" operator="notEqual">
      <formula>FI350</formula>
    </cfRule>
  </conditionalFormatting>
  <conditionalFormatting sqref="FP352">
    <cfRule type="cellIs" dxfId="6024" priority="3328" operator="notEqual">
      <formula>FI353</formula>
    </cfRule>
  </conditionalFormatting>
  <conditionalFormatting sqref="FP355">
    <cfRule type="cellIs" dxfId="6023" priority="3108" operator="notEqual">
      <formula>FI356</formula>
    </cfRule>
  </conditionalFormatting>
  <conditionalFormatting sqref="FP358">
    <cfRule type="cellIs" dxfId="6022" priority="2888" operator="notEqual">
      <formula>FI359</formula>
    </cfRule>
  </conditionalFormatting>
  <conditionalFormatting sqref="FP361">
    <cfRule type="cellIs" dxfId="6021" priority="21158" operator="notEqual">
      <formula>FI362</formula>
    </cfRule>
  </conditionalFormatting>
  <conditionalFormatting sqref="FP364">
    <cfRule type="cellIs" dxfId="6020" priority="21148" operator="notEqual">
      <formula>FI365</formula>
    </cfRule>
  </conditionalFormatting>
  <conditionalFormatting sqref="FP367">
    <cfRule type="cellIs" dxfId="6019" priority="21138" operator="notEqual">
      <formula>FI368</formula>
    </cfRule>
  </conditionalFormatting>
  <conditionalFormatting sqref="FP370">
    <cfRule type="cellIs" dxfId="6018" priority="21318" operator="notEqual">
      <formula>FI371</formula>
    </cfRule>
  </conditionalFormatting>
  <conditionalFormatting sqref="FQ19">
    <cfRule type="cellIs" dxfId="6017" priority="21507" operator="notEqual">
      <formula>FI20</formula>
    </cfRule>
  </conditionalFormatting>
  <conditionalFormatting sqref="FQ22">
    <cfRule type="cellIs" dxfId="6016" priority="21497" operator="notEqual">
      <formula>FI23</formula>
    </cfRule>
  </conditionalFormatting>
  <conditionalFormatting sqref="FQ25">
    <cfRule type="cellIs" dxfId="6015" priority="21487" operator="notEqual">
      <formula>FI26</formula>
    </cfRule>
  </conditionalFormatting>
  <conditionalFormatting sqref="FQ28">
    <cfRule type="cellIs" dxfId="6014" priority="21477" operator="notEqual">
      <formula>FI29</formula>
    </cfRule>
  </conditionalFormatting>
  <conditionalFormatting sqref="FQ31">
    <cfRule type="cellIs" dxfId="6013" priority="21467" operator="notEqual">
      <formula>FI32</formula>
    </cfRule>
  </conditionalFormatting>
  <conditionalFormatting sqref="FQ34">
    <cfRule type="cellIs" dxfId="6012" priority="21457" operator="notEqual">
      <formula>FI35</formula>
    </cfRule>
  </conditionalFormatting>
  <conditionalFormatting sqref="FQ37">
    <cfRule type="cellIs" dxfId="6011" priority="21447" operator="notEqual">
      <formula>FI38</formula>
    </cfRule>
  </conditionalFormatting>
  <conditionalFormatting sqref="FQ40">
    <cfRule type="cellIs" dxfId="6010" priority="21437" operator="notEqual">
      <formula>FI41</formula>
    </cfRule>
  </conditionalFormatting>
  <conditionalFormatting sqref="FQ43">
    <cfRule type="cellIs" dxfId="6009" priority="21427" operator="notEqual">
      <formula>FI44</formula>
    </cfRule>
  </conditionalFormatting>
  <conditionalFormatting sqref="FQ46">
    <cfRule type="cellIs" dxfId="6008" priority="21417" operator="notEqual">
      <formula>FI47</formula>
    </cfRule>
  </conditionalFormatting>
  <conditionalFormatting sqref="FQ49">
    <cfRule type="cellIs" dxfId="6007" priority="21407" operator="notEqual">
      <formula>FI50</formula>
    </cfRule>
  </conditionalFormatting>
  <conditionalFormatting sqref="FQ52">
    <cfRule type="cellIs" dxfId="6006" priority="21397" operator="notEqual">
      <formula>FI53</formula>
    </cfRule>
  </conditionalFormatting>
  <conditionalFormatting sqref="FQ55">
    <cfRule type="cellIs" dxfId="6005" priority="21387" operator="notEqual">
      <formula>FI56</formula>
    </cfRule>
  </conditionalFormatting>
  <conditionalFormatting sqref="FQ58">
    <cfRule type="cellIs" dxfId="6004" priority="21377" operator="notEqual">
      <formula>FI59</formula>
    </cfRule>
  </conditionalFormatting>
  <conditionalFormatting sqref="FQ61">
    <cfRule type="cellIs" dxfId="6003" priority="21367" operator="notEqual">
      <formula>FI62</formula>
    </cfRule>
  </conditionalFormatting>
  <conditionalFormatting sqref="FQ64">
    <cfRule type="cellIs" dxfId="6002" priority="21357" operator="notEqual">
      <formula>FI65</formula>
    </cfRule>
  </conditionalFormatting>
  <conditionalFormatting sqref="FQ67">
    <cfRule type="cellIs" dxfId="6001" priority="21347" operator="notEqual">
      <formula>FI68</formula>
    </cfRule>
  </conditionalFormatting>
  <conditionalFormatting sqref="FQ70">
    <cfRule type="cellIs" dxfId="6000" priority="21337" operator="notEqual">
      <formula>FI71</formula>
    </cfRule>
  </conditionalFormatting>
  <conditionalFormatting sqref="FQ73">
    <cfRule type="cellIs" dxfId="5999" priority="21327" operator="notEqual">
      <formula>FI74</formula>
    </cfRule>
  </conditionalFormatting>
  <conditionalFormatting sqref="FQ76">
    <cfRule type="cellIs" dxfId="5998" priority="21307" operator="notEqual">
      <formula>FI77</formula>
    </cfRule>
  </conditionalFormatting>
  <conditionalFormatting sqref="FQ79">
    <cfRule type="cellIs" dxfId="5997" priority="21297" operator="notEqual">
      <formula>FI80</formula>
    </cfRule>
  </conditionalFormatting>
  <conditionalFormatting sqref="FQ82">
    <cfRule type="cellIs" dxfId="5996" priority="21287" operator="notEqual">
      <formula>FI83</formula>
    </cfRule>
  </conditionalFormatting>
  <conditionalFormatting sqref="FQ85">
    <cfRule type="cellIs" dxfId="5995" priority="21277" operator="notEqual">
      <formula>FI86</formula>
    </cfRule>
  </conditionalFormatting>
  <conditionalFormatting sqref="FQ88">
    <cfRule type="cellIs" dxfId="5994" priority="21267" operator="notEqual">
      <formula>FI89</formula>
    </cfRule>
  </conditionalFormatting>
  <conditionalFormatting sqref="FQ91">
    <cfRule type="cellIs" dxfId="5993" priority="21247" operator="notEqual">
      <formula>FI92</formula>
    </cfRule>
  </conditionalFormatting>
  <conditionalFormatting sqref="FQ94">
    <cfRule type="cellIs" dxfId="5992" priority="701" operator="notEqual">
      <formula>FI95</formula>
    </cfRule>
  </conditionalFormatting>
  <conditionalFormatting sqref="FQ97">
    <cfRule type="cellIs" dxfId="5991" priority="21257" operator="notEqual">
      <formula>FI98</formula>
    </cfRule>
  </conditionalFormatting>
  <conditionalFormatting sqref="FQ100">
    <cfRule type="cellIs" dxfId="5990" priority="21237" operator="notEqual">
      <formula>FI101</formula>
    </cfRule>
  </conditionalFormatting>
  <conditionalFormatting sqref="FQ103">
    <cfRule type="cellIs" dxfId="5989" priority="21227" operator="notEqual">
      <formula>FI104</formula>
    </cfRule>
  </conditionalFormatting>
  <conditionalFormatting sqref="FQ106">
    <cfRule type="cellIs" dxfId="5988" priority="21217" operator="notEqual">
      <formula>FI107</formula>
    </cfRule>
  </conditionalFormatting>
  <conditionalFormatting sqref="FQ109">
    <cfRule type="cellIs" dxfId="5987" priority="21207" operator="notEqual">
      <formula>FI110</formula>
    </cfRule>
  </conditionalFormatting>
  <conditionalFormatting sqref="FQ112">
    <cfRule type="cellIs" dxfId="5986" priority="21197" operator="notEqual">
      <formula>FI113</formula>
    </cfRule>
  </conditionalFormatting>
  <conditionalFormatting sqref="FQ115">
    <cfRule type="cellIs" dxfId="5985" priority="21187" operator="notEqual">
      <formula>FI116</formula>
    </cfRule>
  </conditionalFormatting>
  <conditionalFormatting sqref="FQ118">
    <cfRule type="cellIs" dxfId="5984" priority="21177" operator="notEqual">
      <formula>FI119</formula>
    </cfRule>
  </conditionalFormatting>
  <conditionalFormatting sqref="FQ121">
    <cfRule type="cellIs" dxfId="5983" priority="19387" operator="notEqual">
      <formula>FI122</formula>
    </cfRule>
  </conditionalFormatting>
  <conditionalFormatting sqref="FQ124">
    <cfRule type="cellIs" dxfId="5982" priority="19167" operator="notEqual">
      <formula>FI125</formula>
    </cfRule>
  </conditionalFormatting>
  <conditionalFormatting sqref="FQ127">
    <cfRule type="cellIs" dxfId="5981" priority="18947" operator="notEqual">
      <formula>FI128</formula>
    </cfRule>
  </conditionalFormatting>
  <conditionalFormatting sqref="FQ130">
    <cfRule type="cellIs" dxfId="5980" priority="18727" operator="notEqual">
      <formula>FI131</formula>
    </cfRule>
  </conditionalFormatting>
  <conditionalFormatting sqref="FQ133">
    <cfRule type="cellIs" dxfId="5979" priority="18507" operator="notEqual">
      <formula>FI134</formula>
    </cfRule>
  </conditionalFormatting>
  <conditionalFormatting sqref="FQ136">
    <cfRule type="cellIs" dxfId="5978" priority="18287" operator="notEqual">
      <formula>FI137</formula>
    </cfRule>
  </conditionalFormatting>
  <conditionalFormatting sqref="FQ139">
    <cfRule type="cellIs" dxfId="5977" priority="18067" operator="notEqual">
      <formula>FI140</formula>
    </cfRule>
  </conditionalFormatting>
  <conditionalFormatting sqref="FQ142">
    <cfRule type="cellIs" dxfId="5976" priority="17847" operator="notEqual">
      <formula>FI143</formula>
    </cfRule>
  </conditionalFormatting>
  <conditionalFormatting sqref="FQ145">
    <cfRule type="cellIs" dxfId="5975" priority="17627" operator="notEqual">
      <formula>FI146</formula>
    </cfRule>
  </conditionalFormatting>
  <conditionalFormatting sqref="FQ148">
    <cfRule type="cellIs" dxfId="5974" priority="17407" operator="notEqual">
      <formula>FI149</formula>
    </cfRule>
  </conditionalFormatting>
  <conditionalFormatting sqref="FQ151">
    <cfRule type="cellIs" dxfId="5973" priority="17187" operator="notEqual">
      <formula>FI152</formula>
    </cfRule>
  </conditionalFormatting>
  <conditionalFormatting sqref="FQ154">
    <cfRule type="cellIs" dxfId="5972" priority="16967" operator="notEqual">
      <formula>FI155</formula>
    </cfRule>
  </conditionalFormatting>
  <conditionalFormatting sqref="FQ157">
    <cfRule type="cellIs" dxfId="5971" priority="16747" operator="notEqual">
      <formula>FI158</formula>
    </cfRule>
  </conditionalFormatting>
  <conditionalFormatting sqref="FQ160">
    <cfRule type="cellIs" dxfId="5970" priority="16527" operator="notEqual">
      <formula>FI161</formula>
    </cfRule>
  </conditionalFormatting>
  <conditionalFormatting sqref="FQ163">
    <cfRule type="cellIs" dxfId="5969" priority="16307" operator="notEqual">
      <formula>FI164</formula>
    </cfRule>
  </conditionalFormatting>
  <conditionalFormatting sqref="FQ166">
    <cfRule type="cellIs" dxfId="5968" priority="481" operator="notEqual">
      <formula>FI167</formula>
    </cfRule>
  </conditionalFormatting>
  <conditionalFormatting sqref="FQ169">
    <cfRule type="cellIs" dxfId="5967" priority="16087" operator="notEqual">
      <formula>FI170</formula>
    </cfRule>
  </conditionalFormatting>
  <conditionalFormatting sqref="FQ172">
    <cfRule type="cellIs" dxfId="5966" priority="15867" operator="notEqual">
      <formula>FI173</formula>
    </cfRule>
  </conditionalFormatting>
  <conditionalFormatting sqref="FQ175">
    <cfRule type="cellIs" dxfId="5965" priority="15647" operator="notEqual">
      <formula>FI176</formula>
    </cfRule>
  </conditionalFormatting>
  <conditionalFormatting sqref="FQ178">
    <cfRule type="cellIs" dxfId="5964" priority="15427" operator="notEqual">
      <formula>FI179</formula>
    </cfRule>
  </conditionalFormatting>
  <conditionalFormatting sqref="FQ181">
    <cfRule type="cellIs" dxfId="5963" priority="15207" operator="notEqual">
      <formula>FI182</formula>
    </cfRule>
  </conditionalFormatting>
  <conditionalFormatting sqref="FQ184">
    <cfRule type="cellIs" dxfId="5962" priority="14987" operator="notEqual">
      <formula>FI185</formula>
    </cfRule>
  </conditionalFormatting>
  <conditionalFormatting sqref="FQ187">
    <cfRule type="cellIs" dxfId="5961" priority="14767" operator="notEqual">
      <formula>FI188</formula>
    </cfRule>
  </conditionalFormatting>
  <conditionalFormatting sqref="FQ190">
    <cfRule type="cellIs" dxfId="5960" priority="14547" operator="notEqual">
      <formula>FI191</formula>
    </cfRule>
  </conditionalFormatting>
  <conditionalFormatting sqref="FQ193">
    <cfRule type="cellIs" dxfId="5959" priority="14327" operator="notEqual">
      <formula>FI194</formula>
    </cfRule>
  </conditionalFormatting>
  <conditionalFormatting sqref="FQ196">
    <cfRule type="cellIs" dxfId="5958" priority="14107" operator="notEqual">
      <formula>FI197</formula>
    </cfRule>
  </conditionalFormatting>
  <conditionalFormatting sqref="FQ199">
    <cfRule type="cellIs" dxfId="5957" priority="13887" operator="notEqual">
      <formula>FI200</formula>
    </cfRule>
  </conditionalFormatting>
  <conditionalFormatting sqref="FQ202">
    <cfRule type="cellIs" dxfId="5956" priority="13667" operator="notEqual">
      <formula>FI203</formula>
    </cfRule>
  </conditionalFormatting>
  <conditionalFormatting sqref="FQ205">
    <cfRule type="cellIs" dxfId="5955" priority="13447" operator="notEqual">
      <formula>FI206</formula>
    </cfRule>
  </conditionalFormatting>
  <conditionalFormatting sqref="FQ208">
    <cfRule type="cellIs" dxfId="5954" priority="13227" operator="notEqual">
      <formula>FI209</formula>
    </cfRule>
  </conditionalFormatting>
  <conditionalFormatting sqref="FQ211">
    <cfRule type="cellIs" dxfId="5953" priority="13007" operator="notEqual">
      <formula>FI212</formula>
    </cfRule>
  </conditionalFormatting>
  <conditionalFormatting sqref="FQ214">
    <cfRule type="cellIs" dxfId="5952" priority="12787" operator="notEqual">
      <formula>FI215</formula>
    </cfRule>
  </conditionalFormatting>
  <conditionalFormatting sqref="FQ217">
    <cfRule type="cellIs" dxfId="5951" priority="12567" operator="notEqual">
      <formula>FI218</formula>
    </cfRule>
  </conditionalFormatting>
  <conditionalFormatting sqref="FQ220">
    <cfRule type="cellIs" dxfId="5950" priority="12347" operator="notEqual">
      <formula>FI221</formula>
    </cfRule>
  </conditionalFormatting>
  <conditionalFormatting sqref="FQ223">
    <cfRule type="cellIs" dxfId="5949" priority="12127" operator="notEqual">
      <formula>FI224</formula>
    </cfRule>
  </conditionalFormatting>
  <conditionalFormatting sqref="FQ226">
    <cfRule type="cellIs" dxfId="5948" priority="11907" operator="notEqual">
      <formula>FI227</formula>
    </cfRule>
  </conditionalFormatting>
  <conditionalFormatting sqref="FQ229">
    <cfRule type="cellIs" dxfId="5947" priority="11687" operator="notEqual">
      <formula>FI230</formula>
    </cfRule>
  </conditionalFormatting>
  <conditionalFormatting sqref="FQ232">
    <cfRule type="cellIs" dxfId="5946" priority="11467" operator="notEqual">
      <formula>FI233</formula>
    </cfRule>
  </conditionalFormatting>
  <conditionalFormatting sqref="FQ235">
    <cfRule type="cellIs" dxfId="5945" priority="11247" operator="notEqual">
      <formula>FI236</formula>
    </cfRule>
  </conditionalFormatting>
  <conditionalFormatting sqref="FQ238">
    <cfRule type="cellIs" dxfId="5944" priority="11027" operator="notEqual">
      <formula>FI239</formula>
    </cfRule>
  </conditionalFormatting>
  <conditionalFormatting sqref="FQ241">
    <cfRule type="cellIs" dxfId="5943" priority="10807" operator="notEqual">
      <formula>FI242</formula>
    </cfRule>
  </conditionalFormatting>
  <conditionalFormatting sqref="FQ244">
    <cfRule type="cellIs" dxfId="5942" priority="10587" operator="notEqual">
      <formula>FI245</formula>
    </cfRule>
  </conditionalFormatting>
  <conditionalFormatting sqref="FQ247">
    <cfRule type="cellIs" dxfId="5941" priority="10367" operator="notEqual">
      <formula>FI248</formula>
    </cfRule>
  </conditionalFormatting>
  <conditionalFormatting sqref="FQ250">
    <cfRule type="cellIs" dxfId="5940" priority="10147" operator="notEqual">
      <formula>FI251</formula>
    </cfRule>
  </conditionalFormatting>
  <conditionalFormatting sqref="FQ253">
    <cfRule type="cellIs" dxfId="5939" priority="9927" operator="notEqual">
      <formula>FI254</formula>
    </cfRule>
  </conditionalFormatting>
  <conditionalFormatting sqref="FQ256">
    <cfRule type="cellIs" dxfId="5938" priority="9707" operator="notEqual">
      <formula>FI257</formula>
    </cfRule>
  </conditionalFormatting>
  <conditionalFormatting sqref="FQ259">
    <cfRule type="cellIs" dxfId="5937" priority="9487" operator="notEqual">
      <formula>FI260</formula>
    </cfRule>
  </conditionalFormatting>
  <conditionalFormatting sqref="FQ262">
    <cfRule type="cellIs" dxfId="5936" priority="9267" operator="notEqual">
      <formula>FI263</formula>
    </cfRule>
  </conditionalFormatting>
  <conditionalFormatting sqref="FQ265">
    <cfRule type="cellIs" dxfId="5935" priority="9047" operator="notEqual">
      <formula>FI266</formula>
    </cfRule>
  </conditionalFormatting>
  <conditionalFormatting sqref="FQ268">
    <cfRule type="cellIs" dxfId="5934" priority="8827" operator="notEqual">
      <formula>FI269</formula>
    </cfRule>
  </conditionalFormatting>
  <conditionalFormatting sqref="FQ271">
    <cfRule type="cellIs" dxfId="5933" priority="8607" operator="notEqual">
      <formula>FI272</formula>
    </cfRule>
  </conditionalFormatting>
  <conditionalFormatting sqref="FQ274">
    <cfRule type="cellIs" dxfId="5932" priority="1347" operator="notEqual">
      <formula>FI275</formula>
    </cfRule>
  </conditionalFormatting>
  <conditionalFormatting sqref="FQ277">
    <cfRule type="cellIs" dxfId="5931" priority="8387" operator="notEqual">
      <formula>FI278</formula>
    </cfRule>
  </conditionalFormatting>
  <conditionalFormatting sqref="FQ280">
    <cfRule type="cellIs" dxfId="5930" priority="8167" operator="notEqual">
      <formula>FI281</formula>
    </cfRule>
  </conditionalFormatting>
  <conditionalFormatting sqref="FQ283">
    <cfRule type="cellIs" dxfId="5929" priority="7947" operator="notEqual">
      <formula>FI284</formula>
    </cfRule>
  </conditionalFormatting>
  <conditionalFormatting sqref="FQ286">
    <cfRule type="cellIs" dxfId="5928" priority="7727" operator="notEqual">
      <formula>FI287</formula>
    </cfRule>
  </conditionalFormatting>
  <conditionalFormatting sqref="FQ289">
    <cfRule type="cellIs" dxfId="5927" priority="7507" operator="notEqual">
      <formula>FI290</formula>
    </cfRule>
  </conditionalFormatting>
  <conditionalFormatting sqref="FQ292">
    <cfRule type="cellIs" dxfId="5926" priority="281" operator="notEqual">
      <formula>FI293</formula>
    </cfRule>
  </conditionalFormatting>
  <conditionalFormatting sqref="FQ295">
    <cfRule type="cellIs" dxfId="5925" priority="7287" operator="notEqual">
      <formula>FI296</formula>
    </cfRule>
  </conditionalFormatting>
  <conditionalFormatting sqref="FQ298">
    <cfRule type="cellIs" dxfId="5924" priority="7067" operator="notEqual">
      <formula>FI299</formula>
    </cfRule>
  </conditionalFormatting>
  <conditionalFormatting sqref="FQ301">
    <cfRule type="cellIs" dxfId="5923" priority="6847" operator="notEqual">
      <formula>FI302</formula>
    </cfRule>
  </conditionalFormatting>
  <conditionalFormatting sqref="FQ304">
    <cfRule type="cellIs" dxfId="5922" priority="6627" operator="notEqual">
      <formula>FI305</formula>
    </cfRule>
  </conditionalFormatting>
  <conditionalFormatting sqref="FQ307">
    <cfRule type="cellIs" dxfId="5921" priority="6407" operator="notEqual">
      <formula>FI308</formula>
    </cfRule>
  </conditionalFormatting>
  <conditionalFormatting sqref="FQ310">
    <cfRule type="cellIs" dxfId="5920" priority="21167" operator="notEqual">
      <formula>FI311</formula>
    </cfRule>
  </conditionalFormatting>
  <conditionalFormatting sqref="FQ313">
    <cfRule type="cellIs" dxfId="5919" priority="5967" operator="notEqual">
      <formula>FI314</formula>
    </cfRule>
  </conditionalFormatting>
  <conditionalFormatting sqref="FQ316">
    <cfRule type="cellIs" dxfId="5918" priority="5747" operator="notEqual">
      <formula>FI317</formula>
    </cfRule>
  </conditionalFormatting>
  <conditionalFormatting sqref="FQ319">
    <cfRule type="cellIs" dxfId="5917" priority="5527" operator="notEqual">
      <formula>FI320</formula>
    </cfRule>
  </conditionalFormatting>
  <conditionalFormatting sqref="FQ322">
    <cfRule type="cellIs" dxfId="5916" priority="5307" operator="notEqual">
      <formula>FI323</formula>
    </cfRule>
  </conditionalFormatting>
  <conditionalFormatting sqref="FQ325">
    <cfRule type="cellIs" dxfId="5915" priority="5087" operator="notEqual">
      <formula>FI326</formula>
    </cfRule>
  </conditionalFormatting>
  <conditionalFormatting sqref="FQ328">
    <cfRule type="cellIs" dxfId="5914" priority="4867" operator="notEqual">
      <formula>FI329</formula>
    </cfRule>
  </conditionalFormatting>
  <conditionalFormatting sqref="FQ331">
    <cfRule type="cellIs" dxfId="5913" priority="4647" operator="notEqual">
      <formula>FI332</formula>
    </cfRule>
  </conditionalFormatting>
  <conditionalFormatting sqref="FQ334">
    <cfRule type="cellIs" dxfId="5912" priority="41" operator="notEqual">
      <formula>FI335</formula>
    </cfRule>
  </conditionalFormatting>
  <conditionalFormatting sqref="FQ337">
    <cfRule type="cellIs" dxfId="5911" priority="4427" operator="notEqual">
      <formula>FI338</formula>
    </cfRule>
  </conditionalFormatting>
  <conditionalFormatting sqref="FQ340">
    <cfRule type="cellIs" dxfId="5910" priority="4207" operator="notEqual">
      <formula>FI341</formula>
    </cfRule>
  </conditionalFormatting>
  <conditionalFormatting sqref="FQ343">
    <cfRule type="cellIs" dxfId="5909" priority="6187" operator="notEqual">
      <formula>FI344</formula>
    </cfRule>
  </conditionalFormatting>
  <conditionalFormatting sqref="FQ346">
    <cfRule type="cellIs" dxfId="5908" priority="3767" operator="notEqual">
      <formula>FI347</formula>
    </cfRule>
  </conditionalFormatting>
  <conditionalFormatting sqref="FQ349">
    <cfRule type="cellIs" dxfId="5907" priority="3987" operator="notEqual">
      <formula>FI350</formula>
    </cfRule>
  </conditionalFormatting>
  <conditionalFormatting sqref="FQ352">
    <cfRule type="cellIs" dxfId="5906" priority="3327" operator="notEqual">
      <formula>FI353</formula>
    </cfRule>
  </conditionalFormatting>
  <conditionalFormatting sqref="FQ355">
    <cfRule type="cellIs" dxfId="5905" priority="3107" operator="notEqual">
      <formula>FI356</formula>
    </cfRule>
  </conditionalFormatting>
  <conditionalFormatting sqref="FQ358">
    <cfRule type="cellIs" dxfId="5904" priority="2887" operator="notEqual">
      <formula>FI359</formula>
    </cfRule>
  </conditionalFormatting>
  <conditionalFormatting sqref="FQ361">
    <cfRule type="cellIs" dxfId="5903" priority="21157" operator="notEqual">
      <formula>FI362</formula>
    </cfRule>
  </conditionalFormatting>
  <conditionalFormatting sqref="FQ364">
    <cfRule type="cellIs" dxfId="5902" priority="21147" operator="notEqual">
      <formula>FI365</formula>
    </cfRule>
  </conditionalFormatting>
  <conditionalFormatting sqref="FQ367">
    <cfRule type="cellIs" dxfId="5901" priority="21137" operator="notEqual">
      <formula>FI368</formula>
    </cfRule>
  </conditionalFormatting>
  <conditionalFormatting sqref="FQ370">
    <cfRule type="cellIs" dxfId="5900" priority="21317" operator="notEqual">
      <formula>FI371</formula>
    </cfRule>
  </conditionalFormatting>
  <conditionalFormatting sqref="FR19">
    <cfRule type="cellIs" dxfId="5899" priority="22876" operator="notEqual">
      <formula>FS20</formula>
    </cfRule>
  </conditionalFormatting>
  <conditionalFormatting sqref="FR22">
    <cfRule type="cellIs" dxfId="5898" priority="22866" operator="notEqual">
      <formula>FS23</formula>
    </cfRule>
  </conditionalFormatting>
  <conditionalFormatting sqref="FR25">
    <cfRule type="cellIs" dxfId="5897" priority="22856" operator="notEqual">
      <formula>FS26</formula>
    </cfRule>
  </conditionalFormatting>
  <conditionalFormatting sqref="FR28">
    <cfRule type="cellIs" dxfId="5896" priority="22846" operator="notEqual">
      <formula>FS29</formula>
    </cfRule>
  </conditionalFormatting>
  <conditionalFormatting sqref="FR31">
    <cfRule type="cellIs" dxfId="5895" priority="22836" operator="notEqual">
      <formula>FS32</formula>
    </cfRule>
  </conditionalFormatting>
  <conditionalFormatting sqref="FR34">
    <cfRule type="cellIs" dxfId="5894" priority="22826" operator="notEqual">
      <formula>FS35</formula>
    </cfRule>
  </conditionalFormatting>
  <conditionalFormatting sqref="FR37">
    <cfRule type="cellIs" dxfId="5893" priority="22816" operator="notEqual">
      <formula>FS38</formula>
    </cfRule>
  </conditionalFormatting>
  <conditionalFormatting sqref="FR40">
    <cfRule type="cellIs" dxfId="5892" priority="22806" operator="notEqual">
      <formula>FS41</formula>
    </cfRule>
  </conditionalFormatting>
  <conditionalFormatting sqref="FR43">
    <cfRule type="cellIs" dxfId="5891" priority="22796" operator="notEqual">
      <formula>FS44</formula>
    </cfRule>
  </conditionalFormatting>
  <conditionalFormatting sqref="FR46">
    <cfRule type="cellIs" dxfId="5890" priority="22786" operator="notEqual">
      <formula>FS47</formula>
    </cfRule>
  </conditionalFormatting>
  <conditionalFormatting sqref="FR49">
    <cfRule type="cellIs" dxfId="5889" priority="22776" operator="notEqual">
      <formula>FS50</formula>
    </cfRule>
  </conditionalFormatting>
  <conditionalFormatting sqref="FR52">
    <cfRule type="cellIs" dxfId="5888" priority="22766" operator="notEqual">
      <formula>FS53</formula>
    </cfRule>
  </conditionalFormatting>
  <conditionalFormatting sqref="FR55">
    <cfRule type="cellIs" dxfId="5887" priority="22756" operator="notEqual">
      <formula>FS56</formula>
    </cfRule>
  </conditionalFormatting>
  <conditionalFormatting sqref="FR58">
    <cfRule type="cellIs" dxfId="5886" priority="22746" operator="notEqual">
      <formula>FS59</formula>
    </cfRule>
  </conditionalFormatting>
  <conditionalFormatting sqref="FR61">
    <cfRule type="cellIs" dxfId="5885" priority="22736" operator="notEqual">
      <formula>FS62</formula>
    </cfRule>
  </conditionalFormatting>
  <conditionalFormatting sqref="FR64">
    <cfRule type="cellIs" dxfId="5884" priority="22726" operator="notEqual">
      <formula>FS65</formula>
    </cfRule>
  </conditionalFormatting>
  <conditionalFormatting sqref="FR67">
    <cfRule type="cellIs" dxfId="5883" priority="22716" operator="notEqual">
      <formula>FS68</formula>
    </cfRule>
  </conditionalFormatting>
  <conditionalFormatting sqref="FR70">
    <cfRule type="cellIs" dxfId="5882" priority="22706" operator="notEqual">
      <formula>FS71</formula>
    </cfRule>
  </conditionalFormatting>
  <conditionalFormatting sqref="FR73">
    <cfRule type="cellIs" dxfId="5881" priority="22696" operator="notEqual">
      <formula>FS74</formula>
    </cfRule>
  </conditionalFormatting>
  <conditionalFormatting sqref="FR76">
    <cfRule type="cellIs" dxfId="5880" priority="22626" operator="notEqual">
      <formula>FS77</formula>
    </cfRule>
  </conditionalFormatting>
  <conditionalFormatting sqref="FR79">
    <cfRule type="cellIs" dxfId="5879" priority="22616" operator="notEqual">
      <formula>FS80</formula>
    </cfRule>
  </conditionalFormatting>
  <conditionalFormatting sqref="FR82">
    <cfRule type="cellIs" dxfId="5878" priority="22606" operator="notEqual">
      <formula>FS83</formula>
    </cfRule>
  </conditionalFormatting>
  <conditionalFormatting sqref="FR85">
    <cfRule type="cellIs" dxfId="5877" priority="22596" operator="notEqual">
      <formula>FS86</formula>
    </cfRule>
  </conditionalFormatting>
  <conditionalFormatting sqref="FR88">
    <cfRule type="cellIs" dxfId="5876" priority="22586" operator="notEqual">
      <formula>FS89</formula>
    </cfRule>
  </conditionalFormatting>
  <conditionalFormatting sqref="FR91">
    <cfRule type="cellIs" dxfId="5875" priority="22566" operator="notEqual">
      <formula>FS92</formula>
    </cfRule>
  </conditionalFormatting>
  <conditionalFormatting sqref="FR94">
    <cfRule type="cellIs" dxfId="5874" priority="740" operator="notEqual">
      <formula>FS95</formula>
    </cfRule>
  </conditionalFormatting>
  <conditionalFormatting sqref="FR97">
    <cfRule type="cellIs" dxfId="5873" priority="22576" operator="notEqual">
      <formula>FS98</formula>
    </cfRule>
  </conditionalFormatting>
  <conditionalFormatting sqref="FR100">
    <cfRule type="cellIs" dxfId="5872" priority="22556" operator="notEqual">
      <formula>FS101</formula>
    </cfRule>
  </conditionalFormatting>
  <conditionalFormatting sqref="FR103">
    <cfRule type="cellIs" dxfId="5871" priority="22546" operator="notEqual">
      <formula>FS104</formula>
    </cfRule>
  </conditionalFormatting>
  <conditionalFormatting sqref="FR106">
    <cfRule type="cellIs" dxfId="5870" priority="22536" operator="notEqual">
      <formula>FS107</formula>
    </cfRule>
  </conditionalFormatting>
  <conditionalFormatting sqref="FR109">
    <cfRule type="cellIs" dxfId="5869" priority="22526" operator="notEqual">
      <formula>FS110</formula>
    </cfRule>
  </conditionalFormatting>
  <conditionalFormatting sqref="FR112">
    <cfRule type="cellIs" dxfId="5868" priority="22516" operator="notEqual">
      <formula>FS113</formula>
    </cfRule>
  </conditionalFormatting>
  <conditionalFormatting sqref="FR115">
    <cfRule type="cellIs" dxfId="5867" priority="22506" operator="notEqual">
      <formula>FS116</formula>
    </cfRule>
  </conditionalFormatting>
  <conditionalFormatting sqref="FR118">
    <cfRule type="cellIs" dxfId="5866" priority="22496" operator="notEqual">
      <formula>FS119</formula>
    </cfRule>
  </conditionalFormatting>
  <conditionalFormatting sqref="FR121">
    <cfRule type="cellIs" dxfId="5865" priority="19426" operator="notEqual">
      <formula>FS122</formula>
    </cfRule>
  </conditionalFormatting>
  <conditionalFormatting sqref="FR124">
    <cfRule type="cellIs" dxfId="5864" priority="19206" operator="notEqual">
      <formula>FS125</formula>
    </cfRule>
  </conditionalFormatting>
  <conditionalFormatting sqref="FR127">
    <cfRule type="cellIs" dxfId="5863" priority="18986" operator="notEqual">
      <formula>FS128</formula>
    </cfRule>
  </conditionalFormatting>
  <conditionalFormatting sqref="FR130">
    <cfRule type="cellIs" dxfId="5862" priority="18766" operator="notEqual">
      <formula>FS131</formula>
    </cfRule>
  </conditionalFormatting>
  <conditionalFormatting sqref="FR133">
    <cfRule type="cellIs" dxfId="5861" priority="18546" operator="notEqual">
      <formula>FS134</formula>
    </cfRule>
  </conditionalFormatting>
  <conditionalFormatting sqref="FR136">
    <cfRule type="cellIs" dxfId="5860" priority="18326" operator="notEqual">
      <formula>FS137</formula>
    </cfRule>
  </conditionalFormatting>
  <conditionalFormatting sqref="FR139">
    <cfRule type="cellIs" dxfId="5859" priority="18106" operator="notEqual">
      <formula>FS140</formula>
    </cfRule>
  </conditionalFormatting>
  <conditionalFormatting sqref="FR142">
    <cfRule type="cellIs" dxfId="5858" priority="17886" operator="notEqual">
      <formula>FS143</formula>
    </cfRule>
  </conditionalFormatting>
  <conditionalFormatting sqref="FR145">
    <cfRule type="cellIs" dxfId="5857" priority="17666" operator="notEqual">
      <formula>FS146</formula>
    </cfRule>
  </conditionalFormatting>
  <conditionalFormatting sqref="FR148">
    <cfRule type="cellIs" dxfId="5856" priority="17446" operator="notEqual">
      <formula>FS149</formula>
    </cfRule>
  </conditionalFormatting>
  <conditionalFormatting sqref="FR151">
    <cfRule type="cellIs" dxfId="5855" priority="17226" operator="notEqual">
      <formula>FS152</formula>
    </cfRule>
  </conditionalFormatting>
  <conditionalFormatting sqref="FR154">
    <cfRule type="cellIs" dxfId="5854" priority="17006" operator="notEqual">
      <formula>FS155</formula>
    </cfRule>
  </conditionalFormatting>
  <conditionalFormatting sqref="FR157">
    <cfRule type="cellIs" dxfId="5853" priority="16786" operator="notEqual">
      <formula>FS158</formula>
    </cfRule>
  </conditionalFormatting>
  <conditionalFormatting sqref="FR160">
    <cfRule type="cellIs" dxfId="5852" priority="16566" operator="notEqual">
      <formula>FS161</formula>
    </cfRule>
  </conditionalFormatting>
  <conditionalFormatting sqref="FR163">
    <cfRule type="cellIs" dxfId="5851" priority="16346" operator="notEqual">
      <formula>FS164</formula>
    </cfRule>
  </conditionalFormatting>
  <conditionalFormatting sqref="FR166">
    <cfRule type="cellIs" dxfId="5850" priority="520" operator="notEqual">
      <formula>FS167</formula>
    </cfRule>
  </conditionalFormatting>
  <conditionalFormatting sqref="FR169">
    <cfRule type="cellIs" dxfId="5849" priority="16126" operator="notEqual">
      <formula>FS170</formula>
    </cfRule>
  </conditionalFormatting>
  <conditionalFormatting sqref="FR172">
    <cfRule type="cellIs" dxfId="5848" priority="15906" operator="notEqual">
      <formula>FS173</formula>
    </cfRule>
  </conditionalFormatting>
  <conditionalFormatting sqref="FR175">
    <cfRule type="cellIs" dxfId="5847" priority="15686" operator="notEqual">
      <formula>FS176</formula>
    </cfRule>
  </conditionalFormatting>
  <conditionalFormatting sqref="FR178">
    <cfRule type="cellIs" dxfId="5846" priority="15466" operator="notEqual">
      <formula>FS179</formula>
    </cfRule>
  </conditionalFormatting>
  <conditionalFormatting sqref="FR181">
    <cfRule type="cellIs" dxfId="5845" priority="15246" operator="notEqual">
      <formula>FS182</formula>
    </cfRule>
  </conditionalFormatting>
  <conditionalFormatting sqref="FR184">
    <cfRule type="cellIs" dxfId="5844" priority="15026" operator="notEqual">
      <formula>FS185</formula>
    </cfRule>
  </conditionalFormatting>
  <conditionalFormatting sqref="FR187">
    <cfRule type="cellIs" dxfId="5843" priority="14806" operator="notEqual">
      <formula>FS188</formula>
    </cfRule>
  </conditionalFormatting>
  <conditionalFormatting sqref="FR190">
    <cfRule type="cellIs" dxfId="5842" priority="14586" operator="notEqual">
      <formula>FS191</formula>
    </cfRule>
  </conditionalFormatting>
  <conditionalFormatting sqref="FR193">
    <cfRule type="cellIs" dxfId="5841" priority="14366" operator="notEqual">
      <formula>FS194</formula>
    </cfRule>
  </conditionalFormatting>
  <conditionalFormatting sqref="FR196">
    <cfRule type="cellIs" dxfId="5840" priority="14146" operator="notEqual">
      <formula>FS197</formula>
    </cfRule>
  </conditionalFormatting>
  <conditionalFormatting sqref="FR199">
    <cfRule type="cellIs" dxfId="5839" priority="13926" operator="notEqual">
      <formula>FS200</formula>
    </cfRule>
  </conditionalFormatting>
  <conditionalFormatting sqref="FR202">
    <cfRule type="cellIs" dxfId="5838" priority="13706" operator="notEqual">
      <formula>FS203</formula>
    </cfRule>
  </conditionalFormatting>
  <conditionalFormatting sqref="FR205">
    <cfRule type="cellIs" dxfId="5837" priority="13486" operator="notEqual">
      <formula>FS206</formula>
    </cfRule>
  </conditionalFormatting>
  <conditionalFormatting sqref="FR208">
    <cfRule type="cellIs" dxfId="5836" priority="13266" operator="notEqual">
      <formula>FS209</formula>
    </cfRule>
  </conditionalFormatting>
  <conditionalFormatting sqref="FR211">
    <cfRule type="cellIs" dxfId="5835" priority="13046" operator="notEqual">
      <formula>FS212</formula>
    </cfRule>
  </conditionalFormatting>
  <conditionalFormatting sqref="FR214">
    <cfRule type="cellIs" dxfId="5834" priority="12826" operator="notEqual">
      <formula>FS215</formula>
    </cfRule>
  </conditionalFormatting>
  <conditionalFormatting sqref="FR217">
    <cfRule type="cellIs" dxfId="5833" priority="12606" operator="notEqual">
      <formula>FS218</formula>
    </cfRule>
  </conditionalFormatting>
  <conditionalFormatting sqref="FR220">
    <cfRule type="cellIs" dxfId="5832" priority="12386" operator="notEqual">
      <formula>FS221</formula>
    </cfRule>
  </conditionalFormatting>
  <conditionalFormatting sqref="FR223">
    <cfRule type="cellIs" dxfId="5831" priority="12166" operator="notEqual">
      <formula>FS224</formula>
    </cfRule>
  </conditionalFormatting>
  <conditionalFormatting sqref="FR226">
    <cfRule type="cellIs" dxfId="5830" priority="11946" operator="notEqual">
      <formula>FS227</formula>
    </cfRule>
  </conditionalFormatting>
  <conditionalFormatting sqref="FR229">
    <cfRule type="cellIs" dxfId="5829" priority="11726" operator="notEqual">
      <formula>FS230</formula>
    </cfRule>
  </conditionalFormatting>
  <conditionalFormatting sqref="FR232">
    <cfRule type="cellIs" dxfId="5828" priority="11506" operator="notEqual">
      <formula>FS233</formula>
    </cfRule>
  </conditionalFormatting>
  <conditionalFormatting sqref="FR235">
    <cfRule type="cellIs" dxfId="5827" priority="11286" operator="notEqual">
      <formula>FS236</formula>
    </cfRule>
  </conditionalFormatting>
  <conditionalFormatting sqref="FR238">
    <cfRule type="cellIs" dxfId="5826" priority="11066" operator="notEqual">
      <formula>FS239</formula>
    </cfRule>
  </conditionalFormatting>
  <conditionalFormatting sqref="FR241">
    <cfRule type="cellIs" dxfId="5825" priority="10846" operator="notEqual">
      <formula>FS242</formula>
    </cfRule>
  </conditionalFormatting>
  <conditionalFormatting sqref="FR244">
    <cfRule type="cellIs" dxfId="5824" priority="10626" operator="notEqual">
      <formula>FS245</formula>
    </cfRule>
  </conditionalFormatting>
  <conditionalFormatting sqref="FR247">
    <cfRule type="cellIs" dxfId="5823" priority="10406" operator="notEqual">
      <formula>FS248</formula>
    </cfRule>
  </conditionalFormatting>
  <conditionalFormatting sqref="FR250">
    <cfRule type="cellIs" dxfId="5822" priority="10186" operator="notEqual">
      <formula>FS251</formula>
    </cfRule>
  </conditionalFormatting>
  <conditionalFormatting sqref="FR253">
    <cfRule type="cellIs" dxfId="5821" priority="9966" operator="notEqual">
      <formula>FS254</formula>
    </cfRule>
  </conditionalFormatting>
  <conditionalFormatting sqref="FR256">
    <cfRule type="cellIs" dxfId="5820" priority="9746" operator="notEqual">
      <formula>FS257</formula>
    </cfRule>
  </conditionalFormatting>
  <conditionalFormatting sqref="FR259">
    <cfRule type="cellIs" dxfId="5819" priority="9526" operator="notEqual">
      <formula>FS260</formula>
    </cfRule>
  </conditionalFormatting>
  <conditionalFormatting sqref="FR262">
    <cfRule type="cellIs" dxfId="5818" priority="9306" operator="notEqual">
      <formula>FS263</formula>
    </cfRule>
  </conditionalFormatting>
  <conditionalFormatting sqref="FR265">
    <cfRule type="cellIs" dxfId="5817" priority="9086" operator="notEqual">
      <formula>FS266</formula>
    </cfRule>
  </conditionalFormatting>
  <conditionalFormatting sqref="FR268">
    <cfRule type="cellIs" dxfId="5816" priority="8866" operator="notEqual">
      <formula>FS269</formula>
    </cfRule>
  </conditionalFormatting>
  <conditionalFormatting sqref="FR271">
    <cfRule type="cellIs" dxfId="5815" priority="8646" operator="notEqual">
      <formula>FS272</formula>
    </cfRule>
  </conditionalFormatting>
  <conditionalFormatting sqref="FR274">
    <cfRule type="cellIs" dxfId="5814" priority="1386" operator="notEqual">
      <formula>FS275</formula>
    </cfRule>
  </conditionalFormatting>
  <conditionalFormatting sqref="FR277">
    <cfRule type="cellIs" dxfId="5813" priority="8426" operator="notEqual">
      <formula>FS278</formula>
    </cfRule>
  </conditionalFormatting>
  <conditionalFormatting sqref="FR280">
    <cfRule type="cellIs" dxfId="5812" priority="8206" operator="notEqual">
      <formula>FS281</formula>
    </cfRule>
  </conditionalFormatting>
  <conditionalFormatting sqref="FR283">
    <cfRule type="cellIs" dxfId="5811" priority="7986" operator="notEqual">
      <formula>FS284</formula>
    </cfRule>
  </conditionalFormatting>
  <conditionalFormatting sqref="FR286">
    <cfRule type="cellIs" dxfId="5810" priority="7766" operator="notEqual">
      <formula>FS287</formula>
    </cfRule>
  </conditionalFormatting>
  <conditionalFormatting sqref="FR289">
    <cfRule type="cellIs" dxfId="5809" priority="7546" operator="notEqual">
      <formula>FS290</formula>
    </cfRule>
  </conditionalFormatting>
  <conditionalFormatting sqref="FR292">
    <cfRule type="cellIs" dxfId="5808" priority="320" operator="notEqual">
      <formula>FS293</formula>
    </cfRule>
  </conditionalFormatting>
  <conditionalFormatting sqref="FR295">
    <cfRule type="cellIs" dxfId="5807" priority="7326" operator="notEqual">
      <formula>FS296</formula>
    </cfRule>
  </conditionalFormatting>
  <conditionalFormatting sqref="FR298">
    <cfRule type="cellIs" dxfId="5806" priority="7106" operator="notEqual">
      <formula>FS299</formula>
    </cfRule>
  </conditionalFormatting>
  <conditionalFormatting sqref="FR301">
    <cfRule type="cellIs" dxfId="5805" priority="6886" operator="notEqual">
      <formula>FS302</formula>
    </cfRule>
  </conditionalFormatting>
  <conditionalFormatting sqref="FR304">
    <cfRule type="cellIs" dxfId="5804" priority="6666" operator="notEqual">
      <formula>FS305</formula>
    </cfRule>
  </conditionalFormatting>
  <conditionalFormatting sqref="FR307">
    <cfRule type="cellIs" dxfId="5803" priority="6446" operator="notEqual">
      <formula>FS308</formula>
    </cfRule>
  </conditionalFormatting>
  <conditionalFormatting sqref="FR310">
    <cfRule type="cellIs" dxfId="5802" priority="22486" operator="notEqual">
      <formula>FS311</formula>
    </cfRule>
  </conditionalFormatting>
  <conditionalFormatting sqref="FR313">
    <cfRule type="cellIs" dxfId="5801" priority="6006" operator="notEqual">
      <formula>FS314</formula>
    </cfRule>
  </conditionalFormatting>
  <conditionalFormatting sqref="FR316">
    <cfRule type="cellIs" dxfId="5800" priority="5786" operator="notEqual">
      <formula>FS317</formula>
    </cfRule>
  </conditionalFormatting>
  <conditionalFormatting sqref="FR319">
    <cfRule type="cellIs" dxfId="5799" priority="5566" operator="notEqual">
      <formula>FS320</formula>
    </cfRule>
  </conditionalFormatting>
  <conditionalFormatting sqref="FR322">
    <cfRule type="cellIs" dxfId="5798" priority="5346" operator="notEqual">
      <formula>FS323</formula>
    </cfRule>
  </conditionalFormatting>
  <conditionalFormatting sqref="FR325">
    <cfRule type="cellIs" dxfId="5797" priority="5126" operator="notEqual">
      <formula>FS326</formula>
    </cfRule>
  </conditionalFormatting>
  <conditionalFormatting sqref="FR328">
    <cfRule type="cellIs" dxfId="5796" priority="4906" operator="notEqual">
      <formula>FS329</formula>
    </cfRule>
  </conditionalFormatting>
  <conditionalFormatting sqref="FR331">
    <cfRule type="cellIs" dxfId="5795" priority="4686" operator="notEqual">
      <formula>FS332</formula>
    </cfRule>
  </conditionalFormatting>
  <conditionalFormatting sqref="FR334">
    <cfRule type="cellIs" dxfId="5794" priority="80" operator="notEqual">
      <formula>FS335</formula>
    </cfRule>
  </conditionalFormatting>
  <conditionalFormatting sqref="FR337">
    <cfRule type="cellIs" dxfId="5793" priority="4466" operator="notEqual">
      <formula>FS338</formula>
    </cfRule>
  </conditionalFormatting>
  <conditionalFormatting sqref="FR340">
    <cfRule type="cellIs" dxfId="5792" priority="4246" operator="notEqual">
      <formula>FS341</formula>
    </cfRule>
  </conditionalFormatting>
  <conditionalFormatting sqref="FR343">
    <cfRule type="cellIs" dxfId="5791" priority="6226" operator="notEqual">
      <formula>FS344</formula>
    </cfRule>
  </conditionalFormatting>
  <conditionalFormatting sqref="FR346">
    <cfRule type="cellIs" dxfId="5790" priority="3806" operator="notEqual">
      <formula>FS347</formula>
    </cfRule>
  </conditionalFormatting>
  <conditionalFormatting sqref="FR349">
    <cfRule type="cellIs" dxfId="5789" priority="4026" operator="notEqual">
      <formula>FS350</formula>
    </cfRule>
  </conditionalFormatting>
  <conditionalFormatting sqref="FR352">
    <cfRule type="cellIs" dxfId="5788" priority="3366" operator="notEqual">
      <formula>FS353</formula>
    </cfRule>
  </conditionalFormatting>
  <conditionalFormatting sqref="FR355">
    <cfRule type="cellIs" dxfId="5787" priority="3146" operator="notEqual">
      <formula>FS356</formula>
    </cfRule>
  </conditionalFormatting>
  <conditionalFormatting sqref="FR358">
    <cfRule type="cellIs" dxfId="5786" priority="2926" operator="notEqual">
      <formula>FS359</formula>
    </cfRule>
  </conditionalFormatting>
  <conditionalFormatting sqref="FR361">
    <cfRule type="cellIs" dxfId="5785" priority="22476" operator="notEqual">
      <formula>FS362</formula>
    </cfRule>
  </conditionalFormatting>
  <conditionalFormatting sqref="FR364">
    <cfRule type="cellIs" dxfId="5784" priority="22466" operator="notEqual">
      <formula>FS365</formula>
    </cfRule>
  </conditionalFormatting>
  <conditionalFormatting sqref="FR367">
    <cfRule type="cellIs" dxfId="5783" priority="22456" operator="notEqual">
      <formula>FS368</formula>
    </cfRule>
  </conditionalFormatting>
  <conditionalFormatting sqref="FR370">
    <cfRule type="cellIs" dxfId="5782" priority="22666" operator="notEqual">
      <formula>FS371</formula>
    </cfRule>
  </conditionalFormatting>
  <conditionalFormatting sqref="FS19">
    <cfRule type="cellIs" dxfId="5781" priority="22875" operator="notEqual">
      <formula>FS20</formula>
    </cfRule>
  </conditionalFormatting>
  <conditionalFormatting sqref="FS22">
    <cfRule type="cellIs" dxfId="5780" priority="22865" operator="notEqual">
      <formula>FS23</formula>
    </cfRule>
  </conditionalFormatting>
  <conditionalFormatting sqref="FS25">
    <cfRule type="cellIs" dxfId="5779" priority="22855" operator="notEqual">
      <formula>FS26</formula>
    </cfRule>
  </conditionalFormatting>
  <conditionalFormatting sqref="FS28">
    <cfRule type="cellIs" dxfId="5778" priority="22845" operator="notEqual">
      <formula>FS29</formula>
    </cfRule>
  </conditionalFormatting>
  <conditionalFormatting sqref="FS31">
    <cfRule type="cellIs" dxfId="5777" priority="22835" operator="notEqual">
      <formula>FS32</formula>
    </cfRule>
  </conditionalFormatting>
  <conditionalFormatting sqref="FS34">
    <cfRule type="cellIs" dxfId="5776" priority="22825" operator="notEqual">
      <formula>FS35</formula>
    </cfRule>
  </conditionalFormatting>
  <conditionalFormatting sqref="FS37">
    <cfRule type="cellIs" dxfId="5775" priority="22815" operator="notEqual">
      <formula>FS38</formula>
    </cfRule>
  </conditionalFormatting>
  <conditionalFormatting sqref="FS40">
    <cfRule type="cellIs" dxfId="5774" priority="22805" operator="notEqual">
      <formula>FS41</formula>
    </cfRule>
  </conditionalFormatting>
  <conditionalFormatting sqref="FS43">
    <cfRule type="cellIs" dxfId="5773" priority="22795" operator="notEqual">
      <formula>FS44</formula>
    </cfRule>
  </conditionalFormatting>
  <conditionalFormatting sqref="FS46">
    <cfRule type="cellIs" dxfId="5772" priority="22785" operator="notEqual">
      <formula>FS47</formula>
    </cfRule>
  </conditionalFormatting>
  <conditionalFormatting sqref="FS49">
    <cfRule type="cellIs" dxfId="5771" priority="22775" operator="notEqual">
      <formula>FS50</formula>
    </cfRule>
  </conditionalFormatting>
  <conditionalFormatting sqref="FS52">
    <cfRule type="cellIs" dxfId="5770" priority="22765" operator="notEqual">
      <formula>FS53</formula>
    </cfRule>
  </conditionalFormatting>
  <conditionalFormatting sqref="FS55">
    <cfRule type="cellIs" dxfId="5769" priority="22755" operator="notEqual">
      <formula>FS56</formula>
    </cfRule>
  </conditionalFormatting>
  <conditionalFormatting sqref="FS58">
    <cfRule type="cellIs" dxfId="5768" priority="22745" operator="notEqual">
      <formula>FS59</formula>
    </cfRule>
  </conditionalFormatting>
  <conditionalFormatting sqref="FS61">
    <cfRule type="cellIs" dxfId="5767" priority="22735" operator="notEqual">
      <formula>FS62</formula>
    </cfRule>
  </conditionalFormatting>
  <conditionalFormatting sqref="FS64">
    <cfRule type="cellIs" dxfId="5766" priority="22725" operator="notEqual">
      <formula>FS65</formula>
    </cfRule>
  </conditionalFormatting>
  <conditionalFormatting sqref="FS67">
    <cfRule type="cellIs" dxfId="5765" priority="22715" operator="notEqual">
      <formula>FS68</formula>
    </cfRule>
  </conditionalFormatting>
  <conditionalFormatting sqref="FS70">
    <cfRule type="cellIs" dxfId="5764" priority="22705" operator="notEqual">
      <formula>FS71</formula>
    </cfRule>
  </conditionalFormatting>
  <conditionalFormatting sqref="FS73">
    <cfRule type="cellIs" dxfId="5763" priority="22695" operator="notEqual">
      <formula>FS74</formula>
    </cfRule>
  </conditionalFormatting>
  <conditionalFormatting sqref="FS76">
    <cfRule type="cellIs" dxfId="5762" priority="22625" operator="notEqual">
      <formula>FS77</formula>
    </cfRule>
  </conditionalFormatting>
  <conditionalFormatting sqref="FS79">
    <cfRule type="cellIs" dxfId="5761" priority="22615" operator="notEqual">
      <formula>FS80</formula>
    </cfRule>
  </conditionalFormatting>
  <conditionalFormatting sqref="FS82">
    <cfRule type="cellIs" dxfId="5760" priority="22605" operator="notEqual">
      <formula>FS83</formula>
    </cfRule>
  </conditionalFormatting>
  <conditionalFormatting sqref="FS85">
    <cfRule type="cellIs" dxfId="5759" priority="22595" operator="notEqual">
      <formula>FS86</formula>
    </cfRule>
  </conditionalFormatting>
  <conditionalFormatting sqref="FS88">
    <cfRule type="cellIs" dxfId="5758" priority="22585" operator="notEqual">
      <formula>FS89</formula>
    </cfRule>
  </conditionalFormatting>
  <conditionalFormatting sqref="FS91">
    <cfRule type="cellIs" dxfId="5757" priority="22565" operator="notEqual">
      <formula>FS92</formula>
    </cfRule>
  </conditionalFormatting>
  <conditionalFormatting sqref="FS94">
    <cfRule type="cellIs" dxfId="5756" priority="739" operator="notEqual">
      <formula>FS95</formula>
    </cfRule>
  </conditionalFormatting>
  <conditionalFormatting sqref="FS97">
    <cfRule type="cellIs" dxfId="5755" priority="22575" operator="notEqual">
      <formula>FS98</formula>
    </cfRule>
  </conditionalFormatting>
  <conditionalFormatting sqref="FS100">
    <cfRule type="cellIs" dxfId="5754" priority="22555" operator="notEqual">
      <formula>FS101</formula>
    </cfRule>
  </conditionalFormatting>
  <conditionalFormatting sqref="FS103">
    <cfRule type="cellIs" dxfId="5753" priority="22545" operator="notEqual">
      <formula>FS104</formula>
    </cfRule>
  </conditionalFormatting>
  <conditionalFormatting sqref="FS106">
    <cfRule type="cellIs" dxfId="5752" priority="22535" operator="notEqual">
      <formula>FS107</formula>
    </cfRule>
  </conditionalFormatting>
  <conditionalFormatting sqref="FS109">
    <cfRule type="cellIs" dxfId="5751" priority="22525" operator="notEqual">
      <formula>FS110</formula>
    </cfRule>
  </conditionalFormatting>
  <conditionalFormatting sqref="FS112">
    <cfRule type="cellIs" dxfId="5750" priority="22515" operator="notEqual">
      <formula>FS113</formula>
    </cfRule>
  </conditionalFormatting>
  <conditionalFormatting sqref="FS115">
    <cfRule type="cellIs" dxfId="5749" priority="22505" operator="notEqual">
      <formula>FS116</formula>
    </cfRule>
  </conditionalFormatting>
  <conditionalFormatting sqref="FS118">
    <cfRule type="cellIs" dxfId="5748" priority="22495" operator="notEqual">
      <formula>FS119</formula>
    </cfRule>
  </conditionalFormatting>
  <conditionalFormatting sqref="FS121">
    <cfRule type="cellIs" dxfId="5747" priority="19425" operator="notEqual">
      <formula>FS122</formula>
    </cfRule>
  </conditionalFormatting>
  <conditionalFormatting sqref="FS124">
    <cfRule type="cellIs" dxfId="5746" priority="19205" operator="notEqual">
      <formula>FS125</formula>
    </cfRule>
  </conditionalFormatting>
  <conditionalFormatting sqref="FS127">
    <cfRule type="cellIs" dxfId="5745" priority="18985" operator="notEqual">
      <formula>FS128</formula>
    </cfRule>
  </conditionalFormatting>
  <conditionalFormatting sqref="FS130">
    <cfRule type="cellIs" dxfId="5744" priority="18765" operator="notEqual">
      <formula>FS131</formula>
    </cfRule>
  </conditionalFormatting>
  <conditionalFormatting sqref="FS133">
    <cfRule type="cellIs" dxfId="5743" priority="18545" operator="notEqual">
      <formula>FS134</formula>
    </cfRule>
  </conditionalFormatting>
  <conditionalFormatting sqref="FS136">
    <cfRule type="cellIs" dxfId="5742" priority="18325" operator="notEqual">
      <formula>FS137</formula>
    </cfRule>
  </conditionalFormatting>
  <conditionalFormatting sqref="FS139">
    <cfRule type="cellIs" dxfId="5741" priority="18105" operator="notEqual">
      <formula>FS140</formula>
    </cfRule>
  </conditionalFormatting>
  <conditionalFormatting sqref="FS142">
    <cfRule type="cellIs" dxfId="5740" priority="17885" operator="notEqual">
      <formula>FS143</formula>
    </cfRule>
  </conditionalFormatting>
  <conditionalFormatting sqref="FS145">
    <cfRule type="cellIs" dxfId="5739" priority="17665" operator="notEqual">
      <formula>FS146</formula>
    </cfRule>
  </conditionalFormatting>
  <conditionalFormatting sqref="FS148">
    <cfRule type="cellIs" dxfId="5738" priority="17445" operator="notEqual">
      <formula>FS149</formula>
    </cfRule>
  </conditionalFormatting>
  <conditionalFormatting sqref="FS151">
    <cfRule type="cellIs" dxfId="5737" priority="17225" operator="notEqual">
      <formula>FS152</formula>
    </cfRule>
  </conditionalFormatting>
  <conditionalFormatting sqref="FS154">
    <cfRule type="cellIs" dxfId="5736" priority="17005" operator="notEqual">
      <formula>FS155</formula>
    </cfRule>
  </conditionalFormatting>
  <conditionalFormatting sqref="FS157">
    <cfRule type="cellIs" dxfId="5735" priority="16785" operator="notEqual">
      <formula>FS158</formula>
    </cfRule>
  </conditionalFormatting>
  <conditionalFormatting sqref="FS160">
    <cfRule type="cellIs" dxfId="5734" priority="16565" operator="notEqual">
      <formula>FS161</formula>
    </cfRule>
  </conditionalFormatting>
  <conditionalFormatting sqref="FS163">
    <cfRule type="cellIs" dxfId="5733" priority="16345" operator="notEqual">
      <formula>FS164</formula>
    </cfRule>
  </conditionalFormatting>
  <conditionalFormatting sqref="FS166">
    <cfRule type="cellIs" dxfId="5732" priority="519" operator="notEqual">
      <formula>FS167</formula>
    </cfRule>
  </conditionalFormatting>
  <conditionalFormatting sqref="FS169">
    <cfRule type="cellIs" dxfId="5731" priority="16125" operator="notEqual">
      <formula>FS170</formula>
    </cfRule>
  </conditionalFormatting>
  <conditionalFormatting sqref="FS172">
    <cfRule type="cellIs" dxfId="5730" priority="15905" operator="notEqual">
      <formula>FS173</formula>
    </cfRule>
  </conditionalFormatting>
  <conditionalFormatting sqref="FS175">
    <cfRule type="cellIs" dxfId="5729" priority="15685" operator="notEqual">
      <formula>FS176</formula>
    </cfRule>
  </conditionalFormatting>
  <conditionalFormatting sqref="FS178">
    <cfRule type="cellIs" dxfId="5728" priority="15465" operator="notEqual">
      <formula>FS179</formula>
    </cfRule>
  </conditionalFormatting>
  <conditionalFormatting sqref="FS181">
    <cfRule type="cellIs" dxfId="5727" priority="15245" operator="notEqual">
      <formula>FS182</formula>
    </cfRule>
  </conditionalFormatting>
  <conditionalFormatting sqref="FS184">
    <cfRule type="cellIs" dxfId="5726" priority="15025" operator="notEqual">
      <formula>FS185</formula>
    </cfRule>
  </conditionalFormatting>
  <conditionalFormatting sqref="FS187">
    <cfRule type="cellIs" dxfId="5725" priority="14805" operator="notEqual">
      <formula>FS188</formula>
    </cfRule>
  </conditionalFormatting>
  <conditionalFormatting sqref="FS190">
    <cfRule type="cellIs" dxfId="5724" priority="14585" operator="notEqual">
      <formula>FS191</formula>
    </cfRule>
  </conditionalFormatting>
  <conditionalFormatting sqref="FS193">
    <cfRule type="cellIs" dxfId="5723" priority="14365" operator="notEqual">
      <formula>FS194</formula>
    </cfRule>
  </conditionalFormatting>
  <conditionalFormatting sqref="FS196">
    <cfRule type="cellIs" dxfId="5722" priority="14145" operator="notEqual">
      <formula>FS197</formula>
    </cfRule>
  </conditionalFormatting>
  <conditionalFormatting sqref="FS199">
    <cfRule type="cellIs" dxfId="5721" priority="13925" operator="notEqual">
      <formula>FS200</formula>
    </cfRule>
  </conditionalFormatting>
  <conditionalFormatting sqref="FS202">
    <cfRule type="cellIs" dxfId="5720" priority="13705" operator="notEqual">
      <formula>FS203</formula>
    </cfRule>
  </conditionalFormatting>
  <conditionalFormatting sqref="FS205">
    <cfRule type="cellIs" dxfId="5719" priority="13485" operator="notEqual">
      <formula>FS206</formula>
    </cfRule>
  </conditionalFormatting>
  <conditionalFormatting sqref="FS208">
    <cfRule type="cellIs" dxfId="5718" priority="13265" operator="notEqual">
      <formula>FS209</formula>
    </cfRule>
  </conditionalFormatting>
  <conditionalFormatting sqref="FS211">
    <cfRule type="cellIs" dxfId="5717" priority="13045" operator="notEqual">
      <formula>FS212</formula>
    </cfRule>
  </conditionalFormatting>
  <conditionalFormatting sqref="FS214">
    <cfRule type="cellIs" dxfId="5716" priority="12825" operator="notEqual">
      <formula>FS215</formula>
    </cfRule>
  </conditionalFormatting>
  <conditionalFormatting sqref="FS217">
    <cfRule type="cellIs" dxfId="5715" priority="12605" operator="notEqual">
      <formula>FS218</formula>
    </cfRule>
  </conditionalFormatting>
  <conditionalFormatting sqref="FS220">
    <cfRule type="cellIs" dxfId="5714" priority="12385" operator="notEqual">
      <formula>FS221</formula>
    </cfRule>
  </conditionalFormatting>
  <conditionalFormatting sqref="FS223">
    <cfRule type="cellIs" dxfId="5713" priority="12165" operator="notEqual">
      <formula>FS224</formula>
    </cfRule>
  </conditionalFormatting>
  <conditionalFormatting sqref="FS226">
    <cfRule type="cellIs" dxfId="5712" priority="11945" operator="notEqual">
      <formula>FS227</formula>
    </cfRule>
  </conditionalFormatting>
  <conditionalFormatting sqref="FS229">
    <cfRule type="cellIs" dxfId="5711" priority="11725" operator="notEqual">
      <formula>FS230</formula>
    </cfRule>
  </conditionalFormatting>
  <conditionalFormatting sqref="FS232">
    <cfRule type="cellIs" dxfId="5710" priority="11505" operator="notEqual">
      <formula>FS233</formula>
    </cfRule>
  </conditionalFormatting>
  <conditionalFormatting sqref="FS235">
    <cfRule type="cellIs" dxfId="5709" priority="11285" operator="notEqual">
      <formula>FS236</formula>
    </cfRule>
  </conditionalFormatting>
  <conditionalFormatting sqref="FS238">
    <cfRule type="cellIs" dxfId="5708" priority="11065" operator="notEqual">
      <formula>FS239</formula>
    </cfRule>
  </conditionalFormatting>
  <conditionalFormatting sqref="FS241">
    <cfRule type="cellIs" dxfId="5707" priority="10845" operator="notEqual">
      <formula>FS242</formula>
    </cfRule>
  </conditionalFormatting>
  <conditionalFormatting sqref="FS244">
    <cfRule type="cellIs" dxfId="5706" priority="10625" operator="notEqual">
      <formula>FS245</formula>
    </cfRule>
  </conditionalFormatting>
  <conditionalFormatting sqref="FS247">
    <cfRule type="cellIs" dxfId="5705" priority="10405" operator="notEqual">
      <formula>FS248</formula>
    </cfRule>
  </conditionalFormatting>
  <conditionalFormatting sqref="FS250">
    <cfRule type="cellIs" dxfId="5704" priority="10185" operator="notEqual">
      <formula>FS251</formula>
    </cfRule>
  </conditionalFormatting>
  <conditionalFormatting sqref="FS253">
    <cfRule type="cellIs" dxfId="5703" priority="9965" operator="notEqual">
      <formula>FS254</formula>
    </cfRule>
  </conditionalFormatting>
  <conditionalFormatting sqref="FS256">
    <cfRule type="cellIs" dxfId="5702" priority="9745" operator="notEqual">
      <formula>FS257</formula>
    </cfRule>
  </conditionalFormatting>
  <conditionalFormatting sqref="FS259">
    <cfRule type="cellIs" dxfId="5701" priority="9525" operator="notEqual">
      <formula>FS260</formula>
    </cfRule>
  </conditionalFormatting>
  <conditionalFormatting sqref="FS262">
    <cfRule type="cellIs" dxfId="5700" priority="9305" operator="notEqual">
      <formula>FS263</formula>
    </cfRule>
  </conditionalFormatting>
  <conditionalFormatting sqref="FS265">
    <cfRule type="cellIs" dxfId="5699" priority="9085" operator="notEqual">
      <formula>FS266</formula>
    </cfRule>
  </conditionalFormatting>
  <conditionalFormatting sqref="FS268">
    <cfRule type="cellIs" dxfId="5698" priority="8865" operator="notEqual">
      <formula>FS269</formula>
    </cfRule>
  </conditionalFormatting>
  <conditionalFormatting sqref="FS271">
    <cfRule type="cellIs" dxfId="5697" priority="8645" operator="notEqual">
      <formula>FS272</formula>
    </cfRule>
  </conditionalFormatting>
  <conditionalFormatting sqref="FS274">
    <cfRule type="cellIs" dxfId="5696" priority="1385" operator="notEqual">
      <formula>FS275</formula>
    </cfRule>
  </conditionalFormatting>
  <conditionalFormatting sqref="FS277">
    <cfRule type="cellIs" dxfId="5695" priority="8425" operator="notEqual">
      <formula>FS278</formula>
    </cfRule>
  </conditionalFormatting>
  <conditionalFormatting sqref="FS280">
    <cfRule type="cellIs" dxfId="5694" priority="8205" operator="notEqual">
      <formula>FS281</formula>
    </cfRule>
  </conditionalFormatting>
  <conditionalFormatting sqref="FS283">
    <cfRule type="cellIs" dxfId="5693" priority="7985" operator="notEqual">
      <formula>FS284</formula>
    </cfRule>
  </conditionalFormatting>
  <conditionalFormatting sqref="FS286">
    <cfRule type="cellIs" dxfId="5692" priority="7765" operator="notEqual">
      <formula>FS287</formula>
    </cfRule>
  </conditionalFormatting>
  <conditionalFormatting sqref="FS289">
    <cfRule type="cellIs" dxfId="5691" priority="7545" operator="notEqual">
      <formula>FS290</formula>
    </cfRule>
  </conditionalFormatting>
  <conditionalFormatting sqref="FS292">
    <cfRule type="cellIs" dxfId="5690" priority="319" operator="notEqual">
      <formula>FS293</formula>
    </cfRule>
  </conditionalFormatting>
  <conditionalFormatting sqref="FS295">
    <cfRule type="cellIs" dxfId="5689" priority="7325" operator="notEqual">
      <formula>FS296</formula>
    </cfRule>
  </conditionalFormatting>
  <conditionalFormatting sqref="FS298">
    <cfRule type="cellIs" dxfId="5688" priority="7105" operator="notEqual">
      <formula>FS299</formula>
    </cfRule>
  </conditionalFormatting>
  <conditionalFormatting sqref="FS301">
    <cfRule type="cellIs" dxfId="5687" priority="6885" operator="notEqual">
      <formula>FS302</formula>
    </cfRule>
  </conditionalFormatting>
  <conditionalFormatting sqref="FS304">
    <cfRule type="cellIs" dxfId="5686" priority="6665" operator="notEqual">
      <formula>FS305</formula>
    </cfRule>
  </conditionalFormatting>
  <conditionalFormatting sqref="FS307">
    <cfRule type="cellIs" dxfId="5685" priority="6445" operator="notEqual">
      <formula>FS308</formula>
    </cfRule>
  </conditionalFormatting>
  <conditionalFormatting sqref="FS310">
    <cfRule type="cellIs" dxfId="5684" priority="22485" operator="notEqual">
      <formula>FS311</formula>
    </cfRule>
  </conditionalFormatting>
  <conditionalFormatting sqref="FS313">
    <cfRule type="cellIs" dxfId="5683" priority="6005" operator="notEqual">
      <formula>FS314</formula>
    </cfRule>
  </conditionalFormatting>
  <conditionalFormatting sqref="FS316">
    <cfRule type="cellIs" dxfId="5682" priority="5785" operator="notEqual">
      <formula>FS317</formula>
    </cfRule>
  </conditionalFormatting>
  <conditionalFormatting sqref="FS319">
    <cfRule type="cellIs" dxfId="5681" priority="5565" operator="notEqual">
      <formula>FS320</formula>
    </cfRule>
  </conditionalFormatting>
  <conditionalFormatting sqref="FS322">
    <cfRule type="cellIs" dxfId="5680" priority="5345" operator="notEqual">
      <formula>FS323</formula>
    </cfRule>
  </conditionalFormatting>
  <conditionalFormatting sqref="FS325">
    <cfRule type="cellIs" dxfId="5679" priority="5125" operator="notEqual">
      <formula>FS326</formula>
    </cfRule>
  </conditionalFormatting>
  <conditionalFormatting sqref="FS328">
    <cfRule type="cellIs" dxfId="5678" priority="4905" operator="notEqual">
      <formula>FS329</formula>
    </cfRule>
  </conditionalFormatting>
  <conditionalFormatting sqref="FS331">
    <cfRule type="cellIs" dxfId="5677" priority="4685" operator="notEqual">
      <formula>FS332</formula>
    </cfRule>
  </conditionalFormatting>
  <conditionalFormatting sqref="FS334">
    <cfRule type="cellIs" dxfId="5676" priority="79" operator="notEqual">
      <formula>FS335</formula>
    </cfRule>
  </conditionalFormatting>
  <conditionalFormatting sqref="FS337">
    <cfRule type="cellIs" dxfId="5675" priority="4465" operator="notEqual">
      <formula>FS338</formula>
    </cfRule>
  </conditionalFormatting>
  <conditionalFormatting sqref="FS340">
    <cfRule type="cellIs" dxfId="5674" priority="4245" operator="notEqual">
      <formula>FS341</formula>
    </cfRule>
  </conditionalFormatting>
  <conditionalFormatting sqref="FS343">
    <cfRule type="cellIs" dxfId="5673" priority="6225" operator="notEqual">
      <formula>FS344</formula>
    </cfRule>
  </conditionalFormatting>
  <conditionalFormatting sqref="FS346">
    <cfRule type="cellIs" dxfId="5672" priority="3805" operator="notEqual">
      <formula>FS347</formula>
    </cfRule>
  </conditionalFormatting>
  <conditionalFormatting sqref="FS349">
    <cfRule type="cellIs" dxfId="5671" priority="4025" operator="notEqual">
      <formula>FS350</formula>
    </cfRule>
  </conditionalFormatting>
  <conditionalFormatting sqref="FS352">
    <cfRule type="cellIs" dxfId="5670" priority="3365" operator="notEqual">
      <formula>FS353</formula>
    </cfRule>
  </conditionalFormatting>
  <conditionalFormatting sqref="FS355">
    <cfRule type="cellIs" dxfId="5669" priority="3145" operator="notEqual">
      <formula>FS356</formula>
    </cfRule>
  </conditionalFormatting>
  <conditionalFormatting sqref="FS358">
    <cfRule type="cellIs" dxfId="5668" priority="2925" operator="notEqual">
      <formula>FS359</formula>
    </cfRule>
  </conditionalFormatting>
  <conditionalFormatting sqref="FS361">
    <cfRule type="cellIs" dxfId="5667" priority="22475" operator="notEqual">
      <formula>FS362</formula>
    </cfRule>
  </conditionalFormatting>
  <conditionalFormatting sqref="FS364">
    <cfRule type="cellIs" dxfId="5666" priority="22465" operator="notEqual">
      <formula>FS365</formula>
    </cfRule>
  </conditionalFormatting>
  <conditionalFormatting sqref="FS367">
    <cfRule type="cellIs" dxfId="5665" priority="22455" operator="notEqual">
      <formula>FS368</formula>
    </cfRule>
  </conditionalFormatting>
  <conditionalFormatting sqref="FS370">
    <cfRule type="cellIs" dxfId="5664" priority="22665" operator="notEqual">
      <formula>FS371</formula>
    </cfRule>
  </conditionalFormatting>
  <conditionalFormatting sqref="FT19">
    <cfRule type="cellIs" dxfId="5663" priority="22874" operator="notEqual">
      <formula>FS20</formula>
    </cfRule>
  </conditionalFormatting>
  <conditionalFormatting sqref="FT22">
    <cfRule type="cellIs" dxfId="5662" priority="22864" operator="notEqual">
      <formula>FS23</formula>
    </cfRule>
  </conditionalFormatting>
  <conditionalFormatting sqref="FT25">
    <cfRule type="cellIs" dxfId="5661" priority="22854" operator="notEqual">
      <formula>FS26</formula>
    </cfRule>
  </conditionalFormatting>
  <conditionalFormatting sqref="FT28">
    <cfRule type="cellIs" dxfId="5660" priority="22844" operator="notEqual">
      <formula>FS29</formula>
    </cfRule>
  </conditionalFormatting>
  <conditionalFormatting sqref="FT31">
    <cfRule type="cellIs" dxfId="5659" priority="22834" operator="notEqual">
      <formula>FS32</formula>
    </cfRule>
  </conditionalFormatting>
  <conditionalFormatting sqref="FT34">
    <cfRule type="cellIs" dxfId="5658" priority="22824" operator="notEqual">
      <formula>FS35</formula>
    </cfRule>
  </conditionalFormatting>
  <conditionalFormatting sqref="FT37">
    <cfRule type="cellIs" dxfId="5657" priority="22814" operator="notEqual">
      <formula>FS38</formula>
    </cfRule>
  </conditionalFormatting>
  <conditionalFormatting sqref="FT40">
    <cfRule type="cellIs" dxfId="5656" priority="22804" operator="notEqual">
      <formula>FS41</formula>
    </cfRule>
  </conditionalFormatting>
  <conditionalFormatting sqref="FT43">
    <cfRule type="cellIs" dxfId="5655" priority="22794" operator="notEqual">
      <formula>FS44</formula>
    </cfRule>
  </conditionalFormatting>
  <conditionalFormatting sqref="FT46">
    <cfRule type="cellIs" dxfId="5654" priority="22784" operator="notEqual">
      <formula>FS47</formula>
    </cfRule>
  </conditionalFormatting>
  <conditionalFormatting sqref="FT49">
    <cfRule type="cellIs" dxfId="5653" priority="22774" operator="notEqual">
      <formula>FS50</formula>
    </cfRule>
  </conditionalFormatting>
  <conditionalFormatting sqref="FT52">
    <cfRule type="cellIs" dxfId="5652" priority="22764" operator="notEqual">
      <formula>FS53</formula>
    </cfRule>
  </conditionalFormatting>
  <conditionalFormatting sqref="FT55">
    <cfRule type="cellIs" dxfId="5651" priority="22754" operator="notEqual">
      <formula>FS56</formula>
    </cfRule>
  </conditionalFormatting>
  <conditionalFormatting sqref="FT58">
    <cfRule type="cellIs" dxfId="5650" priority="22744" operator="notEqual">
      <formula>FS59</formula>
    </cfRule>
  </conditionalFormatting>
  <conditionalFormatting sqref="FT61">
    <cfRule type="cellIs" dxfId="5649" priority="22734" operator="notEqual">
      <formula>FS62</formula>
    </cfRule>
  </conditionalFormatting>
  <conditionalFormatting sqref="FT64">
    <cfRule type="cellIs" dxfId="5648" priority="22724" operator="notEqual">
      <formula>FS65</formula>
    </cfRule>
  </conditionalFormatting>
  <conditionalFormatting sqref="FT67">
    <cfRule type="cellIs" dxfId="5647" priority="22714" operator="notEqual">
      <formula>FS68</formula>
    </cfRule>
  </conditionalFormatting>
  <conditionalFormatting sqref="FT70">
    <cfRule type="cellIs" dxfId="5646" priority="22704" operator="notEqual">
      <formula>FS71</formula>
    </cfRule>
  </conditionalFormatting>
  <conditionalFormatting sqref="FT73">
    <cfRule type="cellIs" dxfId="5645" priority="22694" operator="notEqual">
      <formula>FS74</formula>
    </cfRule>
  </conditionalFormatting>
  <conditionalFormatting sqref="FT76">
    <cfRule type="cellIs" dxfId="5644" priority="22624" operator="notEqual">
      <formula>FS77</formula>
    </cfRule>
  </conditionalFormatting>
  <conditionalFormatting sqref="FT79">
    <cfRule type="cellIs" dxfId="5643" priority="22614" operator="notEqual">
      <formula>FS80</formula>
    </cfRule>
  </conditionalFormatting>
  <conditionalFormatting sqref="FT82">
    <cfRule type="cellIs" dxfId="5642" priority="22604" operator="notEqual">
      <formula>FS83</formula>
    </cfRule>
  </conditionalFormatting>
  <conditionalFormatting sqref="FT85">
    <cfRule type="cellIs" dxfId="5641" priority="22594" operator="notEqual">
      <formula>FS86</formula>
    </cfRule>
  </conditionalFormatting>
  <conditionalFormatting sqref="FT88">
    <cfRule type="cellIs" dxfId="5640" priority="22584" operator="notEqual">
      <formula>FS89</formula>
    </cfRule>
  </conditionalFormatting>
  <conditionalFormatting sqref="FT91">
    <cfRule type="cellIs" dxfId="5639" priority="22564" operator="notEqual">
      <formula>FS92</formula>
    </cfRule>
  </conditionalFormatting>
  <conditionalFormatting sqref="FT94">
    <cfRule type="cellIs" dxfId="5638" priority="738" operator="notEqual">
      <formula>FS95</formula>
    </cfRule>
  </conditionalFormatting>
  <conditionalFormatting sqref="FT97">
    <cfRule type="cellIs" dxfId="5637" priority="22574" operator="notEqual">
      <formula>FS98</formula>
    </cfRule>
  </conditionalFormatting>
  <conditionalFormatting sqref="FT100">
    <cfRule type="cellIs" dxfId="5636" priority="22554" operator="notEqual">
      <formula>FS101</formula>
    </cfRule>
  </conditionalFormatting>
  <conditionalFormatting sqref="FT103">
    <cfRule type="cellIs" dxfId="5635" priority="22544" operator="notEqual">
      <formula>FS104</formula>
    </cfRule>
  </conditionalFormatting>
  <conditionalFormatting sqref="FT106">
    <cfRule type="cellIs" dxfId="5634" priority="22534" operator="notEqual">
      <formula>FS107</formula>
    </cfRule>
  </conditionalFormatting>
  <conditionalFormatting sqref="FT109">
    <cfRule type="cellIs" dxfId="5633" priority="22524" operator="notEqual">
      <formula>FS110</formula>
    </cfRule>
  </conditionalFormatting>
  <conditionalFormatting sqref="FT112">
    <cfRule type="cellIs" dxfId="5632" priority="22514" operator="notEqual">
      <formula>FS113</formula>
    </cfRule>
  </conditionalFormatting>
  <conditionalFormatting sqref="FT115">
    <cfRule type="cellIs" dxfId="5631" priority="22504" operator="notEqual">
      <formula>FS116</formula>
    </cfRule>
  </conditionalFormatting>
  <conditionalFormatting sqref="FT118">
    <cfRule type="cellIs" dxfId="5630" priority="22494" operator="notEqual">
      <formula>FS119</formula>
    </cfRule>
  </conditionalFormatting>
  <conditionalFormatting sqref="FT121">
    <cfRule type="cellIs" dxfId="5629" priority="19424" operator="notEqual">
      <formula>FS122</formula>
    </cfRule>
  </conditionalFormatting>
  <conditionalFormatting sqref="FT124">
    <cfRule type="cellIs" dxfId="5628" priority="19204" operator="notEqual">
      <formula>FS125</formula>
    </cfRule>
  </conditionalFormatting>
  <conditionalFormatting sqref="FT127">
    <cfRule type="cellIs" dxfId="5627" priority="18984" operator="notEqual">
      <formula>FS128</formula>
    </cfRule>
  </conditionalFormatting>
  <conditionalFormatting sqref="FT130">
    <cfRule type="cellIs" dxfId="5626" priority="18764" operator="notEqual">
      <formula>FS131</formula>
    </cfRule>
  </conditionalFormatting>
  <conditionalFormatting sqref="FT133">
    <cfRule type="cellIs" dxfId="5625" priority="18544" operator="notEqual">
      <formula>FS134</formula>
    </cfRule>
  </conditionalFormatting>
  <conditionalFormatting sqref="FT136">
    <cfRule type="cellIs" dxfId="5624" priority="18324" operator="notEqual">
      <formula>FS137</formula>
    </cfRule>
  </conditionalFormatting>
  <conditionalFormatting sqref="FT139">
    <cfRule type="cellIs" dxfId="5623" priority="18104" operator="notEqual">
      <formula>FS140</formula>
    </cfRule>
  </conditionalFormatting>
  <conditionalFormatting sqref="FT142">
    <cfRule type="cellIs" dxfId="5622" priority="17884" operator="notEqual">
      <formula>FS143</formula>
    </cfRule>
  </conditionalFormatting>
  <conditionalFormatting sqref="FT145">
    <cfRule type="cellIs" dxfId="5621" priority="17664" operator="notEqual">
      <formula>FS146</formula>
    </cfRule>
  </conditionalFormatting>
  <conditionalFormatting sqref="FT148">
    <cfRule type="cellIs" dxfId="5620" priority="17444" operator="notEqual">
      <formula>FS149</formula>
    </cfRule>
  </conditionalFormatting>
  <conditionalFormatting sqref="FT151">
    <cfRule type="cellIs" dxfId="5619" priority="17224" operator="notEqual">
      <formula>FS152</formula>
    </cfRule>
  </conditionalFormatting>
  <conditionalFormatting sqref="FT154">
    <cfRule type="cellIs" dxfId="5618" priority="17004" operator="notEqual">
      <formula>FS155</formula>
    </cfRule>
  </conditionalFormatting>
  <conditionalFormatting sqref="FT157">
    <cfRule type="cellIs" dxfId="5617" priority="16784" operator="notEqual">
      <formula>FS158</formula>
    </cfRule>
  </conditionalFormatting>
  <conditionalFormatting sqref="FT160">
    <cfRule type="cellIs" dxfId="5616" priority="16564" operator="notEqual">
      <formula>FS161</formula>
    </cfRule>
  </conditionalFormatting>
  <conditionalFormatting sqref="FT163">
    <cfRule type="cellIs" dxfId="5615" priority="16344" operator="notEqual">
      <formula>FS164</formula>
    </cfRule>
  </conditionalFormatting>
  <conditionalFormatting sqref="FT166">
    <cfRule type="cellIs" dxfId="5614" priority="518" operator="notEqual">
      <formula>FS167</formula>
    </cfRule>
  </conditionalFormatting>
  <conditionalFormatting sqref="FT169">
    <cfRule type="cellIs" dxfId="5613" priority="16124" operator="notEqual">
      <formula>FS170</formula>
    </cfRule>
  </conditionalFormatting>
  <conditionalFormatting sqref="FT172">
    <cfRule type="cellIs" dxfId="5612" priority="15904" operator="notEqual">
      <formula>FS173</formula>
    </cfRule>
  </conditionalFormatting>
  <conditionalFormatting sqref="FT175">
    <cfRule type="cellIs" dxfId="5611" priority="15684" operator="notEqual">
      <formula>FS176</formula>
    </cfRule>
  </conditionalFormatting>
  <conditionalFormatting sqref="FT178">
    <cfRule type="cellIs" dxfId="5610" priority="15464" operator="notEqual">
      <formula>FS179</formula>
    </cfRule>
  </conditionalFormatting>
  <conditionalFormatting sqref="FT181">
    <cfRule type="cellIs" dxfId="5609" priority="15244" operator="notEqual">
      <formula>FS182</formula>
    </cfRule>
  </conditionalFormatting>
  <conditionalFormatting sqref="FT184">
    <cfRule type="cellIs" dxfId="5608" priority="15024" operator="notEqual">
      <formula>FS185</formula>
    </cfRule>
  </conditionalFormatting>
  <conditionalFormatting sqref="FT187">
    <cfRule type="cellIs" dxfId="5607" priority="14804" operator="notEqual">
      <formula>FS188</formula>
    </cfRule>
  </conditionalFormatting>
  <conditionalFormatting sqref="FT190">
    <cfRule type="cellIs" dxfId="5606" priority="14584" operator="notEqual">
      <formula>FS191</formula>
    </cfRule>
  </conditionalFormatting>
  <conditionalFormatting sqref="FT193">
    <cfRule type="cellIs" dxfId="5605" priority="14364" operator="notEqual">
      <formula>FS194</formula>
    </cfRule>
  </conditionalFormatting>
  <conditionalFormatting sqref="FT196">
    <cfRule type="cellIs" dxfId="5604" priority="14144" operator="notEqual">
      <formula>FS197</formula>
    </cfRule>
  </conditionalFormatting>
  <conditionalFormatting sqref="FT199">
    <cfRule type="cellIs" dxfId="5603" priority="13924" operator="notEqual">
      <formula>FS200</formula>
    </cfRule>
  </conditionalFormatting>
  <conditionalFormatting sqref="FT202">
    <cfRule type="cellIs" dxfId="5602" priority="13704" operator="notEqual">
      <formula>FS203</formula>
    </cfRule>
  </conditionalFormatting>
  <conditionalFormatting sqref="FT205">
    <cfRule type="cellIs" dxfId="5601" priority="13484" operator="notEqual">
      <formula>FS206</formula>
    </cfRule>
  </conditionalFormatting>
  <conditionalFormatting sqref="FT208">
    <cfRule type="cellIs" dxfId="5600" priority="13264" operator="notEqual">
      <formula>FS209</formula>
    </cfRule>
  </conditionalFormatting>
  <conditionalFormatting sqref="FT211">
    <cfRule type="cellIs" dxfId="5599" priority="13044" operator="notEqual">
      <formula>FS212</formula>
    </cfRule>
  </conditionalFormatting>
  <conditionalFormatting sqref="FT214">
    <cfRule type="cellIs" dxfId="5598" priority="12824" operator="notEqual">
      <formula>FS215</formula>
    </cfRule>
  </conditionalFormatting>
  <conditionalFormatting sqref="FT217">
    <cfRule type="cellIs" dxfId="5597" priority="12604" operator="notEqual">
      <formula>FS218</formula>
    </cfRule>
  </conditionalFormatting>
  <conditionalFormatting sqref="FT220">
    <cfRule type="cellIs" dxfId="5596" priority="12384" operator="notEqual">
      <formula>FS221</formula>
    </cfRule>
  </conditionalFormatting>
  <conditionalFormatting sqref="FT223">
    <cfRule type="cellIs" dxfId="5595" priority="12164" operator="notEqual">
      <formula>FS224</formula>
    </cfRule>
  </conditionalFormatting>
  <conditionalFormatting sqref="FT226">
    <cfRule type="cellIs" dxfId="5594" priority="11944" operator="notEqual">
      <formula>FS227</formula>
    </cfRule>
  </conditionalFormatting>
  <conditionalFormatting sqref="FT229">
    <cfRule type="cellIs" dxfId="5593" priority="11724" operator="notEqual">
      <formula>FS230</formula>
    </cfRule>
  </conditionalFormatting>
  <conditionalFormatting sqref="FT232">
    <cfRule type="cellIs" dxfId="5592" priority="11504" operator="notEqual">
      <formula>FS233</formula>
    </cfRule>
  </conditionalFormatting>
  <conditionalFormatting sqref="FT235">
    <cfRule type="cellIs" dxfId="5591" priority="11284" operator="notEqual">
      <formula>FS236</formula>
    </cfRule>
  </conditionalFormatting>
  <conditionalFormatting sqref="FT238">
    <cfRule type="cellIs" dxfId="5590" priority="11064" operator="notEqual">
      <formula>FS239</formula>
    </cfRule>
  </conditionalFormatting>
  <conditionalFormatting sqref="FT241">
    <cfRule type="cellIs" dxfId="5589" priority="10844" operator="notEqual">
      <formula>FS242</formula>
    </cfRule>
  </conditionalFormatting>
  <conditionalFormatting sqref="FT244">
    <cfRule type="cellIs" dxfId="5588" priority="10624" operator="notEqual">
      <formula>FS245</formula>
    </cfRule>
  </conditionalFormatting>
  <conditionalFormatting sqref="FT247">
    <cfRule type="cellIs" dxfId="5587" priority="10404" operator="notEqual">
      <formula>FS248</formula>
    </cfRule>
  </conditionalFormatting>
  <conditionalFormatting sqref="FT250">
    <cfRule type="cellIs" dxfId="5586" priority="10184" operator="notEqual">
      <formula>FS251</formula>
    </cfRule>
  </conditionalFormatting>
  <conditionalFormatting sqref="FT253">
    <cfRule type="cellIs" dxfId="5585" priority="9964" operator="notEqual">
      <formula>FS254</formula>
    </cfRule>
  </conditionalFormatting>
  <conditionalFormatting sqref="FT256">
    <cfRule type="cellIs" dxfId="5584" priority="9744" operator="notEqual">
      <formula>FS257</formula>
    </cfRule>
  </conditionalFormatting>
  <conditionalFormatting sqref="FT259">
    <cfRule type="cellIs" dxfId="5583" priority="9524" operator="notEqual">
      <formula>FS260</formula>
    </cfRule>
  </conditionalFormatting>
  <conditionalFormatting sqref="FT262">
    <cfRule type="cellIs" dxfId="5582" priority="9304" operator="notEqual">
      <formula>FS263</formula>
    </cfRule>
  </conditionalFormatting>
  <conditionalFormatting sqref="FT265">
    <cfRule type="cellIs" dxfId="5581" priority="9084" operator="notEqual">
      <formula>FS266</formula>
    </cfRule>
  </conditionalFormatting>
  <conditionalFormatting sqref="FT268">
    <cfRule type="cellIs" dxfId="5580" priority="8864" operator="notEqual">
      <formula>FS269</formula>
    </cfRule>
  </conditionalFormatting>
  <conditionalFormatting sqref="FT271">
    <cfRule type="cellIs" dxfId="5579" priority="8644" operator="notEqual">
      <formula>FS272</formula>
    </cfRule>
  </conditionalFormatting>
  <conditionalFormatting sqref="FT274">
    <cfRule type="cellIs" dxfId="5578" priority="1384" operator="notEqual">
      <formula>FS275</formula>
    </cfRule>
  </conditionalFormatting>
  <conditionalFormatting sqref="FT277">
    <cfRule type="cellIs" dxfId="5577" priority="8424" operator="notEqual">
      <formula>FS278</formula>
    </cfRule>
  </conditionalFormatting>
  <conditionalFormatting sqref="FT280">
    <cfRule type="cellIs" dxfId="5576" priority="8204" operator="notEqual">
      <formula>FS281</formula>
    </cfRule>
  </conditionalFormatting>
  <conditionalFormatting sqref="FT283">
    <cfRule type="cellIs" dxfId="5575" priority="7984" operator="notEqual">
      <formula>FS284</formula>
    </cfRule>
  </conditionalFormatting>
  <conditionalFormatting sqref="FT286">
    <cfRule type="cellIs" dxfId="5574" priority="7764" operator="notEqual">
      <formula>FS287</formula>
    </cfRule>
  </conditionalFormatting>
  <conditionalFormatting sqref="FT289">
    <cfRule type="cellIs" dxfId="5573" priority="7544" operator="notEqual">
      <formula>FS290</formula>
    </cfRule>
  </conditionalFormatting>
  <conditionalFormatting sqref="FT292">
    <cfRule type="cellIs" dxfId="5572" priority="318" operator="notEqual">
      <formula>FS293</formula>
    </cfRule>
  </conditionalFormatting>
  <conditionalFormatting sqref="FT295">
    <cfRule type="cellIs" dxfId="5571" priority="7324" operator="notEqual">
      <formula>FS296</formula>
    </cfRule>
  </conditionalFormatting>
  <conditionalFormatting sqref="FT298">
    <cfRule type="cellIs" dxfId="5570" priority="7104" operator="notEqual">
      <formula>FS299</formula>
    </cfRule>
  </conditionalFormatting>
  <conditionalFormatting sqref="FT301">
    <cfRule type="cellIs" dxfId="5569" priority="6884" operator="notEqual">
      <formula>FS302</formula>
    </cfRule>
  </conditionalFormatting>
  <conditionalFormatting sqref="FT304">
    <cfRule type="cellIs" dxfId="5568" priority="6664" operator="notEqual">
      <formula>FS305</formula>
    </cfRule>
  </conditionalFormatting>
  <conditionalFormatting sqref="FT307">
    <cfRule type="cellIs" dxfId="5567" priority="6444" operator="notEqual">
      <formula>FS308</formula>
    </cfRule>
  </conditionalFormatting>
  <conditionalFormatting sqref="FT310">
    <cfRule type="cellIs" dxfId="5566" priority="22484" operator="notEqual">
      <formula>FS311</formula>
    </cfRule>
  </conditionalFormatting>
  <conditionalFormatting sqref="FT313">
    <cfRule type="cellIs" dxfId="5565" priority="6004" operator="notEqual">
      <formula>FS314</formula>
    </cfRule>
  </conditionalFormatting>
  <conditionalFormatting sqref="FT316">
    <cfRule type="cellIs" dxfId="5564" priority="5784" operator="notEqual">
      <formula>FS317</formula>
    </cfRule>
  </conditionalFormatting>
  <conditionalFormatting sqref="FT319">
    <cfRule type="cellIs" dxfId="5563" priority="5564" operator="notEqual">
      <formula>FS320</formula>
    </cfRule>
  </conditionalFormatting>
  <conditionalFormatting sqref="FT322">
    <cfRule type="cellIs" dxfId="5562" priority="5344" operator="notEqual">
      <formula>FS323</formula>
    </cfRule>
  </conditionalFormatting>
  <conditionalFormatting sqref="FT325">
    <cfRule type="cellIs" dxfId="5561" priority="5124" operator="notEqual">
      <formula>FS326</formula>
    </cfRule>
  </conditionalFormatting>
  <conditionalFormatting sqref="FT328">
    <cfRule type="cellIs" dxfId="5560" priority="4904" operator="notEqual">
      <formula>FS329</formula>
    </cfRule>
  </conditionalFormatting>
  <conditionalFormatting sqref="FT331">
    <cfRule type="cellIs" dxfId="5559" priority="4684" operator="notEqual">
      <formula>FS332</formula>
    </cfRule>
  </conditionalFormatting>
  <conditionalFormatting sqref="FT334">
    <cfRule type="cellIs" dxfId="5558" priority="78" operator="notEqual">
      <formula>FS335</formula>
    </cfRule>
  </conditionalFormatting>
  <conditionalFormatting sqref="FT337">
    <cfRule type="cellIs" dxfId="5557" priority="4464" operator="notEqual">
      <formula>FS338</formula>
    </cfRule>
  </conditionalFormatting>
  <conditionalFormatting sqref="FT340">
    <cfRule type="cellIs" dxfId="5556" priority="4244" operator="notEqual">
      <formula>FS341</formula>
    </cfRule>
  </conditionalFormatting>
  <conditionalFormatting sqref="FT343">
    <cfRule type="cellIs" dxfId="5555" priority="6224" operator="notEqual">
      <formula>FS344</formula>
    </cfRule>
  </conditionalFormatting>
  <conditionalFormatting sqref="FT346">
    <cfRule type="cellIs" dxfId="5554" priority="3804" operator="notEqual">
      <formula>FS347</formula>
    </cfRule>
  </conditionalFormatting>
  <conditionalFormatting sqref="FT349">
    <cfRule type="cellIs" dxfId="5553" priority="4024" operator="notEqual">
      <formula>FS350</formula>
    </cfRule>
  </conditionalFormatting>
  <conditionalFormatting sqref="FT352">
    <cfRule type="cellIs" dxfId="5552" priority="3364" operator="notEqual">
      <formula>FS353</formula>
    </cfRule>
  </conditionalFormatting>
  <conditionalFormatting sqref="FT355">
    <cfRule type="cellIs" dxfId="5551" priority="3144" operator="notEqual">
      <formula>FS356</formula>
    </cfRule>
  </conditionalFormatting>
  <conditionalFormatting sqref="FT358">
    <cfRule type="cellIs" dxfId="5550" priority="2924" operator="notEqual">
      <formula>FS359</formula>
    </cfRule>
  </conditionalFormatting>
  <conditionalFormatting sqref="FT361">
    <cfRule type="cellIs" dxfId="5549" priority="22474" operator="notEqual">
      <formula>FS362</formula>
    </cfRule>
  </conditionalFormatting>
  <conditionalFormatting sqref="FT364">
    <cfRule type="cellIs" dxfId="5548" priority="22464" operator="notEqual">
      <formula>FS365</formula>
    </cfRule>
  </conditionalFormatting>
  <conditionalFormatting sqref="FT367">
    <cfRule type="cellIs" dxfId="5547" priority="22454" operator="notEqual">
      <formula>FS368</formula>
    </cfRule>
  </conditionalFormatting>
  <conditionalFormatting sqref="FT370">
    <cfRule type="cellIs" dxfId="5546" priority="22664" operator="notEqual">
      <formula>FS371</formula>
    </cfRule>
  </conditionalFormatting>
  <conditionalFormatting sqref="FU19">
    <cfRule type="cellIs" dxfId="5545" priority="22873" operator="notEqual">
      <formula>FS20</formula>
    </cfRule>
  </conditionalFormatting>
  <conditionalFormatting sqref="FU22">
    <cfRule type="cellIs" dxfId="5544" priority="22863" operator="notEqual">
      <formula>FS23</formula>
    </cfRule>
  </conditionalFormatting>
  <conditionalFormatting sqref="FU25">
    <cfRule type="cellIs" dxfId="5543" priority="22853" operator="notEqual">
      <formula>FS26</formula>
    </cfRule>
  </conditionalFormatting>
  <conditionalFormatting sqref="FU28">
    <cfRule type="cellIs" dxfId="5542" priority="22843" operator="notEqual">
      <formula>FS29</formula>
    </cfRule>
  </conditionalFormatting>
  <conditionalFormatting sqref="FU31">
    <cfRule type="cellIs" dxfId="5541" priority="22833" operator="notEqual">
      <formula>FS32</formula>
    </cfRule>
  </conditionalFormatting>
  <conditionalFormatting sqref="FU34">
    <cfRule type="cellIs" dxfId="5540" priority="22823" operator="notEqual">
      <formula>FS35</formula>
    </cfRule>
  </conditionalFormatting>
  <conditionalFormatting sqref="FU37">
    <cfRule type="cellIs" dxfId="5539" priority="22813" operator="notEqual">
      <formula>FS38</formula>
    </cfRule>
  </conditionalFormatting>
  <conditionalFormatting sqref="FU40">
    <cfRule type="cellIs" dxfId="5538" priority="22803" operator="notEqual">
      <formula>FS41</formula>
    </cfRule>
  </conditionalFormatting>
  <conditionalFormatting sqref="FU43">
    <cfRule type="cellIs" dxfId="5537" priority="22793" operator="notEqual">
      <formula>FS44</formula>
    </cfRule>
  </conditionalFormatting>
  <conditionalFormatting sqref="FU46">
    <cfRule type="cellIs" dxfId="5536" priority="22783" operator="notEqual">
      <formula>FS47</formula>
    </cfRule>
  </conditionalFormatting>
  <conditionalFormatting sqref="FU49">
    <cfRule type="cellIs" dxfId="5535" priority="22773" operator="notEqual">
      <formula>FS50</formula>
    </cfRule>
  </conditionalFormatting>
  <conditionalFormatting sqref="FU52">
    <cfRule type="cellIs" dxfId="5534" priority="22763" operator="notEqual">
      <formula>FS53</formula>
    </cfRule>
  </conditionalFormatting>
  <conditionalFormatting sqref="FU55">
    <cfRule type="cellIs" dxfId="5533" priority="22753" operator="notEqual">
      <formula>FS56</formula>
    </cfRule>
  </conditionalFormatting>
  <conditionalFormatting sqref="FU58">
    <cfRule type="cellIs" dxfId="5532" priority="22743" operator="notEqual">
      <formula>FS59</formula>
    </cfRule>
  </conditionalFormatting>
  <conditionalFormatting sqref="FU61">
    <cfRule type="cellIs" dxfId="5531" priority="22733" operator="notEqual">
      <formula>FS62</formula>
    </cfRule>
  </conditionalFormatting>
  <conditionalFormatting sqref="FU64">
    <cfRule type="cellIs" dxfId="5530" priority="22723" operator="notEqual">
      <formula>FS65</formula>
    </cfRule>
  </conditionalFormatting>
  <conditionalFormatting sqref="FU67">
    <cfRule type="cellIs" dxfId="5529" priority="22713" operator="notEqual">
      <formula>FS68</formula>
    </cfRule>
  </conditionalFormatting>
  <conditionalFormatting sqref="FU70">
    <cfRule type="cellIs" dxfId="5528" priority="22703" operator="notEqual">
      <formula>FS71</formula>
    </cfRule>
  </conditionalFormatting>
  <conditionalFormatting sqref="FU73">
    <cfRule type="cellIs" dxfId="5527" priority="22693" operator="notEqual">
      <formula>FS74</formula>
    </cfRule>
  </conditionalFormatting>
  <conditionalFormatting sqref="FU76">
    <cfRule type="cellIs" dxfId="5526" priority="22623" operator="notEqual">
      <formula>FS77</formula>
    </cfRule>
  </conditionalFormatting>
  <conditionalFormatting sqref="FU79">
    <cfRule type="cellIs" dxfId="5525" priority="22613" operator="notEqual">
      <formula>FS80</formula>
    </cfRule>
  </conditionalFormatting>
  <conditionalFormatting sqref="FU82">
    <cfRule type="cellIs" dxfId="5524" priority="22603" operator="notEqual">
      <formula>FS83</formula>
    </cfRule>
  </conditionalFormatting>
  <conditionalFormatting sqref="FU85">
    <cfRule type="cellIs" dxfId="5523" priority="22593" operator="notEqual">
      <formula>FS86</formula>
    </cfRule>
  </conditionalFormatting>
  <conditionalFormatting sqref="FU88">
    <cfRule type="cellIs" dxfId="5522" priority="22583" operator="notEqual">
      <formula>FS89</formula>
    </cfRule>
  </conditionalFormatting>
  <conditionalFormatting sqref="FU91">
    <cfRule type="cellIs" dxfId="5521" priority="22563" operator="notEqual">
      <formula>FS92</formula>
    </cfRule>
  </conditionalFormatting>
  <conditionalFormatting sqref="FU94">
    <cfRule type="cellIs" dxfId="5520" priority="737" operator="notEqual">
      <formula>FS95</formula>
    </cfRule>
  </conditionalFormatting>
  <conditionalFormatting sqref="FU97">
    <cfRule type="cellIs" dxfId="5519" priority="22573" operator="notEqual">
      <formula>FS98</formula>
    </cfRule>
  </conditionalFormatting>
  <conditionalFormatting sqref="FU100">
    <cfRule type="cellIs" dxfId="5518" priority="22553" operator="notEqual">
      <formula>FS101</formula>
    </cfRule>
  </conditionalFormatting>
  <conditionalFormatting sqref="FU103">
    <cfRule type="cellIs" dxfId="5517" priority="22543" operator="notEqual">
      <formula>FS104</formula>
    </cfRule>
  </conditionalFormatting>
  <conditionalFormatting sqref="FU106">
    <cfRule type="cellIs" dxfId="5516" priority="22533" operator="notEqual">
      <formula>FS107</formula>
    </cfRule>
  </conditionalFormatting>
  <conditionalFormatting sqref="FU109">
    <cfRule type="cellIs" dxfId="5515" priority="22523" operator="notEqual">
      <formula>FS110</formula>
    </cfRule>
  </conditionalFormatting>
  <conditionalFormatting sqref="FU112">
    <cfRule type="cellIs" dxfId="5514" priority="22513" operator="notEqual">
      <formula>FS113</formula>
    </cfRule>
  </conditionalFormatting>
  <conditionalFormatting sqref="FU115">
    <cfRule type="cellIs" dxfId="5513" priority="22503" operator="notEqual">
      <formula>FS116</formula>
    </cfRule>
  </conditionalFormatting>
  <conditionalFormatting sqref="FU118">
    <cfRule type="cellIs" dxfId="5512" priority="22493" operator="notEqual">
      <formula>FS119</formula>
    </cfRule>
  </conditionalFormatting>
  <conditionalFormatting sqref="FU121">
    <cfRule type="cellIs" dxfId="5511" priority="19423" operator="notEqual">
      <formula>FS122</formula>
    </cfRule>
  </conditionalFormatting>
  <conditionalFormatting sqref="FU124">
    <cfRule type="cellIs" dxfId="5510" priority="19203" operator="notEqual">
      <formula>FS125</formula>
    </cfRule>
  </conditionalFormatting>
  <conditionalFormatting sqref="FU127">
    <cfRule type="cellIs" dxfId="5509" priority="18983" operator="notEqual">
      <formula>FS128</formula>
    </cfRule>
  </conditionalFormatting>
  <conditionalFormatting sqref="FU130">
    <cfRule type="cellIs" dxfId="5508" priority="18763" operator="notEqual">
      <formula>FS131</formula>
    </cfRule>
  </conditionalFormatting>
  <conditionalFormatting sqref="FU133">
    <cfRule type="cellIs" dxfId="5507" priority="18543" operator="notEqual">
      <formula>FS134</formula>
    </cfRule>
  </conditionalFormatting>
  <conditionalFormatting sqref="FU136">
    <cfRule type="cellIs" dxfId="5506" priority="18323" operator="notEqual">
      <formula>FS137</formula>
    </cfRule>
  </conditionalFormatting>
  <conditionalFormatting sqref="FU139">
    <cfRule type="cellIs" dxfId="5505" priority="18103" operator="notEqual">
      <formula>FS140</formula>
    </cfRule>
  </conditionalFormatting>
  <conditionalFormatting sqref="FU142">
    <cfRule type="cellIs" dxfId="5504" priority="17883" operator="notEqual">
      <formula>FS143</formula>
    </cfRule>
  </conditionalFormatting>
  <conditionalFormatting sqref="FU145">
    <cfRule type="cellIs" dxfId="5503" priority="17663" operator="notEqual">
      <formula>FS146</formula>
    </cfRule>
  </conditionalFormatting>
  <conditionalFormatting sqref="FU148">
    <cfRule type="cellIs" dxfId="5502" priority="17443" operator="notEqual">
      <formula>FS149</formula>
    </cfRule>
  </conditionalFormatting>
  <conditionalFormatting sqref="FU151">
    <cfRule type="cellIs" dxfId="5501" priority="17223" operator="notEqual">
      <formula>FS152</formula>
    </cfRule>
  </conditionalFormatting>
  <conditionalFormatting sqref="FU154">
    <cfRule type="cellIs" dxfId="5500" priority="17003" operator="notEqual">
      <formula>FS155</formula>
    </cfRule>
  </conditionalFormatting>
  <conditionalFormatting sqref="FU157">
    <cfRule type="cellIs" dxfId="5499" priority="16783" operator="notEqual">
      <formula>FS158</formula>
    </cfRule>
  </conditionalFormatting>
  <conditionalFormatting sqref="FU160">
    <cfRule type="cellIs" dxfId="5498" priority="16563" operator="notEqual">
      <formula>FS161</formula>
    </cfRule>
  </conditionalFormatting>
  <conditionalFormatting sqref="FU163">
    <cfRule type="cellIs" dxfId="5497" priority="16343" operator="notEqual">
      <formula>FS164</formula>
    </cfRule>
  </conditionalFormatting>
  <conditionalFormatting sqref="FU166">
    <cfRule type="cellIs" dxfId="5496" priority="517" operator="notEqual">
      <formula>FS167</formula>
    </cfRule>
  </conditionalFormatting>
  <conditionalFormatting sqref="FU169">
    <cfRule type="cellIs" dxfId="5495" priority="16123" operator="notEqual">
      <formula>FS170</formula>
    </cfRule>
  </conditionalFormatting>
  <conditionalFormatting sqref="FU172">
    <cfRule type="cellIs" dxfId="5494" priority="15903" operator="notEqual">
      <formula>FS173</formula>
    </cfRule>
  </conditionalFormatting>
  <conditionalFormatting sqref="FU175">
    <cfRule type="cellIs" dxfId="5493" priority="15683" operator="notEqual">
      <formula>FS176</formula>
    </cfRule>
  </conditionalFormatting>
  <conditionalFormatting sqref="FU178">
    <cfRule type="cellIs" dxfId="5492" priority="15463" operator="notEqual">
      <formula>FS179</formula>
    </cfRule>
  </conditionalFormatting>
  <conditionalFormatting sqref="FU181">
    <cfRule type="cellIs" dxfId="5491" priority="15243" operator="notEqual">
      <formula>FS182</formula>
    </cfRule>
  </conditionalFormatting>
  <conditionalFormatting sqref="FU184">
    <cfRule type="cellIs" dxfId="5490" priority="15023" operator="notEqual">
      <formula>FS185</formula>
    </cfRule>
  </conditionalFormatting>
  <conditionalFormatting sqref="FU187">
    <cfRule type="cellIs" dxfId="5489" priority="14803" operator="notEqual">
      <formula>FS188</formula>
    </cfRule>
  </conditionalFormatting>
  <conditionalFormatting sqref="FU190">
    <cfRule type="cellIs" dxfId="5488" priority="14583" operator="notEqual">
      <formula>FS191</formula>
    </cfRule>
  </conditionalFormatting>
  <conditionalFormatting sqref="FU193">
    <cfRule type="cellIs" dxfId="5487" priority="14363" operator="notEqual">
      <formula>FS194</formula>
    </cfRule>
  </conditionalFormatting>
  <conditionalFormatting sqref="FU196">
    <cfRule type="cellIs" dxfId="5486" priority="14143" operator="notEqual">
      <formula>FS197</formula>
    </cfRule>
  </conditionalFormatting>
  <conditionalFormatting sqref="FU199">
    <cfRule type="cellIs" dxfId="5485" priority="13923" operator="notEqual">
      <formula>FS200</formula>
    </cfRule>
  </conditionalFormatting>
  <conditionalFormatting sqref="FU202">
    <cfRule type="cellIs" dxfId="5484" priority="13703" operator="notEqual">
      <formula>FS203</formula>
    </cfRule>
  </conditionalFormatting>
  <conditionalFormatting sqref="FU205">
    <cfRule type="cellIs" dxfId="5483" priority="13483" operator="notEqual">
      <formula>FS206</formula>
    </cfRule>
  </conditionalFormatting>
  <conditionalFormatting sqref="FU208">
    <cfRule type="cellIs" dxfId="5482" priority="13263" operator="notEqual">
      <formula>FS209</formula>
    </cfRule>
  </conditionalFormatting>
  <conditionalFormatting sqref="FU211">
    <cfRule type="cellIs" dxfId="5481" priority="13043" operator="notEqual">
      <formula>FS212</formula>
    </cfRule>
  </conditionalFormatting>
  <conditionalFormatting sqref="FU214">
    <cfRule type="cellIs" dxfId="5480" priority="12823" operator="notEqual">
      <formula>FS215</formula>
    </cfRule>
  </conditionalFormatting>
  <conditionalFormatting sqref="FU217">
    <cfRule type="cellIs" dxfId="5479" priority="12603" operator="notEqual">
      <formula>FS218</formula>
    </cfRule>
  </conditionalFormatting>
  <conditionalFormatting sqref="FU220">
    <cfRule type="cellIs" dxfId="5478" priority="12383" operator="notEqual">
      <formula>FS221</formula>
    </cfRule>
  </conditionalFormatting>
  <conditionalFormatting sqref="FU223">
    <cfRule type="cellIs" dxfId="5477" priority="12163" operator="notEqual">
      <formula>FS224</formula>
    </cfRule>
  </conditionalFormatting>
  <conditionalFormatting sqref="FU226">
    <cfRule type="cellIs" dxfId="5476" priority="11943" operator="notEqual">
      <formula>FS227</formula>
    </cfRule>
  </conditionalFormatting>
  <conditionalFormatting sqref="FU229">
    <cfRule type="cellIs" dxfId="5475" priority="11723" operator="notEqual">
      <formula>FS230</formula>
    </cfRule>
  </conditionalFormatting>
  <conditionalFormatting sqref="FU232">
    <cfRule type="cellIs" dxfId="5474" priority="11503" operator="notEqual">
      <formula>FS233</formula>
    </cfRule>
  </conditionalFormatting>
  <conditionalFormatting sqref="FU235">
    <cfRule type="cellIs" dxfId="5473" priority="11283" operator="notEqual">
      <formula>FS236</formula>
    </cfRule>
  </conditionalFormatting>
  <conditionalFormatting sqref="FU238">
    <cfRule type="cellIs" dxfId="5472" priority="11063" operator="notEqual">
      <formula>FS239</formula>
    </cfRule>
  </conditionalFormatting>
  <conditionalFormatting sqref="FU241">
    <cfRule type="cellIs" dxfId="5471" priority="10843" operator="notEqual">
      <formula>FS242</formula>
    </cfRule>
  </conditionalFormatting>
  <conditionalFormatting sqref="FU244">
    <cfRule type="cellIs" dxfId="5470" priority="10623" operator="notEqual">
      <formula>FS245</formula>
    </cfRule>
  </conditionalFormatting>
  <conditionalFormatting sqref="FU247">
    <cfRule type="cellIs" dxfId="5469" priority="10403" operator="notEqual">
      <formula>FS248</formula>
    </cfRule>
  </conditionalFormatting>
  <conditionalFormatting sqref="FU250">
    <cfRule type="cellIs" dxfId="5468" priority="10183" operator="notEqual">
      <formula>FS251</formula>
    </cfRule>
  </conditionalFormatting>
  <conditionalFormatting sqref="FU253">
    <cfRule type="cellIs" dxfId="5467" priority="9963" operator="notEqual">
      <formula>FS254</formula>
    </cfRule>
  </conditionalFormatting>
  <conditionalFormatting sqref="FU256">
    <cfRule type="cellIs" dxfId="5466" priority="9743" operator="notEqual">
      <formula>FS257</formula>
    </cfRule>
  </conditionalFormatting>
  <conditionalFormatting sqref="FU259">
    <cfRule type="cellIs" dxfId="5465" priority="9523" operator="notEqual">
      <formula>FS260</formula>
    </cfRule>
  </conditionalFormatting>
  <conditionalFormatting sqref="FU262">
    <cfRule type="cellIs" dxfId="5464" priority="9303" operator="notEqual">
      <formula>FS263</formula>
    </cfRule>
  </conditionalFormatting>
  <conditionalFormatting sqref="FU265">
    <cfRule type="cellIs" dxfId="5463" priority="9083" operator="notEqual">
      <formula>FS266</formula>
    </cfRule>
  </conditionalFormatting>
  <conditionalFormatting sqref="FU268">
    <cfRule type="cellIs" dxfId="5462" priority="8863" operator="notEqual">
      <formula>FS269</formula>
    </cfRule>
  </conditionalFormatting>
  <conditionalFormatting sqref="FU271">
    <cfRule type="cellIs" dxfId="5461" priority="8643" operator="notEqual">
      <formula>FS272</formula>
    </cfRule>
  </conditionalFormatting>
  <conditionalFormatting sqref="FU274">
    <cfRule type="cellIs" dxfId="5460" priority="1383" operator="notEqual">
      <formula>FS275</formula>
    </cfRule>
  </conditionalFormatting>
  <conditionalFormatting sqref="FU277">
    <cfRule type="cellIs" dxfId="5459" priority="8423" operator="notEqual">
      <formula>FS278</formula>
    </cfRule>
  </conditionalFormatting>
  <conditionalFormatting sqref="FU280">
    <cfRule type="cellIs" dxfId="5458" priority="8203" operator="notEqual">
      <formula>FS281</formula>
    </cfRule>
  </conditionalFormatting>
  <conditionalFormatting sqref="FU283">
    <cfRule type="cellIs" dxfId="5457" priority="7983" operator="notEqual">
      <formula>FS284</formula>
    </cfRule>
  </conditionalFormatting>
  <conditionalFormatting sqref="FU286">
    <cfRule type="cellIs" dxfId="5456" priority="7763" operator="notEqual">
      <formula>FS287</formula>
    </cfRule>
  </conditionalFormatting>
  <conditionalFormatting sqref="FU289">
    <cfRule type="cellIs" dxfId="5455" priority="7543" operator="notEqual">
      <formula>FS290</formula>
    </cfRule>
  </conditionalFormatting>
  <conditionalFormatting sqref="FU292">
    <cfRule type="cellIs" dxfId="5454" priority="317" operator="notEqual">
      <formula>FS293</formula>
    </cfRule>
  </conditionalFormatting>
  <conditionalFormatting sqref="FU295">
    <cfRule type="cellIs" dxfId="5453" priority="7323" operator="notEqual">
      <formula>FS296</formula>
    </cfRule>
  </conditionalFormatting>
  <conditionalFormatting sqref="FU298">
    <cfRule type="cellIs" dxfId="5452" priority="7103" operator="notEqual">
      <formula>FS299</formula>
    </cfRule>
  </conditionalFormatting>
  <conditionalFormatting sqref="FU301">
    <cfRule type="cellIs" dxfId="5451" priority="6883" operator="notEqual">
      <formula>FS302</formula>
    </cfRule>
  </conditionalFormatting>
  <conditionalFormatting sqref="FU304">
    <cfRule type="cellIs" dxfId="5450" priority="6663" operator="notEqual">
      <formula>FS305</formula>
    </cfRule>
  </conditionalFormatting>
  <conditionalFormatting sqref="FU307">
    <cfRule type="cellIs" dxfId="5449" priority="6443" operator="notEqual">
      <formula>FS308</formula>
    </cfRule>
  </conditionalFormatting>
  <conditionalFormatting sqref="FU310">
    <cfRule type="cellIs" dxfId="5448" priority="22483" operator="notEqual">
      <formula>FS311</formula>
    </cfRule>
  </conditionalFormatting>
  <conditionalFormatting sqref="FU313">
    <cfRule type="cellIs" dxfId="5447" priority="6003" operator="notEqual">
      <formula>FS314</formula>
    </cfRule>
  </conditionalFormatting>
  <conditionalFormatting sqref="FU316">
    <cfRule type="cellIs" dxfId="5446" priority="5783" operator="notEqual">
      <formula>FS317</formula>
    </cfRule>
  </conditionalFormatting>
  <conditionalFormatting sqref="FU319">
    <cfRule type="cellIs" dxfId="5445" priority="5563" operator="notEqual">
      <formula>FS320</formula>
    </cfRule>
  </conditionalFormatting>
  <conditionalFormatting sqref="FU322">
    <cfRule type="cellIs" dxfId="5444" priority="5343" operator="notEqual">
      <formula>FS323</formula>
    </cfRule>
  </conditionalFormatting>
  <conditionalFormatting sqref="FU325">
    <cfRule type="cellIs" dxfId="5443" priority="5123" operator="notEqual">
      <formula>FS326</formula>
    </cfRule>
  </conditionalFormatting>
  <conditionalFormatting sqref="FU328">
    <cfRule type="cellIs" dxfId="5442" priority="4903" operator="notEqual">
      <formula>FS329</formula>
    </cfRule>
  </conditionalFormatting>
  <conditionalFormatting sqref="FU331">
    <cfRule type="cellIs" dxfId="5441" priority="4683" operator="notEqual">
      <formula>FS332</formula>
    </cfRule>
  </conditionalFormatting>
  <conditionalFormatting sqref="FU334">
    <cfRule type="cellIs" dxfId="5440" priority="77" operator="notEqual">
      <formula>FS335</formula>
    </cfRule>
  </conditionalFormatting>
  <conditionalFormatting sqref="FU337">
    <cfRule type="cellIs" dxfId="5439" priority="4463" operator="notEqual">
      <formula>FS338</formula>
    </cfRule>
  </conditionalFormatting>
  <conditionalFormatting sqref="FU340">
    <cfRule type="cellIs" dxfId="5438" priority="4243" operator="notEqual">
      <formula>FS341</formula>
    </cfRule>
  </conditionalFormatting>
  <conditionalFormatting sqref="FU343">
    <cfRule type="cellIs" dxfId="5437" priority="6223" operator="notEqual">
      <formula>FS344</formula>
    </cfRule>
  </conditionalFormatting>
  <conditionalFormatting sqref="FU346">
    <cfRule type="cellIs" dxfId="5436" priority="3803" operator="notEqual">
      <formula>FS347</formula>
    </cfRule>
  </conditionalFormatting>
  <conditionalFormatting sqref="FU349">
    <cfRule type="cellIs" dxfId="5435" priority="4023" operator="notEqual">
      <formula>FS350</formula>
    </cfRule>
  </conditionalFormatting>
  <conditionalFormatting sqref="FU352">
    <cfRule type="cellIs" dxfId="5434" priority="3363" operator="notEqual">
      <formula>FS353</formula>
    </cfRule>
  </conditionalFormatting>
  <conditionalFormatting sqref="FU355">
    <cfRule type="cellIs" dxfId="5433" priority="3143" operator="notEqual">
      <formula>FS356</formula>
    </cfRule>
  </conditionalFormatting>
  <conditionalFormatting sqref="FU358">
    <cfRule type="cellIs" dxfId="5432" priority="2923" operator="notEqual">
      <formula>FS359</formula>
    </cfRule>
  </conditionalFormatting>
  <conditionalFormatting sqref="FU361">
    <cfRule type="cellIs" dxfId="5431" priority="22473" operator="notEqual">
      <formula>FS362</formula>
    </cfRule>
  </conditionalFormatting>
  <conditionalFormatting sqref="FU364">
    <cfRule type="cellIs" dxfId="5430" priority="22463" operator="notEqual">
      <formula>FS365</formula>
    </cfRule>
  </conditionalFormatting>
  <conditionalFormatting sqref="FU367">
    <cfRule type="cellIs" dxfId="5429" priority="22453" operator="notEqual">
      <formula>FS368</formula>
    </cfRule>
  </conditionalFormatting>
  <conditionalFormatting sqref="FU370">
    <cfRule type="cellIs" dxfId="5428" priority="22663" operator="notEqual">
      <formula>FS371</formula>
    </cfRule>
  </conditionalFormatting>
  <conditionalFormatting sqref="FV19">
    <cfRule type="cellIs" dxfId="5427" priority="22872" operator="notEqual">
      <formula>FS20</formula>
    </cfRule>
  </conditionalFormatting>
  <conditionalFormatting sqref="FV22">
    <cfRule type="cellIs" dxfId="5426" priority="22862" operator="notEqual">
      <formula>FS23</formula>
    </cfRule>
  </conditionalFormatting>
  <conditionalFormatting sqref="FV25">
    <cfRule type="cellIs" dxfId="5425" priority="22852" operator="notEqual">
      <formula>FS26</formula>
    </cfRule>
  </conditionalFormatting>
  <conditionalFormatting sqref="FV28">
    <cfRule type="cellIs" dxfId="5424" priority="22842" operator="notEqual">
      <formula>FS29</formula>
    </cfRule>
  </conditionalFormatting>
  <conditionalFormatting sqref="FV31">
    <cfRule type="cellIs" dxfId="5423" priority="22832" operator="notEqual">
      <formula>FS32</formula>
    </cfRule>
  </conditionalFormatting>
  <conditionalFormatting sqref="FV34">
    <cfRule type="cellIs" dxfId="5422" priority="22822" operator="notEqual">
      <formula>FS35</formula>
    </cfRule>
  </conditionalFormatting>
  <conditionalFormatting sqref="FV37">
    <cfRule type="cellIs" dxfId="5421" priority="22812" operator="notEqual">
      <formula>FS38</formula>
    </cfRule>
  </conditionalFormatting>
  <conditionalFormatting sqref="FV40">
    <cfRule type="cellIs" dxfId="5420" priority="22802" operator="notEqual">
      <formula>FS41</formula>
    </cfRule>
  </conditionalFormatting>
  <conditionalFormatting sqref="FV43">
    <cfRule type="cellIs" dxfId="5419" priority="22792" operator="notEqual">
      <formula>FS44</formula>
    </cfRule>
  </conditionalFormatting>
  <conditionalFormatting sqref="FV46">
    <cfRule type="cellIs" dxfId="5418" priority="22782" operator="notEqual">
      <formula>FS47</formula>
    </cfRule>
  </conditionalFormatting>
  <conditionalFormatting sqref="FV49">
    <cfRule type="cellIs" dxfId="5417" priority="22772" operator="notEqual">
      <formula>FS50</formula>
    </cfRule>
  </conditionalFormatting>
  <conditionalFormatting sqref="FV52">
    <cfRule type="cellIs" dxfId="5416" priority="22762" operator="notEqual">
      <formula>FS53</formula>
    </cfRule>
  </conditionalFormatting>
  <conditionalFormatting sqref="FV55">
    <cfRule type="cellIs" dxfId="5415" priority="22752" operator="notEqual">
      <formula>FS56</formula>
    </cfRule>
  </conditionalFormatting>
  <conditionalFormatting sqref="FV58">
    <cfRule type="cellIs" dxfId="5414" priority="22742" operator="notEqual">
      <formula>FS59</formula>
    </cfRule>
  </conditionalFormatting>
  <conditionalFormatting sqref="FV61">
    <cfRule type="cellIs" dxfId="5413" priority="22732" operator="notEqual">
      <formula>FS62</formula>
    </cfRule>
  </conditionalFormatting>
  <conditionalFormatting sqref="FV64">
    <cfRule type="cellIs" dxfId="5412" priority="22722" operator="notEqual">
      <formula>FS65</formula>
    </cfRule>
  </conditionalFormatting>
  <conditionalFormatting sqref="FV67">
    <cfRule type="cellIs" dxfId="5411" priority="22712" operator="notEqual">
      <formula>FS68</formula>
    </cfRule>
  </conditionalFormatting>
  <conditionalFormatting sqref="FV70">
    <cfRule type="cellIs" dxfId="5410" priority="22702" operator="notEqual">
      <formula>FS71</formula>
    </cfRule>
  </conditionalFormatting>
  <conditionalFormatting sqref="FV73">
    <cfRule type="cellIs" dxfId="5409" priority="22692" operator="notEqual">
      <formula>FS74</formula>
    </cfRule>
  </conditionalFormatting>
  <conditionalFormatting sqref="FV76">
    <cfRule type="cellIs" dxfId="5408" priority="22622" operator="notEqual">
      <formula>FS77</formula>
    </cfRule>
  </conditionalFormatting>
  <conditionalFormatting sqref="FV79">
    <cfRule type="cellIs" dxfId="5407" priority="22612" operator="notEqual">
      <formula>FS80</formula>
    </cfRule>
  </conditionalFormatting>
  <conditionalFormatting sqref="FV82">
    <cfRule type="cellIs" dxfId="5406" priority="22602" operator="notEqual">
      <formula>FS83</formula>
    </cfRule>
  </conditionalFormatting>
  <conditionalFormatting sqref="FV85">
    <cfRule type="cellIs" dxfId="5405" priority="22592" operator="notEqual">
      <formula>FS86</formula>
    </cfRule>
  </conditionalFormatting>
  <conditionalFormatting sqref="FV88">
    <cfRule type="cellIs" dxfId="5404" priority="22582" operator="notEqual">
      <formula>FS89</formula>
    </cfRule>
  </conditionalFormatting>
  <conditionalFormatting sqref="FV91">
    <cfRule type="cellIs" dxfId="5403" priority="22562" operator="notEqual">
      <formula>FS92</formula>
    </cfRule>
  </conditionalFormatting>
  <conditionalFormatting sqref="FV94">
    <cfRule type="cellIs" dxfId="5402" priority="736" operator="notEqual">
      <formula>FS95</formula>
    </cfRule>
  </conditionalFormatting>
  <conditionalFormatting sqref="FV97">
    <cfRule type="cellIs" dxfId="5401" priority="22572" operator="notEqual">
      <formula>FS98</formula>
    </cfRule>
  </conditionalFormatting>
  <conditionalFormatting sqref="FV100">
    <cfRule type="cellIs" dxfId="5400" priority="22552" operator="notEqual">
      <formula>FS101</formula>
    </cfRule>
  </conditionalFormatting>
  <conditionalFormatting sqref="FV103">
    <cfRule type="cellIs" dxfId="5399" priority="22542" operator="notEqual">
      <formula>FS104</formula>
    </cfRule>
  </conditionalFormatting>
  <conditionalFormatting sqref="FV106">
    <cfRule type="cellIs" dxfId="5398" priority="22532" operator="notEqual">
      <formula>FS107</formula>
    </cfRule>
  </conditionalFormatting>
  <conditionalFormatting sqref="FV109">
    <cfRule type="cellIs" dxfId="5397" priority="22522" operator="notEqual">
      <formula>FS110</formula>
    </cfRule>
  </conditionalFormatting>
  <conditionalFormatting sqref="FV112">
    <cfRule type="cellIs" dxfId="5396" priority="22512" operator="notEqual">
      <formula>FS113</formula>
    </cfRule>
  </conditionalFormatting>
  <conditionalFormatting sqref="FV115">
    <cfRule type="cellIs" dxfId="5395" priority="22502" operator="notEqual">
      <formula>FS116</formula>
    </cfRule>
  </conditionalFormatting>
  <conditionalFormatting sqref="FV118">
    <cfRule type="cellIs" dxfId="5394" priority="22492" operator="notEqual">
      <formula>FS119</formula>
    </cfRule>
  </conditionalFormatting>
  <conditionalFormatting sqref="FV121">
    <cfRule type="cellIs" dxfId="5393" priority="19422" operator="notEqual">
      <formula>FS122</formula>
    </cfRule>
  </conditionalFormatting>
  <conditionalFormatting sqref="FV124">
    <cfRule type="cellIs" dxfId="5392" priority="19202" operator="notEqual">
      <formula>FS125</formula>
    </cfRule>
  </conditionalFormatting>
  <conditionalFormatting sqref="FV127">
    <cfRule type="cellIs" dxfId="5391" priority="18982" operator="notEqual">
      <formula>FS128</formula>
    </cfRule>
  </conditionalFormatting>
  <conditionalFormatting sqref="FV130">
    <cfRule type="cellIs" dxfId="5390" priority="18762" operator="notEqual">
      <formula>FS131</formula>
    </cfRule>
  </conditionalFormatting>
  <conditionalFormatting sqref="FV133">
    <cfRule type="cellIs" dxfId="5389" priority="18542" operator="notEqual">
      <formula>FS134</formula>
    </cfRule>
  </conditionalFormatting>
  <conditionalFormatting sqref="FV136">
    <cfRule type="cellIs" dxfId="5388" priority="18322" operator="notEqual">
      <formula>FS137</formula>
    </cfRule>
  </conditionalFormatting>
  <conditionalFormatting sqref="FV139">
    <cfRule type="cellIs" dxfId="5387" priority="18102" operator="notEqual">
      <formula>FS140</formula>
    </cfRule>
  </conditionalFormatting>
  <conditionalFormatting sqref="FV142">
    <cfRule type="cellIs" dxfId="5386" priority="17882" operator="notEqual">
      <formula>FS143</formula>
    </cfRule>
  </conditionalFormatting>
  <conditionalFormatting sqref="FV145">
    <cfRule type="cellIs" dxfId="5385" priority="17662" operator="notEqual">
      <formula>FS146</formula>
    </cfRule>
  </conditionalFormatting>
  <conditionalFormatting sqref="FV148">
    <cfRule type="cellIs" dxfId="5384" priority="17442" operator="notEqual">
      <formula>FS149</formula>
    </cfRule>
  </conditionalFormatting>
  <conditionalFormatting sqref="FV151">
    <cfRule type="cellIs" dxfId="5383" priority="17222" operator="notEqual">
      <formula>FS152</formula>
    </cfRule>
  </conditionalFormatting>
  <conditionalFormatting sqref="FV154">
    <cfRule type="cellIs" dxfId="5382" priority="17002" operator="notEqual">
      <formula>FS155</formula>
    </cfRule>
  </conditionalFormatting>
  <conditionalFormatting sqref="FV157">
    <cfRule type="cellIs" dxfId="5381" priority="16782" operator="notEqual">
      <formula>FS158</formula>
    </cfRule>
  </conditionalFormatting>
  <conditionalFormatting sqref="FV160">
    <cfRule type="cellIs" dxfId="5380" priority="16562" operator="notEqual">
      <formula>FS161</formula>
    </cfRule>
  </conditionalFormatting>
  <conditionalFormatting sqref="FV163">
    <cfRule type="cellIs" dxfId="5379" priority="16342" operator="notEqual">
      <formula>FS164</formula>
    </cfRule>
  </conditionalFormatting>
  <conditionalFormatting sqref="FV166">
    <cfRule type="cellIs" dxfId="5378" priority="516" operator="notEqual">
      <formula>FS167</formula>
    </cfRule>
  </conditionalFormatting>
  <conditionalFormatting sqref="FV169">
    <cfRule type="cellIs" dxfId="5377" priority="16122" operator="notEqual">
      <formula>FS170</formula>
    </cfRule>
  </conditionalFormatting>
  <conditionalFormatting sqref="FV172">
    <cfRule type="cellIs" dxfId="5376" priority="15902" operator="notEqual">
      <formula>FS173</formula>
    </cfRule>
  </conditionalFormatting>
  <conditionalFormatting sqref="FV175">
    <cfRule type="cellIs" dxfId="5375" priority="15682" operator="notEqual">
      <formula>FS176</formula>
    </cfRule>
  </conditionalFormatting>
  <conditionalFormatting sqref="FV178">
    <cfRule type="cellIs" dxfId="5374" priority="15462" operator="notEqual">
      <formula>FS179</formula>
    </cfRule>
  </conditionalFormatting>
  <conditionalFormatting sqref="FV181">
    <cfRule type="cellIs" dxfId="5373" priority="15242" operator="notEqual">
      <formula>FS182</formula>
    </cfRule>
  </conditionalFormatting>
  <conditionalFormatting sqref="FV184">
    <cfRule type="cellIs" dxfId="5372" priority="15022" operator="notEqual">
      <formula>FS185</formula>
    </cfRule>
  </conditionalFormatting>
  <conditionalFormatting sqref="FV187">
    <cfRule type="cellIs" dxfId="5371" priority="14802" operator="notEqual">
      <formula>FS188</formula>
    </cfRule>
  </conditionalFormatting>
  <conditionalFormatting sqref="FV190">
    <cfRule type="cellIs" dxfId="5370" priority="14582" operator="notEqual">
      <formula>FS191</formula>
    </cfRule>
  </conditionalFormatting>
  <conditionalFormatting sqref="FV193">
    <cfRule type="cellIs" dxfId="5369" priority="14362" operator="notEqual">
      <formula>FS194</formula>
    </cfRule>
  </conditionalFormatting>
  <conditionalFormatting sqref="FV196">
    <cfRule type="cellIs" dxfId="5368" priority="14142" operator="notEqual">
      <formula>FS197</formula>
    </cfRule>
  </conditionalFormatting>
  <conditionalFormatting sqref="FV199">
    <cfRule type="cellIs" dxfId="5367" priority="13922" operator="notEqual">
      <formula>FS200</formula>
    </cfRule>
  </conditionalFormatting>
  <conditionalFormatting sqref="FV202">
    <cfRule type="cellIs" dxfId="5366" priority="13702" operator="notEqual">
      <formula>FS203</formula>
    </cfRule>
  </conditionalFormatting>
  <conditionalFormatting sqref="FV205">
    <cfRule type="cellIs" dxfId="5365" priority="13482" operator="notEqual">
      <formula>FS206</formula>
    </cfRule>
  </conditionalFormatting>
  <conditionalFormatting sqref="FV208">
    <cfRule type="cellIs" dxfId="5364" priority="13262" operator="notEqual">
      <formula>FS209</formula>
    </cfRule>
  </conditionalFormatting>
  <conditionalFormatting sqref="FV211">
    <cfRule type="cellIs" dxfId="5363" priority="13042" operator="notEqual">
      <formula>FS212</formula>
    </cfRule>
  </conditionalFormatting>
  <conditionalFormatting sqref="FV214">
    <cfRule type="cellIs" dxfId="5362" priority="12822" operator="notEqual">
      <formula>FS215</formula>
    </cfRule>
  </conditionalFormatting>
  <conditionalFormatting sqref="FV217">
    <cfRule type="cellIs" dxfId="5361" priority="12602" operator="notEqual">
      <formula>FS218</formula>
    </cfRule>
  </conditionalFormatting>
  <conditionalFormatting sqref="FV220">
    <cfRule type="cellIs" dxfId="5360" priority="12382" operator="notEqual">
      <formula>FS221</formula>
    </cfRule>
  </conditionalFormatting>
  <conditionalFormatting sqref="FV223">
    <cfRule type="cellIs" dxfId="5359" priority="12162" operator="notEqual">
      <formula>FS224</formula>
    </cfRule>
  </conditionalFormatting>
  <conditionalFormatting sqref="FV226">
    <cfRule type="cellIs" dxfId="5358" priority="11942" operator="notEqual">
      <formula>FS227</formula>
    </cfRule>
  </conditionalFormatting>
  <conditionalFormatting sqref="FV229">
    <cfRule type="cellIs" dxfId="5357" priority="11722" operator="notEqual">
      <formula>FS230</formula>
    </cfRule>
  </conditionalFormatting>
  <conditionalFormatting sqref="FV232">
    <cfRule type="cellIs" dxfId="5356" priority="11502" operator="notEqual">
      <formula>FS233</formula>
    </cfRule>
  </conditionalFormatting>
  <conditionalFormatting sqref="FV235">
    <cfRule type="cellIs" dxfId="5355" priority="11282" operator="notEqual">
      <formula>FS236</formula>
    </cfRule>
  </conditionalFormatting>
  <conditionalFormatting sqref="FV238">
    <cfRule type="cellIs" dxfId="5354" priority="11062" operator="notEqual">
      <formula>FS239</formula>
    </cfRule>
  </conditionalFormatting>
  <conditionalFormatting sqref="FV241">
    <cfRule type="cellIs" dxfId="5353" priority="10842" operator="notEqual">
      <formula>FS242</formula>
    </cfRule>
  </conditionalFormatting>
  <conditionalFormatting sqref="FV244">
    <cfRule type="cellIs" dxfId="5352" priority="10622" operator="notEqual">
      <formula>FS245</formula>
    </cfRule>
  </conditionalFormatting>
  <conditionalFormatting sqref="FV247">
    <cfRule type="cellIs" dxfId="5351" priority="10402" operator="notEqual">
      <formula>FS248</formula>
    </cfRule>
  </conditionalFormatting>
  <conditionalFormatting sqref="FV250">
    <cfRule type="cellIs" dxfId="5350" priority="10182" operator="notEqual">
      <formula>FS251</formula>
    </cfRule>
  </conditionalFormatting>
  <conditionalFormatting sqref="FV253">
    <cfRule type="cellIs" dxfId="5349" priority="9962" operator="notEqual">
      <formula>FS254</formula>
    </cfRule>
  </conditionalFormatting>
  <conditionalFormatting sqref="FV256">
    <cfRule type="cellIs" dxfId="5348" priority="9742" operator="notEqual">
      <formula>FS257</formula>
    </cfRule>
  </conditionalFormatting>
  <conditionalFormatting sqref="FV259">
    <cfRule type="cellIs" dxfId="5347" priority="9522" operator="notEqual">
      <formula>FS260</formula>
    </cfRule>
  </conditionalFormatting>
  <conditionalFormatting sqref="FV262">
    <cfRule type="cellIs" dxfId="5346" priority="9302" operator="notEqual">
      <formula>FS263</formula>
    </cfRule>
  </conditionalFormatting>
  <conditionalFormatting sqref="FV265">
    <cfRule type="cellIs" dxfId="5345" priority="9082" operator="notEqual">
      <formula>FS266</formula>
    </cfRule>
  </conditionalFormatting>
  <conditionalFormatting sqref="FV268">
    <cfRule type="cellIs" dxfId="5344" priority="8862" operator="notEqual">
      <formula>FS269</formula>
    </cfRule>
  </conditionalFormatting>
  <conditionalFormatting sqref="FV271">
    <cfRule type="cellIs" dxfId="5343" priority="8642" operator="notEqual">
      <formula>FS272</formula>
    </cfRule>
  </conditionalFormatting>
  <conditionalFormatting sqref="FV274">
    <cfRule type="cellIs" dxfId="5342" priority="1382" operator="notEqual">
      <formula>FS275</formula>
    </cfRule>
  </conditionalFormatting>
  <conditionalFormatting sqref="FV277">
    <cfRule type="cellIs" dxfId="5341" priority="8422" operator="notEqual">
      <formula>FS278</formula>
    </cfRule>
  </conditionalFormatting>
  <conditionalFormatting sqref="FV280">
    <cfRule type="cellIs" dxfId="5340" priority="8202" operator="notEqual">
      <formula>FS281</formula>
    </cfRule>
  </conditionalFormatting>
  <conditionalFormatting sqref="FV283">
    <cfRule type="cellIs" dxfId="5339" priority="7982" operator="notEqual">
      <formula>FS284</formula>
    </cfRule>
  </conditionalFormatting>
  <conditionalFormatting sqref="FV286">
    <cfRule type="cellIs" dxfId="5338" priority="7762" operator="notEqual">
      <formula>FS287</formula>
    </cfRule>
  </conditionalFormatting>
  <conditionalFormatting sqref="FV289">
    <cfRule type="cellIs" dxfId="5337" priority="7542" operator="notEqual">
      <formula>FS290</formula>
    </cfRule>
  </conditionalFormatting>
  <conditionalFormatting sqref="FV292">
    <cfRule type="cellIs" dxfId="5336" priority="316" operator="notEqual">
      <formula>FS293</formula>
    </cfRule>
  </conditionalFormatting>
  <conditionalFormatting sqref="FV295">
    <cfRule type="cellIs" dxfId="5335" priority="7322" operator="notEqual">
      <formula>FS296</formula>
    </cfRule>
  </conditionalFormatting>
  <conditionalFormatting sqref="FV298">
    <cfRule type="cellIs" dxfId="5334" priority="7102" operator="notEqual">
      <formula>FS299</formula>
    </cfRule>
  </conditionalFormatting>
  <conditionalFormatting sqref="FV301">
    <cfRule type="cellIs" dxfId="5333" priority="6882" operator="notEqual">
      <formula>FS302</formula>
    </cfRule>
  </conditionalFormatting>
  <conditionalFormatting sqref="FV304">
    <cfRule type="cellIs" dxfId="5332" priority="6662" operator="notEqual">
      <formula>FS305</formula>
    </cfRule>
  </conditionalFormatting>
  <conditionalFormatting sqref="FV307">
    <cfRule type="cellIs" dxfId="5331" priority="6442" operator="notEqual">
      <formula>FS308</formula>
    </cfRule>
  </conditionalFormatting>
  <conditionalFormatting sqref="FV310">
    <cfRule type="cellIs" dxfId="5330" priority="22482" operator="notEqual">
      <formula>FS311</formula>
    </cfRule>
  </conditionalFormatting>
  <conditionalFormatting sqref="FV313">
    <cfRule type="cellIs" dxfId="5329" priority="6002" operator="notEqual">
      <formula>FS314</formula>
    </cfRule>
  </conditionalFormatting>
  <conditionalFormatting sqref="FV316">
    <cfRule type="cellIs" dxfId="5328" priority="5782" operator="notEqual">
      <formula>FS317</formula>
    </cfRule>
  </conditionalFormatting>
  <conditionalFormatting sqref="FV319">
    <cfRule type="cellIs" dxfId="5327" priority="5562" operator="notEqual">
      <formula>FS320</formula>
    </cfRule>
  </conditionalFormatting>
  <conditionalFormatting sqref="FV322">
    <cfRule type="cellIs" dxfId="5326" priority="5342" operator="notEqual">
      <formula>FS323</formula>
    </cfRule>
  </conditionalFormatting>
  <conditionalFormatting sqref="FV325">
    <cfRule type="cellIs" dxfId="5325" priority="5122" operator="notEqual">
      <formula>FS326</formula>
    </cfRule>
  </conditionalFormatting>
  <conditionalFormatting sqref="FV328">
    <cfRule type="cellIs" dxfId="5324" priority="4902" operator="notEqual">
      <formula>FS329</formula>
    </cfRule>
  </conditionalFormatting>
  <conditionalFormatting sqref="FV331">
    <cfRule type="cellIs" dxfId="5323" priority="4682" operator="notEqual">
      <formula>FS332</formula>
    </cfRule>
  </conditionalFormatting>
  <conditionalFormatting sqref="FV334">
    <cfRule type="cellIs" dxfId="5322" priority="76" operator="notEqual">
      <formula>FS335</formula>
    </cfRule>
  </conditionalFormatting>
  <conditionalFormatting sqref="FV337">
    <cfRule type="cellIs" dxfId="5321" priority="4462" operator="notEqual">
      <formula>FS338</formula>
    </cfRule>
  </conditionalFormatting>
  <conditionalFormatting sqref="FV340">
    <cfRule type="cellIs" dxfId="5320" priority="4242" operator="notEqual">
      <formula>FS341</formula>
    </cfRule>
  </conditionalFormatting>
  <conditionalFormatting sqref="FV343">
    <cfRule type="cellIs" dxfId="5319" priority="6222" operator="notEqual">
      <formula>FS344</formula>
    </cfRule>
  </conditionalFormatting>
  <conditionalFormatting sqref="FV346">
    <cfRule type="cellIs" dxfId="5318" priority="3802" operator="notEqual">
      <formula>FS347</formula>
    </cfRule>
  </conditionalFormatting>
  <conditionalFormatting sqref="FV349">
    <cfRule type="cellIs" dxfId="5317" priority="4022" operator="notEqual">
      <formula>FS350</formula>
    </cfRule>
  </conditionalFormatting>
  <conditionalFormatting sqref="FV352">
    <cfRule type="cellIs" dxfId="5316" priority="3362" operator="notEqual">
      <formula>FS353</formula>
    </cfRule>
  </conditionalFormatting>
  <conditionalFormatting sqref="FV355">
    <cfRule type="cellIs" dxfId="5315" priority="3142" operator="notEqual">
      <formula>FS356</formula>
    </cfRule>
  </conditionalFormatting>
  <conditionalFormatting sqref="FV358">
    <cfRule type="cellIs" dxfId="5314" priority="2922" operator="notEqual">
      <formula>FS359</formula>
    </cfRule>
  </conditionalFormatting>
  <conditionalFormatting sqref="FV361">
    <cfRule type="cellIs" dxfId="5313" priority="22472" operator="notEqual">
      <formula>FS362</formula>
    </cfRule>
  </conditionalFormatting>
  <conditionalFormatting sqref="FV364">
    <cfRule type="cellIs" dxfId="5312" priority="22462" operator="notEqual">
      <formula>FS365</formula>
    </cfRule>
  </conditionalFormatting>
  <conditionalFormatting sqref="FV367">
    <cfRule type="cellIs" dxfId="5311" priority="22452" operator="notEqual">
      <formula>FS368</formula>
    </cfRule>
  </conditionalFormatting>
  <conditionalFormatting sqref="FV370">
    <cfRule type="cellIs" dxfId="5310" priority="22662" operator="notEqual">
      <formula>FS371</formula>
    </cfRule>
  </conditionalFormatting>
  <conditionalFormatting sqref="FW19">
    <cfRule type="cellIs" dxfId="5309" priority="22871" operator="notEqual">
      <formula>FS20</formula>
    </cfRule>
  </conditionalFormatting>
  <conditionalFormatting sqref="FW22">
    <cfRule type="cellIs" dxfId="5308" priority="22861" operator="notEqual">
      <formula>FS23</formula>
    </cfRule>
  </conditionalFormatting>
  <conditionalFormatting sqref="FW25">
    <cfRule type="cellIs" dxfId="5307" priority="22851" operator="notEqual">
      <formula>FS26</formula>
    </cfRule>
  </conditionalFormatting>
  <conditionalFormatting sqref="FW28">
    <cfRule type="cellIs" dxfId="5306" priority="22841" operator="notEqual">
      <formula>FS29</formula>
    </cfRule>
  </conditionalFormatting>
  <conditionalFormatting sqref="FW31">
    <cfRule type="cellIs" dxfId="5305" priority="22831" operator="notEqual">
      <formula>FS32</formula>
    </cfRule>
  </conditionalFormatting>
  <conditionalFormatting sqref="FW34">
    <cfRule type="cellIs" dxfId="5304" priority="22821" operator="notEqual">
      <formula>FS35</formula>
    </cfRule>
  </conditionalFormatting>
  <conditionalFormatting sqref="FW37">
    <cfRule type="cellIs" dxfId="5303" priority="22811" operator="notEqual">
      <formula>FS38</formula>
    </cfRule>
  </conditionalFormatting>
  <conditionalFormatting sqref="FW40">
    <cfRule type="cellIs" dxfId="5302" priority="22801" operator="notEqual">
      <formula>FS41</formula>
    </cfRule>
  </conditionalFormatting>
  <conditionalFormatting sqref="FW43">
    <cfRule type="cellIs" dxfId="5301" priority="22791" operator="notEqual">
      <formula>FS44</formula>
    </cfRule>
  </conditionalFormatting>
  <conditionalFormatting sqref="FW46">
    <cfRule type="cellIs" dxfId="5300" priority="22781" operator="notEqual">
      <formula>FS47</formula>
    </cfRule>
  </conditionalFormatting>
  <conditionalFormatting sqref="FW49">
    <cfRule type="cellIs" dxfId="5299" priority="22771" operator="notEqual">
      <formula>FS50</formula>
    </cfRule>
  </conditionalFormatting>
  <conditionalFormatting sqref="FW52">
    <cfRule type="cellIs" dxfId="5298" priority="22761" operator="notEqual">
      <formula>FS53</formula>
    </cfRule>
  </conditionalFormatting>
  <conditionalFormatting sqref="FW55">
    <cfRule type="cellIs" dxfId="5297" priority="22751" operator="notEqual">
      <formula>FS56</formula>
    </cfRule>
  </conditionalFormatting>
  <conditionalFormatting sqref="FW58">
    <cfRule type="cellIs" dxfId="5296" priority="22741" operator="notEqual">
      <formula>FS59</formula>
    </cfRule>
  </conditionalFormatting>
  <conditionalFormatting sqref="FW61">
    <cfRule type="cellIs" dxfId="5295" priority="22731" operator="notEqual">
      <formula>FS62</formula>
    </cfRule>
  </conditionalFormatting>
  <conditionalFormatting sqref="FW64">
    <cfRule type="cellIs" dxfId="5294" priority="22721" operator="notEqual">
      <formula>FS65</formula>
    </cfRule>
  </conditionalFormatting>
  <conditionalFormatting sqref="FW67">
    <cfRule type="cellIs" dxfId="5293" priority="22711" operator="notEqual">
      <formula>FS68</formula>
    </cfRule>
  </conditionalFormatting>
  <conditionalFormatting sqref="FW70">
    <cfRule type="cellIs" dxfId="5292" priority="22701" operator="notEqual">
      <formula>FS71</formula>
    </cfRule>
  </conditionalFormatting>
  <conditionalFormatting sqref="FW73">
    <cfRule type="cellIs" dxfId="5291" priority="22691" operator="notEqual">
      <formula>FS74</formula>
    </cfRule>
  </conditionalFormatting>
  <conditionalFormatting sqref="FW76">
    <cfRule type="cellIs" dxfId="5290" priority="22621" operator="notEqual">
      <formula>FS77</formula>
    </cfRule>
  </conditionalFormatting>
  <conditionalFormatting sqref="FW79">
    <cfRule type="cellIs" dxfId="5289" priority="22611" operator="notEqual">
      <formula>FS80</formula>
    </cfRule>
  </conditionalFormatting>
  <conditionalFormatting sqref="FW82">
    <cfRule type="cellIs" dxfId="5288" priority="22601" operator="notEqual">
      <formula>FS83</formula>
    </cfRule>
  </conditionalFormatting>
  <conditionalFormatting sqref="FW85">
    <cfRule type="cellIs" dxfId="5287" priority="22591" operator="notEqual">
      <formula>FS86</formula>
    </cfRule>
  </conditionalFormatting>
  <conditionalFormatting sqref="FW88">
    <cfRule type="cellIs" dxfId="5286" priority="22581" operator="notEqual">
      <formula>FS89</formula>
    </cfRule>
  </conditionalFormatting>
  <conditionalFormatting sqref="FW91">
    <cfRule type="cellIs" dxfId="5285" priority="22561" operator="notEqual">
      <formula>FS92</formula>
    </cfRule>
  </conditionalFormatting>
  <conditionalFormatting sqref="FW94">
    <cfRule type="cellIs" dxfId="5284" priority="735" operator="notEqual">
      <formula>FS95</formula>
    </cfRule>
  </conditionalFormatting>
  <conditionalFormatting sqref="FW97">
    <cfRule type="cellIs" dxfId="5283" priority="22571" operator="notEqual">
      <formula>FS98</formula>
    </cfRule>
  </conditionalFormatting>
  <conditionalFormatting sqref="FW100">
    <cfRule type="cellIs" dxfId="5282" priority="22551" operator="notEqual">
      <formula>FS101</formula>
    </cfRule>
  </conditionalFormatting>
  <conditionalFormatting sqref="FW103">
    <cfRule type="cellIs" dxfId="5281" priority="22541" operator="notEqual">
      <formula>FS104</formula>
    </cfRule>
  </conditionalFormatting>
  <conditionalFormatting sqref="FW106">
    <cfRule type="cellIs" dxfId="5280" priority="22531" operator="notEqual">
      <formula>FS107</formula>
    </cfRule>
  </conditionalFormatting>
  <conditionalFormatting sqref="FW109">
    <cfRule type="cellIs" dxfId="5279" priority="22521" operator="notEqual">
      <formula>FS110</formula>
    </cfRule>
  </conditionalFormatting>
  <conditionalFormatting sqref="FW112">
    <cfRule type="cellIs" dxfId="5278" priority="22511" operator="notEqual">
      <formula>FS113</formula>
    </cfRule>
  </conditionalFormatting>
  <conditionalFormatting sqref="FW115">
    <cfRule type="cellIs" dxfId="5277" priority="22501" operator="notEqual">
      <formula>FS116</formula>
    </cfRule>
  </conditionalFormatting>
  <conditionalFormatting sqref="FW118">
    <cfRule type="cellIs" dxfId="5276" priority="22491" operator="notEqual">
      <formula>FS119</formula>
    </cfRule>
  </conditionalFormatting>
  <conditionalFormatting sqref="FW121">
    <cfRule type="cellIs" dxfId="5275" priority="19421" operator="notEqual">
      <formula>FS122</formula>
    </cfRule>
  </conditionalFormatting>
  <conditionalFormatting sqref="FW124">
    <cfRule type="cellIs" dxfId="5274" priority="19201" operator="notEqual">
      <formula>FS125</formula>
    </cfRule>
  </conditionalFormatting>
  <conditionalFormatting sqref="FW127">
    <cfRule type="cellIs" dxfId="5273" priority="18981" operator="notEqual">
      <formula>FS128</formula>
    </cfRule>
  </conditionalFormatting>
  <conditionalFormatting sqref="FW130">
    <cfRule type="cellIs" dxfId="5272" priority="18761" operator="notEqual">
      <formula>FS131</formula>
    </cfRule>
  </conditionalFormatting>
  <conditionalFormatting sqref="FW133">
    <cfRule type="cellIs" dxfId="5271" priority="18541" operator="notEqual">
      <formula>FS134</formula>
    </cfRule>
  </conditionalFormatting>
  <conditionalFormatting sqref="FW136">
    <cfRule type="cellIs" dxfId="5270" priority="18321" operator="notEqual">
      <formula>FS137</formula>
    </cfRule>
  </conditionalFormatting>
  <conditionalFormatting sqref="FW139">
    <cfRule type="cellIs" dxfId="5269" priority="18101" operator="notEqual">
      <formula>FS140</formula>
    </cfRule>
  </conditionalFormatting>
  <conditionalFormatting sqref="FW142">
    <cfRule type="cellIs" dxfId="5268" priority="17881" operator="notEqual">
      <formula>FS143</formula>
    </cfRule>
  </conditionalFormatting>
  <conditionalFormatting sqref="FW145">
    <cfRule type="cellIs" dxfId="5267" priority="17661" operator="notEqual">
      <formula>FS146</formula>
    </cfRule>
  </conditionalFormatting>
  <conditionalFormatting sqref="FW148">
    <cfRule type="cellIs" dxfId="5266" priority="17441" operator="notEqual">
      <formula>FS149</formula>
    </cfRule>
  </conditionalFormatting>
  <conditionalFormatting sqref="FW151">
    <cfRule type="cellIs" dxfId="5265" priority="17221" operator="notEqual">
      <formula>FS152</formula>
    </cfRule>
  </conditionalFormatting>
  <conditionalFormatting sqref="FW154">
    <cfRule type="cellIs" dxfId="5264" priority="17001" operator="notEqual">
      <formula>FS155</formula>
    </cfRule>
  </conditionalFormatting>
  <conditionalFormatting sqref="FW157">
    <cfRule type="cellIs" dxfId="5263" priority="16781" operator="notEqual">
      <formula>FS158</formula>
    </cfRule>
  </conditionalFormatting>
  <conditionalFormatting sqref="FW160">
    <cfRule type="cellIs" dxfId="5262" priority="16561" operator="notEqual">
      <formula>FS161</formula>
    </cfRule>
  </conditionalFormatting>
  <conditionalFormatting sqref="FW163">
    <cfRule type="cellIs" dxfId="5261" priority="16341" operator="notEqual">
      <formula>FS164</formula>
    </cfRule>
  </conditionalFormatting>
  <conditionalFormatting sqref="FW166">
    <cfRule type="cellIs" dxfId="5260" priority="515" operator="notEqual">
      <formula>FS167</formula>
    </cfRule>
  </conditionalFormatting>
  <conditionalFormatting sqref="FW169">
    <cfRule type="cellIs" dxfId="5259" priority="16121" operator="notEqual">
      <formula>FS170</formula>
    </cfRule>
  </conditionalFormatting>
  <conditionalFormatting sqref="FW172">
    <cfRule type="cellIs" dxfId="5258" priority="15901" operator="notEqual">
      <formula>FS173</formula>
    </cfRule>
  </conditionalFormatting>
  <conditionalFormatting sqref="FW175">
    <cfRule type="cellIs" dxfId="5257" priority="15681" operator="notEqual">
      <formula>FS176</formula>
    </cfRule>
  </conditionalFormatting>
  <conditionalFormatting sqref="FW178">
    <cfRule type="cellIs" dxfId="5256" priority="15461" operator="notEqual">
      <formula>FS179</formula>
    </cfRule>
  </conditionalFormatting>
  <conditionalFormatting sqref="FW181">
    <cfRule type="cellIs" dxfId="5255" priority="15241" operator="notEqual">
      <formula>FS182</formula>
    </cfRule>
  </conditionalFormatting>
  <conditionalFormatting sqref="FW184">
    <cfRule type="cellIs" dxfId="5254" priority="15021" operator="notEqual">
      <formula>FS185</formula>
    </cfRule>
  </conditionalFormatting>
  <conditionalFormatting sqref="FW187">
    <cfRule type="cellIs" dxfId="5253" priority="14801" operator="notEqual">
      <formula>FS188</formula>
    </cfRule>
  </conditionalFormatting>
  <conditionalFormatting sqref="FW190">
    <cfRule type="cellIs" dxfId="5252" priority="14581" operator="notEqual">
      <formula>FS191</formula>
    </cfRule>
  </conditionalFormatting>
  <conditionalFormatting sqref="FW193">
    <cfRule type="cellIs" dxfId="5251" priority="14361" operator="notEqual">
      <formula>FS194</formula>
    </cfRule>
  </conditionalFormatting>
  <conditionalFormatting sqref="FW196">
    <cfRule type="cellIs" dxfId="5250" priority="14141" operator="notEqual">
      <formula>FS197</formula>
    </cfRule>
  </conditionalFormatting>
  <conditionalFormatting sqref="FW199">
    <cfRule type="cellIs" dxfId="5249" priority="13921" operator="notEqual">
      <formula>FS200</formula>
    </cfRule>
  </conditionalFormatting>
  <conditionalFormatting sqref="FW202">
    <cfRule type="cellIs" dxfId="5248" priority="13701" operator="notEqual">
      <formula>FS203</formula>
    </cfRule>
  </conditionalFormatting>
  <conditionalFormatting sqref="FW205">
    <cfRule type="cellIs" dxfId="5247" priority="13481" operator="notEqual">
      <formula>FS206</formula>
    </cfRule>
  </conditionalFormatting>
  <conditionalFormatting sqref="FW208">
    <cfRule type="cellIs" dxfId="5246" priority="13261" operator="notEqual">
      <formula>FS209</formula>
    </cfRule>
  </conditionalFormatting>
  <conditionalFormatting sqref="FW211">
    <cfRule type="cellIs" dxfId="5245" priority="13041" operator="notEqual">
      <formula>FS212</formula>
    </cfRule>
  </conditionalFormatting>
  <conditionalFormatting sqref="FW214">
    <cfRule type="cellIs" dxfId="5244" priority="12821" operator="notEqual">
      <formula>FS215</formula>
    </cfRule>
  </conditionalFormatting>
  <conditionalFormatting sqref="FW217">
    <cfRule type="cellIs" dxfId="5243" priority="12601" operator="notEqual">
      <formula>FS218</formula>
    </cfRule>
  </conditionalFormatting>
  <conditionalFormatting sqref="FW220">
    <cfRule type="cellIs" dxfId="5242" priority="12381" operator="notEqual">
      <formula>FS221</formula>
    </cfRule>
  </conditionalFormatting>
  <conditionalFormatting sqref="FW223">
    <cfRule type="cellIs" dxfId="5241" priority="12161" operator="notEqual">
      <formula>FS224</formula>
    </cfRule>
  </conditionalFormatting>
  <conditionalFormatting sqref="FW226">
    <cfRule type="cellIs" dxfId="5240" priority="11941" operator="notEqual">
      <formula>FS227</formula>
    </cfRule>
  </conditionalFormatting>
  <conditionalFormatting sqref="FW229">
    <cfRule type="cellIs" dxfId="5239" priority="11721" operator="notEqual">
      <formula>FS230</formula>
    </cfRule>
  </conditionalFormatting>
  <conditionalFormatting sqref="FW232">
    <cfRule type="cellIs" dxfId="5238" priority="11501" operator="notEqual">
      <formula>FS233</formula>
    </cfRule>
  </conditionalFormatting>
  <conditionalFormatting sqref="FW235">
    <cfRule type="cellIs" dxfId="5237" priority="11281" operator="notEqual">
      <formula>FS236</formula>
    </cfRule>
  </conditionalFormatting>
  <conditionalFormatting sqref="FW238">
    <cfRule type="cellIs" dxfId="5236" priority="11061" operator="notEqual">
      <formula>FS239</formula>
    </cfRule>
  </conditionalFormatting>
  <conditionalFormatting sqref="FW241">
    <cfRule type="cellIs" dxfId="5235" priority="10841" operator="notEqual">
      <formula>FS242</formula>
    </cfRule>
  </conditionalFormatting>
  <conditionalFormatting sqref="FW244">
    <cfRule type="cellIs" dxfId="5234" priority="10621" operator="notEqual">
      <formula>FS245</formula>
    </cfRule>
  </conditionalFormatting>
  <conditionalFormatting sqref="FW247">
    <cfRule type="cellIs" dxfId="5233" priority="10401" operator="notEqual">
      <formula>FS248</formula>
    </cfRule>
  </conditionalFormatting>
  <conditionalFormatting sqref="FW250">
    <cfRule type="cellIs" dxfId="5232" priority="10181" operator="notEqual">
      <formula>FS251</formula>
    </cfRule>
  </conditionalFormatting>
  <conditionalFormatting sqref="FW253">
    <cfRule type="cellIs" dxfId="5231" priority="9961" operator="notEqual">
      <formula>FS254</formula>
    </cfRule>
  </conditionalFormatting>
  <conditionalFormatting sqref="FW256">
    <cfRule type="cellIs" dxfId="5230" priority="9741" operator="notEqual">
      <formula>FS257</formula>
    </cfRule>
  </conditionalFormatting>
  <conditionalFormatting sqref="FW259">
    <cfRule type="cellIs" dxfId="5229" priority="9521" operator="notEqual">
      <formula>FS260</formula>
    </cfRule>
  </conditionalFormatting>
  <conditionalFormatting sqref="FW262">
    <cfRule type="cellIs" dxfId="5228" priority="9301" operator="notEqual">
      <formula>FS263</formula>
    </cfRule>
  </conditionalFormatting>
  <conditionalFormatting sqref="FW265">
    <cfRule type="cellIs" dxfId="5227" priority="9081" operator="notEqual">
      <formula>FS266</formula>
    </cfRule>
  </conditionalFormatting>
  <conditionalFormatting sqref="FW268">
    <cfRule type="cellIs" dxfId="5226" priority="8861" operator="notEqual">
      <formula>FS269</formula>
    </cfRule>
  </conditionalFormatting>
  <conditionalFormatting sqref="FW271">
    <cfRule type="cellIs" dxfId="5225" priority="8641" operator="notEqual">
      <formula>FS272</formula>
    </cfRule>
  </conditionalFormatting>
  <conditionalFormatting sqref="FW274">
    <cfRule type="cellIs" dxfId="5224" priority="1381" operator="notEqual">
      <formula>FS275</formula>
    </cfRule>
  </conditionalFormatting>
  <conditionalFormatting sqref="FW277">
    <cfRule type="cellIs" dxfId="5223" priority="8421" operator="notEqual">
      <formula>FS278</formula>
    </cfRule>
  </conditionalFormatting>
  <conditionalFormatting sqref="FW280">
    <cfRule type="cellIs" dxfId="5222" priority="8201" operator="notEqual">
      <formula>FS281</formula>
    </cfRule>
  </conditionalFormatting>
  <conditionalFormatting sqref="FW283">
    <cfRule type="cellIs" dxfId="5221" priority="7981" operator="notEqual">
      <formula>FS284</formula>
    </cfRule>
  </conditionalFormatting>
  <conditionalFormatting sqref="FW286">
    <cfRule type="cellIs" dxfId="5220" priority="7761" operator="notEqual">
      <formula>FS287</formula>
    </cfRule>
  </conditionalFormatting>
  <conditionalFormatting sqref="FW289">
    <cfRule type="cellIs" dxfId="5219" priority="7541" operator="notEqual">
      <formula>FS290</formula>
    </cfRule>
  </conditionalFormatting>
  <conditionalFormatting sqref="FW292">
    <cfRule type="cellIs" dxfId="5218" priority="315" operator="notEqual">
      <formula>FS293</formula>
    </cfRule>
  </conditionalFormatting>
  <conditionalFormatting sqref="FW295">
    <cfRule type="cellIs" dxfId="5217" priority="7321" operator="notEqual">
      <formula>FS296</formula>
    </cfRule>
  </conditionalFormatting>
  <conditionalFormatting sqref="FW298">
    <cfRule type="cellIs" dxfId="5216" priority="7101" operator="notEqual">
      <formula>FS299</formula>
    </cfRule>
  </conditionalFormatting>
  <conditionalFormatting sqref="FW301">
    <cfRule type="cellIs" dxfId="5215" priority="6881" operator="notEqual">
      <formula>FS302</formula>
    </cfRule>
  </conditionalFormatting>
  <conditionalFormatting sqref="FW304">
    <cfRule type="cellIs" dxfId="5214" priority="6661" operator="notEqual">
      <formula>FS305</formula>
    </cfRule>
  </conditionalFormatting>
  <conditionalFormatting sqref="FW307">
    <cfRule type="cellIs" dxfId="5213" priority="6441" operator="notEqual">
      <formula>FS308</formula>
    </cfRule>
  </conditionalFormatting>
  <conditionalFormatting sqref="FW310">
    <cfRule type="cellIs" dxfId="5212" priority="22481" operator="notEqual">
      <formula>FS311</formula>
    </cfRule>
  </conditionalFormatting>
  <conditionalFormatting sqref="FW313">
    <cfRule type="cellIs" dxfId="5211" priority="6001" operator="notEqual">
      <formula>FS314</formula>
    </cfRule>
  </conditionalFormatting>
  <conditionalFormatting sqref="FW316">
    <cfRule type="cellIs" dxfId="5210" priority="5781" operator="notEqual">
      <formula>FS317</formula>
    </cfRule>
  </conditionalFormatting>
  <conditionalFormatting sqref="FW319">
    <cfRule type="cellIs" dxfId="5209" priority="5561" operator="notEqual">
      <formula>FS320</formula>
    </cfRule>
  </conditionalFormatting>
  <conditionalFormatting sqref="FW322">
    <cfRule type="cellIs" dxfId="5208" priority="5341" operator="notEqual">
      <formula>FS323</formula>
    </cfRule>
  </conditionalFormatting>
  <conditionalFormatting sqref="FW325">
    <cfRule type="cellIs" dxfId="5207" priority="5121" operator="notEqual">
      <formula>FS326</formula>
    </cfRule>
  </conditionalFormatting>
  <conditionalFormatting sqref="FW328">
    <cfRule type="cellIs" dxfId="5206" priority="4901" operator="notEqual">
      <formula>FS329</formula>
    </cfRule>
  </conditionalFormatting>
  <conditionalFormatting sqref="FW331">
    <cfRule type="cellIs" dxfId="5205" priority="4681" operator="notEqual">
      <formula>FS332</formula>
    </cfRule>
  </conditionalFormatting>
  <conditionalFormatting sqref="FW334">
    <cfRule type="cellIs" dxfId="5204" priority="75" operator="notEqual">
      <formula>FS335</formula>
    </cfRule>
  </conditionalFormatting>
  <conditionalFormatting sqref="FW337">
    <cfRule type="cellIs" dxfId="5203" priority="4461" operator="notEqual">
      <formula>FS338</formula>
    </cfRule>
  </conditionalFormatting>
  <conditionalFormatting sqref="FW340">
    <cfRule type="cellIs" dxfId="5202" priority="4241" operator="notEqual">
      <formula>FS341</formula>
    </cfRule>
  </conditionalFormatting>
  <conditionalFormatting sqref="FW343">
    <cfRule type="cellIs" dxfId="5201" priority="6221" operator="notEqual">
      <formula>FS344</formula>
    </cfRule>
  </conditionalFormatting>
  <conditionalFormatting sqref="FW346">
    <cfRule type="cellIs" dxfId="5200" priority="3801" operator="notEqual">
      <formula>FS347</formula>
    </cfRule>
  </conditionalFormatting>
  <conditionalFormatting sqref="FW349">
    <cfRule type="cellIs" dxfId="5199" priority="4021" operator="notEqual">
      <formula>FS350</formula>
    </cfRule>
  </conditionalFormatting>
  <conditionalFormatting sqref="FW352">
    <cfRule type="cellIs" dxfId="5198" priority="3361" operator="notEqual">
      <formula>FS353</formula>
    </cfRule>
  </conditionalFormatting>
  <conditionalFormatting sqref="FW355">
    <cfRule type="cellIs" dxfId="5197" priority="3141" operator="notEqual">
      <formula>FS356</formula>
    </cfRule>
  </conditionalFormatting>
  <conditionalFormatting sqref="FW358">
    <cfRule type="cellIs" dxfId="5196" priority="2921" operator="notEqual">
      <formula>FS359</formula>
    </cfRule>
  </conditionalFormatting>
  <conditionalFormatting sqref="FW361">
    <cfRule type="cellIs" dxfId="5195" priority="22471" operator="notEqual">
      <formula>FS362</formula>
    </cfRule>
  </conditionalFormatting>
  <conditionalFormatting sqref="FW364">
    <cfRule type="cellIs" dxfId="5194" priority="22461" operator="notEqual">
      <formula>FS365</formula>
    </cfRule>
  </conditionalFormatting>
  <conditionalFormatting sqref="FW367">
    <cfRule type="cellIs" dxfId="5193" priority="22451" operator="notEqual">
      <formula>FS368</formula>
    </cfRule>
  </conditionalFormatting>
  <conditionalFormatting sqref="FW370">
    <cfRule type="cellIs" dxfId="5192" priority="22661" operator="notEqual">
      <formula>FS371</formula>
    </cfRule>
  </conditionalFormatting>
  <conditionalFormatting sqref="FX19">
    <cfRule type="cellIs" dxfId="5191" priority="22870" operator="notEqual">
      <formula>FS20</formula>
    </cfRule>
  </conditionalFormatting>
  <conditionalFormatting sqref="FX22">
    <cfRule type="cellIs" dxfId="5190" priority="22860" operator="notEqual">
      <formula>FS23</formula>
    </cfRule>
  </conditionalFormatting>
  <conditionalFormatting sqref="FX25">
    <cfRule type="cellIs" dxfId="5189" priority="22850" operator="notEqual">
      <formula>FS26</formula>
    </cfRule>
  </conditionalFormatting>
  <conditionalFormatting sqref="FX28">
    <cfRule type="cellIs" dxfId="5188" priority="22840" operator="notEqual">
      <formula>FS29</formula>
    </cfRule>
  </conditionalFormatting>
  <conditionalFormatting sqref="FX31">
    <cfRule type="cellIs" dxfId="5187" priority="22830" operator="notEqual">
      <formula>FS32</formula>
    </cfRule>
  </conditionalFormatting>
  <conditionalFormatting sqref="FX34">
    <cfRule type="cellIs" dxfId="5186" priority="22820" operator="notEqual">
      <formula>FS35</formula>
    </cfRule>
  </conditionalFormatting>
  <conditionalFormatting sqref="FX37">
    <cfRule type="cellIs" dxfId="5185" priority="22810" operator="notEqual">
      <formula>FS38</formula>
    </cfRule>
  </conditionalFormatting>
  <conditionalFormatting sqref="FX40">
    <cfRule type="cellIs" dxfId="5184" priority="22800" operator="notEqual">
      <formula>FS41</formula>
    </cfRule>
  </conditionalFormatting>
  <conditionalFormatting sqref="FX43">
    <cfRule type="cellIs" dxfId="5183" priority="22790" operator="notEqual">
      <formula>FS44</formula>
    </cfRule>
  </conditionalFormatting>
  <conditionalFormatting sqref="FX46">
    <cfRule type="cellIs" dxfId="5182" priority="22780" operator="notEqual">
      <formula>FS47</formula>
    </cfRule>
  </conditionalFormatting>
  <conditionalFormatting sqref="FX49">
    <cfRule type="cellIs" dxfId="5181" priority="22770" operator="notEqual">
      <formula>FS50</formula>
    </cfRule>
  </conditionalFormatting>
  <conditionalFormatting sqref="FX52">
    <cfRule type="cellIs" dxfId="5180" priority="22760" operator="notEqual">
      <formula>FS53</formula>
    </cfRule>
  </conditionalFormatting>
  <conditionalFormatting sqref="FX55">
    <cfRule type="cellIs" dxfId="5179" priority="22750" operator="notEqual">
      <formula>FS56</formula>
    </cfRule>
  </conditionalFormatting>
  <conditionalFormatting sqref="FX58">
    <cfRule type="cellIs" dxfId="5178" priority="22740" operator="notEqual">
      <formula>FS59</formula>
    </cfRule>
  </conditionalFormatting>
  <conditionalFormatting sqref="FX61">
    <cfRule type="cellIs" dxfId="5177" priority="22730" operator="notEqual">
      <formula>FS62</formula>
    </cfRule>
  </conditionalFormatting>
  <conditionalFormatting sqref="FX64">
    <cfRule type="cellIs" dxfId="5176" priority="22720" operator="notEqual">
      <formula>FS65</formula>
    </cfRule>
  </conditionalFormatting>
  <conditionalFormatting sqref="FX67">
    <cfRule type="cellIs" dxfId="5175" priority="22710" operator="notEqual">
      <formula>FS68</formula>
    </cfRule>
  </conditionalFormatting>
  <conditionalFormatting sqref="FX70">
    <cfRule type="cellIs" dxfId="5174" priority="22700" operator="notEqual">
      <formula>FS71</formula>
    </cfRule>
  </conditionalFormatting>
  <conditionalFormatting sqref="FX73">
    <cfRule type="cellIs" dxfId="5173" priority="22690" operator="notEqual">
      <formula>FS74</formula>
    </cfRule>
  </conditionalFormatting>
  <conditionalFormatting sqref="FX76">
    <cfRule type="cellIs" dxfId="5172" priority="22620" operator="notEqual">
      <formula>FS77</formula>
    </cfRule>
  </conditionalFormatting>
  <conditionalFormatting sqref="FX79">
    <cfRule type="cellIs" dxfId="5171" priority="22610" operator="notEqual">
      <formula>FS80</formula>
    </cfRule>
  </conditionalFormatting>
  <conditionalFormatting sqref="FX82">
    <cfRule type="cellIs" dxfId="5170" priority="22600" operator="notEqual">
      <formula>FS83</formula>
    </cfRule>
  </conditionalFormatting>
  <conditionalFormatting sqref="FX85">
    <cfRule type="cellIs" dxfId="5169" priority="22590" operator="notEqual">
      <formula>FS86</formula>
    </cfRule>
  </conditionalFormatting>
  <conditionalFormatting sqref="FX88">
    <cfRule type="cellIs" dxfId="5168" priority="22580" operator="notEqual">
      <formula>FS89</formula>
    </cfRule>
  </conditionalFormatting>
  <conditionalFormatting sqref="FX91">
    <cfRule type="cellIs" dxfId="5167" priority="22560" operator="notEqual">
      <formula>FS92</formula>
    </cfRule>
  </conditionalFormatting>
  <conditionalFormatting sqref="FX94">
    <cfRule type="cellIs" dxfId="5166" priority="734" operator="notEqual">
      <formula>FS95</formula>
    </cfRule>
  </conditionalFormatting>
  <conditionalFormatting sqref="FX97">
    <cfRule type="cellIs" dxfId="5165" priority="22570" operator="notEqual">
      <formula>FS98</formula>
    </cfRule>
  </conditionalFormatting>
  <conditionalFormatting sqref="FX100">
    <cfRule type="cellIs" dxfId="5164" priority="22550" operator="notEqual">
      <formula>FS101</formula>
    </cfRule>
  </conditionalFormatting>
  <conditionalFormatting sqref="FX103">
    <cfRule type="cellIs" dxfId="5163" priority="22540" operator="notEqual">
      <formula>FS104</formula>
    </cfRule>
  </conditionalFormatting>
  <conditionalFormatting sqref="FX106">
    <cfRule type="cellIs" dxfId="5162" priority="22530" operator="notEqual">
      <formula>FS107</formula>
    </cfRule>
  </conditionalFormatting>
  <conditionalFormatting sqref="FX109">
    <cfRule type="cellIs" dxfId="5161" priority="22520" operator="notEqual">
      <formula>FS110</formula>
    </cfRule>
  </conditionalFormatting>
  <conditionalFormatting sqref="FX112">
    <cfRule type="cellIs" dxfId="5160" priority="22510" operator="notEqual">
      <formula>FS113</formula>
    </cfRule>
  </conditionalFormatting>
  <conditionalFormatting sqref="FX115">
    <cfRule type="cellIs" dxfId="5159" priority="22500" operator="notEqual">
      <formula>FS116</formula>
    </cfRule>
  </conditionalFormatting>
  <conditionalFormatting sqref="FX118">
    <cfRule type="cellIs" dxfId="5158" priority="22490" operator="notEqual">
      <formula>FS119</formula>
    </cfRule>
  </conditionalFormatting>
  <conditionalFormatting sqref="FX121">
    <cfRule type="cellIs" dxfId="5157" priority="19420" operator="notEqual">
      <formula>FS122</formula>
    </cfRule>
  </conditionalFormatting>
  <conditionalFormatting sqref="FX124">
    <cfRule type="cellIs" dxfId="5156" priority="19200" operator="notEqual">
      <formula>FS125</formula>
    </cfRule>
  </conditionalFormatting>
  <conditionalFormatting sqref="FX127">
    <cfRule type="cellIs" dxfId="5155" priority="18980" operator="notEqual">
      <formula>FS128</formula>
    </cfRule>
  </conditionalFormatting>
  <conditionalFormatting sqref="FX130">
    <cfRule type="cellIs" dxfId="5154" priority="18760" operator="notEqual">
      <formula>FS131</formula>
    </cfRule>
  </conditionalFormatting>
  <conditionalFormatting sqref="FX133">
    <cfRule type="cellIs" dxfId="5153" priority="18540" operator="notEqual">
      <formula>FS134</formula>
    </cfRule>
  </conditionalFormatting>
  <conditionalFormatting sqref="FX136">
    <cfRule type="cellIs" dxfId="5152" priority="18320" operator="notEqual">
      <formula>FS137</formula>
    </cfRule>
  </conditionalFormatting>
  <conditionalFormatting sqref="FX139">
    <cfRule type="cellIs" dxfId="5151" priority="18100" operator="notEqual">
      <formula>FS140</formula>
    </cfRule>
  </conditionalFormatting>
  <conditionalFormatting sqref="FX142">
    <cfRule type="cellIs" dxfId="5150" priority="17880" operator="notEqual">
      <formula>FS143</formula>
    </cfRule>
  </conditionalFormatting>
  <conditionalFormatting sqref="FX145">
    <cfRule type="cellIs" dxfId="5149" priority="17660" operator="notEqual">
      <formula>FS146</formula>
    </cfRule>
  </conditionalFormatting>
  <conditionalFormatting sqref="FX148">
    <cfRule type="cellIs" dxfId="5148" priority="17440" operator="notEqual">
      <formula>FS149</formula>
    </cfRule>
  </conditionalFormatting>
  <conditionalFormatting sqref="FX151">
    <cfRule type="cellIs" dxfId="5147" priority="17220" operator="notEqual">
      <formula>FS152</formula>
    </cfRule>
  </conditionalFormatting>
  <conditionalFormatting sqref="FX154">
    <cfRule type="cellIs" dxfId="5146" priority="17000" operator="notEqual">
      <formula>FS155</formula>
    </cfRule>
  </conditionalFormatting>
  <conditionalFormatting sqref="FX157">
    <cfRule type="cellIs" dxfId="5145" priority="16780" operator="notEqual">
      <formula>FS158</formula>
    </cfRule>
  </conditionalFormatting>
  <conditionalFormatting sqref="FX160">
    <cfRule type="cellIs" dxfId="5144" priority="16560" operator="notEqual">
      <formula>FS161</formula>
    </cfRule>
  </conditionalFormatting>
  <conditionalFormatting sqref="FX163">
    <cfRule type="cellIs" dxfId="5143" priority="16340" operator="notEqual">
      <formula>FS164</formula>
    </cfRule>
  </conditionalFormatting>
  <conditionalFormatting sqref="FX166">
    <cfRule type="cellIs" dxfId="5142" priority="514" operator="notEqual">
      <formula>FS167</formula>
    </cfRule>
  </conditionalFormatting>
  <conditionalFormatting sqref="FX169">
    <cfRule type="cellIs" dxfId="5141" priority="16120" operator="notEqual">
      <formula>FS170</formula>
    </cfRule>
  </conditionalFormatting>
  <conditionalFormatting sqref="FX172">
    <cfRule type="cellIs" dxfId="5140" priority="15900" operator="notEqual">
      <formula>FS173</formula>
    </cfRule>
  </conditionalFormatting>
  <conditionalFormatting sqref="FX175">
    <cfRule type="cellIs" dxfId="5139" priority="15680" operator="notEqual">
      <formula>FS176</formula>
    </cfRule>
  </conditionalFormatting>
  <conditionalFormatting sqref="FX178">
    <cfRule type="cellIs" dxfId="5138" priority="15460" operator="notEqual">
      <formula>FS179</formula>
    </cfRule>
  </conditionalFormatting>
  <conditionalFormatting sqref="FX181">
    <cfRule type="cellIs" dxfId="5137" priority="15240" operator="notEqual">
      <formula>FS182</formula>
    </cfRule>
  </conditionalFormatting>
  <conditionalFormatting sqref="FX184">
    <cfRule type="cellIs" dxfId="5136" priority="15020" operator="notEqual">
      <formula>FS185</formula>
    </cfRule>
  </conditionalFormatting>
  <conditionalFormatting sqref="FX187">
    <cfRule type="cellIs" dxfId="5135" priority="14800" operator="notEqual">
      <formula>FS188</formula>
    </cfRule>
  </conditionalFormatting>
  <conditionalFormatting sqref="FX190">
    <cfRule type="cellIs" dxfId="5134" priority="14580" operator="notEqual">
      <formula>FS191</formula>
    </cfRule>
  </conditionalFormatting>
  <conditionalFormatting sqref="FX193">
    <cfRule type="cellIs" dxfId="5133" priority="14360" operator="notEqual">
      <formula>FS194</formula>
    </cfRule>
  </conditionalFormatting>
  <conditionalFormatting sqref="FX196">
    <cfRule type="cellIs" dxfId="5132" priority="14140" operator="notEqual">
      <formula>FS197</formula>
    </cfRule>
  </conditionalFormatting>
  <conditionalFormatting sqref="FX199">
    <cfRule type="cellIs" dxfId="5131" priority="13920" operator="notEqual">
      <formula>FS200</formula>
    </cfRule>
  </conditionalFormatting>
  <conditionalFormatting sqref="FX202">
    <cfRule type="cellIs" dxfId="5130" priority="13700" operator="notEqual">
      <formula>FS203</formula>
    </cfRule>
  </conditionalFormatting>
  <conditionalFormatting sqref="FX205">
    <cfRule type="cellIs" dxfId="5129" priority="13480" operator="notEqual">
      <formula>FS206</formula>
    </cfRule>
  </conditionalFormatting>
  <conditionalFormatting sqref="FX208">
    <cfRule type="cellIs" dxfId="5128" priority="13260" operator="notEqual">
      <formula>FS209</formula>
    </cfRule>
  </conditionalFormatting>
  <conditionalFormatting sqref="FX211">
    <cfRule type="cellIs" dxfId="5127" priority="13040" operator="notEqual">
      <formula>FS212</formula>
    </cfRule>
  </conditionalFormatting>
  <conditionalFormatting sqref="FX214">
    <cfRule type="cellIs" dxfId="5126" priority="12820" operator="notEqual">
      <formula>FS215</formula>
    </cfRule>
  </conditionalFormatting>
  <conditionalFormatting sqref="FX217">
    <cfRule type="cellIs" dxfId="5125" priority="12600" operator="notEqual">
      <formula>FS218</formula>
    </cfRule>
  </conditionalFormatting>
  <conditionalFormatting sqref="FX220">
    <cfRule type="cellIs" dxfId="5124" priority="12380" operator="notEqual">
      <formula>FS221</formula>
    </cfRule>
  </conditionalFormatting>
  <conditionalFormatting sqref="FX223">
    <cfRule type="cellIs" dxfId="5123" priority="12160" operator="notEqual">
      <formula>FS224</formula>
    </cfRule>
  </conditionalFormatting>
  <conditionalFormatting sqref="FX226">
    <cfRule type="cellIs" dxfId="5122" priority="11940" operator="notEqual">
      <formula>FS227</formula>
    </cfRule>
  </conditionalFormatting>
  <conditionalFormatting sqref="FX229">
    <cfRule type="cellIs" dxfId="5121" priority="11720" operator="notEqual">
      <formula>FS230</formula>
    </cfRule>
  </conditionalFormatting>
  <conditionalFormatting sqref="FX232">
    <cfRule type="cellIs" dxfId="5120" priority="11500" operator="notEqual">
      <formula>FS233</formula>
    </cfRule>
  </conditionalFormatting>
  <conditionalFormatting sqref="FX235">
    <cfRule type="cellIs" dxfId="5119" priority="11280" operator="notEqual">
      <formula>FS236</formula>
    </cfRule>
  </conditionalFormatting>
  <conditionalFormatting sqref="FX238">
    <cfRule type="cellIs" dxfId="5118" priority="11060" operator="notEqual">
      <formula>FS239</formula>
    </cfRule>
  </conditionalFormatting>
  <conditionalFormatting sqref="FX241">
    <cfRule type="cellIs" dxfId="5117" priority="10840" operator="notEqual">
      <formula>FS242</formula>
    </cfRule>
  </conditionalFormatting>
  <conditionalFormatting sqref="FX244">
    <cfRule type="cellIs" dxfId="5116" priority="10620" operator="notEqual">
      <formula>FS245</formula>
    </cfRule>
  </conditionalFormatting>
  <conditionalFormatting sqref="FX247">
    <cfRule type="cellIs" dxfId="5115" priority="10400" operator="notEqual">
      <formula>FS248</formula>
    </cfRule>
  </conditionalFormatting>
  <conditionalFormatting sqref="FX250">
    <cfRule type="cellIs" dxfId="5114" priority="10180" operator="notEqual">
      <formula>FS251</formula>
    </cfRule>
  </conditionalFormatting>
  <conditionalFormatting sqref="FX253">
    <cfRule type="cellIs" dxfId="5113" priority="9960" operator="notEqual">
      <formula>FS254</formula>
    </cfRule>
  </conditionalFormatting>
  <conditionalFormatting sqref="FX256">
    <cfRule type="cellIs" dxfId="5112" priority="9740" operator="notEqual">
      <formula>FS257</formula>
    </cfRule>
  </conditionalFormatting>
  <conditionalFormatting sqref="FX259">
    <cfRule type="cellIs" dxfId="5111" priority="9520" operator="notEqual">
      <formula>FS260</formula>
    </cfRule>
  </conditionalFormatting>
  <conditionalFormatting sqref="FX262">
    <cfRule type="cellIs" dxfId="5110" priority="9300" operator="notEqual">
      <formula>FS263</formula>
    </cfRule>
  </conditionalFormatting>
  <conditionalFormatting sqref="FX265">
    <cfRule type="cellIs" dxfId="5109" priority="9080" operator="notEqual">
      <formula>FS266</formula>
    </cfRule>
  </conditionalFormatting>
  <conditionalFormatting sqref="FX268">
    <cfRule type="cellIs" dxfId="5108" priority="8860" operator="notEqual">
      <formula>FS269</formula>
    </cfRule>
  </conditionalFormatting>
  <conditionalFormatting sqref="FX271">
    <cfRule type="cellIs" dxfId="5107" priority="8640" operator="notEqual">
      <formula>FS272</formula>
    </cfRule>
  </conditionalFormatting>
  <conditionalFormatting sqref="FX274">
    <cfRule type="cellIs" dxfId="5106" priority="1380" operator="notEqual">
      <formula>FS275</formula>
    </cfRule>
  </conditionalFormatting>
  <conditionalFormatting sqref="FX277">
    <cfRule type="cellIs" dxfId="5105" priority="8420" operator="notEqual">
      <formula>FS278</formula>
    </cfRule>
  </conditionalFormatting>
  <conditionalFormatting sqref="FX280">
    <cfRule type="cellIs" dxfId="5104" priority="8200" operator="notEqual">
      <formula>FS281</formula>
    </cfRule>
  </conditionalFormatting>
  <conditionalFormatting sqref="FX283">
    <cfRule type="cellIs" dxfId="5103" priority="7980" operator="notEqual">
      <formula>FS284</formula>
    </cfRule>
  </conditionalFormatting>
  <conditionalFormatting sqref="FX286">
    <cfRule type="cellIs" dxfId="5102" priority="7760" operator="notEqual">
      <formula>FS287</formula>
    </cfRule>
  </conditionalFormatting>
  <conditionalFormatting sqref="FX289">
    <cfRule type="cellIs" dxfId="5101" priority="7540" operator="notEqual">
      <formula>FS290</formula>
    </cfRule>
  </conditionalFormatting>
  <conditionalFormatting sqref="FX292">
    <cfRule type="cellIs" dxfId="5100" priority="314" operator="notEqual">
      <formula>FS293</formula>
    </cfRule>
  </conditionalFormatting>
  <conditionalFormatting sqref="FX295">
    <cfRule type="cellIs" dxfId="5099" priority="7320" operator="notEqual">
      <formula>FS296</formula>
    </cfRule>
  </conditionalFormatting>
  <conditionalFormatting sqref="FX298">
    <cfRule type="cellIs" dxfId="5098" priority="7100" operator="notEqual">
      <formula>FS299</formula>
    </cfRule>
  </conditionalFormatting>
  <conditionalFormatting sqref="FX301">
    <cfRule type="cellIs" dxfId="5097" priority="6880" operator="notEqual">
      <formula>FS302</formula>
    </cfRule>
  </conditionalFormatting>
  <conditionalFormatting sqref="FX304">
    <cfRule type="cellIs" dxfId="5096" priority="6660" operator="notEqual">
      <formula>FS305</formula>
    </cfRule>
  </conditionalFormatting>
  <conditionalFormatting sqref="FX307">
    <cfRule type="cellIs" dxfId="5095" priority="6440" operator="notEqual">
      <formula>FS308</formula>
    </cfRule>
  </conditionalFormatting>
  <conditionalFormatting sqref="FX310">
    <cfRule type="cellIs" dxfId="5094" priority="22480" operator="notEqual">
      <formula>FS311</formula>
    </cfRule>
  </conditionalFormatting>
  <conditionalFormatting sqref="FX313">
    <cfRule type="cellIs" dxfId="5093" priority="6000" operator="notEqual">
      <formula>FS314</formula>
    </cfRule>
  </conditionalFormatting>
  <conditionalFormatting sqref="FX316">
    <cfRule type="cellIs" dxfId="5092" priority="5780" operator="notEqual">
      <formula>FS317</formula>
    </cfRule>
  </conditionalFormatting>
  <conditionalFormatting sqref="FX319">
    <cfRule type="cellIs" dxfId="5091" priority="5560" operator="notEqual">
      <formula>FS320</formula>
    </cfRule>
  </conditionalFormatting>
  <conditionalFormatting sqref="FX322">
    <cfRule type="cellIs" dxfId="5090" priority="5340" operator="notEqual">
      <formula>FS323</formula>
    </cfRule>
  </conditionalFormatting>
  <conditionalFormatting sqref="FX325">
    <cfRule type="cellIs" dxfId="5089" priority="5120" operator="notEqual">
      <formula>FS326</formula>
    </cfRule>
  </conditionalFormatting>
  <conditionalFormatting sqref="FX328">
    <cfRule type="cellIs" dxfId="5088" priority="4900" operator="notEqual">
      <formula>FS329</formula>
    </cfRule>
  </conditionalFormatting>
  <conditionalFormatting sqref="FX331">
    <cfRule type="cellIs" dxfId="5087" priority="4680" operator="notEqual">
      <formula>FS332</formula>
    </cfRule>
  </conditionalFormatting>
  <conditionalFormatting sqref="FX334">
    <cfRule type="cellIs" dxfId="5086" priority="74" operator="notEqual">
      <formula>FS335</formula>
    </cfRule>
  </conditionalFormatting>
  <conditionalFormatting sqref="FX337">
    <cfRule type="cellIs" dxfId="5085" priority="4460" operator="notEqual">
      <formula>FS338</formula>
    </cfRule>
  </conditionalFormatting>
  <conditionalFormatting sqref="FX340">
    <cfRule type="cellIs" dxfId="5084" priority="4240" operator="notEqual">
      <formula>FS341</formula>
    </cfRule>
  </conditionalFormatting>
  <conditionalFormatting sqref="FX343">
    <cfRule type="cellIs" dxfId="5083" priority="6220" operator="notEqual">
      <formula>FS344</formula>
    </cfRule>
  </conditionalFormatting>
  <conditionalFormatting sqref="FX346">
    <cfRule type="cellIs" dxfId="5082" priority="3800" operator="notEqual">
      <formula>FS347</formula>
    </cfRule>
  </conditionalFormatting>
  <conditionalFormatting sqref="FX349">
    <cfRule type="cellIs" dxfId="5081" priority="4020" operator="notEqual">
      <formula>FS350</formula>
    </cfRule>
  </conditionalFormatting>
  <conditionalFormatting sqref="FX352">
    <cfRule type="cellIs" dxfId="5080" priority="3360" operator="notEqual">
      <formula>FS353</formula>
    </cfRule>
  </conditionalFormatting>
  <conditionalFormatting sqref="FX355">
    <cfRule type="cellIs" dxfId="5079" priority="3140" operator="notEqual">
      <formula>FS356</formula>
    </cfRule>
  </conditionalFormatting>
  <conditionalFormatting sqref="FX358">
    <cfRule type="cellIs" dxfId="5078" priority="2920" operator="notEqual">
      <formula>FS359</formula>
    </cfRule>
  </conditionalFormatting>
  <conditionalFormatting sqref="FX361">
    <cfRule type="cellIs" dxfId="5077" priority="22470" operator="notEqual">
      <formula>FS362</formula>
    </cfRule>
  </conditionalFormatting>
  <conditionalFormatting sqref="FX364">
    <cfRule type="cellIs" dxfId="5076" priority="22460" operator="notEqual">
      <formula>FS365</formula>
    </cfRule>
  </conditionalFormatting>
  <conditionalFormatting sqref="FX367">
    <cfRule type="cellIs" dxfId="5075" priority="22450" operator="notEqual">
      <formula>FS368</formula>
    </cfRule>
  </conditionalFormatting>
  <conditionalFormatting sqref="FX370">
    <cfRule type="cellIs" dxfId="5074" priority="22660" operator="notEqual">
      <formula>FS371</formula>
    </cfRule>
  </conditionalFormatting>
  <conditionalFormatting sqref="FY19">
    <cfRule type="cellIs" dxfId="5073" priority="22869" operator="notEqual">
      <formula>FS20</formula>
    </cfRule>
  </conditionalFormatting>
  <conditionalFormatting sqref="FY22">
    <cfRule type="cellIs" dxfId="5072" priority="22859" operator="notEqual">
      <formula>FS23</formula>
    </cfRule>
  </conditionalFormatting>
  <conditionalFormatting sqref="FY25">
    <cfRule type="cellIs" dxfId="5071" priority="22849" operator="notEqual">
      <formula>FS26</formula>
    </cfRule>
  </conditionalFormatting>
  <conditionalFormatting sqref="FY28">
    <cfRule type="cellIs" dxfId="5070" priority="22839" operator="notEqual">
      <formula>FS29</formula>
    </cfRule>
  </conditionalFormatting>
  <conditionalFormatting sqref="FY31">
    <cfRule type="cellIs" dxfId="5069" priority="22829" operator="notEqual">
      <formula>FS32</formula>
    </cfRule>
  </conditionalFormatting>
  <conditionalFormatting sqref="FY34">
    <cfRule type="cellIs" dxfId="5068" priority="22819" operator="notEqual">
      <formula>FS35</formula>
    </cfRule>
  </conditionalFormatting>
  <conditionalFormatting sqref="FY37">
    <cfRule type="cellIs" dxfId="5067" priority="22809" operator="notEqual">
      <formula>FS38</formula>
    </cfRule>
  </conditionalFormatting>
  <conditionalFormatting sqref="FY40">
    <cfRule type="cellIs" dxfId="5066" priority="22799" operator="notEqual">
      <formula>FS41</formula>
    </cfRule>
  </conditionalFormatting>
  <conditionalFormatting sqref="FY43">
    <cfRule type="cellIs" dxfId="5065" priority="22789" operator="notEqual">
      <formula>FS44</formula>
    </cfRule>
  </conditionalFormatting>
  <conditionalFormatting sqref="FY46">
    <cfRule type="cellIs" dxfId="5064" priority="22779" operator="notEqual">
      <formula>FS47</formula>
    </cfRule>
  </conditionalFormatting>
  <conditionalFormatting sqref="FY49">
    <cfRule type="cellIs" dxfId="5063" priority="22769" operator="notEqual">
      <formula>FS50</formula>
    </cfRule>
  </conditionalFormatting>
  <conditionalFormatting sqref="FY52">
    <cfRule type="cellIs" dxfId="5062" priority="22759" operator="notEqual">
      <formula>FS53</formula>
    </cfRule>
  </conditionalFormatting>
  <conditionalFormatting sqref="FY55">
    <cfRule type="cellIs" dxfId="5061" priority="22749" operator="notEqual">
      <formula>FS56</formula>
    </cfRule>
  </conditionalFormatting>
  <conditionalFormatting sqref="FY58">
    <cfRule type="cellIs" dxfId="5060" priority="22739" operator="notEqual">
      <formula>FS59</formula>
    </cfRule>
  </conditionalFormatting>
  <conditionalFormatting sqref="FY61">
    <cfRule type="cellIs" dxfId="5059" priority="22729" operator="notEqual">
      <formula>FS62</formula>
    </cfRule>
  </conditionalFormatting>
  <conditionalFormatting sqref="FY64">
    <cfRule type="cellIs" dxfId="5058" priority="22719" operator="notEqual">
      <formula>FS65</formula>
    </cfRule>
  </conditionalFormatting>
  <conditionalFormatting sqref="FY67">
    <cfRule type="cellIs" dxfId="5057" priority="22709" operator="notEqual">
      <formula>FS68</formula>
    </cfRule>
  </conditionalFormatting>
  <conditionalFormatting sqref="FY70">
    <cfRule type="cellIs" dxfId="5056" priority="22699" operator="notEqual">
      <formula>FS71</formula>
    </cfRule>
  </conditionalFormatting>
  <conditionalFormatting sqref="FY73">
    <cfRule type="cellIs" dxfId="5055" priority="22689" operator="notEqual">
      <formula>FS74</formula>
    </cfRule>
  </conditionalFormatting>
  <conditionalFormatting sqref="FY76">
    <cfRule type="cellIs" dxfId="5054" priority="22619" operator="notEqual">
      <formula>FS77</formula>
    </cfRule>
  </conditionalFormatting>
  <conditionalFormatting sqref="FY79">
    <cfRule type="cellIs" dxfId="5053" priority="22609" operator="notEqual">
      <formula>FS80</formula>
    </cfRule>
  </conditionalFormatting>
  <conditionalFormatting sqref="FY82">
    <cfRule type="cellIs" dxfId="5052" priority="22599" operator="notEqual">
      <formula>FS83</formula>
    </cfRule>
  </conditionalFormatting>
  <conditionalFormatting sqref="FY85">
    <cfRule type="cellIs" dxfId="5051" priority="22589" operator="notEqual">
      <formula>FS86</formula>
    </cfRule>
  </conditionalFormatting>
  <conditionalFormatting sqref="FY88">
    <cfRule type="cellIs" dxfId="5050" priority="22579" operator="notEqual">
      <formula>FS89</formula>
    </cfRule>
  </conditionalFormatting>
  <conditionalFormatting sqref="FY91">
    <cfRule type="cellIs" dxfId="5049" priority="22559" operator="notEqual">
      <formula>FS92</formula>
    </cfRule>
  </conditionalFormatting>
  <conditionalFormatting sqref="FY94">
    <cfRule type="cellIs" dxfId="5048" priority="733" operator="notEqual">
      <formula>FS95</formula>
    </cfRule>
  </conditionalFormatting>
  <conditionalFormatting sqref="FY97">
    <cfRule type="cellIs" dxfId="5047" priority="22569" operator="notEqual">
      <formula>FS98</formula>
    </cfRule>
  </conditionalFormatting>
  <conditionalFormatting sqref="FY100">
    <cfRule type="cellIs" dxfId="5046" priority="22549" operator="notEqual">
      <formula>FS101</formula>
    </cfRule>
  </conditionalFormatting>
  <conditionalFormatting sqref="FY103">
    <cfRule type="cellIs" dxfId="5045" priority="22539" operator="notEqual">
      <formula>FS104</formula>
    </cfRule>
  </conditionalFormatting>
  <conditionalFormatting sqref="FY106">
    <cfRule type="cellIs" dxfId="5044" priority="22529" operator="notEqual">
      <formula>FS107</formula>
    </cfRule>
  </conditionalFormatting>
  <conditionalFormatting sqref="FY109">
    <cfRule type="cellIs" dxfId="5043" priority="22519" operator="notEqual">
      <formula>FS110</formula>
    </cfRule>
  </conditionalFormatting>
  <conditionalFormatting sqref="FY112">
    <cfRule type="cellIs" dxfId="5042" priority="22509" operator="notEqual">
      <formula>FS113</formula>
    </cfRule>
  </conditionalFormatting>
  <conditionalFormatting sqref="FY115">
    <cfRule type="cellIs" dxfId="5041" priority="22499" operator="notEqual">
      <formula>FS116</formula>
    </cfRule>
  </conditionalFormatting>
  <conditionalFormatting sqref="FY118">
    <cfRule type="cellIs" dxfId="5040" priority="22489" operator="notEqual">
      <formula>FS119</formula>
    </cfRule>
  </conditionalFormatting>
  <conditionalFormatting sqref="FY121">
    <cfRule type="cellIs" dxfId="5039" priority="19419" operator="notEqual">
      <formula>FS122</formula>
    </cfRule>
  </conditionalFormatting>
  <conditionalFormatting sqref="FY124">
    <cfRule type="cellIs" dxfId="5038" priority="19199" operator="notEqual">
      <formula>FS125</formula>
    </cfRule>
  </conditionalFormatting>
  <conditionalFormatting sqref="FY127">
    <cfRule type="cellIs" dxfId="5037" priority="18979" operator="notEqual">
      <formula>FS128</formula>
    </cfRule>
  </conditionalFormatting>
  <conditionalFormatting sqref="FY130">
    <cfRule type="cellIs" dxfId="5036" priority="18759" operator="notEqual">
      <formula>FS131</formula>
    </cfRule>
  </conditionalFormatting>
  <conditionalFormatting sqref="FY133">
    <cfRule type="cellIs" dxfId="5035" priority="18539" operator="notEqual">
      <formula>FS134</formula>
    </cfRule>
  </conditionalFormatting>
  <conditionalFormatting sqref="FY136">
    <cfRule type="cellIs" dxfId="5034" priority="18319" operator="notEqual">
      <formula>FS137</formula>
    </cfRule>
  </conditionalFormatting>
  <conditionalFormatting sqref="FY139">
    <cfRule type="cellIs" dxfId="5033" priority="18099" operator="notEqual">
      <formula>FS140</formula>
    </cfRule>
  </conditionalFormatting>
  <conditionalFormatting sqref="FY142">
    <cfRule type="cellIs" dxfId="5032" priority="17879" operator="notEqual">
      <formula>FS143</formula>
    </cfRule>
  </conditionalFormatting>
  <conditionalFormatting sqref="FY145">
    <cfRule type="cellIs" dxfId="5031" priority="17659" operator="notEqual">
      <formula>FS146</formula>
    </cfRule>
  </conditionalFormatting>
  <conditionalFormatting sqref="FY148">
    <cfRule type="cellIs" dxfId="5030" priority="17439" operator="notEqual">
      <formula>FS149</formula>
    </cfRule>
  </conditionalFormatting>
  <conditionalFormatting sqref="FY151">
    <cfRule type="cellIs" dxfId="5029" priority="17219" operator="notEqual">
      <formula>FS152</formula>
    </cfRule>
  </conditionalFormatting>
  <conditionalFormatting sqref="FY154">
    <cfRule type="cellIs" dxfId="5028" priority="16999" operator="notEqual">
      <formula>FS155</formula>
    </cfRule>
  </conditionalFormatting>
  <conditionalFormatting sqref="FY157">
    <cfRule type="cellIs" dxfId="5027" priority="16779" operator="notEqual">
      <formula>FS158</formula>
    </cfRule>
  </conditionalFormatting>
  <conditionalFormatting sqref="FY160">
    <cfRule type="cellIs" dxfId="5026" priority="16559" operator="notEqual">
      <formula>FS161</formula>
    </cfRule>
  </conditionalFormatting>
  <conditionalFormatting sqref="FY163">
    <cfRule type="cellIs" dxfId="5025" priority="16339" operator="notEqual">
      <formula>FS164</formula>
    </cfRule>
  </conditionalFormatting>
  <conditionalFormatting sqref="FY166">
    <cfRule type="cellIs" dxfId="5024" priority="513" operator="notEqual">
      <formula>FS167</formula>
    </cfRule>
  </conditionalFormatting>
  <conditionalFormatting sqref="FY169">
    <cfRule type="cellIs" dxfId="5023" priority="16119" operator="notEqual">
      <formula>FS170</formula>
    </cfRule>
  </conditionalFormatting>
  <conditionalFormatting sqref="FY172">
    <cfRule type="cellIs" dxfId="5022" priority="15899" operator="notEqual">
      <formula>FS173</formula>
    </cfRule>
  </conditionalFormatting>
  <conditionalFormatting sqref="FY175">
    <cfRule type="cellIs" dxfId="5021" priority="15679" operator="notEqual">
      <formula>FS176</formula>
    </cfRule>
  </conditionalFormatting>
  <conditionalFormatting sqref="FY178">
    <cfRule type="cellIs" dxfId="5020" priority="15459" operator="notEqual">
      <formula>FS179</formula>
    </cfRule>
  </conditionalFormatting>
  <conditionalFormatting sqref="FY181">
    <cfRule type="cellIs" dxfId="5019" priority="15239" operator="notEqual">
      <formula>FS182</formula>
    </cfRule>
  </conditionalFormatting>
  <conditionalFormatting sqref="FY184">
    <cfRule type="cellIs" dxfId="5018" priority="15019" operator="notEqual">
      <formula>FS185</formula>
    </cfRule>
  </conditionalFormatting>
  <conditionalFormatting sqref="FY187">
    <cfRule type="cellIs" dxfId="5017" priority="14799" operator="notEqual">
      <formula>FS188</formula>
    </cfRule>
  </conditionalFormatting>
  <conditionalFormatting sqref="FY190">
    <cfRule type="cellIs" dxfId="5016" priority="14579" operator="notEqual">
      <formula>FS191</formula>
    </cfRule>
  </conditionalFormatting>
  <conditionalFormatting sqref="FY193">
    <cfRule type="cellIs" dxfId="5015" priority="14359" operator="notEqual">
      <formula>FS194</formula>
    </cfRule>
  </conditionalFormatting>
  <conditionalFormatting sqref="FY196">
    <cfRule type="cellIs" dxfId="5014" priority="14139" operator="notEqual">
      <formula>FS197</formula>
    </cfRule>
  </conditionalFormatting>
  <conditionalFormatting sqref="FY199">
    <cfRule type="cellIs" dxfId="5013" priority="13919" operator="notEqual">
      <formula>FS200</formula>
    </cfRule>
  </conditionalFormatting>
  <conditionalFormatting sqref="FY202">
    <cfRule type="cellIs" dxfId="5012" priority="13699" operator="notEqual">
      <formula>FS203</formula>
    </cfRule>
  </conditionalFormatting>
  <conditionalFormatting sqref="FY205">
    <cfRule type="cellIs" dxfId="5011" priority="13479" operator="notEqual">
      <formula>FS206</formula>
    </cfRule>
  </conditionalFormatting>
  <conditionalFormatting sqref="FY208">
    <cfRule type="cellIs" dxfId="5010" priority="13259" operator="notEqual">
      <formula>FS209</formula>
    </cfRule>
  </conditionalFormatting>
  <conditionalFormatting sqref="FY211">
    <cfRule type="cellIs" dxfId="5009" priority="13039" operator="notEqual">
      <formula>FS212</formula>
    </cfRule>
  </conditionalFormatting>
  <conditionalFormatting sqref="FY214">
    <cfRule type="cellIs" dxfId="5008" priority="12819" operator="notEqual">
      <formula>FS215</formula>
    </cfRule>
  </conditionalFormatting>
  <conditionalFormatting sqref="FY217">
    <cfRule type="cellIs" dxfId="5007" priority="12599" operator="notEqual">
      <formula>FS218</formula>
    </cfRule>
  </conditionalFormatting>
  <conditionalFormatting sqref="FY220">
    <cfRule type="cellIs" dxfId="5006" priority="12379" operator="notEqual">
      <formula>FS221</formula>
    </cfRule>
  </conditionalFormatting>
  <conditionalFormatting sqref="FY223">
    <cfRule type="cellIs" dxfId="5005" priority="12159" operator="notEqual">
      <formula>FS224</formula>
    </cfRule>
  </conditionalFormatting>
  <conditionalFormatting sqref="FY226">
    <cfRule type="cellIs" dxfId="5004" priority="11939" operator="notEqual">
      <formula>FS227</formula>
    </cfRule>
  </conditionalFormatting>
  <conditionalFormatting sqref="FY229">
    <cfRule type="cellIs" dxfId="5003" priority="11719" operator="notEqual">
      <formula>FS230</formula>
    </cfRule>
  </conditionalFormatting>
  <conditionalFormatting sqref="FY232">
    <cfRule type="cellIs" dxfId="5002" priority="11499" operator="notEqual">
      <formula>FS233</formula>
    </cfRule>
  </conditionalFormatting>
  <conditionalFormatting sqref="FY235">
    <cfRule type="cellIs" dxfId="5001" priority="11279" operator="notEqual">
      <formula>FS236</formula>
    </cfRule>
  </conditionalFormatting>
  <conditionalFormatting sqref="FY238">
    <cfRule type="cellIs" dxfId="5000" priority="11059" operator="notEqual">
      <formula>FS239</formula>
    </cfRule>
  </conditionalFormatting>
  <conditionalFormatting sqref="FY241">
    <cfRule type="cellIs" dxfId="4999" priority="10839" operator="notEqual">
      <formula>FS242</formula>
    </cfRule>
  </conditionalFormatting>
  <conditionalFormatting sqref="FY244">
    <cfRule type="cellIs" dxfId="4998" priority="10619" operator="notEqual">
      <formula>FS245</formula>
    </cfRule>
  </conditionalFormatting>
  <conditionalFormatting sqref="FY247">
    <cfRule type="cellIs" dxfId="4997" priority="10399" operator="notEqual">
      <formula>FS248</formula>
    </cfRule>
  </conditionalFormatting>
  <conditionalFormatting sqref="FY250">
    <cfRule type="cellIs" dxfId="4996" priority="10179" operator="notEqual">
      <formula>FS251</formula>
    </cfRule>
  </conditionalFormatting>
  <conditionalFormatting sqref="FY253">
    <cfRule type="cellIs" dxfId="4995" priority="9959" operator="notEqual">
      <formula>FS254</formula>
    </cfRule>
  </conditionalFormatting>
  <conditionalFormatting sqref="FY256">
    <cfRule type="cellIs" dxfId="4994" priority="9739" operator="notEqual">
      <formula>FS257</formula>
    </cfRule>
  </conditionalFormatting>
  <conditionalFormatting sqref="FY259">
    <cfRule type="cellIs" dxfId="4993" priority="9519" operator="notEqual">
      <formula>FS260</formula>
    </cfRule>
  </conditionalFormatting>
  <conditionalFormatting sqref="FY262">
    <cfRule type="cellIs" dxfId="4992" priority="9299" operator="notEqual">
      <formula>FS263</formula>
    </cfRule>
  </conditionalFormatting>
  <conditionalFormatting sqref="FY265">
    <cfRule type="cellIs" dxfId="4991" priority="9079" operator="notEqual">
      <formula>FS266</formula>
    </cfRule>
  </conditionalFormatting>
  <conditionalFormatting sqref="FY268">
    <cfRule type="cellIs" dxfId="4990" priority="8859" operator="notEqual">
      <formula>FS269</formula>
    </cfRule>
  </conditionalFormatting>
  <conditionalFormatting sqref="FY271">
    <cfRule type="cellIs" dxfId="4989" priority="8639" operator="notEqual">
      <formula>FS272</formula>
    </cfRule>
  </conditionalFormatting>
  <conditionalFormatting sqref="FY274">
    <cfRule type="cellIs" dxfId="4988" priority="1379" operator="notEqual">
      <formula>FS275</formula>
    </cfRule>
  </conditionalFormatting>
  <conditionalFormatting sqref="FY277">
    <cfRule type="cellIs" dxfId="4987" priority="8419" operator="notEqual">
      <formula>FS278</formula>
    </cfRule>
  </conditionalFormatting>
  <conditionalFormatting sqref="FY280">
    <cfRule type="cellIs" dxfId="4986" priority="8199" operator="notEqual">
      <formula>FS281</formula>
    </cfRule>
  </conditionalFormatting>
  <conditionalFormatting sqref="FY283">
    <cfRule type="cellIs" dxfId="4985" priority="7979" operator="notEqual">
      <formula>FS284</formula>
    </cfRule>
  </conditionalFormatting>
  <conditionalFormatting sqref="FY286">
    <cfRule type="cellIs" dxfId="4984" priority="7759" operator="notEqual">
      <formula>FS287</formula>
    </cfRule>
  </conditionalFormatting>
  <conditionalFormatting sqref="FY289">
    <cfRule type="cellIs" dxfId="4983" priority="7539" operator="notEqual">
      <formula>FS290</formula>
    </cfRule>
  </conditionalFormatting>
  <conditionalFormatting sqref="FY292">
    <cfRule type="cellIs" dxfId="4982" priority="313" operator="notEqual">
      <formula>FS293</formula>
    </cfRule>
  </conditionalFormatting>
  <conditionalFormatting sqref="FY295">
    <cfRule type="cellIs" dxfId="4981" priority="7319" operator="notEqual">
      <formula>FS296</formula>
    </cfRule>
  </conditionalFormatting>
  <conditionalFormatting sqref="FY298">
    <cfRule type="cellIs" dxfId="4980" priority="7099" operator="notEqual">
      <formula>FS299</formula>
    </cfRule>
  </conditionalFormatting>
  <conditionalFormatting sqref="FY301">
    <cfRule type="cellIs" dxfId="4979" priority="6879" operator="notEqual">
      <formula>FS302</formula>
    </cfRule>
  </conditionalFormatting>
  <conditionalFormatting sqref="FY304">
    <cfRule type="cellIs" dxfId="4978" priority="6659" operator="notEqual">
      <formula>FS305</formula>
    </cfRule>
  </conditionalFormatting>
  <conditionalFormatting sqref="FY307">
    <cfRule type="cellIs" dxfId="4977" priority="6439" operator="notEqual">
      <formula>FS308</formula>
    </cfRule>
  </conditionalFormatting>
  <conditionalFormatting sqref="FY310">
    <cfRule type="cellIs" dxfId="4976" priority="22479" operator="notEqual">
      <formula>FS311</formula>
    </cfRule>
  </conditionalFormatting>
  <conditionalFormatting sqref="FY313">
    <cfRule type="cellIs" dxfId="4975" priority="5999" operator="notEqual">
      <formula>FS314</formula>
    </cfRule>
  </conditionalFormatting>
  <conditionalFormatting sqref="FY316">
    <cfRule type="cellIs" dxfId="4974" priority="5779" operator="notEqual">
      <formula>FS317</formula>
    </cfRule>
  </conditionalFormatting>
  <conditionalFormatting sqref="FY319">
    <cfRule type="cellIs" dxfId="4973" priority="5559" operator="notEqual">
      <formula>FS320</formula>
    </cfRule>
  </conditionalFormatting>
  <conditionalFormatting sqref="FY322">
    <cfRule type="cellIs" dxfId="4972" priority="5339" operator="notEqual">
      <formula>FS323</formula>
    </cfRule>
  </conditionalFormatting>
  <conditionalFormatting sqref="FY325">
    <cfRule type="cellIs" dxfId="4971" priority="5119" operator="notEqual">
      <formula>FS326</formula>
    </cfRule>
  </conditionalFormatting>
  <conditionalFormatting sqref="FY328">
    <cfRule type="cellIs" dxfId="4970" priority="4899" operator="notEqual">
      <formula>FS329</formula>
    </cfRule>
  </conditionalFormatting>
  <conditionalFormatting sqref="FY331">
    <cfRule type="cellIs" dxfId="4969" priority="4679" operator="notEqual">
      <formula>FS332</formula>
    </cfRule>
  </conditionalFormatting>
  <conditionalFormatting sqref="FY334">
    <cfRule type="cellIs" dxfId="4968" priority="73" operator="notEqual">
      <formula>FS335</formula>
    </cfRule>
  </conditionalFormatting>
  <conditionalFormatting sqref="FY337">
    <cfRule type="cellIs" dxfId="4967" priority="4459" operator="notEqual">
      <formula>FS338</formula>
    </cfRule>
  </conditionalFormatting>
  <conditionalFormatting sqref="FY340">
    <cfRule type="cellIs" dxfId="4966" priority="4239" operator="notEqual">
      <formula>FS341</formula>
    </cfRule>
  </conditionalFormatting>
  <conditionalFormatting sqref="FY343">
    <cfRule type="cellIs" dxfId="4965" priority="6219" operator="notEqual">
      <formula>FS344</formula>
    </cfRule>
  </conditionalFormatting>
  <conditionalFormatting sqref="FY346">
    <cfRule type="cellIs" dxfId="4964" priority="3799" operator="notEqual">
      <formula>FS347</formula>
    </cfRule>
  </conditionalFormatting>
  <conditionalFormatting sqref="FY349">
    <cfRule type="cellIs" dxfId="4963" priority="4019" operator="notEqual">
      <formula>FS350</formula>
    </cfRule>
  </conditionalFormatting>
  <conditionalFormatting sqref="FY352">
    <cfRule type="cellIs" dxfId="4962" priority="3359" operator="notEqual">
      <formula>FS353</formula>
    </cfRule>
  </conditionalFormatting>
  <conditionalFormatting sqref="FY355">
    <cfRule type="cellIs" dxfId="4961" priority="3139" operator="notEqual">
      <formula>FS356</formula>
    </cfRule>
  </conditionalFormatting>
  <conditionalFormatting sqref="FY358">
    <cfRule type="cellIs" dxfId="4960" priority="2919" operator="notEqual">
      <formula>FS359</formula>
    </cfRule>
  </conditionalFormatting>
  <conditionalFormatting sqref="FY361">
    <cfRule type="cellIs" dxfId="4959" priority="22469" operator="notEqual">
      <formula>FS362</formula>
    </cfRule>
  </conditionalFormatting>
  <conditionalFormatting sqref="FY364">
    <cfRule type="cellIs" dxfId="4958" priority="22459" operator="notEqual">
      <formula>FS365</formula>
    </cfRule>
  </conditionalFormatting>
  <conditionalFormatting sqref="FY367">
    <cfRule type="cellIs" dxfId="4957" priority="22449" operator="notEqual">
      <formula>FS368</formula>
    </cfRule>
  </conditionalFormatting>
  <conditionalFormatting sqref="FY370">
    <cfRule type="cellIs" dxfId="4956" priority="22659" operator="notEqual">
      <formula>FS371</formula>
    </cfRule>
  </conditionalFormatting>
  <conditionalFormatting sqref="FZ19">
    <cfRule type="cellIs" dxfId="4955" priority="22868" operator="notEqual">
      <formula>FS20</formula>
    </cfRule>
  </conditionalFormatting>
  <conditionalFormatting sqref="FZ22">
    <cfRule type="cellIs" dxfId="4954" priority="22858" operator="notEqual">
      <formula>FS23</formula>
    </cfRule>
  </conditionalFormatting>
  <conditionalFormatting sqref="FZ25">
    <cfRule type="cellIs" dxfId="4953" priority="22848" operator="notEqual">
      <formula>FS26</formula>
    </cfRule>
  </conditionalFormatting>
  <conditionalFormatting sqref="FZ28">
    <cfRule type="cellIs" dxfId="4952" priority="22838" operator="notEqual">
      <formula>FS29</formula>
    </cfRule>
  </conditionalFormatting>
  <conditionalFormatting sqref="FZ31">
    <cfRule type="cellIs" dxfId="4951" priority="22828" operator="notEqual">
      <formula>FS32</formula>
    </cfRule>
  </conditionalFormatting>
  <conditionalFormatting sqref="FZ34">
    <cfRule type="cellIs" dxfId="4950" priority="22818" operator="notEqual">
      <formula>FS35</formula>
    </cfRule>
  </conditionalFormatting>
  <conditionalFormatting sqref="FZ37">
    <cfRule type="cellIs" dxfId="4949" priority="22808" operator="notEqual">
      <formula>FS38</formula>
    </cfRule>
  </conditionalFormatting>
  <conditionalFormatting sqref="FZ40">
    <cfRule type="cellIs" dxfId="4948" priority="22798" operator="notEqual">
      <formula>FS41</formula>
    </cfRule>
  </conditionalFormatting>
  <conditionalFormatting sqref="FZ43">
    <cfRule type="cellIs" dxfId="4947" priority="22788" operator="notEqual">
      <formula>FS44</formula>
    </cfRule>
  </conditionalFormatting>
  <conditionalFormatting sqref="FZ46">
    <cfRule type="cellIs" dxfId="4946" priority="22778" operator="notEqual">
      <formula>FS47</formula>
    </cfRule>
  </conditionalFormatting>
  <conditionalFormatting sqref="FZ49">
    <cfRule type="cellIs" dxfId="4945" priority="22768" operator="notEqual">
      <formula>FS50</formula>
    </cfRule>
  </conditionalFormatting>
  <conditionalFormatting sqref="FZ52">
    <cfRule type="cellIs" dxfId="4944" priority="22758" operator="notEqual">
      <formula>FS53</formula>
    </cfRule>
  </conditionalFormatting>
  <conditionalFormatting sqref="FZ55">
    <cfRule type="cellIs" dxfId="4943" priority="22748" operator="notEqual">
      <formula>FS56</formula>
    </cfRule>
  </conditionalFormatting>
  <conditionalFormatting sqref="FZ58">
    <cfRule type="cellIs" dxfId="4942" priority="22738" operator="notEqual">
      <formula>FS59</formula>
    </cfRule>
  </conditionalFormatting>
  <conditionalFormatting sqref="FZ61">
    <cfRule type="cellIs" dxfId="4941" priority="22728" operator="notEqual">
      <formula>FS62</formula>
    </cfRule>
  </conditionalFormatting>
  <conditionalFormatting sqref="FZ64">
    <cfRule type="cellIs" dxfId="4940" priority="22718" operator="notEqual">
      <formula>FS65</formula>
    </cfRule>
  </conditionalFormatting>
  <conditionalFormatting sqref="FZ67">
    <cfRule type="cellIs" dxfId="4939" priority="22708" operator="notEqual">
      <formula>FS68</formula>
    </cfRule>
  </conditionalFormatting>
  <conditionalFormatting sqref="FZ70">
    <cfRule type="cellIs" dxfId="4938" priority="22698" operator="notEqual">
      <formula>FS71</formula>
    </cfRule>
  </conditionalFormatting>
  <conditionalFormatting sqref="FZ73">
    <cfRule type="cellIs" dxfId="4937" priority="22688" operator="notEqual">
      <formula>FS74</formula>
    </cfRule>
  </conditionalFormatting>
  <conditionalFormatting sqref="FZ76">
    <cfRule type="cellIs" dxfId="4936" priority="22618" operator="notEqual">
      <formula>FS77</formula>
    </cfRule>
  </conditionalFormatting>
  <conditionalFormatting sqref="FZ79">
    <cfRule type="cellIs" dxfId="4935" priority="22608" operator="notEqual">
      <formula>FS80</formula>
    </cfRule>
  </conditionalFormatting>
  <conditionalFormatting sqref="FZ82">
    <cfRule type="cellIs" dxfId="4934" priority="22598" operator="notEqual">
      <formula>FS83</formula>
    </cfRule>
  </conditionalFormatting>
  <conditionalFormatting sqref="FZ85">
    <cfRule type="cellIs" dxfId="4933" priority="22588" operator="notEqual">
      <formula>FS86</formula>
    </cfRule>
  </conditionalFormatting>
  <conditionalFormatting sqref="FZ88">
    <cfRule type="cellIs" dxfId="4932" priority="22578" operator="notEqual">
      <formula>FS89</formula>
    </cfRule>
  </conditionalFormatting>
  <conditionalFormatting sqref="FZ91">
    <cfRule type="cellIs" dxfId="4931" priority="22558" operator="notEqual">
      <formula>FS92</formula>
    </cfRule>
  </conditionalFormatting>
  <conditionalFormatting sqref="FZ94">
    <cfRule type="cellIs" dxfId="4930" priority="732" operator="notEqual">
      <formula>FS95</formula>
    </cfRule>
  </conditionalFormatting>
  <conditionalFormatting sqref="FZ97">
    <cfRule type="cellIs" dxfId="4929" priority="22568" operator="notEqual">
      <formula>FS98</formula>
    </cfRule>
  </conditionalFormatting>
  <conditionalFormatting sqref="FZ100">
    <cfRule type="cellIs" dxfId="4928" priority="22548" operator="notEqual">
      <formula>FS101</formula>
    </cfRule>
  </conditionalFormatting>
  <conditionalFormatting sqref="FZ103">
    <cfRule type="cellIs" dxfId="4927" priority="22538" operator="notEqual">
      <formula>FS104</formula>
    </cfRule>
  </conditionalFormatting>
  <conditionalFormatting sqref="FZ106">
    <cfRule type="cellIs" dxfId="4926" priority="22528" operator="notEqual">
      <formula>FS107</formula>
    </cfRule>
  </conditionalFormatting>
  <conditionalFormatting sqref="FZ109">
    <cfRule type="cellIs" dxfId="4925" priority="22518" operator="notEqual">
      <formula>FS110</formula>
    </cfRule>
  </conditionalFormatting>
  <conditionalFormatting sqref="FZ112">
    <cfRule type="cellIs" dxfId="4924" priority="22508" operator="notEqual">
      <formula>FS113</formula>
    </cfRule>
  </conditionalFormatting>
  <conditionalFormatting sqref="FZ115">
    <cfRule type="cellIs" dxfId="4923" priority="22498" operator="notEqual">
      <formula>FS116</formula>
    </cfRule>
  </conditionalFormatting>
  <conditionalFormatting sqref="FZ118">
    <cfRule type="cellIs" dxfId="4922" priority="22488" operator="notEqual">
      <formula>FS119</formula>
    </cfRule>
  </conditionalFormatting>
  <conditionalFormatting sqref="FZ121">
    <cfRule type="cellIs" dxfId="4921" priority="19418" operator="notEqual">
      <formula>FS122</formula>
    </cfRule>
  </conditionalFormatting>
  <conditionalFormatting sqref="FZ124">
    <cfRule type="cellIs" dxfId="4920" priority="19198" operator="notEqual">
      <formula>FS125</formula>
    </cfRule>
  </conditionalFormatting>
  <conditionalFormatting sqref="FZ127">
    <cfRule type="cellIs" dxfId="4919" priority="18978" operator="notEqual">
      <formula>FS128</formula>
    </cfRule>
  </conditionalFormatting>
  <conditionalFormatting sqref="FZ130">
    <cfRule type="cellIs" dxfId="4918" priority="18758" operator="notEqual">
      <formula>FS131</formula>
    </cfRule>
  </conditionalFormatting>
  <conditionalFormatting sqref="FZ133">
    <cfRule type="cellIs" dxfId="4917" priority="18538" operator="notEqual">
      <formula>FS134</formula>
    </cfRule>
  </conditionalFormatting>
  <conditionalFormatting sqref="FZ136">
    <cfRule type="cellIs" dxfId="4916" priority="18318" operator="notEqual">
      <formula>FS137</formula>
    </cfRule>
  </conditionalFormatting>
  <conditionalFormatting sqref="FZ139">
    <cfRule type="cellIs" dxfId="4915" priority="18098" operator="notEqual">
      <formula>FS140</formula>
    </cfRule>
  </conditionalFormatting>
  <conditionalFormatting sqref="FZ142">
    <cfRule type="cellIs" dxfId="4914" priority="17878" operator="notEqual">
      <formula>FS143</formula>
    </cfRule>
  </conditionalFormatting>
  <conditionalFormatting sqref="FZ145">
    <cfRule type="cellIs" dxfId="4913" priority="17658" operator="notEqual">
      <formula>FS146</formula>
    </cfRule>
  </conditionalFormatting>
  <conditionalFormatting sqref="FZ148">
    <cfRule type="cellIs" dxfId="4912" priority="17438" operator="notEqual">
      <formula>FS149</formula>
    </cfRule>
  </conditionalFormatting>
  <conditionalFormatting sqref="FZ151">
    <cfRule type="cellIs" dxfId="4911" priority="17218" operator="notEqual">
      <formula>FS152</formula>
    </cfRule>
  </conditionalFormatting>
  <conditionalFormatting sqref="FZ154">
    <cfRule type="cellIs" dxfId="4910" priority="16998" operator="notEqual">
      <formula>FS155</formula>
    </cfRule>
  </conditionalFormatting>
  <conditionalFormatting sqref="FZ157">
    <cfRule type="cellIs" dxfId="4909" priority="16778" operator="notEqual">
      <formula>FS158</formula>
    </cfRule>
  </conditionalFormatting>
  <conditionalFormatting sqref="FZ160">
    <cfRule type="cellIs" dxfId="4908" priority="16558" operator="notEqual">
      <formula>FS161</formula>
    </cfRule>
  </conditionalFormatting>
  <conditionalFormatting sqref="FZ163">
    <cfRule type="cellIs" dxfId="4907" priority="16338" operator="notEqual">
      <formula>FS164</formula>
    </cfRule>
  </conditionalFormatting>
  <conditionalFormatting sqref="FZ166">
    <cfRule type="cellIs" dxfId="4906" priority="512" operator="notEqual">
      <formula>FS167</formula>
    </cfRule>
  </conditionalFormatting>
  <conditionalFormatting sqref="FZ169">
    <cfRule type="cellIs" dxfId="4905" priority="16118" operator="notEqual">
      <formula>FS170</formula>
    </cfRule>
  </conditionalFormatting>
  <conditionalFormatting sqref="FZ172">
    <cfRule type="cellIs" dxfId="4904" priority="15898" operator="notEqual">
      <formula>FS173</formula>
    </cfRule>
  </conditionalFormatting>
  <conditionalFormatting sqref="FZ175">
    <cfRule type="cellIs" dxfId="4903" priority="15678" operator="notEqual">
      <formula>FS176</formula>
    </cfRule>
  </conditionalFormatting>
  <conditionalFormatting sqref="FZ178">
    <cfRule type="cellIs" dxfId="4902" priority="15458" operator="notEqual">
      <formula>FS179</formula>
    </cfRule>
  </conditionalFormatting>
  <conditionalFormatting sqref="FZ181">
    <cfRule type="cellIs" dxfId="4901" priority="15238" operator="notEqual">
      <formula>FS182</formula>
    </cfRule>
  </conditionalFormatting>
  <conditionalFormatting sqref="FZ184">
    <cfRule type="cellIs" dxfId="4900" priority="15018" operator="notEqual">
      <formula>FS185</formula>
    </cfRule>
  </conditionalFormatting>
  <conditionalFormatting sqref="FZ187">
    <cfRule type="cellIs" dxfId="4899" priority="14798" operator="notEqual">
      <formula>FS188</formula>
    </cfRule>
  </conditionalFormatting>
  <conditionalFormatting sqref="FZ190">
    <cfRule type="cellIs" dxfId="4898" priority="14578" operator="notEqual">
      <formula>FS191</formula>
    </cfRule>
  </conditionalFormatting>
  <conditionalFormatting sqref="FZ193">
    <cfRule type="cellIs" dxfId="4897" priority="14358" operator="notEqual">
      <formula>FS194</formula>
    </cfRule>
  </conditionalFormatting>
  <conditionalFormatting sqref="FZ196">
    <cfRule type="cellIs" dxfId="4896" priority="14138" operator="notEqual">
      <formula>FS197</formula>
    </cfRule>
  </conditionalFormatting>
  <conditionalFormatting sqref="FZ199">
    <cfRule type="cellIs" dxfId="4895" priority="13918" operator="notEqual">
      <formula>FS200</formula>
    </cfRule>
  </conditionalFormatting>
  <conditionalFormatting sqref="FZ202">
    <cfRule type="cellIs" dxfId="4894" priority="13698" operator="notEqual">
      <formula>FS203</formula>
    </cfRule>
  </conditionalFormatting>
  <conditionalFormatting sqref="FZ205">
    <cfRule type="cellIs" dxfId="4893" priority="13478" operator="notEqual">
      <formula>FS206</formula>
    </cfRule>
  </conditionalFormatting>
  <conditionalFormatting sqref="FZ208">
    <cfRule type="cellIs" dxfId="4892" priority="13258" operator="notEqual">
      <formula>FS209</formula>
    </cfRule>
  </conditionalFormatting>
  <conditionalFormatting sqref="FZ211">
    <cfRule type="cellIs" dxfId="4891" priority="13038" operator="notEqual">
      <formula>FS212</formula>
    </cfRule>
  </conditionalFormatting>
  <conditionalFormatting sqref="FZ214">
    <cfRule type="cellIs" dxfId="4890" priority="12818" operator="notEqual">
      <formula>FS215</formula>
    </cfRule>
  </conditionalFormatting>
  <conditionalFormatting sqref="FZ217">
    <cfRule type="cellIs" dxfId="4889" priority="12598" operator="notEqual">
      <formula>FS218</formula>
    </cfRule>
  </conditionalFormatting>
  <conditionalFormatting sqref="FZ220">
    <cfRule type="cellIs" dxfId="4888" priority="12378" operator="notEqual">
      <formula>FS221</formula>
    </cfRule>
  </conditionalFormatting>
  <conditionalFormatting sqref="FZ223">
    <cfRule type="cellIs" dxfId="4887" priority="12158" operator="notEqual">
      <formula>FS224</formula>
    </cfRule>
  </conditionalFormatting>
  <conditionalFormatting sqref="FZ226">
    <cfRule type="cellIs" dxfId="4886" priority="11938" operator="notEqual">
      <formula>FS227</formula>
    </cfRule>
  </conditionalFormatting>
  <conditionalFormatting sqref="FZ229">
    <cfRule type="cellIs" dxfId="4885" priority="11718" operator="notEqual">
      <formula>FS230</formula>
    </cfRule>
  </conditionalFormatting>
  <conditionalFormatting sqref="FZ232">
    <cfRule type="cellIs" dxfId="4884" priority="11498" operator="notEqual">
      <formula>FS233</formula>
    </cfRule>
  </conditionalFormatting>
  <conditionalFormatting sqref="FZ235">
    <cfRule type="cellIs" dxfId="4883" priority="11278" operator="notEqual">
      <formula>FS236</formula>
    </cfRule>
  </conditionalFormatting>
  <conditionalFormatting sqref="FZ238">
    <cfRule type="cellIs" dxfId="4882" priority="11058" operator="notEqual">
      <formula>FS239</formula>
    </cfRule>
  </conditionalFormatting>
  <conditionalFormatting sqref="FZ241">
    <cfRule type="cellIs" dxfId="4881" priority="10838" operator="notEqual">
      <formula>FS242</formula>
    </cfRule>
  </conditionalFormatting>
  <conditionalFormatting sqref="FZ244">
    <cfRule type="cellIs" dxfId="4880" priority="10618" operator="notEqual">
      <formula>FS245</formula>
    </cfRule>
  </conditionalFormatting>
  <conditionalFormatting sqref="FZ247">
    <cfRule type="cellIs" dxfId="4879" priority="10398" operator="notEqual">
      <formula>FS248</formula>
    </cfRule>
  </conditionalFormatting>
  <conditionalFormatting sqref="FZ250">
    <cfRule type="cellIs" dxfId="4878" priority="10178" operator="notEqual">
      <formula>FS251</formula>
    </cfRule>
  </conditionalFormatting>
  <conditionalFormatting sqref="FZ253">
    <cfRule type="cellIs" dxfId="4877" priority="9958" operator="notEqual">
      <formula>FS254</formula>
    </cfRule>
  </conditionalFormatting>
  <conditionalFormatting sqref="FZ256">
    <cfRule type="cellIs" dxfId="4876" priority="9738" operator="notEqual">
      <formula>FS257</formula>
    </cfRule>
  </conditionalFormatting>
  <conditionalFormatting sqref="FZ259">
    <cfRule type="cellIs" dxfId="4875" priority="9518" operator="notEqual">
      <formula>FS260</formula>
    </cfRule>
  </conditionalFormatting>
  <conditionalFormatting sqref="FZ262">
    <cfRule type="cellIs" dxfId="4874" priority="9298" operator="notEqual">
      <formula>FS263</formula>
    </cfRule>
  </conditionalFormatting>
  <conditionalFormatting sqref="FZ265">
    <cfRule type="cellIs" dxfId="4873" priority="9078" operator="notEqual">
      <formula>FS266</formula>
    </cfRule>
  </conditionalFormatting>
  <conditionalFormatting sqref="FZ268">
    <cfRule type="cellIs" dxfId="4872" priority="8858" operator="notEqual">
      <formula>FS269</formula>
    </cfRule>
  </conditionalFormatting>
  <conditionalFormatting sqref="FZ271">
    <cfRule type="cellIs" dxfId="4871" priority="8638" operator="notEqual">
      <formula>FS272</formula>
    </cfRule>
  </conditionalFormatting>
  <conditionalFormatting sqref="FZ274">
    <cfRule type="cellIs" dxfId="4870" priority="1378" operator="notEqual">
      <formula>FS275</formula>
    </cfRule>
  </conditionalFormatting>
  <conditionalFormatting sqref="FZ277">
    <cfRule type="cellIs" dxfId="4869" priority="8418" operator="notEqual">
      <formula>FS278</formula>
    </cfRule>
  </conditionalFormatting>
  <conditionalFormatting sqref="FZ280">
    <cfRule type="cellIs" dxfId="4868" priority="8198" operator="notEqual">
      <formula>FS281</formula>
    </cfRule>
  </conditionalFormatting>
  <conditionalFormatting sqref="FZ283">
    <cfRule type="cellIs" dxfId="4867" priority="7978" operator="notEqual">
      <formula>FS284</formula>
    </cfRule>
  </conditionalFormatting>
  <conditionalFormatting sqref="FZ286">
    <cfRule type="cellIs" dxfId="4866" priority="7758" operator="notEqual">
      <formula>FS287</formula>
    </cfRule>
  </conditionalFormatting>
  <conditionalFormatting sqref="FZ289">
    <cfRule type="cellIs" dxfId="4865" priority="7538" operator="notEqual">
      <formula>FS290</formula>
    </cfRule>
  </conditionalFormatting>
  <conditionalFormatting sqref="FZ292">
    <cfRule type="cellIs" dxfId="4864" priority="312" operator="notEqual">
      <formula>FS293</formula>
    </cfRule>
  </conditionalFormatting>
  <conditionalFormatting sqref="FZ295">
    <cfRule type="cellIs" dxfId="4863" priority="7318" operator="notEqual">
      <formula>FS296</formula>
    </cfRule>
  </conditionalFormatting>
  <conditionalFormatting sqref="FZ298">
    <cfRule type="cellIs" dxfId="4862" priority="7098" operator="notEqual">
      <formula>FS299</formula>
    </cfRule>
  </conditionalFormatting>
  <conditionalFormatting sqref="FZ301">
    <cfRule type="cellIs" dxfId="4861" priority="6878" operator="notEqual">
      <formula>FS302</formula>
    </cfRule>
  </conditionalFormatting>
  <conditionalFormatting sqref="FZ304">
    <cfRule type="cellIs" dxfId="4860" priority="6658" operator="notEqual">
      <formula>FS305</formula>
    </cfRule>
  </conditionalFormatting>
  <conditionalFormatting sqref="FZ307">
    <cfRule type="cellIs" dxfId="4859" priority="6438" operator="notEqual">
      <formula>FS308</formula>
    </cfRule>
  </conditionalFormatting>
  <conditionalFormatting sqref="FZ310">
    <cfRule type="cellIs" dxfId="4858" priority="22478" operator="notEqual">
      <formula>FS311</formula>
    </cfRule>
  </conditionalFormatting>
  <conditionalFormatting sqref="FZ313">
    <cfRule type="cellIs" dxfId="4857" priority="5998" operator="notEqual">
      <formula>FS314</formula>
    </cfRule>
  </conditionalFormatting>
  <conditionalFormatting sqref="FZ316">
    <cfRule type="cellIs" dxfId="4856" priority="5778" operator="notEqual">
      <formula>FS317</formula>
    </cfRule>
  </conditionalFormatting>
  <conditionalFormatting sqref="FZ319">
    <cfRule type="cellIs" dxfId="4855" priority="5558" operator="notEqual">
      <formula>FS320</formula>
    </cfRule>
  </conditionalFormatting>
  <conditionalFormatting sqref="FZ322">
    <cfRule type="cellIs" dxfId="4854" priority="5338" operator="notEqual">
      <formula>FS323</formula>
    </cfRule>
  </conditionalFormatting>
  <conditionalFormatting sqref="FZ325">
    <cfRule type="cellIs" dxfId="4853" priority="5118" operator="notEqual">
      <formula>FS326</formula>
    </cfRule>
  </conditionalFormatting>
  <conditionalFormatting sqref="FZ328">
    <cfRule type="cellIs" dxfId="4852" priority="4898" operator="notEqual">
      <formula>FS329</formula>
    </cfRule>
  </conditionalFormatting>
  <conditionalFormatting sqref="FZ331">
    <cfRule type="cellIs" dxfId="4851" priority="4678" operator="notEqual">
      <formula>FS332</formula>
    </cfRule>
  </conditionalFormatting>
  <conditionalFormatting sqref="FZ334">
    <cfRule type="cellIs" dxfId="4850" priority="72" operator="notEqual">
      <formula>FS335</formula>
    </cfRule>
  </conditionalFormatting>
  <conditionalFormatting sqref="FZ337">
    <cfRule type="cellIs" dxfId="4849" priority="4458" operator="notEqual">
      <formula>FS338</formula>
    </cfRule>
  </conditionalFormatting>
  <conditionalFormatting sqref="FZ340">
    <cfRule type="cellIs" dxfId="4848" priority="4238" operator="notEqual">
      <formula>FS341</formula>
    </cfRule>
  </conditionalFormatting>
  <conditionalFormatting sqref="FZ343">
    <cfRule type="cellIs" dxfId="4847" priority="6218" operator="notEqual">
      <formula>FS344</formula>
    </cfRule>
  </conditionalFormatting>
  <conditionalFormatting sqref="FZ346">
    <cfRule type="cellIs" dxfId="4846" priority="3798" operator="notEqual">
      <formula>FS347</formula>
    </cfRule>
  </conditionalFormatting>
  <conditionalFormatting sqref="FZ349">
    <cfRule type="cellIs" dxfId="4845" priority="4018" operator="notEqual">
      <formula>FS350</formula>
    </cfRule>
  </conditionalFormatting>
  <conditionalFormatting sqref="FZ352">
    <cfRule type="cellIs" dxfId="4844" priority="3358" operator="notEqual">
      <formula>FS353</formula>
    </cfRule>
  </conditionalFormatting>
  <conditionalFormatting sqref="FZ355">
    <cfRule type="cellIs" dxfId="4843" priority="3138" operator="notEqual">
      <formula>FS356</formula>
    </cfRule>
  </conditionalFormatting>
  <conditionalFormatting sqref="FZ358">
    <cfRule type="cellIs" dxfId="4842" priority="2918" operator="notEqual">
      <formula>FS359</formula>
    </cfRule>
  </conditionalFormatting>
  <conditionalFormatting sqref="FZ361">
    <cfRule type="cellIs" dxfId="4841" priority="22468" operator="notEqual">
      <formula>FS362</formula>
    </cfRule>
  </conditionalFormatting>
  <conditionalFormatting sqref="FZ364">
    <cfRule type="cellIs" dxfId="4840" priority="22458" operator="notEqual">
      <formula>FS365</formula>
    </cfRule>
  </conditionalFormatting>
  <conditionalFormatting sqref="FZ367">
    <cfRule type="cellIs" dxfId="4839" priority="22448" operator="notEqual">
      <formula>FS368</formula>
    </cfRule>
  </conditionalFormatting>
  <conditionalFormatting sqref="FZ370">
    <cfRule type="cellIs" dxfId="4838" priority="22658" operator="notEqual">
      <formula>FS371</formula>
    </cfRule>
  </conditionalFormatting>
  <conditionalFormatting sqref="GA19">
    <cfRule type="cellIs" dxfId="4837" priority="22867" operator="notEqual">
      <formula>FS20</formula>
    </cfRule>
  </conditionalFormatting>
  <conditionalFormatting sqref="GA22">
    <cfRule type="cellIs" dxfId="4836" priority="22857" operator="notEqual">
      <formula>FS23</formula>
    </cfRule>
  </conditionalFormatting>
  <conditionalFormatting sqref="GA25">
    <cfRule type="cellIs" dxfId="4835" priority="22847" operator="notEqual">
      <formula>FS26</formula>
    </cfRule>
  </conditionalFormatting>
  <conditionalFormatting sqref="GA28">
    <cfRule type="cellIs" dxfId="4834" priority="22837" operator="notEqual">
      <formula>FS29</formula>
    </cfRule>
  </conditionalFormatting>
  <conditionalFormatting sqref="GA31">
    <cfRule type="cellIs" dxfId="4833" priority="22827" operator="notEqual">
      <formula>FS32</formula>
    </cfRule>
  </conditionalFormatting>
  <conditionalFormatting sqref="GA34">
    <cfRule type="cellIs" dxfId="4832" priority="22817" operator="notEqual">
      <formula>FS35</formula>
    </cfRule>
  </conditionalFormatting>
  <conditionalFormatting sqref="GA37">
    <cfRule type="cellIs" dxfId="4831" priority="22807" operator="notEqual">
      <formula>FS38</formula>
    </cfRule>
  </conditionalFormatting>
  <conditionalFormatting sqref="GA40">
    <cfRule type="cellIs" dxfId="4830" priority="22797" operator="notEqual">
      <formula>FS41</formula>
    </cfRule>
  </conditionalFormatting>
  <conditionalFormatting sqref="GA43">
    <cfRule type="cellIs" dxfId="4829" priority="22787" operator="notEqual">
      <formula>FS44</formula>
    </cfRule>
  </conditionalFormatting>
  <conditionalFormatting sqref="GA46">
    <cfRule type="cellIs" dxfId="4828" priority="22777" operator="notEqual">
      <formula>FS47</formula>
    </cfRule>
  </conditionalFormatting>
  <conditionalFormatting sqref="GA49">
    <cfRule type="cellIs" dxfId="4827" priority="22767" operator="notEqual">
      <formula>FS50</formula>
    </cfRule>
  </conditionalFormatting>
  <conditionalFormatting sqref="GA52">
    <cfRule type="cellIs" dxfId="4826" priority="22757" operator="notEqual">
      <formula>FS53</formula>
    </cfRule>
  </conditionalFormatting>
  <conditionalFormatting sqref="GA55">
    <cfRule type="cellIs" dxfId="4825" priority="22747" operator="notEqual">
      <formula>FS56</formula>
    </cfRule>
  </conditionalFormatting>
  <conditionalFormatting sqref="GA58">
    <cfRule type="cellIs" dxfId="4824" priority="22737" operator="notEqual">
      <formula>FS59</formula>
    </cfRule>
  </conditionalFormatting>
  <conditionalFormatting sqref="GA61">
    <cfRule type="cellIs" dxfId="4823" priority="22727" operator="notEqual">
      <formula>FS62</formula>
    </cfRule>
  </conditionalFormatting>
  <conditionalFormatting sqref="GA64">
    <cfRule type="cellIs" dxfId="4822" priority="22717" operator="notEqual">
      <formula>FS65</formula>
    </cfRule>
  </conditionalFormatting>
  <conditionalFormatting sqref="GA67">
    <cfRule type="cellIs" dxfId="4821" priority="22707" operator="notEqual">
      <formula>FS68</formula>
    </cfRule>
  </conditionalFormatting>
  <conditionalFormatting sqref="GA70">
    <cfRule type="cellIs" dxfId="4820" priority="22697" operator="notEqual">
      <formula>FS71</formula>
    </cfRule>
  </conditionalFormatting>
  <conditionalFormatting sqref="GA73">
    <cfRule type="cellIs" dxfId="4819" priority="22687" operator="notEqual">
      <formula>FS74</formula>
    </cfRule>
  </conditionalFormatting>
  <conditionalFormatting sqref="GA76">
    <cfRule type="cellIs" dxfId="4818" priority="22617" operator="notEqual">
      <formula>FS77</formula>
    </cfRule>
  </conditionalFormatting>
  <conditionalFormatting sqref="GA79">
    <cfRule type="cellIs" dxfId="4817" priority="22607" operator="notEqual">
      <formula>FS80</formula>
    </cfRule>
  </conditionalFormatting>
  <conditionalFormatting sqref="GA82">
    <cfRule type="cellIs" dxfId="4816" priority="22597" operator="notEqual">
      <formula>FS83</formula>
    </cfRule>
  </conditionalFormatting>
  <conditionalFormatting sqref="GA85">
    <cfRule type="cellIs" dxfId="4815" priority="22587" operator="notEqual">
      <formula>FS86</formula>
    </cfRule>
  </conditionalFormatting>
  <conditionalFormatting sqref="GA88">
    <cfRule type="cellIs" dxfId="4814" priority="22577" operator="notEqual">
      <formula>FS89</formula>
    </cfRule>
  </conditionalFormatting>
  <conditionalFormatting sqref="GA91">
    <cfRule type="cellIs" dxfId="4813" priority="22557" operator="notEqual">
      <formula>FS92</formula>
    </cfRule>
  </conditionalFormatting>
  <conditionalFormatting sqref="GA94">
    <cfRule type="cellIs" dxfId="4812" priority="731" operator="notEqual">
      <formula>FS95</formula>
    </cfRule>
  </conditionalFormatting>
  <conditionalFormatting sqref="GA97">
    <cfRule type="cellIs" dxfId="4811" priority="22567" operator="notEqual">
      <formula>FS98</formula>
    </cfRule>
  </conditionalFormatting>
  <conditionalFormatting sqref="GA100">
    <cfRule type="cellIs" dxfId="4810" priority="22547" operator="notEqual">
      <formula>FS101</formula>
    </cfRule>
  </conditionalFormatting>
  <conditionalFormatting sqref="GA103">
    <cfRule type="cellIs" dxfId="4809" priority="22537" operator="notEqual">
      <formula>FS104</formula>
    </cfRule>
  </conditionalFormatting>
  <conditionalFormatting sqref="GA106">
    <cfRule type="cellIs" dxfId="4808" priority="22527" operator="notEqual">
      <formula>FS107</formula>
    </cfRule>
  </conditionalFormatting>
  <conditionalFormatting sqref="GA109">
    <cfRule type="cellIs" dxfId="4807" priority="22517" operator="notEqual">
      <formula>FS110</formula>
    </cfRule>
  </conditionalFormatting>
  <conditionalFormatting sqref="GA112">
    <cfRule type="cellIs" dxfId="4806" priority="22507" operator="notEqual">
      <formula>FS113</formula>
    </cfRule>
  </conditionalFormatting>
  <conditionalFormatting sqref="GA115">
    <cfRule type="cellIs" dxfId="4805" priority="22497" operator="notEqual">
      <formula>FS116</formula>
    </cfRule>
  </conditionalFormatting>
  <conditionalFormatting sqref="GA118">
    <cfRule type="cellIs" dxfId="4804" priority="22487" operator="notEqual">
      <formula>FS119</formula>
    </cfRule>
  </conditionalFormatting>
  <conditionalFormatting sqref="GA121">
    <cfRule type="cellIs" dxfId="4803" priority="19417" operator="notEqual">
      <formula>FS122</formula>
    </cfRule>
  </conditionalFormatting>
  <conditionalFormatting sqref="GA124">
    <cfRule type="cellIs" dxfId="4802" priority="19197" operator="notEqual">
      <formula>FS125</formula>
    </cfRule>
  </conditionalFormatting>
  <conditionalFormatting sqref="GA127">
    <cfRule type="cellIs" dxfId="4801" priority="18977" operator="notEqual">
      <formula>FS128</formula>
    </cfRule>
  </conditionalFormatting>
  <conditionalFormatting sqref="GA130">
    <cfRule type="cellIs" dxfId="4800" priority="18757" operator="notEqual">
      <formula>FS131</formula>
    </cfRule>
  </conditionalFormatting>
  <conditionalFormatting sqref="GA133">
    <cfRule type="cellIs" dxfId="4799" priority="18537" operator="notEqual">
      <formula>FS134</formula>
    </cfRule>
  </conditionalFormatting>
  <conditionalFormatting sqref="GA136">
    <cfRule type="cellIs" dxfId="4798" priority="18317" operator="notEqual">
      <formula>FS137</formula>
    </cfRule>
  </conditionalFormatting>
  <conditionalFormatting sqref="GA139">
    <cfRule type="cellIs" dxfId="4797" priority="18097" operator="notEqual">
      <formula>FS140</formula>
    </cfRule>
  </conditionalFormatting>
  <conditionalFormatting sqref="GA142">
    <cfRule type="cellIs" dxfId="4796" priority="17877" operator="notEqual">
      <formula>FS143</formula>
    </cfRule>
  </conditionalFormatting>
  <conditionalFormatting sqref="GA145">
    <cfRule type="cellIs" dxfId="4795" priority="17657" operator="notEqual">
      <formula>FS146</formula>
    </cfRule>
  </conditionalFormatting>
  <conditionalFormatting sqref="GA148">
    <cfRule type="cellIs" dxfId="4794" priority="17437" operator="notEqual">
      <formula>FS149</formula>
    </cfRule>
  </conditionalFormatting>
  <conditionalFormatting sqref="GA151">
    <cfRule type="cellIs" dxfId="4793" priority="17217" operator="notEqual">
      <formula>FS152</formula>
    </cfRule>
  </conditionalFormatting>
  <conditionalFormatting sqref="GA154">
    <cfRule type="cellIs" dxfId="4792" priority="16997" operator="notEqual">
      <formula>FS155</formula>
    </cfRule>
  </conditionalFormatting>
  <conditionalFormatting sqref="GA157">
    <cfRule type="cellIs" dxfId="4791" priority="16777" operator="notEqual">
      <formula>FS158</formula>
    </cfRule>
  </conditionalFormatting>
  <conditionalFormatting sqref="GA160">
    <cfRule type="cellIs" dxfId="4790" priority="16557" operator="notEqual">
      <formula>FS161</formula>
    </cfRule>
  </conditionalFormatting>
  <conditionalFormatting sqref="GA163">
    <cfRule type="cellIs" dxfId="4789" priority="16337" operator="notEqual">
      <formula>FS164</formula>
    </cfRule>
  </conditionalFormatting>
  <conditionalFormatting sqref="GA166">
    <cfRule type="cellIs" dxfId="4788" priority="511" operator="notEqual">
      <formula>FS167</formula>
    </cfRule>
  </conditionalFormatting>
  <conditionalFormatting sqref="GA169">
    <cfRule type="cellIs" dxfId="4787" priority="16117" operator="notEqual">
      <formula>FS170</formula>
    </cfRule>
  </conditionalFormatting>
  <conditionalFormatting sqref="GA172">
    <cfRule type="cellIs" dxfId="4786" priority="15897" operator="notEqual">
      <formula>FS173</formula>
    </cfRule>
  </conditionalFormatting>
  <conditionalFormatting sqref="GA175">
    <cfRule type="cellIs" dxfId="4785" priority="15677" operator="notEqual">
      <formula>FS176</formula>
    </cfRule>
  </conditionalFormatting>
  <conditionalFormatting sqref="GA178">
    <cfRule type="cellIs" dxfId="4784" priority="15457" operator="notEqual">
      <formula>FS179</formula>
    </cfRule>
  </conditionalFormatting>
  <conditionalFormatting sqref="GA181">
    <cfRule type="cellIs" dxfId="4783" priority="15237" operator="notEqual">
      <formula>FS182</formula>
    </cfRule>
  </conditionalFormatting>
  <conditionalFormatting sqref="GA184">
    <cfRule type="cellIs" dxfId="4782" priority="15017" operator="notEqual">
      <formula>FS185</formula>
    </cfRule>
  </conditionalFormatting>
  <conditionalFormatting sqref="GA187">
    <cfRule type="cellIs" dxfId="4781" priority="14797" operator="notEqual">
      <formula>FS188</formula>
    </cfRule>
  </conditionalFormatting>
  <conditionalFormatting sqref="GA190">
    <cfRule type="cellIs" dxfId="4780" priority="14577" operator="notEqual">
      <formula>FS191</formula>
    </cfRule>
  </conditionalFormatting>
  <conditionalFormatting sqref="GA193">
    <cfRule type="cellIs" dxfId="4779" priority="14357" operator="notEqual">
      <formula>FS194</formula>
    </cfRule>
  </conditionalFormatting>
  <conditionalFormatting sqref="GA196">
    <cfRule type="cellIs" dxfId="4778" priority="14137" operator="notEqual">
      <formula>FS197</formula>
    </cfRule>
  </conditionalFormatting>
  <conditionalFormatting sqref="GA199">
    <cfRule type="cellIs" dxfId="4777" priority="13917" operator="notEqual">
      <formula>FS200</formula>
    </cfRule>
  </conditionalFormatting>
  <conditionalFormatting sqref="GA202">
    <cfRule type="cellIs" dxfId="4776" priority="13697" operator="notEqual">
      <formula>FS203</formula>
    </cfRule>
  </conditionalFormatting>
  <conditionalFormatting sqref="GA205">
    <cfRule type="cellIs" dxfId="4775" priority="13477" operator="notEqual">
      <formula>FS206</formula>
    </cfRule>
  </conditionalFormatting>
  <conditionalFormatting sqref="GA208">
    <cfRule type="cellIs" dxfId="4774" priority="13257" operator="notEqual">
      <formula>FS209</formula>
    </cfRule>
  </conditionalFormatting>
  <conditionalFormatting sqref="GA211">
    <cfRule type="cellIs" dxfId="4773" priority="13037" operator="notEqual">
      <formula>FS212</formula>
    </cfRule>
  </conditionalFormatting>
  <conditionalFormatting sqref="GA214">
    <cfRule type="cellIs" dxfId="4772" priority="12817" operator="notEqual">
      <formula>FS215</formula>
    </cfRule>
  </conditionalFormatting>
  <conditionalFormatting sqref="GA217">
    <cfRule type="cellIs" dxfId="4771" priority="12597" operator="notEqual">
      <formula>FS218</formula>
    </cfRule>
  </conditionalFormatting>
  <conditionalFormatting sqref="GA220">
    <cfRule type="cellIs" dxfId="4770" priority="12377" operator="notEqual">
      <formula>FS221</formula>
    </cfRule>
  </conditionalFormatting>
  <conditionalFormatting sqref="GA223">
    <cfRule type="cellIs" dxfId="4769" priority="12157" operator="notEqual">
      <formula>FS224</formula>
    </cfRule>
  </conditionalFormatting>
  <conditionalFormatting sqref="GA226">
    <cfRule type="cellIs" dxfId="4768" priority="11937" operator="notEqual">
      <formula>FS227</formula>
    </cfRule>
  </conditionalFormatting>
  <conditionalFormatting sqref="GA229">
    <cfRule type="cellIs" dxfId="4767" priority="11717" operator="notEqual">
      <formula>FS230</formula>
    </cfRule>
  </conditionalFormatting>
  <conditionalFormatting sqref="GA232">
    <cfRule type="cellIs" dxfId="4766" priority="11497" operator="notEqual">
      <formula>FS233</formula>
    </cfRule>
  </conditionalFormatting>
  <conditionalFormatting sqref="GA235">
    <cfRule type="cellIs" dxfId="4765" priority="11277" operator="notEqual">
      <formula>FS236</formula>
    </cfRule>
  </conditionalFormatting>
  <conditionalFormatting sqref="GA238">
    <cfRule type="cellIs" dxfId="4764" priority="11057" operator="notEqual">
      <formula>FS239</formula>
    </cfRule>
  </conditionalFormatting>
  <conditionalFormatting sqref="GA241">
    <cfRule type="cellIs" dxfId="4763" priority="10837" operator="notEqual">
      <formula>FS242</formula>
    </cfRule>
  </conditionalFormatting>
  <conditionalFormatting sqref="GA244">
    <cfRule type="cellIs" dxfId="4762" priority="10617" operator="notEqual">
      <formula>FS245</formula>
    </cfRule>
  </conditionalFormatting>
  <conditionalFormatting sqref="GA247">
    <cfRule type="cellIs" dxfId="4761" priority="10397" operator="notEqual">
      <formula>FS248</formula>
    </cfRule>
  </conditionalFormatting>
  <conditionalFormatting sqref="GA250">
    <cfRule type="cellIs" dxfId="4760" priority="10177" operator="notEqual">
      <formula>FS251</formula>
    </cfRule>
  </conditionalFormatting>
  <conditionalFormatting sqref="GA253">
    <cfRule type="cellIs" dxfId="4759" priority="9957" operator="notEqual">
      <formula>FS254</formula>
    </cfRule>
  </conditionalFormatting>
  <conditionalFormatting sqref="GA256">
    <cfRule type="cellIs" dxfId="4758" priority="9737" operator="notEqual">
      <formula>FS257</formula>
    </cfRule>
  </conditionalFormatting>
  <conditionalFormatting sqref="GA259">
    <cfRule type="cellIs" dxfId="4757" priority="9517" operator="notEqual">
      <formula>FS260</formula>
    </cfRule>
  </conditionalFormatting>
  <conditionalFormatting sqref="GA262">
    <cfRule type="cellIs" dxfId="4756" priority="9297" operator="notEqual">
      <formula>FS263</formula>
    </cfRule>
  </conditionalFormatting>
  <conditionalFormatting sqref="GA265">
    <cfRule type="cellIs" dxfId="4755" priority="9077" operator="notEqual">
      <formula>FS266</formula>
    </cfRule>
  </conditionalFormatting>
  <conditionalFormatting sqref="GA268">
    <cfRule type="cellIs" dxfId="4754" priority="8857" operator="notEqual">
      <formula>FS269</formula>
    </cfRule>
  </conditionalFormatting>
  <conditionalFormatting sqref="GA271">
    <cfRule type="cellIs" dxfId="4753" priority="8637" operator="notEqual">
      <formula>FS272</formula>
    </cfRule>
  </conditionalFormatting>
  <conditionalFormatting sqref="GA274">
    <cfRule type="cellIs" dxfId="4752" priority="1377" operator="notEqual">
      <formula>FS275</formula>
    </cfRule>
  </conditionalFormatting>
  <conditionalFormatting sqref="GA277">
    <cfRule type="cellIs" dxfId="4751" priority="8417" operator="notEqual">
      <formula>FS278</formula>
    </cfRule>
  </conditionalFormatting>
  <conditionalFormatting sqref="GA280">
    <cfRule type="cellIs" dxfId="4750" priority="8197" operator="notEqual">
      <formula>FS281</formula>
    </cfRule>
  </conditionalFormatting>
  <conditionalFormatting sqref="GA283">
    <cfRule type="cellIs" dxfId="4749" priority="7977" operator="notEqual">
      <formula>FS284</formula>
    </cfRule>
  </conditionalFormatting>
  <conditionalFormatting sqref="GA286">
    <cfRule type="cellIs" dxfId="4748" priority="7757" operator="notEqual">
      <formula>FS287</formula>
    </cfRule>
  </conditionalFormatting>
  <conditionalFormatting sqref="GA289">
    <cfRule type="cellIs" dxfId="4747" priority="7537" operator="notEqual">
      <formula>FS290</formula>
    </cfRule>
  </conditionalFormatting>
  <conditionalFormatting sqref="GA292">
    <cfRule type="cellIs" dxfId="4746" priority="311" operator="notEqual">
      <formula>FS293</formula>
    </cfRule>
  </conditionalFormatting>
  <conditionalFormatting sqref="GA295">
    <cfRule type="cellIs" dxfId="4745" priority="7317" operator="notEqual">
      <formula>FS296</formula>
    </cfRule>
  </conditionalFormatting>
  <conditionalFormatting sqref="GA298">
    <cfRule type="cellIs" dxfId="4744" priority="7097" operator="notEqual">
      <formula>FS299</formula>
    </cfRule>
  </conditionalFormatting>
  <conditionalFormatting sqref="GA301">
    <cfRule type="cellIs" dxfId="4743" priority="6877" operator="notEqual">
      <formula>FS302</formula>
    </cfRule>
  </conditionalFormatting>
  <conditionalFormatting sqref="GA304">
    <cfRule type="cellIs" dxfId="4742" priority="6657" operator="notEqual">
      <formula>FS305</formula>
    </cfRule>
  </conditionalFormatting>
  <conditionalFormatting sqref="GA307">
    <cfRule type="cellIs" dxfId="4741" priority="6437" operator="notEqual">
      <formula>FS308</formula>
    </cfRule>
  </conditionalFormatting>
  <conditionalFormatting sqref="GA310">
    <cfRule type="cellIs" dxfId="4740" priority="22477" operator="notEqual">
      <formula>FS311</formula>
    </cfRule>
  </conditionalFormatting>
  <conditionalFormatting sqref="GA313">
    <cfRule type="cellIs" dxfId="4739" priority="5997" operator="notEqual">
      <formula>FS314</formula>
    </cfRule>
  </conditionalFormatting>
  <conditionalFormatting sqref="GA316">
    <cfRule type="cellIs" dxfId="4738" priority="5777" operator="notEqual">
      <formula>FS317</formula>
    </cfRule>
  </conditionalFormatting>
  <conditionalFormatting sqref="GA319">
    <cfRule type="cellIs" dxfId="4737" priority="5557" operator="notEqual">
      <formula>FS320</formula>
    </cfRule>
  </conditionalFormatting>
  <conditionalFormatting sqref="GA322">
    <cfRule type="cellIs" dxfId="4736" priority="5337" operator="notEqual">
      <formula>FS323</formula>
    </cfRule>
  </conditionalFormatting>
  <conditionalFormatting sqref="GA325">
    <cfRule type="cellIs" dxfId="4735" priority="5117" operator="notEqual">
      <formula>FS326</formula>
    </cfRule>
  </conditionalFormatting>
  <conditionalFormatting sqref="GA328">
    <cfRule type="cellIs" dxfId="4734" priority="4897" operator="notEqual">
      <formula>FS329</formula>
    </cfRule>
  </conditionalFormatting>
  <conditionalFormatting sqref="GA331">
    <cfRule type="cellIs" dxfId="4733" priority="4677" operator="notEqual">
      <formula>FS332</formula>
    </cfRule>
  </conditionalFormatting>
  <conditionalFormatting sqref="GA334">
    <cfRule type="cellIs" dxfId="4732" priority="71" operator="notEqual">
      <formula>FS335</formula>
    </cfRule>
  </conditionalFormatting>
  <conditionalFormatting sqref="GA337">
    <cfRule type="cellIs" dxfId="4731" priority="4457" operator="notEqual">
      <formula>FS338</formula>
    </cfRule>
  </conditionalFormatting>
  <conditionalFormatting sqref="GA340">
    <cfRule type="cellIs" dxfId="4730" priority="4237" operator="notEqual">
      <formula>FS341</formula>
    </cfRule>
  </conditionalFormatting>
  <conditionalFormatting sqref="GA343">
    <cfRule type="cellIs" dxfId="4729" priority="6217" operator="notEqual">
      <formula>FS344</formula>
    </cfRule>
  </conditionalFormatting>
  <conditionalFormatting sqref="GA346">
    <cfRule type="cellIs" dxfId="4728" priority="3797" operator="notEqual">
      <formula>FS347</formula>
    </cfRule>
  </conditionalFormatting>
  <conditionalFormatting sqref="GA349">
    <cfRule type="cellIs" dxfId="4727" priority="4017" operator="notEqual">
      <formula>FS350</formula>
    </cfRule>
  </conditionalFormatting>
  <conditionalFormatting sqref="GA352">
    <cfRule type="cellIs" dxfId="4726" priority="3357" operator="notEqual">
      <formula>FS353</formula>
    </cfRule>
  </conditionalFormatting>
  <conditionalFormatting sqref="GA355">
    <cfRule type="cellIs" dxfId="4725" priority="3137" operator="notEqual">
      <formula>FS356</formula>
    </cfRule>
  </conditionalFormatting>
  <conditionalFormatting sqref="GA358">
    <cfRule type="cellIs" dxfId="4724" priority="2917" operator="notEqual">
      <formula>FS359</formula>
    </cfRule>
  </conditionalFormatting>
  <conditionalFormatting sqref="GA361">
    <cfRule type="cellIs" dxfId="4723" priority="22467" operator="notEqual">
      <formula>FS362</formula>
    </cfRule>
  </conditionalFormatting>
  <conditionalFormatting sqref="GA364">
    <cfRule type="cellIs" dxfId="4722" priority="22457" operator="notEqual">
      <formula>FS365</formula>
    </cfRule>
  </conditionalFormatting>
  <conditionalFormatting sqref="GA367">
    <cfRule type="cellIs" dxfId="4721" priority="22447" operator="notEqual">
      <formula>FS368</formula>
    </cfRule>
  </conditionalFormatting>
  <conditionalFormatting sqref="GA370">
    <cfRule type="cellIs" dxfId="4720" priority="22657" operator="notEqual">
      <formula>FS371</formula>
    </cfRule>
  </conditionalFormatting>
  <conditionalFormatting sqref="GB19">
    <cfRule type="cellIs" dxfId="4719" priority="21906" operator="notEqual">
      <formula>GC20</formula>
    </cfRule>
  </conditionalFormatting>
  <conditionalFormatting sqref="GB22">
    <cfRule type="cellIs" dxfId="4718" priority="21896" operator="notEqual">
      <formula>GC23</formula>
    </cfRule>
  </conditionalFormatting>
  <conditionalFormatting sqref="GB25">
    <cfRule type="cellIs" dxfId="4717" priority="21886" operator="notEqual">
      <formula>GC26</formula>
    </cfRule>
  </conditionalFormatting>
  <conditionalFormatting sqref="GB28">
    <cfRule type="cellIs" dxfId="4716" priority="21876" operator="notEqual">
      <formula>GC29</formula>
    </cfRule>
  </conditionalFormatting>
  <conditionalFormatting sqref="GB31">
    <cfRule type="cellIs" dxfId="4715" priority="21866" operator="notEqual">
      <formula>GC32</formula>
    </cfRule>
  </conditionalFormatting>
  <conditionalFormatting sqref="GB34">
    <cfRule type="cellIs" dxfId="4714" priority="21856" operator="notEqual">
      <formula>GC35</formula>
    </cfRule>
  </conditionalFormatting>
  <conditionalFormatting sqref="GB37">
    <cfRule type="cellIs" dxfId="4713" priority="21846" operator="notEqual">
      <formula>GC38</formula>
    </cfRule>
  </conditionalFormatting>
  <conditionalFormatting sqref="GB40">
    <cfRule type="cellIs" dxfId="4712" priority="21836" operator="notEqual">
      <formula>GC41</formula>
    </cfRule>
  </conditionalFormatting>
  <conditionalFormatting sqref="GB43">
    <cfRule type="cellIs" dxfId="4711" priority="21826" operator="notEqual">
      <formula>GC44</formula>
    </cfRule>
  </conditionalFormatting>
  <conditionalFormatting sqref="GB46">
    <cfRule type="cellIs" dxfId="4710" priority="21816" operator="notEqual">
      <formula>GC47</formula>
    </cfRule>
  </conditionalFormatting>
  <conditionalFormatting sqref="GB49">
    <cfRule type="cellIs" dxfId="4709" priority="21806" operator="notEqual">
      <formula>GC50</formula>
    </cfRule>
  </conditionalFormatting>
  <conditionalFormatting sqref="GB52">
    <cfRule type="cellIs" dxfId="4708" priority="21796" operator="notEqual">
      <formula>GC53</formula>
    </cfRule>
  </conditionalFormatting>
  <conditionalFormatting sqref="GB55">
    <cfRule type="cellIs" dxfId="4707" priority="21786" operator="notEqual">
      <formula>GC56</formula>
    </cfRule>
  </conditionalFormatting>
  <conditionalFormatting sqref="GB58">
    <cfRule type="cellIs" dxfId="4706" priority="21776" operator="notEqual">
      <formula>GC59</formula>
    </cfRule>
  </conditionalFormatting>
  <conditionalFormatting sqref="GB61">
    <cfRule type="cellIs" dxfId="4705" priority="21766" operator="notEqual">
      <formula>GC62</formula>
    </cfRule>
  </conditionalFormatting>
  <conditionalFormatting sqref="GB64">
    <cfRule type="cellIs" dxfId="4704" priority="21756" operator="notEqual">
      <formula>GC65</formula>
    </cfRule>
  </conditionalFormatting>
  <conditionalFormatting sqref="GB67">
    <cfRule type="cellIs" dxfId="4703" priority="21746" operator="notEqual">
      <formula>GC68</formula>
    </cfRule>
  </conditionalFormatting>
  <conditionalFormatting sqref="GB70">
    <cfRule type="cellIs" dxfId="4702" priority="21736" operator="notEqual">
      <formula>GC71</formula>
    </cfRule>
  </conditionalFormatting>
  <conditionalFormatting sqref="GB73">
    <cfRule type="cellIs" dxfId="4701" priority="21726" operator="notEqual">
      <formula>GC74</formula>
    </cfRule>
  </conditionalFormatting>
  <conditionalFormatting sqref="GB76">
    <cfRule type="cellIs" dxfId="4700" priority="21706" operator="notEqual">
      <formula>GC77</formula>
    </cfRule>
  </conditionalFormatting>
  <conditionalFormatting sqref="GB79">
    <cfRule type="cellIs" dxfId="4699" priority="21696" operator="notEqual">
      <formula>GC80</formula>
    </cfRule>
  </conditionalFormatting>
  <conditionalFormatting sqref="GB82">
    <cfRule type="cellIs" dxfId="4698" priority="21686" operator="notEqual">
      <formula>GC83</formula>
    </cfRule>
  </conditionalFormatting>
  <conditionalFormatting sqref="GB85">
    <cfRule type="cellIs" dxfId="4697" priority="21676" operator="notEqual">
      <formula>GC86</formula>
    </cfRule>
  </conditionalFormatting>
  <conditionalFormatting sqref="GB88">
    <cfRule type="cellIs" dxfId="4696" priority="21666" operator="notEqual">
      <formula>GC89</formula>
    </cfRule>
  </conditionalFormatting>
  <conditionalFormatting sqref="GB91">
    <cfRule type="cellIs" dxfId="4695" priority="21646" operator="notEqual">
      <formula>GC92</formula>
    </cfRule>
  </conditionalFormatting>
  <conditionalFormatting sqref="GB94">
    <cfRule type="cellIs" dxfId="4694" priority="720" operator="notEqual">
      <formula>GC95</formula>
    </cfRule>
  </conditionalFormatting>
  <conditionalFormatting sqref="GB97">
    <cfRule type="cellIs" dxfId="4693" priority="21656" operator="notEqual">
      <formula>GC98</formula>
    </cfRule>
  </conditionalFormatting>
  <conditionalFormatting sqref="GB100">
    <cfRule type="cellIs" dxfId="4692" priority="21636" operator="notEqual">
      <formula>GC101</formula>
    </cfRule>
  </conditionalFormatting>
  <conditionalFormatting sqref="GB103">
    <cfRule type="cellIs" dxfId="4691" priority="21626" operator="notEqual">
      <formula>GC104</formula>
    </cfRule>
  </conditionalFormatting>
  <conditionalFormatting sqref="GB106">
    <cfRule type="cellIs" dxfId="4690" priority="21616" operator="notEqual">
      <formula>GC107</formula>
    </cfRule>
  </conditionalFormatting>
  <conditionalFormatting sqref="GB109">
    <cfRule type="cellIs" dxfId="4689" priority="21606" operator="notEqual">
      <formula>GC110</formula>
    </cfRule>
  </conditionalFormatting>
  <conditionalFormatting sqref="GB112">
    <cfRule type="cellIs" dxfId="4688" priority="21596" operator="notEqual">
      <formula>GC113</formula>
    </cfRule>
  </conditionalFormatting>
  <conditionalFormatting sqref="GB115">
    <cfRule type="cellIs" dxfId="4687" priority="21586" operator="notEqual">
      <formula>GC116</formula>
    </cfRule>
  </conditionalFormatting>
  <conditionalFormatting sqref="GB118">
    <cfRule type="cellIs" dxfId="4686" priority="21576" operator="notEqual">
      <formula>GC119</formula>
    </cfRule>
  </conditionalFormatting>
  <conditionalFormatting sqref="GB121">
    <cfRule type="cellIs" dxfId="4685" priority="19406" operator="notEqual">
      <formula>GC122</formula>
    </cfRule>
  </conditionalFormatting>
  <conditionalFormatting sqref="GB124">
    <cfRule type="cellIs" dxfId="4684" priority="19186" operator="notEqual">
      <formula>GC125</formula>
    </cfRule>
  </conditionalFormatting>
  <conditionalFormatting sqref="GB127">
    <cfRule type="cellIs" dxfId="4683" priority="18966" operator="notEqual">
      <formula>GC128</formula>
    </cfRule>
  </conditionalFormatting>
  <conditionalFormatting sqref="GB130">
    <cfRule type="cellIs" dxfId="4682" priority="18746" operator="notEqual">
      <formula>GC131</formula>
    </cfRule>
  </conditionalFormatting>
  <conditionalFormatting sqref="GB133">
    <cfRule type="cellIs" dxfId="4681" priority="18526" operator="notEqual">
      <formula>GC134</formula>
    </cfRule>
  </conditionalFormatting>
  <conditionalFormatting sqref="GB136">
    <cfRule type="cellIs" dxfId="4680" priority="18306" operator="notEqual">
      <formula>GC137</formula>
    </cfRule>
  </conditionalFormatting>
  <conditionalFormatting sqref="GB139">
    <cfRule type="cellIs" dxfId="4679" priority="18086" operator="notEqual">
      <formula>GC140</formula>
    </cfRule>
  </conditionalFormatting>
  <conditionalFormatting sqref="GB142">
    <cfRule type="cellIs" dxfId="4678" priority="17866" operator="notEqual">
      <formula>GC143</formula>
    </cfRule>
  </conditionalFormatting>
  <conditionalFormatting sqref="GB145">
    <cfRule type="cellIs" dxfId="4677" priority="17646" operator="notEqual">
      <formula>GC146</formula>
    </cfRule>
  </conditionalFormatting>
  <conditionalFormatting sqref="GB148">
    <cfRule type="cellIs" dxfId="4676" priority="17426" operator="notEqual">
      <formula>GC149</formula>
    </cfRule>
  </conditionalFormatting>
  <conditionalFormatting sqref="GB151">
    <cfRule type="cellIs" dxfId="4675" priority="17206" operator="notEqual">
      <formula>GC152</formula>
    </cfRule>
  </conditionalFormatting>
  <conditionalFormatting sqref="GB154">
    <cfRule type="cellIs" dxfId="4674" priority="16986" operator="notEqual">
      <formula>GC155</formula>
    </cfRule>
  </conditionalFormatting>
  <conditionalFormatting sqref="GB157">
    <cfRule type="cellIs" dxfId="4673" priority="16766" operator="notEqual">
      <formula>GC158</formula>
    </cfRule>
  </conditionalFormatting>
  <conditionalFormatting sqref="GB160">
    <cfRule type="cellIs" dxfId="4672" priority="16546" operator="notEqual">
      <formula>GC161</formula>
    </cfRule>
  </conditionalFormatting>
  <conditionalFormatting sqref="GB163">
    <cfRule type="cellIs" dxfId="4671" priority="16326" operator="notEqual">
      <formula>GC164</formula>
    </cfRule>
  </conditionalFormatting>
  <conditionalFormatting sqref="GB166">
    <cfRule type="cellIs" dxfId="4670" priority="500" operator="notEqual">
      <formula>GC167</formula>
    </cfRule>
  </conditionalFormatting>
  <conditionalFormatting sqref="GB169">
    <cfRule type="cellIs" dxfId="4669" priority="16106" operator="notEqual">
      <formula>GC170</formula>
    </cfRule>
  </conditionalFormatting>
  <conditionalFormatting sqref="GB172">
    <cfRule type="cellIs" dxfId="4668" priority="15886" operator="notEqual">
      <formula>GC173</formula>
    </cfRule>
  </conditionalFormatting>
  <conditionalFormatting sqref="GB175">
    <cfRule type="cellIs" dxfId="4667" priority="15666" operator="notEqual">
      <formula>GC176</formula>
    </cfRule>
  </conditionalFormatting>
  <conditionalFormatting sqref="GB178">
    <cfRule type="cellIs" dxfId="4666" priority="15446" operator="notEqual">
      <formula>GC179</formula>
    </cfRule>
  </conditionalFormatting>
  <conditionalFormatting sqref="GB181">
    <cfRule type="cellIs" dxfId="4665" priority="15226" operator="notEqual">
      <formula>GC182</formula>
    </cfRule>
  </conditionalFormatting>
  <conditionalFormatting sqref="GB184">
    <cfRule type="cellIs" dxfId="4664" priority="15006" operator="notEqual">
      <formula>GC185</formula>
    </cfRule>
  </conditionalFormatting>
  <conditionalFormatting sqref="GB187">
    <cfRule type="cellIs" dxfId="4663" priority="14786" operator="notEqual">
      <formula>GC188</formula>
    </cfRule>
  </conditionalFormatting>
  <conditionalFormatting sqref="GB190">
    <cfRule type="cellIs" dxfId="4662" priority="14566" operator="notEqual">
      <formula>GC191</formula>
    </cfRule>
  </conditionalFormatting>
  <conditionalFormatting sqref="GB193">
    <cfRule type="cellIs" dxfId="4661" priority="14346" operator="notEqual">
      <formula>GC194</formula>
    </cfRule>
  </conditionalFormatting>
  <conditionalFormatting sqref="GB196">
    <cfRule type="cellIs" dxfId="4660" priority="14126" operator="notEqual">
      <formula>GC197</formula>
    </cfRule>
  </conditionalFormatting>
  <conditionalFormatting sqref="GB199">
    <cfRule type="cellIs" dxfId="4659" priority="13906" operator="notEqual">
      <formula>GC200</formula>
    </cfRule>
  </conditionalFormatting>
  <conditionalFormatting sqref="GB202">
    <cfRule type="cellIs" dxfId="4658" priority="13686" operator="notEqual">
      <formula>GC203</formula>
    </cfRule>
  </conditionalFormatting>
  <conditionalFormatting sqref="GB205">
    <cfRule type="cellIs" dxfId="4657" priority="13466" operator="notEqual">
      <formula>GC206</formula>
    </cfRule>
  </conditionalFormatting>
  <conditionalFormatting sqref="GB208">
    <cfRule type="cellIs" dxfId="4656" priority="13246" operator="notEqual">
      <formula>GC209</formula>
    </cfRule>
  </conditionalFormatting>
  <conditionalFormatting sqref="GB211">
    <cfRule type="cellIs" dxfId="4655" priority="13026" operator="notEqual">
      <formula>GC212</formula>
    </cfRule>
  </conditionalFormatting>
  <conditionalFormatting sqref="GB214">
    <cfRule type="cellIs" dxfId="4654" priority="12806" operator="notEqual">
      <formula>GC215</formula>
    </cfRule>
  </conditionalFormatting>
  <conditionalFormatting sqref="GB217">
    <cfRule type="cellIs" dxfId="4653" priority="12586" operator="notEqual">
      <formula>GC218</formula>
    </cfRule>
  </conditionalFormatting>
  <conditionalFormatting sqref="GB220">
    <cfRule type="cellIs" dxfId="4652" priority="12366" operator="notEqual">
      <formula>GC221</formula>
    </cfRule>
  </conditionalFormatting>
  <conditionalFormatting sqref="GB223">
    <cfRule type="cellIs" dxfId="4651" priority="12146" operator="notEqual">
      <formula>GC224</formula>
    </cfRule>
  </conditionalFormatting>
  <conditionalFormatting sqref="GB226">
    <cfRule type="cellIs" dxfId="4650" priority="11926" operator="notEqual">
      <formula>GC227</formula>
    </cfRule>
  </conditionalFormatting>
  <conditionalFormatting sqref="GB229">
    <cfRule type="cellIs" dxfId="4649" priority="11706" operator="notEqual">
      <formula>GC230</formula>
    </cfRule>
  </conditionalFormatting>
  <conditionalFormatting sqref="GB232">
    <cfRule type="cellIs" dxfId="4648" priority="11486" operator="notEqual">
      <formula>GC233</formula>
    </cfRule>
  </conditionalFormatting>
  <conditionalFormatting sqref="GB235">
    <cfRule type="cellIs" dxfId="4647" priority="11266" operator="notEqual">
      <formula>GC236</formula>
    </cfRule>
  </conditionalFormatting>
  <conditionalFormatting sqref="GB238">
    <cfRule type="cellIs" dxfId="4646" priority="11046" operator="notEqual">
      <formula>GC239</formula>
    </cfRule>
  </conditionalFormatting>
  <conditionalFormatting sqref="GB241">
    <cfRule type="cellIs" dxfId="4645" priority="10826" operator="notEqual">
      <formula>GC242</formula>
    </cfRule>
  </conditionalFormatting>
  <conditionalFormatting sqref="GB244">
    <cfRule type="cellIs" dxfId="4644" priority="10606" operator="notEqual">
      <formula>GC245</formula>
    </cfRule>
  </conditionalFormatting>
  <conditionalFormatting sqref="GB247">
    <cfRule type="cellIs" dxfId="4643" priority="10386" operator="notEqual">
      <formula>GC248</formula>
    </cfRule>
  </conditionalFormatting>
  <conditionalFormatting sqref="GB250">
    <cfRule type="cellIs" dxfId="4642" priority="10166" operator="notEqual">
      <formula>GC251</formula>
    </cfRule>
  </conditionalFormatting>
  <conditionalFormatting sqref="GB253">
    <cfRule type="cellIs" dxfId="4641" priority="9946" operator="notEqual">
      <formula>GC254</formula>
    </cfRule>
  </conditionalFormatting>
  <conditionalFormatting sqref="GB256">
    <cfRule type="cellIs" dxfId="4640" priority="9726" operator="notEqual">
      <formula>GC257</formula>
    </cfRule>
  </conditionalFormatting>
  <conditionalFormatting sqref="GB259">
    <cfRule type="cellIs" dxfId="4639" priority="9506" operator="notEqual">
      <formula>GC260</formula>
    </cfRule>
  </conditionalFormatting>
  <conditionalFormatting sqref="GB262">
    <cfRule type="cellIs" dxfId="4638" priority="9286" operator="notEqual">
      <formula>GC263</formula>
    </cfRule>
  </conditionalFormatting>
  <conditionalFormatting sqref="GB265">
    <cfRule type="cellIs" dxfId="4637" priority="9066" operator="notEqual">
      <formula>GC266</formula>
    </cfRule>
  </conditionalFormatting>
  <conditionalFormatting sqref="GB268">
    <cfRule type="cellIs" dxfId="4636" priority="8846" operator="notEqual">
      <formula>GC269</formula>
    </cfRule>
  </conditionalFormatting>
  <conditionalFormatting sqref="GB271">
    <cfRule type="cellIs" dxfId="4635" priority="8626" operator="notEqual">
      <formula>GC272</formula>
    </cfRule>
  </conditionalFormatting>
  <conditionalFormatting sqref="GB274">
    <cfRule type="cellIs" dxfId="4634" priority="1366" operator="notEqual">
      <formula>GC275</formula>
    </cfRule>
  </conditionalFormatting>
  <conditionalFormatting sqref="GB277">
    <cfRule type="cellIs" dxfId="4633" priority="8406" operator="notEqual">
      <formula>GC278</formula>
    </cfRule>
  </conditionalFormatting>
  <conditionalFormatting sqref="GB280">
    <cfRule type="cellIs" dxfId="4632" priority="8186" operator="notEqual">
      <formula>GC281</formula>
    </cfRule>
  </conditionalFormatting>
  <conditionalFormatting sqref="GB283">
    <cfRule type="cellIs" dxfId="4631" priority="7966" operator="notEqual">
      <formula>GC284</formula>
    </cfRule>
  </conditionalFormatting>
  <conditionalFormatting sqref="GB286">
    <cfRule type="cellIs" dxfId="4630" priority="7746" operator="notEqual">
      <formula>GC287</formula>
    </cfRule>
  </conditionalFormatting>
  <conditionalFormatting sqref="GB289">
    <cfRule type="cellIs" dxfId="4629" priority="7526" operator="notEqual">
      <formula>GC290</formula>
    </cfRule>
  </conditionalFormatting>
  <conditionalFormatting sqref="GB292">
    <cfRule type="cellIs" dxfId="4628" priority="300" operator="notEqual">
      <formula>GC293</formula>
    </cfRule>
  </conditionalFormatting>
  <conditionalFormatting sqref="GB295">
    <cfRule type="cellIs" dxfId="4627" priority="7306" operator="notEqual">
      <formula>GC296</formula>
    </cfRule>
  </conditionalFormatting>
  <conditionalFormatting sqref="GB298">
    <cfRule type="cellIs" dxfId="4626" priority="7086" operator="notEqual">
      <formula>GC299</formula>
    </cfRule>
  </conditionalFormatting>
  <conditionalFormatting sqref="GB301">
    <cfRule type="cellIs" dxfId="4625" priority="6866" operator="notEqual">
      <formula>GC302</formula>
    </cfRule>
  </conditionalFormatting>
  <conditionalFormatting sqref="GB304">
    <cfRule type="cellIs" dxfId="4624" priority="6646" operator="notEqual">
      <formula>GC305</formula>
    </cfRule>
  </conditionalFormatting>
  <conditionalFormatting sqref="GB307">
    <cfRule type="cellIs" dxfId="4623" priority="6426" operator="notEqual">
      <formula>GC308</formula>
    </cfRule>
  </conditionalFormatting>
  <conditionalFormatting sqref="GB310">
    <cfRule type="cellIs" dxfId="4622" priority="21566" operator="notEqual">
      <formula>GC311</formula>
    </cfRule>
  </conditionalFormatting>
  <conditionalFormatting sqref="GB313">
    <cfRule type="cellIs" dxfId="4621" priority="5986" operator="notEqual">
      <formula>GC314</formula>
    </cfRule>
  </conditionalFormatting>
  <conditionalFormatting sqref="GB316">
    <cfRule type="cellIs" dxfId="4620" priority="5766" operator="notEqual">
      <formula>GC317</formula>
    </cfRule>
  </conditionalFormatting>
  <conditionalFormatting sqref="GB319">
    <cfRule type="cellIs" dxfId="4619" priority="5546" operator="notEqual">
      <formula>GC320</formula>
    </cfRule>
  </conditionalFormatting>
  <conditionalFormatting sqref="GB322">
    <cfRule type="cellIs" dxfId="4618" priority="5326" operator="notEqual">
      <formula>GC323</formula>
    </cfRule>
  </conditionalFormatting>
  <conditionalFormatting sqref="GB325">
    <cfRule type="cellIs" dxfId="4617" priority="5106" operator="notEqual">
      <formula>GC326</formula>
    </cfRule>
  </conditionalFormatting>
  <conditionalFormatting sqref="GB328">
    <cfRule type="cellIs" dxfId="4616" priority="4886" operator="notEqual">
      <formula>GC329</formula>
    </cfRule>
  </conditionalFormatting>
  <conditionalFormatting sqref="GB331">
    <cfRule type="cellIs" dxfId="4615" priority="4666" operator="notEqual">
      <formula>GC332</formula>
    </cfRule>
  </conditionalFormatting>
  <conditionalFormatting sqref="GB334">
    <cfRule type="cellIs" dxfId="4614" priority="60" operator="notEqual">
      <formula>GC335</formula>
    </cfRule>
  </conditionalFormatting>
  <conditionalFormatting sqref="GB337">
    <cfRule type="cellIs" dxfId="4613" priority="4446" operator="notEqual">
      <formula>GC338</formula>
    </cfRule>
  </conditionalFormatting>
  <conditionalFormatting sqref="GB340">
    <cfRule type="cellIs" dxfId="4612" priority="4226" operator="notEqual">
      <formula>GC341</formula>
    </cfRule>
  </conditionalFormatting>
  <conditionalFormatting sqref="GB343">
    <cfRule type="cellIs" dxfId="4611" priority="6206" operator="notEqual">
      <formula>GC344</formula>
    </cfRule>
  </conditionalFormatting>
  <conditionalFormatting sqref="GB346">
    <cfRule type="cellIs" dxfId="4610" priority="3786" operator="notEqual">
      <formula>GC347</formula>
    </cfRule>
  </conditionalFormatting>
  <conditionalFormatting sqref="GB349">
    <cfRule type="cellIs" dxfId="4609" priority="4006" operator="notEqual">
      <formula>GC350</formula>
    </cfRule>
  </conditionalFormatting>
  <conditionalFormatting sqref="GB352">
    <cfRule type="cellIs" dxfId="4608" priority="3346" operator="notEqual">
      <formula>GC353</formula>
    </cfRule>
  </conditionalFormatting>
  <conditionalFormatting sqref="GB355">
    <cfRule type="cellIs" dxfId="4607" priority="3126" operator="notEqual">
      <formula>GC356</formula>
    </cfRule>
  </conditionalFormatting>
  <conditionalFormatting sqref="GB358">
    <cfRule type="cellIs" dxfId="4606" priority="2906" operator="notEqual">
      <formula>GC359</formula>
    </cfRule>
  </conditionalFormatting>
  <conditionalFormatting sqref="GB361">
    <cfRule type="cellIs" dxfId="4605" priority="21556" operator="notEqual">
      <formula>GC362</formula>
    </cfRule>
  </conditionalFormatting>
  <conditionalFormatting sqref="GB364">
    <cfRule type="cellIs" dxfId="4604" priority="21546" operator="notEqual">
      <formula>GC365</formula>
    </cfRule>
  </conditionalFormatting>
  <conditionalFormatting sqref="GB367">
    <cfRule type="cellIs" dxfId="4603" priority="21536" operator="notEqual">
      <formula>GC368</formula>
    </cfRule>
  </conditionalFormatting>
  <conditionalFormatting sqref="GB370">
    <cfRule type="cellIs" dxfId="4602" priority="21716" operator="notEqual">
      <formula>GC371</formula>
    </cfRule>
  </conditionalFormatting>
  <conditionalFormatting sqref="GC19">
    <cfRule type="cellIs" dxfId="4601" priority="21905" operator="notEqual">
      <formula>GC20</formula>
    </cfRule>
  </conditionalFormatting>
  <conditionalFormatting sqref="GC22">
    <cfRule type="cellIs" dxfId="4600" priority="21895" operator="notEqual">
      <formula>GC23</formula>
    </cfRule>
  </conditionalFormatting>
  <conditionalFormatting sqref="GC25">
    <cfRule type="cellIs" dxfId="4599" priority="21885" operator="notEqual">
      <formula>GC26</formula>
    </cfRule>
  </conditionalFormatting>
  <conditionalFormatting sqref="GC28">
    <cfRule type="cellIs" dxfId="4598" priority="21875" operator="notEqual">
      <formula>GC29</formula>
    </cfRule>
  </conditionalFormatting>
  <conditionalFormatting sqref="GC31">
    <cfRule type="cellIs" dxfId="4597" priority="21865" operator="notEqual">
      <formula>GC32</formula>
    </cfRule>
  </conditionalFormatting>
  <conditionalFormatting sqref="GC34">
    <cfRule type="cellIs" dxfId="4596" priority="21855" operator="notEqual">
      <formula>GC35</formula>
    </cfRule>
  </conditionalFormatting>
  <conditionalFormatting sqref="GC37">
    <cfRule type="cellIs" dxfId="4595" priority="21845" operator="notEqual">
      <formula>GC38</formula>
    </cfRule>
  </conditionalFormatting>
  <conditionalFormatting sqref="GC40">
    <cfRule type="cellIs" dxfId="4594" priority="21835" operator="notEqual">
      <formula>GC41</formula>
    </cfRule>
  </conditionalFormatting>
  <conditionalFormatting sqref="GC43">
    <cfRule type="cellIs" dxfId="4593" priority="21825" operator="notEqual">
      <formula>GC44</formula>
    </cfRule>
  </conditionalFormatting>
  <conditionalFormatting sqref="GC46">
    <cfRule type="cellIs" dxfId="4592" priority="21815" operator="notEqual">
      <formula>GC47</formula>
    </cfRule>
  </conditionalFormatting>
  <conditionalFormatting sqref="GC49">
    <cfRule type="cellIs" dxfId="4591" priority="21805" operator="notEqual">
      <formula>GC50</formula>
    </cfRule>
  </conditionalFormatting>
  <conditionalFormatting sqref="GC52">
    <cfRule type="cellIs" dxfId="4590" priority="21795" operator="notEqual">
      <formula>GC53</formula>
    </cfRule>
  </conditionalFormatting>
  <conditionalFormatting sqref="GC55">
    <cfRule type="cellIs" dxfId="4589" priority="21785" operator="notEqual">
      <formula>GC56</formula>
    </cfRule>
  </conditionalFormatting>
  <conditionalFormatting sqref="GC58">
    <cfRule type="cellIs" dxfId="4588" priority="21775" operator="notEqual">
      <formula>GC59</formula>
    </cfRule>
  </conditionalFormatting>
  <conditionalFormatting sqref="GC61">
    <cfRule type="cellIs" dxfId="4587" priority="21765" operator="notEqual">
      <formula>GC62</formula>
    </cfRule>
  </conditionalFormatting>
  <conditionalFormatting sqref="GC64">
    <cfRule type="cellIs" dxfId="4586" priority="21755" operator="notEqual">
      <formula>GC65</formula>
    </cfRule>
  </conditionalFormatting>
  <conditionalFormatting sqref="GC67">
    <cfRule type="cellIs" dxfId="4585" priority="21745" operator="notEqual">
      <formula>GC68</formula>
    </cfRule>
  </conditionalFormatting>
  <conditionalFormatting sqref="GC70">
    <cfRule type="cellIs" dxfId="4584" priority="21735" operator="notEqual">
      <formula>GC71</formula>
    </cfRule>
  </conditionalFormatting>
  <conditionalFormatting sqref="GC73">
    <cfRule type="cellIs" dxfId="4583" priority="21725" operator="notEqual">
      <formula>GC74</formula>
    </cfRule>
  </conditionalFormatting>
  <conditionalFormatting sqref="GC76">
    <cfRule type="cellIs" dxfId="4582" priority="21705" operator="notEqual">
      <formula>GC77</formula>
    </cfRule>
  </conditionalFormatting>
  <conditionalFormatting sqref="GC79">
    <cfRule type="cellIs" dxfId="4581" priority="21695" operator="notEqual">
      <formula>GC80</formula>
    </cfRule>
  </conditionalFormatting>
  <conditionalFormatting sqref="GC82">
    <cfRule type="cellIs" dxfId="4580" priority="21685" operator="notEqual">
      <formula>GC83</formula>
    </cfRule>
  </conditionalFormatting>
  <conditionalFormatting sqref="GC85">
    <cfRule type="cellIs" dxfId="4579" priority="21675" operator="notEqual">
      <formula>GC86</formula>
    </cfRule>
  </conditionalFormatting>
  <conditionalFormatting sqref="GC88">
    <cfRule type="cellIs" dxfId="4578" priority="21665" operator="notEqual">
      <formula>GC89</formula>
    </cfRule>
  </conditionalFormatting>
  <conditionalFormatting sqref="GC91">
    <cfRule type="cellIs" dxfId="4577" priority="21645" operator="notEqual">
      <formula>GC92</formula>
    </cfRule>
  </conditionalFormatting>
  <conditionalFormatting sqref="GC94">
    <cfRule type="cellIs" dxfId="4576" priority="719" operator="notEqual">
      <formula>GC95</formula>
    </cfRule>
  </conditionalFormatting>
  <conditionalFormatting sqref="GC97">
    <cfRule type="cellIs" dxfId="4575" priority="21655" operator="notEqual">
      <formula>GC98</formula>
    </cfRule>
  </conditionalFormatting>
  <conditionalFormatting sqref="GC100">
    <cfRule type="cellIs" dxfId="4574" priority="21635" operator="notEqual">
      <formula>GC101</formula>
    </cfRule>
  </conditionalFormatting>
  <conditionalFormatting sqref="GC103">
    <cfRule type="cellIs" dxfId="4573" priority="21625" operator="notEqual">
      <formula>GC104</formula>
    </cfRule>
  </conditionalFormatting>
  <conditionalFormatting sqref="GC106">
    <cfRule type="cellIs" dxfId="4572" priority="21615" operator="notEqual">
      <formula>GC107</formula>
    </cfRule>
  </conditionalFormatting>
  <conditionalFormatting sqref="GC109">
    <cfRule type="cellIs" dxfId="4571" priority="21605" operator="notEqual">
      <formula>GC110</formula>
    </cfRule>
  </conditionalFormatting>
  <conditionalFormatting sqref="GC112">
    <cfRule type="cellIs" dxfId="4570" priority="21595" operator="notEqual">
      <formula>GC113</formula>
    </cfRule>
  </conditionalFormatting>
  <conditionalFormatting sqref="GC115">
    <cfRule type="cellIs" dxfId="4569" priority="21585" operator="notEqual">
      <formula>GC116</formula>
    </cfRule>
  </conditionalFormatting>
  <conditionalFormatting sqref="GC118">
    <cfRule type="cellIs" dxfId="4568" priority="21575" operator="notEqual">
      <formula>GC119</formula>
    </cfRule>
  </conditionalFormatting>
  <conditionalFormatting sqref="GC121">
    <cfRule type="cellIs" dxfId="4567" priority="19405" operator="notEqual">
      <formula>GC122</formula>
    </cfRule>
  </conditionalFormatting>
  <conditionalFormatting sqref="GC124">
    <cfRule type="cellIs" dxfId="4566" priority="19185" operator="notEqual">
      <formula>GC125</formula>
    </cfRule>
  </conditionalFormatting>
  <conditionalFormatting sqref="GC127">
    <cfRule type="cellIs" dxfId="4565" priority="18965" operator="notEqual">
      <formula>GC128</formula>
    </cfRule>
  </conditionalFormatting>
  <conditionalFormatting sqref="GC130">
    <cfRule type="cellIs" dxfId="4564" priority="18745" operator="notEqual">
      <formula>GC131</formula>
    </cfRule>
  </conditionalFormatting>
  <conditionalFormatting sqref="GC133">
    <cfRule type="cellIs" dxfId="4563" priority="18525" operator="notEqual">
      <formula>GC134</formula>
    </cfRule>
  </conditionalFormatting>
  <conditionalFormatting sqref="GC136">
    <cfRule type="cellIs" dxfId="4562" priority="18305" operator="notEqual">
      <formula>GC137</formula>
    </cfRule>
  </conditionalFormatting>
  <conditionalFormatting sqref="GC139">
    <cfRule type="cellIs" dxfId="4561" priority="18085" operator="notEqual">
      <formula>GC140</formula>
    </cfRule>
  </conditionalFormatting>
  <conditionalFormatting sqref="GC142">
    <cfRule type="cellIs" dxfId="4560" priority="17865" operator="notEqual">
      <formula>GC143</formula>
    </cfRule>
  </conditionalFormatting>
  <conditionalFormatting sqref="GC145">
    <cfRule type="cellIs" dxfId="4559" priority="17645" operator="notEqual">
      <formula>GC146</formula>
    </cfRule>
  </conditionalFormatting>
  <conditionalFormatting sqref="GC148">
    <cfRule type="cellIs" dxfId="4558" priority="17425" operator="notEqual">
      <formula>GC149</formula>
    </cfRule>
  </conditionalFormatting>
  <conditionalFormatting sqref="GC151">
    <cfRule type="cellIs" dxfId="4557" priority="17205" operator="notEqual">
      <formula>GC152</formula>
    </cfRule>
  </conditionalFormatting>
  <conditionalFormatting sqref="GC154">
    <cfRule type="cellIs" dxfId="4556" priority="16985" operator="notEqual">
      <formula>GC155</formula>
    </cfRule>
  </conditionalFormatting>
  <conditionalFormatting sqref="GC157">
    <cfRule type="cellIs" dxfId="4555" priority="16765" operator="notEqual">
      <formula>GC158</formula>
    </cfRule>
  </conditionalFormatting>
  <conditionalFormatting sqref="GC160">
    <cfRule type="cellIs" dxfId="4554" priority="16545" operator="notEqual">
      <formula>GC161</formula>
    </cfRule>
  </conditionalFormatting>
  <conditionalFormatting sqref="GC163">
    <cfRule type="cellIs" dxfId="4553" priority="16325" operator="notEqual">
      <formula>GC164</formula>
    </cfRule>
  </conditionalFormatting>
  <conditionalFormatting sqref="GC166">
    <cfRule type="cellIs" dxfId="4552" priority="499" operator="notEqual">
      <formula>GC167</formula>
    </cfRule>
  </conditionalFormatting>
  <conditionalFormatting sqref="GC169">
    <cfRule type="cellIs" dxfId="4551" priority="16105" operator="notEqual">
      <formula>GC170</formula>
    </cfRule>
  </conditionalFormatting>
  <conditionalFormatting sqref="GC172">
    <cfRule type="cellIs" dxfId="4550" priority="15885" operator="notEqual">
      <formula>GC173</formula>
    </cfRule>
  </conditionalFormatting>
  <conditionalFormatting sqref="GC175">
    <cfRule type="cellIs" dxfId="4549" priority="15665" operator="notEqual">
      <formula>GC176</formula>
    </cfRule>
  </conditionalFormatting>
  <conditionalFormatting sqref="GC178">
    <cfRule type="cellIs" dxfId="4548" priority="15445" operator="notEqual">
      <formula>GC179</formula>
    </cfRule>
  </conditionalFormatting>
  <conditionalFormatting sqref="GC181">
    <cfRule type="cellIs" dxfId="4547" priority="15225" operator="notEqual">
      <formula>GC182</formula>
    </cfRule>
  </conditionalFormatting>
  <conditionalFormatting sqref="GC184">
    <cfRule type="cellIs" dxfId="4546" priority="15005" operator="notEqual">
      <formula>GC185</formula>
    </cfRule>
  </conditionalFormatting>
  <conditionalFormatting sqref="GC187">
    <cfRule type="cellIs" dxfId="4545" priority="14785" operator="notEqual">
      <formula>GC188</formula>
    </cfRule>
  </conditionalFormatting>
  <conditionalFormatting sqref="GC190">
    <cfRule type="cellIs" dxfId="4544" priority="14565" operator="notEqual">
      <formula>GC191</formula>
    </cfRule>
  </conditionalFormatting>
  <conditionalFormatting sqref="GC193">
    <cfRule type="cellIs" dxfId="4543" priority="14345" operator="notEqual">
      <formula>GC194</formula>
    </cfRule>
  </conditionalFormatting>
  <conditionalFormatting sqref="GC196">
    <cfRule type="cellIs" dxfId="4542" priority="14125" operator="notEqual">
      <formula>GC197</formula>
    </cfRule>
  </conditionalFormatting>
  <conditionalFormatting sqref="GC199">
    <cfRule type="cellIs" dxfId="4541" priority="13905" operator="notEqual">
      <formula>GC200</formula>
    </cfRule>
  </conditionalFormatting>
  <conditionalFormatting sqref="GC202">
    <cfRule type="cellIs" dxfId="4540" priority="13685" operator="notEqual">
      <formula>GC203</formula>
    </cfRule>
  </conditionalFormatting>
  <conditionalFormatting sqref="GC205">
    <cfRule type="cellIs" dxfId="4539" priority="13465" operator="notEqual">
      <formula>GC206</formula>
    </cfRule>
  </conditionalFormatting>
  <conditionalFormatting sqref="GC208">
    <cfRule type="cellIs" dxfId="4538" priority="13245" operator="notEqual">
      <formula>GC209</formula>
    </cfRule>
  </conditionalFormatting>
  <conditionalFormatting sqref="GC211">
    <cfRule type="cellIs" dxfId="4537" priority="13025" operator="notEqual">
      <formula>GC212</formula>
    </cfRule>
  </conditionalFormatting>
  <conditionalFormatting sqref="GC214">
    <cfRule type="cellIs" dxfId="4536" priority="12805" operator="notEqual">
      <formula>GC215</formula>
    </cfRule>
  </conditionalFormatting>
  <conditionalFormatting sqref="GC217">
    <cfRule type="cellIs" dxfId="4535" priority="12585" operator="notEqual">
      <formula>GC218</formula>
    </cfRule>
  </conditionalFormatting>
  <conditionalFormatting sqref="GC220">
    <cfRule type="cellIs" dxfId="4534" priority="12365" operator="notEqual">
      <formula>GC221</formula>
    </cfRule>
  </conditionalFormatting>
  <conditionalFormatting sqref="GC223">
    <cfRule type="cellIs" dxfId="4533" priority="12145" operator="notEqual">
      <formula>GC224</formula>
    </cfRule>
  </conditionalFormatting>
  <conditionalFormatting sqref="GC226">
    <cfRule type="cellIs" dxfId="4532" priority="11925" operator="notEqual">
      <formula>GC227</formula>
    </cfRule>
  </conditionalFormatting>
  <conditionalFormatting sqref="GC229">
    <cfRule type="cellIs" dxfId="4531" priority="11705" operator="notEqual">
      <formula>GC230</formula>
    </cfRule>
  </conditionalFormatting>
  <conditionalFormatting sqref="GC232">
    <cfRule type="cellIs" dxfId="4530" priority="11485" operator="notEqual">
      <formula>GC233</formula>
    </cfRule>
  </conditionalFormatting>
  <conditionalFormatting sqref="GC235">
    <cfRule type="cellIs" dxfId="4529" priority="11265" operator="notEqual">
      <formula>GC236</formula>
    </cfRule>
  </conditionalFormatting>
  <conditionalFormatting sqref="GC238">
    <cfRule type="cellIs" dxfId="4528" priority="11045" operator="notEqual">
      <formula>GC239</formula>
    </cfRule>
  </conditionalFormatting>
  <conditionalFormatting sqref="GC241">
    <cfRule type="cellIs" dxfId="4527" priority="10825" operator="notEqual">
      <formula>GC242</formula>
    </cfRule>
  </conditionalFormatting>
  <conditionalFormatting sqref="GC244">
    <cfRule type="cellIs" dxfId="4526" priority="10605" operator="notEqual">
      <formula>GC245</formula>
    </cfRule>
  </conditionalFormatting>
  <conditionalFormatting sqref="GC247">
    <cfRule type="cellIs" dxfId="4525" priority="10385" operator="notEqual">
      <formula>GC248</formula>
    </cfRule>
  </conditionalFormatting>
  <conditionalFormatting sqref="GC250">
    <cfRule type="cellIs" dxfId="4524" priority="10165" operator="notEqual">
      <formula>GC251</formula>
    </cfRule>
  </conditionalFormatting>
  <conditionalFormatting sqref="GC253">
    <cfRule type="cellIs" dxfId="4523" priority="9945" operator="notEqual">
      <formula>GC254</formula>
    </cfRule>
  </conditionalFormatting>
  <conditionalFormatting sqref="GC256">
    <cfRule type="cellIs" dxfId="4522" priority="9725" operator="notEqual">
      <formula>GC257</formula>
    </cfRule>
  </conditionalFormatting>
  <conditionalFormatting sqref="GC259">
    <cfRule type="cellIs" dxfId="4521" priority="9505" operator="notEqual">
      <formula>GC260</formula>
    </cfRule>
  </conditionalFormatting>
  <conditionalFormatting sqref="GC262">
    <cfRule type="cellIs" dxfId="4520" priority="9285" operator="notEqual">
      <formula>GC263</formula>
    </cfRule>
  </conditionalFormatting>
  <conditionalFormatting sqref="GC265">
    <cfRule type="cellIs" dxfId="4519" priority="9065" operator="notEqual">
      <formula>GC266</formula>
    </cfRule>
  </conditionalFormatting>
  <conditionalFormatting sqref="GC268">
    <cfRule type="cellIs" dxfId="4518" priority="8845" operator="notEqual">
      <formula>GC269</formula>
    </cfRule>
  </conditionalFormatting>
  <conditionalFormatting sqref="GC271">
    <cfRule type="cellIs" dxfId="4517" priority="8625" operator="notEqual">
      <formula>GC272</formula>
    </cfRule>
  </conditionalFormatting>
  <conditionalFormatting sqref="GC274">
    <cfRule type="cellIs" dxfId="4516" priority="1365" operator="notEqual">
      <formula>GC275</formula>
    </cfRule>
  </conditionalFormatting>
  <conditionalFormatting sqref="GC277">
    <cfRule type="cellIs" dxfId="4515" priority="8405" operator="notEqual">
      <formula>GC278</formula>
    </cfRule>
  </conditionalFormatting>
  <conditionalFormatting sqref="GC280">
    <cfRule type="cellIs" dxfId="4514" priority="8185" operator="notEqual">
      <formula>GC281</formula>
    </cfRule>
  </conditionalFormatting>
  <conditionalFormatting sqref="GC283">
    <cfRule type="cellIs" dxfId="4513" priority="7965" operator="notEqual">
      <formula>GC284</formula>
    </cfRule>
  </conditionalFormatting>
  <conditionalFormatting sqref="GC286">
    <cfRule type="cellIs" dxfId="4512" priority="7745" operator="notEqual">
      <formula>GC287</formula>
    </cfRule>
  </conditionalFormatting>
  <conditionalFormatting sqref="GC289">
    <cfRule type="cellIs" dxfId="4511" priority="7525" operator="notEqual">
      <formula>GC290</formula>
    </cfRule>
  </conditionalFormatting>
  <conditionalFormatting sqref="GC292">
    <cfRule type="cellIs" dxfId="4510" priority="299" operator="notEqual">
      <formula>GC293</formula>
    </cfRule>
  </conditionalFormatting>
  <conditionalFormatting sqref="GC295">
    <cfRule type="cellIs" dxfId="4509" priority="7305" operator="notEqual">
      <formula>GC296</formula>
    </cfRule>
  </conditionalFormatting>
  <conditionalFormatting sqref="GC298">
    <cfRule type="cellIs" dxfId="4508" priority="7085" operator="notEqual">
      <formula>GC299</formula>
    </cfRule>
  </conditionalFormatting>
  <conditionalFormatting sqref="GC301">
    <cfRule type="cellIs" dxfId="4507" priority="6865" operator="notEqual">
      <formula>GC302</formula>
    </cfRule>
  </conditionalFormatting>
  <conditionalFormatting sqref="GC304">
    <cfRule type="cellIs" dxfId="4506" priority="6645" operator="notEqual">
      <formula>GC305</formula>
    </cfRule>
  </conditionalFormatting>
  <conditionalFormatting sqref="GC307">
    <cfRule type="cellIs" dxfId="4505" priority="6425" operator="notEqual">
      <formula>GC308</formula>
    </cfRule>
  </conditionalFormatting>
  <conditionalFormatting sqref="GC310">
    <cfRule type="cellIs" dxfId="4504" priority="21565" operator="notEqual">
      <formula>GC311</formula>
    </cfRule>
  </conditionalFormatting>
  <conditionalFormatting sqref="GC313">
    <cfRule type="cellIs" dxfId="4503" priority="5985" operator="notEqual">
      <formula>GC314</formula>
    </cfRule>
  </conditionalFormatting>
  <conditionalFormatting sqref="GC316">
    <cfRule type="cellIs" dxfId="4502" priority="5765" operator="notEqual">
      <formula>GC317</formula>
    </cfRule>
  </conditionalFormatting>
  <conditionalFormatting sqref="GC319">
    <cfRule type="cellIs" dxfId="4501" priority="5545" operator="notEqual">
      <formula>GC320</formula>
    </cfRule>
  </conditionalFormatting>
  <conditionalFormatting sqref="GC322">
    <cfRule type="cellIs" dxfId="4500" priority="5325" operator="notEqual">
      <formula>GC323</formula>
    </cfRule>
  </conditionalFormatting>
  <conditionalFormatting sqref="GC325">
    <cfRule type="cellIs" dxfId="4499" priority="5105" operator="notEqual">
      <formula>GC326</formula>
    </cfRule>
  </conditionalFormatting>
  <conditionalFormatting sqref="GC328">
    <cfRule type="cellIs" dxfId="4498" priority="4885" operator="notEqual">
      <formula>GC329</formula>
    </cfRule>
  </conditionalFormatting>
  <conditionalFormatting sqref="GC331">
    <cfRule type="cellIs" dxfId="4497" priority="4665" operator="notEqual">
      <formula>GC332</formula>
    </cfRule>
  </conditionalFormatting>
  <conditionalFormatting sqref="GC334">
    <cfRule type="cellIs" dxfId="4496" priority="59" operator="notEqual">
      <formula>GC335</formula>
    </cfRule>
  </conditionalFormatting>
  <conditionalFormatting sqref="GC337">
    <cfRule type="cellIs" dxfId="4495" priority="4445" operator="notEqual">
      <formula>GC338</formula>
    </cfRule>
  </conditionalFormatting>
  <conditionalFormatting sqref="GC340">
    <cfRule type="cellIs" dxfId="4494" priority="4225" operator="notEqual">
      <formula>GC341</formula>
    </cfRule>
  </conditionalFormatting>
  <conditionalFormatting sqref="GC343">
    <cfRule type="cellIs" dxfId="4493" priority="6205" operator="notEqual">
      <formula>GC344</formula>
    </cfRule>
  </conditionalFormatting>
  <conditionalFormatting sqref="GC346">
    <cfRule type="cellIs" dxfId="4492" priority="3785" operator="notEqual">
      <formula>GC347</formula>
    </cfRule>
  </conditionalFormatting>
  <conditionalFormatting sqref="GC349">
    <cfRule type="cellIs" dxfId="4491" priority="4005" operator="notEqual">
      <formula>GC350</formula>
    </cfRule>
  </conditionalFormatting>
  <conditionalFormatting sqref="GC352">
    <cfRule type="cellIs" dxfId="4490" priority="3345" operator="notEqual">
      <formula>GC353</formula>
    </cfRule>
  </conditionalFormatting>
  <conditionalFormatting sqref="GC355">
    <cfRule type="cellIs" dxfId="4489" priority="3125" operator="notEqual">
      <formula>GC356</formula>
    </cfRule>
  </conditionalFormatting>
  <conditionalFormatting sqref="GC358">
    <cfRule type="cellIs" dxfId="4488" priority="2905" operator="notEqual">
      <formula>GC359</formula>
    </cfRule>
  </conditionalFormatting>
  <conditionalFormatting sqref="GC361">
    <cfRule type="cellIs" dxfId="4487" priority="21555" operator="notEqual">
      <formula>GC362</formula>
    </cfRule>
  </conditionalFormatting>
  <conditionalFormatting sqref="GC364">
    <cfRule type="cellIs" dxfId="4486" priority="21545" operator="notEqual">
      <formula>GC365</formula>
    </cfRule>
  </conditionalFormatting>
  <conditionalFormatting sqref="GC367">
    <cfRule type="cellIs" dxfId="4485" priority="21535" operator="notEqual">
      <formula>GC368</formula>
    </cfRule>
  </conditionalFormatting>
  <conditionalFormatting sqref="GC370">
    <cfRule type="cellIs" dxfId="4484" priority="21715" operator="notEqual">
      <formula>GC371</formula>
    </cfRule>
  </conditionalFormatting>
  <conditionalFormatting sqref="GD19">
    <cfRule type="cellIs" dxfId="4483" priority="21904" operator="notEqual">
      <formula>GC20</formula>
    </cfRule>
  </conditionalFormatting>
  <conditionalFormatting sqref="GD22">
    <cfRule type="cellIs" dxfId="4482" priority="21894" operator="notEqual">
      <formula>GC23</formula>
    </cfRule>
  </conditionalFormatting>
  <conditionalFormatting sqref="GD25">
    <cfRule type="cellIs" dxfId="4481" priority="21884" operator="notEqual">
      <formula>GC26</formula>
    </cfRule>
  </conditionalFormatting>
  <conditionalFormatting sqref="GD28">
    <cfRule type="cellIs" dxfId="4480" priority="21874" operator="notEqual">
      <formula>GC29</formula>
    </cfRule>
  </conditionalFormatting>
  <conditionalFormatting sqref="GD31">
    <cfRule type="cellIs" dxfId="4479" priority="21864" operator="notEqual">
      <formula>GC32</formula>
    </cfRule>
  </conditionalFormatting>
  <conditionalFormatting sqref="GD34">
    <cfRule type="cellIs" dxfId="4478" priority="21854" operator="notEqual">
      <formula>GC35</formula>
    </cfRule>
  </conditionalFormatting>
  <conditionalFormatting sqref="GD37">
    <cfRule type="cellIs" dxfId="4477" priority="21844" operator="notEqual">
      <formula>GC38</formula>
    </cfRule>
  </conditionalFormatting>
  <conditionalFormatting sqref="GD40">
    <cfRule type="cellIs" dxfId="4476" priority="21834" operator="notEqual">
      <formula>GC41</formula>
    </cfRule>
  </conditionalFormatting>
  <conditionalFormatting sqref="GD43">
    <cfRule type="cellIs" dxfId="4475" priority="21824" operator="notEqual">
      <formula>GC44</formula>
    </cfRule>
  </conditionalFormatting>
  <conditionalFormatting sqref="GD46">
    <cfRule type="cellIs" dxfId="4474" priority="21814" operator="notEqual">
      <formula>GC47</formula>
    </cfRule>
  </conditionalFormatting>
  <conditionalFormatting sqref="GD49">
    <cfRule type="cellIs" dxfId="4473" priority="21804" operator="notEqual">
      <formula>GC50</formula>
    </cfRule>
  </conditionalFormatting>
  <conditionalFormatting sqref="GD52">
    <cfRule type="cellIs" dxfId="4472" priority="21794" operator="notEqual">
      <formula>GC53</formula>
    </cfRule>
  </conditionalFormatting>
  <conditionalFormatting sqref="GD55">
    <cfRule type="cellIs" dxfId="4471" priority="21784" operator="notEqual">
      <formula>GC56</formula>
    </cfRule>
  </conditionalFormatting>
  <conditionalFormatting sqref="GD58">
    <cfRule type="cellIs" dxfId="4470" priority="21774" operator="notEqual">
      <formula>GC59</formula>
    </cfRule>
  </conditionalFormatting>
  <conditionalFormatting sqref="GD61">
    <cfRule type="cellIs" dxfId="4469" priority="21764" operator="notEqual">
      <formula>GC62</formula>
    </cfRule>
  </conditionalFormatting>
  <conditionalFormatting sqref="GD64">
    <cfRule type="cellIs" dxfId="4468" priority="21754" operator="notEqual">
      <formula>GC65</formula>
    </cfRule>
  </conditionalFormatting>
  <conditionalFormatting sqref="GD67">
    <cfRule type="cellIs" dxfId="4467" priority="21744" operator="notEqual">
      <formula>GC68</formula>
    </cfRule>
  </conditionalFormatting>
  <conditionalFormatting sqref="GD70">
    <cfRule type="cellIs" dxfId="4466" priority="21734" operator="notEqual">
      <formula>GC71</formula>
    </cfRule>
  </conditionalFormatting>
  <conditionalFormatting sqref="GD73">
    <cfRule type="cellIs" dxfId="4465" priority="21724" operator="notEqual">
      <formula>GC74</formula>
    </cfRule>
  </conditionalFormatting>
  <conditionalFormatting sqref="GD76">
    <cfRule type="cellIs" dxfId="4464" priority="21704" operator="notEqual">
      <formula>GC77</formula>
    </cfRule>
  </conditionalFormatting>
  <conditionalFormatting sqref="GD79">
    <cfRule type="cellIs" dxfId="4463" priority="21694" operator="notEqual">
      <formula>GC80</formula>
    </cfRule>
  </conditionalFormatting>
  <conditionalFormatting sqref="GD82">
    <cfRule type="cellIs" dxfId="4462" priority="21684" operator="notEqual">
      <formula>GC83</formula>
    </cfRule>
  </conditionalFormatting>
  <conditionalFormatting sqref="GD85">
    <cfRule type="cellIs" dxfId="4461" priority="21674" operator="notEqual">
      <formula>GC86</formula>
    </cfRule>
  </conditionalFormatting>
  <conditionalFormatting sqref="GD88">
    <cfRule type="cellIs" dxfId="4460" priority="21664" operator="notEqual">
      <formula>GC89</formula>
    </cfRule>
  </conditionalFormatting>
  <conditionalFormatting sqref="GD91">
    <cfRule type="cellIs" dxfId="4459" priority="21644" operator="notEqual">
      <formula>GC92</formula>
    </cfRule>
  </conditionalFormatting>
  <conditionalFormatting sqref="GD94">
    <cfRule type="cellIs" dxfId="4458" priority="718" operator="notEqual">
      <formula>GC95</formula>
    </cfRule>
  </conditionalFormatting>
  <conditionalFormatting sqref="GD97">
    <cfRule type="cellIs" dxfId="4457" priority="21654" operator="notEqual">
      <formula>GC98</formula>
    </cfRule>
  </conditionalFormatting>
  <conditionalFormatting sqref="GD100">
    <cfRule type="cellIs" dxfId="4456" priority="21634" operator="notEqual">
      <formula>GC101</formula>
    </cfRule>
  </conditionalFormatting>
  <conditionalFormatting sqref="GD103">
    <cfRule type="cellIs" dxfId="4455" priority="21624" operator="notEqual">
      <formula>GC104</formula>
    </cfRule>
  </conditionalFormatting>
  <conditionalFormatting sqref="GD106">
    <cfRule type="cellIs" dxfId="4454" priority="21614" operator="notEqual">
      <formula>GC107</formula>
    </cfRule>
  </conditionalFormatting>
  <conditionalFormatting sqref="GD109">
    <cfRule type="cellIs" dxfId="4453" priority="21604" operator="notEqual">
      <formula>GC110</formula>
    </cfRule>
  </conditionalFormatting>
  <conditionalFormatting sqref="GD112">
    <cfRule type="cellIs" dxfId="4452" priority="21594" operator="notEqual">
      <formula>GC113</formula>
    </cfRule>
  </conditionalFormatting>
  <conditionalFormatting sqref="GD115">
    <cfRule type="cellIs" dxfId="4451" priority="21584" operator="notEqual">
      <formula>GC116</formula>
    </cfRule>
  </conditionalFormatting>
  <conditionalFormatting sqref="GD118">
    <cfRule type="cellIs" dxfId="4450" priority="21574" operator="notEqual">
      <formula>GC119</formula>
    </cfRule>
  </conditionalFormatting>
  <conditionalFormatting sqref="GD121">
    <cfRule type="cellIs" dxfId="4449" priority="19404" operator="notEqual">
      <formula>GC122</formula>
    </cfRule>
  </conditionalFormatting>
  <conditionalFormatting sqref="GD124">
    <cfRule type="cellIs" dxfId="4448" priority="19184" operator="notEqual">
      <formula>GC125</formula>
    </cfRule>
  </conditionalFormatting>
  <conditionalFormatting sqref="GD127">
    <cfRule type="cellIs" dxfId="4447" priority="18964" operator="notEqual">
      <formula>GC128</formula>
    </cfRule>
  </conditionalFormatting>
  <conditionalFormatting sqref="GD130">
    <cfRule type="cellIs" dxfId="4446" priority="18744" operator="notEqual">
      <formula>GC131</formula>
    </cfRule>
  </conditionalFormatting>
  <conditionalFormatting sqref="GD133">
    <cfRule type="cellIs" dxfId="4445" priority="18524" operator="notEqual">
      <formula>GC134</formula>
    </cfRule>
  </conditionalFormatting>
  <conditionalFormatting sqref="GD136">
    <cfRule type="cellIs" dxfId="4444" priority="18304" operator="notEqual">
      <formula>GC137</formula>
    </cfRule>
  </conditionalFormatting>
  <conditionalFormatting sqref="GD139">
    <cfRule type="cellIs" dxfId="4443" priority="18084" operator="notEqual">
      <formula>GC140</formula>
    </cfRule>
  </conditionalFormatting>
  <conditionalFormatting sqref="GD142">
    <cfRule type="cellIs" dxfId="4442" priority="17864" operator="notEqual">
      <formula>GC143</formula>
    </cfRule>
  </conditionalFormatting>
  <conditionalFormatting sqref="GD145">
    <cfRule type="cellIs" dxfId="4441" priority="17644" operator="notEqual">
      <formula>GC146</formula>
    </cfRule>
  </conditionalFormatting>
  <conditionalFormatting sqref="GD148">
    <cfRule type="cellIs" dxfId="4440" priority="17424" operator="notEqual">
      <formula>GC149</formula>
    </cfRule>
  </conditionalFormatting>
  <conditionalFormatting sqref="GD151">
    <cfRule type="cellIs" dxfId="4439" priority="17204" operator="notEqual">
      <formula>GC152</formula>
    </cfRule>
  </conditionalFormatting>
  <conditionalFormatting sqref="GD154">
    <cfRule type="cellIs" dxfId="4438" priority="16984" operator="notEqual">
      <formula>GC155</formula>
    </cfRule>
  </conditionalFormatting>
  <conditionalFormatting sqref="GD157">
    <cfRule type="cellIs" dxfId="4437" priority="16764" operator="notEqual">
      <formula>GC158</formula>
    </cfRule>
  </conditionalFormatting>
  <conditionalFormatting sqref="GD160">
    <cfRule type="cellIs" dxfId="4436" priority="16544" operator="notEqual">
      <formula>GC161</formula>
    </cfRule>
  </conditionalFormatting>
  <conditionalFormatting sqref="GD163">
    <cfRule type="cellIs" dxfId="4435" priority="16324" operator="notEqual">
      <formula>GC164</formula>
    </cfRule>
  </conditionalFormatting>
  <conditionalFormatting sqref="GD166">
    <cfRule type="cellIs" dxfId="4434" priority="498" operator="notEqual">
      <formula>GC167</formula>
    </cfRule>
  </conditionalFormatting>
  <conditionalFormatting sqref="GD169">
    <cfRule type="cellIs" dxfId="4433" priority="16104" operator="notEqual">
      <formula>GC170</formula>
    </cfRule>
  </conditionalFormatting>
  <conditionalFormatting sqref="GD172">
    <cfRule type="cellIs" dxfId="4432" priority="15884" operator="notEqual">
      <formula>GC173</formula>
    </cfRule>
  </conditionalFormatting>
  <conditionalFormatting sqref="GD175">
    <cfRule type="cellIs" dxfId="4431" priority="15664" operator="notEqual">
      <formula>GC176</formula>
    </cfRule>
  </conditionalFormatting>
  <conditionalFormatting sqref="GD178">
    <cfRule type="cellIs" dxfId="4430" priority="15444" operator="notEqual">
      <formula>GC179</formula>
    </cfRule>
  </conditionalFormatting>
  <conditionalFormatting sqref="GD181">
    <cfRule type="cellIs" dxfId="4429" priority="15224" operator="notEqual">
      <formula>GC182</formula>
    </cfRule>
  </conditionalFormatting>
  <conditionalFormatting sqref="GD184">
    <cfRule type="cellIs" dxfId="4428" priority="15004" operator="notEqual">
      <formula>GC185</formula>
    </cfRule>
  </conditionalFormatting>
  <conditionalFormatting sqref="GD187">
    <cfRule type="cellIs" dxfId="4427" priority="14784" operator="notEqual">
      <formula>GC188</formula>
    </cfRule>
  </conditionalFormatting>
  <conditionalFormatting sqref="GD190">
    <cfRule type="cellIs" dxfId="4426" priority="14564" operator="notEqual">
      <formula>GC191</formula>
    </cfRule>
  </conditionalFormatting>
  <conditionalFormatting sqref="GD193">
    <cfRule type="cellIs" dxfId="4425" priority="14344" operator="notEqual">
      <formula>GC194</formula>
    </cfRule>
  </conditionalFormatting>
  <conditionalFormatting sqref="GD196">
    <cfRule type="cellIs" dxfId="4424" priority="14124" operator="notEqual">
      <formula>GC197</formula>
    </cfRule>
  </conditionalFormatting>
  <conditionalFormatting sqref="GD199">
    <cfRule type="cellIs" dxfId="4423" priority="13904" operator="notEqual">
      <formula>GC200</formula>
    </cfRule>
  </conditionalFormatting>
  <conditionalFormatting sqref="GD202">
    <cfRule type="cellIs" dxfId="4422" priority="13684" operator="notEqual">
      <formula>GC203</formula>
    </cfRule>
  </conditionalFormatting>
  <conditionalFormatting sqref="GD205">
    <cfRule type="cellIs" dxfId="4421" priority="13464" operator="notEqual">
      <formula>GC206</formula>
    </cfRule>
  </conditionalFormatting>
  <conditionalFormatting sqref="GD208">
    <cfRule type="cellIs" dxfId="4420" priority="13244" operator="notEqual">
      <formula>GC209</formula>
    </cfRule>
  </conditionalFormatting>
  <conditionalFormatting sqref="GD211">
    <cfRule type="cellIs" dxfId="4419" priority="13024" operator="notEqual">
      <formula>GC212</formula>
    </cfRule>
  </conditionalFormatting>
  <conditionalFormatting sqref="GD214">
    <cfRule type="cellIs" dxfId="4418" priority="12804" operator="notEqual">
      <formula>GC215</formula>
    </cfRule>
  </conditionalFormatting>
  <conditionalFormatting sqref="GD217">
    <cfRule type="cellIs" dxfId="4417" priority="12584" operator="notEqual">
      <formula>GC218</formula>
    </cfRule>
  </conditionalFormatting>
  <conditionalFormatting sqref="GD220">
    <cfRule type="cellIs" dxfId="4416" priority="12364" operator="notEqual">
      <formula>GC221</formula>
    </cfRule>
  </conditionalFormatting>
  <conditionalFormatting sqref="GD223">
    <cfRule type="cellIs" dxfId="4415" priority="12144" operator="notEqual">
      <formula>GC224</formula>
    </cfRule>
  </conditionalFormatting>
  <conditionalFormatting sqref="GD226">
    <cfRule type="cellIs" dxfId="4414" priority="11924" operator="notEqual">
      <formula>GC227</formula>
    </cfRule>
  </conditionalFormatting>
  <conditionalFormatting sqref="GD229">
    <cfRule type="cellIs" dxfId="4413" priority="11704" operator="notEqual">
      <formula>GC230</formula>
    </cfRule>
  </conditionalFormatting>
  <conditionalFormatting sqref="GD232">
    <cfRule type="cellIs" dxfId="4412" priority="11484" operator="notEqual">
      <formula>GC233</formula>
    </cfRule>
  </conditionalFormatting>
  <conditionalFormatting sqref="GD235">
    <cfRule type="cellIs" dxfId="4411" priority="11264" operator="notEqual">
      <formula>GC236</formula>
    </cfRule>
  </conditionalFormatting>
  <conditionalFormatting sqref="GD238">
    <cfRule type="cellIs" dxfId="4410" priority="11044" operator="notEqual">
      <formula>GC239</formula>
    </cfRule>
  </conditionalFormatting>
  <conditionalFormatting sqref="GD241">
    <cfRule type="cellIs" dxfId="4409" priority="10824" operator="notEqual">
      <formula>GC242</formula>
    </cfRule>
  </conditionalFormatting>
  <conditionalFormatting sqref="GD244">
    <cfRule type="cellIs" dxfId="4408" priority="10604" operator="notEqual">
      <formula>GC245</formula>
    </cfRule>
  </conditionalFormatting>
  <conditionalFormatting sqref="GD247">
    <cfRule type="cellIs" dxfId="4407" priority="10384" operator="notEqual">
      <formula>GC248</formula>
    </cfRule>
  </conditionalFormatting>
  <conditionalFormatting sqref="GD250">
    <cfRule type="cellIs" dxfId="4406" priority="10164" operator="notEqual">
      <formula>GC251</formula>
    </cfRule>
  </conditionalFormatting>
  <conditionalFormatting sqref="GD253">
    <cfRule type="cellIs" dxfId="4405" priority="9944" operator="notEqual">
      <formula>GC254</formula>
    </cfRule>
  </conditionalFormatting>
  <conditionalFormatting sqref="GD256">
    <cfRule type="cellIs" dxfId="4404" priority="9724" operator="notEqual">
      <formula>GC257</formula>
    </cfRule>
  </conditionalFormatting>
  <conditionalFormatting sqref="GD259">
    <cfRule type="cellIs" dxfId="4403" priority="9504" operator="notEqual">
      <formula>GC260</formula>
    </cfRule>
  </conditionalFormatting>
  <conditionalFormatting sqref="GD262">
    <cfRule type="cellIs" dxfId="4402" priority="9284" operator="notEqual">
      <formula>GC263</formula>
    </cfRule>
  </conditionalFormatting>
  <conditionalFormatting sqref="GD265">
    <cfRule type="cellIs" dxfId="4401" priority="9064" operator="notEqual">
      <formula>GC266</formula>
    </cfRule>
  </conditionalFormatting>
  <conditionalFormatting sqref="GD268">
    <cfRule type="cellIs" dxfId="4400" priority="8844" operator="notEqual">
      <formula>GC269</formula>
    </cfRule>
  </conditionalFormatting>
  <conditionalFormatting sqref="GD271">
    <cfRule type="cellIs" dxfId="4399" priority="8624" operator="notEqual">
      <formula>GC272</formula>
    </cfRule>
  </conditionalFormatting>
  <conditionalFormatting sqref="GD274">
    <cfRule type="cellIs" dxfId="4398" priority="1364" operator="notEqual">
      <formula>GC275</formula>
    </cfRule>
  </conditionalFormatting>
  <conditionalFormatting sqref="GD277">
    <cfRule type="cellIs" dxfId="4397" priority="8404" operator="notEqual">
      <formula>GC278</formula>
    </cfRule>
  </conditionalFormatting>
  <conditionalFormatting sqref="GD280">
    <cfRule type="cellIs" dxfId="4396" priority="8184" operator="notEqual">
      <formula>GC281</formula>
    </cfRule>
  </conditionalFormatting>
  <conditionalFormatting sqref="GD283">
    <cfRule type="cellIs" dxfId="4395" priority="7964" operator="notEqual">
      <formula>GC284</formula>
    </cfRule>
  </conditionalFormatting>
  <conditionalFormatting sqref="GD286">
    <cfRule type="cellIs" dxfId="4394" priority="7744" operator="notEqual">
      <formula>GC287</formula>
    </cfRule>
  </conditionalFormatting>
  <conditionalFormatting sqref="GD289">
    <cfRule type="cellIs" dxfId="4393" priority="7524" operator="notEqual">
      <formula>GC290</formula>
    </cfRule>
  </conditionalFormatting>
  <conditionalFormatting sqref="GD292">
    <cfRule type="cellIs" dxfId="4392" priority="298" operator="notEqual">
      <formula>GC293</formula>
    </cfRule>
  </conditionalFormatting>
  <conditionalFormatting sqref="GD295">
    <cfRule type="cellIs" dxfId="4391" priority="7304" operator="notEqual">
      <formula>GC296</formula>
    </cfRule>
  </conditionalFormatting>
  <conditionalFormatting sqref="GD298">
    <cfRule type="cellIs" dxfId="4390" priority="7084" operator="notEqual">
      <formula>GC299</formula>
    </cfRule>
  </conditionalFormatting>
  <conditionalFormatting sqref="GD301">
    <cfRule type="cellIs" dxfId="4389" priority="6864" operator="notEqual">
      <formula>GC302</formula>
    </cfRule>
  </conditionalFormatting>
  <conditionalFormatting sqref="GD304">
    <cfRule type="cellIs" dxfId="4388" priority="6644" operator="notEqual">
      <formula>GC305</formula>
    </cfRule>
  </conditionalFormatting>
  <conditionalFormatting sqref="GD307">
    <cfRule type="cellIs" dxfId="4387" priority="6424" operator="notEqual">
      <formula>GC308</formula>
    </cfRule>
  </conditionalFormatting>
  <conditionalFormatting sqref="GD310">
    <cfRule type="cellIs" dxfId="4386" priority="21564" operator="notEqual">
      <formula>GC311</formula>
    </cfRule>
  </conditionalFormatting>
  <conditionalFormatting sqref="GD313">
    <cfRule type="cellIs" dxfId="4385" priority="5984" operator="notEqual">
      <formula>GC314</formula>
    </cfRule>
  </conditionalFormatting>
  <conditionalFormatting sqref="GD316">
    <cfRule type="cellIs" dxfId="4384" priority="5764" operator="notEqual">
      <formula>GC317</formula>
    </cfRule>
  </conditionalFormatting>
  <conditionalFormatting sqref="GD319">
    <cfRule type="cellIs" dxfId="4383" priority="5544" operator="notEqual">
      <formula>GC320</formula>
    </cfRule>
  </conditionalFormatting>
  <conditionalFormatting sqref="GD322">
    <cfRule type="cellIs" dxfId="4382" priority="5324" operator="notEqual">
      <formula>GC323</formula>
    </cfRule>
  </conditionalFormatting>
  <conditionalFormatting sqref="GD325">
    <cfRule type="cellIs" dxfId="4381" priority="5104" operator="notEqual">
      <formula>GC326</formula>
    </cfRule>
  </conditionalFormatting>
  <conditionalFormatting sqref="GD328">
    <cfRule type="cellIs" dxfId="4380" priority="4884" operator="notEqual">
      <formula>GC329</formula>
    </cfRule>
  </conditionalFormatting>
  <conditionalFormatting sqref="GD331">
    <cfRule type="cellIs" dxfId="4379" priority="4664" operator="notEqual">
      <formula>GC332</formula>
    </cfRule>
  </conditionalFormatting>
  <conditionalFormatting sqref="GD334">
    <cfRule type="cellIs" dxfId="4378" priority="58" operator="notEqual">
      <formula>GC335</formula>
    </cfRule>
  </conditionalFormatting>
  <conditionalFormatting sqref="GD337">
    <cfRule type="cellIs" dxfId="4377" priority="4444" operator="notEqual">
      <formula>GC338</formula>
    </cfRule>
  </conditionalFormatting>
  <conditionalFormatting sqref="GD340">
    <cfRule type="cellIs" dxfId="4376" priority="4224" operator="notEqual">
      <formula>GC341</formula>
    </cfRule>
  </conditionalFormatting>
  <conditionalFormatting sqref="GD343">
    <cfRule type="cellIs" dxfId="4375" priority="6204" operator="notEqual">
      <formula>GC344</formula>
    </cfRule>
  </conditionalFormatting>
  <conditionalFormatting sqref="GD346">
    <cfRule type="cellIs" dxfId="4374" priority="3784" operator="notEqual">
      <formula>GC347</formula>
    </cfRule>
  </conditionalFormatting>
  <conditionalFormatting sqref="GD349">
    <cfRule type="cellIs" dxfId="4373" priority="4004" operator="notEqual">
      <formula>GC350</formula>
    </cfRule>
  </conditionalFormatting>
  <conditionalFormatting sqref="GD352">
    <cfRule type="cellIs" dxfId="4372" priority="3344" operator="notEqual">
      <formula>GC353</formula>
    </cfRule>
  </conditionalFormatting>
  <conditionalFormatting sqref="GD355">
    <cfRule type="cellIs" dxfId="4371" priority="3124" operator="notEqual">
      <formula>GC356</formula>
    </cfRule>
  </conditionalFormatting>
  <conditionalFormatting sqref="GD358">
    <cfRule type="cellIs" dxfId="4370" priority="2904" operator="notEqual">
      <formula>GC359</formula>
    </cfRule>
  </conditionalFormatting>
  <conditionalFormatting sqref="GD361">
    <cfRule type="cellIs" dxfId="4369" priority="21554" operator="notEqual">
      <formula>GC362</formula>
    </cfRule>
  </conditionalFormatting>
  <conditionalFormatting sqref="GD364">
    <cfRule type="cellIs" dxfId="4368" priority="21544" operator="notEqual">
      <formula>GC365</formula>
    </cfRule>
  </conditionalFormatting>
  <conditionalFormatting sqref="GD367">
    <cfRule type="cellIs" dxfId="4367" priority="21534" operator="notEqual">
      <formula>GC368</formula>
    </cfRule>
  </conditionalFormatting>
  <conditionalFormatting sqref="GD370">
    <cfRule type="cellIs" dxfId="4366" priority="21714" operator="notEqual">
      <formula>GC371</formula>
    </cfRule>
  </conditionalFormatting>
  <conditionalFormatting sqref="GE19">
    <cfRule type="cellIs" dxfId="4365" priority="21903" operator="notEqual">
      <formula>GC20</formula>
    </cfRule>
  </conditionalFormatting>
  <conditionalFormatting sqref="GE22">
    <cfRule type="cellIs" dxfId="4364" priority="21893" operator="notEqual">
      <formula>GC23</formula>
    </cfRule>
  </conditionalFormatting>
  <conditionalFormatting sqref="GE25">
    <cfRule type="cellIs" dxfId="4363" priority="21883" operator="notEqual">
      <formula>GC26</formula>
    </cfRule>
  </conditionalFormatting>
  <conditionalFormatting sqref="GE28">
    <cfRule type="cellIs" dxfId="4362" priority="21873" operator="notEqual">
      <formula>GC29</formula>
    </cfRule>
  </conditionalFormatting>
  <conditionalFormatting sqref="GE31">
    <cfRule type="cellIs" dxfId="4361" priority="21863" operator="notEqual">
      <formula>GC32</formula>
    </cfRule>
  </conditionalFormatting>
  <conditionalFormatting sqref="GE34">
    <cfRule type="cellIs" dxfId="4360" priority="21853" operator="notEqual">
      <formula>GC35</formula>
    </cfRule>
  </conditionalFormatting>
  <conditionalFormatting sqref="GE37">
    <cfRule type="cellIs" dxfId="4359" priority="21843" operator="notEqual">
      <formula>GC38</formula>
    </cfRule>
  </conditionalFormatting>
  <conditionalFormatting sqref="GE40">
    <cfRule type="cellIs" dxfId="4358" priority="21833" operator="notEqual">
      <formula>GC41</formula>
    </cfRule>
  </conditionalFormatting>
  <conditionalFormatting sqref="GE43">
    <cfRule type="cellIs" dxfId="4357" priority="21823" operator="notEqual">
      <formula>GC44</formula>
    </cfRule>
  </conditionalFormatting>
  <conditionalFormatting sqref="GE46">
    <cfRule type="cellIs" dxfId="4356" priority="21813" operator="notEqual">
      <formula>GC47</formula>
    </cfRule>
  </conditionalFormatting>
  <conditionalFormatting sqref="GE49">
    <cfRule type="cellIs" dxfId="4355" priority="21803" operator="notEqual">
      <formula>GC50</formula>
    </cfRule>
  </conditionalFormatting>
  <conditionalFormatting sqref="GE52">
    <cfRule type="cellIs" dxfId="4354" priority="21793" operator="notEqual">
      <formula>GC53</formula>
    </cfRule>
  </conditionalFormatting>
  <conditionalFormatting sqref="GE55">
    <cfRule type="cellIs" dxfId="4353" priority="21783" operator="notEqual">
      <formula>GC56</formula>
    </cfRule>
  </conditionalFormatting>
  <conditionalFormatting sqref="GE58">
    <cfRule type="cellIs" dxfId="4352" priority="21773" operator="notEqual">
      <formula>GC59</formula>
    </cfRule>
  </conditionalFormatting>
  <conditionalFormatting sqref="GE61">
    <cfRule type="cellIs" dxfId="4351" priority="21763" operator="notEqual">
      <formula>GC62</formula>
    </cfRule>
  </conditionalFormatting>
  <conditionalFormatting sqref="GE64">
    <cfRule type="cellIs" dxfId="4350" priority="21753" operator="notEqual">
      <formula>GC65</formula>
    </cfRule>
  </conditionalFormatting>
  <conditionalFormatting sqref="GE67">
    <cfRule type="cellIs" dxfId="4349" priority="21743" operator="notEqual">
      <formula>GC68</formula>
    </cfRule>
  </conditionalFormatting>
  <conditionalFormatting sqref="GE70">
    <cfRule type="cellIs" dxfId="4348" priority="21733" operator="notEqual">
      <formula>GC71</formula>
    </cfRule>
  </conditionalFormatting>
  <conditionalFormatting sqref="GE73">
    <cfRule type="cellIs" dxfId="4347" priority="21723" operator="notEqual">
      <formula>GC74</formula>
    </cfRule>
  </conditionalFormatting>
  <conditionalFormatting sqref="GE76">
    <cfRule type="cellIs" dxfId="4346" priority="21703" operator="notEqual">
      <formula>GC77</formula>
    </cfRule>
  </conditionalFormatting>
  <conditionalFormatting sqref="GE79">
    <cfRule type="cellIs" dxfId="4345" priority="21693" operator="notEqual">
      <formula>GC80</formula>
    </cfRule>
  </conditionalFormatting>
  <conditionalFormatting sqref="GE82">
    <cfRule type="cellIs" dxfId="4344" priority="21683" operator="notEqual">
      <formula>GC83</formula>
    </cfRule>
  </conditionalFormatting>
  <conditionalFormatting sqref="GE85">
    <cfRule type="cellIs" dxfId="4343" priority="21673" operator="notEqual">
      <formula>GC86</formula>
    </cfRule>
  </conditionalFormatting>
  <conditionalFormatting sqref="GE88">
    <cfRule type="cellIs" dxfId="4342" priority="21663" operator="notEqual">
      <formula>GC89</formula>
    </cfRule>
  </conditionalFormatting>
  <conditionalFormatting sqref="GE91">
    <cfRule type="cellIs" dxfId="4341" priority="21643" operator="notEqual">
      <formula>GC92</formula>
    </cfRule>
  </conditionalFormatting>
  <conditionalFormatting sqref="GE94">
    <cfRule type="cellIs" dxfId="4340" priority="717" operator="notEqual">
      <formula>GC95</formula>
    </cfRule>
  </conditionalFormatting>
  <conditionalFormatting sqref="GE97">
    <cfRule type="cellIs" dxfId="4339" priority="21653" operator="notEqual">
      <formula>GC98</formula>
    </cfRule>
  </conditionalFormatting>
  <conditionalFormatting sqref="GE100">
    <cfRule type="cellIs" dxfId="4338" priority="21633" operator="notEqual">
      <formula>GC101</formula>
    </cfRule>
  </conditionalFormatting>
  <conditionalFormatting sqref="GE103">
    <cfRule type="cellIs" dxfId="4337" priority="21623" operator="notEqual">
      <formula>GC104</formula>
    </cfRule>
  </conditionalFormatting>
  <conditionalFormatting sqref="GE106">
    <cfRule type="cellIs" dxfId="4336" priority="21613" operator="notEqual">
      <formula>GC107</formula>
    </cfRule>
  </conditionalFormatting>
  <conditionalFormatting sqref="GE109">
    <cfRule type="cellIs" dxfId="4335" priority="21603" operator="notEqual">
      <formula>GC110</formula>
    </cfRule>
  </conditionalFormatting>
  <conditionalFormatting sqref="GE112">
    <cfRule type="cellIs" dxfId="4334" priority="21593" operator="notEqual">
      <formula>GC113</formula>
    </cfRule>
  </conditionalFormatting>
  <conditionalFormatting sqref="GE115">
    <cfRule type="cellIs" dxfId="4333" priority="21583" operator="notEqual">
      <formula>GC116</formula>
    </cfRule>
  </conditionalFormatting>
  <conditionalFormatting sqref="GE118">
    <cfRule type="cellIs" dxfId="4332" priority="21573" operator="notEqual">
      <formula>GC119</formula>
    </cfRule>
  </conditionalFormatting>
  <conditionalFormatting sqref="GE121">
    <cfRule type="cellIs" dxfId="4331" priority="19403" operator="notEqual">
      <formula>GC122</formula>
    </cfRule>
  </conditionalFormatting>
  <conditionalFormatting sqref="GE124">
    <cfRule type="cellIs" dxfId="4330" priority="19183" operator="notEqual">
      <formula>GC125</formula>
    </cfRule>
  </conditionalFormatting>
  <conditionalFormatting sqref="GE127">
    <cfRule type="cellIs" dxfId="4329" priority="18963" operator="notEqual">
      <formula>GC128</formula>
    </cfRule>
  </conditionalFormatting>
  <conditionalFormatting sqref="GE130">
    <cfRule type="cellIs" dxfId="4328" priority="18743" operator="notEqual">
      <formula>GC131</formula>
    </cfRule>
  </conditionalFormatting>
  <conditionalFormatting sqref="GE133">
    <cfRule type="cellIs" dxfId="4327" priority="18523" operator="notEqual">
      <formula>GC134</formula>
    </cfRule>
  </conditionalFormatting>
  <conditionalFormatting sqref="GE136">
    <cfRule type="cellIs" dxfId="4326" priority="18303" operator="notEqual">
      <formula>GC137</formula>
    </cfRule>
  </conditionalFormatting>
  <conditionalFormatting sqref="GE139">
    <cfRule type="cellIs" dxfId="4325" priority="18083" operator="notEqual">
      <formula>GC140</formula>
    </cfRule>
  </conditionalFormatting>
  <conditionalFormatting sqref="GE142">
    <cfRule type="cellIs" dxfId="4324" priority="17863" operator="notEqual">
      <formula>GC143</formula>
    </cfRule>
  </conditionalFormatting>
  <conditionalFormatting sqref="GE145">
    <cfRule type="cellIs" dxfId="4323" priority="17643" operator="notEqual">
      <formula>GC146</formula>
    </cfRule>
  </conditionalFormatting>
  <conditionalFormatting sqref="GE148">
    <cfRule type="cellIs" dxfId="4322" priority="17423" operator="notEqual">
      <formula>GC149</formula>
    </cfRule>
  </conditionalFormatting>
  <conditionalFormatting sqref="GE151">
    <cfRule type="cellIs" dxfId="4321" priority="17203" operator="notEqual">
      <formula>GC152</formula>
    </cfRule>
  </conditionalFormatting>
  <conditionalFormatting sqref="GE154">
    <cfRule type="cellIs" dxfId="4320" priority="16983" operator="notEqual">
      <formula>GC155</formula>
    </cfRule>
  </conditionalFormatting>
  <conditionalFormatting sqref="GE157">
    <cfRule type="cellIs" dxfId="4319" priority="16763" operator="notEqual">
      <formula>GC158</formula>
    </cfRule>
  </conditionalFormatting>
  <conditionalFormatting sqref="GE160">
    <cfRule type="cellIs" dxfId="4318" priority="16543" operator="notEqual">
      <formula>GC161</formula>
    </cfRule>
  </conditionalFormatting>
  <conditionalFormatting sqref="GE163">
    <cfRule type="cellIs" dxfId="4317" priority="16323" operator="notEqual">
      <formula>GC164</formula>
    </cfRule>
  </conditionalFormatting>
  <conditionalFormatting sqref="GE166">
    <cfRule type="cellIs" dxfId="4316" priority="497" operator="notEqual">
      <formula>GC167</formula>
    </cfRule>
  </conditionalFormatting>
  <conditionalFormatting sqref="GE169">
    <cfRule type="cellIs" dxfId="4315" priority="16103" operator="notEqual">
      <formula>GC170</formula>
    </cfRule>
  </conditionalFormatting>
  <conditionalFormatting sqref="GE172">
    <cfRule type="cellIs" dxfId="4314" priority="15883" operator="notEqual">
      <formula>GC173</formula>
    </cfRule>
  </conditionalFormatting>
  <conditionalFormatting sqref="GE175">
    <cfRule type="cellIs" dxfId="4313" priority="15663" operator="notEqual">
      <formula>GC176</formula>
    </cfRule>
  </conditionalFormatting>
  <conditionalFormatting sqref="GE178">
    <cfRule type="cellIs" dxfId="4312" priority="15443" operator="notEqual">
      <formula>GC179</formula>
    </cfRule>
  </conditionalFormatting>
  <conditionalFormatting sqref="GE181">
    <cfRule type="cellIs" dxfId="4311" priority="15223" operator="notEqual">
      <formula>GC182</formula>
    </cfRule>
  </conditionalFormatting>
  <conditionalFormatting sqref="GE184">
    <cfRule type="cellIs" dxfId="4310" priority="15003" operator="notEqual">
      <formula>GC185</formula>
    </cfRule>
  </conditionalFormatting>
  <conditionalFormatting sqref="GE187">
    <cfRule type="cellIs" dxfId="4309" priority="14783" operator="notEqual">
      <formula>GC188</formula>
    </cfRule>
  </conditionalFormatting>
  <conditionalFormatting sqref="GE190">
    <cfRule type="cellIs" dxfId="4308" priority="14563" operator="notEqual">
      <formula>GC191</formula>
    </cfRule>
  </conditionalFormatting>
  <conditionalFormatting sqref="GE193">
    <cfRule type="cellIs" dxfId="4307" priority="14343" operator="notEqual">
      <formula>GC194</formula>
    </cfRule>
  </conditionalFormatting>
  <conditionalFormatting sqref="GE196">
    <cfRule type="cellIs" dxfId="4306" priority="14123" operator="notEqual">
      <formula>GC197</formula>
    </cfRule>
  </conditionalFormatting>
  <conditionalFormatting sqref="GE199">
    <cfRule type="cellIs" dxfId="4305" priority="13903" operator="notEqual">
      <formula>GC200</formula>
    </cfRule>
  </conditionalFormatting>
  <conditionalFormatting sqref="GE202">
    <cfRule type="cellIs" dxfId="4304" priority="13683" operator="notEqual">
      <formula>GC203</formula>
    </cfRule>
  </conditionalFormatting>
  <conditionalFormatting sqref="GE205">
    <cfRule type="cellIs" dxfId="4303" priority="13463" operator="notEqual">
      <formula>GC206</formula>
    </cfRule>
  </conditionalFormatting>
  <conditionalFormatting sqref="GE208">
    <cfRule type="cellIs" dxfId="4302" priority="13243" operator="notEqual">
      <formula>GC209</formula>
    </cfRule>
  </conditionalFormatting>
  <conditionalFormatting sqref="GE211">
    <cfRule type="cellIs" dxfId="4301" priority="13023" operator="notEqual">
      <formula>GC212</formula>
    </cfRule>
  </conditionalFormatting>
  <conditionalFormatting sqref="GE214">
    <cfRule type="cellIs" dxfId="4300" priority="12803" operator="notEqual">
      <formula>GC215</formula>
    </cfRule>
  </conditionalFormatting>
  <conditionalFormatting sqref="GE217">
    <cfRule type="cellIs" dxfId="4299" priority="12583" operator="notEqual">
      <formula>GC218</formula>
    </cfRule>
  </conditionalFormatting>
  <conditionalFormatting sqref="GE220">
    <cfRule type="cellIs" dxfId="4298" priority="12363" operator="notEqual">
      <formula>GC221</formula>
    </cfRule>
  </conditionalFormatting>
  <conditionalFormatting sqref="GE223">
    <cfRule type="cellIs" dxfId="4297" priority="12143" operator="notEqual">
      <formula>GC224</formula>
    </cfRule>
  </conditionalFormatting>
  <conditionalFormatting sqref="GE226">
    <cfRule type="cellIs" dxfId="4296" priority="11923" operator="notEqual">
      <formula>GC227</formula>
    </cfRule>
  </conditionalFormatting>
  <conditionalFormatting sqref="GE229">
    <cfRule type="cellIs" dxfId="4295" priority="11703" operator="notEqual">
      <formula>GC230</formula>
    </cfRule>
  </conditionalFormatting>
  <conditionalFormatting sqref="GE232">
    <cfRule type="cellIs" dxfId="4294" priority="11483" operator="notEqual">
      <formula>GC233</formula>
    </cfRule>
  </conditionalFormatting>
  <conditionalFormatting sqref="GE235">
    <cfRule type="cellIs" dxfId="4293" priority="11263" operator="notEqual">
      <formula>GC236</formula>
    </cfRule>
  </conditionalFormatting>
  <conditionalFormatting sqref="GE238">
    <cfRule type="cellIs" dxfId="4292" priority="11043" operator="notEqual">
      <formula>GC239</formula>
    </cfRule>
  </conditionalFormatting>
  <conditionalFormatting sqref="GE241">
    <cfRule type="cellIs" dxfId="4291" priority="10823" operator="notEqual">
      <formula>GC242</formula>
    </cfRule>
  </conditionalFormatting>
  <conditionalFormatting sqref="GE244">
    <cfRule type="cellIs" dxfId="4290" priority="10603" operator="notEqual">
      <formula>GC245</formula>
    </cfRule>
  </conditionalFormatting>
  <conditionalFormatting sqref="GE247">
    <cfRule type="cellIs" dxfId="4289" priority="10383" operator="notEqual">
      <formula>GC248</formula>
    </cfRule>
  </conditionalFormatting>
  <conditionalFormatting sqref="GE250">
    <cfRule type="cellIs" dxfId="4288" priority="10163" operator="notEqual">
      <formula>GC251</formula>
    </cfRule>
  </conditionalFormatting>
  <conditionalFormatting sqref="GE253">
    <cfRule type="cellIs" dxfId="4287" priority="9943" operator="notEqual">
      <formula>GC254</formula>
    </cfRule>
  </conditionalFormatting>
  <conditionalFormatting sqref="GE256">
    <cfRule type="cellIs" dxfId="4286" priority="9723" operator="notEqual">
      <formula>GC257</formula>
    </cfRule>
  </conditionalFormatting>
  <conditionalFormatting sqref="GE259">
    <cfRule type="cellIs" dxfId="4285" priority="9503" operator="notEqual">
      <formula>GC260</formula>
    </cfRule>
  </conditionalFormatting>
  <conditionalFormatting sqref="GE262">
    <cfRule type="cellIs" dxfId="4284" priority="9283" operator="notEqual">
      <formula>GC263</formula>
    </cfRule>
  </conditionalFormatting>
  <conditionalFormatting sqref="GE265">
    <cfRule type="cellIs" dxfId="4283" priority="9063" operator="notEqual">
      <formula>GC266</formula>
    </cfRule>
  </conditionalFormatting>
  <conditionalFormatting sqref="GE268">
    <cfRule type="cellIs" dxfId="4282" priority="8843" operator="notEqual">
      <formula>GC269</formula>
    </cfRule>
  </conditionalFormatting>
  <conditionalFormatting sqref="GE271">
    <cfRule type="cellIs" dxfId="4281" priority="8623" operator="notEqual">
      <formula>GC272</formula>
    </cfRule>
  </conditionalFormatting>
  <conditionalFormatting sqref="GE274">
    <cfRule type="cellIs" dxfId="4280" priority="1363" operator="notEqual">
      <formula>GC275</formula>
    </cfRule>
  </conditionalFormatting>
  <conditionalFormatting sqref="GE277">
    <cfRule type="cellIs" dxfId="4279" priority="8403" operator="notEqual">
      <formula>GC278</formula>
    </cfRule>
  </conditionalFormatting>
  <conditionalFormatting sqref="GE280">
    <cfRule type="cellIs" dxfId="4278" priority="8183" operator="notEqual">
      <formula>GC281</formula>
    </cfRule>
  </conditionalFormatting>
  <conditionalFormatting sqref="GE283">
    <cfRule type="cellIs" dxfId="4277" priority="7963" operator="notEqual">
      <formula>GC284</formula>
    </cfRule>
  </conditionalFormatting>
  <conditionalFormatting sqref="GE286">
    <cfRule type="cellIs" dxfId="4276" priority="7743" operator="notEqual">
      <formula>GC287</formula>
    </cfRule>
  </conditionalFormatting>
  <conditionalFormatting sqref="GE289">
    <cfRule type="cellIs" dxfId="4275" priority="7523" operator="notEqual">
      <formula>GC290</formula>
    </cfRule>
  </conditionalFormatting>
  <conditionalFormatting sqref="GE292">
    <cfRule type="cellIs" dxfId="4274" priority="297" operator="notEqual">
      <formula>GC293</formula>
    </cfRule>
  </conditionalFormatting>
  <conditionalFormatting sqref="GE295">
    <cfRule type="cellIs" dxfId="4273" priority="7303" operator="notEqual">
      <formula>GC296</formula>
    </cfRule>
  </conditionalFormatting>
  <conditionalFormatting sqref="GE298">
    <cfRule type="cellIs" dxfId="4272" priority="7083" operator="notEqual">
      <formula>GC299</formula>
    </cfRule>
  </conditionalFormatting>
  <conditionalFormatting sqref="GE301">
    <cfRule type="cellIs" dxfId="4271" priority="6863" operator="notEqual">
      <formula>GC302</formula>
    </cfRule>
  </conditionalFormatting>
  <conditionalFormatting sqref="GE304">
    <cfRule type="cellIs" dxfId="4270" priority="6643" operator="notEqual">
      <formula>GC305</formula>
    </cfRule>
  </conditionalFormatting>
  <conditionalFormatting sqref="GE307">
    <cfRule type="cellIs" dxfId="4269" priority="6423" operator="notEqual">
      <formula>GC308</formula>
    </cfRule>
  </conditionalFormatting>
  <conditionalFormatting sqref="GE310">
    <cfRule type="cellIs" dxfId="4268" priority="21563" operator="notEqual">
      <formula>GC311</formula>
    </cfRule>
  </conditionalFormatting>
  <conditionalFormatting sqref="GE313">
    <cfRule type="cellIs" dxfId="4267" priority="5983" operator="notEqual">
      <formula>GC314</formula>
    </cfRule>
  </conditionalFormatting>
  <conditionalFormatting sqref="GE316">
    <cfRule type="cellIs" dxfId="4266" priority="5763" operator="notEqual">
      <formula>GC317</formula>
    </cfRule>
  </conditionalFormatting>
  <conditionalFormatting sqref="GE319">
    <cfRule type="cellIs" dxfId="4265" priority="5543" operator="notEqual">
      <formula>GC320</formula>
    </cfRule>
  </conditionalFormatting>
  <conditionalFormatting sqref="GE322">
    <cfRule type="cellIs" dxfId="4264" priority="5323" operator="notEqual">
      <formula>GC323</formula>
    </cfRule>
  </conditionalFormatting>
  <conditionalFormatting sqref="GE325">
    <cfRule type="cellIs" dxfId="4263" priority="5103" operator="notEqual">
      <formula>GC326</formula>
    </cfRule>
  </conditionalFormatting>
  <conditionalFormatting sqref="GE328">
    <cfRule type="cellIs" dxfId="4262" priority="4883" operator="notEqual">
      <formula>GC329</formula>
    </cfRule>
  </conditionalFormatting>
  <conditionalFormatting sqref="GE331">
    <cfRule type="cellIs" dxfId="4261" priority="4663" operator="notEqual">
      <formula>GC332</formula>
    </cfRule>
  </conditionalFormatting>
  <conditionalFormatting sqref="GE334">
    <cfRule type="cellIs" dxfId="4260" priority="57" operator="notEqual">
      <formula>GC335</formula>
    </cfRule>
  </conditionalFormatting>
  <conditionalFormatting sqref="GE337">
    <cfRule type="cellIs" dxfId="4259" priority="4443" operator="notEqual">
      <formula>GC338</formula>
    </cfRule>
  </conditionalFormatting>
  <conditionalFormatting sqref="GE340">
    <cfRule type="cellIs" dxfId="4258" priority="4223" operator="notEqual">
      <formula>GC341</formula>
    </cfRule>
  </conditionalFormatting>
  <conditionalFormatting sqref="GE343">
    <cfRule type="cellIs" dxfId="4257" priority="6203" operator="notEqual">
      <formula>GC344</formula>
    </cfRule>
  </conditionalFormatting>
  <conditionalFormatting sqref="GE346">
    <cfRule type="cellIs" dxfId="4256" priority="3783" operator="notEqual">
      <formula>GC347</formula>
    </cfRule>
  </conditionalFormatting>
  <conditionalFormatting sqref="GE349">
    <cfRule type="cellIs" dxfId="4255" priority="4003" operator="notEqual">
      <formula>GC350</formula>
    </cfRule>
  </conditionalFormatting>
  <conditionalFormatting sqref="GE352">
    <cfRule type="cellIs" dxfId="4254" priority="3343" operator="notEqual">
      <formula>GC353</formula>
    </cfRule>
  </conditionalFormatting>
  <conditionalFormatting sqref="GE355">
    <cfRule type="cellIs" dxfId="4253" priority="3123" operator="notEqual">
      <formula>GC356</formula>
    </cfRule>
  </conditionalFormatting>
  <conditionalFormatting sqref="GE358">
    <cfRule type="cellIs" dxfId="4252" priority="2903" operator="notEqual">
      <formula>GC359</formula>
    </cfRule>
  </conditionalFormatting>
  <conditionalFormatting sqref="GE361">
    <cfRule type="cellIs" dxfId="4251" priority="21553" operator="notEqual">
      <formula>GC362</formula>
    </cfRule>
  </conditionalFormatting>
  <conditionalFormatting sqref="GE364">
    <cfRule type="cellIs" dxfId="4250" priority="21543" operator="notEqual">
      <formula>GC365</formula>
    </cfRule>
  </conditionalFormatting>
  <conditionalFormatting sqref="GE367">
    <cfRule type="cellIs" dxfId="4249" priority="21533" operator="notEqual">
      <formula>GC368</formula>
    </cfRule>
  </conditionalFormatting>
  <conditionalFormatting sqref="GE370">
    <cfRule type="cellIs" dxfId="4248" priority="21713" operator="notEqual">
      <formula>GC371</formula>
    </cfRule>
  </conditionalFormatting>
  <conditionalFormatting sqref="GF19">
    <cfRule type="cellIs" dxfId="4247" priority="21902" operator="notEqual">
      <formula>GC20</formula>
    </cfRule>
  </conditionalFormatting>
  <conditionalFormatting sqref="GF22">
    <cfRule type="cellIs" dxfId="4246" priority="21892" operator="notEqual">
      <formula>GC23</formula>
    </cfRule>
  </conditionalFormatting>
  <conditionalFormatting sqref="GF25">
    <cfRule type="cellIs" dxfId="4245" priority="21882" operator="notEqual">
      <formula>GC26</formula>
    </cfRule>
  </conditionalFormatting>
  <conditionalFormatting sqref="GF28">
    <cfRule type="cellIs" dxfId="4244" priority="21872" operator="notEqual">
      <formula>GC29</formula>
    </cfRule>
  </conditionalFormatting>
  <conditionalFormatting sqref="GF31">
    <cfRule type="cellIs" dxfId="4243" priority="21862" operator="notEqual">
      <formula>GC32</formula>
    </cfRule>
  </conditionalFormatting>
  <conditionalFormatting sqref="GF34">
    <cfRule type="cellIs" dxfId="4242" priority="21852" operator="notEqual">
      <formula>GC35</formula>
    </cfRule>
  </conditionalFormatting>
  <conditionalFormatting sqref="GF37">
    <cfRule type="cellIs" dxfId="4241" priority="21842" operator="notEqual">
      <formula>GC38</formula>
    </cfRule>
  </conditionalFormatting>
  <conditionalFormatting sqref="GF40">
    <cfRule type="cellIs" dxfId="4240" priority="21832" operator="notEqual">
      <formula>GC41</formula>
    </cfRule>
  </conditionalFormatting>
  <conditionalFormatting sqref="GF43">
    <cfRule type="cellIs" dxfId="4239" priority="21822" operator="notEqual">
      <formula>GC44</formula>
    </cfRule>
  </conditionalFormatting>
  <conditionalFormatting sqref="GF46">
    <cfRule type="cellIs" dxfId="4238" priority="21812" operator="notEqual">
      <formula>GC47</formula>
    </cfRule>
  </conditionalFormatting>
  <conditionalFormatting sqref="GF49">
    <cfRule type="cellIs" dxfId="4237" priority="21802" operator="notEqual">
      <formula>GC50</formula>
    </cfRule>
  </conditionalFormatting>
  <conditionalFormatting sqref="GF52">
    <cfRule type="cellIs" dxfId="4236" priority="21792" operator="notEqual">
      <formula>GC53</formula>
    </cfRule>
  </conditionalFormatting>
  <conditionalFormatting sqref="GF55">
    <cfRule type="cellIs" dxfId="4235" priority="21782" operator="notEqual">
      <formula>GC56</formula>
    </cfRule>
  </conditionalFormatting>
  <conditionalFormatting sqref="GF58">
    <cfRule type="cellIs" dxfId="4234" priority="21772" operator="notEqual">
      <formula>GC59</formula>
    </cfRule>
  </conditionalFormatting>
  <conditionalFormatting sqref="GF61">
    <cfRule type="cellIs" dxfId="4233" priority="21762" operator="notEqual">
      <formula>GC62</formula>
    </cfRule>
  </conditionalFormatting>
  <conditionalFormatting sqref="GF64">
    <cfRule type="cellIs" dxfId="4232" priority="21752" operator="notEqual">
      <formula>GC65</formula>
    </cfRule>
  </conditionalFormatting>
  <conditionalFormatting sqref="GF67">
    <cfRule type="cellIs" dxfId="4231" priority="21742" operator="notEqual">
      <formula>GC68</formula>
    </cfRule>
  </conditionalFormatting>
  <conditionalFormatting sqref="GF70">
    <cfRule type="cellIs" dxfId="4230" priority="21732" operator="notEqual">
      <formula>GC71</formula>
    </cfRule>
  </conditionalFormatting>
  <conditionalFormatting sqref="GF73">
    <cfRule type="cellIs" dxfId="4229" priority="21722" operator="notEqual">
      <formula>GC74</formula>
    </cfRule>
  </conditionalFormatting>
  <conditionalFormatting sqref="GF76">
    <cfRule type="cellIs" dxfId="4228" priority="21702" operator="notEqual">
      <formula>GC77</formula>
    </cfRule>
  </conditionalFormatting>
  <conditionalFormatting sqref="GF79">
    <cfRule type="cellIs" dxfId="4227" priority="21692" operator="notEqual">
      <formula>GC80</formula>
    </cfRule>
  </conditionalFormatting>
  <conditionalFormatting sqref="GF82">
    <cfRule type="cellIs" dxfId="4226" priority="21682" operator="notEqual">
      <formula>GC83</formula>
    </cfRule>
  </conditionalFormatting>
  <conditionalFormatting sqref="GF85">
    <cfRule type="cellIs" dxfId="4225" priority="21672" operator="notEqual">
      <formula>GC86</formula>
    </cfRule>
  </conditionalFormatting>
  <conditionalFormatting sqref="GF88">
    <cfRule type="cellIs" dxfId="4224" priority="21662" operator="notEqual">
      <formula>GC89</formula>
    </cfRule>
  </conditionalFormatting>
  <conditionalFormatting sqref="GF91">
    <cfRule type="cellIs" dxfId="4223" priority="21642" operator="notEqual">
      <formula>GC92</formula>
    </cfRule>
  </conditionalFormatting>
  <conditionalFormatting sqref="GF94">
    <cfRule type="cellIs" dxfId="4222" priority="716" operator="notEqual">
      <formula>GC95</formula>
    </cfRule>
  </conditionalFormatting>
  <conditionalFormatting sqref="GF97">
    <cfRule type="cellIs" dxfId="4221" priority="21652" operator="notEqual">
      <formula>GC98</formula>
    </cfRule>
  </conditionalFormatting>
  <conditionalFormatting sqref="GF100">
    <cfRule type="cellIs" dxfId="4220" priority="21632" operator="notEqual">
      <formula>GC101</formula>
    </cfRule>
  </conditionalFormatting>
  <conditionalFormatting sqref="GF103">
    <cfRule type="cellIs" dxfId="4219" priority="21622" operator="notEqual">
      <formula>GC104</formula>
    </cfRule>
  </conditionalFormatting>
  <conditionalFormatting sqref="GF106">
    <cfRule type="cellIs" dxfId="4218" priority="21612" operator="notEqual">
      <formula>GC107</formula>
    </cfRule>
  </conditionalFormatting>
  <conditionalFormatting sqref="GF109">
    <cfRule type="cellIs" dxfId="4217" priority="21602" operator="notEqual">
      <formula>GC110</formula>
    </cfRule>
  </conditionalFormatting>
  <conditionalFormatting sqref="GF112">
    <cfRule type="cellIs" dxfId="4216" priority="21592" operator="notEqual">
      <formula>GC113</formula>
    </cfRule>
  </conditionalFormatting>
  <conditionalFormatting sqref="GF115">
    <cfRule type="cellIs" dxfId="4215" priority="21582" operator="notEqual">
      <formula>GC116</formula>
    </cfRule>
  </conditionalFormatting>
  <conditionalFormatting sqref="GF118">
    <cfRule type="cellIs" dxfId="4214" priority="21572" operator="notEqual">
      <formula>GC119</formula>
    </cfRule>
  </conditionalFormatting>
  <conditionalFormatting sqref="GF121">
    <cfRule type="cellIs" dxfId="4213" priority="19402" operator="notEqual">
      <formula>GC122</formula>
    </cfRule>
  </conditionalFormatting>
  <conditionalFormatting sqref="GF124">
    <cfRule type="cellIs" dxfId="4212" priority="19182" operator="notEqual">
      <formula>GC125</formula>
    </cfRule>
  </conditionalFormatting>
  <conditionalFormatting sqref="GF127">
    <cfRule type="cellIs" dxfId="4211" priority="18962" operator="notEqual">
      <formula>GC128</formula>
    </cfRule>
  </conditionalFormatting>
  <conditionalFormatting sqref="GF130">
    <cfRule type="cellIs" dxfId="4210" priority="18742" operator="notEqual">
      <formula>GC131</formula>
    </cfRule>
  </conditionalFormatting>
  <conditionalFormatting sqref="GF133">
    <cfRule type="cellIs" dxfId="4209" priority="18522" operator="notEqual">
      <formula>GC134</formula>
    </cfRule>
  </conditionalFormatting>
  <conditionalFormatting sqref="GF136">
    <cfRule type="cellIs" dxfId="4208" priority="18302" operator="notEqual">
      <formula>GC137</formula>
    </cfRule>
  </conditionalFormatting>
  <conditionalFormatting sqref="GF139">
    <cfRule type="cellIs" dxfId="4207" priority="18082" operator="notEqual">
      <formula>GC140</formula>
    </cfRule>
  </conditionalFormatting>
  <conditionalFormatting sqref="GF142">
    <cfRule type="cellIs" dxfId="4206" priority="17862" operator="notEqual">
      <formula>GC143</formula>
    </cfRule>
  </conditionalFormatting>
  <conditionalFormatting sqref="GF145">
    <cfRule type="cellIs" dxfId="4205" priority="17642" operator="notEqual">
      <formula>GC146</formula>
    </cfRule>
  </conditionalFormatting>
  <conditionalFormatting sqref="GF148">
    <cfRule type="cellIs" dxfId="4204" priority="17422" operator="notEqual">
      <formula>GC149</formula>
    </cfRule>
  </conditionalFormatting>
  <conditionalFormatting sqref="GF151">
    <cfRule type="cellIs" dxfId="4203" priority="17202" operator="notEqual">
      <formula>GC152</formula>
    </cfRule>
  </conditionalFormatting>
  <conditionalFormatting sqref="GF154">
    <cfRule type="cellIs" dxfId="4202" priority="16982" operator="notEqual">
      <formula>GC155</formula>
    </cfRule>
  </conditionalFormatting>
  <conditionalFormatting sqref="GF157">
    <cfRule type="cellIs" dxfId="4201" priority="16762" operator="notEqual">
      <formula>GC158</formula>
    </cfRule>
  </conditionalFormatting>
  <conditionalFormatting sqref="GF160">
    <cfRule type="cellIs" dxfId="4200" priority="16542" operator="notEqual">
      <formula>GC161</formula>
    </cfRule>
  </conditionalFormatting>
  <conditionalFormatting sqref="GF163">
    <cfRule type="cellIs" dxfId="4199" priority="16322" operator="notEqual">
      <formula>GC164</formula>
    </cfRule>
  </conditionalFormatting>
  <conditionalFormatting sqref="GF166">
    <cfRule type="cellIs" dxfId="4198" priority="496" operator="notEqual">
      <formula>GC167</formula>
    </cfRule>
  </conditionalFormatting>
  <conditionalFormatting sqref="GF169">
    <cfRule type="cellIs" dxfId="4197" priority="16102" operator="notEqual">
      <formula>GC170</formula>
    </cfRule>
  </conditionalFormatting>
  <conditionalFormatting sqref="GF172">
    <cfRule type="cellIs" dxfId="4196" priority="15882" operator="notEqual">
      <formula>GC173</formula>
    </cfRule>
  </conditionalFormatting>
  <conditionalFormatting sqref="GF175">
    <cfRule type="cellIs" dxfId="4195" priority="15662" operator="notEqual">
      <formula>GC176</formula>
    </cfRule>
  </conditionalFormatting>
  <conditionalFormatting sqref="GF178">
    <cfRule type="cellIs" dxfId="4194" priority="15442" operator="notEqual">
      <formula>GC179</formula>
    </cfRule>
  </conditionalFormatting>
  <conditionalFormatting sqref="GF181">
    <cfRule type="cellIs" dxfId="4193" priority="15222" operator="notEqual">
      <formula>GC182</formula>
    </cfRule>
  </conditionalFormatting>
  <conditionalFormatting sqref="GF184">
    <cfRule type="cellIs" dxfId="4192" priority="15002" operator="notEqual">
      <formula>GC185</formula>
    </cfRule>
  </conditionalFormatting>
  <conditionalFormatting sqref="GF187">
    <cfRule type="cellIs" dxfId="4191" priority="14782" operator="notEqual">
      <formula>GC188</formula>
    </cfRule>
  </conditionalFormatting>
  <conditionalFormatting sqref="GF190">
    <cfRule type="cellIs" dxfId="4190" priority="14562" operator="notEqual">
      <formula>GC191</formula>
    </cfRule>
  </conditionalFormatting>
  <conditionalFormatting sqref="GF193">
    <cfRule type="cellIs" dxfId="4189" priority="14342" operator="notEqual">
      <formula>GC194</formula>
    </cfRule>
  </conditionalFormatting>
  <conditionalFormatting sqref="GF196">
    <cfRule type="cellIs" dxfId="4188" priority="14122" operator="notEqual">
      <formula>GC197</formula>
    </cfRule>
  </conditionalFormatting>
  <conditionalFormatting sqref="GF199">
    <cfRule type="cellIs" dxfId="4187" priority="13902" operator="notEqual">
      <formula>GC200</formula>
    </cfRule>
  </conditionalFormatting>
  <conditionalFormatting sqref="GF202">
    <cfRule type="cellIs" dxfId="4186" priority="13682" operator="notEqual">
      <formula>GC203</formula>
    </cfRule>
  </conditionalFormatting>
  <conditionalFormatting sqref="GF205">
    <cfRule type="cellIs" dxfId="4185" priority="13462" operator="notEqual">
      <formula>GC206</formula>
    </cfRule>
  </conditionalFormatting>
  <conditionalFormatting sqref="GF208">
    <cfRule type="cellIs" dxfId="4184" priority="13242" operator="notEqual">
      <formula>GC209</formula>
    </cfRule>
  </conditionalFormatting>
  <conditionalFormatting sqref="GF211">
    <cfRule type="cellIs" dxfId="4183" priority="13022" operator="notEqual">
      <formula>GC212</formula>
    </cfRule>
  </conditionalFormatting>
  <conditionalFormatting sqref="GF214">
    <cfRule type="cellIs" dxfId="4182" priority="12802" operator="notEqual">
      <formula>GC215</formula>
    </cfRule>
  </conditionalFormatting>
  <conditionalFormatting sqref="GF217">
    <cfRule type="cellIs" dxfId="4181" priority="12582" operator="notEqual">
      <formula>GC218</formula>
    </cfRule>
  </conditionalFormatting>
  <conditionalFormatting sqref="GF220">
    <cfRule type="cellIs" dxfId="4180" priority="12362" operator="notEqual">
      <formula>GC221</formula>
    </cfRule>
  </conditionalFormatting>
  <conditionalFormatting sqref="GF223">
    <cfRule type="cellIs" dxfId="4179" priority="12142" operator="notEqual">
      <formula>GC224</formula>
    </cfRule>
  </conditionalFormatting>
  <conditionalFormatting sqref="GF226">
    <cfRule type="cellIs" dxfId="4178" priority="11922" operator="notEqual">
      <formula>GC227</formula>
    </cfRule>
  </conditionalFormatting>
  <conditionalFormatting sqref="GF229">
    <cfRule type="cellIs" dxfId="4177" priority="11702" operator="notEqual">
      <formula>GC230</formula>
    </cfRule>
  </conditionalFormatting>
  <conditionalFormatting sqref="GF232">
    <cfRule type="cellIs" dxfId="4176" priority="11482" operator="notEqual">
      <formula>GC233</formula>
    </cfRule>
  </conditionalFormatting>
  <conditionalFormatting sqref="GF235">
    <cfRule type="cellIs" dxfId="4175" priority="11262" operator="notEqual">
      <formula>GC236</formula>
    </cfRule>
  </conditionalFormatting>
  <conditionalFormatting sqref="GF238">
    <cfRule type="cellIs" dxfId="4174" priority="11042" operator="notEqual">
      <formula>GC239</formula>
    </cfRule>
  </conditionalFormatting>
  <conditionalFormatting sqref="GF241">
    <cfRule type="cellIs" dxfId="4173" priority="10822" operator="notEqual">
      <formula>GC242</formula>
    </cfRule>
  </conditionalFormatting>
  <conditionalFormatting sqref="GF244">
    <cfRule type="cellIs" dxfId="4172" priority="10602" operator="notEqual">
      <formula>GC245</formula>
    </cfRule>
  </conditionalFormatting>
  <conditionalFormatting sqref="GF247">
    <cfRule type="cellIs" dxfId="4171" priority="10382" operator="notEqual">
      <formula>GC248</formula>
    </cfRule>
  </conditionalFormatting>
  <conditionalFormatting sqref="GF250">
    <cfRule type="cellIs" dxfId="4170" priority="10162" operator="notEqual">
      <formula>GC251</formula>
    </cfRule>
  </conditionalFormatting>
  <conditionalFormatting sqref="GF253">
    <cfRule type="cellIs" dxfId="4169" priority="9942" operator="notEqual">
      <formula>GC254</formula>
    </cfRule>
  </conditionalFormatting>
  <conditionalFormatting sqref="GF256">
    <cfRule type="cellIs" dxfId="4168" priority="9722" operator="notEqual">
      <formula>GC257</formula>
    </cfRule>
  </conditionalFormatting>
  <conditionalFormatting sqref="GF259">
    <cfRule type="cellIs" dxfId="4167" priority="9502" operator="notEqual">
      <formula>GC260</formula>
    </cfRule>
  </conditionalFormatting>
  <conditionalFormatting sqref="GF262">
    <cfRule type="cellIs" dxfId="4166" priority="9282" operator="notEqual">
      <formula>GC263</formula>
    </cfRule>
  </conditionalFormatting>
  <conditionalFormatting sqref="GF265">
    <cfRule type="cellIs" dxfId="4165" priority="9062" operator="notEqual">
      <formula>GC266</formula>
    </cfRule>
  </conditionalFormatting>
  <conditionalFormatting sqref="GF268">
    <cfRule type="cellIs" dxfId="4164" priority="8842" operator="notEqual">
      <formula>GC269</formula>
    </cfRule>
  </conditionalFormatting>
  <conditionalFormatting sqref="GF271">
    <cfRule type="cellIs" dxfId="4163" priority="8622" operator="notEqual">
      <formula>GC272</formula>
    </cfRule>
  </conditionalFormatting>
  <conditionalFormatting sqref="GF274">
    <cfRule type="cellIs" dxfId="4162" priority="1362" operator="notEqual">
      <formula>GC275</formula>
    </cfRule>
  </conditionalFormatting>
  <conditionalFormatting sqref="GF277">
    <cfRule type="cellIs" dxfId="4161" priority="8402" operator="notEqual">
      <formula>GC278</formula>
    </cfRule>
  </conditionalFormatting>
  <conditionalFormatting sqref="GF280">
    <cfRule type="cellIs" dxfId="4160" priority="8182" operator="notEqual">
      <formula>GC281</formula>
    </cfRule>
  </conditionalFormatting>
  <conditionalFormatting sqref="GF283">
    <cfRule type="cellIs" dxfId="4159" priority="7962" operator="notEqual">
      <formula>GC284</formula>
    </cfRule>
  </conditionalFormatting>
  <conditionalFormatting sqref="GF286">
    <cfRule type="cellIs" dxfId="4158" priority="7742" operator="notEqual">
      <formula>GC287</formula>
    </cfRule>
  </conditionalFormatting>
  <conditionalFormatting sqref="GF289">
    <cfRule type="cellIs" dxfId="4157" priority="7522" operator="notEqual">
      <formula>GC290</formula>
    </cfRule>
  </conditionalFormatting>
  <conditionalFormatting sqref="GF292">
    <cfRule type="cellIs" dxfId="4156" priority="296" operator="notEqual">
      <formula>GC293</formula>
    </cfRule>
  </conditionalFormatting>
  <conditionalFormatting sqref="GF295">
    <cfRule type="cellIs" dxfId="4155" priority="7302" operator="notEqual">
      <formula>GC296</formula>
    </cfRule>
  </conditionalFormatting>
  <conditionalFormatting sqref="GF298">
    <cfRule type="cellIs" dxfId="4154" priority="7082" operator="notEqual">
      <formula>GC299</formula>
    </cfRule>
  </conditionalFormatting>
  <conditionalFormatting sqref="GF301">
    <cfRule type="cellIs" dxfId="4153" priority="6862" operator="notEqual">
      <formula>GC302</formula>
    </cfRule>
  </conditionalFormatting>
  <conditionalFormatting sqref="GF304">
    <cfRule type="cellIs" dxfId="4152" priority="6642" operator="notEqual">
      <formula>GC305</formula>
    </cfRule>
  </conditionalFormatting>
  <conditionalFormatting sqref="GF307">
    <cfRule type="cellIs" dxfId="4151" priority="6422" operator="notEqual">
      <formula>GC308</formula>
    </cfRule>
  </conditionalFormatting>
  <conditionalFormatting sqref="GF310">
    <cfRule type="cellIs" dxfId="4150" priority="21562" operator="notEqual">
      <formula>GC311</formula>
    </cfRule>
  </conditionalFormatting>
  <conditionalFormatting sqref="GF313">
    <cfRule type="cellIs" dxfId="4149" priority="5982" operator="notEqual">
      <formula>GC314</formula>
    </cfRule>
  </conditionalFormatting>
  <conditionalFormatting sqref="GF316">
    <cfRule type="cellIs" dxfId="4148" priority="5762" operator="notEqual">
      <formula>GC317</formula>
    </cfRule>
  </conditionalFormatting>
  <conditionalFormatting sqref="GF319">
    <cfRule type="cellIs" dxfId="4147" priority="5542" operator="notEqual">
      <formula>GC320</formula>
    </cfRule>
  </conditionalFormatting>
  <conditionalFormatting sqref="GF322">
    <cfRule type="cellIs" dxfId="4146" priority="5322" operator="notEqual">
      <formula>GC323</formula>
    </cfRule>
  </conditionalFormatting>
  <conditionalFormatting sqref="GF325">
    <cfRule type="cellIs" dxfId="4145" priority="5102" operator="notEqual">
      <formula>GC326</formula>
    </cfRule>
  </conditionalFormatting>
  <conditionalFormatting sqref="GF328">
    <cfRule type="cellIs" dxfId="4144" priority="4882" operator="notEqual">
      <formula>GC329</formula>
    </cfRule>
  </conditionalFormatting>
  <conditionalFormatting sqref="GF331">
    <cfRule type="cellIs" dxfId="4143" priority="4662" operator="notEqual">
      <formula>GC332</formula>
    </cfRule>
  </conditionalFormatting>
  <conditionalFormatting sqref="GF334">
    <cfRule type="cellIs" dxfId="4142" priority="56" operator="notEqual">
      <formula>GC335</formula>
    </cfRule>
  </conditionalFormatting>
  <conditionalFormatting sqref="GF337">
    <cfRule type="cellIs" dxfId="4141" priority="4442" operator="notEqual">
      <formula>GC338</formula>
    </cfRule>
  </conditionalFormatting>
  <conditionalFormatting sqref="GF340">
    <cfRule type="cellIs" dxfId="4140" priority="4222" operator="notEqual">
      <formula>GC341</formula>
    </cfRule>
  </conditionalFormatting>
  <conditionalFormatting sqref="GF343">
    <cfRule type="cellIs" dxfId="4139" priority="6202" operator="notEqual">
      <formula>GC344</formula>
    </cfRule>
  </conditionalFormatting>
  <conditionalFormatting sqref="GF346">
    <cfRule type="cellIs" dxfId="4138" priority="3782" operator="notEqual">
      <formula>GC347</formula>
    </cfRule>
  </conditionalFormatting>
  <conditionalFormatting sqref="GF349">
    <cfRule type="cellIs" dxfId="4137" priority="4002" operator="notEqual">
      <formula>GC350</formula>
    </cfRule>
  </conditionalFormatting>
  <conditionalFormatting sqref="GF352">
    <cfRule type="cellIs" dxfId="4136" priority="3342" operator="notEqual">
      <formula>GC353</formula>
    </cfRule>
  </conditionalFormatting>
  <conditionalFormatting sqref="GF355">
    <cfRule type="cellIs" dxfId="4135" priority="3122" operator="notEqual">
      <formula>GC356</formula>
    </cfRule>
  </conditionalFormatting>
  <conditionalFormatting sqref="GF358">
    <cfRule type="cellIs" dxfId="4134" priority="2902" operator="notEqual">
      <formula>GC359</formula>
    </cfRule>
  </conditionalFormatting>
  <conditionalFormatting sqref="GF361">
    <cfRule type="cellIs" dxfId="4133" priority="21552" operator="notEqual">
      <formula>GC362</formula>
    </cfRule>
  </conditionalFormatting>
  <conditionalFormatting sqref="GF364">
    <cfRule type="cellIs" dxfId="4132" priority="21542" operator="notEqual">
      <formula>GC365</formula>
    </cfRule>
  </conditionalFormatting>
  <conditionalFormatting sqref="GF367">
    <cfRule type="cellIs" dxfId="4131" priority="21532" operator="notEqual">
      <formula>GC368</formula>
    </cfRule>
  </conditionalFormatting>
  <conditionalFormatting sqref="GF370">
    <cfRule type="cellIs" dxfId="4130" priority="21712" operator="notEqual">
      <formula>GC371</formula>
    </cfRule>
  </conditionalFormatting>
  <conditionalFormatting sqref="GG19">
    <cfRule type="cellIs" dxfId="4129" priority="21901" operator="notEqual">
      <formula>GC20</formula>
    </cfRule>
  </conditionalFormatting>
  <conditionalFormatting sqref="GG22">
    <cfRule type="cellIs" dxfId="4128" priority="21891" operator="notEqual">
      <formula>GC23</formula>
    </cfRule>
  </conditionalFormatting>
  <conditionalFormatting sqref="GG25">
    <cfRule type="cellIs" dxfId="4127" priority="21881" operator="notEqual">
      <formula>GC26</formula>
    </cfRule>
  </conditionalFormatting>
  <conditionalFormatting sqref="GG28">
    <cfRule type="cellIs" dxfId="4126" priority="21871" operator="notEqual">
      <formula>GC29</formula>
    </cfRule>
  </conditionalFormatting>
  <conditionalFormatting sqref="GG31">
    <cfRule type="cellIs" dxfId="4125" priority="21861" operator="notEqual">
      <formula>GC32</formula>
    </cfRule>
  </conditionalFormatting>
  <conditionalFormatting sqref="GG34">
    <cfRule type="cellIs" dxfId="4124" priority="21851" operator="notEqual">
      <formula>GC35</formula>
    </cfRule>
  </conditionalFormatting>
  <conditionalFormatting sqref="GG37">
    <cfRule type="cellIs" dxfId="4123" priority="21841" operator="notEqual">
      <formula>GC38</formula>
    </cfRule>
  </conditionalFormatting>
  <conditionalFormatting sqref="GG40">
    <cfRule type="cellIs" dxfId="4122" priority="21831" operator="notEqual">
      <formula>GC41</formula>
    </cfRule>
  </conditionalFormatting>
  <conditionalFormatting sqref="GG43">
    <cfRule type="cellIs" dxfId="4121" priority="21821" operator="notEqual">
      <formula>GC44</formula>
    </cfRule>
  </conditionalFormatting>
  <conditionalFormatting sqref="GG46">
    <cfRule type="cellIs" dxfId="4120" priority="21811" operator="notEqual">
      <formula>GC47</formula>
    </cfRule>
  </conditionalFormatting>
  <conditionalFormatting sqref="GG49">
    <cfRule type="cellIs" dxfId="4119" priority="21801" operator="notEqual">
      <formula>GC50</formula>
    </cfRule>
  </conditionalFormatting>
  <conditionalFormatting sqref="GG52">
    <cfRule type="cellIs" dxfId="4118" priority="21791" operator="notEqual">
      <formula>GC53</formula>
    </cfRule>
  </conditionalFormatting>
  <conditionalFormatting sqref="GG55">
    <cfRule type="cellIs" dxfId="4117" priority="21781" operator="notEqual">
      <formula>GC56</formula>
    </cfRule>
  </conditionalFormatting>
  <conditionalFormatting sqref="GG58">
    <cfRule type="cellIs" dxfId="4116" priority="21771" operator="notEqual">
      <formula>GC59</formula>
    </cfRule>
  </conditionalFormatting>
  <conditionalFormatting sqref="GG61">
    <cfRule type="cellIs" dxfId="4115" priority="21761" operator="notEqual">
      <formula>GC62</formula>
    </cfRule>
  </conditionalFormatting>
  <conditionalFormatting sqref="GG64">
    <cfRule type="cellIs" dxfId="4114" priority="21751" operator="notEqual">
      <formula>GC65</formula>
    </cfRule>
  </conditionalFormatting>
  <conditionalFormatting sqref="GG67">
    <cfRule type="cellIs" dxfId="4113" priority="21741" operator="notEqual">
      <formula>GC68</formula>
    </cfRule>
  </conditionalFormatting>
  <conditionalFormatting sqref="GG70">
    <cfRule type="cellIs" dxfId="4112" priority="21731" operator="notEqual">
      <formula>GC71</formula>
    </cfRule>
  </conditionalFormatting>
  <conditionalFormatting sqref="GG73">
    <cfRule type="cellIs" dxfId="4111" priority="21721" operator="notEqual">
      <formula>GC74</formula>
    </cfRule>
  </conditionalFormatting>
  <conditionalFormatting sqref="GG76">
    <cfRule type="cellIs" dxfId="4110" priority="21701" operator="notEqual">
      <formula>GC77</formula>
    </cfRule>
  </conditionalFormatting>
  <conditionalFormatting sqref="GG79">
    <cfRule type="cellIs" dxfId="4109" priority="21691" operator="notEqual">
      <formula>GC80</formula>
    </cfRule>
  </conditionalFormatting>
  <conditionalFormatting sqref="GG82">
    <cfRule type="cellIs" dxfId="4108" priority="21681" operator="notEqual">
      <formula>GC83</formula>
    </cfRule>
  </conditionalFormatting>
  <conditionalFormatting sqref="GG85">
    <cfRule type="cellIs" dxfId="4107" priority="21671" operator="notEqual">
      <formula>GC86</formula>
    </cfRule>
  </conditionalFormatting>
  <conditionalFormatting sqref="GG88">
    <cfRule type="cellIs" dxfId="4106" priority="21661" operator="notEqual">
      <formula>GC89</formula>
    </cfRule>
  </conditionalFormatting>
  <conditionalFormatting sqref="GG91">
    <cfRule type="cellIs" dxfId="4105" priority="21641" operator="notEqual">
      <formula>GC92</formula>
    </cfRule>
  </conditionalFormatting>
  <conditionalFormatting sqref="GG94">
    <cfRule type="cellIs" dxfId="4104" priority="715" operator="notEqual">
      <formula>GC95</formula>
    </cfRule>
  </conditionalFormatting>
  <conditionalFormatting sqref="GG97">
    <cfRule type="cellIs" dxfId="4103" priority="21651" operator="notEqual">
      <formula>GC98</formula>
    </cfRule>
  </conditionalFormatting>
  <conditionalFormatting sqref="GG100">
    <cfRule type="cellIs" dxfId="4102" priority="21631" operator="notEqual">
      <formula>GC101</formula>
    </cfRule>
  </conditionalFormatting>
  <conditionalFormatting sqref="GG103">
    <cfRule type="cellIs" dxfId="4101" priority="21621" operator="notEqual">
      <formula>GC104</formula>
    </cfRule>
  </conditionalFormatting>
  <conditionalFormatting sqref="GG106">
    <cfRule type="cellIs" dxfId="4100" priority="21611" operator="notEqual">
      <formula>GC107</formula>
    </cfRule>
  </conditionalFormatting>
  <conditionalFormatting sqref="GG109">
    <cfRule type="cellIs" dxfId="4099" priority="21601" operator="notEqual">
      <formula>GC110</formula>
    </cfRule>
  </conditionalFormatting>
  <conditionalFormatting sqref="GG112">
    <cfRule type="cellIs" dxfId="4098" priority="21591" operator="notEqual">
      <formula>GC113</formula>
    </cfRule>
  </conditionalFormatting>
  <conditionalFormatting sqref="GG115">
    <cfRule type="cellIs" dxfId="4097" priority="21581" operator="notEqual">
      <formula>GC116</formula>
    </cfRule>
  </conditionalFormatting>
  <conditionalFormatting sqref="GG118">
    <cfRule type="cellIs" dxfId="4096" priority="21571" operator="notEqual">
      <formula>GC119</formula>
    </cfRule>
  </conditionalFormatting>
  <conditionalFormatting sqref="GG121">
    <cfRule type="cellIs" dxfId="4095" priority="19401" operator="notEqual">
      <formula>GC122</formula>
    </cfRule>
  </conditionalFormatting>
  <conditionalFormatting sqref="GG124">
    <cfRule type="cellIs" dxfId="4094" priority="19181" operator="notEqual">
      <formula>GC125</formula>
    </cfRule>
  </conditionalFormatting>
  <conditionalFormatting sqref="GG127">
    <cfRule type="cellIs" dxfId="4093" priority="18961" operator="notEqual">
      <formula>GC128</formula>
    </cfRule>
  </conditionalFormatting>
  <conditionalFormatting sqref="GG130">
    <cfRule type="cellIs" dxfId="4092" priority="18741" operator="notEqual">
      <formula>GC131</formula>
    </cfRule>
  </conditionalFormatting>
  <conditionalFormatting sqref="GG133">
    <cfRule type="cellIs" dxfId="4091" priority="18521" operator="notEqual">
      <formula>GC134</formula>
    </cfRule>
  </conditionalFormatting>
  <conditionalFormatting sqref="GG136">
    <cfRule type="cellIs" dxfId="4090" priority="18301" operator="notEqual">
      <formula>GC137</formula>
    </cfRule>
  </conditionalFormatting>
  <conditionalFormatting sqref="GG139">
    <cfRule type="cellIs" dxfId="4089" priority="18081" operator="notEqual">
      <formula>GC140</formula>
    </cfRule>
  </conditionalFormatting>
  <conditionalFormatting sqref="GG142">
    <cfRule type="cellIs" dxfId="4088" priority="17861" operator="notEqual">
      <formula>GC143</formula>
    </cfRule>
  </conditionalFormatting>
  <conditionalFormatting sqref="GG145">
    <cfRule type="cellIs" dxfId="4087" priority="17641" operator="notEqual">
      <formula>GC146</formula>
    </cfRule>
  </conditionalFormatting>
  <conditionalFormatting sqref="GG148">
    <cfRule type="cellIs" dxfId="4086" priority="17421" operator="notEqual">
      <formula>GC149</formula>
    </cfRule>
  </conditionalFormatting>
  <conditionalFormatting sqref="GG151">
    <cfRule type="cellIs" dxfId="4085" priority="17201" operator="notEqual">
      <formula>GC152</formula>
    </cfRule>
  </conditionalFormatting>
  <conditionalFormatting sqref="GG154">
    <cfRule type="cellIs" dxfId="4084" priority="16981" operator="notEqual">
      <formula>GC155</formula>
    </cfRule>
  </conditionalFormatting>
  <conditionalFormatting sqref="GG157">
    <cfRule type="cellIs" dxfId="4083" priority="16761" operator="notEqual">
      <formula>GC158</formula>
    </cfRule>
  </conditionalFormatting>
  <conditionalFormatting sqref="GG160">
    <cfRule type="cellIs" dxfId="4082" priority="16541" operator="notEqual">
      <formula>GC161</formula>
    </cfRule>
  </conditionalFormatting>
  <conditionalFormatting sqref="GG163">
    <cfRule type="cellIs" dxfId="4081" priority="16321" operator="notEqual">
      <formula>GC164</formula>
    </cfRule>
  </conditionalFormatting>
  <conditionalFormatting sqref="GG166">
    <cfRule type="cellIs" dxfId="4080" priority="495" operator="notEqual">
      <formula>GC167</formula>
    </cfRule>
  </conditionalFormatting>
  <conditionalFormatting sqref="GG169">
    <cfRule type="cellIs" dxfId="4079" priority="16101" operator="notEqual">
      <formula>GC170</formula>
    </cfRule>
  </conditionalFormatting>
  <conditionalFormatting sqref="GG172">
    <cfRule type="cellIs" dxfId="4078" priority="15881" operator="notEqual">
      <formula>GC173</formula>
    </cfRule>
  </conditionalFormatting>
  <conditionalFormatting sqref="GG175">
    <cfRule type="cellIs" dxfId="4077" priority="15661" operator="notEqual">
      <formula>GC176</formula>
    </cfRule>
  </conditionalFormatting>
  <conditionalFormatting sqref="GG178">
    <cfRule type="cellIs" dxfId="4076" priority="15441" operator="notEqual">
      <formula>GC179</formula>
    </cfRule>
  </conditionalFormatting>
  <conditionalFormatting sqref="GG181">
    <cfRule type="cellIs" dxfId="4075" priority="15221" operator="notEqual">
      <formula>GC182</formula>
    </cfRule>
  </conditionalFormatting>
  <conditionalFormatting sqref="GG184">
    <cfRule type="cellIs" dxfId="4074" priority="15001" operator="notEqual">
      <formula>GC185</formula>
    </cfRule>
  </conditionalFormatting>
  <conditionalFormatting sqref="GG187">
    <cfRule type="cellIs" dxfId="4073" priority="14781" operator="notEqual">
      <formula>GC188</formula>
    </cfRule>
  </conditionalFormatting>
  <conditionalFormatting sqref="GG190">
    <cfRule type="cellIs" dxfId="4072" priority="14561" operator="notEqual">
      <formula>GC191</formula>
    </cfRule>
  </conditionalFormatting>
  <conditionalFormatting sqref="GG193">
    <cfRule type="cellIs" dxfId="4071" priority="14341" operator="notEqual">
      <formula>GC194</formula>
    </cfRule>
  </conditionalFormatting>
  <conditionalFormatting sqref="GG196">
    <cfRule type="cellIs" dxfId="4070" priority="14121" operator="notEqual">
      <formula>GC197</formula>
    </cfRule>
  </conditionalFormatting>
  <conditionalFormatting sqref="GG199">
    <cfRule type="cellIs" dxfId="4069" priority="13901" operator="notEqual">
      <formula>GC200</formula>
    </cfRule>
  </conditionalFormatting>
  <conditionalFormatting sqref="GG202">
    <cfRule type="cellIs" dxfId="4068" priority="13681" operator="notEqual">
      <formula>GC203</formula>
    </cfRule>
  </conditionalFormatting>
  <conditionalFormatting sqref="GG205">
    <cfRule type="cellIs" dxfId="4067" priority="13461" operator="notEqual">
      <formula>GC206</formula>
    </cfRule>
  </conditionalFormatting>
  <conditionalFormatting sqref="GG208">
    <cfRule type="cellIs" dxfId="4066" priority="13241" operator="notEqual">
      <formula>GC209</formula>
    </cfRule>
  </conditionalFormatting>
  <conditionalFormatting sqref="GG211">
    <cfRule type="cellIs" dxfId="4065" priority="13021" operator="notEqual">
      <formula>GC212</formula>
    </cfRule>
  </conditionalFormatting>
  <conditionalFormatting sqref="GG214">
    <cfRule type="cellIs" dxfId="4064" priority="12801" operator="notEqual">
      <formula>GC215</formula>
    </cfRule>
  </conditionalFormatting>
  <conditionalFormatting sqref="GG217">
    <cfRule type="cellIs" dxfId="4063" priority="12581" operator="notEqual">
      <formula>GC218</formula>
    </cfRule>
  </conditionalFormatting>
  <conditionalFormatting sqref="GG220">
    <cfRule type="cellIs" dxfId="4062" priority="12361" operator="notEqual">
      <formula>GC221</formula>
    </cfRule>
  </conditionalFormatting>
  <conditionalFormatting sqref="GG223">
    <cfRule type="cellIs" dxfId="4061" priority="12141" operator="notEqual">
      <formula>GC224</formula>
    </cfRule>
  </conditionalFormatting>
  <conditionalFormatting sqref="GG226">
    <cfRule type="cellIs" dxfId="4060" priority="11921" operator="notEqual">
      <formula>GC227</formula>
    </cfRule>
  </conditionalFormatting>
  <conditionalFormatting sqref="GG229">
    <cfRule type="cellIs" dxfId="4059" priority="11701" operator="notEqual">
      <formula>GC230</formula>
    </cfRule>
  </conditionalFormatting>
  <conditionalFormatting sqref="GG232">
    <cfRule type="cellIs" dxfId="4058" priority="11481" operator="notEqual">
      <formula>GC233</formula>
    </cfRule>
  </conditionalFormatting>
  <conditionalFormatting sqref="GG235">
    <cfRule type="cellIs" dxfId="4057" priority="11261" operator="notEqual">
      <formula>GC236</formula>
    </cfRule>
  </conditionalFormatting>
  <conditionalFormatting sqref="GG238">
    <cfRule type="cellIs" dxfId="4056" priority="11041" operator="notEqual">
      <formula>GC239</formula>
    </cfRule>
  </conditionalFormatting>
  <conditionalFormatting sqref="GG241">
    <cfRule type="cellIs" dxfId="4055" priority="10821" operator="notEqual">
      <formula>GC242</formula>
    </cfRule>
  </conditionalFormatting>
  <conditionalFormatting sqref="GG244">
    <cfRule type="cellIs" dxfId="4054" priority="10601" operator="notEqual">
      <formula>GC245</formula>
    </cfRule>
  </conditionalFormatting>
  <conditionalFormatting sqref="GG247">
    <cfRule type="cellIs" dxfId="4053" priority="10381" operator="notEqual">
      <formula>GC248</formula>
    </cfRule>
  </conditionalFormatting>
  <conditionalFormatting sqref="GG250">
    <cfRule type="cellIs" dxfId="4052" priority="10161" operator="notEqual">
      <formula>GC251</formula>
    </cfRule>
  </conditionalFormatting>
  <conditionalFormatting sqref="GG253">
    <cfRule type="cellIs" dxfId="4051" priority="9941" operator="notEqual">
      <formula>GC254</formula>
    </cfRule>
  </conditionalFormatting>
  <conditionalFormatting sqref="GG256">
    <cfRule type="cellIs" dxfId="4050" priority="9721" operator="notEqual">
      <formula>GC257</formula>
    </cfRule>
  </conditionalFormatting>
  <conditionalFormatting sqref="GG259">
    <cfRule type="cellIs" dxfId="4049" priority="9501" operator="notEqual">
      <formula>GC260</formula>
    </cfRule>
  </conditionalFormatting>
  <conditionalFormatting sqref="GG262">
    <cfRule type="cellIs" dxfId="4048" priority="9281" operator="notEqual">
      <formula>GC263</formula>
    </cfRule>
  </conditionalFormatting>
  <conditionalFormatting sqref="GG265">
    <cfRule type="cellIs" dxfId="4047" priority="9061" operator="notEqual">
      <formula>GC266</formula>
    </cfRule>
  </conditionalFormatting>
  <conditionalFormatting sqref="GG268">
    <cfRule type="cellIs" dxfId="4046" priority="8841" operator="notEqual">
      <formula>GC269</formula>
    </cfRule>
  </conditionalFormatting>
  <conditionalFormatting sqref="GG271">
    <cfRule type="cellIs" dxfId="4045" priority="8621" operator="notEqual">
      <formula>GC272</formula>
    </cfRule>
  </conditionalFormatting>
  <conditionalFormatting sqref="GG274">
    <cfRule type="cellIs" dxfId="4044" priority="1361" operator="notEqual">
      <formula>GC275</formula>
    </cfRule>
  </conditionalFormatting>
  <conditionalFormatting sqref="GG277">
    <cfRule type="cellIs" dxfId="4043" priority="8401" operator="notEqual">
      <formula>GC278</formula>
    </cfRule>
  </conditionalFormatting>
  <conditionalFormatting sqref="GG280">
    <cfRule type="cellIs" dxfId="4042" priority="8181" operator="notEqual">
      <formula>GC281</formula>
    </cfRule>
  </conditionalFormatting>
  <conditionalFormatting sqref="GG283">
    <cfRule type="cellIs" dxfId="4041" priority="7961" operator="notEqual">
      <formula>GC284</formula>
    </cfRule>
  </conditionalFormatting>
  <conditionalFormatting sqref="GG286">
    <cfRule type="cellIs" dxfId="4040" priority="7741" operator="notEqual">
      <formula>GC287</formula>
    </cfRule>
  </conditionalFormatting>
  <conditionalFormatting sqref="GG289">
    <cfRule type="cellIs" dxfId="4039" priority="7521" operator="notEqual">
      <formula>GC290</formula>
    </cfRule>
  </conditionalFormatting>
  <conditionalFormatting sqref="GG292">
    <cfRule type="cellIs" dxfId="4038" priority="295" operator="notEqual">
      <formula>GC293</formula>
    </cfRule>
  </conditionalFormatting>
  <conditionalFormatting sqref="GG295">
    <cfRule type="cellIs" dxfId="4037" priority="7301" operator="notEqual">
      <formula>GC296</formula>
    </cfRule>
  </conditionalFormatting>
  <conditionalFormatting sqref="GG298">
    <cfRule type="cellIs" dxfId="4036" priority="7081" operator="notEqual">
      <formula>GC299</formula>
    </cfRule>
  </conditionalFormatting>
  <conditionalFormatting sqref="GG301">
    <cfRule type="cellIs" dxfId="4035" priority="6861" operator="notEqual">
      <formula>GC302</formula>
    </cfRule>
  </conditionalFormatting>
  <conditionalFormatting sqref="GG304">
    <cfRule type="cellIs" dxfId="4034" priority="6641" operator="notEqual">
      <formula>GC305</formula>
    </cfRule>
  </conditionalFormatting>
  <conditionalFormatting sqref="GG307">
    <cfRule type="cellIs" dxfId="4033" priority="6421" operator="notEqual">
      <formula>GC308</formula>
    </cfRule>
  </conditionalFormatting>
  <conditionalFormatting sqref="GG310">
    <cfRule type="cellIs" dxfId="4032" priority="21561" operator="notEqual">
      <formula>GC311</formula>
    </cfRule>
  </conditionalFormatting>
  <conditionalFormatting sqref="GG313">
    <cfRule type="cellIs" dxfId="4031" priority="5981" operator="notEqual">
      <formula>GC314</formula>
    </cfRule>
  </conditionalFormatting>
  <conditionalFormatting sqref="GG316">
    <cfRule type="cellIs" dxfId="4030" priority="5761" operator="notEqual">
      <formula>GC317</formula>
    </cfRule>
  </conditionalFormatting>
  <conditionalFormatting sqref="GG319">
    <cfRule type="cellIs" dxfId="4029" priority="5541" operator="notEqual">
      <formula>GC320</formula>
    </cfRule>
  </conditionalFormatting>
  <conditionalFormatting sqref="GG322">
    <cfRule type="cellIs" dxfId="4028" priority="5321" operator="notEqual">
      <formula>GC323</formula>
    </cfRule>
  </conditionalFormatting>
  <conditionalFormatting sqref="GG325">
    <cfRule type="cellIs" dxfId="4027" priority="5101" operator="notEqual">
      <formula>GC326</formula>
    </cfRule>
  </conditionalFormatting>
  <conditionalFormatting sqref="GG328">
    <cfRule type="cellIs" dxfId="4026" priority="4881" operator="notEqual">
      <formula>GC329</formula>
    </cfRule>
  </conditionalFormatting>
  <conditionalFormatting sqref="GG331">
    <cfRule type="cellIs" dxfId="4025" priority="4661" operator="notEqual">
      <formula>GC332</formula>
    </cfRule>
  </conditionalFormatting>
  <conditionalFormatting sqref="GG334">
    <cfRule type="cellIs" dxfId="4024" priority="55" operator="notEqual">
      <formula>GC335</formula>
    </cfRule>
  </conditionalFormatting>
  <conditionalFormatting sqref="GG337">
    <cfRule type="cellIs" dxfId="4023" priority="4441" operator="notEqual">
      <formula>GC338</formula>
    </cfRule>
  </conditionalFormatting>
  <conditionalFormatting sqref="GG340">
    <cfRule type="cellIs" dxfId="4022" priority="4221" operator="notEqual">
      <formula>GC341</formula>
    </cfRule>
  </conditionalFormatting>
  <conditionalFormatting sqref="GG343">
    <cfRule type="cellIs" dxfId="4021" priority="6201" operator="notEqual">
      <formula>GC344</formula>
    </cfRule>
  </conditionalFormatting>
  <conditionalFormatting sqref="GG346">
    <cfRule type="cellIs" dxfId="4020" priority="3781" operator="notEqual">
      <formula>GC347</formula>
    </cfRule>
  </conditionalFormatting>
  <conditionalFormatting sqref="GG349">
    <cfRule type="cellIs" dxfId="4019" priority="4001" operator="notEqual">
      <formula>GC350</formula>
    </cfRule>
  </conditionalFormatting>
  <conditionalFormatting sqref="GG352">
    <cfRule type="cellIs" dxfId="4018" priority="3341" operator="notEqual">
      <formula>GC353</formula>
    </cfRule>
  </conditionalFormatting>
  <conditionalFormatting sqref="GG355">
    <cfRule type="cellIs" dxfId="4017" priority="3121" operator="notEqual">
      <formula>GC356</formula>
    </cfRule>
  </conditionalFormatting>
  <conditionalFormatting sqref="GG358">
    <cfRule type="cellIs" dxfId="4016" priority="2901" operator="notEqual">
      <formula>GC359</formula>
    </cfRule>
  </conditionalFormatting>
  <conditionalFormatting sqref="GG361">
    <cfRule type="cellIs" dxfId="4015" priority="21551" operator="notEqual">
      <formula>GC362</formula>
    </cfRule>
  </conditionalFormatting>
  <conditionalFormatting sqref="GG364">
    <cfRule type="cellIs" dxfId="4014" priority="21541" operator="notEqual">
      <formula>GC365</formula>
    </cfRule>
  </conditionalFormatting>
  <conditionalFormatting sqref="GG367">
    <cfRule type="cellIs" dxfId="4013" priority="21531" operator="notEqual">
      <formula>GC368</formula>
    </cfRule>
  </conditionalFormatting>
  <conditionalFormatting sqref="GG370">
    <cfRule type="cellIs" dxfId="4012" priority="21711" operator="notEqual">
      <formula>GC371</formula>
    </cfRule>
  </conditionalFormatting>
  <conditionalFormatting sqref="GH19">
    <cfRule type="cellIs" dxfId="4011" priority="21900" operator="notEqual">
      <formula>GC20</formula>
    </cfRule>
  </conditionalFormatting>
  <conditionalFormatting sqref="GH22">
    <cfRule type="cellIs" dxfId="4010" priority="21890" operator="notEqual">
      <formula>GC23</formula>
    </cfRule>
  </conditionalFormatting>
  <conditionalFormatting sqref="GH25">
    <cfRule type="cellIs" dxfId="4009" priority="21880" operator="notEqual">
      <formula>GC26</formula>
    </cfRule>
  </conditionalFormatting>
  <conditionalFormatting sqref="GH28">
    <cfRule type="cellIs" dxfId="4008" priority="21870" operator="notEqual">
      <formula>GC29</formula>
    </cfRule>
  </conditionalFormatting>
  <conditionalFormatting sqref="GH31">
    <cfRule type="cellIs" dxfId="4007" priority="21860" operator="notEqual">
      <formula>GC32</formula>
    </cfRule>
  </conditionalFormatting>
  <conditionalFormatting sqref="GH34">
    <cfRule type="cellIs" dxfId="4006" priority="21850" operator="notEqual">
      <formula>GC35</formula>
    </cfRule>
  </conditionalFormatting>
  <conditionalFormatting sqref="GH37">
    <cfRule type="cellIs" dxfId="4005" priority="21840" operator="notEqual">
      <formula>GC38</formula>
    </cfRule>
  </conditionalFormatting>
  <conditionalFormatting sqref="GH40">
    <cfRule type="cellIs" dxfId="4004" priority="21830" operator="notEqual">
      <formula>GC41</formula>
    </cfRule>
  </conditionalFormatting>
  <conditionalFormatting sqref="GH43">
    <cfRule type="cellIs" dxfId="4003" priority="21820" operator="notEqual">
      <formula>GC44</formula>
    </cfRule>
  </conditionalFormatting>
  <conditionalFormatting sqref="GH46">
    <cfRule type="cellIs" dxfId="4002" priority="21810" operator="notEqual">
      <formula>GC47</formula>
    </cfRule>
  </conditionalFormatting>
  <conditionalFormatting sqref="GH49">
    <cfRule type="cellIs" dxfId="4001" priority="21800" operator="notEqual">
      <formula>GC50</formula>
    </cfRule>
  </conditionalFormatting>
  <conditionalFormatting sqref="GH52">
    <cfRule type="cellIs" dxfId="4000" priority="21790" operator="notEqual">
      <formula>GC53</formula>
    </cfRule>
  </conditionalFormatting>
  <conditionalFormatting sqref="GH55">
    <cfRule type="cellIs" dxfId="3999" priority="21780" operator="notEqual">
      <formula>GC56</formula>
    </cfRule>
  </conditionalFormatting>
  <conditionalFormatting sqref="GH58">
    <cfRule type="cellIs" dxfId="3998" priority="21770" operator="notEqual">
      <formula>GC59</formula>
    </cfRule>
  </conditionalFormatting>
  <conditionalFormatting sqref="GH61">
    <cfRule type="cellIs" dxfId="3997" priority="21760" operator="notEqual">
      <formula>GC62</formula>
    </cfRule>
  </conditionalFormatting>
  <conditionalFormatting sqref="GH64">
    <cfRule type="cellIs" dxfId="3996" priority="21750" operator="notEqual">
      <formula>GC65</formula>
    </cfRule>
  </conditionalFormatting>
  <conditionalFormatting sqref="GH67">
    <cfRule type="cellIs" dxfId="3995" priority="21740" operator="notEqual">
      <formula>GC68</formula>
    </cfRule>
  </conditionalFormatting>
  <conditionalFormatting sqref="GH70">
    <cfRule type="cellIs" dxfId="3994" priority="21730" operator="notEqual">
      <formula>GC71</formula>
    </cfRule>
  </conditionalFormatting>
  <conditionalFormatting sqref="GH73">
    <cfRule type="cellIs" dxfId="3993" priority="21720" operator="notEqual">
      <formula>GC74</formula>
    </cfRule>
  </conditionalFormatting>
  <conditionalFormatting sqref="GH76">
    <cfRule type="cellIs" dxfId="3992" priority="21700" operator="notEqual">
      <formula>GC77</formula>
    </cfRule>
  </conditionalFormatting>
  <conditionalFormatting sqref="GH79">
    <cfRule type="cellIs" dxfId="3991" priority="21690" operator="notEqual">
      <formula>GC80</formula>
    </cfRule>
  </conditionalFormatting>
  <conditionalFormatting sqref="GH82">
    <cfRule type="cellIs" dxfId="3990" priority="21680" operator="notEqual">
      <formula>GC83</formula>
    </cfRule>
  </conditionalFormatting>
  <conditionalFormatting sqref="GH85">
    <cfRule type="cellIs" dxfId="3989" priority="21670" operator="notEqual">
      <formula>GC86</formula>
    </cfRule>
  </conditionalFormatting>
  <conditionalFormatting sqref="GH88">
    <cfRule type="cellIs" dxfId="3988" priority="21660" operator="notEqual">
      <formula>GC89</formula>
    </cfRule>
  </conditionalFormatting>
  <conditionalFormatting sqref="GH91">
    <cfRule type="cellIs" dxfId="3987" priority="21640" operator="notEqual">
      <formula>GC92</formula>
    </cfRule>
  </conditionalFormatting>
  <conditionalFormatting sqref="GH94">
    <cfRule type="cellIs" dxfId="3986" priority="714" operator="notEqual">
      <formula>GC95</formula>
    </cfRule>
  </conditionalFormatting>
  <conditionalFormatting sqref="GH97">
    <cfRule type="cellIs" dxfId="3985" priority="21650" operator="notEqual">
      <formula>GC98</formula>
    </cfRule>
  </conditionalFormatting>
  <conditionalFormatting sqref="GH100">
    <cfRule type="cellIs" dxfId="3984" priority="21630" operator="notEqual">
      <formula>GC101</formula>
    </cfRule>
  </conditionalFormatting>
  <conditionalFormatting sqref="GH103">
    <cfRule type="cellIs" dxfId="3983" priority="21620" operator="notEqual">
      <formula>GC104</formula>
    </cfRule>
  </conditionalFormatting>
  <conditionalFormatting sqref="GH106">
    <cfRule type="cellIs" dxfId="3982" priority="21610" operator="notEqual">
      <formula>GC107</formula>
    </cfRule>
  </conditionalFormatting>
  <conditionalFormatting sqref="GH109">
    <cfRule type="cellIs" dxfId="3981" priority="21600" operator="notEqual">
      <formula>GC110</formula>
    </cfRule>
  </conditionalFormatting>
  <conditionalFormatting sqref="GH112">
    <cfRule type="cellIs" dxfId="3980" priority="21590" operator="notEqual">
      <formula>GC113</formula>
    </cfRule>
  </conditionalFormatting>
  <conditionalFormatting sqref="GH115">
    <cfRule type="cellIs" dxfId="3979" priority="21580" operator="notEqual">
      <formula>GC116</formula>
    </cfRule>
  </conditionalFormatting>
  <conditionalFormatting sqref="GH118">
    <cfRule type="cellIs" dxfId="3978" priority="21570" operator="notEqual">
      <formula>GC119</formula>
    </cfRule>
  </conditionalFormatting>
  <conditionalFormatting sqref="GH121">
    <cfRule type="cellIs" dxfId="3977" priority="19400" operator="notEqual">
      <formula>GC122</formula>
    </cfRule>
  </conditionalFormatting>
  <conditionalFormatting sqref="GH124">
    <cfRule type="cellIs" dxfId="3976" priority="19180" operator="notEqual">
      <formula>GC125</formula>
    </cfRule>
  </conditionalFormatting>
  <conditionalFormatting sqref="GH127">
    <cfRule type="cellIs" dxfId="3975" priority="18960" operator="notEqual">
      <formula>GC128</formula>
    </cfRule>
  </conditionalFormatting>
  <conditionalFormatting sqref="GH130">
    <cfRule type="cellIs" dxfId="3974" priority="18740" operator="notEqual">
      <formula>GC131</formula>
    </cfRule>
  </conditionalFormatting>
  <conditionalFormatting sqref="GH133">
    <cfRule type="cellIs" dxfId="3973" priority="18520" operator="notEqual">
      <formula>GC134</formula>
    </cfRule>
  </conditionalFormatting>
  <conditionalFormatting sqref="GH136">
    <cfRule type="cellIs" dxfId="3972" priority="18300" operator="notEqual">
      <formula>GC137</formula>
    </cfRule>
  </conditionalFormatting>
  <conditionalFormatting sqref="GH139">
    <cfRule type="cellIs" dxfId="3971" priority="18080" operator="notEqual">
      <formula>GC140</formula>
    </cfRule>
  </conditionalFormatting>
  <conditionalFormatting sqref="GH142">
    <cfRule type="cellIs" dxfId="3970" priority="17860" operator="notEqual">
      <formula>GC143</formula>
    </cfRule>
  </conditionalFormatting>
  <conditionalFormatting sqref="GH145">
    <cfRule type="cellIs" dxfId="3969" priority="17640" operator="notEqual">
      <formula>GC146</formula>
    </cfRule>
  </conditionalFormatting>
  <conditionalFormatting sqref="GH148">
    <cfRule type="cellIs" dxfId="3968" priority="17420" operator="notEqual">
      <formula>GC149</formula>
    </cfRule>
  </conditionalFormatting>
  <conditionalFormatting sqref="GH151">
    <cfRule type="cellIs" dxfId="3967" priority="17200" operator="notEqual">
      <formula>GC152</formula>
    </cfRule>
  </conditionalFormatting>
  <conditionalFormatting sqref="GH154">
    <cfRule type="cellIs" dxfId="3966" priority="16980" operator="notEqual">
      <formula>GC155</formula>
    </cfRule>
  </conditionalFormatting>
  <conditionalFormatting sqref="GH157">
    <cfRule type="cellIs" dxfId="3965" priority="16760" operator="notEqual">
      <formula>GC158</formula>
    </cfRule>
  </conditionalFormatting>
  <conditionalFormatting sqref="GH160">
    <cfRule type="cellIs" dxfId="3964" priority="16540" operator="notEqual">
      <formula>GC161</formula>
    </cfRule>
  </conditionalFormatting>
  <conditionalFormatting sqref="GH163">
    <cfRule type="cellIs" dxfId="3963" priority="16320" operator="notEqual">
      <formula>GC164</formula>
    </cfRule>
  </conditionalFormatting>
  <conditionalFormatting sqref="GH166">
    <cfRule type="cellIs" dxfId="3962" priority="494" operator="notEqual">
      <formula>GC167</formula>
    </cfRule>
  </conditionalFormatting>
  <conditionalFormatting sqref="GH169">
    <cfRule type="cellIs" dxfId="3961" priority="16100" operator="notEqual">
      <formula>GC170</formula>
    </cfRule>
  </conditionalFormatting>
  <conditionalFormatting sqref="GH172">
    <cfRule type="cellIs" dxfId="3960" priority="15880" operator="notEqual">
      <formula>GC173</formula>
    </cfRule>
  </conditionalFormatting>
  <conditionalFormatting sqref="GH175">
    <cfRule type="cellIs" dxfId="3959" priority="15660" operator="notEqual">
      <formula>GC176</formula>
    </cfRule>
  </conditionalFormatting>
  <conditionalFormatting sqref="GH178">
    <cfRule type="cellIs" dxfId="3958" priority="15440" operator="notEqual">
      <formula>GC179</formula>
    </cfRule>
  </conditionalFormatting>
  <conditionalFormatting sqref="GH181">
    <cfRule type="cellIs" dxfId="3957" priority="15220" operator="notEqual">
      <formula>GC182</formula>
    </cfRule>
  </conditionalFormatting>
  <conditionalFormatting sqref="GH184">
    <cfRule type="cellIs" dxfId="3956" priority="15000" operator="notEqual">
      <formula>GC185</formula>
    </cfRule>
  </conditionalFormatting>
  <conditionalFormatting sqref="GH187">
    <cfRule type="cellIs" dxfId="3955" priority="14780" operator="notEqual">
      <formula>GC188</formula>
    </cfRule>
  </conditionalFormatting>
  <conditionalFormatting sqref="GH190">
    <cfRule type="cellIs" dxfId="3954" priority="14560" operator="notEqual">
      <formula>GC191</formula>
    </cfRule>
  </conditionalFormatting>
  <conditionalFormatting sqref="GH193">
    <cfRule type="cellIs" dxfId="3953" priority="14340" operator="notEqual">
      <formula>GC194</formula>
    </cfRule>
  </conditionalFormatting>
  <conditionalFormatting sqref="GH196">
    <cfRule type="cellIs" dxfId="3952" priority="14120" operator="notEqual">
      <formula>GC197</formula>
    </cfRule>
  </conditionalFormatting>
  <conditionalFormatting sqref="GH199">
    <cfRule type="cellIs" dxfId="3951" priority="13900" operator="notEqual">
      <formula>GC200</formula>
    </cfRule>
  </conditionalFormatting>
  <conditionalFormatting sqref="GH202">
    <cfRule type="cellIs" dxfId="3950" priority="13680" operator="notEqual">
      <formula>GC203</formula>
    </cfRule>
  </conditionalFormatting>
  <conditionalFormatting sqref="GH205">
    <cfRule type="cellIs" dxfId="3949" priority="13460" operator="notEqual">
      <formula>GC206</formula>
    </cfRule>
  </conditionalFormatting>
  <conditionalFormatting sqref="GH208">
    <cfRule type="cellIs" dxfId="3948" priority="13240" operator="notEqual">
      <formula>GC209</formula>
    </cfRule>
  </conditionalFormatting>
  <conditionalFormatting sqref="GH211">
    <cfRule type="cellIs" dxfId="3947" priority="13020" operator="notEqual">
      <formula>GC212</formula>
    </cfRule>
  </conditionalFormatting>
  <conditionalFormatting sqref="GH214">
    <cfRule type="cellIs" dxfId="3946" priority="12800" operator="notEqual">
      <formula>GC215</formula>
    </cfRule>
  </conditionalFormatting>
  <conditionalFormatting sqref="GH217">
    <cfRule type="cellIs" dxfId="3945" priority="12580" operator="notEqual">
      <formula>GC218</formula>
    </cfRule>
  </conditionalFormatting>
  <conditionalFormatting sqref="GH220">
    <cfRule type="cellIs" dxfId="3944" priority="12360" operator="notEqual">
      <formula>GC221</formula>
    </cfRule>
  </conditionalFormatting>
  <conditionalFormatting sqref="GH223">
    <cfRule type="cellIs" dxfId="3943" priority="12140" operator="notEqual">
      <formula>GC224</formula>
    </cfRule>
  </conditionalFormatting>
  <conditionalFormatting sqref="GH226">
    <cfRule type="cellIs" dxfId="3942" priority="11920" operator="notEqual">
      <formula>GC227</formula>
    </cfRule>
  </conditionalFormatting>
  <conditionalFormatting sqref="GH229">
    <cfRule type="cellIs" dxfId="3941" priority="11700" operator="notEqual">
      <formula>GC230</formula>
    </cfRule>
  </conditionalFormatting>
  <conditionalFormatting sqref="GH232">
    <cfRule type="cellIs" dxfId="3940" priority="11480" operator="notEqual">
      <formula>GC233</formula>
    </cfRule>
  </conditionalFormatting>
  <conditionalFormatting sqref="GH235">
    <cfRule type="cellIs" dxfId="3939" priority="11260" operator="notEqual">
      <formula>GC236</formula>
    </cfRule>
  </conditionalFormatting>
  <conditionalFormatting sqref="GH238">
    <cfRule type="cellIs" dxfId="3938" priority="11040" operator="notEqual">
      <formula>GC239</formula>
    </cfRule>
  </conditionalFormatting>
  <conditionalFormatting sqref="GH241">
    <cfRule type="cellIs" dxfId="3937" priority="10820" operator="notEqual">
      <formula>GC242</formula>
    </cfRule>
  </conditionalFormatting>
  <conditionalFormatting sqref="GH244">
    <cfRule type="cellIs" dxfId="3936" priority="10600" operator="notEqual">
      <formula>GC245</formula>
    </cfRule>
  </conditionalFormatting>
  <conditionalFormatting sqref="GH247">
    <cfRule type="cellIs" dxfId="3935" priority="10380" operator="notEqual">
      <formula>GC248</formula>
    </cfRule>
  </conditionalFormatting>
  <conditionalFormatting sqref="GH250">
    <cfRule type="cellIs" dxfId="3934" priority="10160" operator="notEqual">
      <formula>GC251</formula>
    </cfRule>
  </conditionalFormatting>
  <conditionalFormatting sqref="GH253">
    <cfRule type="cellIs" dxfId="3933" priority="9940" operator="notEqual">
      <formula>GC254</formula>
    </cfRule>
  </conditionalFormatting>
  <conditionalFormatting sqref="GH256">
    <cfRule type="cellIs" dxfId="3932" priority="9720" operator="notEqual">
      <formula>GC257</formula>
    </cfRule>
  </conditionalFormatting>
  <conditionalFormatting sqref="GH259">
    <cfRule type="cellIs" dxfId="3931" priority="9500" operator="notEqual">
      <formula>GC260</formula>
    </cfRule>
  </conditionalFormatting>
  <conditionalFormatting sqref="GH262">
    <cfRule type="cellIs" dxfId="3930" priority="9280" operator="notEqual">
      <formula>GC263</formula>
    </cfRule>
  </conditionalFormatting>
  <conditionalFormatting sqref="GH265">
    <cfRule type="cellIs" dxfId="3929" priority="9060" operator="notEqual">
      <formula>GC266</formula>
    </cfRule>
  </conditionalFormatting>
  <conditionalFormatting sqref="GH268">
    <cfRule type="cellIs" dxfId="3928" priority="8840" operator="notEqual">
      <formula>GC269</formula>
    </cfRule>
  </conditionalFormatting>
  <conditionalFormatting sqref="GH271">
    <cfRule type="cellIs" dxfId="3927" priority="8620" operator="notEqual">
      <formula>GC272</formula>
    </cfRule>
  </conditionalFormatting>
  <conditionalFormatting sqref="GH274">
    <cfRule type="cellIs" dxfId="3926" priority="1360" operator="notEqual">
      <formula>GC275</formula>
    </cfRule>
  </conditionalFormatting>
  <conditionalFormatting sqref="GH277">
    <cfRule type="cellIs" dxfId="3925" priority="8400" operator="notEqual">
      <formula>GC278</formula>
    </cfRule>
  </conditionalFormatting>
  <conditionalFormatting sqref="GH280">
    <cfRule type="cellIs" dxfId="3924" priority="8180" operator="notEqual">
      <formula>GC281</formula>
    </cfRule>
  </conditionalFormatting>
  <conditionalFormatting sqref="GH283">
    <cfRule type="cellIs" dxfId="3923" priority="7960" operator="notEqual">
      <formula>GC284</formula>
    </cfRule>
  </conditionalFormatting>
  <conditionalFormatting sqref="GH286">
    <cfRule type="cellIs" dxfId="3922" priority="7740" operator="notEqual">
      <formula>GC287</formula>
    </cfRule>
  </conditionalFormatting>
  <conditionalFormatting sqref="GH289">
    <cfRule type="cellIs" dxfId="3921" priority="7520" operator="notEqual">
      <formula>GC290</formula>
    </cfRule>
  </conditionalFormatting>
  <conditionalFormatting sqref="GH292">
    <cfRule type="cellIs" dxfId="3920" priority="294" operator="notEqual">
      <formula>GC293</formula>
    </cfRule>
  </conditionalFormatting>
  <conditionalFormatting sqref="GH295">
    <cfRule type="cellIs" dxfId="3919" priority="7300" operator="notEqual">
      <formula>GC296</formula>
    </cfRule>
  </conditionalFormatting>
  <conditionalFormatting sqref="GH298">
    <cfRule type="cellIs" dxfId="3918" priority="7080" operator="notEqual">
      <formula>GC299</formula>
    </cfRule>
  </conditionalFormatting>
  <conditionalFormatting sqref="GH301">
    <cfRule type="cellIs" dxfId="3917" priority="6860" operator="notEqual">
      <formula>GC302</formula>
    </cfRule>
  </conditionalFormatting>
  <conditionalFormatting sqref="GH304">
    <cfRule type="cellIs" dxfId="3916" priority="6640" operator="notEqual">
      <formula>GC305</formula>
    </cfRule>
  </conditionalFormatting>
  <conditionalFormatting sqref="GH307">
    <cfRule type="cellIs" dxfId="3915" priority="6420" operator="notEqual">
      <formula>GC308</formula>
    </cfRule>
  </conditionalFormatting>
  <conditionalFormatting sqref="GH310">
    <cfRule type="cellIs" dxfId="3914" priority="21560" operator="notEqual">
      <formula>GC311</formula>
    </cfRule>
  </conditionalFormatting>
  <conditionalFormatting sqref="GH313">
    <cfRule type="cellIs" dxfId="3913" priority="5980" operator="notEqual">
      <formula>GC314</formula>
    </cfRule>
  </conditionalFormatting>
  <conditionalFormatting sqref="GH316">
    <cfRule type="cellIs" dxfId="3912" priority="5760" operator="notEqual">
      <formula>GC317</formula>
    </cfRule>
  </conditionalFormatting>
  <conditionalFormatting sqref="GH319">
    <cfRule type="cellIs" dxfId="3911" priority="5540" operator="notEqual">
      <formula>GC320</formula>
    </cfRule>
  </conditionalFormatting>
  <conditionalFormatting sqref="GH322">
    <cfRule type="cellIs" dxfId="3910" priority="5320" operator="notEqual">
      <formula>GC323</formula>
    </cfRule>
  </conditionalFormatting>
  <conditionalFormatting sqref="GH325">
    <cfRule type="cellIs" dxfId="3909" priority="5100" operator="notEqual">
      <formula>GC326</formula>
    </cfRule>
  </conditionalFormatting>
  <conditionalFormatting sqref="GH328">
    <cfRule type="cellIs" dxfId="3908" priority="4880" operator="notEqual">
      <formula>GC329</formula>
    </cfRule>
  </conditionalFormatting>
  <conditionalFormatting sqref="GH331">
    <cfRule type="cellIs" dxfId="3907" priority="4660" operator="notEqual">
      <formula>GC332</formula>
    </cfRule>
  </conditionalFormatting>
  <conditionalFormatting sqref="GH334">
    <cfRule type="cellIs" dxfId="3906" priority="54" operator="notEqual">
      <formula>GC335</formula>
    </cfRule>
  </conditionalFormatting>
  <conditionalFormatting sqref="GH337">
    <cfRule type="cellIs" dxfId="3905" priority="4440" operator="notEqual">
      <formula>GC338</formula>
    </cfRule>
  </conditionalFormatting>
  <conditionalFormatting sqref="GH340">
    <cfRule type="cellIs" dxfId="3904" priority="4220" operator="notEqual">
      <formula>GC341</formula>
    </cfRule>
  </conditionalFormatting>
  <conditionalFormatting sqref="GH343">
    <cfRule type="cellIs" dxfId="3903" priority="6200" operator="notEqual">
      <formula>GC344</formula>
    </cfRule>
  </conditionalFormatting>
  <conditionalFormatting sqref="GH346">
    <cfRule type="cellIs" dxfId="3902" priority="3780" operator="notEqual">
      <formula>GC347</formula>
    </cfRule>
  </conditionalFormatting>
  <conditionalFormatting sqref="GH349">
    <cfRule type="cellIs" dxfId="3901" priority="4000" operator="notEqual">
      <formula>GC350</formula>
    </cfRule>
  </conditionalFormatting>
  <conditionalFormatting sqref="GH352">
    <cfRule type="cellIs" dxfId="3900" priority="3340" operator="notEqual">
      <formula>GC353</formula>
    </cfRule>
  </conditionalFormatting>
  <conditionalFormatting sqref="GH355">
    <cfRule type="cellIs" dxfId="3899" priority="3120" operator="notEqual">
      <formula>GC356</formula>
    </cfRule>
  </conditionalFormatting>
  <conditionalFormatting sqref="GH358">
    <cfRule type="cellIs" dxfId="3898" priority="2900" operator="notEqual">
      <formula>GC359</formula>
    </cfRule>
  </conditionalFormatting>
  <conditionalFormatting sqref="GH361">
    <cfRule type="cellIs" dxfId="3897" priority="21550" operator="notEqual">
      <formula>GC362</formula>
    </cfRule>
  </conditionalFormatting>
  <conditionalFormatting sqref="GH364">
    <cfRule type="cellIs" dxfId="3896" priority="21540" operator="notEqual">
      <formula>GC365</formula>
    </cfRule>
  </conditionalFormatting>
  <conditionalFormatting sqref="GH367">
    <cfRule type="cellIs" dxfId="3895" priority="21530" operator="notEqual">
      <formula>GC368</formula>
    </cfRule>
  </conditionalFormatting>
  <conditionalFormatting sqref="GH370">
    <cfRule type="cellIs" dxfId="3894" priority="21710" operator="notEqual">
      <formula>GC371</formula>
    </cfRule>
  </conditionalFormatting>
  <conditionalFormatting sqref="GI19">
    <cfRule type="cellIs" dxfId="3893" priority="21899" operator="notEqual">
      <formula>GC20</formula>
    </cfRule>
  </conditionalFormatting>
  <conditionalFormatting sqref="GI22">
    <cfRule type="cellIs" dxfId="3892" priority="21889" operator="notEqual">
      <formula>GC23</formula>
    </cfRule>
  </conditionalFormatting>
  <conditionalFormatting sqref="GI25">
    <cfRule type="cellIs" dxfId="3891" priority="21879" operator="notEqual">
      <formula>GC26</formula>
    </cfRule>
  </conditionalFormatting>
  <conditionalFormatting sqref="GI28">
    <cfRule type="cellIs" dxfId="3890" priority="21869" operator="notEqual">
      <formula>GC29</formula>
    </cfRule>
  </conditionalFormatting>
  <conditionalFormatting sqref="GI31">
    <cfRule type="cellIs" dxfId="3889" priority="21859" operator="notEqual">
      <formula>GC32</formula>
    </cfRule>
  </conditionalFormatting>
  <conditionalFormatting sqref="GI34">
    <cfRule type="cellIs" dxfId="3888" priority="21849" operator="notEqual">
      <formula>GC35</formula>
    </cfRule>
  </conditionalFormatting>
  <conditionalFormatting sqref="GI37">
    <cfRule type="cellIs" dxfId="3887" priority="21839" operator="notEqual">
      <formula>GC38</formula>
    </cfRule>
  </conditionalFormatting>
  <conditionalFormatting sqref="GI40">
    <cfRule type="cellIs" dxfId="3886" priority="21829" operator="notEqual">
      <formula>GC41</formula>
    </cfRule>
  </conditionalFormatting>
  <conditionalFormatting sqref="GI43">
    <cfRule type="cellIs" dxfId="3885" priority="21819" operator="notEqual">
      <formula>GC44</formula>
    </cfRule>
  </conditionalFormatting>
  <conditionalFormatting sqref="GI46">
    <cfRule type="cellIs" dxfId="3884" priority="21809" operator="notEqual">
      <formula>GC47</formula>
    </cfRule>
  </conditionalFormatting>
  <conditionalFormatting sqref="GI49">
    <cfRule type="cellIs" dxfId="3883" priority="21799" operator="notEqual">
      <formula>GC50</formula>
    </cfRule>
  </conditionalFormatting>
  <conditionalFormatting sqref="GI52">
    <cfRule type="cellIs" dxfId="3882" priority="21789" operator="notEqual">
      <formula>GC53</formula>
    </cfRule>
  </conditionalFormatting>
  <conditionalFormatting sqref="GI55">
    <cfRule type="cellIs" dxfId="3881" priority="21779" operator="notEqual">
      <formula>GC56</formula>
    </cfRule>
  </conditionalFormatting>
  <conditionalFormatting sqref="GI58">
    <cfRule type="cellIs" dxfId="3880" priority="21769" operator="notEqual">
      <formula>GC59</formula>
    </cfRule>
  </conditionalFormatting>
  <conditionalFormatting sqref="GI61">
    <cfRule type="cellIs" dxfId="3879" priority="21759" operator="notEqual">
      <formula>GC62</formula>
    </cfRule>
  </conditionalFormatting>
  <conditionalFormatting sqref="GI64">
    <cfRule type="cellIs" dxfId="3878" priority="21749" operator="notEqual">
      <formula>GC65</formula>
    </cfRule>
  </conditionalFormatting>
  <conditionalFormatting sqref="GI67">
    <cfRule type="cellIs" dxfId="3877" priority="21739" operator="notEqual">
      <formula>GC68</formula>
    </cfRule>
  </conditionalFormatting>
  <conditionalFormatting sqref="GI70">
    <cfRule type="cellIs" dxfId="3876" priority="21729" operator="notEqual">
      <formula>GC71</formula>
    </cfRule>
  </conditionalFormatting>
  <conditionalFormatting sqref="GI73">
    <cfRule type="cellIs" dxfId="3875" priority="21719" operator="notEqual">
      <formula>GC74</formula>
    </cfRule>
  </conditionalFormatting>
  <conditionalFormatting sqref="GI76">
    <cfRule type="cellIs" dxfId="3874" priority="21699" operator="notEqual">
      <formula>GC77</formula>
    </cfRule>
  </conditionalFormatting>
  <conditionalFormatting sqref="GI79">
    <cfRule type="cellIs" dxfId="3873" priority="21689" operator="notEqual">
      <formula>GC80</formula>
    </cfRule>
  </conditionalFormatting>
  <conditionalFormatting sqref="GI82">
    <cfRule type="cellIs" dxfId="3872" priority="21679" operator="notEqual">
      <formula>GC83</formula>
    </cfRule>
  </conditionalFormatting>
  <conditionalFormatting sqref="GI85">
    <cfRule type="cellIs" dxfId="3871" priority="21669" operator="notEqual">
      <formula>GC86</formula>
    </cfRule>
  </conditionalFormatting>
  <conditionalFormatting sqref="GI88">
    <cfRule type="cellIs" dxfId="3870" priority="21659" operator="notEqual">
      <formula>GC89</formula>
    </cfRule>
  </conditionalFormatting>
  <conditionalFormatting sqref="GI91">
    <cfRule type="cellIs" dxfId="3869" priority="21639" operator="notEqual">
      <formula>GC92</formula>
    </cfRule>
  </conditionalFormatting>
  <conditionalFormatting sqref="GI94">
    <cfRule type="cellIs" dxfId="3868" priority="713" operator="notEqual">
      <formula>GC95</formula>
    </cfRule>
  </conditionalFormatting>
  <conditionalFormatting sqref="GI97">
    <cfRule type="cellIs" dxfId="3867" priority="21649" operator="notEqual">
      <formula>GC98</formula>
    </cfRule>
  </conditionalFormatting>
  <conditionalFormatting sqref="GI100">
    <cfRule type="cellIs" dxfId="3866" priority="21629" operator="notEqual">
      <formula>GC101</formula>
    </cfRule>
  </conditionalFormatting>
  <conditionalFormatting sqref="GI103">
    <cfRule type="cellIs" dxfId="3865" priority="21619" operator="notEqual">
      <formula>GC104</formula>
    </cfRule>
  </conditionalFormatting>
  <conditionalFormatting sqref="GI106">
    <cfRule type="cellIs" dxfId="3864" priority="21609" operator="notEqual">
      <formula>GC107</formula>
    </cfRule>
  </conditionalFormatting>
  <conditionalFormatting sqref="GI109">
    <cfRule type="cellIs" dxfId="3863" priority="21599" operator="notEqual">
      <formula>GC110</formula>
    </cfRule>
  </conditionalFormatting>
  <conditionalFormatting sqref="GI112">
    <cfRule type="cellIs" dxfId="3862" priority="21589" operator="notEqual">
      <formula>GC113</formula>
    </cfRule>
  </conditionalFormatting>
  <conditionalFormatting sqref="GI115">
    <cfRule type="cellIs" dxfId="3861" priority="21579" operator="notEqual">
      <formula>GC116</formula>
    </cfRule>
  </conditionalFormatting>
  <conditionalFormatting sqref="GI118">
    <cfRule type="cellIs" dxfId="3860" priority="21569" operator="notEqual">
      <formula>GC119</formula>
    </cfRule>
  </conditionalFormatting>
  <conditionalFormatting sqref="GI121">
    <cfRule type="cellIs" dxfId="3859" priority="19399" operator="notEqual">
      <formula>GC122</formula>
    </cfRule>
  </conditionalFormatting>
  <conditionalFormatting sqref="GI124">
    <cfRule type="cellIs" dxfId="3858" priority="19179" operator="notEqual">
      <formula>GC125</formula>
    </cfRule>
  </conditionalFormatting>
  <conditionalFormatting sqref="GI127">
    <cfRule type="cellIs" dxfId="3857" priority="18959" operator="notEqual">
      <formula>GC128</formula>
    </cfRule>
  </conditionalFormatting>
  <conditionalFormatting sqref="GI130">
    <cfRule type="cellIs" dxfId="3856" priority="18739" operator="notEqual">
      <formula>GC131</formula>
    </cfRule>
  </conditionalFormatting>
  <conditionalFormatting sqref="GI133">
    <cfRule type="cellIs" dxfId="3855" priority="18519" operator="notEqual">
      <formula>GC134</formula>
    </cfRule>
  </conditionalFormatting>
  <conditionalFormatting sqref="GI136">
    <cfRule type="cellIs" dxfId="3854" priority="18299" operator="notEqual">
      <formula>GC137</formula>
    </cfRule>
  </conditionalFormatting>
  <conditionalFormatting sqref="GI139">
    <cfRule type="cellIs" dxfId="3853" priority="18079" operator="notEqual">
      <formula>GC140</formula>
    </cfRule>
  </conditionalFormatting>
  <conditionalFormatting sqref="GI142">
    <cfRule type="cellIs" dxfId="3852" priority="17859" operator="notEqual">
      <formula>GC143</formula>
    </cfRule>
  </conditionalFormatting>
  <conditionalFormatting sqref="GI145">
    <cfRule type="cellIs" dxfId="3851" priority="17639" operator="notEqual">
      <formula>GC146</formula>
    </cfRule>
  </conditionalFormatting>
  <conditionalFormatting sqref="GI148">
    <cfRule type="cellIs" dxfId="3850" priority="17419" operator="notEqual">
      <formula>GC149</formula>
    </cfRule>
  </conditionalFormatting>
  <conditionalFormatting sqref="GI151">
    <cfRule type="cellIs" dxfId="3849" priority="17199" operator="notEqual">
      <formula>GC152</formula>
    </cfRule>
  </conditionalFormatting>
  <conditionalFormatting sqref="GI154">
    <cfRule type="cellIs" dxfId="3848" priority="16979" operator="notEqual">
      <formula>GC155</formula>
    </cfRule>
  </conditionalFormatting>
  <conditionalFormatting sqref="GI157">
    <cfRule type="cellIs" dxfId="3847" priority="16759" operator="notEqual">
      <formula>GC158</formula>
    </cfRule>
  </conditionalFormatting>
  <conditionalFormatting sqref="GI160">
    <cfRule type="cellIs" dxfId="3846" priority="16539" operator="notEqual">
      <formula>GC161</formula>
    </cfRule>
  </conditionalFormatting>
  <conditionalFormatting sqref="GI163">
    <cfRule type="cellIs" dxfId="3845" priority="16319" operator="notEqual">
      <formula>GC164</formula>
    </cfRule>
  </conditionalFormatting>
  <conditionalFormatting sqref="GI166">
    <cfRule type="cellIs" dxfId="3844" priority="493" operator="notEqual">
      <formula>GC167</formula>
    </cfRule>
  </conditionalFormatting>
  <conditionalFormatting sqref="GI169">
    <cfRule type="cellIs" dxfId="3843" priority="16099" operator="notEqual">
      <formula>GC170</formula>
    </cfRule>
  </conditionalFormatting>
  <conditionalFormatting sqref="GI172">
    <cfRule type="cellIs" dxfId="3842" priority="15879" operator="notEqual">
      <formula>GC173</formula>
    </cfRule>
  </conditionalFormatting>
  <conditionalFormatting sqref="GI175">
    <cfRule type="cellIs" dxfId="3841" priority="15659" operator="notEqual">
      <formula>GC176</formula>
    </cfRule>
  </conditionalFormatting>
  <conditionalFormatting sqref="GI178">
    <cfRule type="cellIs" dxfId="3840" priority="15439" operator="notEqual">
      <formula>GC179</formula>
    </cfRule>
  </conditionalFormatting>
  <conditionalFormatting sqref="GI181">
    <cfRule type="cellIs" dxfId="3839" priority="15219" operator="notEqual">
      <formula>GC182</formula>
    </cfRule>
  </conditionalFormatting>
  <conditionalFormatting sqref="GI184">
    <cfRule type="cellIs" dxfId="3838" priority="14999" operator="notEqual">
      <formula>GC185</formula>
    </cfRule>
  </conditionalFormatting>
  <conditionalFormatting sqref="GI187">
    <cfRule type="cellIs" dxfId="3837" priority="14779" operator="notEqual">
      <formula>GC188</formula>
    </cfRule>
  </conditionalFormatting>
  <conditionalFormatting sqref="GI190">
    <cfRule type="cellIs" dxfId="3836" priority="14559" operator="notEqual">
      <formula>GC191</formula>
    </cfRule>
  </conditionalFormatting>
  <conditionalFormatting sqref="GI193">
    <cfRule type="cellIs" dxfId="3835" priority="14339" operator="notEqual">
      <formula>GC194</formula>
    </cfRule>
  </conditionalFormatting>
  <conditionalFormatting sqref="GI196">
    <cfRule type="cellIs" dxfId="3834" priority="14119" operator="notEqual">
      <formula>GC197</formula>
    </cfRule>
  </conditionalFormatting>
  <conditionalFormatting sqref="GI199">
    <cfRule type="cellIs" dxfId="3833" priority="13899" operator="notEqual">
      <formula>GC200</formula>
    </cfRule>
  </conditionalFormatting>
  <conditionalFormatting sqref="GI202">
    <cfRule type="cellIs" dxfId="3832" priority="13679" operator="notEqual">
      <formula>GC203</formula>
    </cfRule>
  </conditionalFormatting>
  <conditionalFormatting sqref="GI205">
    <cfRule type="cellIs" dxfId="3831" priority="13459" operator="notEqual">
      <formula>GC206</formula>
    </cfRule>
  </conditionalFormatting>
  <conditionalFormatting sqref="GI208">
    <cfRule type="cellIs" dxfId="3830" priority="13239" operator="notEqual">
      <formula>GC209</formula>
    </cfRule>
  </conditionalFormatting>
  <conditionalFormatting sqref="GI211">
    <cfRule type="cellIs" dxfId="3829" priority="13019" operator="notEqual">
      <formula>GC212</formula>
    </cfRule>
  </conditionalFormatting>
  <conditionalFormatting sqref="GI214">
    <cfRule type="cellIs" dxfId="3828" priority="12799" operator="notEqual">
      <formula>GC215</formula>
    </cfRule>
  </conditionalFormatting>
  <conditionalFormatting sqref="GI217">
    <cfRule type="cellIs" dxfId="3827" priority="12579" operator="notEqual">
      <formula>GC218</formula>
    </cfRule>
  </conditionalFormatting>
  <conditionalFormatting sqref="GI220">
    <cfRule type="cellIs" dxfId="3826" priority="12359" operator="notEqual">
      <formula>GC221</formula>
    </cfRule>
  </conditionalFormatting>
  <conditionalFormatting sqref="GI223">
    <cfRule type="cellIs" dxfId="3825" priority="12139" operator="notEqual">
      <formula>GC224</formula>
    </cfRule>
  </conditionalFormatting>
  <conditionalFormatting sqref="GI226">
    <cfRule type="cellIs" dxfId="3824" priority="11919" operator="notEqual">
      <formula>GC227</formula>
    </cfRule>
  </conditionalFormatting>
  <conditionalFormatting sqref="GI229">
    <cfRule type="cellIs" dxfId="3823" priority="11699" operator="notEqual">
      <formula>GC230</formula>
    </cfRule>
  </conditionalFormatting>
  <conditionalFormatting sqref="GI232">
    <cfRule type="cellIs" dxfId="3822" priority="11479" operator="notEqual">
      <formula>GC233</formula>
    </cfRule>
  </conditionalFormatting>
  <conditionalFormatting sqref="GI235">
    <cfRule type="cellIs" dxfId="3821" priority="11259" operator="notEqual">
      <formula>GC236</formula>
    </cfRule>
  </conditionalFormatting>
  <conditionalFormatting sqref="GI238">
    <cfRule type="cellIs" dxfId="3820" priority="11039" operator="notEqual">
      <formula>GC239</formula>
    </cfRule>
  </conditionalFormatting>
  <conditionalFormatting sqref="GI241">
    <cfRule type="cellIs" dxfId="3819" priority="10819" operator="notEqual">
      <formula>GC242</formula>
    </cfRule>
  </conditionalFormatting>
  <conditionalFormatting sqref="GI244">
    <cfRule type="cellIs" dxfId="3818" priority="10599" operator="notEqual">
      <formula>GC245</formula>
    </cfRule>
  </conditionalFormatting>
  <conditionalFormatting sqref="GI247">
    <cfRule type="cellIs" dxfId="3817" priority="10379" operator="notEqual">
      <formula>GC248</formula>
    </cfRule>
  </conditionalFormatting>
  <conditionalFormatting sqref="GI250">
    <cfRule type="cellIs" dxfId="3816" priority="10159" operator="notEqual">
      <formula>GC251</formula>
    </cfRule>
  </conditionalFormatting>
  <conditionalFormatting sqref="GI253">
    <cfRule type="cellIs" dxfId="3815" priority="9939" operator="notEqual">
      <formula>GC254</formula>
    </cfRule>
  </conditionalFormatting>
  <conditionalFormatting sqref="GI256">
    <cfRule type="cellIs" dxfId="3814" priority="9719" operator="notEqual">
      <formula>GC257</formula>
    </cfRule>
  </conditionalFormatting>
  <conditionalFormatting sqref="GI259">
    <cfRule type="cellIs" dxfId="3813" priority="9499" operator="notEqual">
      <formula>GC260</formula>
    </cfRule>
  </conditionalFormatting>
  <conditionalFormatting sqref="GI262">
    <cfRule type="cellIs" dxfId="3812" priority="9279" operator="notEqual">
      <formula>GC263</formula>
    </cfRule>
  </conditionalFormatting>
  <conditionalFormatting sqref="GI265">
    <cfRule type="cellIs" dxfId="3811" priority="9059" operator="notEqual">
      <formula>GC266</formula>
    </cfRule>
  </conditionalFormatting>
  <conditionalFormatting sqref="GI268">
    <cfRule type="cellIs" dxfId="3810" priority="8839" operator="notEqual">
      <formula>GC269</formula>
    </cfRule>
  </conditionalFormatting>
  <conditionalFormatting sqref="GI271">
    <cfRule type="cellIs" dxfId="3809" priority="8619" operator="notEqual">
      <formula>GC272</formula>
    </cfRule>
  </conditionalFormatting>
  <conditionalFormatting sqref="GI274">
    <cfRule type="cellIs" dxfId="3808" priority="1359" operator="notEqual">
      <formula>GC275</formula>
    </cfRule>
  </conditionalFormatting>
  <conditionalFormatting sqref="GI277">
    <cfRule type="cellIs" dxfId="3807" priority="8399" operator="notEqual">
      <formula>GC278</formula>
    </cfRule>
  </conditionalFormatting>
  <conditionalFormatting sqref="GI280">
    <cfRule type="cellIs" dxfId="3806" priority="8179" operator="notEqual">
      <formula>GC281</formula>
    </cfRule>
  </conditionalFormatting>
  <conditionalFormatting sqref="GI283">
    <cfRule type="cellIs" dxfId="3805" priority="7959" operator="notEqual">
      <formula>GC284</formula>
    </cfRule>
  </conditionalFormatting>
  <conditionalFormatting sqref="GI286">
    <cfRule type="cellIs" dxfId="3804" priority="7739" operator="notEqual">
      <formula>GC287</formula>
    </cfRule>
  </conditionalFormatting>
  <conditionalFormatting sqref="GI289">
    <cfRule type="cellIs" dxfId="3803" priority="7519" operator="notEqual">
      <formula>GC290</formula>
    </cfRule>
  </conditionalFormatting>
  <conditionalFormatting sqref="GI292">
    <cfRule type="cellIs" dxfId="3802" priority="293" operator="notEqual">
      <formula>GC293</formula>
    </cfRule>
  </conditionalFormatting>
  <conditionalFormatting sqref="GI295">
    <cfRule type="cellIs" dxfId="3801" priority="7299" operator="notEqual">
      <formula>GC296</formula>
    </cfRule>
  </conditionalFormatting>
  <conditionalFormatting sqref="GI298">
    <cfRule type="cellIs" dxfId="3800" priority="7079" operator="notEqual">
      <formula>GC299</formula>
    </cfRule>
  </conditionalFormatting>
  <conditionalFormatting sqref="GI301">
    <cfRule type="cellIs" dxfId="3799" priority="6859" operator="notEqual">
      <formula>GC302</formula>
    </cfRule>
  </conditionalFormatting>
  <conditionalFormatting sqref="GI304">
    <cfRule type="cellIs" dxfId="3798" priority="6639" operator="notEqual">
      <formula>GC305</formula>
    </cfRule>
  </conditionalFormatting>
  <conditionalFormatting sqref="GI307">
    <cfRule type="cellIs" dxfId="3797" priority="6419" operator="notEqual">
      <formula>GC308</formula>
    </cfRule>
  </conditionalFormatting>
  <conditionalFormatting sqref="GI310">
    <cfRule type="cellIs" dxfId="3796" priority="21559" operator="notEqual">
      <formula>GC311</formula>
    </cfRule>
  </conditionalFormatting>
  <conditionalFormatting sqref="GI313">
    <cfRule type="cellIs" dxfId="3795" priority="5979" operator="notEqual">
      <formula>GC314</formula>
    </cfRule>
  </conditionalFormatting>
  <conditionalFormatting sqref="GI316">
    <cfRule type="cellIs" dxfId="3794" priority="5759" operator="notEqual">
      <formula>GC317</formula>
    </cfRule>
  </conditionalFormatting>
  <conditionalFormatting sqref="GI319">
    <cfRule type="cellIs" dxfId="3793" priority="5539" operator="notEqual">
      <formula>GC320</formula>
    </cfRule>
  </conditionalFormatting>
  <conditionalFormatting sqref="GI322">
    <cfRule type="cellIs" dxfId="3792" priority="5319" operator="notEqual">
      <formula>GC323</formula>
    </cfRule>
  </conditionalFormatting>
  <conditionalFormatting sqref="GI325">
    <cfRule type="cellIs" dxfId="3791" priority="5099" operator="notEqual">
      <formula>GC326</formula>
    </cfRule>
  </conditionalFormatting>
  <conditionalFormatting sqref="GI328">
    <cfRule type="cellIs" dxfId="3790" priority="4879" operator="notEqual">
      <formula>GC329</formula>
    </cfRule>
  </conditionalFormatting>
  <conditionalFormatting sqref="GI331">
    <cfRule type="cellIs" dxfId="3789" priority="4659" operator="notEqual">
      <formula>GC332</formula>
    </cfRule>
  </conditionalFormatting>
  <conditionalFormatting sqref="GI334">
    <cfRule type="cellIs" dxfId="3788" priority="53" operator="notEqual">
      <formula>GC335</formula>
    </cfRule>
  </conditionalFormatting>
  <conditionalFormatting sqref="GI337">
    <cfRule type="cellIs" dxfId="3787" priority="4439" operator="notEqual">
      <formula>GC338</formula>
    </cfRule>
  </conditionalFormatting>
  <conditionalFormatting sqref="GI340">
    <cfRule type="cellIs" dxfId="3786" priority="4219" operator="notEqual">
      <formula>GC341</formula>
    </cfRule>
  </conditionalFormatting>
  <conditionalFormatting sqref="GI343">
    <cfRule type="cellIs" dxfId="3785" priority="6199" operator="notEqual">
      <formula>GC344</formula>
    </cfRule>
  </conditionalFormatting>
  <conditionalFormatting sqref="GI346">
    <cfRule type="cellIs" dxfId="3784" priority="3779" operator="notEqual">
      <formula>GC347</formula>
    </cfRule>
  </conditionalFormatting>
  <conditionalFormatting sqref="GI349">
    <cfRule type="cellIs" dxfId="3783" priority="3999" operator="notEqual">
      <formula>GC350</formula>
    </cfRule>
  </conditionalFormatting>
  <conditionalFormatting sqref="GI352">
    <cfRule type="cellIs" dxfId="3782" priority="3339" operator="notEqual">
      <formula>GC353</formula>
    </cfRule>
  </conditionalFormatting>
  <conditionalFormatting sqref="GI355">
    <cfRule type="cellIs" dxfId="3781" priority="3119" operator="notEqual">
      <formula>GC356</formula>
    </cfRule>
  </conditionalFormatting>
  <conditionalFormatting sqref="GI358">
    <cfRule type="cellIs" dxfId="3780" priority="2899" operator="notEqual">
      <formula>GC359</formula>
    </cfRule>
  </conditionalFormatting>
  <conditionalFormatting sqref="GI361">
    <cfRule type="cellIs" dxfId="3779" priority="21549" operator="notEqual">
      <formula>GC362</formula>
    </cfRule>
  </conditionalFormatting>
  <conditionalFormatting sqref="GI364">
    <cfRule type="cellIs" dxfId="3778" priority="21539" operator="notEqual">
      <formula>GC365</formula>
    </cfRule>
  </conditionalFormatting>
  <conditionalFormatting sqref="GI367">
    <cfRule type="cellIs" dxfId="3777" priority="21529" operator="notEqual">
      <formula>GC368</formula>
    </cfRule>
  </conditionalFormatting>
  <conditionalFormatting sqref="GI370">
    <cfRule type="cellIs" dxfId="3776" priority="21709" operator="notEqual">
      <formula>GC371</formula>
    </cfRule>
  </conditionalFormatting>
  <conditionalFormatting sqref="GJ19">
    <cfRule type="cellIs" dxfId="3775" priority="21898" operator="notEqual">
      <formula>GC20</formula>
    </cfRule>
  </conditionalFormatting>
  <conditionalFormatting sqref="GJ22">
    <cfRule type="cellIs" dxfId="3774" priority="21888" operator="notEqual">
      <formula>GC23</formula>
    </cfRule>
  </conditionalFormatting>
  <conditionalFormatting sqref="GJ25">
    <cfRule type="cellIs" dxfId="3773" priority="21878" operator="notEqual">
      <formula>GC26</formula>
    </cfRule>
  </conditionalFormatting>
  <conditionalFormatting sqref="GJ28">
    <cfRule type="cellIs" dxfId="3772" priority="21868" operator="notEqual">
      <formula>GC29</formula>
    </cfRule>
  </conditionalFormatting>
  <conditionalFormatting sqref="GJ31">
    <cfRule type="cellIs" dxfId="3771" priority="21858" operator="notEqual">
      <formula>GC32</formula>
    </cfRule>
  </conditionalFormatting>
  <conditionalFormatting sqref="GJ34">
    <cfRule type="cellIs" dxfId="3770" priority="21848" operator="notEqual">
      <formula>GC35</formula>
    </cfRule>
  </conditionalFormatting>
  <conditionalFormatting sqref="GJ37">
    <cfRule type="cellIs" dxfId="3769" priority="21838" operator="notEqual">
      <formula>GC38</formula>
    </cfRule>
  </conditionalFormatting>
  <conditionalFormatting sqref="GJ40">
    <cfRule type="cellIs" dxfId="3768" priority="21828" operator="notEqual">
      <formula>GC41</formula>
    </cfRule>
  </conditionalFormatting>
  <conditionalFormatting sqref="GJ43">
    <cfRule type="cellIs" dxfId="3767" priority="21818" operator="notEqual">
      <formula>GC44</formula>
    </cfRule>
  </conditionalFormatting>
  <conditionalFormatting sqref="GJ46">
    <cfRule type="cellIs" dxfId="3766" priority="21808" operator="notEqual">
      <formula>GC47</formula>
    </cfRule>
  </conditionalFormatting>
  <conditionalFormatting sqref="GJ49">
    <cfRule type="cellIs" dxfId="3765" priority="21798" operator="notEqual">
      <formula>GC50</formula>
    </cfRule>
  </conditionalFormatting>
  <conditionalFormatting sqref="GJ52">
    <cfRule type="cellIs" dxfId="3764" priority="21788" operator="notEqual">
      <formula>GC53</formula>
    </cfRule>
  </conditionalFormatting>
  <conditionalFormatting sqref="GJ55">
    <cfRule type="cellIs" dxfId="3763" priority="21778" operator="notEqual">
      <formula>GC56</formula>
    </cfRule>
  </conditionalFormatting>
  <conditionalFormatting sqref="GJ58">
    <cfRule type="cellIs" dxfId="3762" priority="21768" operator="notEqual">
      <formula>GC59</formula>
    </cfRule>
  </conditionalFormatting>
  <conditionalFormatting sqref="GJ61">
    <cfRule type="cellIs" dxfId="3761" priority="21758" operator="notEqual">
      <formula>GC62</formula>
    </cfRule>
  </conditionalFormatting>
  <conditionalFormatting sqref="GJ64">
    <cfRule type="cellIs" dxfId="3760" priority="21748" operator="notEqual">
      <formula>GC65</formula>
    </cfRule>
  </conditionalFormatting>
  <conditionalFormatting sqref="GJ67">
    <cfRule type="cellIs" dxfId="3759" priority="21738" operator="notEqual">
      <formula>GC68</formula>
    </cfRule>
  </conditionalFormatting>
  <conditionalFormatting sqref="GJ70">
    <cfRule type="cellIs" dxfId="3758" priority="21728" operator="notEqual">
      <formula>GC71</formula>
    </cfRule>
  </conditionalFormatting>
  <conditionalFormatting sqref="GJ73">
    <cfRule type="cellIs" dxfId="3757" priority="21718" operator="notEqual">
      <formula>GC74</formula>
    </cfRule>
  </conditionalFormatting>
  <conditionalFormatting sqref="GJ76">
    <cfRule type="cellIs" dxfId="3756" priority="21698" operator="notEqual">
      <formula>GC77</formula>
    </cfRule>
  </conditionalFormatting>
  <conditionalFormatting sqref="GJ79">
    <cfRule type="cellIs" dxfId="3755" priority="21688" operator="notEqual">
      <formula>GC80</formula>
    </cfRule>
  </conditionalFormatting>
  <conditionalFormatting sqref="GJ82">
    <cfRule type="cellIs" dxfId="3754" priority="21678" operator="notEqual">
      <formula>GC83</formula>
    </cfRule>
  </conditionalFormatting>
  <conditionalFormatting sqref="GJ85">
    <cfRule type="cellIs" dxfId="3753" priority="21668" operator="notEqual">
      <formula>GC86</formula>
    </cfRule>
  </conditionalFormatting>
  <conditionalFormatting sqref="GJ88">
    <cfRule type="cellIs" dxfId="3752" priority="21658" operator="notEqual">
      <formula>GC89</formula>
    </cfRule>
  </conditionalFormatting>
  <conditionalFormatting sqref="GJ91">
    <cfRule type="cellIs" dxfId="3751" priority="21638" operator="notEqual">
      <formula>GC92</formula>
    </cfRule>
  </conditionalFormatting>
  <conditionalFormatting sqref="GJ94">
    <cfRule type="cellIs" dxfId="3750" priority="712" operator="notEqual">
      <formula>GC95</formula>
    </cfRule>
  </conditionalFormatting>
  <conditionalFormatting sqref="GJ97">
    <cfRule type="cellIs" dxfId="3749" priority="21648" operator="notEqual">
      <formula>GC98</formula>
    </cfRule>
  </conditionalFormatting>
  <conditionalFormatting sqref="GJ100">
    <cfRule type="cellIs" dxfId="3748" priority="21628" operator="notEqual">
      <formula>GC101</formula>
    </cfRule>
  </conditionalFormatting>
  <conditionalFormatting sqref="GJ103">
    <cfRule type="cellIs" dxfId="3747" priority="21618" operator="notEqual">
      <formula>GC104</formula>
    </cfRule>
  </conditionalFormatting>
  <conditionalFormatting sqref="GJ106">
    <cfRule type="cellIs" dxfId="3746" priority="21608" operator="notEqual">
      <formula>GC107</formula>
    </cfRule>
  </conditionalFormatting>
  <conditionalFormatting sqref="GJ109">
    <cfRule type="cellIs" dxfId="3745" priority="21598" operator="notEqual">
      <formula>GC110</formula>
    </cfRule>
  </conditionalFormatting>
  <conditionalFormatting sqref="GJ112">
    <cfRule type="cellIs" dxfId="3744" priority="21588" operator="notEqual">
      <formula>GC113</formula>
    </cfRule>
  </conditionalFormatting>
  <conditionalFormatting sqref="GJ115">
    <cfRule type="cellIs" dxfId="3743" priority="21578" operator="notEqual">
      <formula>GC116</formula>
    </cfRule>
  </conditionalFormatting>
  <conditionalFormatting sqref="GJ118">
    <cfRule type="cellIs" dxfId="3742" priority="21568" operator="notEqual">
      <formula>GC119</formula>
    </cfRule>
  </conditionalFormatting>
  <conditionalFormatting sqref="GJ121">
    <cfRule type="cellIs" dxfId="3741" priority="19398" operator="notEqual">
      <formula>GC122</formula>
    </cfRule>
  </conditionalFormatting>
  <conditionalFormatting sqref="GJ124">
    <cfRule type="cellIs" dxfId="3740" priority="19178" operator="notEqual">
      <formula>GC125</formula>
    </cfRule>
  </conditionalFormatting>
  <conditionalFormatting sqref="GJ127">
    <cfRule type="cellIs" dxfId="3739" priority="18958" operator="notEqual">
      <formula>GC128</formula>
    </cfRule>
  </conditionalFormatting>
  <conditionalFormatting sqref="GJ130">
    <cfRule type="cellIs" dxfId="3738" priority="18738" operator="notEqual">
      <formula>GC131</formula>
    </cfRule>
  </conditionalFormatting>
  <conditionalFormatting sqref="GJ133">
    <cfRule type="cellIs" dxfId="3737" priority="18518" operator="notEqual">
      <formula>GC134</formula>
    </cfRule>
  </conditionalFormatting>
  <conditionalFormatting sqref="GJ136">
    <cfRule type="cellIs" dxfId="3736" priority="18298" operator="notEqual">
      <formula>GC137</formula>
    </cfRule>
  </conditionalFormatting>
  <conditionalFormatting sqref="GJ139">
    <cfRule type="cellIs" dxfId="3735" priority="18078" operator="notEqual">
      <formula>GC140</formula>
    </cfRule>
  </conditionalFormatting>
  <conditionalFormatting sqref="GJ142">
    <cfRule type="cellIs" dxfId="3734" priority="17858" operator="notEqual">
      <formula>GC143</formula>
    </cfRule>
  </conditionalFormatting>
  <conditionalFormatting sqref="GJ145">
    <cfRule type="cellIs" dxfId="3733" priority="17638" operator="notEqual">
      <formula>GC146</formula>
    </cfRule>
  </conditionalFormatting>
  <conditionalFormatting sqref="GJ148">
    <cfRule type="cellIs" dxfId="3732" priority="17418" operator="notEqual">
      <formula>GC149</formula>
    </cfRule>
  </conditionalFormatting>
  <conditionalFormatting sqref="GJ151">
    <cfRule type="cellIs" dxfId="3731" priority="17198" operator="notEqual">
      <formula>GC152</formula>
    </cfRule>
  </conditionalFormatting>
  <conditionalFormatting sqref="GJ154">
    <cfRule type="cellIs" dxfId="3730" priority="16978" operator="notEqual">
      <formula>GC155</formula>
    </cfRule>
  </conditionalFormatting>
  <conditionalFormatting sqref="GJ157">
    <cfRule type="cellIs" dxfId="3729" priority="16758" operator="notEqual">
      <formula>GC158</formula>
    </cfRule>
  </conditionalFormatting>
  <conditionalFormatting sqref="GJ160">
    <cfRule type="cellIs" dxfId="3728" priority="16538" operator="notEqual">
      <formula>GC161</formula>
    </cfRule>
  </conditionalFormatting>
  <conditionalFormatting sqref="GJ163">
    <cfRule type="cellIs" dxfId="3727" priority="16318" operator="notEqual">
      <formula>GC164</formula>
    </cfRule>
  </conditionalFormatting>
  <conditionalFormatting sqref="GJ166">
    <cfRule type="cellIs" dxfId="3726" priority="492" operator="notEqual">
      <formula>GC167</formula>
    </cfRule>
  </conditionalFormatting>
  <conditionalFormatting sqref="GJ169">
    <cfRule type="cellIs" dxfId="3725" priority="16098" operator="notEqual">
      <formula>GC170</formula>
    </cfRule>
  </conditionalFormatting>
  <conditionalFormatting sqref="GJ172">
    <cfRule type="cellIs" dxfId="3724" priority="15878" operator="notEqual">
      <formula>GC173</formula>
    </cfRule>
  </conditionalFormatting>
  <conditionalFormatting sqref="GJ175">
    <cfRule type="cellIs" dxfId="3723" priority="15658" operator="notEqual">
      <formula>GC176</formula>
    </cfRule>
  </conditionalFormatting>
  <conditionalFormatting sqref="GJ178">
    <cfRule type="cellIs" dxfId="3722" priority="15438" operator="notEqual">
      <formula>GC179</formula>
    </cfRule>
  </conditionalFormatting>
  <conditionalFormatting sqref="GJ181">
    <cfRule type="cellIs" dxfId="3721" priority="15218" operator="notEqual">
      <formula>GC182</formula>
    </cfRule>
  </conditionalFormatting>
  <conditionalFormatting sqref="GJ184">
    <cfRule type="cellIs" dxfId="3720" priority="14998" operator="notEqual">
      <formula>GC185</formula>
    </cfRule>
  </conditionalFormatting>
  <conditionalFormatting sqref="GJ187">
    <cfRule type="cellIs" dxfId="3719" priority="14778" operator="notEqual">
      <formula>GC188</formula>
    </cfRule>
  </conditionalFormatting>
  <conditionalFormatting sqref="GJ190">
    <cfRule type="cellIs" dxfId="3718" priority="14558" operator="notEqual">
      <formula>GC191</formula>
    </cfRule>
  </conditionalFormatting>
  <conditionalFormatting sqref="GJ193">
    <cfRule type="cellIs" dxfId="3717" priority="14338" operator="notEqual">
      <formula>GC194</formula>
    </cfRule>
  </conditionalFormatting>
  <conditionalFormatting sqref="GJ196">
    <cfRule type="cellIs" dxfId="3716" priority="14118" operator="notEqual">
      <formula>GC197</formula>
    </cfRule>
  </conditionalFormatting>
  <conditionalFormatting sqref="GJ199">
    <cfRule type="cellIs" dxfId="3715" priority="13898" operator="notEqual">
      <formula>GC200</formula>
    </cfRule>
  </conditionalFormatting>
  <conditionalFormatting sqref="GJ202">
    <cfRule type="cellIs" dxfId="3714" priority="13678" operator="notEqual">
      <formula>GC203</formula>
    </cfRule>
  </conditionalFormatting>
  <conditionalFormatting sqref="GJ205">
    <cfRule type="cellIs" dxfId="3713" priority="13458" operator="notEqual">
      <formula>GC206</formula>
    </cfRule>
  </conditionalFormatting>
  <conditionalFormatting sqref="GJ208">
    <cfRule type="cellIs" dxfId="3712" priority="13238" operator="notEqual">
      <formula>GC209</formula>
    </cfRule>
  </conditionalFormatting>
  <conditionalFormatting sqref="GJ211">
    <cfRule type="cellIs" dxfId="3711" priority="13018" operator="notEqual">
      <formula>GC212</formula>
    </cfRule>
  </conditionalFormatting>
  <conditionalFormatting sqref="GJ214">
    <cfRule type="cellIs" dxfId="3710" priority="12798" operator="notEqual">
      <formula>GC215</formula>
    </cfRule>
  </conditionalFormatting>
  <conditionalFormatting sqref="GJ217">
    <cfRule type="cellIs" dxfId="3709" priority="12578" operator="notEqual">
      <formula>GC218</formula>
    </cfRule>
  </conditionalFormatting>
  <conditionalFormatting sqref="GJ220">
    <cfRule type="cellIs" dxfId="3708" priority="12358" operator="notEqual">
      <formula>GC221</formula>
    </cfRule>
  </conditionalFormatting>
  <conditionalFormatting sqref="GJ223">
    <cfRule type="cellIs" dxfId="3707" priority="12138" operator="notEqual">
      <formula>GC224</formula>
    </cfRule>
  </conditionalFormatting>
  <conditionalFormatting sqref="GJ226">
    <cfRule type="cellIs" dxfId="3706" priority="11918" operator="notEqual">
      <formula>GC227</formula>
    </cfRule>
  </conditionalFormatting>
  <conditionalFormatting sqref="GJ229">
    <cfRule type="cellIs" dxfId="3705" priority="11698" operator="notEqual">
      <formula>GC230</formula>
    </cfRule>
  </conditionalFormatting>
  <conditionalFormatting sqref="GJ232">
    <cfRule type="cellIs" dxfId="3704" priority="11478" operator="notEqual">
      <formula>GC233</formula>
    </cfRule>
  </conditionalFormatting>
  <conditionalFormatting sqref="GJ235">
    <cfRule type="cellIs" dxfId="3703" priority="11258" operator="notEqual">
      <formula>GC236</formula>
    </cfRule>
  </conditionalFormatting>
  <conditionalFormatting sqref="GJ238">
    <cfRule type="cellIs" dxfId="3702" priority="11038" operator="notEqual">
      <formula>GC239</formula>
    </cfRule>
  </conditionalFormatting>
  <conditionalFormatting sqref="GJ241">
    <cfRule type="cellIs" dxfId="3701" priority="10818" operator="notEqual">
      <formula>GC242</formula>
    </cfRule>
  </conditionalFormatting>
  <conditionalFormatting sqref="GJ244">
    <cfRule type="cellIs" dxfId="3700" priority="10598" operator="notEqual">
      <formula>GC245</formula>
    </cfRule>
  </conditionalFormatting>
  <conditionalFormatting sqref="GJ247">
    <cfRule type="cellIs" dxfId="3699" priority="10378" operator="notEqual">
      <formula>GC248</formula>
    </cfRule>
  </conditionalFormatting>
  <conditionalFormatting sqref="GJ250">
    <cfRule type="cellIs" dxfId="3698" priority="10158" operator="notEqual">
      <formula>GC251</formula>
    </cfRule>
  </conditionalFormatting>
  <conditionalFormatting sqref="GJ253">
    <cfRule type="cellIs" dxfId="3697" priority="9938" operator="notEqual">
      <formula>GC254</formula>
    </cfRule>
  </conditionalFormatting>
  <conditionalFormatting sqref="GJ256">
    <cfRule type="cellIs" dxfId="3696" priority="9718" operator="notEqual">
      <formula>GC257</formula>
    </cfRule>
  </conditionalFormatting>
  <conditionalFormatting sqref="GJ259">
    <cfRule type="cellIs" dxfId="3695" priority="9498" operator="notEqual">
      <formula>GC260</formula>
    </cfRule>
  </conditionalFormatting>
  <conditionalFormatting sqref="GJ262">
    <cfRule type="cellIs" dxfId="3694" priority="9278" operator="notEqual">
      <formula>GC263</formula>
    </cfRule>
  </conditionalFormatting>
  <conditionalFormatting sqref="GJ265">
    <cfRule type="cellIs" dxfId="3693" priority="9058" operator="notEqual">
      <formula>GC266</formula>
    </cfRule>
  </conditionalFormatting>
  <conditionalFormatting sqref="GJ268">
    <cfRule type="cellIs" dxfId="3692" priority="8838" operator="notEqual">
      <formula>GC269</formula>
    </cfRule>
  </conditionalFormatting>
  <conditionalFormatting sqref="GJ271">
    <cfRule type="cellIs" dxfId="3691" priority="8618" operator="notEqual">
      <formula>GC272</formula>
    </cfRule>
  </conditionalFormatting>
  <conditionalFormatting sqref="GJ274">
    <cfRule type="cellIs" dxfId="3690" priority="1358" operator="notEqual">
      <formula>GC275</formula>
    </cfRule>
  </conditionalFormatting>
  <conditionalFormatting sqref="GJ277">
    <cfRule type="cellIs" dxfId="3689" priority="8398" operator="notEqual">
      <formula>GC278</formula>
    </cfRule>
  </conditionalFormatting>
  <conditionalFormatting sqref="GJ280">
    <cfRule type="cellIs" dxfId="3688" priority="8178" operator="notEqual">
      <formula>GC281</formula>
    </cfRule>
  </conditionalFormatting>
  <conditionalFormatting sqref="GJ283">
    <cfRule type="cellIs" dxfId="3687" priority="7958" operator="notEqual">
      <formula>GC284</formula>
    </cfRule>
  </conditionalFormatting>
  <conditionalFormatting sqref="GJ286">
    <cfRule type="cellIs" dxfId="3686" priority="7738" operator="notEqual">
      <formula>GC287</formula>
    </cfRule>
  </conditionalFormatting>
  <conditionalFormatting sqref="GJ289">
    <cfRule type="cellIs" dxfId="3685" priority="7518" operator="notEqual">
      <formula>GC290</formula>
    </cfRule>
  </conditionalFormatting>
  <conditionalFormatting sqref="GJ292">
    <cfRule type="cellIs" dxfId="3684" priority="292" operator="notEqual">
      <formula>GC293</formula>
    </cfRule>
  </conditionalFormatting>
  <conditionalFormatting sqref="GJ295">
    <cfRule type="cellIs" dxfId="3683" priority="7298" operator="notEqual">
      <formula>GC296</formula>
    </cfRule>
  </conditionalFormatting>
  <conditionalFormatting sqref="GJ298">
    <cfRule type="cellIs" dxfId="3682" priority="7078" operator="notEqual">
      <formula>GC299</formula>
    </cfRule>
  </conditionalFormatting>
  <conditionalFormatting sqref="GJ301">
    <cfRule type="cellIs" dxfId="3681" priority="6858" operator="notEqual">
      <formula>GC302</formula>
    </cfRule>
  </conditionalFormatting>
  <conditionalFormatting sqref="GJ304">
    <cfRule type="cellIs" dxfId="3680" priority="6638" operator="notEqual">
      <formula>GC305</formula>
    </cfRule>
  </conditionalFormatting>
  <conditionalFormatting sqref="GJ307">
    <cfRule type="cellIs" dxfId="3679" priority="6418" operator="notEqual">
      <formula>GC308</formula>
    </cfRule>
  </conditionalFormatting>
  <conditionalFormatting sqref="GJ310">
    <cfRule type="cellIs" dxfId="3678" priority="21558" operator="notEqual">
      <formula>GC311</formula>
    </cfRule>
  </conditionalFormatting>
  <conditionalFormatting sqref="GJ313">
    <cfRule type="cellIs" dxfId="3677" priority="5978" operator="notEqual">
      <formula>GC314</formula>
    </cfRule>
  </conditionalFormatting>
  <conditionalFormatting sqref="GJ316">
    <cfRule type="cellIs" dxfId="3676" priority="5758" operator="notEqual">
      <formula>GC317</formula>
    </cfRule>
  </conditionalFormatting>
  <conditionalFormatting sqref="GJ319">
    <cfRule type="cellIs" dxfId="3675" priority="5538" operator="notEqual">
      <formula>GC320</formula>
    </cfRule>
  </conditionalFormatting>
  <conditionalFormatting sqref="GJ322">
    <cfRule type="cellIs" dxfId="3674" priority="5318" operator="notEqual">
      <formula>GC323</formula>
    </cfRule>
  </conditionalFormatting>
  <conditionalFormatting sqref="GJ325">
    <cfRule type="cellIs" dxfId="3673" priority="5098" operator="notEqual">
      <formula>GC326</formula>
    </cfRule>
  </conditionalFormatting>
  <conditionalFormatting sqref="GJ328">
    <cfRule type="cellIs" dxfId="3672" priority="4878" operator="notEqual">
      <formula>GC329</formula>
    </cfRule>
  </conditionalFormatting>
  <conditionalFormatting sqref="GJ331">
    <cfRule type="cellIs" dxfId="3671" priority="4658" operator="notEqual">
      <formula>GC332</formula>
    </cfRule>
  </conditionalFormatting>
  <conditionalFormatting sqref="GJ334">
    <cfRule type="cellIs" dxfId="3670" priority="52" operator="notEqual">
      <formula>GC335</formula>
    </cfRule>
  </conditionalFormatting>
  <conditionalFormatting sqref="GJ337">
    <cfRule type="cellIs" dxfId="3669" priority="4438" operator="notEqual">
      <formula>GC338</formula>
    </cfRule>
  </conditionalFormatting>
  <conditionalFormatting sqref="GJ340">
    <cfRule type="cellIs" dxfId="3668" priority="4218" operator="notEqual">
      <formula>GC341</formula>
    </cfRule>
  </conditionalFormatting>
  <conditionalFormatting sqref="GJ343">
    <cfRule type="cellIs" dxfId="3667" priority="6198" operator="notEqual">
      <formula>GC344</formula>
    </cfRule>
  </conditionalFormatting>
  <conditionalFormatting sqref="GJ346">
    <cfRule type="cellIs" dxfId="3666" priority="3778" operator="notEqual">
      <formula>GC347</formula>
    </cfRule>
  </conditionalFormatting>
  <conditionalFormatting sqref="GJ349">
    <cfRule type="cellIs" dxfId="3665" priority="3998" operator="notEqual">
      <formula>GC350</formula>
    </cfRule>
  </conditionalFormatting>
  <conditionalFormatting sqref="GJ352">
    <cfRule type="cellIs" dxfId="3664" priority="3338" operator="notEqual">
      <formula>GC353</formula>
    </cfRule>
  </conditionalFormatting>
  <conditionalFormatting sqref="GJ355">
    <cfRule type="cellIs" dxfId="3663" priority="3118" operator="notEqual">
      <formula>GC356</formula>
    </cfRule>
  </conditionalFormatting>
  <conditionalFormatting sqref="GJ358">
    <cfRule type="cellIs" dxfId="3662" priority="2898" operator="notEqual">
      <formula>GC359</formula>
    </cfRule>
  </conditionalFormatting>
  <conditionalFormatting sqref="GJ361">
    <cfRule type="cellIs" dxfId="3661" priority="21548" operator="notEqual">
      <formula>GC362</formula>
    </cfRule>
  </conditionalFormatting>
  <conditionalFormatting sqref="GJ364">
    <cfRule type="cellIs" dxfId="3660" priority="21538" operator="notEqual">
      <formula>GC365</formula>
    </cfRule>
  </conditionalFormatting>
  <conditionalFormatting sqref="GJ367">
    <cfRule type="cellIs" dxfId="3659" priority="21528" operator="notEqual">
      <formula>GC368</formula>
    </cfRule>
  </conditionalFormatting>
  <conditionalFormatting sqref="GJ370">
    <cfRule type="cellIs" dxfId="3658" priority="21708" operator="notEqual">
      <formula>GC371</formula>
    </cfRule>
  </conditionalFormatting>
  <conditionalFormatting sqref="GK19">
    <cfRule type="cellIs" dxfId="3657" priority="21897" operator="notEqual">
      <formula>GC20</formula>
    </cfRule>
  </conditionalFormatting>
  <conditionalFormatting sqref="GK22">
    <cfRule type="cellIs" dxfId="3656" priority="21887" operator="notEqual">
      <formula>GC23</formula>
    </cfRule>
  </conditionalFormatting>
  <conditionalFormatting sqref="GK25">
    <cfRule type="cellIs" dxfId="3655" priority="21877" operator="notEqual">
      <formula>GC26</formula>
    </cfRule>
  </conditionalFormatting>
  <conditionalFormatting sqref="GK28">
    <cfRule type="cellIs" dxfId="3654" priority="21867" operator="notEqual">
      <formula>GC29</formula>
    </cfRule>
  </conditionalFormatting>
  <conditionalFormatting sqref="GK31">
    <cfRule type="cellIs" dxfId="3653" priority="21857" operator="notEqual">
      <formula>GC32</formula>
    </cfRule>
  </conditionalFormatting>
  <conditionalFormatting sqref="GK34">
    <cfRule type="cellIs" dxfId="3652" priority="21847" operator="notEqual">
      <formula>GC35</formula>
    </cfRule>
  </conditionalFormatting>
  <conditionalFormatting sqref="GK37">
    <cfRule type="cellIs" dxfId="3651" priority="21837" operator="notEqual">
      <formula>GC38</formula>
    </cfRule>
  </conditionalFormatting>
  <conditionalFormatting sqref="GK40">
    <cfRule type="cellIs" dxfId="3650" priority="21827" operator="notEqual">
      <formula>GC41</formula>
    </cfRule>
  </conditionalFormatting>
  <conditionalFormatting sqref="GK43">
    <cfRule type="cellIs" dxfId="3649" priority="21817" operator="notEqual">
      <formula>GC44</formula>
    </cfRule>
  </conditionalFormatting>
  <conditionalFormatting sqref="GK46">
    <cfRule type="cellIs" dxfId="3648" priority="21807" operator="notEqual">
      <formula>GC47</formula>
    </cfRule>
  </conditionalFormatting>
  <conditionalFormatting sqref="GK49">
    <cfRule type="cellIs" dxfId="3647" priority="21797" operator="notEqual">
      <formula>GC50</formula>
    </cfRule>
  </conditionalFormatting>
  <conditionalFormatting sqref="GK52">
    <cfRule type="cellIs" dxfId="3646" priority="21787" operator="notEqual">
      <formula>GC53</formula>
    </cfRule>
  </conditionalFormatting>
  <conditionalFormatting sqref="GK55">
    <cfRule type="cellIs" dxfId="3645" priority="21777" operator="notEqual">
      <formula>GC56</formula>
    </cfRule>
  </conditionalFormatting>
  <conditionalFormatting sqref="GK58">
    <cfRule type="cellIs" dxfId="3644" priority="21767" operator="notEqual">
      <formula>GC59</formula>
    </cfRule>
  </conditionalFormatting>
  <conditionalFormatting sqref="GK61">
    <cfRule type="cellIs" dxfId="3643" priority="21757" operator="notEqual">
      <formula>GC62</formula>
    </cfRule>
  </conditionalFormatting>
  <conditionalFormatting sqref="GK64">
    <cfRule type="cellIs" dxfId="3642" priority="21747" operator="notEqual">
      <formula>GC65</formula>
    </cfRule>
  </conditionalFormatting>
  <conditionalFormatting sqref="GK67">
    <cfRule type="cellIs" dxfId="3641" priority="21737" operator="notEqual">
      <formula>GC68</formula>
    </cfRule>
  </conditionalFormatting>
  <conditionalFormatting sqref="GK70">
    <cfRule type="cellIs" dxfId="3640" priority="21727" operator="notEqual">
      <formula>GC71</formula>
    </cfRule>
  </conditionalFormatting>
  <conditionalFormatting sqref="GK73">
    <cfRule type="cellIs" dxfId="3639" priority="21717" operator="notEqual">
      <formula>GC74</formula>
    </cfRule>
  </conditionalFormatting>
  <conditionalFormatting sqref="GK76">
    <cfRule type="cellIs" dxfId="3638" priority="21697" operator="notEqual">
      <formula>GC77</formula>
    </cfRule>
  </conditionalFormatting>
  <conditionalFormatting sqref="GK79">
    <cfRule type="cellIs" dxfId="3637" priority="21687" operator="notEqual">
      <formula>GC80</formula>
    </cfRule>
  </conditionalFormatting>
  <conditionalFormatting sqref="GK82">
    <cfRule type="cellIs" dxfId="3636" priority="21677" operator="notEqual">
      <formula>GC83</formula>
    </cfRule>
  </conditionalFormatting>
  <conditionalFormatting sqref="GK85">
    <cfRule type="cellIs" dxfId="3635" priority="21667" operator="notEqual">
      <formula>GC86</formula>
    </cfRule>
  </conditionalFormatting>
  <conditionalFormatting sqref="GK88">
    <cfRule type="cellIs" dxfId="3634" priority="21657" operator="notEqual">
      <formula>GC89</formula>
    </cfRule>
  </conditionalFormatting>
  <conditionalFormatting sqref="GK91">
    <cfRule type="cellIs" dxfId="3633" priority="21637" operator="notEqual">
      <formula>GC92</formula>
    </cfRule>
  </conditionalFormatting>
  <conditionalFormatting sqref="GK94">
    <cfRule type="cellIs" dxfId="3632" priority="711" operator="notEqual">
      <formula>GC95</formula>
    </cfRule>
  </conditionalFormatting>
  <conditionalFormatting sqref="GK97">
    <cfRule type="cellIs" dxfId="3631" priority="21647" operator="notEqual">
      <formula>GC98</formula>
    </cfRule>
  </conditionalFormatting>
  <conditionalFormatting sqref="GK100">
    <cfRule type="cellIs" dxfId="3630" priority="21627" operator="notEqual">
      <formula>GC101</formula>
    </cfRule>
  </conditionalFormatting>
  <conditionalFormatting sqref="GK103">
    <cfRule type="cellIs" dxfId="3629" priority="21617" operator="notEqual">
      <formula>GC104</formula>
    </cfRule>
  </conditionalFormatting>
  <conditionalFormatting sqref="GK106">
    <cfRule type="cellIs" dxfId="3628" priority="21607" operator="notEqual">
      <formula>GC107</formula>
    </cfRule>
  </conditionalFormatting>
  <conditionalFormatting sqref="GK109">
    <cfRule type="cellIs" dxfId="3627" priority="21597" operator="notEqual">
      <formula>GC110</formula>
    </cfRule>
  </conditionalFormatting>
  <conditionalFormatting sqref="GK112">
    <cfRule type="cellIs" dxfId="3626" priority="21587" operator="notEqual">
      <formula>GC113</formula>
    </cfRule>
  </conditionalFormatting>
  <conditionalFormatting sqref="GK115">
    <cfRule type="cellIs" dxfId="3625" priority="21577" operator="notEqual">
      <formula>GC116</formula>
    </cfRule>
  </conditionalFormatting>
  <conditionalFormatting sqref="GK118">
    <cfRule type="cellIs" dxfId="3624" priority="21567" operator="notEqual">
      <formula>GC119</formula>
    </cfRule>
  </conditionalFormatting>
  <conditionalFormatting sqref="GK121">
    <cfRule type="cellIs" dxfId="3623" priority="19397" operator="notEqual">
      <formula>GC122</formula>
    </cfRule>
  </conditionalFormatting>
  <conditionalFormatting sqref="GK124">
    <cfRule type="cellIs" dxfId="3622" priority="19177" operator="notEqual">
      <formula>GC125</formula>
    </cfRule>
  </conditionalFormatting>
  <conditionalFormatting sqref="GK127">
    <cfRule type="cellIs" dxfId="3621" priority="18957" operator="notEqual">
      <formula>GC128</formula>
    </cfRule>
  </conditionalFormatting>
  <conditionalFormatting sqref="GK130">
    <cfRule type="cellIs" dxfId="3620" priority="18737" operator="notEqual">
      <formula>GC131</formula>
    </cfRule>
  </conditionalFormatting>
  <conditionalFormatting sqref="GK133">
    <cfRule type="cellIs" dxfId="3619" priority="18517" operator="notEqual">
      <formula>GC134</formula>
    </cfRule>
  </conditionalFormatting>
  <conditionalFormatting sqref="GK136">
    <cfRule type="cellIs" dxfId="3618" priority="18297" operator="notEqual">
      <formula>GC137</formula>
    </cfRule>
  </conditionalFormatting>
  <conditionalFormatting sqref="GK139">
    <cfRule type="cellIs" dxfId="3617" priority="18077" operator="notEqual">
      <formula>GC140</formula>
    </cfRule>
  </conditionalFormatting>
  <conditionalFormatting sqref="GK142">
    <cfRule type="cellIs" dxfId="3616" priority="17857" operator="notEqual">
      <formula>GC143</formula>
    </cfRule>
  </conditionalFormatting>
  <conditionalFormatting sqref="GK145">
    <cfRule type="cellIs" dxfId="3615" priority="17637" operator="notEqual">
      <formula>GC146</formula>
    </cfRule>
  </conditionalFormatting>
  <conditionalFormatting sqref="GK148">
    <cfRule type="cellIs" dxfId="3614" priority="17417" operator="notEqual">
      <formula>GC149</formula>
    </cfRule>
  </conditionalFormatting>
  <conditionalFormatting sqref="GK151">
    <cfRule type="cellIs" dxfId="3613" priority="17197" operator="notEqual">
      <formula>GC152</formula>
    </cfRule>
  </conditionalFormatting>
  <conditionalFormatting sqref="GK154">
    <cfRule type="cellIs" dxfId="3612" priority="16977" operator="notEqual">
      <formula>GC155</formula>
    </cfRule>
  </conditionalFormatting>
  <conditionalFormatting sqref="GK157">
    <cfRule type="cellIs" dxfId="3611" priority="16757" operator="notEqual">
      <formula>GC158</formula>
    </cfRule>
  </conditionalFormatting>
  <conditionalFormatting sqref="GK160">
    <cfRule type="cellIs" dxfId="3610" priority="16537" operator="notEqual">
      <formula>GC161</formula>
    </cfRule>
  </conditionalFormatting>
  <conditionalFormatting sqref="GK163">
    <cfRule type="cellIs" dxfId="3609" priority="16317" operator="notEqual">
      <formula>GC164</formula>
    </cfRule>
  </conditionalFormatting>
  <conditionalFormatting sqref="GK166">
    <cfRule type="cellIs" dxfId="3608" priority="491" operator="notEqual">
      <formula>GC167</formula>
    </cfRule>
  </conditionalFormatting>
  <conditionalFormatting sqref="GK169">
    <cfRule type="cellIs" dxfId="3607" priority="16097" operator="notEqual">
      <formula>GC170</formula>
    </cfRule>
  </conditionalFormatting>
  <conditionalFormatting sqref="GK172">
    <cfRule type="cellIs" dxfId="3606" priority="15877" operator="notEqual">
      <formula>GC173</formula>
    </cfRule>
  </conditionalFormatting>
  <conditionalFormatting sqref="GK175">
    <cfRule type="cellIs" dxfId="3605" priority="15657" operator="notEqual">
      <formula>GC176</formula>
    </cfRule>
  </conditionalFormatting>
  <conditionalFormatting sqref="GK178">
    <cfRule type="cellIs" dxfId="3604" priority="15437" operator="notEqual">
      <formula>GC179</formula>
    </cfRule>
  </conditionalFormatting>
  <conditionalFormatting sqref="GK181">
    <cfRule type="cellIs" dxfId="3603" priority="15217" operator="notEqual">
      <formula>GC182</formula>
    </cfRule>
  </conditionalFormatting>
  <conditionalFormatting sqref="GK184">
    <cfRule type="cellIs" dxfId="3602" priority="14997" operator="notEqual">
      <formula>GC185</formula>
    </cfRule>
  </conditionalFormatting>
  <conditionalFormatting sqref="GK187">
    <cfRule type="cellIs" dxfId="3601" priority="14777" operator="notEqual">
      <formula>GC188</formula>
    </cfRule>
  </conditionalFormatting>
  <conditionalFormatting sqref="GK190">
    <cfRule type="cellIs" dxfId="3600" priority="14557" operator="notEqual">
      <formula>GC191</formula>
    </cfRule>
  </conditionalFormatting>
  <conditionalFormatting sqref="GK193">
    <cfRule type="cellIs" dxfId="3599" priority="14337" operator="notEqual">
      <formula>GC194</formula>
    </cfRule>
  </conditionalFormatting>
  <conditionalFormatting sqref="GK196">
    <cfRule type="cellIs" dxfId="3598" priority="14117" operator="notEqual">
      <formula>GC197</formula>
    </cfRule>
  </conditionalFormatting>
  <conditionalFormatting sqref="GK199">
    <cfRule type="cellIs" dxfId="3597" priority="13897" operator="notEqual">
      <formula>GC200</formula>
    </cfRule>
  </conditionalFormatting>
  <conditionalFormatting sqref="GK202">
    <cfRule type="cellIs" dxfId="3596" priority="13677" operator="notEqual">
      <formula>GC203</formula>
    </cfRule>
  </conditionalFormatting>
  <conditionalFormatting sqref="GK205">
    <cfRule type="cellIs" dxfId="3595" priority="13457" operator="notEqual">
      <formula>GC206</formula>
    </cfRule>
  </conditionalFormatting>
  <conditionalFormatting sqref="GK208">
    <cfRule type="cellIs" dxfId="3594" priority="13237" operator="notEqual">
      <formula>GC209</formula>
    </cfRule>
  </conditionalFormatting>
  <conditionalFormatting sqref="GK211">
    <cfRule type="cellIs" dxfId="3593" priority="13017" operator="notEqual">
      <formula>GC212</formula>
    </cfRule>
  </conditionalFormatting>
  <conditionalFormatting sqref="GK214">
    <cfRule type="cellIs" dxfId="3592" priority="12797" operator="notEqual">
      <formula>GC215</formula>
    </cfRule>
  </conditionalFormatting>
  <conditionalFormatting sqref="GK217">
    <cfRule type="cellIs" dxfId="3591" priority="12577" operator="notEqual">
      <formula>GC218</formula>
    </cfRule>
  </conditionalFormatting>
  <conditionalFormatting sqref="GK220">
    <cfRule type="cellIs" dxfId="3590" priority="12357" operator="notEqual">
      <formula>GC221</formula>
    </cfRule>
  </conditionalFormatting>
  <conditionalFormatting sqref="GK223">
    <cfRule type="cellIs" dxfId="3589" priority="12137" operator="notEqual">
      <formula>GC224</formula>
    </cfRule>
  </conditionalFormatting>
  <conditionalFormatting sqref="GK226">
    <cfRule type="cellIs" dxfId="3588" priority="11917" operator="notEqual">
      <formula>GC227</formula>
    </cfRule>
  </conditionalFormatting>
  <conditionalFormatting sqref="GK229">
    <cfRule type="cellIs" dxfId="3587" priority="11697" operator="notEqual">
      <formula>GC230</formula>
    </cfRule>
  </conditionalFormatting>
  <conditionalFormatting sqref="GK232">
    <cfRule type="cellIs" dxfId="3586" priority="11477" operator="notEqual">
      <formula>GC233</formula>
    </cfRule>
  </conditionalFormatting>
  <conditionalFormatting sqref="GK235">
    <cfRule type="cellIs" dxfId="3585" priority="11257" operator="notEqual">
      <formula>GC236</formula>
    </cfRule>
  </conditionalFormatting>
  <conditionalFormatting sqref="GK238">
    <cfRule type="cellIs" dxfId="3584" priority="11037" operator="notEqual">
      <formula>GC239</formula>
    </cfRule>
  </conditionalFormatting>
  <conditionalFormatting sqref="GK241">
    <cfRule type="cellIs" dxfId="3583" priority="10817" operator="notEqual">
      <formula>GC242</formula>
    </cfRule>
  </conditionalFormatting>
  <conditionalFormatting sqref="GK244">
    <cfRule type="cellIs" dxfId="3582" priority="10597" operator="notEqual">
      <formula>GC245</formula>
    </cfRule>
  </conditionalFormatting>
  <conditionalFormatting sqref="GK247">
    <cfRule type="cellIs" dxfId="3581" priority="10377" operator="notEqual">
      <formula>GC248</formula>
    </cfRule>
  </conditionalFormatting>
  <conditionalFormatting sqref="GK250">
    <cfRule type="cellIs" dxfId="3580" priority="10157" operator="notEqual">
      <formula>GC251</formula>
    </cfRule>
  </conditionalFormatting>
  <conditionalFormatting sqref="GK253">
    <cfRule type="cellIs" dxfId="3579" priority="9937" operator="notEqual">
      <formula>GC254</formula>
    </cfRule>
  </conditionalFormatting>
  <conditionalFormatting sqref="GK256">
    <cfRule type="cellIs" dxfId="3578" priority="9717" operator="notEqual">
      <formula>GC257</formula>
    </cfRule>
  </conditionalFormatting>
  <conditionalFormatting sqref="GK259">
    <cfRule type="cellIs" dxfId="3577" priority="9497" operator="notEqual">
      <formula>GC260</formula>
    </cfRule>
  </conditionalFormatting>
  <conditionalFormatting sqref="GK262">
    <cfRule type="cellIs" dxfId="3576" priority="9277" operator="notEqual">
      <formula>GC263</formula>
    </cfRule>
  </conditionalFormatting>
  <conditionalFormatting sqref="GK265">
    <cfRule type="cellIs" dxfId="3575" priority="9057" operator="notEqual">
      <formula>GC266</formula>
    </cfRule>
  </conditionalFormatting>
  <conditionalFormatting sqref="GK268">
    <cfRule type="cellIs" dxfId="3574" priority="8837" operator="notEqual">
      <formula>GC269</formula>
    </cfRule>
  </conditionalFormatting>
  <conditionalFormatting sqref="GK271">
    <cfRule type="cellIs" dxfId="3573" priority="8617" operator="notEqual">
      <formula>GC272</formula>
    </cfRule>
  </conditionalFormatting>
  <conditionalFormatting sqref="GK274">
    <cfRule type="cellIs" dxfId="3572" priority="1357" operator="notEqual">
      <formula>GC275</formula>
    </cfRule>
  </conditionalFormatting>
  <conditionalFormatting sqref="GK277">
    <cfRule type="cellIs" dxfId="3571" priority="8397" operator="notEqual">
      <formula>GC278</formula>
    </cfRule>
  </conditionalFormatting>
  <conditionalFormatting sqref="GK280">
    <cfRule type="cellIs" dxfId="3570" priority="8177" operator="notEqual">
      <formula>GC281</formula>
    </cfRule>
  </conditionalFormatting>
  <conditionalFormatting sqref="GK283">
    <cfRule type="cellIs" dxfId="3569" priority="7957" operator="notEqual">
      <formula>GC284</formula>
    </cfRule>
  </conditionalFormatting>
  <conditionalFormatting sqref="GK286">
    <cfRule type="cellIs" dxfId="3568" priority="7737" operator="notEqual">
      <formula>GC287</formula>
    </cfRule>
  </conditionalFormatting>
  <conditionalFormatting sqref="GK289">
    <cfRule type="cellIs" dxfId="3567" priority="7517" operator="notEqual">
      <formula>GC290</formula>
    </cfRule>
  </conditionalFormatting>
  <conditionalFormatting sqref="GK292">
    <cfRule type="cellIs" dxfId="3566" priority="291" operator="notEqual">
      <formula>GC293</formula>
    </cfRule>
  </conditionalFormatting>
  <conditionalFormatting sqref="GK295">
    <cfRule type="cellIs" dxfId="3565" priority="7297" operator="notEqual">
      <formula>GC296</formula>
    </cfRule>
  </conditionalFormatting>
  <conditionalFormatting sqref="GK298">
    <cfRule type="cellIs" dxfId="3564" priority="7077" operator="notEqual">
      <formula>GC299</formula>
    </cfRule>
  </conditionalFormatting>
  <conditionalFormatting sqref="GK301">
    <cfRule type="cellIs" dxfId="3563" priority="6857" operator="notEqual">
      <formula>GC302</formula>
    </cfRule>
  </conditionalFormatting>
  <conditionalFormatting sqref="GK304">
    <cfRule type="cellIs" dxfId="3562" priority="6637" operator="notEqual">
      <formula>GC305</formula>
    </cfRule>
  </conditionalFormatting>
  <conditionalFormatting sqref="GK307">
    <cfRule type="cellIs" dxfId="3561" priority="6417" operator="notEqual">
      <formula>GC308</formula>
    </cfRule>
  </conditionalFormatting>
  <conditionalFormatting sqref="GK310">
    <cfRule type="cellIs" dxfId="3560" priority="21557" operator="notEqual">
      <formula>GC311</formula>
    </cfRule>
  </conditionalFormatting>
  <conditionalFormatting sqref="GK313">
    <cfRule type="cellIs" dxfId="3559" priority="5977" operator="notEqual">
      <formula>GC314</formula>
    </cfRule>
  </conditionalFormatting>
  <conditionalFormatting sqref="GK316">
    <cfRule type="cellIs" dxfId="3558" priority="5757" operator="notEqual">
      <formula>GC317</formula>
    </cfRule>
  </conditionalFormatting>
  <conditionalFormatting sqref="GK319">
    <cfRule type="cellIs" dxfId="3557" priority="5537" operator="notEqual">
      <formula>GC320</formula>
    </cfRule>
  </conditionalFormatting>
  <conditionalFormatting sqref="GK322">
    <cfRule type="cellIs" dxfId="3556" priority="5317" operator="notEqual">
      <formula>GC323</formula>
    </cfRule>
  </conditionalFormatting>
  <conditionalFormatting sqref="GK325">
    <cfRule type="cellIs" dxfId="3555" priority="5097" operator="notEqual">
      <formula>GC326</formula>
    </cfRule>
  </conditionalFormatting>
  <conditionalFormatting sqref="GK328">
    <cfRule type="cellIs" dxfId="3554" priority="4877" operator="notEqual">
      <formula>GC329</formula>
    </cfRule>
  </conditionalFormatting>
  <conditionalFormatting sqref="GK331">
    <cfRule type="cellIs" dxfId="3553" priority="4657" operator="notEqual">
      <formula>GC332</formula>
    </cfRule>
  </conditionalFormatting>
  <conditionalFormatting sqref="GK334">
    <cfRule type="cellIs" dxfId="3552" priority="51" operator="notEqual">
      <formula>GC335</formula>
    </cfRule>
  </conditionalFormatting>
  <conditionalFormatting sqref="GK337">
    <cfRule type="cellIs" dxfId="3551" priority="4437" operator="notEqual">
      <formula>GC338</formula>
    </cfRule>
  </conditionalFormatting>
  <conditionalFormatting sqref="GK340">
    <cfRule type="cellIs" dxfId="3550" priority="4217" operator="notEqual">
      <formula>GC341</formula>
    </cfRule>
  </conditionalFormatting>
  <conditionalFormatting sqref="GK343">
    <cfRule type="cellIs" dxfId="3549" priority="6197" operator="notEqual">
      <formula>GC344</formula>
    </cfRule>
  </conditionalFormatting>
  <conditionalFormatting sqref="GK346">
    <cfRule type="cellIs" dxfId="3548" priority="3777" operator="notEqual">
      <formula>GC347</formula>
    </cfRule>
  </conditionalFormatting>
  <conditionalFormatting sqref="GK349">
    <cfRule type="cellIs" dxfId="3547" priority="3997" operator="notEqual">
      <formula>GC350</formula>
    </cfRule>
  </conditionalFormatting>
  <conditionalFormatting sqref="GK352">
    <cfRule type="cellIs" dxfId="3546" priority="3337" operator="notEqual">
      <formula>GC353</formula>
    </cfRule>
  </conditionalFormatting>
  <conditionalFormatting sqref="GK355">
    <cfRule type="cellIs" dxfId="3545" priority="3117" operator="notEqual">
      <formula>GC356</formula>
    </cfRule>
  </conditionalFormatting>
  <conditionalFormatting sqref="GK358">
    <cfRule type="cellIs" dxfId="3544" priority="2897" operator="notEqual">
      <formula>GC359</formula>
    </cfRule>
  </conditionalFormatting>
  <conditionalFormatting sqref="GK361">
    <cfRule type="cellIs" dxfId="3543" priority="21547" operator="notEqual">
      <formula>GC362</formula>
    </cfRule>
  </conditionalFormatting>
  <conditionalFormatting sqref="GK364">
    <cfRule type="cellIs" dxfId="3542" priority="21537" operator="notEqual">
      <formula>GC365</formula>
    </cfRule>
  </conditionalFormatting>
  <conditionalFormatting sqref="GK367">
    <cfRule type="cellIs" dxfId="3541" priority="21527" operator="notEqual">
      <formula>GC368</formula>
    </cfRule>
  </conditionalFormatting>
  <conditionalFormatting sqref="GK370">
    <cfRule type="cellIs" dxfId="3540" priority="21707" operator="notEqual">
      <formula>GC371</formula>
    </cfRule>
  </conditionalFormatting>
  <conditionalFormatting sqref="GL19">
    <cfRule type="cellIs" dxfId="3539" priority="22296" operator="notEqual">
      <formula>GM20</formula>
    </cfRule>
  </conditionalFormatting>
  <conditionalFormatting sqref="GL22">
    <cfRule type="cellIs" dxfId="3538" priority="22286" operator="notEqual">
      <formula>GM23</formula>
    </cfRule>
  </conditionalFormatting>
  <conditionalFormatting sqref="GL25">
    <cfRule type="cellIs" dxfId="3537" priority="22276" operator="notEqual">
      <formula>GM26</formula>
    </cfRule>
  </conditionalFormatting>
  <conditionalFormatting sqref="GL28">
    <cfRule type="cellIs" dxfId="3536" priority="22266" operator="notEqual">
      <formula>GM29</formula>
    </cfRule>
  </conditionalFormatting>
  <conditionalFormatting sqref="GL31">
    <cfRule type="cellIs" dxfId="3535" priority="22256" operator="notEqual">
      <formula>GM32</formula>
    </cfRule>
  </conditionalFormatting>
  <conditionalFormatting sqref="GL34">
    <cfRule type="cellIs" dxfId="3534" priority="22246" operator="notEqual">
      <formula>GM35</formula>
    </cfRule>
  </conditionalFormatting>
  <conditionalFormatting sqref="GL37">
    <cfRule type="cellIs" dxfId="3533" priority="22236" operator="notEqual">
      <formula>GM38</formula>
    </cfRule>
  </conditionalFormatting>
  <conditionalFormatting sqref="GL40">
    <cfRule type="cellIs" dxfId="3532" priority="22226" operator="notEqual">
      <formula>GM41</formula>
    </cfRule>
  </conditionalFormatting>
  <conditionalFormatting sqref="GL43">
    <cfRule type="cellIs" dxfId="3531" priority="22216" operator="notEqual">
      <formula>GM44</formula>
    </cfRule>
  </conditionalFormatting>
  <conditionalFormatting sqref="GL46">
    <cfRule type="cellIs" dxfId="3530" priority="22206" operator="notEqual">
      <formula>GM47</formula>
    </cfRule>
  </conditionalFormatting>
  <conditionalFormatting sqref="GL49">
    <cfRule type="cellIs" dxfId="3529" priority="22196" operator="notEqual">
      <formula>GM50</formula>
    </cfRule>
  </conditionalFormatting>
  <conditionalFormatting sqref="GL52">
    <cfRule type="cellIs" dxfId="3528" priority="22186" operator="notEqual">
      <formula>GM53</formula>
    </cfRule>
  </conditionalFormatting>
  <conditionalFormatting sqref="GL55">
    <cfRule type="cellIs" dxfId="3527" priority="22176" operator="notEqual">
      <formula>GM56</formula>
    </cfRule>
  </conditionalFormatting>
  <conditionalFormatting sqref="GL58">
    <cfRule type="cellIs" dxfId="3526" priority="22166" operator="notEqual">
      <formula>GM59</formula>
    </cfRule>
  </conditionalFormatting>
  <conditionalFormatting sqref="GL61">
    <cfRule type="cellIs" dxfId="3525" priority="22156" operator="notEqual">
      <formula>GM62</formula>
    </cfRule>
  </conditionalFormatting>
  <conditionalFormatting sqref="GL64">
    <cfRule type="cellIs" dxfId="3524" priority="22146" operator="notEqual">
      <formula>GM65</formula>
    </cfRule>
  </conditionalFormatting>
  <conditionalFormatting sqref="GL67">
    <cfRule type="cellIs" dxfId="3523" priority="22136" operator="notEqual">
      <formula>GM68</formula>
    </cfRule>
  </conditionalFormatting>
  <conditionalFormatting sqref="GL70">
    <cfRule type="cellIs" dxfId="3522" priority="22126" operator="notEqual">
      <formula>GM71</formula>
    </cfRule>
  </conditionalFormatting>
  <conditionalFormatting sqref="GL73">
    <cfRule type="cellIs" dxfId="3521" priority="22116" operator="notEqual">
      <formula>GM74</formula>
    </cfRule>
  </conditionalFormatting>
  <conditionalFormatting sqref="GL76">
    <cfRule type="cellIs" dxfId="3520" priority="22096" operator="notEqual">
      <formula>GM77</formula>
    </cfRule>
  </conditionalFormatting>
  <conditionalFormatting sqref="GL79">
    <cfRule type="cellIs" dxfId="3519" priority="22086" operator="notEqual">
      <formula>GM80</formula>
    </cfRule>
  </conditionalFormatting>
  <conditionalFormatting sqref="GL82">
    <cfRule type="cellIs" dxfId="3518" priority="22076" operator="notEqual">
      <formula>GM83</formula>
    </cfRule>
  </conditionalFormatting>
  <conditionalFormatting sqref="GL85">
    <cfRule type="cellIs" dxfId="3517" priority="22066" operator="notEqual">
      <formula>GM86</formula>
    </cfRule>
  </conditionalFormatting>
  <conditionalFormatting sqref="GL88">
    <cfRule type="cellIs" dxfId="3516" priority="22056" operator="notEqual">
      <formula>GM89</formula>
    </cfRule>
  </conditionalFormatting>
  <conditionalFormatting sqref="GL91">
    <cfRule type="cellIs" dxfId="3515" priority="22036" operator="notEqual">
      <formula>GM92</formula>
    </cfRule>
  </conditionalFormatting>
  <conditionalFormatting sqref="GL94">
    <cfRule type="cellIs" dxfId="3514" priority="730" operator="notEqual">
      <formula>GM95</formula>
    </cfRule>
  </conditionalFormatting>
  <conditionalFormatting sqref="GL97">
    <cfRule type="cellIs" dxfId="3513" priority="22046" operator="notEqual">
      <formula>GM98</formula>
    </cfRule>
  </conditionalFormatting>
  <conditionalFormatting sqref="GL100">
    <cfRule type="cellIs" dxfId="3512" priority="22026" operator="notEqual">
      <formula>GM101</formula>
    </cfRule>
  </conditionalFormatting>
  <conditionalFormatting sqref="GL103">
    <cfRule type="cellIs" dxfId="3511" priority="22016" operator="notEqual">
      <formula>GM104</formula>
    </cfRule>
  </conditionalFormatting>
  <conditionalFormatting sqref="GL106">
    <cfRule type="cellIs" dxfId="3510" priority="22006" operator="notEqual">
      <formula>GM107</formula>
    </cfRule>
  </conditionalFormatting>
  <conditionalFormatting sqref="GL109">
    <cfRule type="cellIs" dxfId="3509" priority="21996" operator="notEqual">
      <formula>GM110</formula>
    </cfRule>
  </conditionalFormatting>
  <conditionalFormatting sqref="GL112">
    <cfRule type="cellIs" dxfId="3508" priority="21986" operator="notEqual">
      <formula>GM113</formula>
    </cfRule>
  </conditionalFormatting>
  <conditionalFormatting sqref="GL115">
    <cfRule type="cellIs" dxfId="3507" priority="21976" operator="notEqual">
      <formula>GM116</formula>
    </cfRule>
  </conditionalFormatting>
  <conditionalFormatting sqref="GL118">
    <cfRule type="cellIs" dxfId="3506" priority="21966" operator="notEqual">
      <formula>GM119</formula>
    </cfRule>
  </conditionalFormatting>
  <conditionalFormatting sqref="GL121">
    <cfRule type="cellIs" dxfId="3505" priority="19416" operator="notEqual">
      <formula>GM122</formula>
    </cfRule>
  </conditionalFormatting>
  <conditionalFormatting sqref="GL124">
    <cfRule type="cellIs" dxfId="3504" priority="19196" operator="notEqual">
      <formula>GM125</formula>
    </cfRule>
  </conditionalFormatting>
  <conditionalFormatting sqref="GL127">
    <cfRule type="cellIs" dxfId="3503" priority="18976" operator="notEqual">
      <formula>GM128</formula>
    </cfRule>
  </conditionalFormatting>
  <conditionalFormatting sqref="GL130">
    <cfRule type="cellIs" dxfId="3502" priority="18756" operator="notEqual">
      <formula>GM131</formula>
    </cfRule>
  </conditionalFormatting>
  <conditionalFormatting sqref="GL133">
    <cfRule type="cellIs" dxfId="3501" priority="18536" operator="notEqual">
      <formula>GM134</formula>
    </cfRule>
  </conditionalFormatting>
  <conditionalFormatting sqref="GL136">
    <cfRule type="cellIs" dxfId="3500" priority="18316" operator="notEqual">
      <formula>GM137</formula>
    </cfRule>
  </conditionalFormatting>
  <conditionalFormatting sqref="GL139">
    <cfRule type="cellIs" dxfId="3499" priority="18096" operator="notEqual">
      <formula>GM140</formula>
    </cfRule>
  </conditionalFormatting>
  <conditionalFormatting sqref="GL142">
    <cfRule type="cellIs" dxfId="3498" priority="17876" operator="notEqual">
      <formula>GM143</formula>
    </cfRule>
  </conditionalFormatting>
  <conditionalFormatting sqref="GL145">
    <cfRule type="cellIs" dxfId="3497" priority="17656" operator="notEqual">
      <formula>GM146</formula>
    </cfRule>
  </conditionalFormatting>
  <conditionalFormatting sqref="GL148">
    <cfRule type="cellIs" dxfId="3496" priority="17436" operator="notEqual">
      <formula>GM149</formula>
    </cfRule>
  </conditionalFormatting>
  <conditionalFormatting sqref="GL151">
    <cfRule type="cellIs" dxfId="3495" priority="17216" operator="notEqual">
      <formula>GM152</formula>
    </cfRule>
  </conditionalFormatting>
  <conditionalFormatting sqref="GL154">
    <cfRule type="cellIs" dxfId="3494" priority="16996" operator="notEqual">
      <formula>GM155</formula>
    </cfRule>
  </conditionalFormatting>
  <conditionalFormatting sqref="GL157">
    <cfRule type="cellIs" dxfId="3493" priority="16776" operator="notEqual">
      <formula>GM158</formula>
    </cfRule>
  </conditionalFormatting>
  <conditionalFormatting sqref="GL160">
    <cfRule type="cellIs" dxfId="3492" priority="16556" operator="notEqual">
      <formula>GM161</formula>
    </cfRule>
  </conditionalFormatting>
  <conditionalFormatting sqref="GL163">
    <cfRule type="cellIs" dxfId="3491" priority="16336" operator="notEqual">
      <formula>GM164</formula>
    </cfRule>
  </conditionalFormatting>
  <conditionalFormatting sqref="GL166">
    <cfRule type="cellIs" dxfId="3490" priority="510" operator="notEqual">
      <formula>GM167</formula>
    </cfRule>
  </conditionalFormatting>
  <conditionalFormatting sqref="GL169">
    <cfRule type="cellIs" dxfId="3489" priority="16116" operator="notEqual">
      <formula>GM170</formula>
    </cfRule>
  </conditionalFormatting>
  <conditionalFormatting sqref="GL172">
    <cfRule type="cellIs" dxfId="3488" priority="15896" operator="notEqual">
      <formula>GM173</formula>
    </cfRule>
  </conditionalFormatting>
  <conditionalFormatting sqref="GL175">
    <cfRule type="cellIs" dxfId="3487" priority="15676" operator="notEqual">
      <formula>GM176</formula>
    </cfRule>
  </conditionalFormatting>
  <conditionalFormatting sqref="GL178">
    <cfRule type="cellIs" dxfId="3486" priority="15456" operator="notEqual">
      <formula>GM179</formula>
    </cfRule>
  </conditionalFormatting>
  <conditionalFormatting sqref="GL181">
    <cfRule type="cellIs" dxfId="3485" priority="15236" operator="notEqual">
      <formula>GM182</formula>
    </cfRule>
  </conditionalFormatting>
  <conditionalFormatting sqref="GL184">
    <cfRule type="cellIs" dxfId="3484" priority="15016" operator="notEqual">
      <formula>GM185</formula>
    </cfRule>
  </conditionalFormatting>
  <conditionalFormatting sqref="GL187">
    <cfRule type="cellIs" dxfId="3483" priority="14796" operator="notEqual">
      <formula>GM188</formula>
    </cfRule>
  </conditionalFormatting>
  <conditionalFormatting sqref="GL190">
    <cfRule type="cellIs" dxfId="3482" priority="14576" operator="notEqual">
      <formula>GM191</formula>
    </cfRule>
  </conditionalFormatting>
  <conditionalFormatting sqref="GL193">
    <cfRule type="cellIs" dxfId="3481" priority="14356" operator="notEqual">
      <formula>GM194</formula>
    </cfRule>
  </conditionalFormatting>
  <conditionalFormatting sqref="GL196">
    <cfRule type="cellIs" dxfId="3480" priority="14136" operator="notEqual">
      <formula>GM197</formula>
    </cfRule>
  </conditionalFormatting>
  <conditionalFormatting sqref="GL199">
    <cfRule type="cellIs" dxfId="3479" priority="13916" operator="notEqual">
      <formula>GM200</formula>
    </cfRule>
  </conditionalFormatting>
  <conditionalFormatting sqref="GL202">
    <cfRule type="cellIs" dxfId="3478" priority="13696" operator="notEqual">
      <formula>GM203</formula>
    </cfRule>
  </conditionalFormatting>
  <conditionalFormatting sqref="GL205">
    <cfRule type="cellIs" dxfId="3477" priority="13476" operator="notEqual">
      <formula>GM206</formula>
    </cfRule>
  </conditionalFormatting>
  <conditionalFormatting sqref="GL208">
    <cfRule type="cellIs" dxfId="3476" priority="13256" operator="notEqual">
      <formula>GM209</formula>
    </cfRule>
  </conditionalFormatting>
  <conditionalFormatting sqref="GL211">
    <cfRule type="cellIs" dxfId="3475" priority="13036" operator="notEqual">
      <formula>GM212</formula>
    </cfRule>
  </conditionalFormatting>
  <conditionalFormatting sqref="GL214">
    <cfRule type="cellIs" dxfId="3474" priority="12816" operator="notEqual">
      <formula>GM215</formula>
    </cfRule>
  </conditionalFormatting>
  <conditionalFormatting sqref="GL217">
    <cfRule type="cellIs" dxfId="3473" priority="12596" operator="notEqual">
      <formula>GM218</formula>
    </cfRule>
  </conditionalFormatting>
  <conditionalFormatting sqref="GL220">
    <cfRule type="cellIs" dxfId="3472" priority="12376" operator="notEqual">
      <formula>GM221</formula>
    </cfRule>
  </conditionalFormatting>
  <conditionalFormatting sqref="GL223">
    <cfRule type="cellIs" dxfId="3471" priority="12156" operator="notEqual">
      <formula>GM224</formula>
    </cfRule>
  </conditionalFormatting>
  <conditionalFormatting sqref="GL226">
    <cfRule type="cellIs" dxfId="3470" priority="11936" operator="notEqual">
      <formula>GM227</formula>
    </cfRule>
  </conditionalFormatting>
  <conditionalFormatting sqref="GL229">
    <cfRule type="cellIs" dxfId="3469" priority="11716" operator="notEqual">
      <formula>GM230</formula>
    </cfRule>
  </conditionalFormatting>
  <conditionalFormatting sqref="GL232">
    <cfRule type="cellIs" dxfId="3468" priority="11496" operator="notEqual">
      <formula>GM233</formula>
    </cfRule>
  </conditionalFormatting>
  <conditionalFormatting sqref="GL235">
    <cfRule type="cellIs" dxfId="3467" priority="11276" operator="notEqual">
      <formula>GM236</formula>
    </cfRule>
  </conditionalFormatting>
  <conditionalFormatting sqref="GL238">
    <cfRule type="cellIs" dxfId="3466" priority="11056" operator="notEqual">
      <formula>GM239</formula>
    </cfRule>
  </conditionalFormatting>
  <conditionalFormatting sqref="GL241">
    <cfRule type="cellIs" dxfId="3465" priority="10836" operator="notEqual">
      <formula>GM242</formula>
    </cfRule>
  </conditionalFormatting>
  <conditionalFormatting sqref="GL244">
    <cfRule type="cellIs" dxfId="3464" priority="10616" operator="notEqual">
      <formula>GM245</formula>
    </cfRule>
  </conditionalFormatting>
  <conditionalFormatting sqref="GL247">
    <cfRule type="cellIs" dxfId="3463" priority="10396" operator="notEqual">
      <formula>GM248</formula>
    </cfRule>
  </conditionalFormatting>
  <conditionalFormatting sqref="GL250">
    <cfRule type="cellIs" dxfId="3462" priority="10176" operator="notEqual">
      <formula>GM251</formula>
    </cfRule>
  </conditionalFormatting>
  <conditionalFormatting sqref="GL253">
    <cfRule type="cellIs" dxfId="3461" priority="9956" operator="notEqual">
      <formula>GM254</formula>
    </cfRule>
  </conditionalFormatting>
  <conditionalFormatting sqref="GL256">
    <cfRule type="cellIs" dxfId="3460" priority="9736" operator="notEqual">
      <formula>GM257</formula>
    </cfRule>
  </conditionalFormatting>
  <conditionalFormatting sqref="GL259">
    <cfRule type="cellIs" dxfId="3459" priority="9516" operator="notEqual">
      <formula>GM260</formula>
    </cfRule>
  </conditionalFormatting>
  <conditionalFormatting sqref="GL262">
    <cfRule type="cellIs" dxfId="3458" priority="9296" operator="notEqual">
      <formula>GM263</formula>
    </cfRule>
  </conditionalFormatting>
  <conditionalFormatting sqref="GL265">
    <cfRule type="cellIs" dxfId="3457" priority="9076" operator="notEqual">
      <formula>GM266</formula>
    </cfRule>
  </conditionalFormatting>
  <conditionalFormatting sqref="GL268">
    <cfRule type="cellIs" dxfId="3456" priority="8856" operator="notEqual">
      <formula>GM269</formula>
    </cfRule>
  </conditionalFormatting>
  <conditionalFormatting sqref="GL271">
    <cfRule type="cellIs" dxfId="3455" priority="8636" operator="notEqual">
      <formula>GM272</formula>
    </cfRule>
  </conditionalFormatting>
  <conditionalFormatting sqref="GL274">
    <cfRule type="cellIs" dxfId="3454" priority="1376" operator="notEqual">
      <formula>GM275</formula>
    </cfRule>
  </conditionalFormatting>
  <conditionalFormatting sqref="GL277">
    <cfRule type="cellIs" dxfId="3453" priority="8416" operator="notEqual">
      <formula>GM278</formula>
    </cfRule>
  </conditionalFormatting>
  <conditionalFormatting sqref="GL280">
    <cfRule type="cellIs" dxfId="3452" priority="8196" operator="notEqual">
      <formula>GM281</formula>
    </cfRule>
  </conditionalFormatting>
  <conditionalFormatting sqref="GL283">
    <cfRule type="cellIs" dxfId="3451" priority="7976" operator="notEqual">
      <formula>GM284</formula>
    </cfRule>
  </conditionalFormatting>
  <conditionalFormatting sqref="GL286">
    <cfRule type="cellIs" dxfId="3450" priority="7756" operator="notEqual">
      <formula>GM287</formula>
    </cfRule>
  </conditionalFormatting>
  <conditionalFormatting sqref="GL289">
    <cfRule type="cellIs" dxfId="3449" priority="7536" operator="notEqual">
      <formula>GM290</formula>
    </cfRule>
  </conditionalFormatting>
  <conditionalFormatting sqref="GL292">
    <cfRule type="cellIs" dxfId="3448" priority="310" operator="notEqual">
      <formula>GM293</formula>
    </cfRule>
  </conditionalFormatting>
  <conditionalFormatting sqref="GL295">
    <cfRule type="cellIs" dxfId="3447" priority="7316" operator="notEqual">
      <formula>GM296</formula>
    </cfRule>
  </conditionalFormatting>
  <conditionalFormatting sqref="GL298">
    <cfRule type="cellIs" dxfId="3446" priority="7096" operator="notEqual">
      <formula>GM299</formula>
    </cfRule>
  </conditionalFormatting>
  <conditionalFormatting sqref="GL301">
    <cfRule type="cellIs" dxfId="3445" priority="6876" operator="notEqual">
      <formula>GM302</formula>
    </cfRule>
  </conditionalFormatting>
  <conditionalFormatting sqref="GL304">
    <cfRule type="cellIs" dxfId="3444" priority="6656" operator="notEqual">
      <formula>GM305</formula>
    </cfRule>
  </conditionalFormatting>
  <conditionalFormatting sqref="GL307">
    <cfRule type="cellIs" dxfId="3443" priority="6436" operator="notEqual">
      <formula>GM308</formula>
    </cfRule>
  </conditionalFormatting>
  <conditionalFormatting sqref="GL310">
    <cfRule type="cellIs" dxfId="3442" priority="21956" operator="notEqual">
      <formula>GM311</formula>
    </cfRule>
  </conditionalFormatting>
  <conditionalFormatting sqref="GL313">
    <cfRule type="cellIs" dxfId="3441" priority="5996" operator="notEqual">
      <formula>GM314</formula>
    </cfRule>
  </conditionalFormatting>
  <conditionalFormatting sqref="GL316">
    <cfRule type="cellIs" dxfId="3440" priority="5776" operator="notEqual">
      <formula>GM317</formula>
    </cfRule>
  </conditionalFormatting>
  <conditionalFormatting sqref="GL319">
    <cfRule type="cellIs" dxfId="3439" priority="5556" operator="notEqual">
      <formula>GM320</formula>
    </cfRule>
  </conditionalFormatting>
  <conditionalFormatting sqref="GL322">
    <cfRule type="cellIs" dxfId="3438" priority="5336" operator="notEqual">
      <formula>GM323</formula>
    </cfRule>
  </conditionalFormatting>
  <conditionalFormatting sqref="GL325">
    <cfRule type="cellIs" dxfId="3437" priority="5116" operator="notEqual">
      <formula>GM326</formula>
    </cfRule>
  </conditionalFormatting>
  <conditionalFormatting sqref="GL328">
    <cfRule type="cellIs" dxfId="3436" priority="4896" operator="notEqual">
      <formula>GM329</formula>
    </cfRule>
  </conditionalFormatting>
  <conditionalFormatting sqref="GL331">
    <cfRule type="cellIs" dxfId="3435" priority="4676" operator="notEqual">
      <formula>GM332</formula>
    </cfRule>
  </conditionalFormatting>
  <conditionalFormatting sqref="GL334">
    <cfRule type="cellIs" dxfId="3434" priority="70" operator="notEqual">
      <formula>GM335</formula>
    </cfRule>
  </conditionalFormatting>
  <conditionalFormatting sqref="GL337">
    <cfRule type="cellIs" dxfId="3433" priority="4456" operator="notEqual">
      <formula>GM338</formula>
    </cfRule>
  </conditionalFormatting>
  <conditionalFormatting sqref="GL340">
    <cfRule type="cellIs" dxfId="3432" priority="4236" operator="notEqual">
      <formula>GM341</formula>
    </cfRule>
  </conditionalFormatting>
  <conditionalFormatting sqref="GL343">
    <cfRule type="cellIs" dxfId="3431" priority="6216" operator="notEqual">
      <formula>GM344</formula>
    </cfRule>
  </conditionalFormatting>
  <conditionalFormatting sqref="GL346">
    <cfRule type="cellIs" dxfId="3430" priority="3796" operator="notEqual">
      <formula>GM347</formula>
    </cfRule>
  </conditionalFormatting>
  <conditionalFormatting sqref="GL349">
    <cfRule type="cellIs" dxfId="3429" priority="4016" operator="notEqual">
      <formula>GM350</formula>
    </cfRule>
  </conditionalFormatting>
  <conditionalFormatting sqref="GL352">
    <cfRule type="cellIs" dxfId="3428" priority="3356" operator="notEqual">
      <formula>GM353</formula>
    </cfRule>
  </conditionalFormatting>
  <conditionalFormatting sqref="GL355">
    <cfRule type="cellIs" dxfId="3427" priority="3136" operator="notEqual">
      <formula>GM356</formula>
    </cfRule>
  </conditionalFormatting>
  <conditionalFormatting sqref="GL358">
    <cfRule type="cellIs" dxfId="3426" priority="2916" operator="notEqual">
      <formula>GM359</formula>
    </cfRule>
  </conditionalFormatting>
  <conditionalFormatting sqref="GL361">
    <cfRule type="cellIs" dxfId="3425" priority="21946" operator="notEqual">
      <formula>GM362</formula>
    </cfRule>
  </conditionalFormatting>
  <conditionalFormatting sqref="GL364">
    <cfRule type="cellIs" dxfId="3424" priority="21936" operator="notEqual">
      <formula>GM365</formula>
    </cfRule>
  </conditionalFormatting>
  <conditionalFormatting sqref="GL367">
    <cfRule type="cellIs" dxfId="3423" priority="21926" operator="notEqual">
      <formula>GM368</formula>
    </cfRule>
  </conditionalFormatting>
  <conditionalFormatting sqref="GL370">
    <cfRule type="cellIs" dxfId="3422" priority="22106" operator="notEqual">
      <formula>GM371</formula>
    </cfRule>
  </conditionalFormatting>
  <conditionalFormatting sqref="GM19">
    <cfRule type="cellIs" dxfId="3421" priority="22295" operator="notEqual">
      <formula>GM20</formula>
    </cfRule>
  </conditionalFormatting>
  <conditionalFormatting sqref="GM22">
    <cfRule type="cellIs" dxfId="3420" priority="22285" operator="notEqual">
      <formula>GM23</formula>
    </cfRule>
  </conditionalFormatting>
  <conditionalFormatting sqref="GM25">
    <cfRule type="cellIs" dxfId="3419" priority="22275" operator="notEqual">
      <formula>GM26</formula>
    </cfRule>
  </conditionalFormatting>
  <conditionalFormatting sqref="GM28">
    <cfRule type="cellIs" dxfId="3418" priority="22265" operator="notEqual">
      <formula>GM29</formula>
    </cfRule>
  </conditionalFormatting>
  <conditionalFormatting sqref="GM31">
    <cfRule type="cellIs" dxfId="3417" priority="22255" operator="notEqual">
      <formula>GM32</formula>
    </cfRule>
  </conditionalFormatting>
  <conditionalFormatting sqref="GM34">
    <cfRule type="cellIs" dxfId="3416" priority="22245" operator="notEqual">
      <formula>GM35</formula>
    </cfRule>
  </conditionalFormatting>
  <conditionalFormatting sqref="GM37">
    <cfRule type="cellIs" dxfId="3415" priority="22235" operator="notEqual">
      <formula>GM38</formula>
    </cfRule>
  </conditionalFormatting>
  <conditionalFormatting sqref="GM40">
    <cfRule type="cellIs" dxfId="3414" priority="22225" operator="notEqual">
      <formula>GM41</formula>
    </cfRule>
  </conditionalFormatting>
  <conditionalFormatting sqref="GM43">
    <cfRule type="cellIs" dxfId="3413" priority="22215" operator="notEqual">
      <formula>GM44</formula>
    </cfRule>
  </conditionalFormatting>
  <conditionalFormatting sqref="GM46">
    <cfRule type="cellIs" dxfId="3412" priority="22205" operator="notEqual">
      <formula>GM47</formula>
    </cfRule>
  </conditionalFormatting>
  <conditionalFormatting sqref="GM49">
    <cfRule type="cellIs" dxfId="3411" priority="22195" operator="notEqual">
      <formula>GM50</formula>
    </cfRule>
  </conditionalFormatting>
  <conditionalFormatting sqref="GM52">
    <cfRule type="cellIs" dxfId="3410" priority="22185" operator="notEqual">
      <formula>GM53</formula>
    </cfRule>
  </conditionalFormatting>
  <conditionalFormatting sqref="GM55">
    <cfRule type="cellIs" dxfId="3409" priority="22175" operator="notEqual">
      <formula>GM56</formula>
    </cfRule>
  </conditionalFormatting>
  <conditionalFormatting sqref="GM58">
    <cfRule type="cellIs" dxfId="3408" priority="22165" operator="notEqual">
      <formula>GM59</formula>
    </cfRule>
  </conditionalFormatting>
  <conditionalFormatting sqref="GM61">
    <cfRule type="cellIs" dxfId="3407" priority="22155" operator="notEqual">
      <formula>GM62</formula>
    </cfRule>
  </conditionalFormatting>
  <conditionalFormatting sqref="GM64">
    <cfRule type="cellIs" dxfId="3406" priority="22145" operator="notEqual">
      <formula>GM65</formula>
    </cfRule>
  </conditionalFormatting>
  <conditionalFormatting sqref="GM67">
    <cfRule type="cellIs" dxfId="3405" priority="22135" operator="notEqual">
      <formula>GM68</formula>
    </cfRule>
  </conditionalFormatting>
  <conditionalFormatting sqref="GM70">
    <cfRule type="cellIs" dxfId="3404" priority="22125" operator="notEqual">
      <formula>GM71</formula>
    </cfRule>
  </conditionalFormatting>
  <conditionalFormatting sqref="GM73">
    <cfRule type="cellIs" dxfId="3403" priority="22115" operator="notEqual">
      <formula>GM74</formula>
    </cfRule>
  </conditionalFormatting>
  <conditionalFormatting sqref="GM76">
    <cfRule type="cellIs" dxfId="3402" priority="22095" operator="notEqual">
      <formula>GM77</formula>
    </cfRule>
  </conditionalFormatting>
  <conditionalFormatting sqref="GM79">
    <cfRule type="cellIs" dxfId="3401" priority="22085" operator="notEqual">
      <formula>GM80</formula>
    </cfRule>
  </conditionalFormatting>
  <conditionalFormatting sqref="GM82">
    <cfRule type="cellIs" dxfId="3400" priority="22075" operator="notEqual">
      <formula>GM83</formula>
    </cfRule>
  </conditionalFormatting>
  <conditionalFormatting sqref="GM85">
    <cfRule type="cellIs" dxfId="3399" priority="22065" operator="notEqual">
      <formula>GM86</formula>
    </cfRule>
  </conditionalFormatting>
  <conditionalFormatting sqref="GM88">
    <cfRule type="cellIs" dxfId="3398" priority="22055" operator="notEqual">
      <formula>GM89</formula>
    </cfRule>
  </conditionalFormatting>
  <conditionalFormatting sqref="GM91">
    <cfRule type="cellIs" dxfId="3397" priority="22035" operator="notEqual">
      <formula>GM92</formula>
    </cfRule>
  </conditionalFormatting>
  <conditionalFormatting sqref="GM94">
    <cfRule type="cellIs" dxfId="3396" priority="729" operator="notEqual">
      <formula>GM95</formula>
    </cfRule>
  </conditionalFormatting>
  <conditionalFormatting sqref="GM97">
    <cfRule type="cellIs" dxfId="3395" priority="22045" operator="notEqual">
      <formula>GM98</formula>
    </cfRule>
  </conditionalFormatting>
  <conditionalFormatting sqref="GM100">
    <cfRule type="cellIs" dxfId="3394" priority="22025" operator="notEqual">
      <formula>GM101</formula>
    </cfRule>
  </conditionalFormatting>
  <conditionalFormatting sqref="GM103">
    <cfRule type="cellIs" dxfId="3393" priority="22015" operator="notEqual">
      <formula>GM104</formula>
    </cfRule>
  </conditionalFormatting>
  <conditionalFormatting sqref="GM106">
    <cfRule type="cellIs" dxfId="3392" priority="22005" operator="notEqual">
      <formula>GM107</formula>
    </cfRule>
  </conditionalFormatting>
  <conditionalFormatting sqref="GM109">
    <cfRule type="cellIs" dxfId="3391" priority="21995" operator="notEqual">
      <formula>GM110</formula>
    </cfRule>
  </conditionalFormatting>
  <conditionalFormatting sqref="GM112">
    <cfRule type="cellIs" dxfId="3390" priority="21985" operator="notEqual">
      <formula>GM113</formula>
    </cfRule>
  </conditionalFormatting>
  <conditionalFormatting sqref="GM115">
    <cfRule type="cellIs" dxfId="3389" priority="21975" operator="notEqual">
      <formula>GM116</formula>
    </cfRule>
  </conditionalFormatting>
  <conditionalFormatting sqref="GM118">
    <cfRule type="cellIs" dxfId="3388" priority="21965" operator="notEqual">
      <formula>GM119</formula>
    </cfRule>
  </conditionalFormatting>
  <conditionalFormatting sqref="GM121">
    <cfRule type="cellIs" dxfId="3387" priority="19415" operator="notEqual">
      <formula>GM122</formula>
    </cfRule>
  </conditionalFormatting>
  <conditionalFormatting sqref="GM124">
    <cfRule type="cellIs" dxfId="3386" priority="19195" operator="notEqual">
      <formula>GM125</formula>
    </cfRule>
  </conditionalFormatting>
  <conditionalFormatting sqref="GM127">
    <cfRule type="cellIs" dxfId="3385" priority="18975" operator="notEqual">
      <formula>GM128</formula>
    </cfRule>
  </conditionalFormatting>
  <conditionalFormatting sqref="GM130">
    <cfRule type="cellIs" dxfId="3384" priority="18755" operator="notEqual">
      <formula>GM131</formula>
    </cfRule>
  </conditionalFormatting>
  <conditionalFormatting sqref="GM133">
    <cfRule type="cellIs" dxfId="3383" priority="18535" operator="notEqual">
      <formula>GM134</formula>
    </cfRule>
  </conditionalFormatting>
  <conditionalFormatting sqref="GM136">
    <cfRule type="cellIs" dxfId="3382" priority="18315" operator="notEqual">
      <formula>GM137</formula>
    </cfRule>
  </conditionalFormatting>
  <conditionalFormatting sqref="GM139">
    <cfRule type="cellIs" dxfId="3381" priority="18095" operator="notEqual">
      <formula>GM140</formula>
    </cfRule>
  </conditionalFormatting>
  <conditionalFormatting sqref="GM142">
    <cfRule type="cellIs" dxfId="3380" priority="17875" operator="notEqual">
      <formula>GM143</formula>
    </cfRule>
  </conditionalFormatting>
  <conditionalFormatting sqref="GM145">
    <cfRule type="cellIs" dxfId="3379" priority="17655" operator="notEqual">
      <formula>GM146</formula>
    </cfRule>
  </conditionalFormatting>
  <conditionalFormatting sqref="GM148">
    <cfRule type="cellIs" dxfId="3378" priority="17435" operator="notEqual">
      <formula>GM149</formula>
    </cfRule>
  </conditionalFormatting>
  <conditionalFormatting sqref="GM151">
    <cfRule type="cellIs" dxfId="3377" priority="17215" operator="notEqual">
      <formula>GM152</formula>
    </cfRule>
  </conditionalFormatting>
  <conditionalFormatting sqref="GM154">
    <cfRule type="cellIs" dxfId="3376" priority="16995" operator="notEqual">
      <formula>GM155</formula>
    </cfRule>
  </conditionalFormatting>
  <conditionalFormatting sqref="GM157">
    <cfRule type="cellIs" dxfId="3375" priority="16775" operator="notEqual">
      <formula>GM158</formula>
    </cfRule>
  </conditionalFormatting>
  <conditionalFormatting sqref="GM160">
    <cfRule type="cellIs" dxfId="3374" priority="16555" operator="notEqual">
      <formula>GM161</formula>
    </cfRule>
  </conditionalFormatting>
  <conditionalFormatting sqref="GM163">
    <cfRule type="cellIs" dxfId="3373" priority="16335" operator="notEqual">
      <formula>GM164</formula>
    </cfRule>
  </conditionalFormatting>
  <conditionalFormatting sqref="GM166">
    <cfRule type="cellIs" dxfId="3372" priority="509" operator="notEqual">
      <formula>GM167</formula>
    </cfRule>
  </conditionalFormatting>
  <conditionalFormatting sqref="GM169">
    <cfRule type="cellIs" dxfId="3371" priority="16115" operator="notEqual">
      <formula>GM170</formula>
    </cfRule>
  </conditionalFormatting>
  <conditionalFormatting sqref="GM172">
    <cfRule type="cellIs" dxfId="3370" priority="15895" operator="notEqual">
      <formula>GM173</formula>
    </cfRule>
  </conditionalFormatting>
  <conditionalFormatting sqref="GM175">
    <cfRule type="cellIs" dxfId="3369" priority="15675" operator="notEqual">
      <formula>GM176</formula>
    </cfRule>
  </conditionalFormatting>
  <conditionalFormatting sqref="GM178">
    <cfRule type="cellIs" dxfId="3368" priority="15455" operator="notEqual">
      <formula>GM179</formula>
    </cfRule>
  </conditionalFormatting>
  <conditionalFormatting sqref="GM181">
    <cfRule type="cellIs" dxfId="3367" priority="15235" operator="notEqual">
      <formula>GM182</formula>
    </cfRule>
  </conditionalFormatting>
  <conditionalFormatting sqref="GM184">
    <cfRule type="cellIs" dxfId="3366" priority="15015" operator="notEqual">
      <formula>GM185</formula>
    </cfRule>
  </conditionalFormatting>
  <conditionalFormatting sqref="GM187">
    <cfRule type="cellIs" dxfId="3365" priority="14795" operator="notEqual">
      <formula>GM188</formula>
    </cfRule>
  </conditionalFormatting>
  <conditionalFormatting sqref="GM190">
    <cfRule type="cellIs" dxfId="3364" priority="14575" operator="notEqual">
      <formula>GM191</formula>
    </cfRule>
  </conditionalFormatting>
  <conditionalFormatting sqref="GM193">
    <cfRule type="cellIs" dxfId="3363" priority="14355" operator="notEqual">
      <formula>GM194</formula>
    </cfRule>
  </conditionalFormatting>
  <conditionalFormatting sqref="GM196">
    <cfRule type="cellIs" dxfId="3362" priority="14135" operator="notEqual">
      <formula>GM197</formula>
    </cfRule>
  </conditionalFormatting>
  <conditionalFormatting sqref="GM199">
    <cfRule type="cellIs" dxfId="3361" priority="13915" operator="notEqual">
      <formula>GM200</formula>
    </cfRule>
  </conditionalFormatting>
  <conditionalFormatting sqref="GM202">
    <cfRule type="cellIs" dxfId="3360" priority="13695" operator="notEqual">
      <formula>GM203</formula>
    </cfRule>
  </conditionalFormatting>
  <conditionalFormatting sqref="GM205">
    <cfRule type="cellIs" dxfId="3359" priority="13475" operator="notEqual">
      <formula>GM206</formula>
    </cfRule>
  </conditionalFormatting>
  <conditionalFormatting sqref="GM208">
    <cfRule type="cellIs" dxfId="3358" priority="13255" operator="notEqual">
      <formula>GM209</formula>
    </cfRule>
  </conditionalFormatting>
  <conditionalFormatting sqref="GM211">
    <cfRule type="cellIs" dxfId="3357" priority="13035" operator="notEqual">
      <formula>GM212</formula>
    </cfRule>
  </conditionalFormatting>
  <conditionalFormatting sqref="GM214">
    <cfRule type="cellIs" dxfId="3356" priority="12815" operator="notEqual">
      <formula>GM215</formula>
    </cfRule>
  </conditionalFormatting>
  <conditionalFormatting sqref="GM217">
    <cfRule type="cellIs" dxfId="3355" priority="12595" operator="notEqual">
      <formula>GM218</formula>
    </cfRule>
  </conditionalFormatting>
  <conditionalFormatting sqref="GM220">
    <cfRule type="cellIs" dxfId="3354" priority="12375" operator="notEqual">
      <formula>GM221</formula>
    </cfRule>
  </conditionalFormatting>
  <conditionalFormatting sqref="GM223">
    <cfRule type="cellIs" dxfId="3353" priority="12155" operator="notEqual">
      <formula>GM224</formula>
    </cfRule>
  </conditionalFormatting>
  <conditionalFormatting sqref="GM226">
    <cfRule type="cellIs" dxfId="3352" priority="11935" operator="notEqual">
      <formula>GM227</formula>
    </cfRule>
  </conditionalFormatting>
  <conditionalFormatting sqref="GM229">
    <cfRule type="cellIs" dxfId="3351" priority="11715" operator="notEqual">
      <formula>GM230</formula>
    </cfRule>
  </conditionalFormatting>
  <conditionalFormatting sqref="GM232">
    <cfRule type="cellIs" dxfId="3350" priority="11495" operator="notEqual">
      <formula>GM233</formula>
    </cfRule>
  </conditionalFormatting>
  <conditionalFormatting sqref="GM235">
    <cfRule type="cellIs" dxfId="3349" priority="11275" operator="notEqual">
      <formula>GM236</formula>
    </cfRule>
  </conditionalFormatting>
  <conditionalFormatting sqref="GM238">
    <cfRule type="cellIs" dxfId="3348" priority="11055" operator="notEqual">
      <formula>GM239</formula>
    </cfRule>
  </conditionalFormatting>
  <conditionalFormatting sqref="GM241">
    <cfRule type="cellIs" dxfId="3347" priority="10835" operator="notEqual">
      <formula>GM242</formula>
    </cfRule>
  </conditionalFormatting>
  <conditionalFormatting sqref="GM244">
    <cfRule type="cellIs" dxfId="3346" priority="10615" operator="notEqual">
      <formula>GM245</formula>
    </cfRule>
  </conditionalFormatting>
  <conditionalFormatting sqref="GM247">
    <cfRule type="cellIs" dxfId="3345" priority="10395" operator="notEqual">
      <formula>GM248</formula>
    </cfRule>
  </conditionalFormatting>
  <conditionalFormatting sqref="GM250">
    <cfRule type="cellIs" dxfId="3344" priority="10175" operator="notEqual">
      <formula>GM251</formula>
    </cfRule>
  </conditionalFormatting>
  <conditionalFormatting sqref="GM253">
    <cfRule type="cellIs" dxfId="3343" priority="9955" operator="notEqual">
      <formula>GM254</formula>
    </cfRule>
  </conditionalFormatting>
  <conditionalFormatting sqref="GM256">
    <cfRule type="cellIs" dxfId="3342" priority="9735" operator="notEqual">
      <formula>GM257</formula>
    </cfRule>
  </conditionalFormatting>
  <conditionalFormatting sqref="GM259">
    <cfRule type="cellIs" dxfId="3341" priority="9515" operator="notEqual">
      <formula>GM260</formula>
    </cfRule>
  </conditionalFormatting>
  <conditionalFormatting sqref="GM262">
    <cfRule type="cellIs" dxfId="3340" priority="9295" operator="notEqual">
      <formula>GM263</formula>
    </cfRule>
  </conditionalFormatting>
  <conditionalFormatting sqref="GM265">
    <cfRule type="cellIs" dxfId="3339" priority="9075" operator="notEqual">
      <formula>GM266</formula>
    </cfRule>
  </conditionalFormatting>
  <conditionalFormatting sqref="GM268">
    <cfRule type="cellIs" dxfId="3338" priority="8855" operator="notEqual">
      <formula>GM269</formula>
    </cfRule>
  </conditionalFormatting>
  <conditionalFormatting sqref="GM271">
    <cfRule type="cellIs" dxfId="3337" priority="8635" operator="notEqual">
      <formula>GM272</formula>
    </cfRule>
  </conditionalFormatting>
  <conditionalFormatting sqref="GM274">
    <cfRule type="cellIs" dxfId="3336" priority="1375" operator="notEqual">
      <formula>GM275</formula>
    </cfRule>
  </conditionalFormatting>
  <conditionalFormatting sqref="GM277">
    <cfRule type="cellIs" dxfId="3335" priority="8415" operator="notEqual">
      <formula>GM278</formula>
    </cfRule>
  </conditionalFormatting>
  <conditionalFormatting sqref="GM280">
    <cfRule type="cellIs" dxfId="3334" priority="8195" operator="notEqual">
      <formula>GM281</formula>
    </cfRule>
  </conditionalFormatting>
  <conditionalFormatting sqref="GM283">
    <cfRule type="cellIs" dxfId="3333" priority="7975" operator="notEqual">
      <formula>GM284</formula>
    </cfRule>
  </conditionalFormatting>
  <conditionalFormatting sqref="GM286">
    <cfRule type="cellIs" dxfId="3332" priority="7755" operator="notEqual">
      <formula>GM287</formula>
    </cfRule>
  </conditionalFormatting>
  <conditionalFormatting sqref="GM289">
    <cfRule type="cellIs" dxfId="3331" priority="7535" operator="notEqual">
      <formula>GM290</formula>
    </cfRule>
  </conditionalFormatting>
  <conditionalFormatting sqref="GM292">
    <cfRule type="cellIs" dxfId="3330" priority="309" operator="notEqual">
      <formula>GM293</formula>
    </cfRule>
  </conditionalFormatting>
  <conditionalFormatting sqref="GM295">
    <cfRule type="cellIs" dxfId="3329" priority="7315" operator="notEqual">
      <formula>GM296</formula>
    </cfRule>
  </conditionalFormatting>
  <conditionalFormatting sqref="GM298">
    <cfRule type="cellIs" dxfId="3328" priority="7095" operator="notEqual">
      <formula>GM299</formula>
    </cfRule>
  </conditionalFormatting>
  <conditionalFormatting sqref="GM301">
    <cfRule type="cellIs" dxfId="3327" priority="6875" operator="notEqual">
      <formula>GM302</formula>
    </cfRule>
  </conditionalFormatting>
  <conditionalFormatting sqref="GM304">
    <cfRule type="cellIs" dxfId="3326" priority="6655" operator="notEqual">
      <formula>GM305</formula>
    </cfRule>
  </conditionalFormatting>
  <conditionalFormatting sqref="GM307">
    <cfRule type="cellIs" dxfId="3325" priority="6435" operator="notEqual">
      <formula>GM308</formula>
    </cfRule>
  </conditionalFormatting>
  <conditionalFormatting sqref="GM310">
    <cfRule type="cellIs" dxfId="3324" priority="21955" operator="notEqual">
      <formula>GM311</formula>
    </cfRule>
  </conditionalFormatting>
  <conditionalFormatting sqref="GM313">
    <cfRule type="cellIs" dxfId="3323" priority="5995" operator="notEqual">
      <formula>GM314</formula>
    </cfRule>
  </conditionalFormatting>
  <conditionalFormatting sqref="GM316">
    <cfRule type="cellIs" dxfId="3322" priority="5775" operator="notEqual">
      <formula>GM317</formula>
    </cfRule>
  </conditionalFormatting>
  <conditionalFormatting sqref="GM319">
    <cfRule type="cellIs" dxfId="3321" priority="5555" operator="notEqual">
      <formula>GM320</formula>
    </cfRule>
  </conditionalFormatting>
  <conditionalFormatting sqref="GM322">
    <cfRule type="cellIs" dxfId="3320" priority="5335" operator="notEqual">
      <formula>GM323</formula>
    </cfRule>
  </conditionalFormatting>
  <conditionalFormatting sqref="GM325">
    <cfRule type="cellIs" dxfId="3319" priority="5115" operator="notEqual">
      <formula>GM326</formula>
    </cfRule>
  </conditionalFormatting>
  <conditionalFormatting sqref="GM328">
    <cfRule type="cellIs" dxfId="3318" priority="4895" operator="notEqual">
      <formula>GM329</formula>
    </cfRule>
  </conditionalFormatting>
  <conditionalFormatting sqref="GM331">
    <cfRule type="cellIs" dxfId="3317" priority="4675" operator="notEqual">
      <formula>GM332</formula>
    </cfRule>
  </conditionalFormatting>
  <conditionalFormatting sqref="GM334">
    <cfRule type="cellIs" dxfId="3316" priority="69" operator="notEqual">
      <formula>GM335</formula>
    </cfRule>
  </conditionalFormatting>
  <conditionalFormatting sqref="GM337">
    <cfRule type="cellIs" dxfId="3315" priority="4455" operator="notEqual">
      <formula>GM338</formula>
    </cfRule>
  </conditionalFormatting>
  <conditionalFormatting sqref="GM340">
    <cfRule type="cellIs" dxfId="3314" priority="4235" operator="notEqual">
      <formula>GM341</formula>
    </cfRule>
  </conditionalFormatting>
  <conditionalFormatting sqref="GM343">
    <cfRule type="cellIs" dxfId="3313" priority="6215" operator="notEqual">
      <formula>GM344</formula>
    </cfRule>
  </conditionalFormatting>
  <conditionalFormatting sqref="GM346">
    <cfRule type="cellIs" dxfId="3312" priority="3795" operator="notEqual">
      <formula>GM347</formula>
    </cfRule>
  </conditionalFormatting>
  <conditionalFormatting sqref="GM349">
    <cfRule type="cellIs" dxfId="3311" priority="4015" operator="notEqual">
      <formula>GM350</formula>
    </cfRule>
  </conditionalFormatting>
  <conditionalFormatting sqref="GM352">
    <cfRule type="cellIs" dxfId="3310" priority="3355" operator="notEqual">
      <formula>GM353</formula>
    </cfRule>
  </conditionalFormatting>
  <conditionalFormatting sqref="GM355">
    <cfRule type="cellIs" dxfId="3309" priority="3135" operator="notEqual">
      <formula>GM356</formula>
    </cfRule>
  </conditionalFormatting>
  <conditionalFormatting sqref="GM358">
    <cfRule type="cellIs" dxfId="3308" priority="2915" operator="notEqual">
      <formula>GM359</formula>
    </cfRule>
  </conditionalFormatting>
  <conditionalFormatting sqref="GM361">
    <cfRule type="cellIs" dxfId="3307" priority="21945" operator="notEqual">
      <formula>GM362</formula>
    </cfRule>
  </conditionalFormatting>
  <conditionalFormatting sqref="GM364">
    <cfRule type="cellIs" dxfId="3306" priority="21935" operator="notEqual">
      <formula>GM365</formula>
    </cfRule>
  </conditionalFormatting>
  <conditionalFormatting sqref="GM367">
    <cfRule type="cellIs" dxfId="3305" priority="21925" operator="notEqual">
      <formula>GM368</formula>
    </cfRule>
  </conditionalFormatting>
  <conditionalFormatting sqref="GM370">
    <cfRule type="cellIs" dxfId="3304" priority="22105" operator="notEqual">
      <formula>GM371</formula>
    </cfRule>
  </conditionalFormatting>
  <conditionalFormatting sqref="GN19">
    <cfRule type="cellIs" dxfId="3303" priority="22294" operator="notEqual">
      <formula>GM20</formula>
    </cfRule>
  </conditionalFormatting>
  <conditionalFormatting sqref="GN22">
    <cfRule type="cellIs" dxfId="3302" priority="22284" operator="notEqual">
      <formula>GM23</formula>
    </cfRule>
  </conditionalFormatting>
  <conditionalFormatting sqref="GN25">
    <cfRule type="cellIs" dxfId="3301" priority="22274" operator="notEqual">
      <formula>GM26</formula>
    </cfRule>
  </conditionalFormatting>
  <conditionalFormatting sqref="GN28">
    <cfRule type="cellIs" dxfId="3300" priority="22264" operator="notEqual">
      <formula>GM29</formula>
    </cfRule>
  </conditionalFormatting>
  <conditionalFormatting sqref="GN31">
    <cfRule type="cellIs" dxfId="3299" priority="22254" operator="notEqual">
      <formula>GM32</formula>
    </cfRule>
  </conditionalFormatting>
  <conditionalFormatting sqref="GN34">
    <cfRule type="cellIs" dxfId="3298" priority="22244" operator="notEqual">
      <formula>GM35</formula>
    </cfRule>
  </conditionalFormatting>
  <conditionalFormatting sqref="GN37">
    <cfRule type="cellIs" dxfId="3297" priority="22234" operator="notEqual">
      <formula>GM38</formula>
    </cfRule>
  </conditionalFormatting>
  <conditionalFormatting sqref="GN40">
    <cfRule type="cellIs" dxfId="3296" priority="22224" operator="notEqual">
      <formula>GM41</formula>
    </cfRule>
  </conditionalFormatting>
  <conditionalFormatting sqref="GN43">
    <cfRule type="cellIs" dxfId="3295" priority="22214" operator="notEqual">
      <formula>GM44</formula>
    </cfRule>
  </conditionalFormatting>
  <conditionalFormatting sqref="GN46">
    <cfRule type="cellIs" dxfId="3294" priority="22204" operator="notEqual">
      <formula>GM47</formula>
    </cfRule>
  </conditionalFormatting>
  <conditionalFormatting sqref="GN49">
    <cfRule type="cellIs" dxfId="3293" priority="22194" operator="notEqual">
      <formula>GM50</formula>
    </cfRule>
  </conditionalFormatting>
  <conditionalFormatting sqref="GN52">
    <cfRule type="cellIs" dxfId="3292" priority="22184" operator="notEqual">
      <formula>GM53</formula>
    </cfRule>
  </conditionalFormatting>
  <conditionalFormatting sqref="GN55">
    <cfRule type="cellIs" dxfId="3291" priority="22174" operator="notEqual">
      <formula>GM56</formula>
    </cfRule>
  </conditionalFormatting>
  <conditionalFormatting sqref="GN58">
    <cfRule type="cellIs" dxfId="3290" priority="22164" operator="notEqual">
      <formula>GM59</formula>
    </cfRule>
  </conditionalFormatting>
  <conditionalFormatting sqref="GN61">
    <cfRule type="cellIs" dxfId="3289" priority="22154" operator="notEqual">
      <formula>GM62</formula>
    </cfRule>
  </conditionalFormatting>
  <conditionalFormatting sqref="GN64">
    <cfRule type="cellIs" dxfId="3288" priority="22144" operator="notEqual">
      <formula>GM65</formula>
    </cfRule>
  </conditionalFormatting>
  <conditionalFormatting sqref="GN67">
    <cfRule type="cellIs" dxfId="3287" priority="22134" operator="notEqual">
      <formula>GM68</formula>
    </cfRule>
  </conditionalFormatting>
  <conditionalFormatting sqref="GN70">
    <cfRule type="cellIs" dxfId="3286" priority="22124" operator="notEqual">
      <formula>GM71</formula>
    </cfRule>
  </conditionalFormatting>
  <conditionalFormatting sqref="GN73">
    <cfRule type="cellIs" dxfId="3285" priority="22114" operator="notEqual">
      <formula>GM74</formula>
    </cfRule>
  </conditionalFormatting>
  <conditionalFormatting sqref="GN76">
    <cfRule type="cellIs" dxfId="3284" priority="22094" operator="notEqual">
      <formula>GM77</formula>
    </cfRule>
  </conditionalFormatting>
  <conditionalFormatting sqref="GN79">
    <cfRule type="cellIs" dxfId="3283" priority="22084" operator="notEqual">
      <formula>GM80</formula>
    </cfRule>
  </conditionalFormatting>
  <conditionalFormatting sqref="GN82">
    <cfRule type="cellIs" dxfId="3282" priority="22074" operator="notEqual">
      <formula>GM83</formula>
    </cfRule>
  </conditionalFormatting>
  <conditionalFormatting sqref="GN85">
    <cfRule type="cellIs" dxfId="3281" priority="22064" operator="notEqual">
      <formula>GM86</formula>
    </cfRule>
  </conditionalFormatting>
  <conditionalFormatting sqref="GN88">
    <cfRule type="cellIs" dxfId="3280" priority="22054" operator="notEqual">
      <formula>GM89</formula>
    </cfRule>
  </conditionalFormatting>
  <conditionalFormatting sqref="GN91">
    <cfRule type="cellIs" dxfId="3279" priority="22034" operator="notEqual">
      <formula>GM92</formula>
    </cfRule>
  </conditionalFormatting>
  <conditionalFormatting sqref="GN94">
    <cfRule type="cellIs" dxfId="3278" priority="728" operator="notEqual">
      <formula>GM95</formula>
    </cfRule>
  </conditionalFormatting>
  <conditionalFormatting sqref="GN97">
    <cfRule type="cellIs" dxfId="3277" priority="22044" operator="notEqual">
      <formula>GM98</formula>
    </cfRule>
  </conditionalFormatting>
  <conditionalFormatting sqref="GN100">
    <cfRule type="cellIs" dxfId="3276" priority="22024" operator="notEqual">
      <formula>GM101</formula>
    </cfRule>
  </conditionalFormatting>
  <conditionalFormatting sqref="GN103">
    <cfRule type="cellIs" dxfId="3275" priority="22014" operator="notEqual">
      <formula>GM104</formula>
    </cfRule>
  </conditionalFormatting>
  <conditionalFormatting sqref="GN106">
    <cfRule type="cellIs" dxfId="3274" priority="22004" operator="notEqual">
      <formula>GM107</formula>
    </cfRule>
  </conditionalFormatting>
  <conditionalFormatting sqref="GN109">
    <cfRule type="cellIs" dxfId="3273" priority="21994" operator="notEqual">
      <formula>GM110</formula>
    </cfRule>
  </conditionalFormatting>
  <conditionalFormatting sqref="GN112">
    <cfRule type="cellIs" dxfId="3272" priority="21984" operator="notEqual">
      <formula>GM113</formula>
    </cfRule>
  </conditionalFormatting>
  <conditionalFormatting sqref="GN115">
    <cfRule type="cellIs" dxfId="3271" priority="21974" operator="notEqual">
      <formula>GM116</formula>
    </cfRule>
  </conditionalFormatting>
  <conditionalFormatting sqref="GN118">
    <cfRule type="cellIs" dxfId="3270" priority="21964" operator="notEqual">
      <formula>GM119</formula>
    </cfRule>
  </conditionalFormatting>
  <conditionalFormatting sqref="GN121">
    <cfRule type="cellIs" dxfId="3269" priority="19414" operator="notEqual">
      <formula>GM122</formula>
    </cfRule>
  </conditionalFormatting>
  <conditionalFormatting sqref="GN124">
    <cfRule type="cellIs" dxfId="3268" priority="19194" operator="notEqual">
      <formula>GM125</formula>
    </cfRule>
  </conditionalFormatting>
  <conditionalFormatting sqref="GN127">
    <cfRule type="cellIs" dxfId="3267" priority="18974" operator="notEqual">
      <formula>GM128</formula>
    </cfRule>
  </conditionalFormatting>
  <conditionalFormatting sqref="GN130">
    <cfRule type="cellIs" dxfId="3266" priority="18754" operator="notEqual">
      <formula>GM131</formula>
    </cfRule>
  </conditionalFormatting>
  <conditionalFormatting sqref="GN133">
    <cfRule type="cellIs" dxfId="3265" priority="18534" operator="notEqual">
      <formula>GM134</formula>
    </cfRule>
  </conditionalFormatting>
  <conditionalFormatting sqref="GN136">
    <cfRule type="cellIs" dxfId="3264" priority="18314" operator="notEqual">
      <formula>GM137</formula>
    </cfRule>
  </conditionalFormatting>
  <conditionalFormatting sqref="GN139">
    <cfRule type="cellIs" dxfId="3263" priority="18094" operator="notEqual">
      <formula>GM140</formula>
    </cfRule>
  </conditionalFormatting>
  <conditionalFormatting sqref="GN142">
    <cfRule type="cellIs" dxfId="3262" priority="17874" operator="notEqual">
      <formula>GM143</formula>
    </cfRule>
  </conditionalFormatting>
  <conditionalFormatting sqref="GN145">
    <cfRule type="cellIs" dxfId="3261" priority="17654" operator="notEqual">
      <formula>GM146</formula>
    </cfRule>
  </conditionalFormatting>
  <conditionalFormatting sqref="GN148">
    <cfRule type="cellIs" dxfId="3260" priority="17434" operator="notEqual">
      <formula>GM149</formula>
    </cfRule>
  </conditionalFormatting>
  <conditionalFormatting sqref="GN151">
    <cfRule type="cellIs" dxfId="3259" priority="17214" operator="notEqual">
      <formula>GM152</formula>
    </cfRule>
  </conditionalFormatting>
  <conditionalFormatting sqref="GN154">
    <cfRule type="cellIs" dxfId="3258" priority="16994" operator="notEqual">
      <formula>GM155</formula>
    </cfRule>
  </conditionalFormatting>
  <conditionalFormatting sqref="GN157">
    <cfRule type="cellIs" dxfId="3257" priority="16774" operator="notEqual">
      <formula>GM158</formula>
    </cfRule>
  </conditionalFormatting>
  <conditionalFormatting sqref="GN160">
    <cfRule type="cellIs" dxfId="3256" priority="16554" operator="notEqual">
      <formula>GM161</formula>
    </cfRule>
  </conditionalFormatting>
  <conditionalFormatting sqref="GN163">
    <cfRule type="cellIs" dxfId="3255" priority="16334" operator="notEqual">
      <formula>GM164</formula>
    </cfRule>
  </conditionalFormatting>
  <conditionalFormatting sqref="GN166">
    <cfRule type="cellIs" dxfId="3254" priority="508" operator="notEqual">
      <formula>GM167</formula>
    </cfRule>
  </conditionalFormatting>
  <conditionalFormatting sqref="GN169">
    <cfRule type="cellIs" dxfId="3253" priority="16114" operator="notEqual">
      <formula>GM170</formula>
    </cfRule>
  </conditionalFormatting>
  <conditionalFormatting sqref="GN172">
    <cfRule type="cellIs" dxfId="3252" priority="15894" operator="notEqual">
      <formula>GM173</formula>
    </cfRule>
  </conditionalFormatting>
  <conditionalFormatting sqref="GN175">
    <cfRule type="cellIs" dxfId="3251" priority="15674" operator="notEqual">
      <formula>GM176</formula>
    </cfRule>
  </conditionalFormatting>
  <conditionalFormatting sqref="GN178">
    <cfRule type="cellIs" dxfId="3250" priority="15454" operator="notEqual">
      <formula>GM179</formula>
    </cfRule>
  </conditionalFormatting>
  <conditionalFormatting sqref="GN181">
    <cfRule type="cellIs" dxfId="3249" priority="15234" operator="notEqual">
      <formula>GM182</formula>
    </cfRule>
  </conditionalFormatting>
  <conditionalFormatting sqref="GN184">
    <cfRule type="cellIs" dxfId="3248" priority="15014" operator="notEqual">
      <formula>GM185</formula>
    </cfRule>
  </conditionalFormatting>
  <conditionalFormatting sqref="GN187">
    <cfRule type="cellIs" dxfId="3247" priority="14794" operator="notEqual">
      <formula>GM188</formula>
    </cfRule>
  </conditionalFormatting>
  <conditionalFormatting sqref="GN190">
    <cfRule type="cellIs" dxfId="3246" priority="14574" operator="notEqual">
      <formula>GM191</formula>
    </cfRule>
  </conditionalFormatting>
  <conditionalFormatting sqref="GN193">
    <cfRule type="cellIs" dxfId="3245" priority="14354" operator="notEqual">
      <formula>GM194</formula>
    </cfRule>
  </conditionalFormatting>
  <conditionalFormatting sqref="GN196">
    <cfRule type="cellIs" dxfId="3244" priority="14134" operator="notEqual">
      <formula>GM197</formula>
    </cfRule>
  </conditionalFormatting>
  <conditionalFormatting sqref="GN199">
    <cfRule type="cellIs" dxfId="3243" priority="13914" operator="notEqual">
      <formula>GM200</formula>
    </cfRule>
  </conditionalFormatting>
  <conditionalFormatting sqref="GN202">
    <cfRule type="cellIs" dxfId="3242" priority="13694" operator="notEqual">
      <formula>GM203</formula>
    </cfRule>
  </conditionalFormatting>
  <conditionalFormatting sqref="GN205">
    <cfRule type="cellIs" dxfId="3241" priority="13474" operator="notEqual">
      <formula>GM206</formula>
    </cfRule>
  </conditionalFormatting>
  <conditionalFormatting sqref="GN208">
    <cfRule type="cellIs" dxfId="3240" priority="13254" operator="notEqual">
      <formula>GM209</formula>
    </cfRule>
  </conditionalFormatting>
  <conditionalFormatting sqref="GN211">
    <cfRule type="cellIs" dxfId="3239" priority="13034" operator="notEqual">
      <formula>GM212</formula>
    </cfRule>
  </conditionalFormatting>
  <conditionalFormatting sqref="GN214">
    <cfRule type="cellIs" dxfId="3238" priority="12814" operator="notEqual">
      <formula>GM215</formula>
    </cfRule>
  </conditionalFormatting>
  <conditionalFormatting sqref="GN217">
    <cfRule type="cellIs" dxfId="3237" priority="12594" operator="notEqual">
      <formula>GM218</formula>
    </cfRule>
  </conditionalFormatting>
  <conditionalFormatting sqref="GN220">
    <cfRule type="cellIs" dxfId="3236" priority="12374" operator="notEqual">
      <formula>GM221</formula>
    </cfRule>
  </conditionalFormatting>
  <conditionalFormatting sqref="GN223">
    <cfRule type="cellIs" dxfId="3235" priority="12154" operator="notEqual">
      <formula>GM224</formula>
    </cfRule>
  </conditionalFormatting>
  <conditionalFormatting sqref="GN226">
    <cfRule type="cellIs" dxfId="3234" priority="11934" operator="notEqual">
      <formula>GM227</formula>
    </cfRule>
  </conditionalFormatting>
  <conditionalFormatting sqref="GN229">
    <cfRule type="cellIs" dxfId="3233" priority="11714" operator="notEqual">
      <formula>GM230</formula>
    </cfRule>
  </conditionalFormatting>
  <conditionalFormatting sqref="GN232">
    <cfRule type="cellIs" dxfId="3232" priority="11494" operator="notEqual">
      <formula>GM233</formula>
    </cfRule>
  </conditionalFormatting>
  <conditionalFormatting sqref="GN235">
    <cfRule type="cellIs" dxfId="3231" priority="11274" operator="notEqual">
      <formula>GM236</formula>
    </cfRule>
  </conditionalFormatting>
  <conditionalFormatting sqref="GN238">
    <cfRule type="cellIs" dxfId="3230" priority="11054" operator="notEqual">
      <formula>GM239</formula>
    </cfRule>
  </conditionalFormatting>
  <conditionalFormatting sqref="GN241">
    <cfRule type="cellIs" dxfId="3229" priority="10834" operator="notEqual">
      <formula>GM242</formula>
    </cfRule>
  </conditionalFormatting>
  <conditionalFormatting sqref="GN244">
    <cfRule type="cellIs" dxfId="3228" priority="10614" operator="notEqual">
      <formula>GM245</formula>
    </cfRule>
  </conditionalFormatting>
  <conditionalFormatting sqref="GN247">
    <cfRule type="cellIs" dxfId="3227" priority="10394" operator="notEqual">
      <formula>GM248</formula>
    </cfRule>
  </conditionalFormatting>
  <conditionalFormatting sqref="GN250">
    <cfRule type="cellIs" dxfId="3226" priority="10174" operator="notEqual">
      <formula>GM251</formula>
    </cfRule>
  </conditionalFormatting>
  <conditionalFormatting sqref="GN253">
    <cfRule type="cellIs" dxfId="3225" priority="9954" operator="notEqual">
      <formula>GM254</formula>
    </cfRule>
  </conditionalFormatting>
  <conditionalFormatting sqref="GN256">
    <cfRule type="cellIs" dxfId="3224" priority="9734" operator="notEqual">
      <formula>GM257</formula>
    </cfRule>
  </conditionalFormatting>
  <conditionalFormatting sqref="GN259">
    <cfRule type="cellIs" dxfId="3223" priority="9514" operator="notEqual">
      <formula>GM260</formula>
    </cfRule>
  </conditionalFormatting>
  <conditionalFormatting sqref="GN262">
    <cfRule type="cellIs" dxfId="3222" priority="9294" operator="notEqual">
      <formula>GM263</formula>
    </cfRule>
  </conditionalFormatting>
  <conditionalFormatting sqref="GN265">
    <cfRule type="cellIs" dxfId="3221" priority="9074" operator="notEqual">
      <formula>GM266</formula>
    </cfRule>
  </conditionalFormatting>
  <conditionalFormatting sqref="GN268">
    <cfRule type="cellIs" dxfId="3220" priority="8854" operator="notEqual">
      <formula>GM269</formula>
    </cfRule>
  </conditionalFormatting>
  <conditionalFormatting sqref="GN271">
    <cfRule type="cellIs" dxfId="3219" priority="8634" operator="notEqual">
      <formula>GM272</formula>
    </cfRule>
  </conditionalFormatting>
  <conditionalFormatting sqref="GN274">
    <cfRule type="cellIs" dxfId="3218" priority="1374" operator="notEqual">
      <formula>GM275</formula>
    </cfRule>
  </conditionalFormatting>
  <conditionalFormatting sqref="GN277">
    <cfRule type="cellIs" dxfId="3217" priority="8414" operator="notEqual">
      <formula>GM278</formula>
    </cfRule>
  </conditionalFormatting>
  <conditionalFormatting sqref="GN280">
    <cfRule type="cellIs" dxfId="3216" priority="8194" operator="notEqual">
      <formula>GM281</formula>
    </cfRule>
  </conditionalFormatting>
  <conditionalFormatting sqref="GN283">
    <cfRule type="cellIs" dxfId="3215" priority="7974" operator="notEqual">
      <formula>GM284</formula>
    </cfRule>
  </conditionalFormatting>
  <conditionalFormatting sqref="GN286">
    <cfRule type="cellIs" dxfId="3214" priority="7754" operator="notEqual">
      <formula>GM287</formula>
    </cfRule>
  </conditionalFormatting>
  <conditionalFormatting sqref="GN289">
    <cfRule type="cellIs" dxfId="3213" priority="7534" operator="notEqual">
      <formula>GM290</formula>
    </cfRule>
  </conditionalFormatting>
  <conditionalFormatting sqref="GN292">
    <cfRule type="cellIs" dxfId="3212" priority="308" operator="notEqual">
      <formula>GM293</formula>
    </cfRule>
  </conditionalFormatting>
  <conditionalFormatting sqref="GN295">
    <cfRule type="cellIs" dxfId="3211" priority="7314" operator="notEqual">
      <formula>GM296</formula>
    </cfRule>
  </conditionalFormatting>
  <conditionalFormatting sqref="GN298">
    <cfRule type="cellIs" dxfId="3210" priority="7094" operator="notEqual">
      <formula>GM299</formula>
    </cfRule>
  </conditionalFormatting>
  <conditionalFormatting sqref="GN301">
    <cfRule type="cellIs" dxfId="3209" priority="6874" operator="notEqual">
      <formula>GM302</formula>
    </cfRule>
  </conditionalFormatting>
  <conditionalFormatting sqref="GN304">
    <cfRule type="cellIs" dxfId="3208" priority="6654" operator="notEqual">
      <formula>GM305</formula>
    </cfRule>
  </conditionalFormatting>
  <conditionalFormatting sqref="GN307">
    <cfRule type="cellIs" dxfId="3207" priority="6434" operator="notEqual">
      <formula>GM308</formula>
    </cfRule>
  </conditionalFormatting>
  <conditionalFormatting sqref="GN310">
    <cfRule type="cellIs" dxfId="3206" priority="21954" operator="notEqual">
      <formula>GM311</formula>
    </cfRule>
  </conditionalFormatting>
  <conditionalFormatting sqref="GN313">
    <cfRule type="cellIs" dxfId="3205" priority="5994" operator="notEqual">
      <formula>GM314</formula>
    </cfRule>
  </conditionalFormatting>
  <conditionalFormatting sqref="GN316">
    <cfRule type="cellIs" dxfId="3204" priority="5774" operator="notEqual">
      <formula>GM317</formula>
    </cfRule>
  </conditionalFormatting>
  <conditionalFormatting sqref="GN319">
    <cfRule type="cellIs" dxfId="3203" priority="5554" operator="notEqual">
      <formula>GM320</formula>
    </cfRule>
  </conditionalFormatting>
  <conditionalFormatting sqref="GN322">
    <cfRule type="cellIs" dxfId="3202" priority="5334" operator="notEqual">
      <formula>GM323</formula>
    </cfRule>
  </conditionalFormatting>
  <conditionalFormatting sqref="GN325">
    <cfRule type="cellIs" dxfId="3201" priority="5114" operator="notEqual">
      <formula>GM326</formula>
    </cfRule>
  </conditionalFormatting>
  <conditionalFormatting sqref="GN328">
    <cfRule type="cellIs" dxfId="3200" priority="4894" operator="notEqual">
      <formula>GM329</formula>
    </cfRule>
  </conditionalFormatting>
  <conditionalFormatting sqref="GN331">
    <cfRule type="cellIs" dxfId="3199" priority="4674" operator="notEqual">
      <formula>GM332</formula>
    </cfRule>
  </conditionalFormatting>
  <conditionalFormatting sqref="GN334">
    <cfRule type="cellIs" dxfId="3198" priority="68" operator="notEqual">
      <formula>GM335</formula>
    </cfRule>
  </conditionalFormatting>
  <conditionalFormatting sqref="GN337">
    <cfRule type="cellIs" dxfId="3197" priority="4454" operator="notEqual">
      <formula>GM338</formula>
    </cfRule>
  </conditionalFormatting>
  <conditionalFormatting sqref="GN340">
    <cfRule type="cellIs" dxfId="3196" priority="4234" operator="notEqual">
      <formula>GM341</formula>
    </cfRule>
  </conditionalFormatting>
  <conditionalFormatting sqref="GN343">
    <cfRule type="cellIs" dxfId="3195" priority="6214" operator="notEqual">
      <formula>GM344</formula>
    </cfRule>
  </conditionalFormatting>
  <conditionalFormatting sqref="GN346">
    <cfRule type="cellIs" dxfId="3194" priority="3794" operator="notEqual">
      <formula>GM347</formula>
    </cfRule>
  </conditionalFormatting>
  <conditionalFormatting sqref="GN349">
    <cfRule type="cellIs" dxfId="3193" priority="4014" operator="notEqual">
      <formula>GM350</formula>
    </cfRule>
  </conditionalFormatting>
  <conditionalFormatting sqref="GN352">
    <cfRule type="cellIs" dxfId="3192" priority="3354" operator="notEqual">
      <formula>GM353</formula>
    </cfRule>
  </conditionalFormatting>
  <conditionalFormatting sqref="GN355">
    <cfRule type="cellIs" dxfId="3191" priority="3134" operator="notEqual">
      <formula>GM356</formula>
    </cfRule>
  </conditionalFormatting>
  <conditionalFormatting sqref="GN358">
    <cfRule type="cellIs" dxfId="3190" priority="2914" operator="notEqual">
      <formula>GM359</formula>
    </cfRule>
  </conditionalFormatting>
  <conditionalFormatting sqref="GN361">
    <cfRule type="cellIs" dxfId="3189" priority="21944" operator="notEqual">
      <formula>GM362</formula>
    </cfRule>
  </conditionalFormatting>
  <conditionalFormatting sqref="GN364">
    <cfRule type="cellIs" dxfId="3188" priority="21934" operator="notEqual">
      <formula>GM365</formula>
    </cfRule>
  </conditionalFormatting>
  <conditionalFormatting sqref="GN367">
    <cfRule type="cellIs" dxfId="3187" priority="21924" operator="notEqual">
      <formula>GM368</formula>
    </cfRule>
  </conditionalFormatting>
  <conditionalFormatting sqref="GN370">
    <cfRule type="cellIs" dxfId="3186" priority="22104" operator="notEqual">
      <formula>GM371</formula>
    </cfRule>
  </conditionalFormatting>
  <conditionalFormatting sqref="GO19">
    <cfRule type="cellIs" dxfId="3185" priority="22293" operator="notEqual">
      <formula>GM20</formula>
    </cfRule>
  </conditionalFormatting>
  <conditionalFormatting sqref="GO22">
    <cfRule type="cellIs" dxfId="3184" priority="22283" operator="notEqual">
      <formula>GM23</formula>
    </cfRule>
  </conditionalFormatting>
  <conditionalFormatting sqref="GO25">
    <cfRule type="cellIs" dxfId="3183" priority="22273" operator="notEqual">
      <formula>GM26</formula>
    </cfRule>
  </conditionalFormatting>
  <conditionalFormatting sqref="GO28">
    <cfRule type="cellIs" dxfId="3182" priority="22263" operator="notEqual">
      <formula>GM29</formula>
    </cfRule>
  </conditionalFormatting>
  <conditionalFormatting sqref="GO31">
    <cfRule type="cellIs" dxfId="3181" priority="22253" operator="notEqual">
      <formula>GM32</formula>
    </cfRule>
  </conditionalFormatting>
  <conditionalFormatting sqref="GO34">
    <cfRule type="cellIs" dxfId="3180" priority="22243" operator="notEqual">
      <formula>GM35</formula>
    </cfRule>
  </conditionalFormatting>
  <conditionalFormatting sqref="GO37">
    <cfRule type="cellIs" dxfId="3179" priority="22233" operator="notEqual">
      <formula>GM38</formula>
    </cfRule>
  </conditionalFormatting>
  <conditionalFormatting sqref="GO40">
    <cfRule type="cellIs" dxfId="3178" priority="22223" operator="notEqual">
      <formula>GM41</formula>
    </cfRule>
  </conditionalFormatting>
  <conditionalFormatting sqref="GO43">
    <cfRule type="cellIs" dxfId="3177" priority="22213" operator="notEqual">
      <formula>GM44</formula>
    </cfRule>
  </conditionalFormatting>
  <conditionalFormatting sqref="GO46">
    <cfRule type="cellIs" dxfId="3176" priority="22203" operator="notEqual">
      <formula>GM47</formula>
    </cfRule>
  </conditionalFormatting>
  <conditionalFormatting sqref="GO49">
    <cfRule type="cellIs" dxfId="3175" priority="22193" operator="notEqual">
      <formula>GM50</formula>
    </cfRule>
  </conditionalFormatting>
  <conditionalFormatting sqref="GO52">
    <cfRule type="cellIs" dxfId="3174" priority="22183" operator="notEqual">
      <formula>GM53</formula>
    </cfRule>
  </conditionalFormatting>
  <conditionalFormatting sqref="GO55">
    <cfRule type="cellIs" dxfId="3173" priority="22173" operator="notEqual">
      <formula>GM56</formula>
    </cfRule>
  </conditionalFormatting>
  <conditionalFormatting sqref="GO58">
    <cfRule type="cellIs" dxfId="3172" priority="22163" operator="notEqual">
      <formula>GM59</formula>
    </cfRule>
  </conditionalFormatting>
  <conditionalFormatting sqref="GO61">
    <cfRule type="cellIs" dxfId="3171" priority="22153" operator="notEqual">
      <formula>GM62</formula>
    </cfRule>
  </conditionalFormatting>
  <conditionalFormatting sqref="GO64">
    <cfRule type="cellIs" dxfId="3170" priority="22143" operator="notEqual">
      <formula>GM65</formula>
    </cfRule>
  </conditionalFormatting>
  <conditionalFormatting sqref="GO67">
    <cfRule type="cellIs" dxfId="3169" priority="22133" operator="notEqual">
      <formula>GM68</formula>
    </cfRule>
  </conditionalFormatting>
  <conditionalFormatting sqref="GO70">
    <cfRule type="cellIs" dxfId="3168" priority="22123" operator="notEqual">
      <formula>GM71</formula>
    </cfRule>
  </conditionalFormatting>
  <conditionalFormatting sqref="GO73">
    <cfRule type="cellIs" dxfId="3167" priority="22113" operator="notEqual">
      <formula>GM74</formula>
    </cfRule>
  </conditionalFormatting>
  <conditionalFormatting sqref="GO76">
    <cfRule type="cellIs" dxfId="3166" priority="22093" operator="notEqual">
      <formula>GM77</formula>
    </cfRule>
  </conditionalFormatting>
  <conditionalFormatting sqref="GO79">
    <cfRule type="cellIs" dxfId="3165" priority="22083" operator="notEqual">
      <formula>GM80</formula>
    </cfRule>
  </conditionalFormatting>
  <conditionalFormatting sqref="GO82">
    <cfRule type="cellIs" dxfId="3164" priority="22073" operator="notEqual">
      <formula>GM83</formula>
    </cfRule>
  </conditionalFormatting>
  <conditionalFormatting sqref="GO85">
    <cfRule type="cellIs" dxfId="3163" priority="22063" operator="notEqual">
      <formula>GM86</formula>
    </cfRule>
  </conditionalFormatting>
  <conditionalFormatting sqref="GO88">
    <cfRule type="cellIs" dxfId="3162" priority="22053" operator="notEqual">
      <formula>GM89</formula>
    </cfRule>
  </conditionalFormatting>
  <conditionalFormatting sqref="GO91">
    <cfRule type="cellIs" dxfId="3161" priority="22033" operator="notEqual">
      <formula>GM92</formula>
    </cfRule>
  </conditionalFormatting>
  <conditionalFormatting sqref="GO94">
    <cfRule type="cellIs" dxfId="3160" priority="727" operator="notEqual">
      <formula>GM95</formula>
    </cfRule>
  </conditionalFormatting>
  <conditionalFormatting sqref="GO97">
    <cfRule type="cellIs" dxfId="3159" priority="22043" operator="notEqual">
      <formula>GM98</formula>
    </cfRule>
  </conditionalFormatting>
  <conditionalFormatting sqref="GO100">
    <cfRule type="cellIs" dxfId="3158" priority="22023" operator="notEqual">
      <formula>GM101</formula>
    </cfRule>
  </conditionalFormatting>
  <conditionalFormatting sqref="GO103">
    <cfRule type="cellIs" dxfId="3157" priority="22013" operator="notEqual">
      <formula>GM104</formula>
    </cfRule>
  </conditionalFormatting>
  <conditionalFormatting sqref="GO106">
    <cfRule type="cellIs" dxfId="3156" priority="22003" operator="notEqual">
      <formula>GM107</formula>
    </cfRule>
  </conditionalFormatting>
  <conditionalFormatting sqref="GO109">
    <cfRule type="cellIs" dxfId="3155" priority="21993" operator="notEqual">
      <formula>GM110</formula>
    </cfRule>
  </conditionalFormatting>
  <conditionalFormatting sqref="GO112">
    <cfRule type="cellIs" dxfId="3154" priority="21983" operator="notEqual">
      <formula>GM113</formula>
    </cfRule>
  </conditionalFormatting>
  <conditionalFormatting sqref="GO115">
    <cfRule type="cellIs" dxfId="3153" priority="21973" operator="notEqual">
      <formula>GM116</formula>
    </cfRule>
  </conditionalFormatting>
  <conditionalFormatting sqref="GO118">
    <cfRule type="cellIs" dxfId="3152" priority="21963" operator="notEqual">
      <formula>GM119</formula>
    </cfRule>
  </conditionalFormatting>
  <conditionalFormatting sqref="GO121">
    <cfRule type="cellIs" dxfId="3151" priority="19413" operator="notEqual">
      <formula>GM122</formula>
    </cfRule>
  </conditionalFormatting>
  <conditionalFormatting sqref="GO124">
    <cfRule type="cellIs" dxfId="3150" priority="19193" operator="notEqual">
      <formula>GM125</formula>
    </cfRule>
  </conditionalFormatting>
  <conditionalFormatting sqref="GO127">
    <cfRule type="cellIs" dxfId="3149" priority="18973" operator="notEqual">
      <formula>GM128</formula>
    </cfRule>
  </conditionalFormatting>
  <conditionalFormatting sqref="GO130">
    <cfRule type="cellIs" dxfId="3148" priority="18753" operator="notEqual">
      <formula>GM131</formula>
    </cfRule>
  </conditionalFormatting>
  <conditionalFormatting sqref="GO133">
    <cfRule type="cellIs" dxfId="3147" priority="18533" operator="notEqual">
      <formula>GM134</formula>
    </cfRule>
  </conditionalFormatting>
  <conditionalFormatting sqref="GO136">
    <cfRule type="cellIs" dxfId="3146" priority="18313" operator="notEqual">
      <formula>GM137</formula>
    </cfRule>
  </conditionalFormatting>
  <conditionalFormatting sqref="GO139">
    <cfRule type="cellIs" dxfId="3145" priority="18093" operator="notEqual">
      <formula>GM140</formula>
    </cfRule>
  </conditionalFormatting>
  <conditionalFormatting sqref="GO142">
    <cfRule type="cellIs" dxfId="3144" priority="17873" operator="notEqual">
      <formula>GM143</formula>
    </cfRule>
  </conditionalFormatting>
  <conditionalFormatting sqref="GO145">
    <cfRule type="cellIs" dxfId="3143" priority="17653" operator="notEqual">
      <formula>GM146</formula>
    </cfRule>
  </conditionalFormatting>
  <conditionalFormatting sqref="GO148">
    <cfRule type="cellIs" dxfId="3142" priority="17433" operator="notEqual">
      <formula>GM149</formula>
    </cfRule>
  </conditionalFormatting>
  <conditionalFormatting sqref="GO151">
    <cfRule type="cellIs" dxfId="3141" priority="17213" operator="notEqual">
      <formula>GM152</formula>
    </cfRule>
  </conditionalFormatting>
  <conditionalFormatting sqref="GO154">
    <cfRule type="cellIs" dxfId="3140" priority="16993" operator="notEqual">
      <formula>GM155</formula>
    </cfRule>
  </conditionalFormatting>
  <conditionalFormatting sqref="GO157">
    <cfRule type="cellIs" dxfId="3139" priority="16773" operator="notEqual">
      <formula>GM158</formula>
    </cfRule>
  </conditionalFormatting>
  <conditionalFormatting sqref="GO160">
    <cfRule type="cellIs" dxfId="3138" priority="16553" operator="notEqual">
      <formula>GM161</formula>
    </cfRule>
  </conditionalFormatting>
  <conditionalFormatting sqref="GO163">
    <cfRule type="cellIs" dxfId="3137" priority="16333" operator="notEqual">
      <formula>GM164</formula>
    </cfRule>
  </conditionalFormatting>
  <conditionalFormatting sqref="GO166">
    <cfRule type="cellIs" dxfId="3136" priority="507" operator="notEqual">
      <formula>GM167</formula>
    </cfRule>
  </conditionalFormatting>
  <conditionalFormatting sqref="GO169">
    <cfRule type="cellIs" dxfId="3135" priority="16113" operator="notEqual">
      <formula>GM170</formula>
    </cfRule>
  </conditionalFormatting>
  <conditionalFormatting sqref="GO172">
    <cfRule type="cellIs" dxfId="3134" priority="15893" operator="notEqual">
      <formula>GM173</formula>
    </cfRule>
  </conditionalFormatting>
  <conditionalFormatting sqref="GO175">
    <cfRule type="cellIs" dxfId="3133" priority="15673" operator="notEqual">
      <formula>GM176</formula>
    </cfRule>
  </conditionalFormatting>
  <conditionalFormatting sqref="GO178">
    <cfRule type="cellIs" dxfId="3132" priority="15453" operator="notEqual">
      <formula>GM179</formula>
    </cfRule>
  </conditionalFormatting>
  <conditionalFormatting sqref="GO181">
    <cfRule type="cellIs" dxfId="3131" priority="15233" operator="notEqual">
      <formula>GM182</formula>
    </cfRule>
  </conditionalFormatting>
  <conditionalFormatting sqref="GO184">
    <cfRule type="cellIs" dxfId="3130" priority="15013" operator="notEqual">
      <formula>GM185</formula>
    </cfRule>
  </conditionalFormatting>
  <conditionalFormatting sqref="GO187">
    <cfRule type="cellIs" dxfId="3129" priority="14793" operator="notEqual">
      <formula>GM188</formula>
    </cfRule>
  </conditionalFormatting>
  <conditionalFormatting sqref="GO190">
    <cfRule type="cellIs" dxfId="3128" priority="14573" operator="notEqual">
      <formula>GM191</formula>
    </cfRule>
  </conditionalFormatting>
  <conditionalFormatting sqref="GO193">
    <cfRule type="cellIs" dxfId="3127" priority="14353" operator="notEqual">
      <formula>GM194</formula>
    </cfRule>
  </conditionalFormatting>
  <conditionalFormatting sqref="GO196">
    <cfRule type="cellIs" dxfId="3126" priority="14133" operator="notEqual">
      <formula>GM197</formula>
    </cfRule>
  </conditionalFormatting>
  <conditionalFormatting sqref="GO199">
    <cfRule type="cellIs" dxfId="3125" priority="13913" operator="notEqual">
      <formula>GM200</formula>
    </cfRule>
  </conditionalFormatting>
  <conditionalFormatting sqref="GO202">
    <cfRule type="cellIs" dxfId="3124" priority="13693" operator="notEqual">
      <formula>GM203</formula>
    </cfRule>
  </conditionalFormatting>
  <conditionalFormatting sqref="GO205">
    <cfRule type="cellIs" dxfId="3123" priority="13473" operator="notEqual">
      <formula>GM206</formula>
    </cfRule>
  </conditionalFormatting>
  <conditionalFormatting sqref="GO208">
    <cfRule type="cellIs" dxfId="3122" priority="13253" operator="notEqual">
      <formula>GM209</formula>
    </cfRule>
  </conditionalFormatting>
  <conditionalFormatting sqref="GO211">
    <cfRule type="cellIs" dxfId="3121" priority="13033" operator="notEqual">
      <formula>GM212</formula>
    </cfRule>
  </conditionalFormatting>
  <conditionalFormatting sqref="GO214">
    <cfRule type="cellIs" dxfId="3120" priority="12813" operator="notEqual">
      <formula>GM215</formula>
    </cfRule>
  </conditionalFormatting>
  <conditionalFormatting sqref="GO217">
    <cfRule type="cellIs" dxfId="3119" priority="12593" operator="notEqual">
      <formula>GM218</formula>
    </cfRule>
  </conditionalFormatting>
  <conditionalFormatting sqref="GO220">
    <cfRule type="cellIs" dxfId="3118" priority="12373" operator="notEqual">
      <formula>GM221</formula>
    </cfRule>
  </conditionalFormatting>
  <conditionalFormatting sqref="GO223">
    <cfRule type="cellIs" dxfId="3117" priority="12153" operator="notEqual">
      <formula>GM224</formula>
    </cfRule>
  </conditionalFormatting>
  <conditionalFormatting sqref="GO226">
    <cfRule type="cellIs" dxfId="3116" priority="11933" operator="notEqual">
      <formula>GM227</formula>
    </cfRule>
  </conditionalFormatting>
  <conditionalFormatting sqref="GO229">
    <cfRule type="cellIs" dxfId="3115" priority="11713" operator="notEqual">
      <formula>GM230</formula>
    </cfRule>
  </conditionalFormatting>
  <conditionalFormatting sqref="GO232">
    <cfRule type="cellIs" dxfId="3114" priority="11493" operator="notEqual">
      <formula>GM233</formula>
    </cfRule>
  </conditionalFormatting>
  <conditionalFormatting sqref="GO235">
    <cfRule type="cellIs" dxfId="3113" priority="11273" operator="notEqual">
      <formula>GM236</formula>
    </cfRule>
  </conditionalFormatting>
  <conditionalFormatting sqref="GO238">
    <cfRule type="cellIs" dxfId="3112" priority="11053" operator="notEqual">
      <formula>GM239</formula>
    </cfRule>
  </conditionalFormatting>
  <conditionalFormatting sqref="GO241">
    <cfRule type="cellIs" dxfId="3111" priority="10833" operator="notEqual">
      <formula>GM242</formula>
    </cfRule>
  </conditionalFormatting>
  <conditionalFormatting sqref="GO244">
    <cfRule type="cellIs" dxfId="3110" priority="10613" operator="notEqual">
      <formula>GM245</formula>
    </cfRule>
  </conditionalFormatting>
  <conditionalFormatting sqref="GO247">
    <cfRule type="cellIs" dxfId="3109" priority="10393" operator="notEqual">
      <formula>GM248</formula>
    </cfRule>
  </conditionalFormatting>
  <conditionalFormatting sqref="GO250">
    <cfRule type="cellIs" dxfId="3108" priority="10173" operator="notEqual">
      <formula>GM251</formula>
    </cfRule>
  </conditionalFormatting>
  <conditionalFormatting sqref="GO253">
    <cfRule type="cellIs" dxfId="3107" priority="9953" operator="notEqual">
      <formula>GM254</formula>
    </cfRule>
  </conditionalFormatting>
  <conditionalFormatting sqref="GO256">
    <cfRule type="cellIs" dxfId="3106" priority="9733" operator="notEqual">
      <formula>GM257</formula>
    </cfRule>
  </conditionalFormatting>
  <conditionalFormatting sqref="GO259">
    <cfRule type="cellIs" dxfId="3105" priority="9513" operator="notEqual">
      <formula>GM260</formula>
    </cfRule>
  </conditionalFormatting>
  <conditionalFormatting sqref="GO262">
    <cfRule type="cellIs" dxfId="3104" priority="9293" operator="notEqual">
      <formula>GM263</formula>
    </cfRule>
  </conditionalFormatting>
  <conditionalFormatting sqref="GO265">
    <cfRule type="cellIs" dxfId="3103" priority="9073" operator="notEqual">
      <formula>GM266</formula>
    </cfRule>
  </conditionalFormatting>
  <conditionalFormatting sqref="GO268">
    <cfRule type="cellIs" dxfId="3102" priority="8853" operator="notEqual">
      <formula>GM269</formula>
    </cfRule>
  </conditionalFormatting>
  <conditionalFormatting sqref="GO271">
    <cfRule type="cellIs" dxfId="3101" priority="8633" operator="notEqual">
      <formula>GM272</formula>
    </cfRule>
  </conditionalFormatting>
  <conditionalFormatting sqref="GO274">
    <cfRule type="cellIs" dxfId="3100" priority="1373" operator="notEqual">
      <formula>GM275</formula>
    </cfRule>
  </conditionalFormatting>
  <conditionalFormatting sqref="GO277">
    <cfRule type="cellIs" dxfId="3099" priority="8413" operator="notEqual">
      <formula>GM278</formula>
    </cfRule>
  </conditionalFormatting>
  <conditionalFormatting sqref="GO280">
    <cfRule type="cellIs" dxfId="3098" priority="8193" operator="notEqual">
      <formula>GM281</formula>
    </cfRule>
  </conditionalFormatting>
  <conditionalFormatting sqref="GO283">
    <cfRule type="cellIs" dxfId="3097" priority="7973" operator="notEqual">
      <formula>GM284</formula>
    </cfRule>
  </conditionalFormatting>
  <conditionalFormatting sqref="GO286">
    <cfRule type="cellIs" dxfId="3096" priority="7753" operator="notEqual">
      <formula>GM287</formula>
    </cfRule>
  </conditionalFormatting>
  <conditionalFormatting sqref="GO289">
    <cfRule type="cellIs" dxfId="3095" priority="7533" operator="notEqual">
      <formula>GM290</formula>
    </cfRule>
  </conditionalFormatting>
  <conditionalFormatting sqref="GO292">
    <cfRule type="cellIs" dxfId="3094" priority="307" operator="notEqual">
      <formula>GM293</formula>
    </cfRule>
  </conditionalFormatting>
  <conditionalFormatting sqref="GO295">
    <cfRule type="cellIs" dxfId="3093" priority="7313" operator="notEqual">
      <formula>GM296</formula>
    </cfRule>
  </conditionalFormatting>
  <conditionalFormatting sqref="GO298">
    <cfRule type="cellIs" dxfId="3092" priority="7093" operator="notEqual">
      <formula>GM299</formula>
    </cfRule>
  </conditionalFormatting>
  <conditionalFormatting sqref="GO301">
    <cfRule type="cellIs" dxfId="3091" priority="6873" operator="notEqual">
      <formula>GM302</formula>
    </cfRule>
  </conditionalFormatting>
  <conditionalFormatting sqref="GO304">
    <cfRule type="cellIs" dxfId="3090" priority="6653" operator="notEqual">
      <formula>GM305</formula>
    </cfRule>
  </conditionalFormatting>
  <conditionalFormatting sqref="GO307">
    <cfRule type="cellIs" dxfId="3089" priority="6433" operator="notEqual">
      <formula>GM308</formula>
    </cfRule>
  </conditionalFormatting>
  <conditionalFormatting sqref="GO310">
    <cfRule type="cellIs" dxfId="3088" priority="21953" operator="notEqual">
      <formula>GM311</formula>
    </cfRule>
  </conditionalFormatting>
  <conditionalFormatting sqref="GO313">
    <cfRule type="cellIs" dxfId="3087" priority="5993" operator="notEqual">
      <formula>GM314</formula>
    </cfRule>
  </conditionalFormatting>
  <conditionalFormatting sqref="GO316">
    <cfRule type="cellIs" dxfId="3086" priority="5773" operator="notEqual">
      <formula>GM317</formula>
    </cfRule>
  </conditionalFormatting>
  <conditionalFormatting sqref="GO319">
    <cfRule type="cellIs" dxfId="3085" priority="5553" operator="notEqual">
      <formula>GM320</formula>
    </cfRule>
  </conditionalFormatting>
  <conditionalFormatting sqref="GO322">
    <cfRule type="cellIs" dxfId="3084" priority="5333" operator="notEqual">
      <formula>GM323</formula>
    </cfRule>
  </conditionalFormatting>
  <conditionalFormatting sqref="GO325">
    <cfRule type="cellIs" dxfId="3083" priority="5113" operator="notEqual">
      <formula>GM326</formula>
    </cfRule>
  </conditionalFormatting>
  <conditionalFormatting sqref="GO328">
    <cfRule type="cellIs" dxfId="3082" priority="4893" operator="notEqual">
      <formula>GM329</formula>
    </cfRule>
  </conditionalFormatting>
  <conditionalFormatting sqref="GO331">
    <cfRule type="cellIs" dxfId="3081" priority="4673" operator="notEqual">
      <formula>GM332</formula>
    </cfRule>
  </conditionalFormatting>
  <conditionalFormatting sqref="GO334">
    <cfRule type="cellIs" dxfId="3080" priority="67" operator="notEqual">
      <formula>GM335</formula>
    </cfRule>
  </conditionalFormatting>
  <conditionalFormatting sqref="GO337">
    <cfRule type="cellIs" dxfId="3079" priority="4453" operator="notEqual">
      <formula>GM338</formula>
    </cfRule>
  </conditionalFormatting>
  <conditionalFormatting sqref="GO340">
    <cfRule type="cellIs" dxfId="3078" priority="4233" operator="notEqual">
      <formula>GM341</formula>
    </cfRule>
  </conditionalFormatting>
  <conditionalFormatting sqref="GO343">
    <cfRule type="cellIs" dxfId="3077" priority="6213" operator="notEqual">
      <formula>GM344</formula>
    </cfRule>
  </conditionalFormatting>
  <conditionalFormatting sqref="GO346">
    <cfRule type="cellIs" dxfId="3076" priority="3793" operator="notEqual">
      <formula>GM347</formula>
    </cfRule>
  </conditionalFormatting>
  <conditionalFormatting sqref="GO349">
    <cfRule type="cellIs" dxfId="3075" priority="4013" operator="notEqual">
      <formula>GM350</formula>
    </cfRule>
  </conditionalFormatting>
  <conditionalFormatting sqref="GO352">
    <cfRule type="cellIs" dxfId="3074" priority="3353" operator="notEqual">
      <formula>GM353</formula>
    </cfRule>
  </conditionalFormatting>
  <conditionalFormatting sqref="GO355">
    <cfRule type="cellIs" dxfId="3073" priority="3133" operator="notEqual">
      <formula>GM356</formula>
    </cfRule>
  </conditionalFormatting>
  <conditionalFormatting sqref="GO358">
    <cfRule type="cellIs" dxfId="3072" priority="2913" operator="notEqual">
      <formula>GM359</formula>
    </cfRule>
  </conditionalFormatting>
  <conditionalFormatting sqref="GO361">
    <cfRule type="cellIs" dxfId="3071" priority="21943" operator="notEqual">
      <formula>GM362</formula>
    </cfRule>
  </conditionalFormatting>
  <conditionalFormatting sqref="GO364">
    <cfRule type="cellIs" dxfId="3070" priority="21933" operator="notEqual">
      <formula>GM365</formula>
    </cfRule>
  </conditionalFormatting>
  <conditionalFormatting sqref="GO367">
    <cfRule type="cellIs" dxfId="3069" priority="21923" operator="notEqual">
      <formula>GM368</formula>
    </cfRule>
  </conditionalFormatting>
  <conditionalFormatting sqref="GO370">
    <cfRule type="cellIs" dxfId="3068" priority="22103" operator="notEqual">
      <formula>GM371</formula>
    </cfRule>
  </conditionalFormatting>
  <conditionalFormatting sqref="GP19">
    <cfRule type="cellIs" dxfId="3067" priority="22292" operator="notEqual">
      <formula>GM20</formula>
    </cfRule>
  </conditionalFormatting>
  <conditionalFormatting sqref="GP22">
    <cfRule type="cellIs" dxfId="3066" priority="22282" operator="notEqual">
      <formula>GM23</formula>
    </cfRule>
  </conditionalFormatting>
  <conditionalFormatting sqref="GP25">
    <cfRule type="cellIs" dxfId="3065" priority="22272" operator="notEqual">
      <formula>GM26</formula>
    </cfRule>
  </conditionalFormatting>
  <conditionalFormatting sqref="GP28">
    <cfRule type="cellIs" dxfId="3064" priority="22262" operator="notEqual">
      <formula>GM29</formula>
    </cfRule>
  </conditionalFormatting>
  <conditionalFormatting sqref="GP31">
    <cfRule type="cellIs" dxfId="3063" priority="22252" operator="notEqual">
      <formula>GM32</formula>
    </cfRule>
  </conditionalFormatting>
  <conditionalFormatting sqref="GP34">
    <cfRule type="cellIs" dxfId="3062" priority="22242" operator="notEqual">
      <formula>GM35</formula>
    </cfRule>
  </conditionalFormatting>
  <conditionalFormatting sqref="GP37">
    <cfRule type="cellIs" dxfId="3061" priority="22232" operator="notEqual">
      <formula>GM38</formula>
    </cfRule>
  </conditionalFormatting>
  <conditionalFormatting sqref="GP40">
    <cfRule type="cellIs" dxfId="3060" priority="22222" operator="notEqual">
      <formula>GM41</formula>
    </cfRule>
  </conditionalFormatting>
  <conditionalFormatting sqref="GP43">
    <cfRule type="cellIs" dxfId="3059" priority="22212" operator="notEqual">
      <formula>GM44</formula>
    </cfRule>
  </conditionalFormatting>
  <conditionalFormatting sqref="GP46">
    <cfRule type="cellIs" dxfId="3058" priority="22202" operator="notEqual">
      <formula>GM47</formula>
    </cfRule>
  </conditionalFormatting>
  <conditionalFormatting sqref="GP49">
    <cfRule type="cellIs" dxfId="3057" priority="22192" operator="notEqual">
      <formula>GM50</formula>
    </cfRule>
  </conditionalFormatting>
  <conditionalFormatting sqref="GP52">
    <cfRule type="cellIs" dxfId="3056" priority="22182" operator="notEqual">
      <formula>GM53</formula>
    </cfRule>
  </conditionalFormatting>
  <conditionalFormatting sqref="GP55">
    <cfRule type="cellIs" dxfId="3055" priority="22172" operator="notEqual">
      <formula>GM56</formula>
    </cfRule>
  </conditionalFormatting>
  <conditionalFormatting sqref="GP58">
    <cfRule type="cellIs" dxfId="3054" priority="22162" operator="notEqual">
      <formula>GM59</formula>
    </cfRule>
  </conditionalFormatting>
  <conditionalFormatting sqref="GP61">
    <cfRule type="cellIs" dxfId="3053" priority="22152" operator="notEqual">
      <formula>GM62</formula>
    </cfRule>
  </conditionalFormatting>
  <conditionalFormatting sqref="GP64">
    <cfRule type="cellIs" dxfId="3052" priority="22142" operator="notEqual">
      <formula>GM65</formula>
    </cfRule>
  </conditionalFormatting>
  <conditionalFormatting sqref="GP67">
    <cfRule type="cellIs" dxfId="3051" priority="22132" operator="notEqual">
      <formula>GM68</formula>
    </cfRule>
  </conditionalFormatting>
  <conditionalFormatting sqref="GP70">
    <cfRule type="cellIs" dxfId="3050" priority="22122" operator="notEqual">
      <formula>GM71</formula>
    </cfRule>
  </conditionalFormatting>
  <conditionalFormatting sqref="GP73">
    <cfRule type="cellIs" dxfId="3049" priority="22112" operator="notEqual">
      <formula>GM74</formula>
    </cfRule>
  </conditionalFormatting>
  <conditionalFormatting sqref="GP76">
    <cfRule type="cellIs" dxfId="3048" priority="22092" operator="notEqual">
      <formula>GM77</formula>
    </cfRule>
  </conditionalFormatting>
  <conditionalFormatting sqref="GP79">
    <cfRule type="cellIs" dxfId="3047" priority="22082" operator="notEqual">
      <formula>GM80</formula>
    </cfRule>
  </conditionalFormatting>
  <conditionalFormatting sqref="GP82">
    <cfRule type="cellIs" dxfId="3046" priority="22072" operator="notEqual">
      <formula>GM83</formula>
    </cfRule>
  </conditionalFormatting>
  <conditionalFormatting sqref="GP85">
    <cfRule type="cellIs" dxfId="3045" priority="22062" operator="notEqual">
      <formula>GM86</formula>
    </cfRule>
  </conditionalFormatting>
  <conditionalFormatting sqref="GP88">
    <cfRule type="cellIs" dxfId="3044" priority="22052" operator="notEqual">
      <formula>GM89</formula>
    </cfRule>
  </conditionalFormatting>
  <conditionalFormatting sqref="GP91">
    <cfRule type="cellIs" dxfId="3043" priority="22032" operator="notEqual">
      <formula>GM92</formula>
    </cfRule>
  </conditionalFormatting>
  <conditionalFormatting sqref="GP94">
    <cfRule type="cellIs" dxfId="3042" priority="726" operator="notEqual">
      <formula>GM95</formula>
    </cfRule>
  </conditionalFormatting>
  <conditionalFormatting sqref="GP97">
    <cfRule type="cellIs" dxfId="3041" priority="22042" operator="notEqual">
      <formula>GM98</formula>
    </cfRule>
  </conditionalFormatting>
  <conditionalFormatting sqref="GP100">
    <cfRule type="cellIs" dxfId="3040" priority="22022" operator="notEqual">
      <formula>GM101</formula>
    </cfRule>
  </conditionalFormatting>
  <conditionalFormatting sqref="GP103">
    <cfRule type="cellIs" dxfId="3039" priority="22012" operator="notEqual">
      <formula>GM104</formula>
    </cfRule>
  </conditionalFormatting>
  <conditionalFormatting sqref="GP106">
    <cfRule type="cellIs" dxfId="3038" priority="22002" operator="notEqual">
      <formula>GM107</formula>
    </cfRule>
  </conditionalFormatting>
  <conditionalFormatting sqref="GP109">
    <cfRule type="cellIs" dxfId="3037" priority="21992" operator="notEqual">
      <formula>GM110</formula>
    </cfRule>
  </conditionalFormatting>
  <conditionalFormatting sqref="GP112">
    <cfRule type="cellIs" dxfId="3036" priority="21982" operator="notEqual">
      <formula>GM113</formula>
    </cfRule>
  </conditionalFormatting>
  <conditionalFormatting sqref="GP115">
    <cfRule type="cellIs" dxfId="3035" priority="21972" operator="notEqual">
      <formula>GM116</formula>
    </cfRule>
  </conditionalFormatting>
  <conditionalFormatting sqref="GP118">
    <cfRule type="cellIs" dxfId="3034" priority="21962" operator="notEqual">
      <formula>GM119</formula>
    </cfRule>
  </conditionalFormatting>
  <conditionalFormatting sqref="GP121">
    <cfRule type="cellIs" dxfId="3033" priority="19412" operator="notEqual">
      <formula>GM122</formula>
    </cfRule>
  </conditionalFormatting>
  <conditionalFormatting sqref="GP124">
    <cfRule type="cellIs" dxfId="3032" priority="19192" operator="notEqual">
      <formula>GM125</formula>
    </cfRule>
  </conditionalFormatting>
  <conditionalFormatting sqref="GP127">
    <cfRule type="cellIs" dxfId="3031" priority="18972" operator="notEqual">
      <formula>GM128</formula>
    </cfRule>
  </conditionalFormatting>
  <conditionalFormatting sqref="GP130">
    <cfRule type="cellIs" dxfId="3030" priority="18752" operator="notEqual">
      <formula>GM131</formula>
    </cfRule>
  </conditionalFormatting>
  <conditionalFormatting sqref="GP133">
    <cfRule type="cellIs" dxfId="3029" priority="18532" operator="notEqual">
      <formula>GM134</formula>
    </cfRule>
  </conditionalFormatting>
  <conditionalFormatting sqref="GP136">
    <cfRule type="cellIs" dxfId="3028" priority="18312" operator="notEqual">
      <formula>GM137</formula>
    </cfRule>
  </conditionalFormatting>
  <conditionalFormatting sqref="GP139">
    <cfRule type="cellIs" dxfId="3027" priority="18092" operator="notEqual">
      <formula>GM140</formula>
    </cfRule>
  </conditionalFormatting>
  <conditionalFormatting sqref="GP142">
    <cfRule type="cellIs" dxfId="3026" priority="17872" operator="notEqual">
      <formula>GM143</formula>
    </cfRule>
  </conditionalFormatting>
  <conditionalFormatting sqref="GP145">
    <cfRule type="cellIs" dxfId="3025" priority="17652" operator="notEqual">
      <formula>GM146</formula>
    </cfRule>
  </conditionalFormatting>
  <conditionalFormatting sqref="GP148">
    <cfRule type="cellIs" dxfId="3024" priority="17432" operator="notEqual">
      <formula>GM149</formula>
    </cfRule>
  </conditionalFormatting>
  <conditionalFormatting sqref="GP151">
    <cfRule type="cellIs" dxfId="3023" priority="17212" operator="notEqual">
      <formula>GM152</formula>
    </cfRule>
  </conditionalFormatting>
  <conditionalFormatting sqref="GP154">
    <cfRule type="cellIs" dxfId="3022" priority="16992" operator="notEqual">
      <formula>GM155</formula>
    </cfRule>
  </conditionalFormatting>
  <conditionalFormatting sqref="GP157">
    <cfRule type="cellIs" dxfId="3021" priority="16772" operator="notEqual">
      <formula>GM158</formula>
    </cfRule>
  </conditionalFormatting>
  <conditionalFormatting sqref="GP160">
    <cfRule type="cellIs" dxfId="3020" priority="16552" operator="notEqual">
      <formula>GM161</formula>
    </cfRule>
  </conditionalFormatting>
  <conditionalFormatting sqref="GP163">
    <cfRule type="cellIs" dxfId="3019" priority="16332" operator="notEqual">
      <formula>GM164</formula>
    </cfRule>
  </conditionalFormatting>
  <conditionalFormatting sqref="GP166">
    <cfRule type="cellIs" dxfId="3018" priority="506" operator="notEqual">
      <formula>GM167</formula>
    </cfRule>
  </conditionalFormatting>
  <conditionalFormatting sqref="GP169">
    <cfRule type="cellIs" dxfId="3017" priority="16112" operator="notEqual">
      <formula>GM170</formula>
    </cfRule>
  </conditionalFormatting>
  <conditionalFormatting sqref="GP172">
    <cfRule type="cellIs" dxfId="3016" priority="15892" operator="notEqual">
      <formula>GM173</formula>
    </cfRule>
  </conditionalFormatting>
  <conditionalFormatting sqref="GP175">
    <cfRule type="cellIs" dxfId="3015" priority="15672" operator="notEqual">
      <formula>GM176</formula>
    </cfRule>
  </conditionalFormatting>
  <conditionalFormatting sqref="GP178">
    <cfRule type="cellIs" dxfId="3014" priority="15452" operator="notEqual">
      <formula>GM179</formula>
    </cfRule>
  </conditionalFormatting>
  <conditionalFormatting sqref="GP181">
    <cfRule type="cellIs" dxfId="3013" priority="15232" operator="notEqual">
      <formula>GM182</formula>
    </cfRule>
  </conditionalFormatting>
  <conditionalFormatting sqref="GP184">
    <cfRule type="cellIs" dxfId="3012" priority="15012" operator="notEqual">
      <formula>GM185</formula>
    </cfRule>
  </conditionalFormatting>
  <conditionalFormatting sqref="GP187">
    <cfRule type="cellIs" dxfId="3011" priority="14792" operator="notEqual">
      <formula>GM188</formula>
    </cfRule>
  </conditionalFormatting>
  <conditionalFormatting sqref="GP190">
    <cfRule type="cellIs" dxfId="3010" priority="14572" operator="notEqual">
      <formula>GM191</formula>
    </cfRule>
  </conditionalFormatting>
  <conditionalFormatting sqref="GP193">
    <cfRule type="cellIs" dxfId="3009" priority="14352" operator="notEqual">
      <formula>GM194</formula>
    </cfRule>
  </conditionalFormatting>
  <conditionalFormatting sqref="GP196">
    <cfRule type="cellIs" dxfId="3008" priority="14132" operator="notEqual">
      <formula>GM197</formula>
    </cfRule>
  </conditionalFormatting>
  <conditionalFormatting sqref="GP199">
    <cfRule type="cellIs" dxfId="3007" priority="13912" operator="notEqual">
      <formula>GM200</formula>
    </cfRule>
  </conditionalFormatting>
  <conditionalFormatting sqref="GP202">
    <cfRule type="cellIs" dxfId="3006" priority="13692" operator="notEqual">
      <formula>GM203</formula>
    </cfRule>
  </conditionalFormatting>
  <conditionalFormatting sqref="GP205">
    <cfRule type="cellIs" dxfId="3005" priority="13472" operator="notEqual">
      <formula>GM206</formula>
    </cfRule>
  </conditionalFormatting>
  <conditionalFormatting sqref="GP208">
    <cfRule type="cellIs" dxfId="3004" priority="13252" operator="notEqual">
      <formula>GM209</formula>
    </cfRule>
  </conditionalFormatting>
  <conditionalFormatting sqref="GP211">
    <cfRule type="cellIs" dxfId="3003" priority="13032" operator="notEqual">
      <formula>GM212</formula>
    </cfRule>
  </conditionalFormatting>
  <conditionalFormatting sqref="GP214">
    <cfRule type="cellIs" dxfId="3002" priority="12812" operator="notEqual">
      <formula>GM215</formula>
    </cfRule>
  </conditionalFormatting>
  <conditionalFormatting sqref="GP217">
    <cfRule type="cellIs" dxfId="3001" priority="12592" operator="notEqual">
      <formula>GM218</formula>
    </cfRule>
  </conditionalFormatting>
  <conditionalFormatting sqref="GP220">
    <cfRule type="cellIs" dxfId="3000" priority="12372" operator="notEqual">
      <formula>GM221</formula>
    </cfRule>
  </conditionalFormatting>
  <conditionalFormatting sqref="GP223">
    <cfRule type="cellIs" dxfId="2999" priority="12152" operator="notEqual">
      <formula>GM224</formula>
    </cfRule>
  </conditionalFormatting>
  <conditionalFormatting sqref="GP226">
    <cfRule type="cellIs" dxfId="2998" priority="11932" operator="notEqual">
      <formula>GM227</formula>
    </cfRule>
  </conditionalFormatting>
  <conditionalFormatting sqref="GP229">
    <cfRule type="cellIs" dxfId="2997" priority="11712" operator="notEqual">
      <formula>GM230</formula>
    </cfRule>
  </conditionalFormatting>
  <conditionalFormatting sqref="GP232">
    <cfRule type="cellIs" dxfId="2996" priority="11492" operator="notEqual">
      <formula>GM233</formula>
    </cfRule>
  </conditionalFormatting>
  <conditionalFormatting sqref="GP235">
    <cfRule type="cellIs" dxfId="2995" priority="11272" operator="notEqual">
      <formula>GM236</formula>
    </cfRule>
  </conditionalFormatting>
  <conditionalFormatting sqref="GP238">
    <cfRule type="cellIs" dxfId="2994" priority="11052" operator="notEqual">
      <formula>GM239</formula>
    </cfRule>
  </conditionalFormatting>
  <conditionalFormatting sqref="GP241">
    <cfRule type="cellIs" dxfId="2993" priority="10832" operator="notEqual">
      <formula>GM242</formula>
    </cfRule>
  </conditionalFormatting>
  <conditionalFormatting sqref="GP244">
    <cfRule type="cellIs" dxfId="2992" priority="10612" operator="notEqual">
      <formula>GM245</formula>
    </cfRule>
  </conditionalFormatting>
  <conditionalFormatting sqref="GP247">
    <cfRule type="cellIs" dxfId="2991" priority="10392" operator="notEqual">
      <formula>GM248</formula>
    </cfRule>
  </conditionalFormatting>
  <conditionalFormatting sqref="GP250">
    <cfRule type="cellIs" dxfId="2990" priority="10172" operator="notEqual">
      <formula>GM251</formula>
    </cfRule>
  </conditionalFormatting>
  <conditionalFormatting sqref="GP253">
    <cfRule type="cellIs" dxfId="2989" priority="9952" operator="notEqual">
      <formula>GM254</formula>
    </cfRule>
  </conditionalFormatting>
  <conditionalFormatting sqref="GP256">
    <cfRule type="cellIs" dxfId="2988" priority="9732" operator="notEqual">
      <formula>GM257</formula>
    </cfRule>
  </conditionalFormatting>
  <conditionalFormatting sqref="GP259">
    <cfRule type="cellIs" dxfId="2987" priority="9512" operator="notEqual">
      <formula>GM260</formula>
    </cfRule>
  </conditionalFormatting>
  <conditionalFormatting sqref="GP262">
    <cfRule type="cellIs" dxfId="2986" priority="9292" operator="notEqual">
      <formula>GM263</formula>
    </cfRule>
  </conditionalFormatting>
  <conditionalFormatting sqref="GP265">
    <cfRule type="cellIs" dxfId="2985" priority="9072" operator="notEqual">
      <formula>GM266</formula>
    </cfRule>
  </conditionalFormatting>
  <conditionalFormatting sqref="GP268">
    <cfRule type="cellIs" dxfId="2984" priority="8852" operator="notEqual">
      <formula>GM269</formula>
    </cfRule>
  </conditionalFormatting>
  <conditionalFormatting sqref="GP271">
    <cfRule type="cellIs" dxfId="2983" priority="8632" operator="notEqual">
      <formula>GM272</formula>
    </cfRule>
  </conditionalFormatting>
  <conditionalFormatting sqref="GP274">
    <cfRule type="cellIs" dxfId="2982" priority="1372" operator="notEqual">
      <formula>GM275</formula>
    </cfRule>
  </conditionalFormatting>
  <conditionalFormatting sqref="GP277">
    <cfRule type="cellIs" dxfId="2981" priority="8412" operator="notEqual">
      <formula>GM278</formula>
    </cfRule>
  </conditionalFormatting>
  <conditionalFormatting sqref="GP280">
    <cfRule type="cellIs" dxfId="2980" priority="8192" operator="notEqual">
      <formula>GM281</formula>
    </cfRule>
  </conditionalFormatting>
  <conditionalFormatting sqref="GP283">
    <cfRule type="cellIs" dxfId="2979" priority="7972" operator="notEqual">
      <formula>GM284</formula>
    </cfRule>
  </conditionalFormatting>
  <conditionalFormatting sqref="GP286">
    <cfRule type="cellIs" dxfId="2978" priority="7752" operator="notEqual">
      <formula>GM287</formula>
    </cfRule>
  </conditionalFormatting>
  <conditionalFormatting sqref="GP289">
    <cfRule type="cellIs" dxfId="2977" priority="7532" operator="notEqual">
      <formula>GM290</formula>
    </cfRule>
  </conditionalFormatting>
  <conditionalFormatting sqref="GP292">
    <cfRule type="cellIs" dxfId="2976" priority="306" operator="notEqual">
      <formula>GM293</formula>
    </cfRule>
  </conditionalFormatting>
  <conditionalFormatting sqref="GP295">
    <cfRule type="cellIs" dxfId="2975" priority="7312" operator="notEqual">
      <formula>GM296</formula>
    </cfRule>
  </conditionalFormatting>
  <conditionalFormatting sqref="GP298">
    <cfRule type="cellIs" dxfId="2974" priority="7092" operator="notEqual">
      <formula>GM299</formula>
    </cfRule>
  </conditionalFormatting>
  <conditionalFormatting sqref="GP301">
    <cfRule type="cellIs" dxfId="2973" priority="6872" operator="notEqual">
      <formula>GM302</formula>
    </cfRule>
  </conditionalFormatting>
  <conditionalFormatting sqref="GP304">
    <cfRule type="cellIs" dxfId="2972" priority="6652" operator="notEqual">
      <formula>GM305</formula>
    </cfRule>
  </conditionalFormatting>
  <conditionalFormatting sqref="GP307">
    <cfRule type="cellIs" dxfId="2971" priority="6432" operator="notEqual">
      <formula>GM308</formula>
    </cfRule>
  </conditionalFormatting>
  <conditionalFormatting sqref="GP310">
    <cfRule type="cellIs" dxfId="2970" priority="21952" operator="notEqual">
      <formula>GM311</formula>
    </cfRule>
  </conditionalFormatting>
  <conditionalFormatting sqref="GP313">
    <cfRule type="cellIs" dxfId="2969" priority="5992" operator="notEqual">
      <formula>GM314</formula>
    </cfRule>
  </conditionalFormatting>
  <conditionalFormatting sqref="GP316">
    <cfRule type="cellIs" dxfId="2968" priority="5772" operator="notEqual">
      <formula>GM317</formula>
    </cfRule>
  </conditionalFormatting>
  <conditionalFormatting sqref="GP319">
    <cfRule type="cellIs" dxfId="2967" priority="5552" operator="notEqual">
      <formula>GM320</formula>
    </cfRule>
  </conditionalFormatting>
  <conditionalFormatting sqref="GP322">
    <cfRule type="cellIs" dxfId="2966" priority="5332" operator="notEqual">
      <formula>GM323</formula>
    </cfRule>
  </conditionalFormatting>
  <conditionalFormatting sqref="GP325">
    <cfRule type="cellIs" dxfId="2965" priority="5112" operator="notEqual">
      <formula>GM326</formula>
    </cfRule>
  </conditionalFormatting>
  <conditionalFormatting sqref="GP328">
    <cfRule type="cellIs" dxfId="2964" priority="4892" operator="notEqual">
      <formula>GM329</formula>
    </cfRule>
  </conditionalFormatting>
  <conditionalFormatting sqref="GP331">
    <cfRule type="cellIs" dxfId="2963" priority="4672" operator="notEqual">
      <formula>GM332</formula>
    </cfRule>
  </conditionalFormatting>
  <conditionalFormatting sqref="GP334">
    <cfRule type="cellIs" dxfId="2962" priority="66" operator="notEqual">
      <formula>GM335</formula>
    </cfRule>
  </conditionalFormatting>
  <conditionalFormatting sqref="GP337">
    <cfRule type="cellIs" dxfId="2961" priority="4452" operator="notEqual">
      <formula>GM338</formula>
    </cfRule>
  </conditionalFormatting>
  <conditionalFormatting sqref="GP340">
    <cfRule type="cellIs" dxfId="2960" priority="4232" operator="notEqual">
      <formula>GM341</formula>
    </cfRule>
  </conditionalFormatting>
  <conditionalFormatting sqref="GP343">
    <cfRule type="cellIs" dxfId="2959" priority="6212" operator="notEqual">
      <formula>GM344</formula>
    </cfRule>
  </conditionalFormatting>
  <conditionalFormatting sqref="GP346">
    <cfRule type="cellIs" dxfId="2958" priority="3792" operator="notEqual">
      <formula>GM347</formula>
    </cfRule>
  </conditionalFormatting>
  <conditionalFormatting sqref="GP349">
    <cfRule type="cellIs" dxfId="2957" priority="4012" operator="notEqual">
      <formula>GM350</formula>
    </cfRule>
  </conditionalFormatting>
  <conditionalFormatting sqref="GP352">
    <cfRule type="cellIs" dxfId="2956" priority="3352" operator="notEqual">
      <formula>GM353</formula>
    </cfRule>
  </conditionalFormatting>
  <conditionalFormatting sqref="GP355">
    <cfRule type="cellIs" dxfId="2955" priority="3132" operator="notEqual">
      <formula>GM356</formula>
    </cfRule>
  </conditionalFormatting>
  <conditionalFormatting sqref="GP358">
    <cfRule type="cellIs" dxfId="2954" priority="2912" operator="notEqual">
      <formula>GM359</formula>
    </cfRule>
  </conditionalFormatting>
  <conditionalFormatting sqref="GP361">
    <cfRule type="cellIs" dxfId="2953" priority="21942" operator="notEqual">
      <formula>GM362</formula>
    </cfRule>
  </conditionalFormatting>
  <conditionalFormatting sqref="GP364">
    <cfRule type="cellIs" dxfId="2952" priority="21932" operator="notEqual">
      <formula>GM365</formula>
    </cfRule>
  </conditionalFormatting>
  <conditionalFormatting sqref="GP367">
    <cfRule type="cellIs" dxfId="2951" priority="21922" operator="notEqual">
      <formula>GM368</formula>
    </cfRule>
  </conditionalFormatting>
  <conditionalFormatting sqref="GP370">
    <cfRule type="cellIs" dxfId="2950" priority="22102" operator="notEqual">
      <formula>GM371</formula>
    </cfRule>
  </conditionalFormatting>
  <conditionalFormatting sqref="GQ19">
    <cfRule type="cellIs" dxfId="2949" priority="22291" operator="notEqual">
      <formula>GM20</formula>
    </cfRule>
  </conditionalFormatting>
  <conditionalFormatting sqref="GQ22">
    <cfRule type="cellIs" dxfId="2948" priority="22281" operator="notEqual">
      <formula>GM23</formula>
    </cfRule>
  </conditionalFormatting>
  <conditionalFormatting sqref="GQ25">
    <cfRule type="cellIs" dxfId="2947" priority="22271" operator="notEqual">
      <formula>GM26</formula>
    </cfRule>
  </conditionalFormatting>
  <conditionalFormatting sqref="GQ28">
    <cfRule type="cellIs" dxfId="2946" priority="22261" operator="notEqual">
      <formula>GM29</formula>
    </cfRule>
  </conditionalFormatting>
  <conditionalFormatting sqref="GQ31">
    <cfRule type="cellIs" dxfId="2945" priority="22251" operator="notEqual">
      <formula>GM32</formula>
    </cfRule>
  </conditionalFormatting>
  <conditionalFormatting sqref="GQ34">
    <cfRule type="cellIs" dxfId="2944" priority="22241" operator="notEqual">
      <formula>GM35</formula>
    </cfRule>
  </conditionalFormatting>
  <conditionalFormatting sqref="GQ37">
    <cfRule type="cellIs" dxfId="2943" priority="22231" operator="notEqual">
      <formula>GM38</formula>
    </cfRule>
  </conditionalFormatting>
  <conditionalFormatting sqref="GQ40">
    <cfRule type="cellIs" dxfId="2942" priority="22221" operator="notEqual">
      <formula>GM41</formula>
    </cfRule>
  </conditionalFormatting>
  <conditionalFormatting sqref="GQ43">
    <cfRule type="cellIs" dxfId="2941" priority="22211" operator="notEqual">
      <formula>GM44</formula>
    </cfRule>
  </conditionalFormatting>
  <conditionalFormatting sqref="GQ46">
    <cfRule type="cellIs" dxfId="2940" priority="22201" operator="notEqual">
      <formula>GM47</formula>
    </cfRule>
  </conditionalFormatting>
  <conditionalFormatting sqref="GQ49">
    <cfRule type="cellIs" dxfId="2939" priority="22191" operator="notEqual">
      <formula>GM50</formula>
    </cfRule>
  </conditionalFormatting>
  <conditionalFormatting sqref="GQ52">
    <cfRule type="cellIs" dxfId="2938" priority="22181" operator="notEqual">
      <formula>GM53</formula>
    </cfRule>
  </conditionalFormatting>
  <conditionalFormatting sqref="GQ55">
    <cfRule type="cellIs" dxfId="2937" priority="22171" operator="notEqual">
      <formula>GM56</formula>
    </cfRule>
  </conditionalFormatting>
  <conditionalFormatting sqref="GQ58">
    <cfRule type="cellIs" dxfId="2936" priority="22161" operator="notEqual">
      <formula>GM59</formula>
    </cfRule>
  </conditionalFormatting>
  <conditionalFormatting sqref="GQ61">
    <cfRule type="cellIs" dxfId="2935" priority="22151" operator="notEqual">
      <formula>GM62</formula>
    </cfRule>
  </conditionalFormatting>
  <conditionalFormatting sqref="GQ64">
    <cfRule type="cellIs" dxfId="2934" priority="22141" operator="notEqual">
      <formula>GM65</formula>
    </cfRule>
  </conditionalFormatting>
  <conditionalFormatting sqref="GQ67">
    <cfRule type="cellIs" dxfId="2933" priority="22131" operator="notEqual">
      <formula>GM68</formula>
    </cfRule>
  </conditionalFormatting>
  <conditionalFormatting sqref="GQ70">
    <cfRule type="cellIs" dxfId="2932" priority="22121" operator="notEqual">
      <formula>GM71</formula>
    </cfRule>
  </conditionalFormatting>
  <conditionalFormatting sqref="GQ73">
    <cfRule type="cellIs" dxfId="2931" priority="22111" operator="notEqual">
      <formula>GM74</formula>
    </cfRule>
  </conditionalFormatting>
  <conditionalFormatting sqref="GQ76">
    <cfRule type="cellIs" dxfId="2930" priority="22091" operator="notEqual">
      <formula>GM77</formula>
    </cfRule>
  </conditionalFormatting>
  <conditionalFormatting sqref="GQ79">
    <cfRule type="cellIs" dxfId="2929" priority="22081" operator="notEqual">
      <formula>GM80</formula>
    </cfRule>
  </conditionalFormatting>
  <conditionalFormatting sqref="GQ82">
    <cfRule type="cellIs" dxfId="2928" priority="22071" operator="notEqual">
      <formula>GM83</formula>
    </cfRule>
  </conditionalFormatting>
  <conditionalFormatting sqref="GQ85">
    <cfRule type="cellIs" dxfId="2927" priority="22061" operator="notEqual">
      <formula>GM86</formula>
    </cfRule>
  </conditionalFormatting>
  <conditionalFormatting sqref="GQ88">
    <cfRule type="cellIs" dxfId="2926" priority="22051" operator="notEqual">
      <formula>GM89</formula>
    </cfRule>
  </conditionalFormatting>
  <conditionalFormatting sqref="GQ91">
    <cfRule type="cellIs" dxfId="2925" priority="22031" operator="notEqual">
      <formula>GM92</formula>
    </cfRule>
  </conditionalFormatting>
  <conditionalFormatting sqref="GQ94">
    <cfRule type="cellIs" dxfId="2924" priority="725" operator="notEqual">
      <formula>GM95</formula>
    </cfRule>
  </conditionalFormatting>
  <conditionalFormatting sqref="GQ97">
    <cfRule type="cellIs" dxfId="2923" priority="22041" operator="notEqual">
      <formula>GM98</formula>
    </cfRule>
  </conditionalFormatting>
  <conditionalFormatting sqref="GQ100">
    <cfRule type="cellIs" dxfId="2922" priority="22021" operator="notEqual">
      <formula>GM101</formula>
    </cfRule>
  </conditionalFormatting>
  <conditionalFormatting sqref="GQ103">
    <cfRule type="cellIs" dxfId="2921" priority="22011" operator="notEqual">
      <formula>GM104</formula>
    </cfRule>
  </conditionalFormatting>
  <conditionalFormatting sqref="GQ106">
    <cfRule type="cellIs" dxfId="2920" priority="22001" operator="notEqual">
      <formula>GM107</formula>
    </cfRule>
  </conditionalFormatting>
  <conditionalFormatting sqref="GQ109">
    <cfRule type="cellIs" dxfId="2919" priority="21991" operator="notEqual">
      <formula>GM110</formula>
    </cfRule>
  </conditionalFormatting>
  <conditionalFormatting sqref="GQ112">
    <cfRule type="cellIs" dxfId="2918" priority="21981" operator="notEqual">
      <formula>GM113</formula>
    </cfRule>
  </conditionalFormatting>
  <conditionalFormatting sqref="GQ115">
    <cfRule type="cellIs" dxfId="2917" priority="21971" operator="notEqual">
      <formula>GM116</formula>
    </cfRule>
  </conditionalFormatting>
  <conditionalFormatting sqref="GQ118">
    <cfRule type="cellIs" dxfId="2916" priority="21961" operator="notEqual">
      <formula>GM119</formula>
    </cfRule>
  </conditionalFormatting>
  <conditionalFormatting sqref="GQ121">
    <cfRule type="cellIs" dxfId="2915" priority="19411" operator="notEqual">
      <formula>GM122</formula>
    </cfRule>
  </conditionalFormatting>
  <conditionalFormatting sqref="GQ124">
    <cfRule type="cellIs" dxfId="2914" priority="19191" operator="notEqual">
      <formula>GM125</formula>
    </cfRule>
  </conditionalFormatting>
  <conditionalFormatting sqref="GQ127">
    <cfRule type="cellIs" dxfId="2913" priority="18971" operator="notEqual">
      <formula>GM128</formula>
    </cfRule>
  </conditionalFormatting>
  <conditionalFormatting sqref="GQ130">
    <cfRule type="cellIs" dxfId="2912" priority="18751" operator="notEqual">
      <formula>GM131</formula>
    </cfRule>
  </conditionalFormatting>
  <conditionalFormatting sqref="GQ133">
    <cfRule type="cellIs" dxfId="2911" priority="18531" operator="notEqual">
      <formula>GM134</formula>
    </cfRule>
  </conditionalFormatting>
  <conditionalFormatting sqref="GQ136">
    <cfRule type="cellIs" dxfId="2910" priority="18311" operator="notEqual">
      <formula>GM137</formula>
    </cfRule>
  </conditionalFormatting>
  <conditionalFormatting sqref="GQ139">
    <cfRule type="cellIs" dxfId="2909" priority="18091" operator="notEqual">
      <formula>GM140</formula>
    </cfRule>
  </conditionalFormatting>
  <conditionalFormatting sqref="GQ142">
    <cfRule type="cellIs" dxfId="2908" priority="17871" operator="notEqual">
      <formula>GM143</formula>
    </cfRule>
  </conditionalFormatting>
  <conditionalFormatting sqref="GQ145">
    <cfRule type="cellIs" dxfId="2907" priority="17651" operator="notEqual">
      <formula>GM146</formula>
    </cfRule>
  </conditionalFormatting>
  <conditionalFormatting sqref="GQ148">
    <cfRule type="cellIs" dxfId="2906" priority="17431" operator="notEqual">
      <formula>GM149</formula>
    </cfRule>
  </conditionalFormatting>
  <conditionalFormatting sqref="GQ151">
    <cfRule type="cellIs" dxfId="2905" priority="17211" operator="notEqual">
      <formula>GM152</formula>
    </cfRule>
  </conditionalFormatting>
  <conditionalFormatting sqref="GQ154">
    <cfRule type="cellIs" dxfId="2904" priority="16991" operator="notEqual">
      <formula>GM155</formula>
    </cfRule>
  </conditionalFormatting>
  <conditionalFormatting sqref="GQ157">
    <cfRule type="cellIs" dxfId="2903" priority="16771" operator="notEqual">
      <formula>GM158</formula>
    </cfRule>
  </conditionalFormatting>
  <conditionalFormatting sqref="GQ160">
    <cfRule type="cellIs" dxfId="2902" priority="16551" operator="notEqual">
      <formula>GM161</formula>
    </cfRule>
  </conditionalFormatting>
  <conditionalFormatting sqref="GQ163">
    <cfRule type="cellIs" dxfId="2901" priority="16331" operator="notEqual">
      <formula>GM164</formula>
    </cfRule>
  </conditionalFormatting>
  <conditionalFormatting sqref="GQ166">
    <cfRule type="cellIs" dxfId="2900" priority="505" operator="notEqual">
      <formula>GM167</formula>
    </cfRule>
  </conditionalFormatting>
  <conditionalFormatting sqref="GQ169">
    <cfRule type="cellIs" dxfId="2899" priority="16111" operator="notEqual">
      <formula>GM170</formula>
    </cfRule>
  </conditionalFormatting>
  <conditionalFormatting sqref="GQ172">
    <cfRule type="cellIs" dxfId="2898" priority="15891" operator="notEqual">
      <formula>GM173</formula>
    </cfRule>
  </conditionalFormatting>
  <conditionalFormatting sqref="GQ175">
    <cfRule type="cellIs" dxfId="2897" priority="15671" operator="notEqual">
      <formula>GM176</formula>
    </cfRule>
  </conditionalFormatting>
  <conditionalFormatting sqref="GQ178">
    <cfRule type="cellIs" dxfId="2896" priority="15451" operator="notEqual">
      <formula>GM179</formula>
    </cfRule>
  </conditionalFormatting>
  <conditionalFormatting sqref="GQ181">
    <cfRule type="cellIs" dxfId="2895" priority="15231" operator="notEqual">
      <formula>GM182</formula>
    </cfRule>
  </conditionalFormatting>
  <conditionalFormatting sqref="GQ184">
    <cfRule type="cellIs" dxfId="2894" priority="15011" operator="notEqual">
      <formula>GM185</formula>
    </cfRule>
  </conditionalFormatting>
  <conditionalFormatting sqref="GQ187">
    <cfRule type="cellIs" dxfId="2893" priority="14791" operator="notEqual">
      <formula>GM188</formula>
    </cfRule>
  </conditionalFormatting>
  <conditionalFormatting sqref="GQ190">
    <cfRule type="cellIs" dxfId="2892" priority="14571" operator="notEqual">
      <formula>GM191</formula>
    </cfRule>
  </conditionalFormatting>
  <conditionalFormatting sqref="GQ193">
    <cfRule type="cellIs" dxfId="2891" priority="14351" operator="notEqual">
      <formula>GM194</formula>
    </cfRule>
  </conditionalFormatting>
  <conditionalFormatting sqref="GQ196">
    <cfRule type="cellIs" dxfId="2890" priority="14131" operator="notEqual">
      <formula>GM197</formula>
    </cfRule>
  </conditionalFormatting>
  <conditionalFormatting sqref="GQ199">
    <cfRule type="cellIs" dxfId="2889" priority="13911" operator="notEqual">
      <formula>GM200</formula>
    </cfRule>
  </conditionalFormatting>
  <conditionalFormatting sqref="GQ202">
    <cfRule type="cellIs" dxfId="2888" priority="13691" operator="notEqual">
      <formula>GM203</formula>
    </cfRule>
  </conditionalFormatting>
  <conditionalFormatting sqref="GQ205">
    <cfRule type="cellIs" dxfId="2887" priority="13471" operator="notEqual">
      <formula>GM206</formula>
    </cfRule>
  </conditionalFormatting>
  <conditionalFormatting sqref="GQ208">
    <cfRule type="cellIs" dxfId="2886" priority="13251" operator="notEqual">
      <formula>GM209</formula>
    </cfRule>
  </conditionalFormatting>
  <conditionalFormatting sqref="GQ211">
    <cfRule type="cellIs" dxfId="2885" priority="13031" operator="notEqual">
      <formula>GM212</formula>
    </cfRule>
  </conditionalFormatting>
  <conditionalFormatting sqref="GQ214">
    <cfRule type="cellIs" dxfId="2884" priority="12811" operator="notEqual">
      <formula>GM215</formula>
    </cfRule>
  </conditionalFormatting>
  <conditionalFormatting sqref="GQ217">
    <cfRule type="cellIs" dxfId="2883" priority="12591" operator="notEqual">
      <formula>GM218</formula>
    </cfRule>
  </conditionalFormatting>
  <conditionalFormatting sqref="GQ220">
    <cfRule type="cellIs" dxfId="2882" priority="12371" operator="notEqual">
      <formula>GM221</formula>
    </cfRule>
  </conditionalFormatting>
  <conditionalFormatting sqref="GQ223">
    <cfRule type="cellIs" dxfId="2881" priority="12151" operator="notEqual">
      <formula>GM224</formula>
    </cfRule>
  </conditionalFormatting>
  <conditionalFormatting sqref="GQ226">
    <cfRule type="cellIs" dxfId="2880" priority="11931" operator="notEqual">
      <formula>GM227</formula>
    </cfRule>
  </conditionalFormatting>
  <conditionalFormatting sqref="GQ229">
    <cfRule type="cellIs" dxfId="2879" priority="11711" operator="notEqual">
      <formula>GM230</formula>
    </cfRule>
  </conditionalFormatting>
  <conditionalFormatting sqref="GQ232">
    <cfRule type="cellIs" dxfId="2878" priority="11491" operator="notEqual">
      <formula>GM233</formula>
    </cfRule>
  </conditionalFormatting>
  <conditionalFormatting sqref="GQ235">
    <cfRule type="cellIs" dxfId="2877" priority="11271" operator="notEqual">
      <formula>GM236</formula>
    </cfRule>
  </conditionalFormatting>
  <conditionalFormatting sqref="GQ238">
    <cfRule type="cellIs" dxfId="2876" priority="11051" operator="notEqual">
      <formula>GM239</formula>
    </cfRule>
  </conditionalFormatting>
  <conditionalFormatting sqref="GQ241">
    <cfRule type="cellIs" dxfId="2875" priority="10831" operator="notEqual">
      <formula>GM242</formula>
    </cfRule>
  </conditionalFormatting>
  <conditionalFormatting sqref="GQ244">
    <cfRule type="cellIs" dxfId="2874" priority="10611" operator="notEqual">
      <formula>GM245</formula>
    </cfRule>
  </conditionalFormatting>
  <conditionalFormatting sqref="GQ247">
    <cfRule type="cellIs" dxfId="2873" priority="10391" operator="notEqual">
      <formula>GM248</formula>
    </cfRule>
  </conditionalFormatting>
  <conditionalFormatting sqref="GQ250">
    <cfRule type="cellIs" dxfId="2872" priority="10171" operator="notEqual">
      <formula>GM251</formula>
    </cfRule>
  </conditionalFormatting>
  <conditionalFormatting sqref="GQ253">
    <cfRule type="cellIs" dxfId="2871" priority="9951" operator="notEqual">
      <formula>GM254</formula>
    </cfRule>
  </conditionalFormatting>
  <conditionalFormatting sqref="GQ256">
    <cfRule type="cellIs" dxfId="2870" priority="9731" operator="notEqual">
      <formula>GM257</formula>
    </cfRule>
  </conditionalFormatting>
  <conditionalFormatting sqref="GQ259">
    <cfRule type="cellIs" dxfId="2869" priority="9511" operator="notEqual">
      <formula>GM260</formula>
    </cfRule>
  </conditionalFormatting>
  <conditionalFormatting sqref="GQ262">
    <cfRule type="cellIs" dxfId="2868" priority="9291" operator="notEqual">
      <formula>GM263</formula>
    </cfRule>
  </conditionalFormatting>
  <conditionalFormatting sqref="GQ265">
    <cfRule type="cellIs" dxfId="2867" priority="9071" operator="notEqual">
      <formula>GM266</formula>
    </cfRule>
  </conditionalFormatting>
  <conditionalFormatting sqref="GQ268">
    <cfRule type="cellIs" dxfId="2866" priority="8851" operator="notEqual">
      <formula>GM269</formula>
    </cfRule>
  </conditionalFormatting>
  <conditionalFormatting sqref="GQ271">
    <cfRule type="cellIs" dxfId="2865" priority="8631" operator="notEqual">
      <formula>GM272</formula>
    </cfRule>
  </conditionalFormatting>
  <conditionalFormatting sqref="GQ274">
    <cfRule type="cellIs" dxfId="2864" priority="1371" operator="notEqual">
      <formula>GM275</formula>
    </cfRule>
  </conditionalFormatting>
  <conditionalFormatting sqref="GQ277">
    <cfRule type="cellIs" dxfId="2863" priority="8411" operator="notEqual">
      <formula>GM278</formula>
    </cfRule>
  </conditionalFormatting>
  <conditionalFormatting sqref="GQ280">
    <cfRule type="cellIs" dxfId="2862" priority="8191" operator="notEqual">
      <formula>GM281</formula>
    </cfRule>
  </conditionalFormatting>
  <conditionalFormatting sqref="GQ283">
    <cfRule type="cellIs" dxfId="2861" priority="7971" operator="notEqual">
      <formula>GM284</formula>
    </cfRule>
  </conditionalFormatting>
  <conditionalFormatting sqref="GQ286">
    <cfRule type="cellIs" dxfId="2860" priority="7751" operator="notEqual">
      <formula>GM287</formula>
    </cfRule>
  </conditionalFormatting>
  <conditionalFormatting sqref="GQ289">
    <cfRule type="cellIs" dxfId="2859" priority="7531" operator="notEqual">
      <formula>GM290</formula>
    </cfRule>
  </conditionalFormatting>
  <conditionalFormatting sqref="GQ292">
    <cfRule type="cellIs" dxfId="2858" priority="305" operator="notEqual">
      <formula>GM293</formula>
    </cfRule>
  </conditionalFormatting>
  <conditionalFormatting sqref="GQ295">
    <cfRule type="cellIs" dxfId="2857" priority="7311" operator="notEqual">
      <formula>GM296</formula>
    </cfRule>
  </conditionalFormatting>
  <conditionalFormatting sqref="GQ298">
    <cfRule type="cellIs" dxfId="2856" priority="7091" operator="notEqual">
      <formula>GM299</formula>
    </cfRule>
  </conditionalFormatting>
  <conditionalFormatting sqref="GQ301">
    <cfRule type="cellIs" dxfId="2855" priority="6871" operator="notEqual">
      <formula>GM302</formula>
    </cfRule>
  </conditionalFormatting>
  <conditionalFormatting sqref="GQ304">
    <cfRule type="cellIs" dxfId="2854" priority="6651" operator="notEqual">
      <formula>GM305</formula>
    </cfRule>
  </conditionalFormatting>
  <conditionalFormatting sqref="GQ307">
    <cfRule type="cellIs" dxfId="2853" priority="6431" operator="notEqual">
      <formula>GM308</formula>
    </cfRule>
  </conditionalFormatting>
  <conditionalFormatting sqref="GQ310">
    <cfRule type="cellIs" dxfId="2852" priority="21951" operator="notEqual">
      <formula>GM311</formula>
    </cfRule>
  </conditionalFormatting>
  <conditionalFormatting sqref="GQ313">
    <cfRule type="cellIs" dxfId="2851" priority="5991" operator="notEqual">
      <formula>GM314</formula>
    </cfRule>
  </conditionalFormatting>
  <conditionalFormatting sqref="GQ316">
    <cfRule type="cellIs" dxfId="2850" priority="5771" operator="notEqual">
      <formula>GM317</formula>
    </cfRule>
  </conditionalFormatting>
  <conditionalFormatting sqref="GQ319">
    <cfRule type="cellIs" dxfId="2849" priority="5551" operator="notEqual">
      <formula>GM320</formula>
    </cfRule>
  </conditionalFormatting>
  <conditionalFormatting sqref="GQ322">
    <cfRule type="cellIs" dxfId="2848" priority="5331" operator="notEqual">
      <formula>GM323</formula>
    </cfRule>
  </conditionalFormatting>
  <conditionalFormatting sqref="GQ325">
    <cfRule type="cellIs" dxfId="2847" priority="5111" operator="notEqual">
      <formula>GM326</formula>
    </cfRule>
  </conditionalFormatting>
  <conditionalFormatting sqref="GQ328">
    <cfRule type="cellIs" dxfId="2846" priority="4891" operator="notEqual">
      <formula>GM329</formula>
    </cfRule>
  </conditionalFormatting>
  <conditionalFormatting sqref="GQ331">
    <cfRule type="cellIs" dxfId="2845" priority="4671" operator="notEqual">
      <formula>GM332</formula>
    </cfRule>
  </conditionalFormatting>
  <conditionalFormatting sqref="GQ334">
    <cfRule type="cellIs" dxfId="2844" priority="65" operator="notEqual">
      <formula>GM335</formula>
    </cfRule>
  </conditionalFormatting>
  <conditionalFormatting sqref="GQ337">
    <cfRule type="cellIs" dxfId="2843" priority="4451" operator="notEqual">
      <formula>GM338</formula>
    </cfRule>
  </conditionalFormatting>
  <conditionalFormatting sqref="GQ340">
    <cfRule type="cellIs" dxfId="2842" priority="4231" operator="notEqual">
      <formula>GM341</formula>
    </cfRule>
  </conditionalFormatting>
  <conditionalFormatting sqref="GQ343">
    <cfRule type="cellIs" dxfId="2841" priority="6211" operator="notEqual">
      <formula>GM344</formula>
    </cfRule>
  </conditionalFormatting>
  <conditionalFormatting sqref="GQ346">
    <cfRule type="cellIs" dxfId="2840" priority="3791" operator="notEqual">
      <formula>GM347</formula>
    </cfRule>
  </conditionalFormatting>
  <conditionalFormatting sqref="GQ349">
    <cfRule type="cellIs" dxfId="2839" priority="4011" operator="notEqual">
      <formula>GM350</formula>
    </cfRule>
  </conditionalFormatting>
  <conditionalFormatting sqref="GQ352">
    <cfRule type="cellIs" dxfId="2838" priority="3351" operator="notEqual">
      <formula>GM353</formula>
    </cfRule>
  </conditionalFormatting>
  <conditionalFormatting sqref="GQ355">
    <cfRule type="cellIs" dxfId="2837" priority="3131" operator="notEqual">
      <formula>GM356</formula>
    </cfRule>
  </conditionalFormatting>
  <conditionalFormatting sqref="GQ358">
    <cfRule type="cellIs" dxfId="2836" priority="2911" operator="notEqual">
      <formula>GM359</formula>
    </cfRule>
  </conditionalFormatting>
  <conditionalFormatting sqref="GQ361">
    <cfRule type="cellIs" dxfId="2835" priority="21941" operator="notEqual">
      <formula>GM362</formula>
    </cfRule>
  </conditionalFormatting>
  <conditionalFormatting sqref="GQ364">
    <cfRule type="cellIs" dxfId="2834" priority="21931" operator="notEqual">
      <formula>GM365</formula>
    </cfRule>
  </conditionalFormatting>
  <conditionalFormatting sqref="GQ367">
    <cfRule type="cellIs" dxfId="2833" priority="21921" operator="notEqual">
      <formula>GM368</formula>
    </cfRule>
  </conditionalFormatting>
  <conditionalFormatting sqref="GQ370">
    <cfRule type="cellIs" dxfId="2832" priority="22101" operator="notEqual">
      <formula>GM371</formula>
    </cfRule>
  </conditionalFormatting>
  <conditionalFormatting sqref="GR19">
    <cfRule type="cellIs" dxfId="2831" priority="22290" operator="notEqual">
      <formula>GM20</formula>
    </cfRule>
  </conditionalFormatting>
  <conditionalFormatting sqref="GR22">
    <cfRule type="cellIs" dxfId="2830" priority="22280" operator="notEqual">
      <formula>GM23</formula>
    </cfRule>
  </conditionalFormatting>
  <conditionalFormatting sqref="GR25">
    <cfRule type="cellIs" dxfId="2829" priority="22270" operator="notEqual">
      <formula>GM26</formula>
    </cfRule>
  </conditionalFormatting>
  <conditionalFormatting sqref="GR28">
    <cfRule type="cellIs" dxfId="2828" priority="22260" operator="notEqual">
      <formula>GM29</formula>
    </cfRule>
  </conditionalFormatting>
  <conditionalFormatting sqref="GR31">
    <cfRule type="cellIs" dxfId="2827" priority="22250" operator="notEqual">
      <formula>GM32</formula>
    </cfRule>
  </conditionalFormatting>
  <conditionalFormatting sqref="GR34">
    <cfRule type="cellIs" dxfId="2826" priority="22240" operator="notEqual">
      <formula>GM35</formula>
    </cfRule>
  </conditionalFormatting>
  <conditionalFormatting sqref="GR37">
    <cfRule type="cellIs" dxfId="2825" priority="22230" operator="notEqual">
      <formula>GM38</formula>
    </cfRule>
  </conditionalFormatting>
  <conditionalFormatting sqref="GR40">
    <cfRule type="cellIs" dxfId="2824" priority="22220" operator="notEqual">
      <formula>GM41</formula>
    </cfRule>
  </conditionalFormatting>
  <conditionalFormatting sqref="GR43">
    <cfRule type="cellIs" dxfId="2823" priority="22210" operator="notEqual">
      <formula>GM44</formula>
    </cfRule>
  </conditionalFormatting>
  <conditionalFormatting sqref="GR46">
    <cfRule type="cellIs" dxfId="2822" priority="22200" operator="notEqual">
      <formula>GM47</formula>
    </cfRule>
  </conditionalFormatting>
  <conditionalFormatting sqref="GR49">
    <cfRule type="cellIs" dxfId="2821" priority="22190" operator="notEqual">
      <formula>GM50</formula>
    </cfRule>
  </conditionalFormatting>
  <conditionalFormatting sqref="GR52">
    <cfRule type="cellIs" dxfId="2820" priority="22180" operator="notEqual">
      <formula>GM53</formula>
    </cfRule>
  </conditionalFormatting>
  <conditionalFormatting sqref="GR55">
    <cfRule type="cellIs" dxfId="2819" priority="22170" operator="notEqual">
      <formula>GM56</formula>
    </cfRule>
  </conditionalFormatting>
  <conditionalFormatting sqref="GR58">
    <cfRule type="cellIs" dxfId="2818" priority="22160" operator="notEqual">
      <formula>GM59</formula>
    </cfRule>
  </conditionalFormatting>
  <conditionalFormatting sqref="GR61">
    <cfRule type="cellIs" dxfId="2817" priority="22150" operator="notEqual">
      <formula>GM62</formula>
    </cfRule>
  </conditionalFormatting>
  <conditionalFormatting sqref="GR64">
    <cfRule type="cellIs" dxfId="2816" priority="22140" operator="notEqual">
      <formula>GM65</formula>
    </cfRule>
  </conditionalFormatting>
  <conditionalFormatting sqref="GR67">
    <cfRule type="cellIs" dxfId="2815" priority="22130" operator="notEqual">
      <formula>GM68</formula>
    </cfRule>
  </conditionalFormatting>
  <conditionalFormatting sqref="GR70">
    <cfRule type="cellIs" dxfId="2814" priority="22120" operator="notEqual">
      <formula>GM71</formula>
    </cfRule>
  </conditionalFormatting>
  <conditionalFormatting sqref="GR73">
    <cfRule type="cellIs" dxfId="2813" priority="22110" operator="notEqual">
      <formula>GM74</formula>
    </cfRule>
  </conditionalFormatting>
  <conditionalFormatting sqref="GR76">
    <cfRule type="cellIs" dxfId="2812" priority="22090" operator="notEqual">
      <formula>GM77</formula>
    </cfRule>
  </conditionalFormatting>
  <conditionalFormatting sqref="GR79">
    <cfRule type="cellIs" dxfId="2811" priority="22080" operator="notEqual">
      <formula>GM80</formula>
    </cfRule>
  </conditionalFormatting>
  <conditionalFormatting sqref="GR82">
    <cfRule type="cellIs" dxfId="2810" priority="22070" operator="notEqual">
      <formula>GM83</formula>
    </cfRule>
  </conditionalFormatting>
  <conditionalFormatting sqref="GR85">
    <cfRule type="cellIs" dxfId="2809" priority="22060" operator="notEqual">
      <formula>GM86</formula>
    </cfRule>
  </conditionalFormatting>
  <conditionalFormatting sqref="GR88">
    <cfRule type="cellIs" dxfId="2808" priority="22050" operator="notEqual">
      <formula>GM89</formula>
    </cfRule>
  </conditionalFormatting>
  <conditionalFormatting sqref="GR91">
    <cfRule type="cellIs" dxfId="2807" priority="22030" operator="notEqual">
      <formula>GM92</formula>
    </cfRule>
  </conditionalFormatting>
  <conditionalFormatting sqref="GR94">
    <cfRule type="cellIs" dxfId="2806" priority="724" operator="notEqual">
      <formula>GM95</formula>
    </cfRule>
  </conditionalFormatting>
  <conditionalFormatting sqref="GR97">
    <cfRule type="cellIs" dxfId="2805" priority="22040" operator="notEqual">
      <formula>GM98</formula>
    </cfRule>
  </conditionalFormatting>
  <conditionalFormatting sqref="GR100">
    <cfRule type="cellIs" dxfId="2804" priority="22020" operator="notEqual">
      <formula>GM101</formula>
    </cfRule>
  </conditionalFormatting>
  <conditionalFormatting sqref="GR103">
    <cfRule type="cellIs" dxfId="2803" priority="22010" operator="notEqual">
      <formula>GM104</formula>
    </cfRule>
  </conditionalFormatting>
  <conditionalFormatting sqref="GR106">
    <cfRule type="cellIs" dxfId="2802" priority="22000" operator="notEqual">
      <formula>GM107</formula>
    </cfRule>
  </conditionalFormatting>
  <conditionalFormatting sqref="GR109">
    <cfRule type="cellIs" dxfId="2801" priority="21990" operator="notEqual">
      <formula>GM110</formula>
    </cfRule>
  </conditionalFormatting>
  <conditionalFormatting sqref="GR112">
    <cfRule type="cellIs" dxfId="2800" priority="21980" operator="notEqual">
      <formula>GM113</formula>
    </cfRule>
  </conditionalFormatting>
  <conditionalFormatting sqref="GR115">
    <cfRule type="cellIs" dxfId="2799" priority="21970" operator="notEqual">
      <formula>GM116</formula>
    </cfRule>
  </conditionalFormatting>
  <conditionalFormatting sqref="GR118">
    <cfRule type="cellIs" dxfId="2798" priority="21960" operator="notEqual">
      <formula>GM119</formula>
    </cfRule>
  </conditionalFormatting>
  <conditionalFormatting sqref="GR121">
    <cfRule type="cellIs" dxfId="2797" priority="19410" operator="notEqual">
      <formula>GM122</formula>
    </cfRule>
  </conditionalFormatting>
  <conditionalFormatting sqref="GR124">
    <cfRule type="cellIs" dxfId="2796" priority="19190" operator="notEqual">
      <formula>GM125</formula>
    </cfRule>
  </conditionalFormatting>
  <conditionalFormatting sqref="GR127">
    <cfRule type="cellIs" dxfId="2795" priority="18970" operator="notEqual">
      <formula>GM128</formula>
    </cfRule>
  </conditionalFormatting>
  <conditionalFormatting sqref="GR130">
    <cfRule type="cellIs" dxfId="2794" priority="18750" operator="notEqual">
      <formula>GM131</formula>
    </cfRule>
  </conditionalFormatting>
  <conditionalFormatting sqref="GR133">
    <cfRule type="cellIs" dxfId="2793" priority="18530" operator="notEqual">
      <formula>GM134</formula>
    </cfRule>
  </conditionalFormatting>
  <conditionalFormatting sqref="GR136">
    <cfRule type="cellIs" dxfId="2792" priority="18310" operator="notEqual">
      <formula>GM137</formula>
    </cfRule>
  </conditionalFormatting>
  <conditionalFormatting sqref="GR139">
    <cfRule type="cellIs" dxfId="2791" priority="18090" operator="notEqual">
      <formula>GM140</formula>
    </cfRule>
  </conditionalFormatting>
  <conditionalFormatting sqref="GR142">
    <cfRule type="cellIs" dxfId="2790" priority="17870" operator="notEqual">
      <formula>GM143</formula>
    </cfRule>
  </conditionalFormatting>
  <conditionalFormatting sqref="GR145">
    <cfRule type="cellIs" dxfId="2789" priority="17650" operator="notEqual">
      <formula>GM146</formula>
    </cfRule>
  </conditionalFormatting>
  <conditionalFormatting sqref="GR148">
    <cfRule type="cellIs" dxfId="2788" priority="17430" operator="notEqual">
      <formula>GM149</formula>
    </cfRule>
  </conditionalFormatting>
  <conditionalFormatting sqref="GR151">
    <cfRule type="cellIs" dxfId="2787" priority="17210" operator="notEqual">
      <formula>GM152</formula>
    </cfRule>
  </conditionalFormatting>
  <conditionalFormatting sqref="GR154">
    <cfRule type="cellIs" dxfId="2786" priority="16990" operator="notEqual">
      <formula>GM155</formula>
    </cfRule>
  </conditionalFormatting>
  <conditionalFormatting sqref="GR157">
    <cfRule type="cellIs" dxfId="2785" priority="16770" operator="notEqual">
      <formula>GM158</formula>
    </cfRule>
  </conditionalFormatting>
  <conditionalFormatting sqref="GR160">
    <cfRule type="cellIs" dxfId="2784" priority="16550" operator="notEqual">
      <formula>GM161</formula>
    </cfRule>
  </conditionalFormatting>
  <conditionalFormatting sqref="GR163">
    <cfRule type="cellIs" dxfId="2783" priority="16330" operator="notEqual">
      <formula>GM164</formula>
    </cfRule>
  </conditionalFormatting>
  <conditionalFormatting sqref="GR166">
    <cfRule type="cellIs" dxfId="2782" priority="504" operator="notEqual">
      <formula>GM167</formula>
    </cfRule>
  </conditionalFormatting>
  <conditionalFormatting sqref="GR169">
    <cfRule type="cellIs" dxfId="2781" priority="16110" operator="notEqual">
      <formula>GM170</formula>
    </cfRule>
  </conditionalFormatting>
  <conditionalFormatting sqref="GR172">
    <cfRule type="cellIs" dxfId="2780" priority="15890" operator="notEqual">
      <formula>GM173</formula>
    </cfRule>
  </conditionalFormatting>
  <conditionalFormatting sqref="GR175">
    <cfRule type="cellIs" dxfId="2779" priority="15670" operator="notEqual">
      <formula>GM176</formula>
    </cfRule>
  </conditionalFormatting>
  <conditionalFormatting sqref="GR178">
    <cfRule type="cellIs" dxfId="2778" priority="15450" operator="notEqual">
      <formula>GM179</formula>
    </cfRule>
  </conditionalFormatting>
  <conditionalFormatting sqref="GR181">
    <cfRule type="cellIs" dxfId="2777" priority="15230" operator="notEqual">
      <formula>GM182</formula>
    </cfRule>
  </conditionalFormatting>
  <conditionalFormatting sqref="GR184">
    <cfRule type="cellIs" dxfId="2776" priority="15010" operator="notEqual">
      <formula>GM185</formula>
    </cfRule>
  </conditionalFormatting>
  <conditionalFormatting sqref="GR187">
    <cfRule type="cellIs" dxfId="2775" priority="14790" operator="notEqual">
      <formula>GM188</formula>
    </cfRule>
  </conditionalFormatting>
  <conditionalFormatting sqref="GR190">
    <cfRule type="cellIs" dxfId="2774" priority="14570" operator="notEqual">
      <formula>GM191</formula>
    </cfRule>
  </conditionalFormatting>
  <conditionalFormatting sqref="GR193">
    <cfRule type="cellIs" dxfId="2773" priority="14350" operator="notEqual">
      <formula>GM194</formula>
    </cfRule>
  </conditionalFormatting>
  <conditionalFormatting sqref="GR196">
    <cfRule type="cellIs" dxfId="2772" priority="14130" operator="notEqual">
      <formula>GM197</formula>
    </cfRule>
  </conditionalFormatting>
  <conditionalFormatting sqref="GR199">
    <cfRule type="cellIs" dxfId="2771" priority="13910" operator="notEqual">
      <formula>GM200</formula>
    </cfRule>
  </conditionalFormatting>
  <conditionalFormatting sqref="GR202">
    <cfRule type="cellIs" dxfId="2770" priority="13690" operator="notEqual">
      <formula>GM203</formula>
    </cfRule>
  </conditionalFormatting>
  <conditionalFormatting sqref="GR205">
    <cfRule type="cellIs" dxfId="2769" priority="13470" operator="notEqual">
      <formula>GM206</formula>
    </cfRule>
  </conditionalFormatting>
  <conditionalFormatting sqref="GR208">
    <cfRule type="cellIs" dxfId="2768" priority="13250" operator="notEqual">
      <formula>GM209</formula>
    </cfRule>
  </conditionalFormatting>
  <conditionalFormatting sqref="GR211">
    <cfRule type="cellIs" dxfId="2767" priority="13030" operator="notEqual">
      <formula>GM212</formula>
    </cfRule>
  </conditionalFormatting>
  <conditionalFormatting sqref="GR214">
    <cfRule type="cellIs" dxfId="2766" priority="12810" operator="notEqual">
      <formula>GM215</formula>
    </cfRule>
  </conditionalFormatting>
  <conditionalFormatting sqref="GR217">
    <cfRule type="cellIs" dxfId="2765" priority="12590" operator="notEqual">
      <formula>GM218</formula>
    </cfRule>
  </conditionalFormatting>
  <conditionalFormatting sqref="GR220">
    <cfRule type="cellIs" dxfId="2764" priority="12370" operator="notEqual">
      <formula>GM221</formula>
    </cfRule>
  </conditionalFormatting>
  <conditionalFormatting sqref="GR223">
    <cfRule type="cellIs" dxfId="2763" priority="12150" operator="notEqual">
      <formula>GM224</formula>
    </cfRule>
  </conditionalFormatting>
  <conditionalFormatting sqref="GR226">
    <cfRule type="cellIs" dxfId="2762" priority="11930" operator="notEqual">
      <formula>GM227</formula>
    </cfRule>
  </conditionalFormatting>
  <conditionalFormatting sqref="GR229">
    <cfRule type="cellIs" dxfId="2761" priority="11710" operator="notEqual">
      <formula>GM230</formula>
    </cfRule>
  </conditionalFormatting>
  <conditionalFormatting sqref="GR232">
    <cfRule type="cellIs" dxfId="2760" priority="11490" operator="notEqual">
      <formula>GM233</formula>
    </cfRule>
  </conditionalFormatting>
  <conditionalFormatting sqref="GR235">
    <cfRule type="cellIs" dxfId="2759" priority="11270" operator="notEqual">
      <formula>GM236</formula>
    </cfRule>
  </conditionalFormatting>
  <conditionalFormatting sqref="GR238">
    <cfRule type="cellIs" dxfId="2758" priority="11050" operator="notEqual">
      <formula>GM239</formula>
    </cfRule>
  </conditionalFormatting>
  <conditionalFormatting sqref="GR241">
    <cfRule type="cellIs" dxfId="2757" priority="10830" operator="notEqual">
      <formula>GM242</formula>
    </cfRule>
  </conditionalFormatting>
  <conditionalFormatting sqref="GR244">
    <cfRule type="cellIs" dxfId="2756" priority="10610" operator="notEqual">
      <formula>GM245</formula>
    </cfRule>
  </conditionalFormatting>
  <conditionalFormatting sqref="GR247">
    <cfRule type="cellIs" dxfId="2755" priority="10390" operator="notEqual">
      <formula>GM248</formula>
    </cfRule>
  </conditionalFormatting>
  <conditionalFormatting sqref="GR250">
    <cfRule type="cellIs" dxfId="2754" priority="10170" operator="notEqual">
      <formula>GM251</formula>
    </cfRule>
  </conditionalFormatting>
  <conditionalFormatting sqref="GR253">
    <cfRule type="cellIs" dxfId="2753" priority="9950" operator="notEqual">
      <formula>GM254</formula>
    </cfRule>
  </conditionalFormatting>
  <conditionalFormatting sqref="GR256">
    <cfRule type="cellIs" dxfId="2752" priority="9730" operator="notEqual">
      <formula>GM257</formula>
    </cfRule>
  </conditionalFormatting>
  <conditionalFormatting sqref="GR259">
    <cfRule type="cellIs" dxfId="2751" priority="9510" operator="notEqual">
      <formula>GM260</formula>
    </cfRule>
  </conditionalFormatting>
  <conditionalFormatting sqref="GR262">
    <cfRule type="cellIs" dxfId="2750" priority="9290" operator="notEqual">
      <formula>GM263</formula>
    </cfRule>
  </conditionalFormatting>
  <conditionalFormatting sqref="GR265">
    <cfRule type="cellIs" dxfId="2749" priority="9070" operator="notEqual">
      <formula>GM266</formula>
    </cfRule>
  </conditionalFormatting>
  <conditionalFormatting sqref="GR268">
    <cfRule type="cellIs" dxfId="2748" priority="8850" operator="notEqual">
      <formula>GM269</formula>
    </cfRule>
  </conditionalFormatting>
  <conditionalFormatting sqref="GR271">
    <cfRule type="cellIs" dxfId="2747" priority="8630" operator="notEqual">
      <formula>GM272</formula>
    </cfRule>
  </conditionalFormatting>
  <conditionalFormatting sqref="GR274">
    <cfRule type="cellIs" dxfId="2746" priority="1370" operator="notEqual">
      <formula>GM275</formula>
    </cfRule>
  </conditionalFormatting>
  <conditionalFormatting sqref="GR277">
    <cfRule type="cellIs" dxfId="2745" priority="8410" operator="notEqual">
      <formula>GM278</formula>
    </cfRule>
  </conditionalFormatting>
  <conditionalFormatting sqref="GR280">
    <cfRule type="cellIs" dxfId="2744" priority="8190" operator="notEqual">
      <formula>GM281</formula>
    </cfRule>
  </conditionalFormatting>
  <conditionalFormatting sqref="GR283">
    <cfRule type="cellIs" dxfId="2743" priority="7970" operator="notEqual">
      <formula>GM284</formula>
    </cfRule>
  </conditionalFormatting>
  <conditionalFormatting sqref="GR286">
    <cfRule type="cellIs" dxfId="2742" priority="7750" operator="notEqual">
      <formula>GM287</formula>
    </cfRule>
  </conditionalFormatting>
  <conditionalFormatting sqref="GR289">
    <cfRule type="cellIs" dxfId="2741" priority="7530" operator="notEqual">
      <formula>GM290</formula>
    </cfRule>
  </conditionalFormatting>
  <conditionalFormatting sqref="GR292">
    <cfRule type="cellIs" dxfId="2740" priority="304" operator="notEqual">
      <formula>GM293</formula>
    </cfRule>
  </conditionalFormatting>
  <conditionalFormatting sqref="GR295">
    <cfRule type="cellIs" dxfId="2739" priority="7310" operator="notEqual">
      <formula>GM296</formula>
    </cfRule>
  </conditionalFormatting>
  <conditionalFormatting sqref="GR298">
    <cfRule type="cellIs" dxfId="2738" priority="7090" operator="notEqual">
      <formula>GM299</formula>
    </cfRule>
  </conditionalFormatting>
  <conditionalFormatting sqref="GR301">
    <cfRule type="cellIs" dxfId="2737" priority="6870" operator="notEqual">
      <formula>GM302</formula>
    </cfRule>
  </conditionalFormatting>
  <conditionalFormatting sqref="GR304">
    <cfRule type="cellIs" dxfId="2736" priority="6650" operator="notEqual">
      <formula>GM305</formula>
    </cfRule>
  </conditionalFormatting>
  <conditionalFormatting sqref="GR307">
    <cfRule type="cellIs" dxfId="2735" priority="6430" operator="notEqual">
      <formula>GM308</formula>
    </cfRule>
  </conditionalFormatting>
  <conditionalFormatting sqref="GR310">
    <cfRule type="cellIs" dxfId="2734" priority="21950" operator="notEqual">
      <formula>GM311</formula>
    </cfRule>
  </conditionalFormatting>
  <conditionalFormatting sqref="GR313">
    <cfRule type="cellIs" dxfId="2733" priority="5990" operator="notEqual">
      <formula>GM314</formula>
    </cfRule>
  </conditionalFormatting>
  <conditionalFormatting sqref="GR316">
    <cfRule type="cellIs" dxfId="2732" priority="5770" operator="notEqual">
      <formula>GM317</formula>
    </cfRule>
  </conditionalFormatting>
  <conditionalFormatting sqref="GR319">
    <cfRule type="cellIs" dxfId="2731" priority="5550" operator="notEqual">
      <formula>GM320</formula>
    </cfRule>
  </conditionalFormatting>
  <conditionalFormatting sqref="GR322">
    <cfRule type="cellIs" dxfId="2730" priority="5330" operator="notEqual">
      <formula>GM323</formula>
    </cfRule>
  </conditionalFormatting>
  <conditionalFormatting sqref="GR325">
    <cfRule type="cellIs" dxfId="2729" priority="5110" operator="notEqual">
      <formula>GM326</formula>
    </cfRule>
  </conditionalFormatting>
  <conditionalFormatting sqref="GR328">
    <cfRule type="cellIs" dxfId="2728" priority="4890" operator="notEqual">
      <formula>GM329</formula>
    </cfRule>
  </conditionalFormatting>
  <conditionalFormatting sqref="GR331">
    <cfRule type="cellIs" dxfId="2727" priority="4670" operator="notEqual">
      <formula>GM332</formula>
    </cfRule>
  </conditionalFormatting>
  <conditionalFormatting sqref="GR334">
    <cfRule type="cellIs" dxfId="2726" priority="64" operator="notEqual">
      <formula>GM335</formula>
    </cfRule>
  </conditionalFormatting>
  <conditionalFormatting sqref="GR337">
    <cfRule type="cellIs" dxfId="2725" priority="4450" operator="notEqual">
      <formula>GM338</formula>
    </cfRule>
  </conditionalFormatting>
  <conditionalFormatting sqref="GR340">
    <cfRule type="cellIs" dxfId="2724" priority="4230" operator="notEqual">
      <formula>GM341</formula>
    </cfRule>
  </conditionalFormatting>
  <conditionalFormatting sqref="GR343">
    <cfRule type="cellIs" dxfId="2723" priority="6210" operator="notEqual">
      <formula>GM344</formula>
    </cfRule>
  </conditionalFormatting>
  <conditionalFormatting sqref="GR346">
    <cfRule type="cellIs" dxfId="2722" priority="3790" operator="notEqual">
      <formula>GM347</formula>
    </cfRule>
  </conditionalFormatting>
  <conditionalFormatting sqref="GR349">
    <cfRule type="cellIs" dxfId="2721" priority="4010" operator="notEqual">
      <formula>GM350</formula>
    </cfRule>
  </conditionalFormatting>
  <conditionalFormatting sqref="GR352">
    <cfRule type="cellIs" dxfId="2720" priority="3350" operator="notEqual">
      <formula>GM353</formula>
    </cfRule>
  </conditionalFormatting>
  <conditionalFormatting sqref="GR355">
    <cfRule type="cellIs" dxfId="2719" priority="3130" operator="notEqual">
      <formula>GM356</formula>
    </cfRule>
  </conditionalFormatting>
  <conditionalFormatting sqref="GR358">
    <cfRule type="cellIs" dxfId="2718" priority="2910" operator="notEqual">
      <formula>GM359</formula>
    </cfRule>
  </conditionalFormatting>
  <conditionalFormatting sqref="GR361">
    <cfRule type="cellIs" dxfId="2717" priority="21940" operator="notEqual">
      <formula>GM362</formula>
    </cfRule>
  </conditionalFormatting>
  <conditionalFormatting sqref="GR364">
    <cfRule type="cellIs" dxfId="2716" priority="21930" operator="notEqual">
      <formula>GM365</formula>
    </cfRule>
  </conditionalFormatting>
  <conditionalFormatting sqref="GR367">
    <cfRule type="cellIs" dxfId="2715" priority="21920" operator="notEqual">
      <formula>GM368</formula>
    </cfRule>
  </conditionalFormatting>
  <conditionalFormatting sqref="GR370">
    <cfRule type="cellIs" dxfId="2714" priority="22100" operator="notEqual">
      <formula>GM371</formula>
    </cfRule>
  </conditionalFormatting>
  <conditionalFormatting sqref="GS19">
    <cfRule type="cellIs" dxfId="2713" priority="22289" operator="notEqual">
      <formula>GM20</formula>
    </cfRule>
  </conditionalFormatting>
  <conditionalFormatting sqref="GS22">
    <cfRule type="cellIs" dxfId="2712" priority="22279" operator="notEqual">
      <formula>GM23</formula>
    </cfRule>
  </conditionalFormatting>
  <conditionalFormatting sqref="GS25">
    <cfRule type="cellIs" dxfId="2711" priority="22269" operator="notEqual">
      <formula>GM26</formula>
    </cfRule>
  </conditionalFormatting>
  <conditionalFormatting sqref="GS28">
    <cfRule type="cellIs" dxfId="2710" priority="22259" operator="notEqual">
      <formula>GM29</formula>
    </cfRule>
  </conditionalFormatting>
  <conditionalFormatting sqref="GS31">
    <cfRule type="cellIs" dxfId="2709" priority="22249" operator="notEqual">
      <formula>GM32</formula>
    </cfRule>
  </conditionalFormatting>
  <conditionalFormatting sqref="GS34">
    <cfRule type="cellIs" dxfId="2708" priority="22239" operator="notEqual">
      <formula>GM35</formula>
    </cfRule>
  </conditionalFormatting>
  <conditionalFormatting sqref="GS37">
    <cfRule type="cellIs" dxfId="2707" priority="22229" operator="notEqual">
      <formula>GM38</formula>
    </cfRule>
  </conditionalFormatting>
  <conditionalFormatting sqref="GS40">
    <cfRule type="cellIs" dxfId="2706" priority="22219" operator="notEqual">
      <formula>GM41</formula>
    </cfRule>
  </conditionalFormatting>
  <conditionalFormatting sqref="GS43">
    <cfRule type="cellIs" dxfId="2705" priority="22209" operator="notEqual">
      <formula>GM44</formula>
    </cfRule>
  </conditionalFormatting>
  <conditionalFormatting sqref="GS46">
    <cfRule type="cellIs" dxfId="2704" priority="22199" operator="notEqual">
      <formula>GM47</formula>
    </cfRule>
  </conditionalFormatting>
  <conditionalFormatting sqref="GS49">
    <cfRule type="cellIs" dxfId="2703" priority="22189" operator="notEqual">
      <formula>GM50</formula>
    </cfRule>
  </conditionalFormatting>
  <conditionalFormatting sqref="GS52">
    <cfRule type="cellIs" dxfId="2702" priority="22179" operator="notEqual">
      <formula>GM53</formula>
    </cfRule>
  </conditionalFormatting>
  <conditionalFormatting sqref="GS55">
    <cfRule type="cellIs" dxfId="2701" priority="22169" operator="notEqual">
      <formula>GM56</formula>
    </cfRule>
  </conditionalFormatting>
  <conditionalFormatting sqref="GS58">
    <cfRule type="cellIs" dxfId="2700" priority="22159" operator="notEqual">
      <formula>GM59</formula>
    </cfRule>
  </conditionalFormatting>
  <conditionalFormatting sqref="GS61">
    <cfRule type="cellIs" dxfId="2699" priority="22149" operator="notEqual">
      <formula>GM62</formula>
    </cfRule>
  </conditionalFormatting>
  <conditionalFormatting sqref="GS64">
    <cfRule type="cellIs" dxfId="2698" priority="22139" operator="notEqual">
      <formula>GM65</formula>
    </cfRule>
  </conditionalFormatting>
  <conditionalFormatting sqref="GS67">
    <cfRule type="cellIs" dxfId="2697" priority="22129" operator="notEqual">
      <formula>GM68</formula>
    </cfRule>
  </conditionalFormatting>
  <conditionalFormatting sqref="GS70">
    <cfRule type="cellIs" dxfId="2696" priority="22119" operator="notEqual">
      <formula>GM71</formula>
    </cfRule>
  </conditionalFormatting>
  <conditionalFormatting sqref="GS73">
    <cfRule type="cellIs" dxfId="2695" priority="22109" operator="notEqual">
      <formula>GM74</formula>
    </cfRule>
  </conditionalFormatting>
  <conditionalFormatting sqref="GS76">
    <cfRule type="cellIs" dxfId="2694" priority="22089" operator="notEqual">
      <formula>GM77</formula>
    </cfRule>
  </conditionalFormatting>
  <conditionalFormatting sqref="GS79">
    <cfRule type="cellIs" dxfId="2693" priority="22079" operator="notEqual">
      <formula>GM80</formula>
    </cfRule>
  </conditionalFormatting>
  <conditionalFormatting sqref="GS82">
    <cfRule type="cellIs" dxfId="2692" priority="22069" operator="notEqual">
      <formula>GM83</formula>
    </cfRule>
  </conditionalFormatting>
  <conditionalFormatting sqref="GS85">
    <cfRule type="cellIs" dxfId="2691" priority="22059" operator="notEqual">
      <formula>GM86</formula>
    </cfRule>
  </conditionalFormatting>
  <conditionalFormatting sqref="GS88">
    <cfRule type="cellIs" dxfId="2690" priority="22049" operator="notEqual">
      <formula>GM89</formula>
    </cfRule>
  </conditionalFormatting>
  <conditionalFormatting sqref="GS91">
    <cfRule type="cellIs" dxfId="2689" priority="22029" operator="notEqual">
      <formula>GM92</formula>
    </cfRule>
  </conditionalFormatting>
  <conditionalFormatting sqref="GS94">
    <cfRule type="cellIs" dxfId="2688" priority="723" operator="notEqual">
      <formula>GM95</formula>
    </cfRule>
  </conditionalFormatting>
  <conditionalFormatting sqref="GS97">
    <cfRule type="cellIs" dxfId="2687" priority="22039" operator="notEqual">
      <formula>GM98</formula>
    </cfRule>
  </conditionalFormatting>
  <conditionalFormatting sqref="GS100">
    <cfRule type="cellIs" dxfId="2686" priority="22019" operator="notEqual">
      <formula>GM101</formula>
    </cfRule>
  </conditionalFormatting>
  <conditionalFormatting sqref="GS103">
    <cfRule type="cellIs" dxfId="2685" priority="22009" operator="notEqual">
      <formula>GM104</formula>
    </cfRule>
  </conditionalFormatting>
  <conditionalFormatting sqref="GS106">
    <cfRule type="cellIs" dxfId="2684" priority="21999" operator="notEqual">
      <formula>GM107</formula>
    </cfRule>
  </conditionalFormatting>
  <conditionalFormatting sqref="GS109">
    <cfRule type="cellIs" dxfId="2683" priority="21989" operator="notEqual">
      <formula>GM110</formula>
    </cfRule>
  </conditionalFormatting>
  <conditionalFormatting sqref="GS112">
    <cfRule type="cellIs" dxfId="2682" priority="21979" operator="notEqual">
      <formula>GM113</formula>
    </cfRule>
  </conditionalFormatting>
  <conditionalFormatting sqref="GS115">
    <cfRule type="cellIs" dxfId="2681" priority="21969" operator="notEqual">
      <formula>GM116</formula>
    </cfRule>
  </conditionalFormatting>
  <conditionalFormatting sqref="GS118">
    <cfRule type="cellIs" dxfId="2680" priority="21959" operator="notEqual">
      <formula>GM119</formula>
    </cfRule>
  </conditionalFormatting>
  <conditionalFormatting sqref="GS121">
    <cfRule type="cellIs" dxfId="2679" priority="19409" operator="notEqual">
      <formula>GM122</formula>
    </cfRule>
  </conditionalFormatting>
  <conditionalFormatting sqref="GS124">
    <cfRule type="cellIs" dxfId="2678" priority="19189" operator="notEqual">
      <formula>GM125</formula>
    </cfRule>
  </conditionalFormatting>
  <conditionalFormatting sqref="GS127">
    <cfRule type="cellIs" dxfId="2677" priority="18969" operator="notEqual">
      <formula>GM128</formula>
    </cfRule>
  </conditionalFormatting>
  <conditionalFormatting sqref="GS130">
    <cfRule type="cellIs" dxfId="2676" priority="18749" operator="notEqual">
      <formula>GM131</formula>
    </cfRule>
  </conditionalFormatting>
  <conditionalFormatting sqref="GS133">
    <cfRule type="cellIs" dxfId="2675" priority="18529" operator="notEqual">
      <formula>GM134</formula>
    </cfRule>
  </conditionalFormatting>
  <conditionalFormatting sqref="GS136">
    <cfRule type="cellIs" dxfId="2674" priority="18309" operator="notEqual">
      <formula>GM137</formula>
    </cfRule>
  </conditionalFormatting>
  <conditionalFormatting sqref="GS139">
    <cfRule type="cellIs" dxfId="2673" priority="18089" operator="notEqual">
      <formula>GM140</formula>
    </cfRule>
  </conditionalFormatting>
  <conditionalFormatting sqref="GS142">
    <cfRule type="cellIs" dxfId="2672" priority="17869" operator="notEqual">
      <formula>GM143</formula>
    </cfRule>
  </conditionalFormatting>
  <conditionalFormatting sqref="GS145">
    <cfRule type="cellIs" dxfId="2671" priority="17649" operator="notEqual">
      <formula>GM146</formula>
    </cfRule>
  </conditionalFormatting>
  <conditionalFormatting sqref="GS148">
    <cfRule type="cellIs" dxfId="2670" priority="17429" operator="notEqual">
      <formula>GM149</formula>
    </cfRule>
  </conditionalFormatting>
  <conditionalFormatting sqref="GS151">
    <cfRule type="cellIs" dxfId="2669" priority="17209" operator="notEqual">
      <formula>GM152</formula>
    </cfRule>
  </conditionalFormatting>
  <conditionalFormatting sqref="GS154">
    <cfRule type="cellIs" dxfId="2668" priority="16989" operator="notEqual">
      <formula>GM155</formula>
    </cfRule>
  </conditionalFormatting>
  <conditionalFormatting sqref="GS157">
    <cfRule type="cellIs" dxfId="2667" priority="16769" operator="notEqual">
      <formula>GM158</formula>
    </cfRule>
  </conditionalFormatting>
  <conditionalFormatting sqref="GS160">
    <cfRule type="cellIs" dxfId="2666" priority="16549" operator="notEqual">
      <formula>GM161</formula>
    </cfRule>
  </conditionalFormatting>
  <conditionalFormatting sqref="GS163">
    <cfRule type="cellIs" dxfId="2665" priority="16329" operator="notEqual">
      <formula>GM164</formula>
    </cfRule>
  </conditionalFormatting>
  <conditionalFormatting sqref="GS166">
    <cfRule type="cellIs" dxfId="2664" priority="503" operator="notEqual">
      <formula>GM167</formula>
    </cfRule>
  </conditionalFormatting>
  <conditionalFormatting sqref="GS169">
    <cfRule type="cellIs" dxfId="2663" priority="16109" operator="notEqual">
      <formula>GM170</formula>
    </cfRule>
  </conditionalFormatting>
  <conditionalFormatting sqref="GS172">
    <cfRule type="cellIs" dxfId="2662" priority="15889" operator="notEqual">
      <formula>GM173</formula>
    </cfRule>
  </conditionalFormatting>
  <conditionalFormatting sqref="GS175">
    <cfRule type="cellIs" dxfId="2661" priority="15669" operator="notEqual">
      <formula>GM176</formula>
    </cfRule>
  </conditionalFormatting>
  <conditionalFormatting sqref="GS178">
    <cfRule type="cellIs" dxfId="2660" priority="15449" operator="notEqual">
      <formula>GM179</formula>
    </cfRule>
  </conditionalFormatting>
  <conditionalFormatting sqref="GS181">
    <cfRule type="cellIs" dxfId="2659" priority="15229" operator="notEqual">
      <formula>GM182</formula>
    </cfRule>
  </conditionalFormatting>
  <conditionalFormatting sqref="GS184">
    <cfRule type="cellIs" dxfId="2658" priority="15009" operator="notEqual">
      <formula>GM185</formula>
    </cfRule>
  </conditionalFormatting>
  <conditionalFormatting sqref="GS187">
    <cfRule type="cellIs" dxfId="2657" priority="14789" operator="notEqual">
      <formula>GM188</formula>
    </cfRule>
  </conditionalFormatting>
  <conditionalFormatting sqref="GS190">
    <cfRule type="cellIs" dxfId="2656" priority="14569" operator="notEqual">
      <formula>GM191</formula>
    </cfRule>
  </conditionalFormatting>
  <conditionalFormatting sqref="GS193">
    <cfRule type="cellIs" dxfId="2655" priority="14349" operator="notEqual">
      <formula>GM194</formula>
    </cfRule>
  </conditionalFormatting>
  <conditionalFormatting sqref="GS196">
    <cfRule type="cellIs" dxfId="2654" priority="14129" operator="notEqual">
      <formula>GM197</formula>
    </cfRule>
  </conditionalFormatting>
  <conditionalFormatting sqref="GS199">
    <cfRule type="cellIs" dxfId="2653" priority="13909" operator="notEqual">
      <formula>GM200</formula>
    </cfRule>
  </conditionalFormatting>
  <conditionalFormatting sqref="GS202">
    <cfRule type="cellIs" dxfId="2652" priority="13689" operator="notEqual">
      <formula>GM203</formula>
    </cfRule>
  </conditionalFormatting>
  <conditionalFormatting sqref="GS205">
    <cfRule type="cellIs" dxfId="2651" priority="13469" operator="notEqual">
      <formula>GM206</formula>
    </cfRule>
  </conditionalFormatting>
  <conditionalFormatting sqref="GS208">
    <cfRule type="cellIs" dxfId="2650" priority="13249" operator="notEqual">
      <formula>GM209</formula>
    </cfRule>
  </conditionalFormatting>
  <conditionalFormatting sqref="GS211">
    <cfRule type="cellIs" dxfId="2649" priority="13029" operator="notEqual">
      <formula>GM212</formula>
    </cfRule>
  </conditionalFormatting>
  <conditionalFormatting sqref="GS214">
    <cfRule type="cellIs" dxfId="2648" priority="12809" operator="notEqual">
      <formula>GM215</formula>
    </cfRule>
  </conditionalFormatting>
  <conditionalFormatting sqref="GS217">
    <cfRule type="cellIs" dxfId="2647" priority="12589" operator="notEqual">
      <formula>GM218</formula>
    </cfRule>
  </conditionalFormatting>
  <conditionalFormatting sqref="GS220">
    <cfRule type="cellIs" dxfId="2646" priority="12369" operator="notEqual">
      <formula>GM221</formula>
    </cfRule>
  </conditionalFormatting>
  <conditionalFormatting sqref="GS223">
    <cfRule type="cellIs" dxfId="2645" priority="12149" operator="notEqual">
      <formula>GM224</formula>
    </cfRule>
  </conditionalFormatting>
  <conditionalFormatting sqref="GS226">
    <cfRule type="cellIs" dxfId="2644" priority="11929" operator="notEqual">
      <formula>GM227</formula>
    </cfRule>
  </conditionalFormatting>
  <conditionalFormatting sqref="GS229">
    <cfRule type="cellIs" dxfId="2643" priority="11709" operator="notEqual">
      <formula>GM230</formula>
    </cfRule>
  </conditionalFormatting>
  <conditionalFormatting sqref="GS232">
    <cfRule type="cellIs" dxfId="2642" priority="11489" operator="notEqual">
      <formula>GM233</formula>
    </cfRule>
  </conditionalFormatting>
  <conditionalFormatting sqref="GS235">
    <cfRule type="cellIs" dxfId="2641" priority="11269" operator="notEqual">
      <formula>GM236</formula>
    </cfRule>
  </conditionalFormatting>
  <conditionalFormatting sqref="GS238">
    <cfRule type="cellIs" dxfId="2640" priority="11049" operator="notEqual">
      <formula>GM239</formula>
    </cfRule>
  </conditionalFormatting>
  <conditionalFormatting sqref="GS241">
    <cfRule type="cellIs" dxfId="2639" priority="10829" operator="notEqual">
      <formula>GM242</formula>
    </cfRule>
  </conditionalFormatting>
  <conditionalFormatting sqref="GS244">
    <cfRule type="cellIs" dxfId="2638" priority="10609" operator="notEqual">
      <formula>GM245</formula>
    </cfRule>
  </conditionalFormatting>
  <conditionalFormatting sqref="GS247">
    <cfRule type="cellIs" dxfId="2637" priority="10389" operator="notEqual">
      <formula>GM248</formula>
    </cfRule>
  </conditionalFormatting>
  <conditionalFormatting sqref="GS250">
    <cfRule type="cellIs" dxfId="2636" priority="10169" operator="notEqual">
      <formula>GM251</formula>
    </cfRule>
  </conditionalFormatting>
  <conditionalFormatting sqref="GS253">
    <cfRule type="cellIs" dxfId="2635" priority="9949" operator="notEqual">
      <formula>GM254</formula>
    </cfRule>
  </conditionalFormatting>
  <conditionalFormatting sqref="GS256">
    <cfRule type="cellIs" dxfId="2634" priority="9729" operator="notEqual">
      <formula>GM257</formula>
    </cfRule>
  </conditionalFormatting>
  <conditionalFormatting sqref="GS259">
    <cfRule type="cellIs" dxfId="2633" priority="9509" operator="notEqual">
      <formula>GM260</formula>
    </cfRule>
  </conditionalFormatting>
  <conditionalFormatting sqref="GS262">
    <cfRule type="cellIs" dxfId="2632" priority="9289" operator="notEqual">
      <formula>GM263</formula>
    </cfRule>
  </conditionalFormatting>
  <conditionalFormatting sqref="GS265">
    <cfRule type="cellIs" dxfId="2631" priority="9069" operator="notEqual">
      <formula>GM266</formula>
    </cfRule>
  </conditionalFormatting>
  <conditionalFormatting sqref="GS268">
    <cfRule type="cellIs" dxfId="2630" priority="8849" operator="notEqual">
      <formula>GM269</formula>
    </cfRule>
  </conditionalFormatting>
  <conditionalFormatting sqref="GS271">
    <cfRule type="cellIs" dxfId="2629" priority="8629" operator="notEqual">
      <formula>GM272</formula>
    </cfRule>
  </conditionalFormatting>
  <conditionalFormatting sqref="GS274">
    <cfRule type="cellIs" dxfId="2628" priority="1369" operator="notEqual">
      <formula>GM275</formula>
    </cfRule>
  </conditionalFormatting>
  <conditionalFormatting sqref="GS277">
    <cfRule type="cellIs" dxfId="2627" priority="8409" operator="notEqual">
      <formula>GM278</formula>
    </cfRule>
  </conditionalFormatting>
  <conditionalFormatting sqref="GS280">
    <cfRule type="cellIs" dxfId="2626" priority="8189" operator="notEqual">
      <formula>GM281</formula>
    </cfRule>
  </conditionalFormatting>
  <conditionalFormatting sqref="GS283">
    <cfRule type="cellIs" dxfId="2625" priority="7969" operator="notEqual">
      <formula>GM284</formula>
    </cfRule>
  </conditionalFormatting>
  <conditionalFormatting sqref="GS286">
    <cfRule type="cellIs" dxfId="2624" priority="7749" operator="notEqual">
      <formula>GM287</formula>
    </cfRule>
  </conditionalFormatting>
  <conditionalFormatting sqref="GS289">
    <cfRule type="cellIs" dxfId="2623" priority="7529" operator="notEqual">
      <formula>GM290</formula>
    </cfRule>
  </conditionalFormatting>
  <conditionalFormatting sqref="GS292">
    <cfRule type="cellIs" dxfId="2622" priority="303" operator="notEqual">
      <formula>GM293</formula>
    </cfRule>
  </conditionalFormatting>
  <conditionalFormatting sqref="GS295">
    <cfRule type="cellIs" dxfId="2621" priority="7309" operator="notEqual">
      <formula>GM296</formula>
    </cfRule>
  </conditionalFormatting>
  <conditionalFormatting sqref="GS298">
    <cfRule type="cellIs" dxfId="2620" priority="7089" operator="notEqual">
      <formula>GM299</formula>
    </cfRule>
  </conditionalFormatting>
  <conditionalFormatting sqref="GS301">
    <cfRule type="cellIs" dxfId="2619" priority="6869" operator="notEqual">
      <formula>GM302</formula>
    </cfRule>
  </conditionalFormatting>
  <conditionalFormatting sqref="GS304">
    <cfRule type="cellIs" dxfId="2618" priority="6649" operator="notEqual">
      <formula>GM305</formula>
    </cfRule>
  </conditionalFormatting>
  <conditionalFormatting sqref="GS307">
    <cfRule type="cellIs" dxfId="2617" priority="6429" operator="notEqual">
      <formula>GM308</formula>
    </cfRule>
  </conditionalFormatting>
  <conditionalFormatting sqref="GS310">
    <cfRule type="cellIs" dxfId="2616" priority="21949" operator="notEqual">
      <formula>GM311</formula>
    </cfRule>
  </conditionalFormatting>
  <conditionalFormatting sqref="GS313">
    <cfRule type="cellIs" dxfId="2615" priority="5989" operator="notEqual">
      <formula>GM314</formula>
    </cfRule>
  </conditionalFormatting>
  <conditionalFormatting sqref="GS316">
    <cfRule type="cellIs" dxfId="2614" priority="5769" operator="notEqual">
      <formula>GM317</formula>
    </cfRule>
  </conditionalFormatting>
  <conditionalFormatting sqref="GS319">
    <cfRule type="cellIs" dxfId="2613" priority="5549" operator="notEqual">
      <formula>GM320</formula>
    </cfRule>
  </conditionalFormatting>
  <conditionalFormatting sqref="GS322">
    <cfRule type="cellIs" dxfId="2612" priority="5329" operator="notEqual">
      <formula>GM323</formula>
    </cfRule>
  </conditionalFormatting>
  <conditionalFormatting sqref="GS325">
    <cfRule type="cellIs" dxfId="2611" priority="5109" operator="notEqual">
      <formula>GM326</formula>
    </cfRule>
  </conditionalFormatting>
  <conditionalFormatting sqref="GS328">
    <cfRule type="cellIs" dxfId="2610" priority="4889" operator="notEqual">
      <formula>GM329</formula>
    </cfRule>
  </conditionalFormatting>
  <conditionalFormatting sqref="GS331">
    <cfRule type="cellIs" dxfId="2609" priority="4669" operator="notEqual">
      <formula>GM332</formula>
    </cfRule>
  </conditionalFormatting>
  <conditionalFormatting sqref="GS334">
    <cfRule type="cellIs" dxfId="2608" priority="63" operator="notEqual">
      <formula>GM335</formula>
    </cfRule>
  </conditionalFormatting>
  <conditionalFormatting sqref="GS337">
    <cfRule type="cellIs" dxfId="2607" priority="4449" operator="notEqual">
      <formula>GM338</formula>
    </cfRule>
  </conditionalFormatting>
  <conditionalFormatting sqref="GS340">
    <cfRule type="cellIs" dxfId="2606" priority="4229" operator="notEqual">
      <formula>GM341</formula>
    </cfRule>
  </conditionalFormatting>
  <conditionalFormatting sqref="GS343">
    <cfRule type="cellIs" dxfId="2605" priority="6209" operator="notEqual">
      <formula>GM344</formula>
    </cfRule>
  </conditionalFormatting>
  <conditionalFormatting sqref="GS346">
    <cfRule type="cellIs" dxfId="2604" priority="3789" operator="notEqual">
      <formula>GM347</formula>
    </cfRule>
  </conditionalFormatting>
  <conditionalFormatting sqref="GS349">
    <cfRule type="cellIs" dxfId="2603" priority="4009" operator="notEqual">
      <formula>GM350</formula>
    </cfRule>
  </conditionalFormatting>
  <conditionalFormatting sqref="GS352">
    <cfRule type="cellIs" dxfId="2602" priority="3349" operator="notEqual">
      <formula>GM353</formula>
    </cfRule>
  </conditionalFormatting>
  <conditionalFormatting sqref="GS355">
    <cfRule type="cellIs" dxfId="2601" priority="3129" operator="notEqual">
      <formula>GM356</formula>
    </cfRule>
  </conditionalFormatting>
  <conditionalFormatting sqref="GS358">
    <cfRule type="cellIs" dxfId="2600" priority="2909" operator="notEqual">
      <formula>GM359</formula>
    </cfRule>
  </conditionalFormatting>
  <conditionalFormatting sqref="GS361">
    <cfRule type="cellIs" dxfId="2599" priority="21939" operator="notEqual">
      <formula>GM362</formula>
    </cfRule>
  </conditionalFormatting>
  <conditionalFormatting sqref="GS364">
    <cfRule type="cellIs" dxfId="2598" priority="21929" operator="notEqual">
      <formula>GM365</formula>
    </cfRule>
  </conditionalFormatting>
  <conditionalFormatting sqref="GS367">
    <cfRule type="cellIs" dxfId="2597" priority="21919" operator="notEqual">
      <formula>GM368</formula>
    </cfRule>
  </conditionalFormatting>
  <conditionalFormatting sqref="GS370">
    <cfRule type="cellIs" dxfId="2596" priority="22099" operator="notEqual">
      <formula>GM371</formula>
    </cfRule>
  </conditionalFormatting>
  <conditionalFormatting sqref="GT19">
    <cfRule type="cellIs" dxfId="2595" priority="22288" operator="notEqual">
      <formula>GM20</formula>
    </cfRule>
  </conditionalFormatting>
  <conditionalFormatting sqref="GT22">
    <cfRule type="cellIs" dxfId="2594" priority="22278" operator="notEqual">
      <formula>GM23</formula>
    </cfRule>
  </conditionalFormatting>
  <conditionalFormatting sqref="GT25">
    <cfRule type="cellIs" dxfId="2593" priority="22268" operator="notEqual">
      <formula>GM26</formula>
    </cfRule>
  </conditionalFormatting>
  <conditionalFormatting sqref="GT28">
    <cfRule type="cellIs" dxfId="2592" priority="22258" operator="notEqual">
      <formula>GM29</formula>
    </cfRule>
  </conditionalFormatting>
  <conditionalFormatting sqref="GT31">
    <cfRule type="cellIs" dxfId="2591" priority="22248" operator="notEqual">
      <formula>GM32</formula>
    </cfRule>
  </conditionalFormatting>
  <conditionalFormatting sqref="GT34">
    <cfRule type="cellIs" dxfId="2590" priority="22238" operator="notEqual">
      <formula>GM35</formula>
    </cfRule>
  </conditionalFormatting>
  <conditionalFormatting sqref="GT37">
    <cfRule type="cellIs" dxfId="2589" priority="22228" operator="notEqual">
      <formula>GM38</formula>
    </cfRule>
  </conditionalFormatting>
  <conditionalFormatting sqref="GT40">
    <cfRule type="cellIs" dxfId="2588" priority="22218" operator="notEqual">
      <formula>GM41</formula>
    </cfRule>
  </conditionalFormatting>
  <conditionalFormatting sqref="GT43">
    <cfRule type="cellIs" dxfId="2587" priority="22208" operator="notEqual">
      <formula>GM44</formula>
    </cfRule>
  </conditionalFormatting>
  <conditionalFormatting sqref="GT46">
    <cfRule type="cellIs" dxfId="2586" priority="22198" operator="notEqual">
      <formula>GM47</formula>
    </cfRule>
  </conditionalFormatting>
  <conditionalFormatting sqref="GT49">
    <cfRule type="cellIs" dxfId="2585" priority="22188" operator="notEqual">
      <formula>GM50</formula>
    </cfRule>
  </conditionalFormatting>
  <conditionalFormatting sqref="GT52">
    <cfRule type="cellIs" dxfId="2584" priority="22178" operator="notEqual">
      <formula>GM53</formula>
    </cfRule>
  </conditionalFormatting>
  <conditionalFormatting sqref="GT55">
    <cfRule type="cellIs" dxfId="2583" priority="22168" operator="notEqual">
      <formula>GM56</formula>
    </cfRule>
  </conditionalFormatting>
  <conditionalFormatting sqref="GT58">
    <cfRule type="cellIs" dxfId="2582" priority="22158" operator="notEqual">
      <formula>GM59</formula>
    </cfRule>
  </conditionalFormatting>
  <conditionalFormatting sqref="GT61">
    <cfRule type="cellIs" dxfId="2581" priority="22148" operator="notEqual">
      <formula>GM62</formula>
    </cfRule>
  </conditionalFormatting>
  <conditionalFormatting sqref="GT64">
    <cfRule type="cellIs" dxfId="2580" priority="22138" operator="notEqual">
      <formula>GM65</formula>
    </cfRule>
  </conditionalFormatting>
  <conditionalFormatting sqref="GT67">
    <cfRule type="cellIs" dxfId="2579" priority="22128" operator="notEqual">
      <formula>GM68</formula>
    </cfRule>
  </conditionalFormatting>
  <conditionalFormatting sqref="GT70">
    <cfRule type="cellIs" dxfId="2578" priority="22118" operator="notEqual">
      <formula>GM71</formula>
    </cfRule>
  </conditionalFormatting>
  <conditionalFormatting sqref="GT73">
    <cfRule type="cellIs" dxfId="2577" priority="22108" operator="notEqual">
      <formula>GM74</formula>
    </cfRule>
  </conditionalFormatting>
  <conditionalFormatting sqref="GT76">
    <cfRule type="cellIs" dxfId="2576" priority="22088" operator="notEqual">
      <formula>GM77</formula>
    </cfRule>
  </conditionalFormatting>
  <conditionalFormatting sqref="GT79">
    <cfRule type="cellIs" dxfId="2575" priority="22078" operator="notEqual">
      <formula>GM80</formula>
    </cfRule>
  </conditionalFormatting>
  <conditionalFormatting sqref="GT82">
    <cfRule type="cellIs" dxfId="2574" priority="22068" operator="notEqual">
      <formula>GM83</formula>
    </cfRule>
  </conditionalFormatting>
  <conditionalFormatting sqref="GT85">
    <cfRule type="cellIs" dxfId="2573" priority="22058" operator="notEqual">
      <formula>GM86</formula>
    </cfRule>
  </conditionalFormatting>
  <conditionalFormatting sqref="GT88">
    <cfRule type="cellIs" dxfId="2572" priority="22048" operator="notEqual">
      <formula>GM89</formula>
    </cfRule>
  </conditionalFormatting>
  <conditionalFormatting sqref="GT91">
    <cfRule type="cellIs" dxfId="2571" priority="22028" operator="notEqual">
      <formula>GM92</formula>
    </cfRule>
  </conditionalFormatting>
  <conditionalFormatting sqref="GT94">
    <cfRule type="cellIs" dxfId="2570" priority="722" operator="notEqual">
      <formula>GM95</formula>
    </cfRule>
  </conditionalFormatting>
  <conditionalFormatting sqref="GT97">
    <cfRule type="cellIs" dxfId="2569" priority="22038" operator="notEqual">
      <formula>GM98</formula>
    </cfRule>
  </conditionalFormatting>
  <conditionalFormatting sqref="GT100">
    <cfRule type="cellIs" dxfId="2568" priority="22018" operator="notEqual">
      <formula>GM101</formula>
    </cfRule>
  </conditionalFormatting>
  <conditionalFormatting sqref="GT103">
    <cfRule type="cellIs" dxfId="2567" priority="22008" operator="notEqual">
      <formula>GM104</formula>
    </cfRule>
  </conditionalFormatting>
  <conditionalFormatting sqref="GT106">
    <cfRule type="cellIs" dxfId="2566" priority="21998" operator="notEqual">
      <formula>GM107</formula>
    </cfRule>
  </conditionalFormatting>
  <conditionalFormatting sqref="GT109">
    <cfRule type="cellIs" dxfId="2565" priority="21988" operator="notEqual">
      <formula>GM110</formula>
    </cfRule>
  </conditionalFormatting>
  <conditionalFormatting sqref="GT112">
    <cfRule type="cellIs" dxfId="2564" priority="21978" operator="notEqual">
      <formula>GM113</formula>
    </cfRule>
  </conditionalFormatting>
  <conditionalFormatting sqref="GT115">
    <cfRule type="cellIs" dxfId="2563" priority="21968" operator="notEqual">
      <formula>GM116</formula>
    </cfRule>
  </conditionalFormatting>
  <conditionalFormatting sqref="GT118">
    <cfRule type="cellIs" dxfId="2562" priority="21958" operator="notEqual">
      <formula>GM119</formula>
    </cfRule>
  </conditionalFormatting>
  <conditionalFormatting sqref="GT121">
    <cfRule type="cellIs" dxfId="2561" priority="19408" operator="notEqual">
      <formula>GM122</formula>
    </cfRule>
  </conditionalFormatting>
  <conditionalFormatting sqref="GT124">
    <cfRule type="cellIs" dxfId="2560" priority="19188" operator="notEqual">
      <formula>GM125</formula>
    </cfRule>
  </conditionalFormatting>
  <conditionalFormatting sqref="GT127">
    <cfRule type="cellIs" dxfId="2559" priority="18968" operator="notEqual">
      <formula>GM128</formula>
    </cfRule>
  </conditionalFormatting>
  <conditionalFormatting sqref="GT130">
    <cfRule type="cellIs" dxfId="2558" priority="18748" operator="notEqual">
      <formula>GM131</formula>
    </cfRule>
  </conditionalFormatting>
  <conditionalFormatting sqref="GT133">
    <cfRule type="cellIs" dxfId="2557" priority="18528" operator="notEqual">
      <formula>GM134</formula>
    </cfRule>
  </conditionalFormatting>
  <conditionalFormatting sqref="GT136">
    <cfRule type="cellIs" dxfId="2556" priority="18308" operator="notEqual">
      <formula>GM137</formula>
    </cfRule>
  </conditionalFormatting>
  <conditionalFormatting sqref="GT139">
    <cfRule type="cellIs" dxfId="2555" priority="18088" operator="notEqual">
      <formula>GM140</formula>
    </cfRule>
  </conditionalFormatting>
  <conditionalFormatting sqref="GT142">
    <cfRule type="cellIs" dxfId="2554" priority="17868" operator="notEqual">
      <formula>GM143</formula>
    </cfRule>
  </conditionalFormatting>
  <conditionalFormatting sqref="GT145">
    <cfRule type="cellIs" dxfId="2553" priority="17648" operator="notEqual">
      <formula>GM146</formula>
    </cfRule>
  </conditionalFormatting>
  <conditionalFormatting sqref="GT148">
    <cfRule type="cellIs" dxfId="2552" priority="17428" operator="notEqual">
      <formula>GM149</formula>
    </cfRule>
  </conditionalFormatting>
  <conditionalFormatting sqref="GT151">
    <cfRule type="cellIs" dxfId="2551" priority="17208" operator="notEqual">
      <formula>GM152</formula>
    </cfRule>
  </conditionalFormatting>
  <conditionalFormatting sqref="GT154">
    <cfRule type="cellIs" dxfId="2550" priority="16988" operator="notEqual">
      <formula>GM155</formula>
    </cfRule>
  </conditionalFormatting>
  <conditionalFormatting sqref="GT157">
    <cfRule type="cellIs" dxfId="2549" priority="16768" operator="notEqual">
      <formula>GM158</formula>
    </cfRule>
  </conditionalFormatting>
  <conditionalFormatting sqref="GT160">
    <cfRule type="cellIs" dxfId="2548" priority="16548" operator="notEqual">
      <formula>GM161</formula>
    </cfRule>
  </conditionalFormatting>
  <conditionalFormatting sqref="GT163">
    <cfRule type="cellIs" dxfId="2547" priority="16328" operator="notEqual">
      <formula>GM164</formula>
    </cfRule>
  </conditionalFormatting>
  <conditionalFormatting sqref="GT166">
    <cfRule type="cellIs" dxfId="2546" priority="502" operator="notEqual">
      <formula>GM167</formula>
    </cfRule>
  </conditionalFormatting>
  <conditionalFormatting sqref="GT169">
    <cfRule type="cellIs" dxfId="2545" priority="16108" operator="notEqual">
      <formula>GM170</formula>
    </cfRule>
  </conditionalFormatting>
  <conditionalFormatting sqref="GT172">
    <cfRule type="cellIs" dxfId="2544" priority="15888" operator="notEqual">
      <formula>GM173</formula>
    </cfRule>
  </conditionalFormatting>
  <conditionalFormatting sqref="GT175">
    <cfRule type="cellIs" dxfId="2543" priority="15668" operator="notEqual">
      <formula>GM176</formula>
    </cfRule>
  </conditionalFormatting>
  <conditionalFormatting sqref="GT178">
    <cfRule type="cellIs" dxfId="2542" priority="15448" operator="notEqual">
      <formula>GM179</formula>
    </cfRule>
  </conditionalFormatting>
  <conditionalFormatting sqref="GT181">
    <cfRule type="cellIs" dxfId="2541" priority="15228" operator="notEqual">
      <formula>GM182</formula>
    </cfRule>
  </conditionalFormatting>
  <conditionalFormatting sqref="GT184">
    <cfRule type="cellIs" dxfId="2540" priority="15008" operator="notEqual">
      <formula>GM185</formula>
    </cfRule>
  </conditionalFormatting>
  <conditionalFormatting sqref="GT187">
    <cfRule type="cellIs" dxfId="2539" priority="14788" operator="notEqual">
      <formula>GM188</formula>
    </cfRule>
  </conditionalFormatting>
  <conditionalFormatting sqref="GT190">
    <cfRule type="cellIs" dxfId="2538" priority="14568" operator="notEqual">
      <formula>GM191</formula>
    </cfRule>
  </conditionalFormatting>
  <conditionalFormatting sqref="GT193">
    <cfRule type="cellIs" dxfId="2537" priority="14348" operator="notEqual">
      <formula>GM194</formula>
    </cfRule>
  </conditionalFormatting>
  <conditionalFormatting sqref="GT196">
    <cfRule type="cellIs" dxfId="2536" priority="14128" operator="notEqual">
      <formula>GM197</formula>
    </cfRule>
  </conditionalFormatting>
  <conditionalFormatting sqref="GT199">
    <cfRule type="cellIs" dxfId="2535" priority="13908" operator="notEqual">
      <formula>GM200</formula>
    </cfRule>
  </conditionalFormatting>
  <conditionalFormatting sqref="GT202">
    <cfRule type="cellIs" dxfId="2534" priority="13688" operator="notEqual">
      <formula>GM203</formula>
    </cfRule>
  </conditionalFormatting>
  <conditionalFormatting sqref="GT205">
    <cfRule type="cellIs" dxfId="2533" priority="13468" operator="notEqual">
      <formula>GM206</formula>
    </cfRule>
  </conditionalFormatting>
  <conditionalFormatting sqref="GT208">
    <cfRule type="cellIs" dxfId="2532" priority="13248" operator="notEqual">
      <formula>GM209</formula>
    </cfRule>
  </conditionalFormatting>
  <conditionalFormatting sqref="GT211">
    <cfRule type="cellIs" dxfId="2531" priority="13028" operator="notEqual">
      <formula>GM212</formula>
    </cfRule>
  </conditionalFormatting>
  <conditionalFormatting sqref="GT214">
    <cfRule type="cellIs" dxfId="2530" priority="12808" operator="notEqual">
      <formula>GM215</formula>
    </cfRule>
  </conditionalFormatting>
  <conditionalFormatting sqref="GT217">
    <cfRule type="cellIs" dxfId="2529" priority="12588" operator="notEqual">
      <formula>GM218</formula>
    </cfRule>
  </conditionalFormatting>
  <conditionalFormatting sqref="GT220">
    <cfRule type="cellIs" dxfId="2528" priority="12368" operator="notEqual">
      <formula>GM221</formula>
    </cfRule>
  </conditionalFormatting>
  <conditionalFormatting sqref="GT223">
    <cfRule type="cellIs" dxfId="2527" priority="12148" operator="notEqual">
      <formula>GM224</formula>
    </cfRule>
  </conditionalFormatting>
  <conditionalFormatting sqref="GT226">
    <cfRule type="cellIs" dxfId="2526" priority="11928" operator="notEqual">
      <formula>GM227</formula>
    </cfRule>
  </conditionalFormatting>
  <conditionalFormatting sqref="GT229">
    <cfRule type="cellIs" dxfId="2525" priority="11708" operator="notEqual">
      <formula>GM230</formula>
    </cfRule>
  </conditionalFormatting>
  <conditionalFormatting sqref="GT232">
    <cfRule type="cellIs" dxfId="2524" priority="11488" operator="notEqual">
      <formula>GM233</formula>
    </cfRule>
  </conditionalFormatting>
  <conditionalFormatting sqref="GT235">
    <cfRule type="cellIs" dxfId="2523" priority="11268" operator="notEqual">
      <formula>GM236</formula>
    </cfRule>
  </conditionalFormatting>
  <conditionalFormatting sqref="GT238">
    <cfRule type="cellIs" dxfId="2522" priority="11048" operator="notEqual">
      <formula>GM239</formula>
    </cfRule>
  </conditionalFormatting>
  <conditionalFormatting sqref="GT241">
    <cfRule type="cellIs" dxfId="2521" priority="10828" operator="notEqual">
      <formula>GM242</formula>
    </cfRule>
  </conditionalFormatting>
  <conditionalFormatting sqref="GT244">
    <cfRule type="cellIs" dxfId="2520" priority="10608" operator="notEqual">
      <formula>GM245</formula>
    </cfRule>
  </conditionalFormatting>
  <conditionalFormatting sqref="GT247">
    <cfRule type="cellIs" dxfId="2519" priority="10388" operator="notEqual">
      <formula>GM248</formula>
    </cfRule>
  </conditionalFormatting>
  <conditionalFormatting sqref="GT250">
    <cfRule type="cellIs" dxfId="2518" priority="10168" operator="notEqual">
      <formula>GM251</formula>
    </cfRule>
  </conditionalFormatting>
  <conditionalFormatting sqref="GT253">
    <cfRule type="cellIs" dxfId="2517" priority="9948" operator="notEqual">
      <formula>GM254</formula>
    </cfRule>
  </conditionalFormatting>
  <conditionalFormatting sqref="GT256">
    <cfRule type="cellIs" dxfId="2516" priority="9728" operator="notEqual">
      <formula>GM257</formula>
    </cfRule>
  </conditionalFormatting>
  <conditionalFormatting sqref="GT259">
    <cfRule type="cellIs" dxfId="2515" priority="9508" operator="notEqual">
      <formula>GM260</formula>
    </cfRule>
  </conditionalFormatting>
  <conditionalFormatting sqref="GT262">
    <cfRule type="cellIs" dxfId="2514" priority="9288" operator="notEqual">
      <formula>GM263</formula>
    </cfRule>
  </conditionalFormatting>
  <conditionalFormatting sqref="GT265">
    <cfRule type="cellIs" dxfId="2513" priority="9068" operator="notEqual">
      <formula>GM266</formula>
    </cfRule>
  </conditionalFormatting>
  <conditionalFormatting sqref="GT268">
    <cfRule type="cellIs" dxfId="2512" priority="8848" operator="notEqual">
      <formula>GM269</formula>
    </cfRule>
  </conditionalFormatting>
  <conditionalFormatting sqref="GT271">
    <cfRule type="cellIs" dxfId="2511" priority="8628" operator="notEqual">
      <formula>GM272</formula>
    </cfRule>
  </conditionalFormatting>
  <conditionalFormatting sqref="GT274">
    <cfRule type="cellIs" dxfId="2510" priority="1368" operator="notEqual">
      <formula>GM275</formula>
    </cfRule>
  </conditionalFormatting>
  <conditionalFormatting sqref="GT277">
    <cfRule type="cellIs" dxfId="2509" priority="8408" operator="notEqual">
      <formula>GM278</formula>
    </cfRule>
  </conditionalFormatting>
  <conditionalFormatting sqref="GT280">
    <cfRule type="cellIs" dxfId="2508" priority="8188" operator="notEqual">
      <formula>GM281</formula>
    </cfRule>
  </conditionalFormatting>
  <conditionalFormatting sqref="GT283">
    <cfRule type="cellIs" dxfId="2507" priority="7968" operator="notEqual">
      <formula>GM284</formula>
    </cfRule>
  </conditionalFormatting>
  <conditionalFormatting sqref="GT286">
    <cfRule type="cellIs" dxfId="2506" priority="7748" operator="notEqual">
      <formula>GM287</formula>
    </cfRule>
  </conditionalFormatting>
  <conditionalFormatting sqref="GT289">
    <cfRule type="cellIs" dxfId="2505" priority="7528" operator="notEqual">
      <formula>GM290</formula>
    </cfRule>
  </conditionalFormatting>
  <conditionalFormatting sqref="GT292">
    <cfRule type="cellIs" dxfId="2504" priority="302" operator="notEqual">
      <formula>GM293</formula>
    </cfRule>
  </conditionalFormatting>
  <conditionalFormatting sqref="GT295">
    <cfRule type="cellIs" dxfId="2503" priority="7308" operator="notEqual">
      <formula>GM296</formula>
    </cfRule>
  </conditionalFormatting>
  <conditionalFormatting sqref="GT298">
    <cfRule type="cellIs" dxfId="2502" priority="7088" operator="notEqual">
      <formula>GM299</formula>
    </cfRule>
  </conditionalFormatting>
  <conditionalFormatting sqref="GT301">
    <cfRule type="cellIs" dxfId="2501" priority="6868" operator="notEqual">
      <formula>GM302</formula>
    </cfRule>
  </conditionalFormatting>
  <conditionalFormatting sqref="GT304">
    <cfRule type="cellIs" dxfId="2500" priority="6648" operator="notEqual">
      <formula>GM305</formula>
    </cfRule>
  </conditionalFormatting>
  <conditionalFormatting sqref="GT307">
    <cfRule type="cellIs" dxfId="2499" priority="6428" operator="notEqual">
      <formula>GM308</formula>
    </cfRule>
  </conditionalFormatting>
  <conditionalFormatting sqref="GT310">
    <cfRule type="cellIs" dxfId="2498" priority="21948" operator="notEqual">
      <formula>GM311</formula>
    </cfRule>
  </conditionalFormatting>
  <conditionalFormatting sqref="GT313">
    <cfRule type="cellIs" dxfId="2497" priority="5988" operator="notEqual">
      <formula>GM314</formula>
    </cfRule>
  </conditionalFormatting>
  <conditionalFormatting sqref="GT316">
    <cfRule type="cellIs" dxfId="2496" priority="5768" operator="notEqual">
      <formula>GM317</formula>
    </cfRule>
  </conditionalFormatting>
  <conditionalFormatting sqref="GT319">
    <cfRule type="cellIs" dxfId="2495" priority="5548" operator="notEqual">
      <formula>GM320</formula>
    </cfRule>
  </conditionalFormatting>
  <conditionalFormatting sqref="GT322">
    <cfRule type="cellIs" dxfId="2494" priority="5328" operator="notEqual">
      <formula>GM323</formula>
    </cfRule>
  </conditionalFormatting>
  <conditionalFormatting sqref="GT325">
    <cfRule type="cellIs" dxfId="2493" priority="5108" operator="notEqual">
      <formula>GM326</formula>
    </cfRule>
  </conditionalFormatting>
  <conditionalFormatting sqref="GT328">
    <cfRule type="cellIs" dxfId="2492" priority="4888" operator="notEqual">
      <formula>GM329</formula>
    </cfRule>
  </conditionalFormatting>
  <conditionalFormatting sqref="GT331">
    <cfRule type="cellIs" dxfId="2491" priority="4668" operator="notEqual">
      <formula>GM332</formula>
    </cfRule>
  </conditionalFormatting>
  <conditionalFormatting sqref="GT334">
    <cfRule type="cellIs" dxfId="2490" priority="62" operator="notEqual">
      <formula>GM335</formula>
    </cfRule>
  </conditionalFormatting>
  <conditionalFormatting sqref="GT337">
    <cfRule type="cellIs" dxfId="2489" priority="4448" operator="notEqual">
      <formula>GM338</formula>
    </cfRule>
  </conditionalFormatting>
  <conditionalFormatting sqref="GT340">
    <cfRule type="cellIs" dxfId="2488" priority="4228" operator="notEqual">
      <formula>GM341</formula>
    </cfRule>
  </conditionalFormatting>
  <conditionalFormatting sqref="GT343">
    <cfRule type="cellIs" dxfId="2487" priority="6208" operator="notEqual">
      <formula>GM344</formula>
    </cfRule>
  </conditionalFormatting>
  <conditionalFormatting sqref="GT346">
    <cfRule type="cellIs" dxfId="2486" priority="3788" operator="notEqual">
      <formula>GM347</formula>
    </cfRule>
  </conditionalFormatting>
  <conditionalFormatting sqref="GT349">
    <cfRule type="cellIs" dxfId="2485" priority="4008" operator="notEqual">
      <formula>GM350</formula>
    </cfRule>
  </conditionalFormatting>
  <conditionalFormatting sqref="GT352">
    <cfRule type="cellIs" dxfId="2484" priority="3348" operator="notEqual">
      <formula>GM353</formula>
    </cfRule>
  </conditionalFormatting>
  <conditionalFormatting sqref="GT355">
    <cfRule type="cellIs" dxfId="2483" priority="3128" operator="notEqual">
      <formula>GM356</formula>
    </cfRule>
  </conditionalFormatting>
  <conditionalFormatting sqref="GT358">
    <cfRule type="cellIs" dxfId="2482" priority="2908" operator="notEqual">
      <formula>GM359</formula>
    </cfRule>
  </conditionalFormatting>
  <conditionalFormatting sqref="GT361">
    <cfRule type="cellIs" dxfId="2481" priority="21938" operator="notEqual">
      <formula>GM362</formula>
    </cfRule>
  </conditionalFormatting>
  <conditionalFormatting sqref="GT364">
    <cfRule type="cellIs" dxfId="2480" priority="21928" operator="notEqual">
      <formula>GM365</formula>
    </cfRule>
  </conditionalFormatting>
  <conditionalFormatting sqref="GT367">
    <cfRule type="cellIs" dxfId="2479" priority="21918" operator="notEqual">
      <formula>GM368</formula>
    </cfRule>
  </conditionalFormatting>
  <conditionalFormatting sqref="GT370">
    <cfRule type="cellIs" dxfId="2478" priority="22098" operator="notEqual">
      <formula>GM371</formula>
    </cfRule>
  </conditionalFormatting>
  <conditionalFormatting sqref="GU19">
    <cfRule type="cellIs" dxfId="2477" priority="22287" operator="notEqual">
      <formula>GM20</formula>
    </cfRule>
  </conditionalFormatting>
  <conditionalFormatting sqref="GU22">
    <cfRule type="cellIs" dxfId="2476" priority="22277" operator="notEqual">
      <formula>GM23</formula>
    </cfRule>
  </conditionalFormatting>
  <conditionalFormatting sqref="GU25">
    <cfRule type="cellIs" dxfId="2475" priority="22267" operator="notEqual">
      <formula>GM26</formula>
    </cfRule>
  </conditionalFormatting>
  <conditionalFormatting sqref="GU28">
    <cfRule type="cellIs" dxfId="2474" priority="22257" operator="notEqual">
      <formula>GM29</formula>
    </cfRule>
  </conditionalFormatting>
  <conditionalFormatting sqref="GU31">
    <cfRule type="cellIs" dxfId="2473" priority="22247" operator="notEqual">
      <formula>GM32</formula>
    </cfRule>
  </conditionalFormatting>
  <conditionalFormatting sqref="GU34">
    <cfRule type="cellIs" dxfId="2472" priority="22237" operator="notEqual">
      <formula>GM35</formula>
    </cfRule>
  </conditionalFormatting>
  <conditionalFormatting sqref="GU37">
    <cfRule type="cellIs" dxfId="2471" priority="22227" operator="notEqual">
      <formula>GM38</formula>
    </cfRule>
  </conditionalFormatting>
  <conditionalFormatting sqref="GU40">
    <cfRule type="cellIs" dxfId="2470" priority="22217" operator="notEqual">
      <formula>GM41</formula>
    </cfRule>
  </conditionalFormatting>
  <conditionalFormatting sqref="GU43">
    <cfRule type="cellIs" dxfId="2469" priority="22207" operator="notEqual">
      <formula>GM44</formula>
    </cfRule>
  </conditionalFormatting>
  <conditionalFormatting sqref="GU46">
    <cfRule type="cellIs" dxfId="2468" priority="22197" operator="notEqual">
      <formula>GM47</formula>
    </cfRule>
  </conditionalFormatting>
  <conditionalFormatting sqref="GU49">
    <cfRule type="cellIs" dxfId="2467" priority="22187" operator="notEqual">
      <formula>GM50</formula>
    </cfRule>
  </conditionalFormatting>
  <conditionalFormatting sqref="GU52">
    <cfRule type="cellIs" dxfId="2466" priority="22177" operator="notEqual">
      <formula>GM53</formula>
    </cfRule>
  </conditionalFormatting>
  <conditionalFormatting sqref="GU55">
    <cfRule type="cellIs" dxfId="2465" priority="22167" operator="notEqual">
      <formula>GM56</formula>
    </cfRule>
  </conditionalFormatting>
  <conditionalFormatting sqref="GU58">
    <cfRule type="cellIs" dxfId="2464" priority="22157" operator="notEqual">
      <formula>GM59</formula>
    </cfRule>
  </conditionalFormatting>
  <conditionalFormatting sqref="GU61">
    <cfRule type="cellIs" dxfId="2463" priority="22147" operator="notEqual">
      <formula>GM62</formula>
    </cfRule>
  </conditionalFormatting>
  <conditionalFormatting sqref="GU64">
    <cfRule type="cellIs" dxfId="2462" priority="22137" operator="notEqual">
      <formula>GM65</formula>
    </cfRule>
  </conditionalFormatting>
  <conditionalFormatting sqref="GU67">
    <cfRule type="cellIs" dxfId="2461" priority="22127" operator="notEqual">
      <formula>GM68</formula>
    </cfRule>
  </conditionalFormatting>
  <conditionalFormatting sqref="GU70">
    <cfRule type="cellIs" dxfId="2460" priority="22117" operator="notEqual">
      <formula>GM71</formula>
    </cfRule>
  </conditionalFormatting>
  <conditionalFormatting sqref="GU73">
    <cfRule type="cellIs" dxfId="2459" priority="22107" operator="notEqual">
      <formula>GM74</formula>
    </cfRule>
  </conditionalFormatting>
  <conditionalFormatting sqref="GU76">
    <cfRule type="cellIs" dxfId="2458" priority="22087" operator="notEqual">
      <formula>GM77</formula>
    </cfRule>
  </conditionalFormatting>
  <conditionalFormatting sqref="GU79">
    <cfRule type="cellIs" dxfId="2457" priority="22077" operator="notEqual">
      <formula>GM80</formula>
    </cfRule>
  </conditionalFormatting>
  <conditionalFormatting sqref="GU82">
    <cfRule type="cellIs" dxfId="2456" priority="22067" operator="notEqual">
      <formula>GM83</formula>
    </cfRule>
  </conditionalFormatting>
  <conditionalFormatting sqref="GU85">
    <cfRule type="cellIs" dxfId="2455" priority="22057" operator="notEqual">
      <formula>GM86</formula>
    </cfRule>
  </conditionalFormatting>
  <conditionalFormatting sqref="GU88">
    <cfRule type="cellIs" dxfId="2454" priority="22047" operator="notEqual">
      <formula>GM89</formula>
    </cfRule>
  </conditionalFormatting>
  <conditionalFormatting sqref="GU91">
    <cfRule type="cellIs" dxfId="2453" priority="22027" operator="notEqual">
      <formula>GM92</formula>
    </cfRule>
  </conditionalFormatting>
  <conditionalFormatting sqref="GU94">
    <cfRule type="cellIs" dxfId="2452" priority="721" operator="notEqual">
      <formula>GM95</formula>
    </cfRule>
  </conditionalFormatting>
  <conditionalFormatting sqref="GU97">
    <cfRule type="cellIs" dxfId="2451" priority="22037" operator="notEqual">
      <formula>GM98</formula>
    </cfRule>
  </conditionalFormatting>
  <conditionalFormatting sqref="GU100">
    <cfRule type="cellIs" dxfId="2450" priority="22017" operator="notEqual">
      <formula>GM101</formula>
    </cfRule>
  </conditionalFormatting>
  <conditionalFormatting sqref="GU103">
    <cfRule type="cellIs" dxfId="2449" priority="22007" operator="notEqual">
      <formula>GM104</formula>
    </cfRule>
  </conditionalFormatting>
  <conditionalFormatting sqref="GU106">
    <cfRule type="cellIs" dxfId="2448" priority="21997" operator="notEqual">
      <formula>GM107</formula>
    </cfRule>
  </conditionalFormatting>
  <conditionalFormatting sqref="GU109">
    <cfRule type="cellIs" dxfId="2447" priority="21987" operator="notEqual">
      <formula>GM110</formula>
    </cfRule>
  </conditionalFormatting>
  <conditionalFormatting sqref="GU112">
    <cfRule type="cellIs" dxfId="2446" priority="21977" operator="notEqual">
      <formula>GM113</formula>
    </cfRule>
  </conditionalFormatting>
  <conditionalFormatting sqref="GU115">
    <cfRule type="cellIs" dxfId="2445" priority="21967" operator="notEqual">
      <formula>GM116</formula>
    </cfRule>
  </conditionalFormatting>
  <conditionalFormatting sqref="GU118">
    <cfRule type="cellIs" dxfId="2444" priority="21957" operator="notEqual">
      <formula>GM119</formula>
    </cfRule>
  </conditionalFormatting>
  <conditionalFormatting sqref="GU121">
    <cfRule type="cellIs" dxfId="2443" priority="19407" operator="notEqual">
      <formula>GM122</formula>
    </cfRule>
  </conditionalFormatting>
  <conditionalFormatting sqref="GU124">
    <cfRule type="cellIs" dxfId="2442" priority="19187" operator="notEqual">
      <formula>GM125</formula>
    </cfRule>
  </conditionalFormatting>
  <conditionalFormatting sqref="GU127">
    <cfRule type="cellIs" dxfId="2441" priority="18967" operator="notEqual">
      <formula>GM128</formula>
    </cfRule>
  </conditionalFormatting>
  <conditionalFormatting sqref="GU130">
    <cfRule type="cellIs" dxfId="2440" priority="18747" operator="notEqual">
      <formula>GM131</formula>
    </cfRule>
  </conditionalFormatting>
  <conditionalFormatting sqref="GU133">
    <cfRule type="cellIs" dxfId="2439" priority="18527" operator="notEqual">
      <formula>GM134</formula>
    </cfRule>
  </conditionalFormatting>
  <conditionalFormatting sqref="GU136">
    <cfRule type="cellIs" dxfId="2438" priority="18307" operator="notEqual">
      <formula>GM137</formula>
    </cfRule>
  </conditionalFormatting>
  <conditionalFormatting sqref="GU139">
    <cfRule type="cellIs" dxfId="2437" priority="18087" operator="notEqual">
      <formula>GM140</formula>
    </cfRule>
  </conditionalFormatting>
  <conditionalFormatting sqref="GU142">
    <cfRule type="cellIs" dxfId="2436" priority="17867" operator="notEqual">
      <formula>GM143</formula>
    </cfRule>
  </conditionalFormatting>
  <conditionalFormatting sqref="GU145">
    <cfRule type="cellIs" dxfId="2435" priority="17647" operator="notEqual">
      <formula>GM146</formula>
    </cfRule>
  </conditionalFormatting>
  <conditionalFormatting sqref="GU148">
    <cfRule type="cellIs" dxfId="2434" priority="17427" operator="notEqual">
      <formula>GM149</formula>
    </cfRule>
  </conditionalFormatting>
  <conditionalFormatting sqref="GU151">
    <cfRule type="cellIs" dxfId="2433" priority="17207" operator="notEqual">
      <formula>GM152</formula>
    </cfRule>
  </conditionalFormatting>
  <conditionalFormatting sqref="GU154">
    <cfRule type="cellIs" dxfId="2432" priority="16987" operator="notEqual">
      <formula>GM155</formula>
    </cfRule>
  </conditionalFormatting>
  <conditionalFormatting sqref="GU157">
    <cfRule type="cellIs" dxfId="2431" priority="16767" operator="notEqual">
      <formula>GM158</formula>
    </cfRule>
  </conditionalFormatting>
  <conditionalFormatting sqref="GU160">
    <cfRule type="cellIs" dxfId="2430" priority="16547" operator="notEqual">
      <formula>GM161</formula>
    </cfRule>
  </conditionalFormatting>
  <conditionalFormatting sqref="GU163">
    <cfRule type="cellIs" dxfId="2429" priority="16327" operator="notEqual">
      <formula>GM164</formula>
    </cfRule>
  </conditionalFormatting>
  <conditionalFormatting sqref="GU166">
    <cfRule type="cellIs" dxfId="2428" priority="501" operator="notEqual">
      <formula>GM167</formula>
    </cfRule>
  </conditionalFormatting>
  <conditionalFormatting sqref="GU169">
    <cfRule type="cellIs" dxfId="2427" priority="16107" operator="notEqual">
      <formula>GM170</formula>
    </cfRule>
  </conditionalFormatting>
  <conditionalFormatting sqref="GU172">
    <cfRule type="cellIs" dxfId="2426" priority="15887" operator="notEqual">
      <formula>GM173</formula>
    </cfRule>
  </conditionalFormatting>
  <conditionalFormatting sqref="GU175">
    <cfRule type="cellIs" dxfId="2425" priority="15667" operator="notEqual">
      <formula>GM176</formula>
    </cfRule>
  </conditionalFormatting>
  <conditionalFormatting sqref="GU178">
    <cfRule type="cellIs" dxfId="2424" priority="15447" operator="notEqual">
      <formula>GM179</formula>
    </cfRule>
  </conditionalFormatting>
  <conditionalFormatting sqref="GU181">
    <cfRule type="cellIs" dxfId="2423" priority="15227" operator="notEqual">
      <formula>GM182</formula>
    </cfRule>
  </conditionalFormatting>
  <conditionalFormatting sqref="GU184">
    <cfRule type="cellIs" dxfId="2422" priority="15007" operator="notEqual">
      <formula>GM185</formula>
    </cfRule>
  </conditionalFormatting>
  <conditionalFormatting sqref="GU187">
    <cfRule type="cellIs" dxfId="2421" priority="14787" operator="notEqual">
      <formula>GM188</formula>
    </cfRule>
  </conditionalFormatting>
  <conditionalFormatting sqref="GU190">
    <cfRule type="cellIs" dxfId="2420" priority="14567" operator="notEqual">
      <formula>GM191</formula>
    </cfRule>
  </conditionalFormatting>
  <conditionalFormatting sqref="GU193">
    <cfRule type="cellIs" dxfId="2419" priority="14347" operator="notEqual">
      <formula>GM194</formula>
    </cfRule>
  </conditionalFormatting>
  <conditionalFormatting sqref="GU196">
    <cfRule type="cellIs" dxfId="2418" priority="14127" operator="notEqual">
      <formula>GM197</formula>
    </cfRule>
  </conditionalFormatting>
  <conditionalFormatting sqref="GU199">
    <cfRule type="cellIs" dxfId="2417" priority="13907" operator="notEqual">
      <formula>GM200</formula>
    </cfRule>
  </conditionalFormatting>
  <conditionalFormatting sqref="GU202">
    <cfRule type="cellIs" dxfId="2416" priority="13687" operator="notEqual">
      <formula>GM203</formula>
    </cfRule>
  </conditionalFormatting>
  <conditionalFormatting sqref="GU205">
    <cfRule type="cellIs" dxfId="2415" priority="13467" operator="notEqual">
      <formula>GM206</formula>
    </cfRule>
  </conditionalFormatting>
  <conditionalFormatting sqref="GU208">
    <cfRule type="cellIs" dxfId="2414" priority="13247" operator="notEqual">
      <formula>GM209</formula>
    </cfRule>
  </conditionalFormatting>
  <conditionalFormatting sqref="GU211">
    <cfRule type="cellIs" dxfId="2413" priority="13027" operator="notEqual">
      <formula>GM212</formula>
    </cfRule>
  </conditionalFormatting>
  <conditionalFormatting sqref="GU214">
    <cfRule type="cellIs" dxfId="2412" priority="12807" operator="notEqual">
      <formula>GM215</formula>
    </cfRule>
  </conditionalFormatting>
  <conditionalFormatting sqref="GU217">
    <cfRule type="cellIs" dxfId="2411" priority="12587" operator="notEqual">
      <formula>GM218</formula>
    </cfRule>
  </conditionalFormatting>
  <conditionalFormatting sqref="GU220">
    <cfRule type="cellIs" dxfId="2410" priority="12367" operator="notEqual">
      <formula>GM221</formula>
    </cfRule>
  </conditionalFormatting>
  <conditionalFormatting sqref="GU223">
    <cfRule type="cellIs" dxfId="2409" priority="12147" operator="notEqual">
      <formula>GM224</formula>
    </cfRule>
  </conditionalFormatting>
  <conditionalFormatting sqref="GU226">
    <cfRule type="cellIs" dxfId="2408" priority="11927" operator="notEqual">
      <formula>GM227</formula>
    </cfRule>
  </conditionalFormatting>
  <conditionalFormatting sqref="GU229">
    <cfRule type="cellIs" dxfId="2407" priority="11707" operator="notEqual">
      <formula>GM230</formula>
    </cfRule>
  </conditionalFormatting>
  <conditionalFormatting sqref="GU232">
    <cfRule type="cellIs" dxfId="2406" priority="11487" operator="notEqual">
      <formula>GM233</formula>
    </cfRule>
  </conditionalFormatting>
  <conditionalFormatting sqref="GU235">
    <cfRule type="cellIs" dxfId="2405" priority="11267" operator="notEqual">
      <formula>GM236</formula>
    </cfRule>
  </conditionalFormatting>
  <conditionalFormatting sqref="GU238">
    <cfRule type="cellIs" dxfId="2404" priority="11047" operator="notEqual">
      <formula>GM239</formula>
    </cfRule>
  </conditionalFormatting>
  <conditionalFormatting sqref="GU241">
    <cfRule type="cellIs" dxfId="2403" priority="10827" operator="notEqual">
      <formula>GM242</formula>
    </cfRule>
  </conditionalFormatting>
  <conditionalFormatting sqref="GU244">
    <cfRule type="cellIs" dxfId="2402" priority="10607" operator="notEqual">
      <formula>GM245</formula>
    </cfRule>
  </conditionalFormatting>
  <conditionalFormatting sqref="GU247">
    <cfRule type="cellIs" dxfId="2401" priority="10387" operator="notEqual">
      <formula>GM248</formula>
    </cfRule>
  </conditionalFormatting>
  <conditionalFormatting sqref="GU250">
    <cfRule type="cellIs" dxfId="2400" priority="10167" operator="notEqual">
      <formula>GM251</formula>
    </cfRule>
  </conditionalFormatting>
  <conditionalFormatting sqref="GU253">
    <cfRule type="cellIs" dxfId="2399" priority="9947" operator="notEqual">
      <formula>GM254</formula>
    </cfRule>
  </conditionalFormatting>
  <conditionalFormatting sqref="GU256">
    <cfRule type="cellIs" dxfId="2398" priority="9727" operator="notEqual">
      <formula>GM257</formula>
    </cfRule>
  </conditionalFormatting>
  <conditionalFormatting sqref="GU259">
    <cfRule type="cellIs" dxfId="2397" priority="9507" operator="notEqual">
      <formula>GM260</formula>
    </cfRule>
  </conditionalFormatting>
  <conditionalFormatting sqref="GU262">
    <cfRule type="cellIs" dxfId="2396" priority="9287" operator="notEqual">
      <formula>GM263</formula>
    </cfRule>
  </conditionalFormatting>
  <conditionalFormatting sqref="GU265">
    <cfRule type="cellIs" dxfId="2395" priority="9067" operator="notEqual">
      <formula>GM266</formula>
    </cfRule>
  </conditionalFormatting>
  <conditionalFormatting sqref="GU268">
    <cfRule type="cellIs" dxfId="2394" priority="8847" operator="notEqual">
      <formula>GM269</formula>
    </cfRule>
  </conditionalFormatting>
  <conditionalFormatting sqref="GU271">
    <cfRule type="cellIs" dxfId="2393" priority="8627" operator="notEqual">
      <formula>GM272</formula>
    </cfRule>
  </conditionalFormatting>
  <conditionalFormatting sqref="GU274">
    <cfRule type="cellIs" dxfId="2392" priority="1367" operator="notEqual">
      <formula>GM275</formula>
    </cfRule>
  </conditionalFormatting>
  <conditionalFormatting sqref="GU277">
    <cfRule type="cellIs" dxfId="2391" priority="8407" operator="notEqual">
      <formula>GM278</formula>
    </cfRule>
  </conditionalFormatting>
  <conditionalFormatting sqref="GU280">
    <cfRule type="cellIs" dxfId="2390" priority="8187" operator="notEqual">
      <formula>GM281</formula>
    </cfRule>
  </conditionalFormatting>
  <conditionalFormatting sqref="GU283">
    <cfRule type="cellIs" dxfId="2389" priority="7967" operator="notEqual">
      <formula>GM284</formula>
    </cfRule>
  </conditionalFormatting>
  <conditionalFormatting sqref="GU286">
    <cfRule type="cellIs" dxfId="2388" priority="7747" operator="notEqual">
      <formula>GM287</formula>
    </cfRule>
  </conditionalFormatting>
  <conditionalFormatting sqref="GU289">
    <cfRule type="cellIs" dxfId="2387" priority="7527" operator="notEqual">
      <formula>GM290</formula>
    </cfRule>
  </conditionalFormatting>
  <conditionalFormatting sqref="GU292">
    <cfRule type="cellIs" dxfId="2386" priority="301" operator="notEqual">
      <formula>GM293</formula>
    </cfRule>
  </conditionalFormatting>
  <conditionalFormatting sqref="GU295">
    <cfRule type="cellIs" dxfId="2385" priority="7307" operator="notEqual">
      <formula>GM296</formula>
    </cfRule>
  </conditionalFormatting>
  <conditionalFormatting sqref="GU298">
    <cfRule type="cellIs" dxfId="2384" priority="7087" operator="notEqual">
      <formula>GM299</formula>
    </cfRule>
  </conditionalFormatting>
  <conditionalFormatting sqref="GU301">
    <cfRule type="cellIs" dxfId="2383" priority="6867" operator="notEqual">
      <formula>GM302</formula>
    </cfRule>
  </conditionalFormatting>
  <conditionalFormatting sqref="GU304">
    <cfRule type="cellIs" dxfId="2382" priority="6647" operator="notEqual">
      <formula>GM305</formula>
    </cfRule>
  </conditionalFormatting>
  <conditionalFormatting sqref="GU307">
    <cfRule type="cellIs" dxfId="2381" priority="6427" operator="notEqual">
      <formula>GM308</formula>
    </cfRule>
  </conditionalFormatting>
  <conditionalFormatting sqref="GU310">
    <cfRule type="cellIs" dxfId="2380" priority="21947" operator="notEqual">
      <formula>GM311</formula>
    </cfRule>
  </conditionalFormatting>
  <conditionalFormatting sqref="GU313">
    <cfRule type="cellIs" dxfId="2379" priority="5987" operator="notEqual">
      <formula>GM314</formula>
    </cfRule>
  </conditionalFormatting>
  <conditionalFormatting sqref="GU316">
    <cfRule type="cellIs" dxfId="2378" priority="5767" operator="notEqual">
      <formula>GM317</formula>
    </cfRule>
  </conditionalFormatting>
  <conditionalFormatting sqref="GU319">
    <cfRule type="cellIs" dxfId="2377" priority="5547" operator="notEqual">
      <formula>GM320</formula>
    </cfRule>
  </conditionalFormatting>
  <conditionalFormatting sqref="GU322">
    <cfRule type="cellIs" dxfId="2376" priority="5327" operator="notEqual">
      <formula>GM323</formula>
    </cfRule>
  </conditionalFormatting>
  <conditionalFormatting sqref="GU325">
    <cfRule type="cellIs" dxfId="2375" priority="5107" operator="notEqual">
      <formula>GM326</formula>
    </cfRule>
  </conditionalFormatting>
  <conditionalFormatting sqref="GU328">
    <cfRule type="cellIs" dxfId="2374" priority="4887" operator="notEqual">
      <formula>GM329</formula>
    </cfRule>
  </conditionalFormatting>
  <conditionalFormatting sqref="GU331">
    <cfRule type="cellIs" dxfId="2373" priority="4667" operator="notEqual">
      <formula>GM332</formula>
    </cfRule>
  </conditionalFormatting>
  <conditionalFormatting sqref="GU334">
    <cfRule type="cellIs" dxfId="2372" priority="61" operator="notEqual">
      <formula>GM335</formula>
    </cfRule>
  </conditionalFormatting>
  <conditionalFormatting sqref="GU337">
    <cfRule type="cellIs" dxfId="2371" priority="4447" operator="notEqual">
      <formula>GM338</formula>
    </cfRule>
  </conditionalFormatting>
  <conditionalFormatting sqref="GU340">
    <cfRule type="cellIs" dxfId="2370" priority="4227" operator="notEqual">
      <formula>GM341</formula>
    </cfRule>
  </conditionalFormatting>
  <conditionalFormatting sqref="GU343">
    <cfRule type="cellIs" dxfId="2369" priority="6207" operator="notEqual">
      <formula>GM344</formula>
    </cfRule>
  </conditionalFormatting>
  <conditionalFormatting sqref="GU346">
    <cfRule type="cellIs" dxfId="2368" priority="3787" operator="notEqual">
      <formula>GM347</formula>
    </cfRule>
  </conditionalFormatting>
  <conditionalFormatting sqref="GU349">
    <cfRule type="cellIs" dxfId="2367" priority="4007" operator="notEqual">
      <formula>GM350</formula>
    </cfRule>
  </conditionalFormatting>
  <conditionalFormatting sqref="GU352">
    <cfRule type="cellIs" dxfId="2366" priority="3347" operator="notEqual">
      <formula>GM353</formula>
    </cfRule>
  </conditionalFormatting>
  <conditionalFormatting sqref="GU355">
    <cfRule type="cellIs" dxfId="2365" priority="3127" operator="notEqual">
      <formula>GM356</formula>
    </cfRule>
  </conditionalFormatting>
  <conditionalFormatting sqref="GU358">
    <cfRule type="cellIs" dxfId="2364" priority="2907" operator="notEqual">
      <formula>GM359</formula>
    </cfRule>
  </conditionalFormatting>
  <conditionalFormatting sqref="GU361">
    <cfRule type="cellIs" dxfId="2363" priority="21937" operator="notEqual">
      <formula>GM362</formula>
    </cfRule>
  </conditionalFormatting>
  <conditionalFormatting sqref="GU364">
    <cfRule type="cellIs" dxfId="2362" priority="21927" operator="notEqual">
      <formula>GM365</formula>
    </cfRule>
  </conditionalFormatting>
  <conditionalFormatting sqref="GU367">
    <cfRule type="cellIs" dxfId="2361" priority="21917" operator="notEqual">
      <formula>GM368</formula>
    </cfRule>
  </conditionalFormatting>
  <conditionalFormatting sqref="GU370">
    <cfRule type="cellIs" dxfId="2360" priority="22097" operator="notEqual">
      <formula>GM371</formula>
    </cfRule>
  </conditionalFormatting>
  <conditionalFormatting sqref="GV19">
    <cfRule type="cellIs" dxfId="2359" priority="19956" operator="notEqual">
      <formula>GW20</formula>
    </cfRule>
  </conditionalFormatting>
  <conditionalFormatting sqref="GV22">
    <cfRule type="cellIs" dxfId="2358" priority="19946" operator="notEqual">
      <formula>GW23</formula>
    </cfRule>
  </conditionalFormatting>
  <conditionalFormatting sqref="GV25">
    <cfRule type="cellIs" dxfId="2357" priority="19936" operator="notEqual">
      <formula>GW26</formula>
    </cfRule>
  </conditionalFormatting>
  <conditionalFormatting sqref="GV28">
    <cfRule type="cellIs" dxfId="2356" priority="19926" operator="notEqual">
      <formula>GW29</formula>
    </cfRule>
  </conditionalFormatting>
  <conditionalFormatting sqref="GV31">
    <cfRule type="cellIs" dxfId="2355" priority="19916" operator="notEqual">
      <formula>GW32</formula>
    </cfRule>
  </conditionalFormatting>
  <conditionalFormatting sqref="GV34">
    <cfRule type="cellIs" dxfId="2354" priority="19906" operator="notEqual">
      <formula>GW35</formula>
    </cfRule>
  </conditionalFormatting>
  <conditionalFormatting sqref="GV37">
    <cfRule type="cellIs" dxfId="2353" priority="19896" operator="notEqual">
      <formula>GW38</formula>
    </cfRule>
  </conditionalFormatting>
  <conditionalFormatting sqref="GV40">
    <cfRule type="cellIs" dxfId="2352" priority="19886" operator="notEqual">
      <formula>GW41</formula>
    </cfRule>
  </conditionalFormatting>
  <conditionalFormatting sqref="GV43">
    <cfRule type="cellIs" dxfId="2351" priority="19876" operator="notEqual">
      <formula>GW44</formula>
    </cfRule>
  </conditionalFormatting>
  <conditionalFormatting sqref="GV46">
    <cfRule type="cellIs" dxfId="2350" priority="19866" operator="notEqual">
      <formula>GW47</formula>
    </cfRule>
  </conditionalFormatting>
  <conditionalFormatting sqref="GV49">
    <cfRule type="cellIs" dxfId="2349" priority="19856" operator="notEqual">
      <formula>GW50</formula>
    </cfRule>
  </conditionalFormatting>
  <conditionalFormatting sqref="GV52">
    <cfRule type="cellIs" dxfId="2348" priority="19846" operator="notEqual">
      <formula>GW53</formula>
    </cfRule>
  </conditionalFormatting>
  <conditionalFormatting sqref="GV55">
    <cfRule type="cellIs" dxfId="2347" priority="19836" operator="notEqual">
      <formula>GW56</formula>
    </cfRule>
  </conditionalFormatting>
  <conditionalFormatting sqref="GV58">
    <cfRule type="cellIs" dxfId="2346" priority="19826" operator="notEqual">
      <formula>GW59</formula>
    </cfRule>
  </conditionalFormatting>
  <conditionalFormatting sqref="GV61">
    <cfRule type="cellIs" dxfId="2345" priority="19816" operator="notEqual">
      <formula>GW62</formula>
    </cfRule>
  </conditionalFormatting>
  <conditionalFormatting sqref="GV64">
    <cfRule type="cellIs" dxfId="2344" priority="19806" operator="notEqual">
      <formula>GW65</formula>
    </cfRule>
  </conditionalFormatting>
  <conditionalFormatting sqref="GV67">
    <cfRule type="cellIs" dxfId="2343" priority="19796" operator="notEqual">
      <formula>GW68</formula>
    </cfRule>
  </conditionalFormatting>
  <conditionalFormatting sqref="GV70">
    <cfRule type="cellIs" dxfId="2342" priority="19786" operator="notEqual">
      <formula>GW71</formula>
    </cfRule>
  </conditionalFormatting>
  <conditionalFormatting sqref="GV73">
    <cfRule type="cellIs" dxfId="2341" priority="19776" operator="notEqual">
      <formula>GW74</formula>
    </cfRule>
  </conditionalFormatting>
  <conditionalFormatting sqref="GV76">
    <cfRule type="cellIs" dxfId="2340" priority="19756" operator="notEqual">
      <formula>GW77</formula>
    </cfRule>
  </conditionalFormatting>
  <conditionalFormatting sqref="GV79">
    <cfRule type="cellIs" dxfId="2339" priority="19746" operator="notEqual">
      <formula>GW80</formula>
    </cfRule>
  </conditionalFormatting>
  <conditionalFormatting sqref="GV82">
    <cfRule type="cellIs" dxfId="2338" priority="19736" operator="notEqual">
      <formula>GW83</formula>
    </cfRule>
  </conditionalFormatting>
  <conditionalFormatting sqref="GV85">
    <cfRule type="cellIs" dxfId="2337" priority="19726" operator="notEqual">
      <formula>GW86</formula>
    </cfRule>
  </conditionalFormatting>
  <conditionalFormatting sqref="GV88">
    <cfRule type="cellIs" dxfId="2336" priority="19716" operator="notEqual">
      <formula>GW89</formula>
    </cfRule>
  </conditionalFormatting>
  <conditionalFormatting sqref="GV91">
    <cfRule type="cellIs" dxfId="2335" priority="19696" operator="notEqual">
      <formula>GW92</formula>
    </cfRule>
  </conditionalFormatting>
  <conditionalFormatting sqref="GV94">
    <cfRule type="cellIs" dxfId="2334" priority="670" operator="notEqual">
      <formula>GW95</formula>
    </cfRule>
  </conditionalFormatting>
  <conditionalFormatting sqref="GV97">
    <cfRule type="cellIs" dxfId="2333" priority="19706" operator="notEqual">
      <formula>GW98</formula>
    </cfRule>
  </conditionalFormatting>
  <conditionalFormatting sqref="GV100">
    <cfRule type="cellIs" dxfId="2332" priority="19686" operator="notEqual">
      <formula>GW101</formula>
    </cfRule>
  </conditionalFormatting>
  <conditionalFormatting sqref="GV103">
    <cfRule type="cellIs" dxfId="2331" priority="19676" operator="notEqual">
      <formula>GW104</formula>
    </cfRule>
  </conditionalFormatting>
  <conditionalFormatting sqref="GV106">
    <cfRule type="cellIs" dxfId="2330" priority="19666" operator="notEqual">
      <formula>GW107</formula>
    </cfRule>
  </conditionalFormatting>
  <conditionalFormatting sqref="GV109">
    <cfRule type="cellIs" dxfId="2329" priority="19656" operator="notEqual">
      <formula>GW110</formula>
    </cfRule>
  </conditionalFormatting>
  <conditionalFormatting sqref="GV112">
    <cfRule type="cellIs" dxfId="2328" priority="19646" operator="notEqual">
      <formula>GW113</formula>
    </cfRule>
  </conditionalFormatting>
  <conditionalFormatting sqref="GV115">
    <cfRule type="cellIs" dxfId="2327" priority="19636" operator="notEqual">
      <formula>GW116</formula>
    </cfRule>
  </conditionalFormatting>
  <conditionalFormatting sqref="GV118">
    <cfRule type="cellIs" dxfId="2326" priority="19626" operator="notEqual">
      <formula>GW119</formula>
    </cfRule>
  </conditionalFormatting>
  <conditionalFormatting sqref="GV121">
    <cfRule type="cellIs" dxfId="2325" priority="19356" operator="notEqual">
      <formula>GW122</formula>
    </cfRule>
  </conditionalFormatting>
  <conditionalFormatting sqref="GV124">
    <cfRule type="cellIs" dxfId="2324" priority="19136" operator="notEqual">
      <formula>GW125</formula>
    </cfRule>
  </conditionalFormatting>
  <conditionalFormatting sqref="GV127">
    <cfRule type="cellIs" dxfId="2323" priority="18916" operator="notEqual">
      <formula>GW128</formula>
    </cfRule>
  </conditionalFormatting>
  <conditionalFormatting sqref="GV130">
    <cfRule type="cellIs" dxfId="2322" priority="18696" operator="notEqual">
      <formula>GW131</formula>
    </cfRule>
  </conditionalFormatting>
  <conditionalFormatting sqref="GV133">
    <cfRule type="cellIs" dxfId="2321" priority="18476" operator="notEqual">
      <formula>GW134</formula>
    </cfRule>
  </conditionalFormatting>
  <conditionalFormatting sqref="GV136">
    <cfRule type="cellIs" dxfId="2320" priority="18256" operator="notEqual">
      <formula>GW137</formula>
    </cfRule>
  </conditionalFormatting>
  <conditionalFormatting sqref="GV139">
    <cfRule type="cellIs" dxfId="2319" priority="18036" operator="notEqual">
      <formula>GW140</formula>
    </cfRule>
  </conditionalFormatting>
  <conditionalFormatting sqref="GV142">
    <cfRule type="cellIs" dxfId="2318" priority="17816" operator="notEqual">
      <formula>GW143</formula>
    </cfRule>
  </conditionalFormatting>
  <conditionalFormatting sqref="GV145">
    <cfRule type="cellIs" dxfId="2317" priority="17596" operator="notEqual">
      <formula>GW146</formula>
    </cfRule>
  </conditionalFormatting>
  <conditionalFormatting sqref="GV148">
    <cfRule type="cellIs" dxfId="2316" priority="17376" operator="notEqual">
      <formula>GW149</formula>
    </cfRule>
  </conditionalFormatting>
  <conditionalFormatting sqref="GV151">
    <cfRule type="cellIs" dxfId="2315" priority="17156" operator="notEqual">
      <formula>GW152</formula>
    </cfRule>
  </conditionalFormatting>
  <conditionalFormatting sqref="GV154">
    <cfRule type="cellIs" dxfId="2314" priority="16936" operator="notEqual">
      <formula>GW155</formula>
    </cfRule>
  </conditionalFormatting>
  <conditionalFormatting sqref="GV157">
    <cfRule type="cellIs" dxfId="2313" priority="16716" operator="notEqual">
      <formula>GW158</formula>
    </cfRule>
  </conditionalFormatting>
  <conditionalFormatting sqref="GV160">
    <cfRule type="cellIs" dxfId="2312" priority="16496" operator="notEqual">
      <formula>GW161</formula>
    </cfRule>
  </conditionalFormatting>
  <conditionalFormatting sqref="GV163">
    <cfRule type="cellIs" dxfId="2311" priority="16276" operator="notEqual">
      <formula>GW164</formula>
    </cfRule>
  </conditionalFormatting>
  <conditionalFormatting sqref="GV166">
    <cfRule type="cellIs" dxfId="2310" priority="450" operator="notEqual">
      <formula>GW167</formula>
    </cfRule>
  </conditionalFormatting>
  <conditionalFormatting sqref="GV169">
    <cfRule type="cellIs" dxfId="2309" priority="16056" operator="notEqual">
      <formula>GW170</formula>
    </cfRule>
  </conditionalFormatting>
  <conditionalFormatting sqref="GV172">
    <cfRule type="cellIs" dxfId="2308" priority="15836" operator="notEqual">
      <formula>GW173</formula>
    </cfRule>
  </conditionalFormatting>
  <conditionalFormatting sqref="GV175">
    <cfRule type="cellIs" dxfId="2307" priority="15616" operator="notEqual">
      <formula>GW176</formula>
    </cfRule>
  </conditionalFormatting>
  <conditionalFormatting sqref="GV178">
    <cfRule type="cellIs" dxfId="2306" priority="15396" operator="notEqual">
      <formula>GW179</formula>
    </cfRule>
  </conditionalFormatting>
  <conditionalFormatting sqref="GV181">
    <cfRule type="cellIs" dxfId="2305" priority="15176" operator="notEqual">
      <formula>GW182</formula>
    </cfRule>
  </conditionalFormatting>
  <conditionalFormatting sqref="GV184">
    <cfRule type="cellIs" dxfId="2304" priority="14956" operator="notEqual">
      <formula>GW185</formula>
    </cfRule>
  </conditionalFormatting>
  <conditionalFormatting sqref="GV187">
    <cfRule type="cellIs" dxfId="2303" priority="14736" operator="notEqual">
      <formula>GW188</formula>
    </cfRule>
  </conditionalFormatting>
  <conditionalFormatting sqref="GV190">
    <cfRule type="cellIs" dxfId="2302" priority="14516" operator="notEqual">
      <formula>GW191</formula>
    </cfRule>
  </conditionalFormatting>
  <conditionalFormatting sqref="GV193">
    <cfRule type="cellIs" dxfId="2301" priority="14296" operator="notEqual">
      <formula>GW194</formula>
    </cfRule>
  </conditionalFormatting>
  <conditionalFormatting sqref="GV196">
    <cfRule type="cellIs" dxfId="2300" priority="14076" operator="notEqual">
      <formula>GW197</formula>
    </cfRule>
  </conditionalFormatting>
  <conditionalFormatting sqref="GV199">
    <cfRule type="cellIs" dxfId="2299" priority="13856" operator="notEqual">
      <formula>GW200</formula>
    </cfRule>
  </conditionalFormatting>
  <conditionalFormatting sqref="GV202">
    <cfRule type="cellIs" dxfId="2298" priority="13636" operator="notEqual">
      <formula>GW203</formula>
    </cfRule>
  </conditionalFormatting>
  <conditionalFormatting sqref="GV205">
    <cfRule type="cellIs" dxfId="2297" priority="13416" operator="notEqual">
      <formula>GW206</formula>
    </cfRule>
  </conditionalFormatting>
  <conditionalFormatting sqref="GV208">
    <cfRule type="cellIs" dxfId="2296" priority="13196" operator="notEqual">
      <formula>GW209</formula>
    </cfRule>
  </conditionalFormatting>
  <conditionalFormatting sqref="GV211">
    <cfRule type="cellIs" dxfId="2295" priority="12976" operator="notEqual">
      <formula>GW212</formula>
    </cfRule>
  </conditionalFormatting>
  <conditionalFormatting sqref="GV214">
    <cfRule type="cellIs" dxfId="2294" priority="12756" operator="notEqual">
      <formula>GW215</formula>
    </cfRule>
  </conditionalFormatting>
  <conditionalFormatting sqref="GV217">
    <cfRule type="cellIs" dxfId="2293" priority="12536" operator="notEqual">
      <formula>GW218</formula>
    </cfRule>
  </conditionalFormatting>
  <conditionalFormatting sqref="GV220">
    <cfRule type="cellIs" dxfId="2292" priority="12316" operator="notEqual">
      <formula>GW221</formula>
    </cfRule>
  </conditionalFormatting>
  <conditionalFormatting sqref="GV223">
    <cfRule type="cellIs" dxfId="2291" priority="12096" operator="notEqual">
      <formula>GW224</formula>
    </cfRule>
  </conditionalFormatting>
  <conditionalFormatting sqref="GV226">
    <cfRule type="cellIs" dxfId="2290" priority="11876" operator="notEqual">
      <formula>GW227</formula>
    </cfRule>
  </conditionalFormatting>
  <conditionalFormatting sqref="GV229">
    <cfRule type="cellIs" dxfId="2289" priority="11656" operator="notEqual">
      <formula>GW230</formula>
    </cfRule>
  </conditionalFormatting>
  <conditionalFormatting sqref="GV232">
    <cfRule type="cellIs" dxfId="2288" priority="11436" operator="notEqual">
      <formula>GW233</formula>
    </cfRule>
  </conditionalFormatting>
  <conditionalFormatting sqref="GV235">
    <cfRule type="cellIs" dxfId="2287" priority="11216" operator="notEqual">
      <formula>GW236</formula>
    </cfRule>
  </conditionalFormatting>
  <conditionalFormatting sqref="GV238">
    <cfRule type="cellIs" dxfId="2286" priority="10996" operator="notEqual">
      <formula>GW239</formula>
    </cfRule>
  </conditionalFormatting>
  <conditionalFormatting sqref="GV241">
    <cfRule type="cellIs" dxfId="2285" priority="10776" operator="notEqual">
      <formula>GW242</formula>
    </cfRule>
  </conditionalFormatting>
  <conditionalFormatting sqref="GV244">
    <cfRule type="cellIs" dxfId="2284" priority="10556" operator="notEqual">
      <formula>GW245</formula>
    </cfRule>
  </conditionalFormatting>
  <conditionalFormatting sqref="GV247">
    <cfRule type="cellIs" dxfId="2283" priority="10336" operator="notEqual">
      <formula>GW248</formula>
    </cfRule>
  </conditionalFormatting>
  <conditionalFormatting sqref="GV250">
    <cfRule type="cellIs" dxfId="2282" priority="10116" operator="notEqual">
      <formula>GW251</formula>
    </cfRule>
  </conditionalFormatting>
  <conditionalFormatting sqref="GV253">
    <cfRule type="cellIs" dxfId="2281" priority="9896" operator="notEqual">
      <formula>GW254</formula>
    </cfRule>
  </conditionalFormatting>
  <conditionalFormatting sqref="GV256">
    <cfRule type="cellIs" dxfId="2280" priority="9676" operator="notEqual">
      <formula>GW257</formula>
    </cfRule>
  </conditionalFormatting>
  <conditionalFormatting sqref="GV259">
    <cfRule type="cellIs" dxfId="2279" priority="9456" operator="notEqual">
      <formula>GW260</formula>
    </cfRule>
  </conditionalFormatting>
  <conditionalFormatting sqref="GV262">
    <cfRule type="cellIs" dxfId="2278" priority="9236" operator="notEqual">
      <formula>GW263</formula>
    </cfRule>
  </conditionalFormatting>
  <conditionalFormatting sqref="GV265">
    <cfRule type="cellIs" dxfId="2277" priority="9016" operator="notEqual">
      <formula>GW266</formula>
    </cfRule>
  </conditionalFormatting>
  <conditionalFormatting sqref="GV268">
    <cfRule type="cellIs" dxfId="2276" priority="8796" operator="notEqual">
      <formula>GW269</formula>
    </cfRule>
  </conditionalFormatting>
  <conditionalFormatting sqref="GV271">
    <cfRule type="cellIs" dxfId="2275" priority="8576" operator="notEqual">
      <formula>GW272</formula>
    </cfRule>
  </conditionalFormatting>
  <conditionalFormatting sqref="GV274">
    <cfRule type="cellIs" dxfId="2274" priority="1316" operator="notEqual">
      <formula>GW275</formula>
    </cfRule>
  </conditionalFormatting>
  <conditionalFormatting sqref="GV277">
    <cfRule type="cellIs" dxfId="2273" priority="8356" operator="notEqual">
      <formula>GW278</formula>
    </cfRule>
  </conditionalFormatting>
  <conditionalFormatting sqref="GV280">
    <cfRule type="cellIs" dxfId="2272" priority="8136" operator="notEqual">
      <formula>GW281</formula>
    </cfRule>
  </conditionalFormatting>
  <conditionalFormatting sqref="GV283">
    <cfRule type="cellIs" dxfId="2271" priority="7916" operator="notEqual">
      <formula>GW284</formula>
    </cfRule>
  </conditionalFormatting>
  <conditionalFormatting sqref="GV286">
    <cfRule type="cellIs" dxfId="2270" priority="7696" operator="notEqual">
      <formula>GW287</formula>
    </cfRule>
  </conditionalFormatting>
  <conditionalFormatting sqref="GV289">
    <cfRule type="cellIs" dxfId="2269" priority="7476" operator="notEqual">
      <formula>GW290</formula>
    </cfRule>
  </conditionalFormatting>
  <conditionalFormatting sqref="GV292">
    <cfRule type="cellIs" dxfId="2268" priority="251" operator="notEqual">
      <formula>GW293</formula>
    </cfRule>
  </conditionalFormatting>
  <conditionalFormatting sqref="GV295">
    <cfRule type="cellIs" dxfId="2267" priority="7256" operator="notEqual">
      <formula>GW296</formula>
    </cfRule>
  </conditionalFormatting>
  <conditionalFormatting sqref="GV298">
    <cfRule type="cellIs" dxfId="2266" priority="7036" operator="notEqual">
      <formula>GW299</formula>
    </cfRule>
  </conditionalFormatting>
  <conditionalFormatting sqref="GV301">
    <cfRule type="cellIs" dxfId="2265" priority="6816" operator="notEqual">
      <formula>GW302</formula>
    </cfRule>
  </conditionalFormatting>
  <conditionalFormatting sqref="GV304">
    <cfRule type="cellIs" dxfId="2264" priority="6596" operator="notEqual">
      <formula>GW305</formula>
    </cfRule>
  </conditionalFormatting>
  <conditionalFormatting sqref="GV307">
    <cfRule type="cellIs" dxfId="2263" priority="6376" operator="notEqual">
      <formula>GW308</formula>
    </cfRule>
  </conditionalFormatting>
  <conditionalFormatting sqref="GV310">
    <cfRule type="cellIs" dxfId="2262" priority="19616" operator="notEqual">
      <formula>GW311</formula>
    </cfRule>
  </conditionalFormatting>
  <conditionalFormatting sqref="GV313">
    <cfRule type="cellIs" dxfId="2261" priority="5936" operator="notEqual">
      <formula>GW314</formula>
    </cfRule>
  </conditionalFormatting>
  <conditionalFormatting sqref="GV316">
    <cfRule type="cellIs" dxfId="2260" priority="5716" operator="notEqual">
      <formula>GW317</formula>
    </cfRule>
  </conditionalFormatting>
  <conditionalFormatting sqref="GV319">
    <cfRule type="cellIs" dxfId="2259" priority="5496" operator="notEqual">
      <formula>GW320</formula>
    </cfRule>
  </conditionalFormatting>
  <conditionalFormatting sqref="GV322">
    <cfRule type="cellIs" dxfId="2258" priority="5276" operator="notEqual">
      <formula>GW323</formula>
    </cfRule>
  </conditionalFormatting>
  <conditionalFormatting sqref="GV325">
    <cfRule type="cellIs" dxfId="2257" priority="5056" operator="notEqual">
      <formula>GW326</formula>
    </cfRule>
  </conditionalFormatting>
  <conditionalFormatting sqref="GV328">
    <cfRule type="cellIs" dxfId="2256" priority="4836" operator="notEqual">
      <formula>GW329</formula>
    </cfRule>
  </conditionalFormatting>
  <conditionalFormatting sqref="GV331">
    <cfRule type="cellIs" dxfId="2255" priority="4616" operator="notEqual">
      <formula>GW332</formula>
    </cfRule>
  </conditionalFormatting>
  <conditionalFormatting sqref="GV334">
    <cfRule type="cellIs" dxfId="2254" priority="10" operator="notEqual">
      <formula>GW335</formula>
    </cfRule>
  </conditionalFormatting>
  <conditionalFormatting sqref="GV337">
    <cfRule type="cellIs" dxfId="2253" priority="4396" operator="notEqual">
      <formula>GW338</formula>
    </cfRule>
  </conditionalFormatting>
  <conditionalFormatting sqref="GV340">
    <cfRule type="cellIs" dxfId="2252" priority="4176" operator="notEqual">
      <formula>GW341</formula>
    </cfRule>
  </conditionalFormatting>
  <conditionalFormatting sqref="GV343">
    <cfRule type="cellIs" dxfId="2251" priority="6156" operator="notEqual">
      <formula>GW344</formula>
    </cfRule>
  </conditionalFormatting>
  <conditionalFormatting sqref="GV346">
    <cfRule type="cellIs" dxfId="2250" priority="3736" operator="notEqual">
      <formula>GW347</formula>
    </cfRule>
  </conditionalFormatting>
  <conditionalFormatting sqref="GV349">
    <cfRule type="cellIs" dxfId="2249" priority="3956" operator="notEqual">
      <formula>GW350</formula>
    </cfRule>
  </conditionalFormatting>
  <conditionalFormatting sqref="GV352">
    <cfRule type="cellIs" dxfId="2248" priority="3296" operator="notEqual">
      <formula>GW353</formula>
    </cfRule>
  </conditionalFormatting>
  <conditionalFormatting sqref="GV355">
    <cfRule type="cellIs" dxfId="2247" priority="3076" operator="notEqual">
      <formula>GW356</formula>
    </cfRule>
  </conditionalFormatting>
  <conditionalFormatting sqref="GV358">
    <cfRule type="cellIs" dxfId="2246" priority="2856" operator="notEqual">
      <formula>GW359</formula>
    </cfRule>
  </conditionalFormatting>
  <conditionalFormatting sqref="GV361">
    <cfRule type="cellIs" dxfId="2245" priority="19606" operator="notEqual">
      <formula>GW362</formula>
    </cfRule>
  </conditionalFormatting>
  <conditionalFormatting sqref="GV364">
    <cfRule type="cellIs" dxfId="2244" priority="19596" operator="notEqual">
      <formula>GW365</formula>
    </cfRule>
  </conditionalFormatting>
  <conditionalFormatting sqref="GV367">
    <cfRule type="cellIs" dxfId="2243" priority="19586" operator="notEqual">
      <formula>GW368</formula>
    </cfRule>
  </conditionalFormatting>
  <conditionalFormatting sqref="GV370">
    <cfRule type="cellIs" dxfId="2242" priority="19766" operator="notEqual">
      <formula>GW371</formula>
    </cfRule>
  </conditionalFormatting>
  <conditionalFormatting sqref="GW19">
    <cfRule type="cellIs" dxfId="2241" priority="19955" operator="notEqual">
      <formula>GW20</formula>
    </cfRule>
  </conditionalFormatting>
  <conditionalFormatting sqref="GW22">
    <cfRule type="cellIs" dxfId="2240" priority="19945" operator="notEqual">
      <formula>GW23</formula>
    </cfRule>
  </conditionalFormatting>
  <conditionalFormatting sqref="GW25">
    <cfRule type="cellIs" dxfId="2239" priority="19935" operator="notEqual">
      <formula>GW26</formula>
    </cfRule>
  </conditionalFormatting>
  <conditionalFormatting sqref="GW28">
    <cfRule type="cellIs" dxfId="2238" priority="19925" operator="notEqual">
      <formula>GW29</formula>
    </cfRule>
  </conditionalFormatting>
  <conditionalFormatting sqref="GW31">
    <cfRule type="cellIs" dxfId="2237" priority="19915" operator="notEqual">
      <formula>GW32</formula>
    </cfRule>
  </conditionalFormatting>
  <conditionalFormatting sqref="GW34">
    <cfRule type="cellIs" dxfId="2236" priority="19905" operator="notEqual">
      <formula>GW35</formula>
    </cfRule>
  </conditionalFormatting>
  <conditionalFormatting sqref="GW37">
    <cfRule type="cellIs" dxfId="2235" priority="19895" operator="notEqual">
      <formula>GW38</formula>
    </cfRule>
  </conditionalFormatting>
  <conditionalFormatting sqref="GW40">
    <cfRule type="cellIs" dxfId="2234" priority="19885" operator="notEqual">
      <formula>GW41</formula>
    </cfRule>
  </conditionalFormatting>
  <conditionalFormatting sqref="GW43">
    <cfRule type="cellIs" dxfId="2233" priority="19875" operator="notEqual">
      <formula>GW44</formula>
    </cfRule>
  </conditionalFormatting>
  <conditionalFormatting sqref="GW46">
    <cfRule type="cellIs" dxfId="2232" priority="19865" operator="notEqual">
      <formula>GW47</formula>
    </cfRule>
  </conditionalFormatting>
  <conditionalFormatting sqref="GW49">
    <cfRule type="cellIs" dxfId="2231" priority="19855" operator="notEqual">
      <formula>GW50</formula>
    </cfRule>
  </conditionalFormatting>
  <conditionalFormatting sqref="GW52">
    <cfRule type="cellIs" dxfId="2230" priority="19845" operator="notEqual">
      <formula>GW53</formula>
    </cfRule>
  </conditionalFormatting>
  <conditionalFormatting sqref="GW55">
    <cfRule type="cellIs" dxfId="2229" priority="19835" operator="notEqual">
      <formula>GW56</formula>
    </cfRule>
  </conditionalFormatting>
  <conditionalFormatting sqref="GW58">
    <cfRule type="cellIs" dxfId="2228" priority="19825" operator="notEqual">
      <formula>GW59</formula>
    </cfRule>
  </conditionalFormatting>
  <conditionalFormatting sqref="GW61">
    <cfRule type="cellIs" dxfId="2227" priority="19815" operator="notEqual">
      <formula>GW62</formula>
    </cfRule>
  </conditionalFormatting>
  <conditionalFormatting sqref="GW64">
    <cfRule type="cellIs" dxfId="2226" priority="19805" operator="notEqual">
      <formula>GW65</formula>
    </cfRule>
  </conditionalFormatting>
  <conditionalFormatting sqref="GW67">
    <cfRule type="cellIs" dxfId="2225" priority="19795" operator="notEqual">
      <formula>GW68</formula>
    </cfRule>
  </conditionalFormatting>
  <conditionalFormatting sqref="GW70">
    <cfRule type="cellIs" dxfId="2224" priority="19785" operator="notEqual">
      <formula>GW71</formula>
    </cfRule>
  </conditionalFormatting>
  <conditionalFormatting sqref="GW73">
    <cfRule type="cellIs" dxfId="2223" priority="19775" operator="notEqual">
      <formula>GW74</formula>
    </cfRule>
  </conditionalFormatting>
  <conditionalFormatting sqref="GW76">
    <cfRule type="cellIs" dxfId="2222" priority="19755" operator="notEqual">
      <formula>GW77</formula>
    </cfRule>
  </conditionalFormatting>
  <conditionalFormatting sqref="GW79">
    <cfRule type="cellIs" dxfId="2221" priority="19745" operator="notEqual">
      <formula>GW80</formula>
    </cfRule>
  </conditionalFormatting>
  <conditionalFormatting sqref="GW82">
    <cfRule type="cellIs" dxfId="2220" priority="19735" operator="notEqual">
      <formula>GW83</formula>
    </cfRule>
  </conditionalFormatting>
  <conditionalFormatting sqref="GW85">
    <cfRule type="cellIs" dxfId="2219" priority="19725" operator="notEqual">
      <formula>GW86</formula>
    </cfRule>
  </conditionalFormatting>
  <conditionalFormatting sqref="GW88">
    <cfRule type="cellIs" dxfId="2218" priority="19715" operator="notEqual">
      <formula>GW89</formula>
    </cfRule>
  </conditionalFormatting>
  <conditionalFormatting sqref="GW91">
    <cfRule type="cellIs" dxfId="2217" priority="19695" operator="notEqual">
      <formula>GW92</formula>
    </cfRule>
  </conditionalFormatting>
  <conditionalFormatting sqref="GW94">
    <cfRule type="cellIs" dxfId="2216" priority="669" operator="notEqual">
      <formula>GW95</formula>
    </cfRule>
  </conditionalFormatting>
  <conditionalFormatting sqref="GW97">
    <cfRule type="cellIs" dxfId="2215" priority="19705" operator="notEqual">
      <formula>GW98</formula>
    </cfRule>
  </conditionalFormatting>
  <conditionalFormatting sqref="GW100">
    <cfRule type="cellIs" dxfId="2214" priority="19685" operator="notEqual">
      <formula>GW101</formula>
    </cfRule>
  </conditionalFormatting>
  <conditionalFormatting sqref="GW103">
    <cfRule type="cellIs" dxfId="2213" priority="19675" operator="notEqual">
      <formula>GW104</formula>
    </cfRule>
  </conditionalFormatting>
  <conditionalFormatting sqref="GW106">
    <cfRule type="cellIs" dxfId="2212" priority="19665" operator="notEqual">
      <formula>GW107</formula>
    </cfRule>
  </conditionalFormatting>
  <conditionalFormatting sqref="GW109">
    <cfRule type="cellIs" dxfId="2211" priority="19655" operator="notEqual">
      <formula>GW110</formula>
    </cfRule>
  </conditionalFormatting>
  <conditionalFormatting sqref="GW112">
    <cfRule type="cellIs" dxfId="2210" priority="19645" operator="notEqual">
      <formula>GW113</formula>
    </cfRule>
  </conditionalFormatting>
  <conditionalFormatting sqref="GW115">
    <cfRule type="cellIs" dxfId="2209" priority="19635" operator="notEqual">
      <formula>GW116</formula>
    </cfRule>
  </conditionalFormatting>
  <conditionalFormatting sqref="GW118">
    <cfRule type="cellIs" dxfId="2208" priority="19625" operator="notEqual">
      <formula>GW119</formula>
    </cfRule>
  </conditionalFormatting>
  <conditionalFormatting sqref="GW121">
    <cfRule type="cellIs" dxfId="2207" priority="19355" operator="notEqual">
      <formula>GW122</formula>
    </cfRule>
  </conditionalFormatting>
  <conditionalFormatting sqref="GW124">
    <cfRule type="cellIs" dxfId="2206" priority="19135" operator="notEqual">
      <formula>GW125</formula>
    </cfRule>
  </conditionalFormatting>
  <conditionalFormatting sqref="GW127">
    <cfRule type="cellIs" dxfId="2205" priority="18915" operator="notEqual">
      <formula>GW128</formula>
    </cfRule>
  </conditionalFormatting>
  <conditionalFormatting sqref="GW130">
    <cfRule type="cellIs" dxfId="2204" priority="18695" operator="notEqual">
      <formula>GW131</formula>
    </cfRule>
  </conditionalFormatting>
  <conditionalFormatting sqref="GW133">
    <cfRule type="cellIs" dxfId="2203" priority="18475" operator="notEqual">
      <formula>GW134</formula>
    </cfRule>
  </conditionalFormatting>
  <conditionalFormatting sqref="GW136">
    <cfRule type="cellIs" dxfId="2202" priority="18255" operator="notEqual">
      <formula>GW137</formula>
    </cfRule>
  </conditionalFormatting>
  <conditionalFormatting sqref="GW139">
    <cfRule type="cellIs" dxfId="2201" priority="18035" operator="notEqual">
      <formula>GW140</formula>
    </cfRule>
  </conditionalFormatting>
  <conditionalFormatting sqref="GW142">
    <cfRule type="cellIs" dxfId="2200" priority="17815" operator="notEqual">
      <formula>GW143</formula>
    </cfRule>
  </conditionalFormatting>
  <conditionalFormatting sqref="GW145">
    <cfRule type="cellIs" dxfId="2199" priority="17595" operator="notEqual">
      <formula>GW146</formula>
    </cfRule>
  </conditionalFormatting>
  <conditionalFormatting sqref="GW148">
    <cfRule type="cellIs" dxfId="2198" priority="17375" operator="notEqual">
      <formula>GW149</formula>
    </cfRule>
  </conditionalFormatting>
  <conditionalFormatting sqref="GW151">
    <cfRule type="cellIs" dxfId="2197" priority="17155" operator="notEqual">
      <formula>GW152</formula>
    </cfRule>
  </conditionalFormatting>
  <conditionalFormatting sqref="GW154">
    <cfRule type="cellIs" dxfId="2196" priority="16935" operator="notEqual">
      <formula>GW155</formula>
    </cfRule>
  </conditionalFormatting>
  <conditionalFormatting sqref="GW157">
    <cfRule type="cellIs" dxfId="2195" priority="16715" operator="notEqual">
      <formula>GW158</formula>
    </cfRule>
  </conditionalFormatting>
  <conditionalFormatting sqref="GW160">
    <cfRule type="cellIs" dxfId="2194" priority="16495" operator="notEqual">
      <formula>GW161</formula>
    </cfRule>
  </conditionalFormatting>
  <conditionalFormatting sqref="GW163">
    <cfRule type="cellIs" dxfId="2193" priority="16275" operator="notEqual">
      <formula>GW164</formula>
    </cfRule>
  </conditionalFormatting>
  <conditionalFormatting sqref="GW166">
    <cfRule type="cellIs" dxfId="2192" priority="449" operator="notEqual">
      <formula>GW167</formula>
    </cfRule>
  </conditionalFormatting>
  <conditionalFormatting sqref="GW169">
    <cfRule type="cellIs" dxfId="2191" priority="16055" operator="notEqual">
      <formula>GW170</formula>
    </cfRule>
  </conditionalFormatting>
  <conditionalFormatting sqref="GW172">
    <cfRule type="cellIs" dxfId="2190" priority="15835" operator="notEqual">
      <formula>GW173</formula>
    </cfRule>
  </conditionalFormatting>
  <conditionalFormatting sqref="GW175">
    <cfRule type="cellIs" dxfId="2189" priority="15615" operator="notEqual">
      <formula>GW176</formula>
    </cfRule>
  </conditionalFormatting>
  <conditionalFormatting sqref="GW178">
    <cfRule type="cellIs" dxfId="2188" priority="15395" operator="notEqual">
      <formula>GW179</formula>
    </cfRule>
  </conditionalFormatting>
  <conditionalFormatting sqref="GW181">
    <cfRule type="cellIs" dxfId="2187" priority="15175" operator="notEqual">
      <formula>GW182</formula>
    </cfRule>
  </conditionalFormatting>
  <conditionalFormatting sqref="GW184">
    <cfRule type="cellIs" dxfId="2186" priority="14955" operator="notEqual">
      <formula>GW185</formula>
    </cfRule>
  </conditionalFormatting>
  <conditionalFormatting sqref="GW187">
    <cfRule type="cellIs" dxfId="2185" priority="14735" operator="notEqual">
      <formula>GW188</formula>
    </cfRule>
  </conditionalFormatting>
  <conditionalFormatting sqref="GW190">
    <cfRule type="cellIs" dxfId="2184" priority="14515" operator="notEqual">
      <formula>GW191</formula>
    </cfRule>
  </conditionalFormatting>
  <conditionalFormatting sqref="GW193">
    <cfRule type="cellIs" dxfId="2183" priority="14295" operator="notEqual">
      <formula>GW194</formula>
    </cfRule>
  </conditionalFormatting>
  <conditionalFormatting sqref="GW196">
    <cfRule type="cellIs" dxfId="2182" priority="14075" operator="notEqual">
      <formula>GW197</formula>
    </cfRule>
  </conditionalFormatting>
  <conditionalFormatting sqref="GW199">
    <cfRule type="cellIs" dxfId="2181" priority="13855" operator="notEqual">
      <formula>GW200</formula>
    </cfRule>
  </conditionalFormatting>
  <conditionalFormatting sqref="GW202">
    <cfRule type="cellIs" dxfId="2180" priority="13635" operator="notEqual">
      <formula>GW203</formula>
    </cfRule>
  </conditionalFormatting>
  <conditionalFormatting sqref="GW205">
    <cfRule type="cellIs" dxfId="2179" priority="13415" operator="notEqual">
      <formula>GW206</formula>
    </cfRule>
  </conditionalFormatting>
  <conditionalFormatting sqref="GW208">
    <cfRule type="cellIs" dxfId="2178" priority="13195" operator="notEqual">
      <formula>GW209</formula>
    </cfRule>
  </conditionalFormatting>
  <conditionalFormatting sqref="GW211">
    <cfRule type="cellIs" dxfId="2177" priority="12975" operator="notEqual">
      <formula>GW212</formula>
    </cfRule>
  </conditionalFormatting>
  <conditionalFormatting sqref="GW214">
    <cfRule type="cellIs" dxfId="2176" priority="12755" operator="notEqual">
      <formula>GW215</formula>
    </cfRule>
  </conditionalFormatting>
  <conditionalFormatting sqref="GW217">
    <cfRule type="cellIs" dxfId="2175" priority="12535" operator="notEqual">
      <formula>GW218</formula>
    </cfRule>
  </conditionalFormatting>
  <conditionalFormatting sqref="GW220">
    <cfRule type="cellIs" dxfId="2174" priority="12315" operator="notEqual">
      <formula>GW221</formula>
    </cfRule>
  </conditionalFormatting>
  <conditionalFormatting sqref="GW223">
    <cfRule type="cellIs" dxfId="2173" priority="12095" operator="notEqual">
      <formula>GW224</formula>
    </cfRule>
  </conditionalFormatting>
  <conditionalFormatting sqref="GW226">
    <cfRule type="cellIs" dxfId="2172" priority="11875" operator="notEqual">
      <formula>GW227</formula>
    </cfRule>
  </conditionalFormatting>
  <conditionalFormatting sqref="GW229">
    <cfRule type="cellIs" dxfId="2171" priority="11655" operator="notEqual">
      <formula>GW230</formula>
    </cfRule>
  </conditionalFormatting>
  <conditionalFormatting sqref="GW232">
    <cfRule type="cellIs" dxfId="2170" priority="11435" operator="notEqual">
      <formula>GW233</formula>
    </cfRule>
  </conditionalFormatting>
  <conditionalFormatting sqref="GW235">
    <cfRule type="cellIs" dxfId="2169" priority="11215" operator="notEqual">
      <formula>GW236</formula>
    </cfRule>
  </conditionalFormatting>
  <conditionalFormatting sqref="GW238">
    <cfRule type="cellIs" dxfId="2168" priority="10995" operator="notEqual">
      <formula>GW239</formula>
    </cfRule>
  </conditionalFormatting>
  <conditionalFormatting sqref="GW241">
    <cfRule type="cellIs" dxfId="2167" priority="10775" operator="notEqual">
      <formula>GW242</formula>
    </cfRule>
  </conditionalFormatting>
  <conditionalFormatting sqref="GW244">
    <cfRule type="cellIs" dxfId="2166" priority="10555" operator="notEqual">
      <formula>GW245</formula>
    </cfRule>
  </conditionalFormatting>
  <conditionalFormatting sqref="GW247">
    <cfRule type="cellIs" dxfId="2165" priority="10335" operator="notEqual">
      <formula>GW248</formula>
    </cfRule>
  </conditionalFormatting>
  <conditionalFormatting sqref="GW250">
    <cfRule type="cellIs" dxfId="2164" priority="10115" operator="notEqual">
      <formula>GW251</formula>
    </cfRule>
  </conditionalFormatting>
  <conditionalFormatting sqref="GW253">
    <cfRule type="cellIs" dxfId="2163" priority="9895" operator="notEqual">
      <formula>GW254</formula>
    </cfRule>
  </conditionalFormatting>
  <conditionalFormatting sqref="GW256">
    <cfRule type="cellIs" dxfId="2162" priority="9675" operator="notEqual">
      <formula>GW257</formula>
    </cfRule>
  </conditionalFormatting>
  <conditionalFormatting sqref="GW259">
    <cfRule type="cellIs" dxfId="2161" priority="9455" operator="notEqual">
      <formula>GW260</formula>
    </cfRule>
  </conditionalFormatting>
  <conditionalFormatting sqref="GW262">
    <cfRule type="cellIs" dxfId="2160" priority="9235" operator="notEqual">
      <formula>GW263</formula>
    </cfRule>
  </conditionalFormatting>
  <conditionalFormatting sqref="GW265">
    <cfRule type="cellIs" dxfId="2159" priority="9015" operator="notEqual">
      <formula>GW266</formula>
    </cfRule>
  </conditionalFormatting>
  <conditionalFormatting sqref="GW268">
    <cfRule type="cellIs" dxfId="2158" priority="8795" operator="notEqual">
      <formula>GW269</formula>
    </cfRule>
  </conditionalFormatting>
  <conditionalFormatting sqref="GW271">
    <cfRule type="cellIs" dxfId="2157" priority="8575" operator="notEqual">
      <formula>GW272</formula>
    </cfRule>
  </conditionalFormatting>
  <conditionalFormatting sqref="GW274">
    <cfRule type="cellIs" dxfId="2156" priority="1315" operator="notEqual">
      <formula>GW275</formula>
    </cfRule>
  </conditionalFormatting>
  <conditionalFormatting sqref="GW277">
    <cfRule type="cellIs" dxfId="2155" priority="8355" operator="notEqual">
      <formula>GW278</formula>
    </cfRule>
  </conditionalFormatting>
  <conditionalFormatting sqref="GW280">
    <cfRule type="cellIs" dxfId="2154" priority="8135" operator="notEqual">
      <formula>GW281</formula>
    </cfRule>
  </conditionalFormatting>
  <conditionalFormatting sqref="GW283">
    <cfRule type="cellIs" dxfId="2153" priority="7915" operator="notEqual">
      <formula>GW284</formula>
    </cfRule>
  </conditionalFormatting>
  <conditionalFormatting sqref="GW286">
    <cfRule type="cellIs" dxfId="2152" priority="7695" operator="notEqual">
      <formula>GW287</formula>
    </cfRule>
  </conditionalFormatting>
  <conditionalFormatting sqref="GW289">
    <cfRule type="cellIs" dxfId="2151" priority="7475" operator="notEqual">
      <formula>GW290</formula>
    </cfRule>
  </conditionalFormatting>
  <conditionalFormatting sqref="GW292">
    <cfRule type="cellIs" dxfId="2150" priority="250" operator="notEqual">
      <formula>GW293</formula>
    </cfRule>
  </conditionalFormatting>
  <conditionalFormatting sqref="GW295">
    <cfRule type="cellIs" dxfId="2149" priority="7255" operator="notEqual">
      <formula>GW296</formula>
    </cfRule>
  </conditionalFormatting>
  <conditionalFormatting sqref="GW298">
    <cfRule type="cellIs" dxfId="2148" priority="7035" operator="notEqual">
      <formula>GW299</formula>
    </cfRule>
  </conditionalFormatting>
  <conditionalFormatting sqref="GW301">
    <cfRule type="cellIs" dxfId="2147" priority="6815" operator="notEqual">
      <formula>GW302</formula>
    </cfRule>
  </conditionalFormatting>
  <conditionalFormatting sqref="GW304">
    <cfRule type="cellIs" dxfId="2146" priority="6595" operator="notEqual">
      <formula>GW305</formula>
    </cfRule>
  </conditionalFormatting>
  <conditionalFormatting sqref="GW307">
    <cfRule type="cellIs" dxfId="2145" priority="6375" operator="notEqual">
      <formula>GW308</formula>
    </cfRule>
  </conditionalFormatting>
  <conditionalFormatting sqref="GW310">
    <cfRule type="cellIs" dxfId="2144" priority="19615" operator="notEqual">
      <formula>GW311</formula>
    </cfRule>
  </conditionalFormatting>
  <conditionalFormatting sqref="GW313">
    <cfRule type="cellIs" dxfId="2143" priority="5935" operator="notEqual">
      <formula>GW314</formula>
    </cfRule>
  </conditionalFormatting>
  <conditionalFormatting sqref="GW316">
    <cfRule type="cellIs" dxfId="2142" priority="5715" operator="notEqual">
      <formula>GW317</formula>
    </cfRule>
  </conditionalFormatting>
  <conditionalFormatting sqref="GW319">
    <cfRule type="cellIs" dxfId="2141" priority="5495" operator="notEqual">
      <formula>GW320</formula>
    </cfRule>
  </conditionalFormatting>
  <conditionalFormatting sqref="GW322">
    <cfRule type="cellIs" dxfId="2140" priority="5275" operator="notEqual">
      <formula>GW323</formula>
    </cfRule>
  </conditionalFormatting>
  <conditionalFormatting sqref="GW325">
    <cfRule type="cellIs" dxfId="2139" priority="5055" operator="notEqual">
      <formula>GW326</formula>
    </cfRule>
  </conditionalFormatting>
  <conditionalFormatting sqref="GW328">
    <cfRule type="cellIs" dxfId="2138" priority="4835" operator="notEqual">
      <formula>GW329</formula>
    </cfRule>
  </conditionalFormatting>
  <conditionalFormatting sqref="GW331">
    <cfRule type="cellIs" dxfId="2137" priority="4615" operator="notEqual">
      <formula>GW332</formula>
    </cfRule>
  </conditionalFormatting>
  <conditionalFormatting sqref="GW334">
    <cfRule type="cellIs" dxfId="2136" priority="9" operator="notEqual">
      <formula>GW335</formula>
    </cfRule>
  </conditionalFormatting>
  <conditionalFormatting sqref="GW337">
    <cfRule type="cellIs" dxfId="2135" priority="4395" operator="notEqual">
      <formula>GW338</formula>
    </cfRule>
  </conditionalFormatting>
  <conditionalFormatting sqref="GW340">
    <cfRule type="cellIs" dxfId="2134" priority="4175" operator="notEqual">
      <formula>GW341</formula>
    </cfRule>
  </conditionalFormatting>
  <conditionalFormatting sqref="GW343">
    <cfRule type="cellIs" dxfId="2133" priority="6155" operator="notEqual">
      <formula>GW344</formula>
    </cfRule>
  </conditionalFormatting>
  <conditionalFormatting sqref="GW346">
    <cfRule type="cellIs" dxfId="2132" priority="3735" operator="notEqual">
      <formula>GW347</formula>
    </cfRule>
  </conditionalFormatting>
  <conditionalFormatting sqref="GW349">
    <cfRule type="cellIs" dxfId="2131" priority="3955" operator="notEqual">
      <formula>GW350</formula>
    </cfRule>
  </conditionalFormatting>
  <conditionalFormatting sqref="GW352">
    <cfRule type="cellIs" dxfId="2130" priority="3295" operator="notEqual">
      <formula>GW353</formula>
    </cfRule>
  </conditionalFormatting>
  <conditionalFormatting sqref="GW355">
    <cfRule type="cellIs" dxfId="2129" priority="3075" operator="notEqual">
      <formula>GW356</formula>
    </cfRule>
  </conditionalFormatting>
  <conditionalFormatting sqref="GW358">
    <cfRule type="cellIs" dxfId="2128" priority="2855" operator="notEqual">
      <formula>GW359</formula>
    </cfRule>
  </conditionalFormatting>
  <conditionalFormatting sqref="GW361">
    <cfRule type="cellIs" dxfId="2127" priority="19605" operator="notEqual">
      <formula>GW362</formula>
    </cfRule>
  </conditionalFormatting>
  <conditionalFormatting sqref="GW364">
    <cfRule type="cellIs" dxfId="2126" priority="19595" operator="notEqual">
      <formula>GW365</formula>
    </cfRule>
  </conditionalFormatting>
  <conditionalFormatting sqref="GW367">
    <cfRule type="cellIs" dxfId="2125" priority="19585" operator="notEqual">
      <formula>GW368</formula>
    </cfRule>
  </conditionalFormatting>
  <conditionalFormatting sqref="GW370">
    <cfRule type="cellIs" dxfId="2124" priority="19765" operator="notEqual">
      <formula>GW371</formula>
    </cfRule>
  </conditionalFormatting>
  <conditionalFormatting sqref="GX19">
    <cfRule type="cellIs" dxfId="2123" priority="19954" operator="notEqual">
      <formula>GW20</formula>
    </cfRule>
  </conditionalFormatting>
  <conditionalFormatting sqref="GX22">
    <cfRule type="cellIs" dxfId="2122" priority="19944" operator="notEqual">
      <formula>GW23</formula>
    </cfRule>
  </conditionalFormatting>
  <conditionalFormatting sqref="GX25">
    <cfRule type="cellIs" dxfId="2121" priority="19934" operator="notEqual">
      <formula>GW26</formula>
    </cfRule>
  </conditionalFormatting>
  <conditionalFormatting sqref="GX28">
    <cfRule type="cellIs" dxfId="2120" priority="19924" operator="notEqual">
      <formula>GW29</formula>
    </cfRule>
  </conditionalFormatting>
  <conditionalFormatting sqref="GX31">
    <cfRule type="cellIs" dxfId="2119" priority="19914" operator="notEqual">
      <formula>GW32</formula>
    </cfRule>
  </conditionalFormatting>
  <conditionalFormatting sqref="GX34">
    <cfRule type="cellIs" dxfId="2118" priority="19904" operator="notEqual">
      <formula>GW35</formula>
    </cfRule>
  </conditionalFormatting>
  <conditionalFormatting sqref="GX37">
    <cfRule type="cellIs" dxfId="2117" priority="19894" operator="notEqual">
      <formula>GW38</formula>
    </cfRule>
  </conditionalFormatting>
  <conditionalFormatting sqref="GX40">
    <cfRule type="cellIs" dxfId="2116" priority="19884" operator="notEqual">
      <formula>GW41</formula>
    </cfRule>
  </conditionalFormatting>
  <conditionalFormatting sqref="GX43">
    <cfRule type="cellIs" dxfId="2115" priority="19874" operator="notEqual">
      <formula>GW44</formula>
    </cfRule>
  </conditionalFormatting>
  <conditionalFormatting sqref="GX46">
    <cfRule type="cellIs" dxfId="2114" priority="19864" operator="notEqual">
      <formula>GW47</formula>
    </cfRule>
  </conditionalFormatting>
  <conditionalFormatting sqref="GX49">
    <cfRule type="cellIs" dxfId="2113" priority="19854" operator="notEqual">
      <formula>GW50</formula>
    </cfRule>
  </conditionalFormatting>
  <conditionalFormatting sqref="GX52">
    <cfRule type="cellIs" dxfId="2112" priority="19844" operator="notEqual">
      <formula>GW53</formula>
    </cfRule>
  </conditionalFormatting>
  <conditionalFormatting sqref="GX55">
    <cfRule type="cellIs" dxfId="2111" priority="19834" operator="notEqual">
      <formula>GW56</formula>
    </cfRule>
  </conditionalFormatting>
  <conditionalFormatting sqref="GX58">
    <cfRule type="cellIs" dxfId="2110" priority="19824" operator="notEqual">
      <formula>GW59</formula>
    </cfRule>
  </conditionalFormatting>
  <conditionalFormatting sqref="GX61">
    <cfRule type="cellIs" dxfId="2109" priority="19814" operator="notEqual">
      <formula>GW62</formula>
    </cfRule>
  </conditionalFormatting>
  <conditionalFormatting sqref="GX64">
    <cfRule type="cellIs" dxfId="2108" priority="19804" operator="notEqual">
      <formula>GW65</formula>
    </cfRule>
  </conditionalFormatting>
  <conditionalFormatting sqref="GX67">
    <cfRule type="cellIs" dxfId="2107" priority="19794" operator="notEqual">
      <formula>GW68</formula>
    </cfRule>
  </conditionalFormatting>
  <conditionalFormatting sqref="GX70">
    <cfRule type="cellIs" dxfId="2106" priority="19784" operator="notEqual">
      <formula>GW71</formula>
    </cfRule>
  </conditionalFormatting>
  <conditionalFormatting sqref="GX73">
    <cfRule type="cellIs" dxfId="2105" priority="19774" operator="notEqual">
      <formula>GW74</formula>
    </cfRule>
  </conditionalFormatting>
  <conditionalFormatting sqref="GX76">
    <cfRule type="cellIs" dxfId="2104" priority="19754" operator="notEqual">
      <formula>GW77</formula>
    </cfRule>
  </conditionalFormatting>
  <conditionalFormatting sqref="GX79">
    <cfRule type="cellIs" dxfId="2103" priority="19744" operator="notEqual">
      <formula>GW80</formula>
    </cfRule>
  </conditionalFormatting>
  <conditionalFormatting sqref="GX82">
    <cfRule type="cellIs" dxfId="2102" priority="19734" operator="notEqual">
      <formula>GW83</formula>
    </cfRule>
  </conditionalFormatting>
  <conditionalFormatting sqref="GX85">
    <cfRule type="cellIs" dxfId="2101" priority="19724" operator="notEqual">
      <formula>GW86</formula>
    </cfRule>
  </conditionalFormatting>
  <conditionalFormatting sqref="GX88">
    <cfRule type="cellIs" dxfId="2100" priority="19714" operator="notEqual">
      <formula>GW89</formula>
    </cfRule>
  </conditionalFormatting>
  <conditionalFormatting sqref="GX91">
    <cfRule type="cellIs" dxfId="2099" priority="19694" operator="notEqual">
      <formula>GW92</formula>
    </cfRule>
  </conditionalFormatting>
  <conditionalFormatting sqref="GX94">
    <cfRule type="cellIs" dxfId="2098" priority="668" operator="notEqual">
      <formula>GW95</formula>
    </cfRule>
  </conditionalFormatting>
  <conditionalFormatting sqref="GX97">
    <cfRule type="cellIs" dxfId="2097" priority="19704" operator="notEqual">
      <formula>GW98</formula>
    </cfRule>
  </conditionalFormatting>
  <conditionalFormatting sqref="GX100">
    <cfRule type="cellIs" dxfId="2096" priority="19684" operator="notEqual">
      <formula>GW101</formula>
    </cfRule>
  </conditionalFormatting>
  <conditionalFormatting sqref="GX103">
    <cfRule type="cellIs" dxfId="2095" priority="19674" operator="notEqual">
      <formula>GW104</formula>
    </cfRule>
  </conditionalFormatting>
  <conditionalFormatting sqref="GX106">
    <cfRule type="cellIs" dxfId="2094" priority="19664" operator="notEqual">
      <formula>GW107</formula>
    </cfRule>
  </conditionalFormatting>
  <conditionalFormatting sqref="GX109">
    <cfRule type="cellIs" dxfId="2093" priority="19654" operator="notEqual">
      <formula>GW110</formula>
    </cfRule>
  </conditionalFormatting>
  <conditionalFormatting sqref="GX112">
    <cfRule type="cellIs" dxfId="2092" priority="19644" operator="notEqual">
      <formula>GW113</formula>
    </cfRule>
  </conditionalFormatting>
  <conditionalFormatting sqref="GX115">
    <cfRule type="cellIs" dxfId="2091" priority="19634" operator="notEqual">
      <formula>GW116</formula>
    </cfRule>
  </conditionalFormatting>
  <conditionalFormatting sqref="GX118">
    <cfRule type="cellIs" dxfId="2090" priority="19624" operator="notEqual">
      <formula>GW119</formula>
    </cfRule>
  </conditionalFormatting>
  <conditionalFormatting sqref="GX121">
    <cfRule type="cellIs" dxfId="2089" priority="19354" operator="notEqual">
      <formula>GW122</formula>
    </cfRule>
  </conditionalFormatting>
  <conditionalFormatting sqref="GX124">
    <cfRule type="cellIs" dxfId="2088" priority="19134" operator="notEqual">
      <formula>GW125</formula>
    </cfRule>
  </conditionalFormatting>
  <conditionalFormatting sqref="GX127">
    <cfRule type="cellIs" dxfId="2087" priority="18914" operator="notEqual">
      <formula>GW128</formula>
    </cfRule>
  </conditionalFormatting>
  <conditionalFormatting sqref="GX130">
    <cfRule type="cellIs" dxfId="2086" priority="18694" operator="notEqual">
      <formula>GW131</formula>
    </cfRule>
  </conditionalFormatting>
  <conditionalFormatting sqref="GX133">
    <cfRule type="cellIs" dxfId="2085" priority="18474" operator="notEqual">
      <formula>GW134</formula>
    </cfRule>
  </conditionalFormatting>
  <conditionalFormatting sqref="GX136">
    <cfRule type="cellIs" dxfId="2084" priority="18254" operator="notEqual">
      <formula>GW137</formula>
    </cfRule>
  </conditionalFormatting>
  <conditionalFormatting sqref="GX139">
    <cfRule type="cellIs" dxfId="2083" priority="18034" operator="notEqual">
      <formula>GW140</formula>
    </cfRule>
  </conditionalFormatting>
  <conditionalFormatting sqref="GX142">
    <cfRule type="cellIs" dxfId="2082" priority="17814" operator="notEqual">
      <formula>GW143</formula>
    </cfRule>
  </conditionalFormatting>
  <conditionalFormatting sqref="GX145">
    <cfRule type="cellIs" dxfId="2081" priority="17594" operator="notEqual">
      <formula>GW146</formula>
    </cfRule>
  </conditionalFormatting>
  <conditionalFormatting sqref="GX148">
    <cfRule type="cellIs" dxfId="2080" priority="17374" operator="notEqual">
      <formula>GW149</formula>
    </cfRule>
  </conditionalFormatting>
  <conditionalFormatting sqref="GX151">
    <cfRule type="cellIs" dxfId="2079" priority="17154" operator="notEqual">
      <formula>GW152</formula>
    </cfRule>
  </conditionalFormatting>
  <conditionalFormatting sqref="GX154">
    <cfRule type="cellIs" dxfId="2078" priority="16934" operator="notEqual">
      <formula>GW155</formula>
    </cfRule>
  </conditionalFormatting>
  <conditionalFormatting sqref="GX157">
    <cfRule type="cellIs" dxfId="2077" priority="16714" operator="notEqual">
      <formula>GW158</formula>
    </cfRule>
  </conditionalFormatting>
  <conditionalFormatting sqref="GX160">
    <cfRule type="cellIs" dxfId="2076" priority="16494" operator="notEqual">
      <formula>GW161</formula>
    </cfRule>
  </conditionalFormatting>
  <conditionalFormatting sqref="GX163">
    <cfRule type="cellIs" dxfId="2075" priority="16274" operator="notEqual">
      <formula>GW164</formula>
    </cfRule>
  </conditionalFormatting>
  <conditionalFormatting sqref="GX166">
    <cfRule type="cellIs" dxfId="2074" priority="448" operator="notEqual">
      <formula>GW167</formula>
    </cfRule>
  </conditionalFormatting>
  <conditionalFormatting sqref="GX169">
    <cfRule type="cellIs" dxfId="2073" priority="16054" operator="notEqual">
      <formula>GW170</formula>
    </cfRule>
  </conditionalFormatting>
  <conditionalFormatting sqref="GX172">
    <cfRule type="cellIs" dxfId="2072" priority="15834" operator="notEqual">
      <formula>GW173</formula>
    </cfRule>
  </conditionalFormatting>
  <conditionalFormatting sqref="GX175">
    <cfRule type="cellIs" dxfId="2071" priority="15614" operator="notEqual">
      <formula>GW176</formula>
    </cfRule>
  </conditionalFormatting>
  <conditionalFormatting sqref="GX178">
    <cfRule type="cellIs" dxfId="2070" priority="15394" operator="notEqual">
      <formula>GW179</formula>
    </cfRule>
  </conditionalFormatting>
  <conditionalFormatting sqref="GX181">
    <cfRule type="cellIs" dxfId="2069" priority="15174" operator="notEqual">
      <formula>GW182</formula>
    </cfRule>
  </conditionalFormatting>
  <conditionalFormatting sqref="GX184">
    <cfRule type="cellIs" dxfId="2068" priority="14954" operator="notEqual">
      <formula>GW185</formula>
    </cfRule>
  </conditionalFormatting>
  <conditionalFormatting sqref="GX187">
    <cfRule type="cellIs" dxfId="2067" priority="14734" operator="notEqual">
      <formula>GW188</formula>
    </cfRule>
  </conditionalFormatting>
  <conditionalFormatting sqref="GX190">
    <cfRule type="cellIs" dxfId="2066" priority="14514" operator="notEqual">
      <formula>GW191</formula>
    </cfRule>
  </conditionalFormatting>
  <conditionalFormatting sqref="GX193">
    <cfRule type="cellIs" dxfId="2065" priority="14294" operator="notEqual">
      <formula>GW194</formula>
    </cfRule>
  </conditionalFormatting>
  <conditionalFormatting sqref="GX196">
    <cfRule type="cellIs" dxfId="2064" priority="14074" operator="notEqual">
      <formula>GW197</formula>
    </cfRule>
  </conditionalFormatting>
  <conditionalFormatting sqref="GX199">
    <cfRule type="cellIs" dxfId="2063" priority="13854" operator="notEqual">
      <formula>GW200</formula>
    </cfRule>
  </conditionalFormatting>
  <conditionalFormatting sqref="GX202">
    <cfRule type="cellIs" dxfId="2062" priority="13634" operator="notEqual">
      <formula>GW203</formula>
    </cfRule>
  </conditionalFormatting>
  <conditionalFormatting sqref="GX205">
    <cfRule type="cellIs" dxfId="2061" priority="13414" operator="notEqual">
      <formula>GW206</formula>
    </cfRule>
  </conditionalFormatting>
  <conditionalFormatting sqref="GX208">
    <cfRule type="cellIs" dxfId="2060" priority="13194" operator="notEqual">
      <formula>GW209</formula>
    </cfRule>
  </conditionalFormatting>
  <conditionalFormatting sqref="GX211">
    <cfRule type="cellIs" dxfId="2059" priority="12974" operator="notEqual">
      <formula>GW212</formula>
    </cfRule>
  </conditionalFormatting>
  <conditionalFormatting sqref="GX214">
    <cfRule type="cellIs" dxfId="2058" priority="12754" operator="notEqual">
      <formula>GW215</formula>
    </cfRule>
  </conditionalFormatting>
  <conditionalFormatting sqref="GX217">
    <cfRule type="cellIs" dxfId="2057" priority="12534" operator="notEqual">
      <formula>GW218</formula>
    </cfRule>
  </conditionalFormatting>
  <conditionalFormatting sqref="GX220">
    <cfRule type="cellIs" dxfId="2056" priority="12314" operator="notEqual">
      <formula>GW221</formula>
    </cfRule>
  </conditionalFormatting>
  <conditionalFormatting sqref="GX223">
    <cfRule type="cellIs" dxfId="2055" priority="12094" operator="notEqual">
      <formula>GW224</formula>
    </cfRule>
  </conditionalFormatting>
  <conditionalFormatting sqref="GX226">
    <cfRule type="cellIs" dxfId="2054" priority="11874" operator="notEqual">
      <formula>GW227</formula>
    </cfRule>
  </conditionalFormatting>
  <conditionalFormatting sqref="GX229">
    <cfRule type="cellIs" dxfId="2053" priority="11654" operator="notEqual">
      <formula>GW230</formula>
    </cfRule>
  </conditionalFormatting>
  <conditionalFormatting sqref="GX232">
    <cfRule type="cellIs" dxfId="2052" priority="11434" operator="notEqual">
      <formula>GW233</formula>
    </cfRule>
  </conditionalFormatting>
  <conditionalFormatting sqref="GX235">
    <cfRule type="cellIs" dxfId="2051" priority="11214" operator="notEqual">
      <formula>GW236</formula>
    </cfRule>
  </conditionalFormatting>
  <conditionalFormatting sqref="GX238">
    <cfRule type="cellIs" dxfId="2050" priority="10994" operator="notEqual">
      <formula>GW239</formula>
    </cfRule>
  </conditionalFormatting>
  <conditionalFormatting sqref="GX241">
    <cfRule type="cellIs" dxfId="2049" priority="10774" operator="notEqual">
      <formula>GW242</formula>
    </cfRule>
  </conditionalFormatting>
  <conditionalFormatting sqref="GX244">
    <cfRule type="cellIs" dxfId="2048" priority="10554" operator="notEqual">
      <formula>GW245</formula>
    </cfRule>
  </conditionalFormatting>
  <conditionalFormatting sqref="GX247">
    <cfRule type="cellIs" dxfId="2047" priority="10334" operator="notEqual">
      <formula>GW248</formula>
    </cfRule>
  </conditionalFormatting>
  <conditionalFormatting sqref="GX250">
    <cfRule type="cellIs" dxfId="2046" priority="10114" operator="notEqual">
      <formula>GW251</formula>
    </cfRule>
  </conditionalFormatting>
  <conditionalFormatting sqref="GX253">
    <cfRule type="cellIs" dxfId="2045" priority="9894" operator="notEqual">
      <formula>GW254</formula>
    </cfRule>
  </conditionalFormatting>
  <conditionalFormatting sqref="GX256">
    <cfRule type="cellIs" dxfId="2044" priority="9674" operator="notEqual">
      <formula>GW257</formula>
    </cfRule>
  </conditionalFormatting>
  <conditionalFormatting sqref="GX259">
    <cfRule type="cellIs" dxfId="2043" priority="9454" operator="notEqual">
      <formula>GW260</formula>
    </cfRule>
  </conditionalFormatting>
  <conditionalFormatting sqref="GX262">
    <cfRule type="cellIs" dxfId="2042" priority="9234" operator="notEqual">
      <formula>GW263</formula>
    </cfRule>
  </conditionalFormatting>
  <conditionalFormatting sqref="GX265">
    <cfRule type="cellIs" dxfId="2041" priority="9014" operator="notEqual">
      <formula>GW266</formula>
    </cfRule>
  </conditionalFormatting>
  <conditionalFormatting sqref="GX268">
    <cfRule type="cellIs" dxfId="2040" priority="8794" operator="notEqual">
      <formula>GW269</formula>
    </cfRule>
  </conditionalFormatting>
  <conditionalFormatting sqref="GX271">
    <cfRule type="cellIs" dxfId="2039" priority="8574" operator="notEqual">
      <formula>GW272</formula>
    </cfRule>
  </conditionalFormatting>
  <conditionalFormatting sqref="GX274">
    <cfRule type="cellIs" dxfId="2038" priority="1314" operator="notEqual">
      <formula>GW275</formula>
    </cfRule>
  </conditionalFormatting>
  <conditionalFormatting sqref="GX277">
    <cfRule type="cellIs" dxfId="2037" priority="8354" operator="notEqual">
      <formula>GW278</formula>
    </cfRule>
  </conditionalFormatting>
  <conditionalFormatting sqref="GX280">
    <cfRule type="cellIs" dxfId="2036" priority="8134" operator="notEqual">
      <formula>GW281</formula>
    </cfRule>
  </conditionalFormatting>
  <conditionalFormatting sqref="GX283">
    <cfRule type="cellIs" dxfId="2035" priority="7914" operator="notEqual">
      <formula>GW284</formula>
    </cfRule>
  </conditionalFormatting>
  <conditionalFormatting sqref="GX286">
    <cfRule type="cellIs" dxfId="2034" priority="7694" operator="notEqual">
      <formula>GW287</formula>
    </cfRule>
  </conditionalFormatting>
  <conditionalFormatting sqref="GX289">
    <cfRule type="cellIs" dxfId="2033" priority="7474" operator="notEqual">
      <formula>GW290</formula>
    </cfRule>
  </conditionalFormatting>
  <conditionalFormatting sqref="GX292">
    <cfRule type="cellIs" dxfId="2032" priority="249" operator="notEqual">
      <formula>GW293</formula>
    </cfRule>
  </conditionalFormatting>
  <conditionalFormatting sqref="GX295">
    <cfRule type="cellIs" dxfId="2031" priority="7254" operator="notEqual">
      <formula>GW296</formula>
    </cfRule>
  </conditionalFormatting>
  <conditionalFormatting sqref="GX298">
    <cfRule type="cellIs" dxfId="2030" priority="7034" operator="notEqual">
      <formula>GW299</formula>
    </cfRule>
  </conditionalFormatting>
  <conditionalFormatting sqref="GX301">
    <cfRule type="cellIs" dxfId="2029" priority="6814" operator="notEqual">
      <formula>GW302</formula>
    </cfRule>
  </conditionalFormatting>
  <conditionalFormatting sqref="GX304">
    <cfRule type="cellIs" dxfId="2028" priority="6594" operator="notEqual">
      <formula>GW305</formula>
    </cfRule>
  </conditionalFormatting>
  <conditionalFormatting sqref="GX307">
    <cfRule type="cellIs" dxfId="2027" priority="6374" operator="notEqual">
      <formula>GW308</formula>
    </cfRule>
  </conditionalFormatting>
  <conditionalFormatting sqref="GX310">
    <cfRule type="cellIs" dxfId="2026" priority="19614" operator="notEqual">
      <formula>GW311</formula>
    </cfRule>
  </conditionalFormatting>
  <conditionalFormatting sqref="GX313">
    <cfRule type="cellIs" dxfId="2025" priority="5934" operator="notEqual">
      <formula>GW314</formula>
    </cfRule>
  </conditionalFormatting>
  <conditionalFormatting sqref="GX316">
    <cfRule type="cellIs" dxfId="2024" priority="5714" operator="notEqual">
      <formula>GW317</formula>
    </cfRule>
  </conditionalFormatting>
  <conditionalFormatting sqref="GX319">
    <cfRule type="cellIs" dxfId="2023" priority="5494" operator="notEqual">
      <formula>GW320</formula>
    </cfRule>
  </conditionalFormatting>
  <conditionalFormatting sqref="GX322">
    <cfRule type="cellIs" dxfId="2022" priority="5274" operator="notEqual">
      <formula>GW323</formula>
    </cfRule>
  </conditionalFormatting>
  <conditionalFormatting sqref="GX325">
    <cfRule type="cellIs" dxfId="2021" priority="5054" operator="notEqual">
      <formula>GW326</formula>
    </cfRule>
  </conditionalFormatting>
  <conditionalFormatting sqref="GX328">
    <cfRule type="cellIs" dxfId="2020" priority="4834" operator="notEqual">
      <formula>GW329</formula>
    </cfRule>
  </conditionalFormatting>
  <conditionalFormatting sqref="GX331">
    <cfRule type="cellIs" dxfId="2019" priority="4614" operator="notEqual">
      <formula>GW332</formula>
    </cfRule>
  </conditionalFormatting>
  <conditionalFormatting sqref="GX334">
    <cfRule type="cellIs" dxfId="2018" priority="8" operator="notEqual">
      <formula>GW335</formula>
    </cfRule>
  </conditionalFormatting>
  <conditionalFormatting sqref="GX337">
    <cfRule type="cellIs" dxfId="2017" priority="4394" operator="notEqual">
      <formula>GW338</formula>
    </cfRule>
  </conditionalFormatting>
  <conditionalFormatting sqref="GX340">
    <cfRule type="cellIs" dxfId="2016" priority="4174" operator="notEqual">
      <formula>GW341</formula>
    </cfRule>
  </conditionalFormatting>
  <conditionalFormatting sqref="GX343">
    <cfRule type="cellIs" dxfId="2015" priority="6154" operator="notEqual">
      <formula>GW344</formula>
    </cfRule>
  </conditionalFormatting>
  <conditionalFormatting sqref="GX346">
    <cfRule type="cellIs" dxfId="2014" priority="3734" operator="notEqual">
      <formula>GW347</formula>
    </cfRule>
  </conditionalFormatting>
  <conditionalFormatting sqref="GX349">
    <cfRule type="cellIs" dxfId="2013" priority="3954" operator="notEqual">
      <formula>GW350</formula>
    </cfRule>
  </conditionalFormatting>
  <conditionalFormatting sqref="GX352">
    <cfRule type="cellIs" dxfId="2012" priority="3294" operator="notEqual">
      <formula>GW353</formula>
    </cfRule>
  </conditionalFormatting>
  <conditionalFormatting sqref="GX355">
    <cfRule type="cellIs" dxfId="2011" priority="3074" operator="notEqual">
      <formula>GW356</formula>
    </cfRule>
  </conditionalFormatting>
  <conditionalFormatting sqref="GX358">
    <cfRule type="cellIs" dxfId="2010" priority="2854" operator="notEqual">
      <formula>GW359</formula>
    </cfRule>
  </conditionalFormatting>
  <conditionalFormatting sqref="GX361">
    <cfRule type="cellIs" dxfId="2009" priority="19604" operator="notEqual">
      <formula>GW362</formula>
    </cfRule>
  </conditionalFormatting>
  <conditionalFormatting sqref="GX364">
    <cfRule type="cellIs" dxfId="2008" priority="19594" operator="notEqual">
      <formula>GW365</formula>
    </cfRule>
  </conditionalFormatting>
  <conditionalFormatting sqref="GX367">
    <cfRule type="cellIs" dxfId="2007" priority="19584" operator="notEqual">
      <formula>GW368</formula>
    </cfRule>
  </conditionalFormatting>
  <conditionalFormatting sqref="GX370">
    <cfRule type="cellIs" dxfId="2006" priority="19764" operator="notEqual">
      <formula>GW371</formula>
    </cfRule>
  </conditionalFormatting>
  <conditionalFormatting sqref="GY19">
    <cfRule type="cellIs" dxfId="2005" priority="19953" operator="notEqual">
      <formula>GW20</formula>
    </cfRule>
  </conditionalFormatting>
  <conditionalFormatting sqref="GY22">
    <cfRule type="cellIs" dxfId="2004" priority="19943" operator="notEqual">
      <formula>GW23</formula>
    </cfRule>
  </conditionalFormatting>
  <conditionalFormatting sqref="GY25">
    <cfRule type="cellIs" dxfId="2003" priority="19933" operator="notEqual">
      <formula>GW26</formula>
    </cfRule>
  </conditionalFormatting>
  <conditionalFormatting sqref="GY28">
    <cfRule type="cellIs" dxfId="2002" priority="19923" operator="notEqual">
      <formula>GW29</formula>
    </cfRule>
  </conditionalFormatting>
  <conditionalFormatting sqref="GY31">
    <cfRule type="cellIs" dxfId="2001" priority="19913" operator="notEqual">
      <formula>GW32</formula>
    </cfRule>
  </conditionalFormatting>
  <conditionalFormatting sqref="GY34">
    <cfRule type="cellIs" dxfId="2000" priority="19903" operator="notEqual">
      <formula>GW35</formula>
    </cfRule>
  </conditionalFormatting>
  <conditionalFormatting sqref="GY37">
    <cfRule type="cellIs" dxfId="1999" priority="19893" operator="notEqual">
      <formula>GW38</formula>
    </cfRule>
  </conditionalFormatting>
  <conditionalFormatting sqref="GY40">
    <cfRule type="cellIs" dxfId="1998" priority="19883" operator="notEqual">
      <formula>GW41</formula>
    </cfRule>
  </conditionalFormatting>
  <conditionalFormatting sqref="GY43">
    <cfRule type="cellIs" dxfId="1997" priority="19873" operator="notEqual">
      <formula>GW44</formula>
    </cfRule>
  </conditionalFormatting>
  <conditionalFormatting sqref="GY46">
    <cfRule type="cellIs" dxfId="1996" priority="19863" operator="notEqual">
      <formula>GW47</formula>
    </cfRule>
  </conditionalFormatting>
  <conditionalFormatting sqref="GY49">
    <cfRule type="cellIs" dxfId="1995" priority="19853" operator="notEqual">
      <formula>GW50</formula>
    </cfRule>
  </conditionalFormatting>
  <conditionalFormatting sqref="GY52">
    <cfRule type="cellIs" dxfId="1994" priority="19843" operator="notEqual">
      <formula>GW53</formula>
    </cfRule>
  </conditionalFormatting>
  <conditionalFormatting sqref="GY55">
    <cfRule type="cellIs" dxfId="1993" priority="19833" operator="notEqual">
      <formula>GW56</formula>
    </cfRule>
  </conditionalFormatting>
  <conditionalFormatting sqref="GY58">
    <cfRule type="cellIs" dxfId="1992" priority="19823" operator="notEqual">
      <formula>GW59</formula>
    </cfRule>
  </conditionalFormatting>
  <conditionalFormatting sqref="GY61">
    <cfRule type="cellIs" dxfId="1991" priority="19813" operator="notEqual">
      <formula>GW62</formula>
    </cfRule>
  </conditionalFormatting>
  <conditionalFormatting sqref="GY64">
    <cfRule type="cellIs" dxfId="1990" priority="19803" operator="notEqual">
      <formula>GW65</formula>
    </cfRule>
  </conditionalFormatting>
  <conditionalFormatting sqref="GY67">
    <cfRule type="cellIs" dxfId="1989" priority="19793" operator="notEqual">
      <formula>GW68</formula>
    </cfRule>
  </conditionalFormatting>
  <conditionalFormatting sqref="GY70">
    <cfRule type="cellIs" dxfId="1988" priority="19783" operator="notEqual">
      <formula>GW71</formula>
    </cfRule>
  </conditionalFormatting>
  <conditionalFormatting sqref="GY73">
    <cfRule type="cellIs" dxfId="1987" priority="19773" operator="notEqual">
      <formula>GW74</formula>
    </cfRule>
  </conditionalFormatting>
  <conditionalFormatting sqref="GY76">
    <cfRule type="cellIs" dxfId="1986" priority="19753" operator="notEqual">
      <formula>GW77</formula>
    </cfRule>
  </conditionalFormatting>
  <conditionalFormatting sqref="GY79">
    <cfRule type="cellIs" dxfId="1985" priority="19743" operator="notEqual">
      <formula>GW80</formula>
    </cfRule>
  </conditionalFormatting>
  <conditionalFormatting sqref="GY82">
    <cfRule type="cellIs" dxfId="1984" priority="19733" operator="notEqual">
      <formula>GW83</formula>
    </cfRule>
  </conditionalFormatting>
  <conditionalFormatting sqref="GY85">
    <cfRule type="cellIs" dxfId="1983" priority="19723" operator="notEqual">
      <formula>GW86</formula>
    </cfRule>
  </conditionalFormatting>
  <conditionalFormatting sqref="GY88">
    <cfRule type="cellIs" dxfId="1982" priority="19713" operator="notEqual">
      <formula>GW89</formula>
    </cfRule>
  </conditionalFormatting>
  <conditionalFormatting sqref="GY91">
    <cfRule type="cellIs" dxfId="1981" priority="19693" operator="notEqual">
      <formula>GW92</formula>
    </cfRule>
  </conditionalFormatting>
  <conditionalFormatting sqref="GY94">
    <cfRule type="cellIs" dxfId="1980" priority="667" operator="notEqual">
      <formula>GW95</formula>
    </cfRule>
  </conditionalFormatting>
  <conditionalFormatting sqref="GY97">
    <cfRule type="cellIs" dxfId="1979" priority="19703" operator="notEqual">
      <formula>GW98</formula>
    </cfRule>
  </conditionalFormatting>
  <conditionalFormatting sqref="GY100">
    <cfRule type="cellIs" dxfId="1978" priority="19683" operator="notEqual">
      <formula>GW101</formula>
    </cfRule>
  </conditionalFormatting>
  <conditionalFormatting sqref="GY103">
    <cfRule type="cellIs" dxfId="1977" priority="19673" operator="notEqual">
      <formula>GW104</formula>
    </cfRule>
  </conditionalFormatting>
  <conditionalFormatting sqref="GY106">
    <cfRule type="cellIs" dxfId="1976" priority="19663" operator="notEqual">
      <formula>GW107</formula>
    </cfRule>
  </conditionalFormatting>
  <conditionalFormatting sqref="GY109">
    <cfRule type="cellIs" dxfId="1975" priority="19653" operator="notEqual">
      <formula>GW110</formula>
    </cfRule>
  </conditionalFormatting>
  <conditionalFormatting sqref="GY112">
    <cfRule type="cellIs" dxfId="1974" priority="19643" operator="notEqual">
      <formula>GW113</formula>
    </cfRule>
  </conditionalFormatting>
  <conditionalFormatting sqref="GY115">
    <cfRule type="cellIs" dxfId="1973" priority="19633" operator="notEqual">
      <formula>GW116</formula>
    </cfRule>
  </conditionalFormatting>
  <conditionalFormatting sqref="GY118">
    <cfRule type="cellIs" dxfId="1972" priority="19623" operator="notEqual">
      <formula>GW119</formula>
    </cfRule>
  </conditionalFormatting>
  <conditionalFormatting sqref="GY121">
    <cfRule type="cellIs" dxfId="1971" priority="19353" operator="notEqual">
      <formula>GW122</formula>
    </cfRule>
  </conditionalFormatting>
  <conditionalFormatting sqref="GY124">
    <cfRule type="cellIs" dxfId="1970" priority="19133" operator="notEqual">
      <formula>GW125</formula>
    </cfRule>
  </conditionalFormatting>
  <conditionalFormatting sqref="GY127">
    <cfRule type="cellIs" dxfId="1969" priority="18913" operator="notEqual">
      <formula>GW128</formula>
    </cfRule>
  </conditionalFormatting>
  <conditionalFormatting sqref="GY130">
    <cfRule type="cellIs" dxfId="1968" priority="18693" operator="notEqual">
      <formula>GW131</formula>
    </cfRule>
  </conditionalFormatting>
  <conditionalFormatting sqref="GY133">
    <cfRule type="cellIs" dxfId="1967" priority="18473" operator="notEqual">
      <formula>GW134</formula>
    </cfRule>
  </conditionalFormatting>
  <conditionalFormatting sqref="GY136">
    <cfRule type="cellIs" dxfId="1966" priority="18253" operator="notEqual">
      <formula>GW137</formula>
    </cfRule>
  </conditionalFormatting>
  <conditionalFormatting sqref="GY139">
    <cfRule type="cellIs" dxfId="1965" priority="18033" operator="notEqual">
      <formula>GW140</formula>
    </cfRule>
  </conditionalFormatting>
  <conditionalFormatting sqref="GY142">
    <cfRule type="cellIs" dxfId="1964" priority="17813" operator="notEqual">
      <formula>GW143</formula>
    </cfRule>
  </conditionalFormatting>
  <conditionalFormatting sqref="GY145">
    <cfRule type="cellIs" dxfId="1963" priority="17593" operator="notEqual">
      <formula>GW146</formula>
    </cfRule>
  </conditionalFormatting>
  <conditionalFormatting sqref="GY148">
    <cfRule type="cellIs" dxfId="1962" priority="17373" operator="notEqual">
      <formula>GW149</formula>
    </cfRule>
  </conditionalFormatting>
  <conditionalFormatting sqref="GY151">
    <cfRule type="cellIs" dxfId="1961" priority="17153" operator="notEqual">
      <formula>GW152</formula>
    </cfRule>
  </conditionalFormatting>
  <conditionalFormatting sqref="GY154">
    <cfRule type="cellIs" dxfId="1960" priority="16933" operator="notEqual">
      <formula>GW155</formula>
    </cfRule>
  </conditionalFormatting>
  <conditionalFormatting sqref="GY157">
    <cfRule type="cellIs" dxfId="1959" priority="16713" operator="notEqual">
      <formula>GW158</formula>
    </cfRule>
  </conditionalFormatting>
  <conditionalFormatting sqref="GY160">
    <cfRule type="cellIs" dxfId="1958" priority="16493" operator="notEqual">
      <formula>GW161</formula>
    </cfRule>
  </conditionalFormatting>
  <conditionalFormatting sqref="GY163">
    <cfRule type="cellIs" dxfId="1957" priority="16273" operator="notEqual">
      <formula>GW164</formula>
    </cfRule>
  </conditionalFormatting>
  <conditionalFormatting sqref="GY166">
    <cfRule type="cellIs" dxfId="1956" priority="447" operator="notEqual">
      <formula>GW167</formula>
    </cfRule>
  </conditionalFormatting>
  <conditionalFormatting sqref="GY169">
    <cfRule type="cellIs" dxfId="1955" priority="16053" operator="notEqual">
      <formula>GW170</formula>
    </cfRule>
  </conditionalFormatting>
  <conditionalFormatting sqref="GY172">
    <cfRule type="cellIs" dxfId="1954" priority="15833" operator="notEqual">
      <formula>GW173</formula>
    </cfRule>
  </conditionalFormatting>
  <conditionalFormatting sqref="GY175">
    <cfRule type="cellIs" dxfId="1953" priority="15613" operator="notEqual">
      <formula>GW176</formula>
    </cfRule>
  </conditionalFormatting>
  <conditionalFormatting sqref="GY178">
    <cfRule type="cellIs" dxfId="1952" priority="15393" operator="notEqual">
      <formula>GW179</formula>
    </cfRule>
  </conditionalFormatting>
  <conditionalFormatting sqref="GY181">
    <cfRule type="cellIs" dxfId="1951" priority="15173" operator="notEqual">
      <formula>GW182</formula>
    </cfRule>
  </conditionalFormatting>
  <conditionalFormatting sqref="GY184">
    <cfRule type="cellIs" dxfId="1950" priority="14953" operator="notEqual">
      <formula>GW185</formula>
    </cfRule>
  </conditionalFormatting>
  <conditionalFormatting sqref="GY187">
    <cfRule type="cellIs" dxfId="1949" priority="14733" operator="notEqual">
      <formula>GW188</formula>
    </cfRule>
  </conditionalFormatting>
  <conditionalFormatting sqref="GY190">
    <cfRule type="cellIs" dxfId="1948" priority="14513" operator="notEqual">
      <formula>GW191</formula>
    </cfRule>
  </conditionalFormatting>
  <conditionalFormatting sqref="GY193">
    <cfRule type="cellIs" dxfId="1947" priority="14293" operator="notEqual">
      <formula>GW194</formula>
    </cfRule>
  </conditionalFormatting>
  <conditionalFormatting sqref="GY196">
    <cfRule type="cellIs" dxfId="1946" priority="14073" operator="notEqual">
      <formula>GW197</formula>
    </cfRule>
  </conditionalFormatting>
  <conditionalFormatting sqref="GY199">
    <cfRule type="cellIs" dxfId="1945" priority="13853" operator="notEqual">
      <formula>GW200</formula>
    </cfRule>
  </conditionalFormatting>
  <conditionalFormatting sqref="GY202">
    <cfRule type="cellIs" dxfId="1944" priority="13633" operator="notEqual">
      <formula>GW203</formula>
    </cfRule>
  </conditionalFormatting>
  <conditionalFormatting sqref="GY205">
    <cfRule type="cellIs" dxfId="1943" priority="13413" operator="notEqual">
      <formula>GW206</formula>
    </cfRule>
  </conditionalFormatting>
  <conditionalFormatting sqref="GY208">
    <cfRule type="cellIs" dxfId="1942" priority="13193" operator="notEqual">
      <formula>GW209</formula>
    </cfRule>
  </conditionalFormatting>
  <conditionalFormatting sqref="GY211">
    <cfRule type="cellIs" dxfId="1941" priority="12973" operator="notEqual">
      <formula>GW212</formula>
    </cfRule>
  </conditionalFormatting>
  <conditionalFormatting sqref="GY214">
    <cfRule type="cellIs" dxfId="1940" priority="12753" operator="notEqual">
      <formula>GW215</formula>
    </cfRule>
  </conditionalFormatting>
  <conditionalFormatting sqref="GY217">
    <cfRule type="cellIs" dxfId="1939" priority="12533" operator="notEqual">
      <formula>GW218</formula>
    </cfRule>
  </conditionalFormatting>
  <conditionalFormatting sqref="GY220">
    <cfRule type="cellIs" dxfId="1938" priority="12313" operator="notEqual">
      <formula>GW221</formula>
    </cfRule>
  </conditionalFormatting>
  <conditionalFormatting sqref="GY223">
    <cfRule type="cellIs" dxfId="1937" priority="12093" operator="notEqual">
      <formula>GW224</formula>
    </cfRule>
  </conditionalFormatting>
  <conditionalFormatting sqref="GY226">
    <cfRule type="cellIs" dxfId="1936" priority="11873" operator="notEqual">
      <formula>GW227</formula>
    </cfRule>
  </conditionalFormatting>
  <conditionalFormatting sqref="GY229">
    <cfRule type="cellIs" dxfId="1935" priority="11653" operator="notEqual">
      <formula>GW230</formula>
    </cfRule>
  </conditionalFormatting>
  <conditionalFormatting sqref="GY232">
    <cfRule type="cellIs" dxfId="1934" priority="11433" operator="notEqual">
      <formula>GW233</formula>
    </cfRule>
  </conditionalFormatting>
  <conditionalFormatting sqref="GY235">
    <cfRule type="cellIs" dxfId="1933" priority="11213" operator="notEqual">
      <formula>GW236</formula>
    </cfRule>
  </conditionalFormatting>
  <conditionalFormatting sqref="GY238">
    <cfRule type="cellIs" dxfId="1932" priority="10993" operator="notEqual">
      <formula>GW239</formula>
    </cfRule>
  </conditionalFormatting>
  <conditionalFormatting sqref="GY241">
    <cfRule type="cellIs" dxfId="1931" priority="10773" operator="notEqual">
      <formula>GW242</formula>
    </cfRule>
  </conditionalFormatting>
  <conditionalFormatting sqref="GY244">
    <cfRule type="cellIs" dxfId="1930" priority="10553" operator="notEqual">
      <formula>GW245</formula>
    </cfRule>
  </conditionalFormatting>
  <conditionalFormatting sqref="GY247">
    <cfRule type="cellIs" dxfId="1929" priority="10333" operator="notEqual">
      <formula>GW248</formula>
    </cfRule>
  </conditionalFormatting>
  <conditionalFormatting sqref="GY250">
    <cfRule type="cellIs" dxfId="1928" priority="10113" operator="notEqual">
      <formula>GW251</formula>
    </cfRule>
  </conditionalFormatting>
  <conditionalFormatting sqref="GY253">
    <cfRule type="cellIs" dxfId="1927" priority="9893" operator="notEqual">
      <formula>GW254</formula>
    </cfRule>
  </conditionalFormatting>
  <conditionalFormatting sqref="GY256">
    <cfRule type="cellIs" dxfId="1926" priority="9673" operator="notEqual">
      <formula>GW257</formula>
    </cfRule>
  </conditionalFormatting>
  <conditionalFormatting sqref="GY259">
    <cfRule type="cellIs" dxfId="1925" priority="9453" operator="notEqual">
      <formula>GW260</formula>
    </cfRule>
  </conditionalFormatting>
  <conditionalFormatting sqref="GY262">
    <cfRule type="cellIs" dxfId="1924" priority="9233" operator="notEqual">
      <formula>GW263</formula>
    </cfRule>
  </conditionalFormatting>
  <conditionalFormatting sqref="GY265">
    <cfRule type="cellIs" dxfId="1923" priority="9013" operator="notEqual">
      <formula>GW266</formula>
    </cfRule>
  </conditionalFormatting>
  <conditionalFormatting sqref="GY268">
    <cfRule type="cellIs" dxfId="1922" priority="8793" operator="notEqual">
      <formula>GW269</formula>
    </cfRule>
  </conditionalFormatting>
  <conditionalFormatting sqref="GY271">
    <cfRule type="cellIs" dxfId="1921" priority="8573" operator="notEqual">
      <formula>GW272</formula>
    </cfRule>
  </conditionalFormatting>
  <conditionalFormatting sqref="GY274">
    <cfRule type="cellIs" dxfId="1920" priority="1313" operator="notEqual">
      <formula>GW275</formula>
    </cfRule>
  </conditionalFormatting>
  <conditionalFormatting sqref="GY277">
    <cfRule type="cellIs" dxfId="1919" priority="8353" operator="notEqual">
      <formula>GW278</formula>
    </cfRule>
  </conditionalFormatting>
  <conditionalFormatting sqref="GY280">
    <cfRule type="cellIs" dxfId="1918" priority="8133" operator="notEqual">
      <formula>GW281</formula>
    </cfRule>
  </conditionalFormatting>
  <conditionalFormatting sqref="GY283">
    <cfRule type="cellIs" dxfId="1917" priority="7913" operator="notEqual">
      <formula>GW284</formula>
    </cfRule>
  </conditionalFormatting>
  <conditionalFormatting sqref="GY286">
    <cfRule type="cellIs" dxfId="1916" priority="7693" operator="notEqual">
      <formula>GW287</formula>
    </cfRule>
  </conditionalFormatting>
  <conditionalFormatting sqref="GY289">
    <cfRule type="cellIs" dxfId="1915" priority="7473" operator="notEqual">
      <formula>GW290</formula>
    </cfRule>
  </conditionalFormatting>
  <conditionalFormatting sqref="GY292">
    <cfRule type="cellIs" dxfId="1914" priority="248" operator="notEqual">
      <formula>GW293</formula>
    </cfRule>
  </conditionalFormatting>
  <conditionalFormatting sqref="GY295">
    <cfRule type="cellIs" dxfId="1913" priority="7253" operator="notEqual">
      <formula>GW296</formula>
    </cfRule>
  </conditionalFormatting>
  <conditionalFormatting sqref="GY298">
    <cfRule type="cellIs" dxfId="1912" priority="7033" operator="notEqual">
      <formula>GW299</formula>
    </cfRule>
  </conditionalFormatting>
  <conditionalFormatting sqref="GY301">
    <cfRule type="cellIs" dxfId="1911" priority="6813" operator="notEqual">
      <formula>GW302</formula>
    </cfRule>
  </conditionalFormatting>
  <conditionalFormatting sqref="GY304">
    <cfRule type="cellIs" dxfId="1910" priority="6593" operator="notEqual">
      <formula>GW305</formula>
    </cfRule>
  </conditionalFormatting>
  <conditionalFormatting sqref="GY307">
    <cfRule type="cellIs" dxfId="1909" priority="6373" operator="notEqual">
      <formula>GW308</formula>
    </cfRule>
  </conditionalFormatting>
  <conditionalFormatting sqref="GY310">
    <cfRule type="cellIs" dxfId="1908" priority="19613" operator="notEqual">
      <formula>GW311</formula>
    </cfRule>
  </conditionalFormatting>
  <conditionalFormatting sqref="GY313">
    <cfRule type="cellIs" dxfId="1907" priority="5933" operator="notEqual">
      <formula>GW314</formula>
    </cfRule>
  </conditionalFormatting>
  <conditionalFormatting sqref="GY316">
    <cfRule type="cellIs" dxfId="1906" priority="5713" operator="notEqual">
      <formula>GW317</formula>
    </cfRule>
  </conditionalFormatting>
  <conditionalFormatting sqref="GY319">
    <cfRule type="cellIs" dxfId="1905" priority="5493" operator="notEqual">
      <formula>GW320</formula>
    </cfRule>
  </conditionalFormatting>
  <conditionalFormatting sqref="GY322">
    <cfRule type="cellIs" dxfId="1904" priority="5273" operator="notEqual">
      <formula>GW323</formula>
    </cfRule>
  </conditionalFormatting>
  <conditionalFormatting sqref="GY325">
    <cfRule type="cellIs" dxfId="1903" priority="5053" operator="notEqual">
      <formula>GW326</formula>
    </cfRule>
  </conditionalFormatting>
  <conditionalFormatting sqref="GY328">
    <cfRule type="cellIs" dxfId="1902" priority="4833" operator="notEqual">
      <formula>GW329</formula>
    </cfRule>
  </conditionalFormatting>
  <conditionalFormatting sqref="GY331">
    <cfRule type="cellIs" dxfId="1901" priority="4613" operator="notEqual">
      <formula>GW332</formula>
    </cfRule>
  </conditionalFormatting>
  <conditionalFormatting sqref="GY334">
    <cfRule type="cellIs" dxfId="1900" priority="7" operator="notEqual">
      <formula>GW335</formula>
    </cfRule>
  </conditionalFormatting>
  <conditionalFormatting sqref="GY337">
    <cfRule type="cellIs" dxfId="1899" priority="4393" operator="notEqual">
      <formula>GW338</formula>
    </cfRule>
  </conditionalFormatting>
  <conditionalFormatting sqref="GY340">
    <cfRule type="cellIs" dxfId="1898" priority="4173" operator="notEqual">
      <formula>GW341</formula>
    </cfRule>
  </conditionalFormatting>
  <conditionalFormatting sqref="GY343">
    <cfRule type="cellIs" dxfId="1897" priority="6153" operator="notEqual">
      <formula>GW344</formula>
    </cfRule>
  </conditionalFormatting>
  <conditionalFormatting sqref="GY346">
    <cfRule type="cellIs" dxfId="1896" priority="3733" operator="notEqual">
      <formula>GW347</formula>
    </cfRule>
  </conditionalFormatting>
  <conditionalFormatting sqref="GY349">
    <cfRule type="cellIs" dxfId="1895" priority="3953" operator="notEqual">
      <formula>GW350</formula>
    </cfRule>
  </conditionalFormatting>
  <conditionalFormatting sqref="GY352">
    <cfRule type="cellIs" dxfId="1894" priority="3293" operator="notEqual">
      <formula>GW353</formula>
    </cfRule>
  </conditionalFormatting>
  <conditionalFormatting sqref="GY355">
    <cfRule type="cellIs" dxfId="1893" priority="3073" operator="notEqual">
      <formula>GW356</formula>
    </cfRule>
  </conditionalFormatting>
  <conditionalFormatting sqref="GY358">
    <cfRule type="cellIs" dxfId="1892" priority="2853" operator="notEqual">
      <formula>GW359</formula>
    </cfRule>
  </conditionalFormatting>
  <conditionalFormatting sqref="GY361">
    <cfRule type="cellIs" dxfId="1891" priority="19603" operator="notEqual">
      <formula>GW362</formula>
    </cfRule>
  </conditionalFormatting>
  <conditionalFormatting sqref="GY364">
    <cfRule type="cellIs" dxfId="1890" priority="19593" operator="notEqual">
      <formula>GW365</formula>
    </cfRule>
  </conditionalFormatting>
  <conditionalFormatting sqref="GY367">
    <cfRule type="cellIs" dxfId="1889" priority="19583" operator="notEqual">
      <formula>GW368</formula>
    </cfRule>
  </conditionalFormatting>
  <conditionalFormatting sqref="GY370">
    <cfRule type="cellIs" dxfId="1888" priority="19763" operator="notEqual">
      <formula>GW371</formula>
    </cfRule>
  </conditionalFormatting>
  <conditionalFormatting sqref="GZ19">
    <cfRule type="cellIs" dxfId="1887" priority="19952" operator="notEqual">
      <formula>GW20</formula>
    </cfRule>
  </conditionalFormatting>
  <conditionalFormatting sqref="GZ22">
    <cfRule type="cellIs" dxfId="1886" priority="19942" operator="notEqual">
      <formula>GW23</formula>
    </cfRule>
  </conditionalFormatting>
  <conditionalFormatting sqref="GZ25">
    <cfRule type="cellIs" dxfId="1885" priority="19932" operator="notEqual">
      <formula>GW26</formula>
    </cfRule>
  </conditionalFormatting>
  <conditionalFormatting sqref="GZ28">
    <cfRule type="cellIs" dxfId="1884" priority="19922" operator="notEqual">
      <formula>GW29</formula>
    </cfRule>
  </conditionalFormatting>
  <conditionalFormatting sqref="GZ31">
    <cfRule type="cellIs" dxfId="1883" priority="19912" operator="notEqual">
      <formula>GW32</formula>
    </cfRule>
  </conditionalFormatting>
  <conditionalFormatting sqref="GZ34">
    <cfRule type="cellIs" dxfId="1882" priority="19902" operator="notEqual">
      <formula>GW35</formula>
    </cfRule>
  </conditionalFormatting>
  <conditionalFormatting sqref="GZ37">
    <cfRule type="cellIs" dxfId="1881" priority="19892" operator="notEqual">
      <formula>GW38</formula>
    </cfRule>
  </conditionalFormatting>
  <conditionalFormatting sqref="GZ40">
    <cfRule type="cellIs" dxfId="1880" priority="19882" operator="notEqual">
      <formula>GW41</formula>
    </cfRule>
  </conditionalFormatting>
  <conditionalFormatting sqref="GZ43">
    <cfRule type="cellIs" dxfId="1879" priority="19872" operator="notEqual">
      <formula>GW44</formula>
    </cfRule>
  </conditionalFormatting>
  <conditionalFormatting sqref="GZ46">
    <cfRule type="cellIs" dxfId="1878" priority="19862" operator="notEqual">
      <formula>GW47</formula>
    </cfRule>
  </conditionalFormatting>
  <conditionalFormatting sqref="GZ49">
    <cfRule type="cellIs" dxfId="1877" priority="19852" operator="notEqual">
      <formula>GW50</formula>
    </cfRule>
  </conditionalFormatting>
  <conditionalFormatting sqref="GZ52">
    <cfRule type="cellIs" dxfId="1876" priority="19842" operator="notEqual">
      <formula>GW53</formula>
    </cfRule>
  </conditionalFormatting>
  <conditionalFormatting sqref="GZ55">
    <cfRule type="cellIs" dxfId="1875" priority="19832" operator="notEqual">
      <formula>GW56</formula>
    </cfRule>
  </conditionalFormatting>
  <conditionalFormatting sqref="GZ58">
    <cfRule type="cellIs" dxfId="1874" priority="19822" operator="notEqual">
      <formula>GW59</formula>
    </cfRule>
  </conditionalFormatting>
  <conditionalFormatting sqref="GZ61">
    <cfRule type="cellIs" dxfId="1873" priority="19812" operator="notEqual">
      <formula>GW62</formula>
    </cfRule>
  </conditionalFormatting>
  <conditionalFormatting sqref="GZ64">
    <cfRule type="cellIs" dxfId="1872" priority="19802" operator="notEqual">
      <formula>GW65</formula>
    </cfRule>
  </conditionalFormatting>
  <conditionalFormatting sqref="GZ67">
    <cfRule type="cellIs" dxfId="1871" priority="19792" operator="notEqual">
      <formula>GW68</formula>
    </cfRule>
  </conditionalFormatting>
  <conditionalFormatting sqref="GZ70">
    <cfRule type="cellIs" dxfId="1870" priority="19782" operator="notEqual">
      <formula>GW71</formula>
    </cfRule>
  </conditionalFormatting>
  <conditionalFormatting sqref="GZ73">
    <cfRule type="cellIs" dxfId="1869" priority="19772" operator="notEqual">
      <formula>GW74</formula>
    </cfRule>
  </conditionalFormatting>
  <conditionalFormatting sqref="GZ76">
    <cfRule type="cellIs" dxfId="1868" priority="19752" operator="notEqual">
      <formula>GW77</formula>
    </cfRule>
  </conditionalFormatting>
  <conditionalFormatting sqref="GZ79">
    <cfRule type="cellIs" dxfId="1867" priority="19742" operator="notEqual">
      <formula>GW80</formula>
    </cfRule>
  </conditionalFormatting>
  <conditionalFormatting sqref="GZ82">
    <cfRule type="cellIs" dxfId="1866" priority="19732" operator="notEqual">
      <formula>GW83</formula>
    </cfRule>
  </conditionalFormatting>
  <conditionalFormatting sqref="GZ85">
    <cfRule type="cellIs" dxfId="1865" priority="19722" operator="notEqual">
      <formula>GW86</formula>
    </cfRule>
  </conditionalFormatting>
  <conditionalFormatting sqref="GZ88">
    <cfRule type="cellIs" dxfId="1864" priority="19712" operator="notEqual">
      <formula>GW89</formula>
    </cfRule>
  </conditionalFormatting>
  <conditionalFormatting sqref="GZ91">
    <cfRule type="cellIs" dxfId="1863" priority="19692" operator="notEqual">
      <formula>GW92</formula>
    </cfRule>
  </conditionalFormatting>
  <conditionalFormatting sqref="GZ94">
    <cfRule type="cellIs" dxfId="1862" priority="666" operator="notEqual">
      <formula>GW95</formula>
    </cfRule>
  </conditionalFormatting>
  <conditionalFormatting sqref="GZ97">
    <cfRule type="cellIs" dxfId="1861" priority="19702" operator="notEqual">
      <formula>GW98</formula>
    </cfRule>
  </conditionalFormatting>
  <conditionalFormatting sqref="GZ100">
    <cfRule type="cellIs" dxfId="1860" priority="19682" operator="notEqual">
      <formula>GW101</formula>
    </cfRule>
  </conditionalFormatting>
  <conditionalFormatting sqref="GZ103">
    <cfRule type="cellIs" dxfId="1859" priority="19672" operator="notEqual">
      <formula>GW104</formula>
    </cfRule>
  </conditionalFormatting>
  <conditionalFormatting sqref="GZ106">
    <cfRule type="cellIs" dxfId="1858" priority="19662" operator="notEqual">
      <formula>GW107</formula>
    </cfRule>
  </conditionalFormatting>
  <conditionalFormatting sqref="GZ109">
    <cfRule type="cellIs" dxfId="1857" priority="19652" operator="notEqual">
      <formula>GW110</formula>
    </cfRule>
  </conditionalFormatting>
  <conditionalFormatting sqref="GZ112">
    <cfRule type="cellIs" dxfId="1856" priority="19642" operator="notEqual">
      <formula>GW113</formula>
    </cfRule>
  </conditionalFormatting>
  <conditionalFormatting sqref="GZ115">
    <cfRule type="cellIs" dxfId="1855" priority="19632" operator="notEqual">
      <formula>GW116</formula>
    </cfRule>
  </conditionalFormatting>
  <conditionalFormatting sqref="GZ118">
    <cfRule type="cellIs" dxfId="1854" priority="19622" operator="notEqual">
      <formula>GW119</formula>
    </cfRule>
  </conditionalFormatting>
  <conditionalFormatting sqref="GZ121">
    <cfRule type="cellIs" dxfId="1853" priority="19352" operator="notEqual">
      <formula>GW122</formula>
    </cfRule>
  </conditionalFormatting>
  <conditionalFormatting sqref="GZ124">
    <cfRule type="cellIs" dxfId="1852" priority="19132" operator="notEqual">
      <formula>GW125</formula>
    </cfRule>
  </conditionalFormatting>
  <conditionalFormatting sqref="GZ127">
    <cfRule type="cellIs" dxfId="1851" priority="18912" operator="notEqual">
      <formula>GW128</formula>
    </cfRule>
  </conditionalFormatting>
  <conditionalFormatting sqref="GZ130">
    <cfRule type="cellIs" dxfId="1850" priority="18692" operator="notEqual">
      <formula>GW131</formula>
    </cfRule>
  </conditionalFormatting>
  <conditionalFormatting sqref="GZ133">
    <cfRule type="cellIs" dxfId="1849" priority="18472" operator="notEqual">
      <formula>GW134</formula>
    </cfRule>
  </conditionalFormatting>
  <conditionalFormatting sqref="GZ136">
    <cfRule type="cellIs" dxfId="1848" priority="18252" operator="notEqual">
      <formula>GW137</formula>
    </cfRule>
  </conditionalFormatting>
  <conditionalFormatting sqref="GZ139">
    <cfRule type="cellIs" dxfId="1847" priority="18032" operator="notEqual">
      <formula>GW140</formula>
    </cfRule>
  </conditionalFormatting>
  <conditionalFormatting sqref="GZ142">
    <cfRule type="cellIs" dxfId="1846" priority="17812" operator="notEqual">
      <formula>GW143</formula>
    </cfRule>
  </conditionalFormatting>
  <conditionalFormatting sqref="GZ145">
    <cfRule type="cellIs" dxfId="1845" priority="17592" operator="notEqual">
      <formula>GW146</formula>
    </cfRule>
  </conditionalFormatting>
  <conditionalFormatting sqref="GZ148">
    <cfRule type="cellIs" dxfId="1844" priority="17372" operator="notEqual">
      <formula>GW149</formula>
    </cfRule>
  </conditionalFormatting>
  <conditionalFormatting sqref="GZ151">
    <cfRule type="cellIs" dxfId="1843" priority="17152" operator="notEqual">
      <formula>GW152</formula>
    </cfRule>
  </conditionalFormatting>
  <conditionalFormatting sqref="GZ154">
    <cfRule type="cellIs" dxfId="1842" priority="16932" operator="notEqual">
      <formula>GW155</formula>
    </cfRule>
  </conditionalFormatting>
  <conditionalFormatting sqref="GZ157">
    <cfRule type="cellIs" dxfId="1841" priority="16712" operator="notEqual">
      <formula>GW158</formula>
    </cfRule>
  </conditionalFormatting>
  <conditionalFormatting sqref="GZ160">
    <cfRule type="cellIs" dxfId="1840" priority="16492" operator="notEqual">
      <formula>GW161</formula>
    </cfRule>
  </conditionalFormatting>
  <conditionalFormatting sqref="GZ163">
    <cfRule type="cellIs" dxfId="1839" priority="16272" operator="notEqual">
      <formula>GW164</formula>
    </cfRule>
  </conditionalFormatting>
  <conditionalFormatting sqref="GZ166">
    <cfRule type="cellIs" dxfId="1838" priority="446" operator="notEqual">
      <formula>GW167</formula>
    </cfRule>
  </conditionalFormatting>
  <conditionalFormatting sqref="GZ169">
    <cfRule type="cellIs" dxfId="1837" priority="16052" operator="notEqual">
      <formula>GW170</formula>
    </cfRule>
  </conditionalFormatting>
  <conditionalFormatting sqref="GZ172">
    <cfRule type="cellIs" dxfId="1836" priority="15832" operator="notEqual">
      <formula>GW173</formula>
    </cfRule>
  </conditionalFormatting>
  <conditionalFormatting sqref="GZ175">
    <cfRule type="cellIs" dxfId="1835" priority="15612" operator="notEqual">
      <formula>GW176</formula>
    </cfRule>
  </conditionalFormatting>
  <conditionalFormatting sqref="GZ178">
    <cfRule type="cellIs" dxfId="1834" priority="15392" operator="notEqual">
      <formula>GW179</formula>
    </cfRule>
  </conditionalFormatting>
  <conditionalFormatting sqref="GZ181">
    <cfRule type="cellIs" dxfId="1833" priority="15172" operator="notEqual">
      <formula>GW182</formula>
    </cfRule>
  </conditionalFormatting>
  <conditionalFormatting sqref="GZ184">
    <cfRule type="cellIs" dxfId="1832" priority="14952" operator="notEqual">
      <formula>GW185</formula>
    </cfRule>
  </conditionalFormatting>
  <conditionalFormatting sqref="GZ187">
    <cfRule type="cellIs" dxfId="1831" priority="14732" operator="notEqual">
      <formula>GW188</formula>
    </cfRule>
  </conditionalFormatting>
  <conditionalFormatting sqref="GZ190">
    <cfRule type="cellIs" dxfId="1830" priority="14512" operator="notEqual">
      <formula>GW191</formula>
    </cfRule>
  </conditionalFormatting>
  <conditionalFormatting sqref="GZ193">
    <cfRule type="cellIs" dxfId="1829" priority="14292" operator="notEqual">
      <formula>GW194</formula>
    </cfRule>
  </conditionalFormatting>
  <conditionalFormatting sqref="GZ196">
    <cfRule type="cellIs" dxfId="1828" priority="14072" operator="notEqual">
      <formula>GW197</formula>
    </cfRule>
  </conditionalFormatting>
  <conditionalFormatting sqref="GZ199">
    <cfRule type="cellIs" dxfId="1827" priority="13852" operator="notEqual">
      <formula>GW200</formula>
    </cfRule>
  </conditionalFormatting>
  <conditionalFormatting sqref="GZ202">
    <cfRule type="cellIs" dxfId="1826" priority="13632" operator="notEqual">
      <formula>GW203</formula>
    </cfRule>
  </conditionalFormatting>
  <conditionalFormatting sqref="GZ205">
    <cfRule type="cellIs" dxfId="1825" priority="13412" operator="notEqual">
      <formula>GW206</formula>
    </cfRule>
  </conditionalFormatting>
  <conditionalFormatting sqref="GZ208">
    <cfRule type="cellIs" dxfId="1824" priority="13192" operator="notEqual">
      <formula>GW209</formula>
    </cfRule>
  </conditionalFormatting>
  <conditionalFormatting sqref="GZ211">
    <cfRule type="cellIs" dxfId="1823" priority="12972" operator="notEqual">
      <formula>GW212</formula>
    </cfRule>
  </conditionalFormatting>
  <conditionalFormatting sqref="GZ214">
    <cfRule type="cellIs" dxfId="1822" priority="12752" operator="notEqual">
      <formula>GW215</formula>
    </cfRule>
  </conditionalFormatting>
  <conditionalFormatting sqref="GZ217">
    <cfRule type="cellIs" dxfId="1821" priority="12532" operator="notEqual">
      <formula>GW218</formula>
    </cfRule>
  </conditionalFormatting>
  <conditionalFormatting sqref="GZ220">
    <cfRule type="cellIs" dxfId="1820" priority="12312" operator="notEqual">
      <formula>GW221</formula>
    </cfRule>
  </conditionalFormatting>
  <conditionalFormatting sqref="GZ223">
    <cfRule type="cellIs" dxfId="1819" priority="12092" operator="notEqual">
      <formula>GW224</formula>
    </cfRule>
  </conditionalFormatting>
  <conditionalFormatting sqref="GZ226">
    <cfRule type="cellIs" dxfId="1818" priority="11872" operator="notEqual">
      <formula>GW227</formula>
    </cfRule>
  </conditionalFormatting>
  <conditionalFormatting sqref="GZ229">
    <cfRule type="cellIs" dxfId="1817" priority="11652" operator="notEqual">
      <formula>GW230</formula>
    </cfRule>
  </conditionalFormatting>
  <conditionalFormatting sqref="GZ232">
    <cfRule type="cellIs" dxfId="1816" priority="11432" operator="notEqual">
      <formula>GW233</formula>
    </cfRule>
  </conditionalFormatting>
  <conditionalFormatting sqref="GZ235">
    <cfRule type="cellIs" dxfId="1815" priority="11212" operator="notEqual">
      <formula>GW236</formula>
    </cfRule>
  </conditionalFormatting>
  <conditionalFormatting sqref="GZ238">
    <cfRule type="cellIs" dxfId="1814" priority="10992" operator="notEqual">
      <formula>GW239</formula>
    </cfRule>
  </conditionalFormatting>
  <conditionalFormatting sqref="GZ241">
    <cfRule type="cellIs" dxfId="1813" priority="10772" operator="notEqual">
      <formula>GW242</formula>
    </cfRule>
  </conditionalFormatting>
  <conditionalFormatting sqref="GZ244">
    <cfRule type="cellIs" dxfId="1812" priority="10552" operator="notEqual">
      <formula>GW245</formula>
    </cfRule>
  </conditionalFormatting>
  <conditionalFormatting sqref="GZ247">
    <cfRule type="cellIs" dxfId="1811" priority="10332" operator="notEqual">
      <formula>GW248</formula>
    </cfRule>
  </conditionalFormatting>
  <conditionalFormatting sqref="GZ250">
    <cfRule type="cellIs" dxfId="1810" priority="10112" operator="notEqual">
      <formula>GW251</formula>
    </cfRule>
  </conditionalFormatting>
  <conditionalFormatting sqref="GZ253">
    <cfRule type="cellIs" dxfId="1809" priority="9892" operator="notEqual">
      <formula>GW254</formula>
    </cfRule>
  </conditionalFormatting>
  <conditionalFormatting sqref="GZ256">
    <cfRule type="cellIs" dxfId="1808" priority="9672" operator="notEqual">
      <formula>GW257</formula>
    </cfRule>
  </conditionalFormatting>
  <conditionalFormatting sqref="GZ259">
    <cfRule type="cellIs" dxfId="1807" priority="9452" operator="notEqual">
      <formula>GW260</formula>
    </cfRule>
  </conditionalFormatting>
  <conditionalFormatting sqref="GZ262">
    <cfRule type="cellIs" dxfId="1806" priority="9232" operator="notEqual">
      <formula>GW263</formula>
    </cfRule>
  </conditionalFormatting>
  <conditionalFormatting sqref="GZ265">
    <cfRule type="cellIs" dxfId="1805" priority="9012" operator="notEqual">
      <formula>GW266</formula>
    </cfRule>
  </conditionalFormatting>
  <conditionalFormatting sqref="GZ268">
    <cfRule type="cellIs" dxfId="1804" priority="8792" operator="notEqual">
      <formula>GW269</formula>
    </cfRule>
  </conditionalFormatting>
  <conditionalFormatting sqref="GZ271">
    <cfRule type="cellIs" dxfId="1803" priority="8572" operator="notEqual">
      <formula>GW272</formula>
    </cfRule>
  </conditionalFormatting>
  <conditionalFormatting sqref="GZ274">
    <cfRule type="cellIs" dxfId="1802" priority="1312" operator="notEqual">
      <formula>GW275</formula>
    </cfRule>
  </conditionalFormatting>
  <conditionalFormatting sqref="GZ277">
    <cfRule type="cellIs" dxfId="1801" priority="8352" operator="notEqual">
      <formula>GW278</formula>
    </cfRule>
  </conditionalFormatting>
  <conditionalFormatting sqref="GZ280">
    <cfRule type="cellIs" dxfId="1800" priority="8132" operator="notEqual">
      <formula>GW281</formula>
    </cfRule>
  </conditionalFormatting>
  <conditionalFormatting sqref="GZ283">
    <cfRule type="cellIs" dxfId="1799" priority="7912" operator="notEqual">
      <formula>GW284</formula>
    </cfRule>
  </conditionalFormatting>
  <conditionalFormatting sqref="GZ286">
    <cfRule type="cellIs" dxfId="1798" priority="7692" operator="notEqual">
      <formula>GW287</formula>
    </cfRule>
  </conditionalFormatting>
  <conditionalFormatting sqref="GZ289">
    <cfRule type="cellIs" dxfId="1797" priority="7472" operator="notEqual">
      <formula>GW290</formula>
    </cfRule>
  </conditionalFormatting>
  <conditionalFormatting sqref="GZ292">
    <cfRule type="cellIs" dxfId="1796" priority="247" operator="notEqual">
      <formula>GW293</formula>
    </cfRule>
  </conditionalFormatting>
  <conditionalFormatting sqref="GZ295">
    <cfRule type="cellIs" dxfId="1795" priority="7252" operator="notEqual">
      <formula>GW296</formula>
    </cfRule>
  </conditionalFormatting>
  <conditionalFormatting sqref="GZ298">
    <cfRule type="cellIs" dxfId="1794" priority="7032" operator="notEqual">
      <formula>GW299</formula>
    </cfRule>
  </conditionalFormatting>
  <conditionalFormatting sqref="GZ301">
    <cfRule type="cellIs" dxfId="1793" priority="6812" operator="notEqual">
      <formula>GW302</formula>
    </cfRule>
  </conditionalFormatting>
  <conditionalFormatting sqref="GZ304">
    <cfRule type="cellIs" dxfId="1792" priority="6592" operator="notEqual">
      <formula>GW305</formula>
    </cfRule>
  </conditionalFormatting>
  <conditionalFormatting sqref="GZ307">
    <cfRule type="cellIs" dxfId="1791" priority="6372" operator="notEqual">
      <formula>GW308</formula>
    </cfRule>
  </conditionalFormatting>
  <conditionalFormatting sqref="GZ310">
    <cfRule type="cellIs" dxfId="1790" priority="19612" operator="notEqual">
      <formula>GW311</formula>
    </cfRule>
  </conditionalFormatting>
  <conditionalFormatting sqref="GZ313">
    <cfRule type="cellIs" dxfId="1789" priority="5932" operator="notEqual">
      <formula>GW314</formula>
    </cfRule>
  </conditionalFormatting>
  <conditionalFormatting sqref="GZ316">
    <cfRule type="cellIs" dxfId="1788" priority="5712" operator="notEqual">
      <formula>GW317</formula>
    </cfRule>
  </conditionalFormatting>
  <conditionalFormatting sqref="GZ319">
    <cfRule type="cellIs" dxfId="1787" priority="5492" operator="notEqual">
      <formula>GW320</formula>
    </cfRule>
  </conditionalFormatting>
  <conditionalFormatting sqref="GZ322">
    <cfRule type="cellIs" dxfId="1786" priority="5272" operator="notEqual">
      <formula>GW323</formula>
    </cfRule>
  </conditionalFormatting>
  <conditionalFormatting sqref="GZ325">
    <cfRule type="cellIs" dxfId="1785" priority="5052" operator="notEqual">
      <formula>GW326</formula>
    </cfRule>
  </conditionalFormatting>
  <conditionalFormatting sqref="GZ328">
    <cfRule type="cellIs" dxfId="1784" priority="4832" operator="notEqual">
      <formula>GW329</formula>
    </cfRule>
  </conditionalFormatting>
  <conditionalFormatting sqref="GZ331">
    <cfRule type="cellIs" dxfId="1783" priority="4612" operator="notEqual">
      <formula>GW332</formula>
    </cfRule>
  </conditionalFormatting>
  <conditionalFormatting sqref="GZ334">
    <cfRule type="cellIs" dxfId="1782" priority="6" operator="notEqual">
      <formula>GW335</formula>
    </cfRule>
  </conditionalFormatting>
  <conditionalFormatting sqref="GZ337">
    <cfRule type="cellIs" dxfId="1781" priority="4392" operator="notEqual">
      <formula>GW338</formula>
    </cfRule>
  </conditionalFormatting>
  <conditionalFormatting sqref="GZ340">
    <cfRule type="cellIs" dxfId="1780" priority="4172" operator="notEqual">
      <formula>GW341</formula>
    </cfRule>
  </conditionalFormatting>
  <conditionalFormatting sqref="GZ343">
    <cfRule type="cellIs" dxfId="1779" priority="6152" operator="notEqual">
      <formula>GW344</formula>
    </cfRule>
  </conditionalFormatting>
  <conditionalFormatting sqref="GZ346">
    <cfRule type="cellIs" dxfId="1778" priority="3732" operator="notEqual">
      <formula>GW347</formula>
    </cfRule>
  </conditionalFormatting>
  <conditionalFormatting sqref="GZ349">
    <cfRule type="cellIs" dxfId="1777" priority="3952" operator="notEqual">
      <formula>GW350</formula>
    </cfRule>
  </conditionalFormatting>
  <conditionalFormatting sqref="GZ352">
    <cfRule type="cellIs" dxfId="1776" priority="3292" operator="notEqual">
      <formula>GW353</formula>
    </cfRule>
  </conditionalFormatting>
  <conditionalFormatting sqref="GZ355">
    <cfRule type="cellIs" dxfId="1775" priority="3072" operator="notEqual">
      <formula>GW356</formula>
    </cfRule>
  </conditionalFormatting>
  <conditionalFormatting sqref="GZ358">
    <cfRule type="cellIs" dxfId="1774" priority="2852" operator="notEqual">
      <formula>GW359</formula>
    </cfRule>
  </conditionalFormatting>
  <conditionalFormatting sqref="GZ361">
    <cfRule type="cellIs" dxfId="1773" priority="19602" operator="notEqual">
      <formula>GW362</formula>
    </cfRule>
  </conditionalFormatting>
  <conditionalFormatting sqref="GZ364">
    <cfRule type="cellIs" dxfId="1772" priority="19592" operator="notEqual">
      <formula>GW365</formula>
    </cfRule>
  </conditionalFormatting>
  <conditionalFormatting sqref="GZ367">
    <cfRule type="cellIs" dxfId="1771" priority="19582" operator="notEqual">
      <formula>GW368</formula>
    </cfRule>
  </conditionalFormatting>
  <conditionalFormatting sqref="GZ370">
    <cfRule type="cellIs" dxfId="1770" priority="19762" operator="notEqual">
      <formula>GW371</formula>
    </cfRule>
  </conditionalFormatting>
  <conditionalFormatting sqref="HA19">
    <cfRule type="cellIs" dxfId="1769" priority="19951" operator="notEqual">
      <formula>GW20</formula>
    </cfRule>
  </conditionalFormatting>
  <conditionalFormatting sqref="HA22">
    <cfRule type="cellIs" dxfId="1768" priority="19941" operator="notEqual">
      <formula>GW23</formula>
    </cfRule>
  </conditionalFormatting>
  <conditionalFormatting sqref="HA25">
    <cfRule type="cellIs" dxfId="1767" priority="19931" operator="notEqual">
      <formula>GW26</formula>
    </cfRule>
  </conditionalFormatting>
  <conditionalFormatting sqref="HA28">
    <cfRule type="cellIs" dxfId="1766" priority="19921" operator="notEqual">
      <formula>GW29</formula>
    </cfRule>
  </conditionalFormatting>
  <conditionalFormatting sqref="HA31">
    <cfRule type="cellIs" dxfId="1765" priority="19911" operator="notEqual">
      <formula>GW32</formula>
    </cfRule>
  </conditionalFormatting>
  <conditionalFormatting sqref="HA34">
    <cfRule type="cellIs" dxfId="1764" priority="19901" operator="notEqual">
      <formula>GW35</formula>
    </cfRule>
  </conditionalFormatting>
  <conditionalFormatting sqref="HA37">
    <cfRule type="cellIs" dxfId="1763" priority="19891" operator="notEqual">
      <formula>GW38</formula>
    </cfRule>
  </conditionalFormatting>
  <conditionalFormatting sqref="HA40">
    <cfRule type="cellIs" dxfId="1762" priority="19881" operator="notEqual">
      <formula>GW41</formula>
    </cfRule>
  </conditionalFormatting>
  <conditionalFormatting sqref="HA43">
    <cfRule type="cellIs" dxfId="1761" priority="19871" operator="notEqual">
      <formula>GW44</formula>
    </cfRule>
  </conditionalFormatting>
  <conditionalFormatting sqref="HA46">
    <cfRule type="cellIs" dxfId="1760" priority="19861" operator="notEqual">
      <formula>GW47</formula>
    </cfRule>
  </conditionalFormatting>
  <conditionalFormatting sqref="HA49">
    <cfRule type="cellIs" dxfId="1759" priority="19851" operator="notEqual">
      <formula>GW50</formula>
    </cfRule>
  </conditionalFormatting>
  <conditionalFormatting sqref="HA52">
    <cfRule type="cellIs" dxfId="1758" priority="19841" operator="notEqual">
      <formula>GW53</formula>
    </cfRule>
  </conditionalFormatting>
  <conditionalFormatting sqref="HA55">
    <cfRule type="cellIs" dxfId="1757" priority="19831" operator="notEqual">
      <formula>GW56</formula>
    </cfRule>
  </conditionalFormatting>
  <conditionalFormatting sqref="HA58">
    <cfRule type="cellIs" dxfId="1756" priority="19821" operator="notEqual">
      <formula>GW59</formula>
    </cfRule>
  </conditionalFormatting>
  <conditionalFormatting sqref="HA61">
    <cfRule type="cellIs" dxfId="1755" priority="19811" operator="notEqual">
      <formula>GW62</formula>
    </cfRule>
  </conditionalFormatting>
  <conditionalFormatting sqref="HA64">
    <cfRule type="cellIs" dxfId="1754" priority="19801" operator="notEqual">
      <formula>GW65</formula>
    </cfRule>
  </conditionalFormatting>
  <conditionalFormatting sqref="HA67">
    <cfRule type="cellIs" dxfId="1753" priority="19791" operator="notEqual">
      <formula>GW68</formula>
    </cfRule>
  </conditionalFormatting>
  <conditionalFormatting sqref="HA70">
    <cfRule type="cellIs" dxfId="1752" priority="19781" operator="notEqual">
      <formula>GW71</formula>
    </cfRule>
  </conditionalFormatting>
  <conditionalFormatting sqref="HA73">
    <cfRule type="cellIs" dxfId="1751" priority="19771" operator="notEqual">
      <formula>GW74</formula>
    </cfRule>
  </conditionalFormatting>
  <conditionalFormatting sqref="HA76">
    <cfRule type="cellIs" dxfId="1750" priority="19751" operator="notEqual">
      <formula>GW77</formula>
    </cfRule>
  </conditionalFormatting>
  <conditionalFormatting sqref="HA79">
    <cfRule type="cellIs" dxfId="1749" priority="19741" operator="notEqual">
      <formula>GW80</formula>
    </cfRule>
  </conditionalFormatting>
  <conditionalFormatting sqref="HA82">
    <cfRule type="cellIs" dxfId="1748" priority="19731" operator="notEqual">
      <formula>GW83</formula>
    </cfRule>
  </conditionalFormatting>
  <conditionalFormatting sqref="HA85">
    <cfRule type="cellIs" dxfId="1747" priority="19721" operator="notEqual">
      <formula>GW86</formula>
    </cfRule>
  </conditionalFormatting>
  <conditionalFormatting sqref="HA88">
    <cfRule type="cellIs" dxfId="1746" priority="19711" operator="notEqual">
      <formula>GW89</formula>
    </cfRule>
  </conditionalFormatting>
  <conditionalFormatting sqref="HA91">
    <cfRule type="cellIs" dxfId="1745" priority="19691" operator="notEqual">
      <formula>GW92</formula>
    </cfRule>
  </conditionalFormatting>
  <conditionalFormatting sqref="HA94">
    <cfRule type="cellIs" dxfId="1744" priority="665" operator="notEqual">
      <formula>GW95</formula>
    </cfRule>
  </conditionalFormatting>
  <conditionalFormatting sqref="HA97">
    <cfRule type="cellIs" dxfId="1743" priority="19701" operator="notEqual">
      <formula>GW98</formula>
    </cfRule>
  </conditionalFormatting>
  <conditionalFormatting sqref="HA100">
    <cfRule type="cellIs" dxfId="1742" priority="19681" operator="notEqual">
      <formula>GW101</formula>
    </cfRule>
  </conditionalFormatting>
  <conditionalFormatting sqref="HA103">
    <cfRule type="cellIs" dxfId="1741" priority="19671" operator="notEqual">
      <formula>GW104</formula>
    </cfRule>
  </conditionalFormatting>
  <conditionalFormatting sqref="HA106">
    <cfRule type="cellIs" dxfId="1740" priority="19661" operator="notEqual">
      <formula>GW107</formula>
    </cfRule>
  </conditionalFormatting>
  <conditionalFormatting sqref="HA109">
    <cfRule type="cellIs" dxfId="1739" priority="19651" operator="notEqual">
      <formula>GW110</formula>
    </cfRule>
  </conditionalFormatting>
  <conditionalFormatting sqref="HA112">
    <cfRule type="cellIs" dxfId="1738" priority="19641" operator="notEqual">
      <formula>GW113</formula>
    </cfRule>
  </conditionalFormatting>
  <conditionalFormatting sqref="HA115">
    <cfRule type="cellIs" dxfId="1737" priority="19631" operator="notEqual">
      <formula>GW116</formula>
    </cfRule>
  </conditionalFormatting>
  <conditionalFormatting sqref="HA118">
    <cfRule type="cellIs" dxfId="1736" priority="19621" operator="notEqual">
      <formula>GW119</formula>
    </cfRule>
  </conditionalFormatting>
  <conditionalFormatting sqref="HA121">
    <cfRule type="cellIs" dxfId="1735" priority="19351" operator="notEqual">
      <formula>GW122</formula>
    </cfRule>
  </conditionalFormatting>
  <conditionalFormatting sqref="HA124">
    <cfRule type="cellIs" dxfId="1734" priority="19131" operator="notEqual">
      <formula>GW125</formula>
    </cfRule>
  </conditionalFormatting>
  <conditionalFormatting sqref="HA127">
    <cfRule type="cellIs" dxfId="1733" priority="18911" operator="notEqual">
      <formula>GW128</formula>
    </cfRule>
  </conditionalFormatting>
  <conditionalFormatting sqref="HA130">
    <cfRule type="cellIs" dxfId="1732" priority="18691" operator="notEqual">
      <formula>GW131</formula>
    </cfRule>
  </conditionalFormatting>
  <conditionalFormatting sqref="HA133">
    <cfRule type="cellIs" dxfId="1731" priority="18471" operator="notEqual">
      <formula>GW134</formula>
    </cfRule>
  </conditionalFormatting>
  <conditionalFormatting sqref="HA136">
    <cfRule type="cellIs" dxfId="1730" priority="18251" operator="notEqual">
      <formula>GW137</formula>
    </cfRule>
  </conditionalFormatting>
  <conditionalFormatting sqref="HA139">
    <cfRule type="cellIs" dxfId="1729" priority="18031" operator="notEqual">
      <formula>GW140</formula>
    </cfRule>
  </conditionalFormatting>
  <conditionalFormatting sqref="HA142">
    <cfRule type="cellIs" dxfId="1728" priority="17811" operator="notEqual">
      <formula>GW143</formula>
    </cfRule>
  </conditionalFormatting>
  <conditionalFormatting sqref="HA145">
    <cfRule type="cellIs" dxfId="1727" priority="17591" operator="notEqual">
      <formula>GW146</formula>
    </cfRule>
  </conditionalFormatting>
  <conditionalFormatting sqref="HA148">
    <cfRule type="cellIs" dxfId="1726" priority="17371" operator="notEqual">
      <formula>GW149</formula>
    </cfRule>
  </conditionalFormatting>
  <conditionalFormatting sqref="HA151">
    <cfRule type="cellIs" dxfId="1725" priority="17151" operator="notEqual">
      <formula>GW152</formula>
    </cfRule>
  </conditionalFormatting>
  <conditionalFormatting sqref="HA154">
    <cfRule type="cellIs" dxfId="1724" priority="16931" operator="notEqual">
      <formula>GW155</formula>
    </cfRule>
  </conditionalFormatting>
  <conditionalFormatting sqref="HA157">
    <cfRule type="cellIs" dxfId="1723" priority="16711" operator="notEqual">
      <formula>GW158</formula>
    </cfRule>
  </conditionalFormatting>
  <conditionalFormatting sqref="HA160">
    <cfRule type="cellIs" dxfId="1722" priority="16491" operator="notEqual">
      <formula>GW161</formula>
    </cfRule>
  </conditionalFormatting>
  <conditionalFormatting sqref="HA163">
    <cfRule type="cellIs" dxfId="1721" priority="16271" operator="notEqual">
      <formula>GW164</formula>
    </cfRule>
  </conditionalFormatting>
  <conditionalFormatting sqref="HA166">
    <cfRule type="cellIs" dxfId="1720" priority="445" operator="notEqual">
      <formula>GW167</formula>
    </cfRule>
  </conditionalFormatting>
  <conditionalFormatting sqref="HA169">
    <cfRule type="cellIs" dxfId="1719" priority="16051" operator="notEqual">
      <formula>GW170</formula>
    </cfRule>
  </conditionalFormatting>
  <conditionalFormatting sqref="HA172">
    <cfRule type="cellIs" dxfId="1718" priority="15831" operator="notEqual">
      <formula>GW173</formula>
    </cfRule>
  </conditionalFormatting>
  <conditionalFormatting sqref="HA175">
    <cfRule type="cellIs" dxfId="1717" priority="15611" operator="notEqual">
      <formula>GW176</formula>
    </cfRule>
  </conditionalFormatting>
  <conditionalFormatting sqref="HA178">
    <cfRule type="cellIs" dxfId="1716" priority="15391" operator="notEqual">
      <formula>GW179</formula>
    </cfRule>
  </conditionalFormatting>
  <conditionalFormatting sqref="HA181">
    <cfRule type="cellIs" dxfId="1715" priority="15171" operator="notEqual">
      <formula>GW182</formula>
    </cfRule>
  </conditionalFormatting>
  <conditionalFormatting sqref="HA184">
    <cfRule type="cellIs" dxfId="1714" priority="14951" operator="notEqual">
      <formula>GW185</formula>
    </cfRule>
  </conditionalFormatting>
  <conditionalFormatting sqref="HA187">
    <cfRule type="cellIs" dxfId="1713" priority="14731" operator="notEqual">
      <formula>GW188</formula>
    </cfRule>
  </conditionalFormatting>
  <conditionalFormatting sqref="HA190">
    <cfRule type="cellIs" dxfId="1712" priority="14511" operator="notEqual">
      <formula>GW191</formula>
    </cfRule>
  </conditionalFormatting>
  <conditionalFormatting sqref="HA193">
    <cfRule type="cellIs" dxfId="1711" priority="14291" operator="notEqual">
      <formula>GW194</formula>
    </cfRule>
  </conditionalFormatting>
  <conditionalFormatting sqref="HA196">
    <cfRule type="cellIs" dxfId="1710" priority="14071" operator="notEqual">
      <formula>GW197</formula>
    </cfRule>
  </conditionalFormatting>
  <conditionalFormatting sqref="HA199">
    <cfRule type="cellIs" dxfId="1709" priority="13851" operator="notEqual">
      <formula>GW200</formula>
    </cfRule>
  </conditionalFormatting>
  <conditionalFormatting sqref="HA202">
    <cfRule type="cellIs" dxfId="1708" priority="13631" operator="notEqual">
      <formula>GW203</formula>
    </cfRule>
  </conditionalFormatting>
  <conditionalFormatting sqref="HA205">
    <cfRule type="cellIs" dxfId="1707" priority="13411" operator="notEqual">
      <formula>GW206</formula>
    </cfRule>
  </conditionalFormatting>
  <conditionalFormatting sqref="HA208">
    <cfRule type="cellIs" dxfId="1706" priority="13191" operator="notEqual">
      <formula>GW209</formula>
    </cfRule>
  </conditionalFormatting>
  <conditionalFormatting sqref="HA211">
    <cfRule type="cellIs" dxfId="1705" priority="12971" operator="notEqual">
      <formula>GW212</formula>
    </cfRule>
  </conditionalFormatting>
  <conditionalFormatting sqref="HA214">
    <cfRule type="cellIs" dxfId="1704" priority="12751" operator="notEqual">
      <formula>GW215</formula>
    </cfRule>
  </conditionalFormatting>
  <conditionalFormatting sqref="HA217">
    <cfRule type="cellIs" dxfId="1703" priority="12531" operator="notEqual">
      <formula>GW218</formula>
    </cfRule>
  </conditionalFormatting>
  <conditionalFormatting sqref="HA220">
    <cfRule type="cellIs" dxfId="1702" priority="12311" operator="notEqual">
      <formula>GW221</formula>
    </cfRule>
  </conditionalFormatting>
  <conditionalFormatting sqref="HA223">
    <cfRule type="cellIs" dxfId="1701" priority="12091" operator="notEqual">
      <formula>GW224</formula>
    </cfRule>
  </conditionalFormatting>
  <conditionalFormatting sqref="HA226">
    <cfRule type="cellIs" dxfId="1700" priority="11871" operator="notEqual">
      <formula>GW227</formula>
    </cfRule>
  </conditionalFormatting>
  <conditionalFormatting sqref="HA229">
    <cfRule type="cellIs" dxfId="1699" priority="11651" operator="notEqual">
      <formula>GW230</formula>
    </cfRule>
  </conditionalFormatting>
  <conditionalFormatting sqref="HA232">
    <cfRule type="cellIs" dxfId="1698" priority="11431" operator="notEqual">
      <formula>GW233</formula>
    </cfRule>
  </conditionalFormatting>
  <conditionalFormatting sqref="HA235">
    <cfRule type="cellIs" dxfId="1697" priority="11211" operator="notEqual">
      <formula>GW236</formula>
    </cfRule>
  </conditionalFormatting>
  <conditionalFormatting sqref="HA238">
    <cfRule type="cellIs" dxfId="1696" priority="10991" operator="notEqual">
      <formula>GW239</formula>
    </cfRule>
  </conditionalFormatting>
  <conditionalFormatting sqref="HA241">
    <cfRule type="cellIs" dxfId="1695" priority="10771" operator="notEqual">
      <formula>GW242</formula>
    </cfRule>
  </conditionalFormatting>
  <conditionalFormatting sqref="HA244">
    <cfRule type="cellIs" dxfId="1694" priority="10551" operator="notEqual">
      <formula>GW245</formula>
    </cfRule>
  </conditionalFormatting>
  <conditionalFormatting sqref="HA247">
    <cfRule type="cellIs" dxfId="1693" priority="10331" operator="notEqual">
      <formula>GW248</formula>
    </cfRule>
  </conditionalFormatting>
  <conditionalFormatting sqref="HA250">
    <cfRule type="cellIs" dxfId="1692" priority="10111" operator="notEqual">
      <formula>GW251</formula>
    </cfRule>
  </conditionalFormatting>
  <conditionalFormatting sqref="HA253">
    <cfRule type="cellIs" dxfId="1691" priority="9891" operator="notEqual">
      <formula>GW254</formula>
    </cfRule>
  </conditionalFormatting>
  <conditionalFormatting sqref="HA256">
    <cfRule type="cellIs" dxfId="1690" priority="9671" operator="notEqual">
      <formula>GW257</formula>
    </cfRule>
  </conditionalFormatting>
  <conditionalFormatting sqref="HA259">
    <cfRule type="cellIs" dxfId="1689" priority="9451" operator="notEqual">
      <formula>GW260</formula>
    </cfRule>
  </conditionalFormatting>
  <conditionalFormatting sqref="HA262">
    <cfRule type="cellIs" dxfId="1688" priority="9231" operator="notEqual">
      <formula>GW263</formula>
    </cfRule>
  </conditionalFormatting>
  <conditionalFormatting sqref="HA265">
    <cfRule type="cellIs" dxfId="1687" priority="9011" operator="notEqual">
      <formula>GW266</formula>
    </cfRule>
  </conditionalFormatting>
  <conditionalFormatting sqref="HA268">
    <cfRule type="cellIs" dxfId="1686" priority="8791" operator="notEqual">
      <formula>GW269</formula>
    </cfRule>
  </conditionalFormatting>
  <conditionalFormatting sqref="HA271">
    <cfRule type="cellIs" dxfId="1685" priority="8571" operator="notEqual">
      <formula>GW272</formula>
    </cfRule>
  </conditionalFormatting>
  <conditionalFormatting sqref="HA274">
    <cfRule type="cellIs" dxfId="1684" priority="1311" operator="notEqual">
      <formula>GW275</formula>
    </cfRule>
  </conditionalFormatting>
  <conditionalFormatting sqref="HA277">
    <cfRule type="cellIs" dxfId="1683" priority="8351" operator="notEqual">
      <formula>GW278</formula>
    </cfRule>
  </conditionalFormatting>
  <conditionalFormatting sqref="HA280">
    <cfRule type="cellIs" dxfId="1682" priority="8131" operator="notEqual">
      <formula>GW281</formula>
    </cfRule>
  </conditionalFormatting>
  <conditionalFormatting sqref="HA283">
    <cfRule type="cellIs" dxfId="1681" priority="7911" operator="notEqual">
      <formula>GW284</formula>
    </cfRule>
  </conditionalFormatting>
  <conditionalFormatting sqref="HA286">
    <cfRule type="cellIs" dxfId="1680" priority="7691" operator="notEqual">
      <formula>GW287</formula>
    </cfRule>
  </conditionalFormatting>
  <conditionalFormatting sqref="HA289">
    <cfRule type="cellIs" dxfId="1679" priority="7471" operator="notEqual">
      <formula>GW290</formula>
    </cfRule>
  </conditionalFormatting>
  <conditionalFormatting sqref="HA292">
    <cfRule type="cellIs" dxfId="1678" priority="246" operator="notEqual">
      <formula>GW293</formula>
    </cfRule>
  </conditionalFormatting>
  <conditionalFormatting sqref="HA295">
    <cfRule type="cellIs" dxfId="1677" priority="7251" operator="notEqual">
      <formula>GW296</formula>
    </cfRule>
  </conditionalFormatting>
  <conditionalFormatting sqref="HA298">
    <cfRule type="cellIs" dxfId="1676" priority="7031" operator="notEqual">
      <formula>GW299</formula>
    </cfRule>
  </conditionalFormatting>
  <conditionalFormatting sqref="HA301">
    <cfRule type="cellIs" dxfId="1675" priority="6811" operator="notEqual">
      <formula>GW302</formula>
    </cfRule>
  </conditionalFormatting>
  <conditionalFormatting sqref="HA304">
    <cfRule type="cellIs" dxfId="1674" priority="6591" operator="notEqual">
      <formula>GW305</formula>
    </cfRule>
  </conditionalFormatting>
  <conditionalFormatting sqref="HA307">
    <cfRule type="cellIs" dxfId="1673" priority="6371" operator="notEqual">
      <formula>GW308</formula>
    </cfRule>
  </conditionalFormatting>
  <conditionalFormatting sqref="HA310">
    <cfRule type="cellIs" dxfId="1672" priority="19611" operator="notEqual">
      <formula>GW311</formula>
    </cfRule>
  </conditionalFormatting>
  <conditionalFormatting sqref="HA313">
    <cfRule type="cellIs" dxfId="1671" priority="5931" operator="notEqual">
      <formula>GW314</formula>
    </cfRule>
  </conditionalFormatting>
  <conditionalFormatting sqref="HA316">
    <cfRule type="cellIs" dxfId="1670" priority="5711" operator="notEqual">
      <formula>GW317</formula>
    </cfRule>
  </conditionalFormatting>
  <conditionalFormatting sqref="HA319">
    <cfRule type="cellIs" dxfId="1669" priority="5491" operator="notEqual">
      <formula>GW320</formula>
    </cfRule>
  </conditionalFormatting>
  <conditionalFormatting sqref="HA322">
    <cfRule type="cellIs" dxfId="1668" priority="5271" operator="notEqual">
      <formula>GW323</formula>
    </cfRule>
  </conditionalFormatting>
  <conditionalFormatting sqref="HA325">
    <cfRule type="cellIs" dxfId="1667" priority="5051" operator="notEqual">
      <formula>GW326</formula>
    </cfRule>
  </conditionalFormatting>
  <conditionalFormatting sqref="HA328">
    <cfRule type="cellIs" dxfId="1666" priority="4831" operator="notEqual">
      <formula>GW329</formula>
    </cfRule>
  </conditionalFormatting>
  <conditionalFormatting sqref="HA331">
    <cfRule type="cellIs" dxfId="1665" priority="4611" operator="notEqual">
      <formula>GW332</formula>
    </cfRule>
  </conditionalFormatting>
  <conditionalFormatting sqref="HA334">
    <cfRule type="cellIs" dxfId="1664" priority="5" operator="notEqual">
      <formula>GW335</formula>
    </cfRule>
  </conditionalFormatting>
  <conditionalFormatting sqref="HA337">
    <cfRule type="cellIs" dxfId="1663" priority="4391" operator="notEqual">
      <formula>GW338</formula>
    </cfRule>
  </conditionalFormatting>
  <conditionalFormatting sqref="HA340">
    <cfRule type="cellIs" dxfId="1662" priority="4171" operator="notEqual">
      <formula>GW341</formula>
    </cfRule>
  </conditionalFormatting>
  <conditionalFormatting sqref="HA343">
    <cfRule type="cellIs" dxfId="1661" priority="6151" operator="notEqual">
      <formula>GW344</formula>
    </cfRule>
  </conditionalFormatting>
  <conditionalFormatting sqref="HA346">
    <cfRule type="cellIs" dxfId="1660" priority="3731" operator="notEqual">
      <formula>GW347</formula>
    </cfRule>
  </conditionalFormatting>
  <conditionalFormatting sqref="HA349">
    <cfRule type="cellIs" dxfId="1659" priority="3951" operator="notEqual">
      <formula>GW350</formula>
    </cfRule>
  </conditionalFormatting>
  <conditionalFormatting sqref="HA352">
    <cfRule type="cellIs" dxfId="1658" priority="3291" operator="notEqual">
      <formula>GW353</formula>
    </cfRule>
  </conditionalFormatting>
  <conditionalFormatting sqref="HA355">
    <cfRule type="cellIs" dxfId="1657" priority="3071" operator="notEqual">
      <formula>GW356</formula>
    </cfRule>
  </conditionalFormatting>
  <conditionalFormatting sqref="HA358">
    <cfRule type="cellIs" dxfId="1656" priority="2851" operator="notEqual">
      <formula>GW359</formula>
    </cfRule>
  </conditionalFormatting>
  <conditionalFormatting sqref="HA361">
    <cfRule type="cellIs" dxfId="1655" priority="19601" operator="notEqual">
      <formula>GW362</formula>
    </cfRule>
  </conditionalFormatting>
  <conditionalFormatting sqref="HA364">
    <cfRule type="cellIs" dxfId="1654" priority="19591" operator="notEqual">
      <formula>GW365</formula>
    </cfRule>
  </conditionalFormatting>
  <conditionalFormatting sqref="HA367">
    <cfRule type="cellIs" dxfId="1653" priority="19581" operator="notEqual">
      <formula>GW368</formula>
    </cfRule>
  </conditionalFormatting>
  <conditionalFormatting sqref="HA370">
    <cfRule type="cellIs" dxfId="1652" priority="19761" operator="notEqual">
      <formula>GW371</formula>
    </cfRule>
  </conditionalFormatting>
  <conditionalFormatting sqref="HB19">
    <cfRule type="cellIs" dxfId="1651" priority="19950" operator="notEqual">
      <formula>GW20</formula>
    </cfRule>
  </conditionalFormatting>
  <conditionalFormatting sqref="HB22">
    <cfRule type="cellIs" dxfId="1650" priority="19940" operator="notEqual">
      <formula>GW23</formula>
    </cfRule>
  </conditionalFormatting>
  <conditionalFormatting sqref="HB25">
    <cfRule type="cellIs" dxfId="1649" priority="19930" operator="notEqual">
      <formula>GW26</formula>
    </cfRule>
  </conditionalFormatting>
  <conditionalFormatting sqref="HB28">
    <cfRule type="cellIs" dxfId="1648" priority="19920" operator="notEqual">
      <formula>GW29</formula>
    </cfRule>
  </conditionalFormatting>
  <conditionalFormatting sqref="HB31">
    <cfRule type="cellIs" dxfId="1647" priority="19910" operator="notEqual">
      <formula>GW32</formula>
    </cfRule>
  </conditionalFormatting>
  <conditionalFormatting sqref="HB34">
    <cfRule type="cellIs" dxfId="1646" priority="19900" operator="notEqual">
      <formula>GW35</formula>
    </cfRule>
  </conditionalFormatting>
  <conditionalFormatting sqref="HB37">
    <cfRule type="cellIs" dxfId="1645" priority="19890" operator="notEqual">
      <formula>GW38</formula>
    </cfRule>
  </conditionalFormatting>
  <conditionalFormatting sqref="HB40">
    <cfRule type="cellIs" dxfId="1644" priority="19880" operator="notEqual">
      <formula>GW41</formula>
    </cfRule>
  </conditionalFormatting>
  <conditionalFormatting sqref="HB43">
    <cfRule type="cellIs" dxfId="1643" priority="19870" operator="notEqual">
      <formula>GW44</formula>
    </cfRule>
  </conditionalFormatting>
  <conditionalFormatting sqref="HB46">
    <cfRule type="cellIs" dxfId="1642" priority="19860" operator="notEqual">
      <formula>GW47</formula>
    </cfRule>
  </conditionalFormatting>
  <conditionalFormatting sqref="HB49">
    <cfRule type="cellIs" dxfId="1641" priority="19850" operator="notEqual">
      <formula>GW50</formula>
    </cfRule>
  </conditionalFormatting>
  <conditionalFormatting sqref="HB52">
    <cfRule type="cellIs" dxfId="1640" priority="19840" operator="notEqual">
      <formula>GW53</formula>
    </cfRule>
  </conditionalFormatting>
  <conditionalFormatting sqref="HB55">
    <cfRule type="cellIs" dxfId="1639" priority="19830" operator="notEqual">
      <formula>GW56</formula>
    </cfRule>
  </conditionalFormatting>
  <conditionalFormatting sqref="HB58">
    <cfRule type="cellIs" dxfId="1638" priority="19820" operator="notEqual">
      <formula>GW59</formula>
    </cfRule>
  </conditionalFormatting>
  <conditionalFormatting sqref="HB61">
    <cfRule type="cellIs" dxfId="1637" priority="19810" operator="notEqual">
      <formula>GW62</formula>
    </cfRule>
  </conditionalFormatting>
  <conditionalFormatting sqref="HB64">
    <cfRule type="cellIs" dxfId="1636" priority="19800" operator="notEqual">
      <formula>GW65</formula>
    </cfRule>
  </conditionalFormatting>
  <conditionalFormatting sqref="HB67">
    <cfRule type="cellIs" dxfId="1635" priority="19790" operator="notEqual">
      <formula>GW68</formula>
    </cfRule>
  </conditionalFormatting>
  <conditionalFormatting sqref="HB70">
    <cfRule type="cellIs" dxfId="1634" priority="19780" operator="notEqual">
      <formula>GW71</formula>
    </cfRule>
  </conditionalFormatting>
  <conditionalFormatting sqref="HB73">
    <cfRule type="cellIs" dxfId="1633" priority="19770" operator="notEqual">
      <formula>GW74</formula>
    </cfRule>
  </conditionalFormatting>
  <conditionalFormatting sqref="HB76">
    <cfRule type="cellIs" dxfId="1632" priority="19750" operator="notEqual">
      <formula>GW77</formula>
    </cfRule>
  </conditionalFormatting>
  <conditionalFormatting sqref="HB79">
    <cfRule type="cellIs" dxfId="1631" priority="19740" operator="notEqual">
      <formula>GW80</formula>
    </cfRule>
  </conditionalFormatting>
  <conditionalFormatting sqref="HB82">
    <cfRule type="cellIs" dxfId="1630" priority="19730" operator="notEqual">
      <formula>GW83</formula>
    </cfRule>
  </conditionalFormatting>
  <conditionalFormatting sqref="HB85">
    <cfRule type="cellIs" dxfId="1629" priority="19720" operator="notEqual">
      <formula>GW86</formula>
    </cfRule>
  </conditionalFormatting>
  <conditionalFormatting sqref="HB88">
    <cfRule type="cellIs" dxfId="1628" priority="19710" operator="notEqual">
      <formula>GW89</formula>
    </cfRule>
  </conditionalFormatting>
  <conditionalFormatting sqref="HB91">
    <cfRule type="cellIs" dxfId="1627" priority="19690" operator="notEqual">
      <formula>GW92</formula>
    </cfRule>
  </conditionalFormatting>
  <conditionalFormatting sqref="HB94">
    <cfRule type="cellIs" dxfId="1626" priority="664" operator="notEqual">
      <formula>GW95</formula>
    </cfRule>
  </conditionalFormatting>
  <conditionalFormatting sqref="HB97">
    <cfRule type="cellIs" dxfId="1625" priority="19700" operator="notEqual">
      <formula>GW98</formula>
    </cfRule>
  </conditionalFormatting>
  <conditionalFormatting sqref="HB100">
    <cfRule type="cellIs" dxfId="1624" priority="19680" operator="notEqual">
      <formula>GW101</formula>
    </cfRule>
  </conditionalFormatting>
  <conditionalFormatting sqref="HB103">
    <cfRule type="cellIs" dxfId="1623" priority="19670" operator="notEqual">
      <formula>GW104</formula>
    </cfRule>
  </conditionalFormatting>
  <conditionalFormatting sqref="HB106">
    <cfRule type="cellIs" dxfId="1622" priority="19660" operator="notEqual">
      <formula>GW107</formula>
    </cfRule>
  </conditionalFormatting>
  <conditionalFormatting sqref="HB109">
    <cfRule type="cellIs" dxfId="1621" priority="19650" operator="notEqual">
      <formula>GW110</formula>
    </cfRule>
  </conditionalFormatting>
  <conditionalFormatting sqref="HB112">
    <cfRule type="cellIs" dxfId="1620" priority="19640" operator="notEqual">
      <formula>GW113</formula>
    </cfRule>
  </conditionalFormatting>
  <conditionalFormatting sqref="HB115">
    <cfRule type="cellIs" dxfId="1619" priority="19630" operator="notEqual">
      <formula>GW116</formula>
    </cfRule>
  </conditionalFormatting>
  <conditionalFormatting sqref="HB118">
    <cfRule type="cellIs" dxfId="1618" priority="19620" operator="notEqual">
      <formula>GW119</formula>
    </cfRule>
  </conditionalFormatting>
  <conditionalFormatting sqref="HB121">
    <cfRule type="cellIs" dxfId="1617" priority="19350" operator="notEqual">
      <formula>GW122</formula>
    </cfRule>
  </conditionalFormatting>
  <conditionalFormatting sqref="HB124">
    <cfRule type="cellIs" dxfId="1616" priority="19130" operator="notEqual">
      <formula>GW125</formula>
    </cfRule>
  </conditionalFormatting>
  <conditionalFormatting sqref="HB127">
    <cfRule type="cellIs" dxfId="1615" priority="18910" operator="notEqual">
      <formula>GW128</formula>
    </cfRule>
  </conditionalFormatting>
  <conditionalFormatting sqref="HB130">
    <cfRule type="cellIs" dxfId="1614" priority="18690" operator="notEqual">
      <formula>GW131</formula>
    </cfRule>
  </conditionalFormatting>
  <conditionalFormatting sqref="HB133">
    <cfRule type="cellIs" dxfId="1613" priority="18470" operator="notEqual">
      <formula>GW134</formula>
    </cfRule>
  </conditionalFormatting>
  <conditionalFormatting sqref="HB136">
    <cfRule type="cellIs" dxfId="1612" priority="18250" operator="notEqual">
      <formula>GW137</formula>
    </cfRule>
  </conditionalFormatting>
  <conditionalFormatting sqref="HB139">
    <cfRule type="cellIs" dxfId="1611" priority="18030" operator="notEqual">
      <formula>GW140</formula>
    </cfRule>
  </conditionalFormatting>
  <conditionalFormatting sqref="HB142">
    <cfRule type="cellIs" dxfId="1610" priority="17810" operator="notEqual">
      <formula>GW143</formula>
    </cfRule>
  </conditionalFormatting>
  <conditionalFormatting sqref="HB145">
    <cfRule type="cellIs" dxfId="1609" priority="17590" operator="notEqual">
      <formula>GW146</formula>
    </cfRule>
  </conditionalFormatting>
  <conditionalFormatting sqref="HB148">
    <cfRule type="cellIs" dxfId="1608" priority="17370" operator="notEqual">
      <formula>GW149</formula>
    </cfRule>
  </conditionalFormatting>
  <conditionalFormatting sqref="HB151">
    <cfRule type="cellIs" dxfId="1607" priority="17150" operator="notEqual">
      <formula>GW152</formula>
    </cfRule>
  </conditionalFormatting>
  <conditionalFormatting sqref="HB154">
    <cfRule type="cellIs" dxfId="1606" priority="16930" operator="notEqual">
      <formula>GW155</formula>
    </cfRule>
  </conditionalFormatting>
  <conditionalFormatting sqref="HB157">
    <cfRule type="cellIs" dxfId="1605" priority="16710" operator="notEqual">
      <formula>GW158</formula>
    </cfRule>
  </conditionalFormatting>
  <conditionalFormatting sqref="HB160">
    <cfRule type="cellIs" dxfId="1604" priority="16490" operator="notEqual">
      <formula>GW161</formula>
    </cfRule>
  </conditionalFormatting>
  <conditionalFormatting sqref="HB163">
    <cfRule type="cellIs" dxfId="1603" priority="16270" operator="notEqual">
      <formula>GW164</formula>
    </cfRule>
  </conditionalFormatting>
  <conditionalFormatting sqref="HB166">
    <cfRule type="cellIs" dxfId="1602" priority="444" operator="notEqual">
      <formula>GW167</formula>
    </cfRule>
  </conditionalFormatting>
  <conditionalFormatting sqref="HB169">
    <cfRule type="cellIs" dxfId="1601" priority="16050" operator="notEqual">
      <formula>GW170</formula>
    </cfRule>
  </conditionalFormatting>
  <conditionalFormatting sqref="HB172">
    <cfRule type="cellIs" dxfId="1600" priority="15830" operator="notEqual">
      <formula>GW173</formula>
    </cfRule>
  </conditionalFormatting>
  <conditionalFormatting sqref="HB175">
    <cfRule type="cellIs" dxfId="1599" priority="15610" operator="notEqual">
      <formula>GW176</formula>
    </cfRule>
  </conditionalFormatting>
  <conditionalFormatting sqref="HB178">
    <cfRule type="cellIs" dxfId="1598" priority="15390" operator="notEqual">
      <formula>GW179</formula>
    </cfRule>
  </conditionalFormatting>
  <conditionalFormatting sqref="HB181">
    <cfRule type="cellIs" dxfId="1597" priority="15170" operator="notEqual">
      <formula>GW182</formula>
    </cfRule>
  </conditionalFormatting>
  <conditionalFormatting sqref="HB184">
    <cfRule type="cellIs" dxfId="1596" priority="14950" operator="notEqual">
      <formula>GW185</formula>
    </cfRule>
  </conditionalFormatting>
  <conditionalFormatting sqref="HB187">
    <cfRule type="cellIs" dxfId="1595" priority="14730" operator="notEqual">
      <formula>GW188</formula>
    </cfRule>
  </conditionalFormatting>
  <conditionalFormatting sqref="HB190">
    <cfRule type="cellIs" dxfId="1594" priority="14510" operator="notEqual">
      <formula>GW191</formula>
    </cfRule>
  </conditionalFormatting>
  <conditionalFormatting sqref="HB193">
    <cfRule type="cellIs" dxfId="1593" priority="14290" operator="notEqual">
      <formula>GW194</formula>
    </cfRule>
  </conditionalFormatting>
  <conditionalFormatting sqref="HB196">
    <cfRule type="cellIs" dxfId="1592" priority="14070" operator="notEqual">
      <formula>GW197</formula>
    </cfRule>
  </conditionalFormatting>
  <conditionalFormatting sqref="HB199">
    <cfRule type="cellIs" dxfId="1591" priority="13850" operator="notEqual">
      <formula>GW200</formula>
    </cfRule>
  </conditionalFormatting>
  <conditionalFormatting sqref="HB202">
    <cfRule type="cellIs" dxfId="1590" priority="13630" operator="notEqual">
      <formula>GW203</formula>
    </cfRule>
  </conditionalFormatting>
  <conditionalFormatting sqref="HB205">
    <cfRule type="cellIs" dxfId="1589" priority="13410" operator="notEqual">
      <formula>GW206</formula>
    </cfRule>
  </conditionalFormatting>
  <conditionalFormatting sqref="HB208">
    <cfRule type="cellIs" dxfId="1588" priority="13190" operator="notEqual">
      <formula>GW209</formula>
    </cfRule>
  </conditionalFormatting>
  <conditionalFormatting sqref="HB211">
    <cfRule type="cellIs" dxfId="1587" priority="12970" operator="notEqual">
      <formula>GW212</formula>
    </cfRule>
  </conditionalFormatting>
  <conditionalFormatting sqref="HB214">
    <cfRule type="cellIs" dxfId="1586" priority="12750" operator="notEqual">
      <formula>GW215</formula>
    </cfRule>
  </conditionalFormatting>
  <conditionalFormatting sqref="HB217">
    <cfRule type="cellIs" dxfId="1585" priority="12530" operator="notEqual">
      <formula>GW218</formula>
    </cfRule>
  </conditionalFormatting>
  <conditionalFormatting sqref="HB220">
    <cfRule type="cellIs" dxfId="1584" priority="12310" operator="notEqual">
      <formula>GW221</formula>
    </cfRule>
  </conditionalFormatting>
  <conditionalFormatting sqref="HB223">
    <cfRule type="cellIs" dxfId="1583" priority="12090" operator="notEqual">
      <formula>GW224</formula>
    </cfRule>
  </conditionalFormatting>
  <conditionalFormatting sqref="HB226">
    <cfRule type="cellIs" dxfId="1582" priority="11870" operator="notEqual">
      <formula>GW227</formula>
    </cfRule>
  </conditionalFormatting>
  <conditionalFormatting sqref="HB229">
    <cfRule type="cellIs" dxfId="1581" priority="11650" operator="notEqual">
      <formula>GW230</formula>
    </cfRule>
  </conditionalFormatting>
  <conditionalFormatting sqref="HB232">
    <cfRule type="cellIs" dxfId="1580" priority="11430" operator="notEqual">
      <formula>GW233</formula>
    </cfRule>
  </conditionalFormatting>
  <conditionalFormatting sqref="HB235">
    <cfRule type="cellIs" dxfId="1579" priority="11210" operator="notEqual">
      <formula>GW236</formula>
    </cfRule>
  </conditionalFormatting>
  <conditionalFormatting sqref="HB238">
    <cfRule type="cellIs" dxfId="1578" priority="10990" operator="notEqual">
      <formula>GW239</formula>
    </cfRule>
  </conditionalFormatting>
  <conditionalFormatting sqref="HB241">
    <cfRule type="cellIs" dxfId="1577" priority="10770" operator="notEqual">
      <formula>GW242</formula>
    </cfRule>
  </conditionalFormatting>
  <conditionalFormatting sqref="HB244">
    <cfRule type="cellIs" dxfId="1576" priority="10550" operator="notEqual">
      <formula>GW245</formula>
    </cfRule>
  </conditionalFormatting>
  <conditionalFormatting sqref="HB247">
    <cfRule type="cellIs" dxfId="1575" priority="10330" operator="notEqual">
      <formula>GW248</formula>
    </cfRule>
  </conditionalFormatting>
  <conditionalFormatting sqref="HB250">
    <cfRule type="cellIs" dxfId="1574" priority="10110" operator="notEqual">
      <formula>GW251</formula>
    </cfRule>
  </conditionalFormatting>
  <conditionalFormatting sqref="HB253">
    <cfRule type="cellIs" dxfId="1573" priority="9890" operator="notEqual">
      <formula>GW254</formula>
    </cfRule>
  </conditionalFormatting>
  <conditionalFormatting sqref="HB256">
    <cfRule type="cellIs" dxfId="1572" priority="9670" operator="notEqual">
      <formula>GW257</formula>
    </cfRule>
  </conditionalFormatting>
  <conditionalFormatting sqref="HB259">
    <cfRule type="cellIs" dxfId="1571" priority="9450" operator="notEqual">
      <formula>GW260</formula>
    </cfRule>
  </conditionalFormatting>
  <conditionalFormatting sqref="HB262">
    <cfRule type="cellIs" dxfId="1570" priority="9230" operator="notEqual">
      <formula>GW263</formula>
    </cfRule>
  </conditionalFormatting>
  <conditionalFormatting sqref="HB265">
    <cfRule type="cellIs" dxfId="1569" priority="9010" operator="notEqual">
      <formula>GW266</formula>
    </cfRule>
  </conditionalFormatting>
  <conditionalFormatting sqref="HB268">
    <cfRule type="cellIs" dxfId="1568" priority="8790" operator="notEqual">
      <formula>GW269</formula>
    </cfRule>
  </conditionalFormatting>
  <conditionalFormatting sqref="HB271">
    <cfRule type="cellIs" dxfId="1567" priority="8570" operator="notEqual">
      <formula>GW272</formula>
    </cfRule>
  </conditionalFormatting>
  <conditionalFormatting sqref="HB274">
    <cfRule type="cellIs" dxfId="1566" priority="1310" operator="notEqual">
      <formula>GW275</formula>
    </cfRule>
  </conditionalFormatting>
  <conditionalFormatting sqref="HB277">
    <cfRule type="cellIs" dxfId="1565" priority="8350" operator="notEqual">
      <formula>GW278</formula>
    </cfRule>
  </conditionalFormatting>
  <conditionalFormatting sqref="HB280">
    <cfRule type="cellIs" dxfId="1564" priority="8130" operator="notEqual">
      <formula>GW281</formula>
    </cfRule>
  </conditionalFormatting>
  <conditionalFormatting sqref="HB283">
    <cfRule type="cellIs" dxfId="1563" priority="7910" operator="notEqual">
      <formula>GW284</formula>
    </cfRule>
  </conditionalFormatting>
  <conditionalFormatting sqref="HB286">
    <cfRule type="cellIs" dxfId="1562" priority="7690" operator="notEqual">
      <formula>GW287</formula>
    </cfRule>
  </conditionalFormatting>
  <conditionalFormatting sqref="HB289">
    <cfRule type="cellIs" dxfId="1561" priority="7470" operator="notEqual">
      <formula>GW290</formula>
    </cfRule>
  </conditionalFormatting>
  <conditionalFormatting sqref="HB292">
    <cfRule type="cellIs" dxfId="1560" priority="245" operator="notEqual">
      <formula>GW293</formula>
    </cfRule>
  </conditionalFormatting>
  <conditionalFormatting sqref="HB295">
    <cfRule type="cellIs" dxfId="1559" priority="7250" operator="notEqual">
      <formula>GW296</formula>
    </cfRule>
  </conditionalFormatting>
  <conditionalFormatting sqref="HB298">
    <cfRule type="cellIs" dxfId="1558" priority="7030" operator="notEqual">
      <formula>GW299</formula>
    </cfRule>
  </conditionalFormatting>
  <conditionalFormatting sqref="HB301">
    <cfRule type="cellIs" dxfId="1557" priority="6810" operator="notEqual">
      <formula>GW302</formula>
    </cfRule>
  </conditionalFormatting>
  <conditionalFormatting sqref="HB304">
    <cfRule type="cellIs" dxfId="1556" priority="6590" operator="notEqual">
      <formula>GW305</formula>
    </cfRule>
  </conditionalFormatting>
  <conditionalFormatting sqref="HB307">
    <cfRule type="cellIs" dxfId="1555" priority="6370" operator="notEqual">
      <formula>GW308</formula>
    </cfRule>
  </conditionalFormatting>
  <conditionalFormatting sqref="HB310">
    <cfRule type="cellIs" dxfId="1554" priority="19610" operator="notEqual">
      <formula>GW311</formula>
    </cfRule>
  </conditionalFormatting>
  <conditionalFormatting sqref="HB313">
    <cfRule type="cellIs" dxfId="1553" priority="5930" operator="notEqual">
      <formula>GW314</formula>
    </cfRule>
  </conditionalFormatting>
  <conditionalFormatting sqref="HB316">
    <cfRule type="cellIs" dxfId="1552" priority="5710" operator="notEqual">
      <formula>GW317</formula>
    </cfRule>
  </conditionalFormatting>
  <conditionalFormatting sqref="HB319">
    <cfRule type="cellIs" dxfId="1551" priority="5490" operator="notEqual">
      <formula>GW320</formula>
    </cfRule>
  </conditionalFormatting>
  <conditionalFormatting sqref="HB322">
    <cfRule type="cellIs" dxfId="1550" priority="5270" operator="notEqual">
      <formula>GW323</formula>
    </cfRule>
  </conditionalFormatting>
  <conditionalFormatting sqref="HB325">
    <cfRule type="cellIs" dxfId="1549" priority="5050" operator="notEqual">
      <formula>GW326</formula>
    </cfRule>
  </conditionalFormatting>
  <conditionalFormatting sqref="HB328">
    <cfRule type="cellIs" dxfId="1548" priority="4830" operator="notEqual">
      <formula>GW329</formula>
    </cfRule>
  </conditionalFormatting>
  <conditionalFormatting sqref="HB331">
    <cfRule type="cellIs" dxfId="1547" priority="4610" operator="notEqual">
      <formula>GW332</formula>
    </cfRule>
  </conditionalFormatting>
  <conditionalFormatting sqref="HB334">
    <cfRule type="cellIs" dxfId="1546" priority="4" operator="notEqual">
      <formula>GW335</formula>
    </cfRule>
  </conditionalFormatting>
  <conditionalFormatting sqref="HB337">
    <cfRule type="cellIs" dxfId="1545" priority="4390" operator="notEqual">
      <formula>GW338</formula>
    </cfRule>
  </conditionalFormatting>
  <conditionalFormatting sqref="HB340">
    <cfRule type="cellIs" dxfId="1544" priority="4170" operator="notEqual">
      <formula>GW341</formula>
    </cfRule>
  </conditionalFormatting>
  <conditionalFormatting sqref="HB343">
    <cfRule type="cellIs" dxfId="1543" priority="6150" operator="notEqual">
      <formula>GW344</formula>
    </cfRule>
  </conditionalFormatting>
  <conditionalFormatting sqref="HB346">
    <cfRule type="cellIs" dxfId="1542" priority="3730" operator="notEqual">
      <formula>GW347</formula>
    </cfRule>
  </conditionalFormatting>
  <conditionalFormatting sqref="HB349">
    <cfRule type="cellIs" dxfId="1541" priority="3950" operator="notEqual">
      <formula>GW350</formula>
    </cfRule>
  </conditionalFormatting>
  <conditionalFormatting sqref="HB352">
    <cfRule type="cellIs" dxfId="1540" priority="3290" operator="notEqual">
      <formula>GW353</formula>
    </cfRule>
  </conditionalFormatting>
  <conditionalFormatting sqref="HB355">
    <cfRule type="cellIs" dxfId="1539" priority="3070" operator="notEqual">
      <formula>GW356</formula>
    </cfRule>
  </conditionalFormatting>
  <conditionalFormatting sqref="HB358">
    <cfRule type="cellIs" dxfId="1538" priority="2850" operator="notEqual">
      <formula>GW359</formula>
    </cfRule>
  </conditionalFormatting>
  <conditionalFormatting sqref="HB361">
    <cfRule type="cellIs" dxfId="1537" priority="19600" operator="notEqual">
      <formula>GW362</formula>
    </cfRule>
  </conditionalFormatting>
  <conditionalFormatting sqref="HB364">
    <cfRule type="cellIs" dxfId="1536" priority="19590" operator="notEqual">
      <formula>GW365</formula>
    </cfRule>
  </conditionalFormatting>
  <conditionalFormatting sqref="HB367">
    <cfRule type="cellIs" dxfId="1535" priority="19580" operator="notEqual">
      <formula>GW368</formula>
    </cfRule>
  </conditionalFormatting>
  <conditionalFormatting sqref="HB370">
    <cfRule type="cellIs" dxfId="1534" priority="19760" operator="notEqual">
      <formula>GW371</formula>
    </cfRule>
  </conditionalFormatting>
  <conditionalFormatting sqref="HC19">
    <cfRule type="cellIs" dxfId="1533" priority="19949" operator="notEqual">
      <formula>GW20</formula>
    </cfRule>
  </conditionalFormatting>
  <conditionalFormatting sqref="HC22">
    <cfRule type="cellIs" dxfId="1532" priority="19939" operator="notEqual">
      <formula>GW23</formula>
    </cfRule>
  </conditionalFormatting>
  <conditionalFormatting sqref="HC25">
    <cfRule type="cellIs" dxfId="1531" priority="19929" operator="notEqual">
      <formula>GW26</formula>
    </cfRule>
  </conditionalFormatting>
  <conditionalFormatting sqref="HC28">
    <cfRule type="cellIs" dxfId="1530" priority="19919" operator="notEqual">
      <formula>GW29</formula>
    </cfRule>
  </conditionalFormatting>
  <conditionalFormatting sqref="HC31">
    <cfRule type="cellIs" dxfId="1529" priority="19909" operator="notEqual">
      <formula>GW32</formula>
    </cfRule>
  </conditionalFormatting>
  <conditionalFormatting sqref="HC34">
    <cfRule type="cellIs" dxfId="1528" priority="19899" operator="notEqual">
      <formula>GW35</formula>
    </cfRule>
  </conditionalFormatting>
  <conditionalFormatting sqref="HC37">
    <cfRule type="cellIs" dxfId="1527" priority="19889" operator="notEqual">
      <formula>GW38</formula>
    </cfRule>
  </conditionalFormatting>
  <conditionalFormatting sqref="HC40">
    <cfRule type="cellIs" dxfId="1526" priority="19879" operator="notEqual">
      <formula>GW41</formula>
    </cfRule>
  </conditionalFormatting>
  <conditionalFormatting sqref="HC43">
    <cfRule type="cellIs" dxfId="1525" priority="19869" operator="notEqual">
      <formula>GW44</formula>
    </cfRule>
  </conditionalFormatting>
  <conditionalFormatting sqref="HC46">
    <cfRule type="cellIs" dxfId="1524" priority="19859" operator="notEqual">
      <formula>GW47</formula>
    </cfRule>
  </conditionalFormatting>
  <conditionalFormatting sqref="HC49">
    <cfRule type="cellIs" dxfId="1523" priority="19849" operator="notEqual">
      <formula>GW50</formula>
    </cfRule>
  </conditionalFormatting>
  <conditionalFormatting sqref="HC52">
    <cfRule type="cellIs" dxfId="1522" priority="19839" operator="notEqual">
      <formula>GW53</formula>
    </cfRule>
  </conditionalFormatting>
  <conditionalFormatting sqref="HC55">
    <cfRule type="cellIs" dxfId="1521" priority="19829" operator="notEqual">
      <formula>GW56</formula>
    </cfRule>
  </conditionalFormatting>
  <conditionalFormatting sqref="HC58">
    <cfRule type="cellIs" dxfId="1520" priority="19819" operator="notEqual">
      <formula>GW59</formula>
    </cfRule>
  </conditionalFormatting>
  <conditionalFormatting sqref="HC61">
    <cfRule type="cellIs" dxfId="1519" priority="19809" operator="notEqual">
      <formula>GW62</formula>
    </cfRule>
  </conditionalFormatting>
  <conditionalFormatting sqref="HC64">
    <cfRule type="cellIs" dxfId="1518" priority="19799" operator="notEqual">
      <formula>GW65</formula>
    </cfRule>
  </conditionalFormatting>
  <conditionalFormatting sqref="HC67">
    <cfRule type="cellIs" dxfId="1517" priority="19789" operator="notEqual">
      <formula>GW68</formula>
    </cfRule>
  </conditionalFormatting>
  <conditionalFormatting sqref="HC70">
    <cfRule type="cellIs" dxfId="1516" priority="19779" operator="notEqual">
      <formula>GW71</formula>
    </cfRule>
  </conditionalFormatting>
  <conditionalFormatting sqref="HC73">
    <cfRule type="cellIs" dxfId="1515" priority="19769" operator="notEqual">
      <formula>GW74</formula>
    </cfRule>
  </conditionalFormatting>
  <conditionalFormatting sqref="HC76">
    <cfRule type="cellIs" dxfId="1514" priority="19749" operator="notEqual">
      <formula>GW77</formula>
    </cfRule>
  </conditionalFormatting>
  <conditionalFormatting sqref="HC79">
    <cfRule type="cellIs" dxfId="1513" priority="19739" operator="notEqual">
      <formula>GW80</formula>
    </cfRule>
  </conditionalFormatting>
  <conditionalFormatting sqref="HC82">
    <cfRule type="cellIs" dxfId="1512" priority="19729" operator="notEqual">
      <formula>GW83</formula>
    </cfRule>
  </conditionalFormatting>
  <conditionalFormatting sqref="HC85">
    <cfRule type="cellIs" dxfId="1511" priority="19719" operator="notEqual">
      <formula>GW86</formula>
    </cfRule>
  </conditionalFormatting>
  <conditionalFormatting sqref="HC88">
    <cfRule type="cellIs" dxfId="1510" priority="19709" operator="notEqual">
      <formula>GW89</formula>
    </cfRule>
  </conditionalFormatting>
  <conditionalFormatting sqref="HC91">
    <cfRule type="cellIs" dxfId="1509" priority="19689" operator="notEqual">
      <formula>GW92</formula>
    </cfRule>
  </conditionalFormatting>
  <conditionalFormatting sqref="HC94">
    <cfRule type="cellIs" dxfId="1508" priority="663" operator="notEqual">
      <formula>GW95</formula>
    </cfRule>
  </conditionalFormatting>
  <conditionalFormatting sqref="HC97">
    <cfRule type="cellIs" dxfId="1507" priority="19699" operator="notEqual">
      <formula>GW98</formula>
    </cfRule>
  </conditionalFormatting>
  <conditionalFormatting sqref="HC100">
    <cfRule type="cellIs" dxfId="1506" priority="19679" operator="notEqual">
      <formula>GW101</formula>
    </cfRule>
  </conditionalFormatting>
  <conditionalFormatting sqref="HC103">
    <cfRule type="cellIs" dxfId="1505" priority="19669" operator="notEqual">
      <formula>GW104</formula>
    </cfRule>
  </conditionalFormatting>
  <conditionalFormatting sqref="HC106">
    <cfRule type="cellIs" dxfId="1504" priority="19659" operator="notEqual">
      <formula>GW107</formula>
    </cfRule>
  </conditionalFormatting>
  <conditionalFormatting sqref="HC109">
    <cfRule type="cellIs" dxfId="1503" priority="19649" operator="notEqual">
      <formula>GW110</formula>
    </cfRule>
  </conditionalFormatting>
  <conditionalFormatting sqref="HC112">
    <cfRule type="cellIs" dxfId="1502" priority="19639" operator="notEqual">
      <formula>GW113</formula>
    </cfRule>
  </conditionalFormatting>
  <conditionalFormatting sqref="HC115">
    <cfRule type="cellIs" dxfId="1501" priority="19629" operator="notEqual">
      <formula>GW116</formula>
    </cfRule>
  </conditionalFormatting>
  <conditionalFormatting sqref="HC118">
    <cfRule type="cellIs" dxfId="1500" priority="19619" operator="notEqual">
      <formula>GW119</formula>
    </cfRule>
  </conditionalFormatting>
  <conditionalFormatting sqref="HC121">
    <cfRule type="cellIs" dxfId="1499" priority="19349" operator="notEqual">
      <formula>GW122</formula>
    </cfRule>
  </conditionalFormatting>
  <conditionalFormatting sqref="HC124">
    <cfRule type="cellIs" dxfId="1498" priority="19129" operator="notEqual">
      <formula>GW125</formula>
    </cfRule>
  </conditionalFormatting>
  <conditionalFormatting sqref="HC127">
    <cfRule type="cellIs" dxfId="1497" priority="18909" operator="notEqual">
      <formula>GW128</formula>
    </cfRule>
  </conditionalFormatting>
  <conditionalFormatting sqref="HC130">
    <cfRule type="cellIs" dxfId="1496" priority="18689" operator="notEqual">
      <formula>GW131</formula>
    </cfRule>
  </conditionalFormatting>
  <conditionalFormatting sqref="HC133">
    <cfRule type="cellIs" dxfId="1495" priority="18469" operator="notEqual">
      <formula>GW134</formula>
    </cfRule>
  </conditionalFormatting>
  <conditionalFormatting sqref="HC136">
    <cfRule type="cellIs" dxfId="1494" priority="18249" operator="notEqual">
      <formula>GW137</formula>
    </cfRule>
  </conditionalFormatting>
  <conditionalFormatting sqref="HC139">
    <cfRule type="cellIs" dxfId="1493" priority="18029" operator="notEqual">
      <formula>GW140</formula>
    </cfRule>
  </conditionalFormatting>
  <conditionalFormatting sqref="HC142">
    <cfRule type="cellIs" dxfId="1492" priority="17809" operator="notEqual">
      <formula>GW143</formula>
    </cfRule>
  </conditionalFormatting>
  <conditionalFormatting sqref="HC145">
    <cfRule type="cellIs" dxfId="1491" priority="17589" operator="notEqual">
      <formula>GW146</formula>
    </cfRule>
  </conditionalFormatting>
  <conditionalFormatting sqref="HC148">
    <cfRule type="cellIs" dxfId="1490" priority="17369" operator="notEqual">
      <formula>GW149</formula>
    </cfRule>
  </conditionalFormatting>
  <conditionalFormatting sqref="HC151">
    <cfRule type="cellIs" dxfId="1489" priority="17149" operator="notEqual">
      <formula>GW152</formula>
    </cfRule>
  </conditionalFormatting>
  <conditionalFormatting sqref="HC154">
    <cfRule type="cellIs" dxfId="1488" priority="16929" operator="notEqual">
      <formula>GW155</formula>
    </cfRule>
  </conditionalFormatting>
  <conditionalFormatting sqref="HC157">
    <cfRule type="cellIs" dxfId="1487" priority="16709" operator="notEqual">
      <formula>GW158</formula>
    </cfRule>
  </conditionalFormatting>
  <conditionalFormatting sqref="HC160">
    <cfRule type="cellIs" dxfId="1486" priority="16489" operator="notEqual">
      <formula>GW161</formula>
    </cfRule>
  </conditionalFormatting>
  <conditionalFormatting sqref="HC163">
    <cfRule type="cellIs" dxfId="1485" priority="16269" operator="notEqual">
      <formula>GW164</formula>
    </cfRule>
  </conditionalFormatting>
  <conditionalFormatting sqref="HC166">
    <cfRule type="cellIs" dxfId="1484" priority="443" operator="notEqual">
      <formula>GW167</formula>
    </cfRule>
  </conditionalFormatting>
  <conditionalFormatting sqref="HC169">
    <cfRule type="cellIs" dxfId="1483" priority="16049" operator="notEqual">
      <formula>GW170</formula>
    </cfRule>
  </conditionalFormatting>
  <conditionalFormatting sqref="HC172">
    <cfRule type="cellIs" dxfId="1482" priority="15829" operator="notEqual">
      <formula>GW173</formula>
    </cfRule>
  </conditionalFormatting>
  <conditionalFormatting sqref="HC175">
    <cfRule type="cellIs" dxfId="1481" priority="15609" operator="notEqual">
      <formula>GW176</formula>
    </cfRule>
  </conditionalFormatting>
  <conditionalFormatting sqref="HC178">
    <cfRule type="cellIs" dxfId="1480" priority="15389" operator="notEqual">
      <formula>GW179</formula>
    </cfRule>
  </conditionalFormatting>
  <conditionalFormatting sqref="HC181">
    <cfRule type="cellIs" dxfId="1479" priority="15169" operator="notEqual">
      <formula>GW182</formula>
    </cfRule>
  </conditionalFormatting>
  <conditionalFormatting sqref="HC184">
    <cfRule type="cellIs" dxfId="1478" priority="14949" operator="notEqual">
      <formula>GW185</formula>
    </cfRule>
  </conditionalFormatting>
  <conditionalFormatting sqref="HC187">
    <cfRule type="cellIs" dxfId="1477" priority="14729" operator="notEqual">
      <formula>GW188</formula>
    </cfRule>
  </conditionalFormatting>
  <conditionalFormatting sqref="HC190">
    <cfRule type="cellIs" dxfId="1476" priority="14509" operator="notEqual">
      <formula>GW191</formula>
    </cfRule>
  </conditionalFormatting>
  <conditionalFormatting sqref="HC193">
    <cfRule type="cellIs" dxfId="1475" priority="14289" operator="notEqual">
      <formula>GW194</formula>
    </cfRule>
  </conditionalFormatting>
  <conditionalFormatting sqref="HC196">
    <cfRule type="cellIs" dxfId="1474" priority="14069" operator="notEqual">
      <formula>GW197</formula>
    </cfRule>
  </conditionalFormatting>
  <conditionalFormatting sqref="HC199">
    <cfRule type="cellIs" dxfId="1473" priority="13849" operator="notEqual">
      <formula>GW200</formula>
    </cfRule>
  </conditionalFormatting>
  <conditionalFormatting sqref="HC202">
    <cfRule type="cellIs" dxfId="1472" priority="13629" operator="notEqual">
      <formula>GW203</formula>
    </cfRule>
  </conditionalFormatting>
  <conditionalFormatting sqref="HC205">
    <cfRule type="cellIs" dxfId="1471" priority="13409" operator="notEqual">
      <formula>GW206</formula>
    </cfRule>
  </conditionalFormatting>
  <conditionalFormatting sqref="HC208">
    <cfRule type="cellIs" dxfId="1470" priority="13189" operator="notEqual">
      <formula>GW209</formula>
    </cfRule>
  </conditionalFormatting>
  <conditionalFormatting sqref="HC211">
    <cfRule type="cellIs" dxfId="1469" priority="12969" operator="notEqual">
      <formula>GW212</formula>
    </cfRule>
  </conditionalFormatting>
  <conditionalFormatting sqref="HC214">
    <cfRule type="cellIs" dxfId="1468" priority="12749" operator="notEqual">
      <formula>GW215</formula>
    </cfRule>
  </conditionalFormatting>
  <conditionalFormatting sqref="HC217">
    <cfRule type="cellIs" dxfId="1467" priority="12529" operator="notEqual">
      <formula>GW218</formula>
    </cfRule>
  </conditionalFormatting>
  <conditionalFormatting sqref="HC220">
    <cfRule type="cellIs" dxfId="1466" priority="12309" operator="notEqual">
      <formula>GW221</formula>
    </cfRule>
  </conditionalFormatting>
  <conditionalFormatting sqref="HC223">
    <cfRule type="cellIs" dxfId="1465" priority="12089" operator="notEqual">
      <formula>GW224</formula>
    </cfRule>
  </conditionalFormatting>
  <conditionalFormatting sqref="HC226">
    <cfRule type="cellIs" dxfId="1464" priority="11869" operator="notEqual">
      <formula>GW227</formula>
    </cfRule>
  </conditionalFormatting>
  <conditionalFormatting sqref="HC229">
    <cfRule type="cellIs" dxfId="1463" priority="11649" operator="notEqual">
      <formula>GW230</formula>
    </cfRule>
  </conditionalFormatting>
  <conditionalFormatting sqref="HC232">
    <cfRule type="cellIs" dxfId="1462" priority="11429" operator="notEqual">
      <formula>GW233</formula>
    </cfRule>
  </conditionalFormatting>
  <conditionalFormatting sqref="HC235">
    <cfRule type="cellIs" dxfId="1461" priority="11209" operator="notEqual">
      <formula>GW236</formula>
    </cfRule>
  </conditionalFormatting>
  <conditionalFormatting sqref="HC238">
    <cfRule type="cellIs" dxfId="1460" priority="10989" operator="notEqual">
      <formula>GW239</formula>
    </cfRule>
  </conditionalFormatting>
  <conditionalFormatting sqref="HC241">
    <cfRule type="cellIs" dxfId="1459" priority="10769" operator="notEqual">
      <formula>GW242</formula>
    </cfRule>
  </conditionalFormatting>
  <conditionalFormatting sqref="HC244">
    <cfRule type="cellIs" dxfId="1458" priority="10549" operator="notEqual">
      <formula>GW245</formula>
    </cfRule>
  </conditionalFormatting>
  <conditionalFormatting sqref="HC247">
    <cfRule type="cellIs" dxfId="1457" priority="10329" operator="notEqual">
      <formula>GW248</formula>
    </cfRule>
  </conditionalFormatting>
  <conditionalFormatting sqref="HC250">
    <cfRule type="cellIs" dxfId="1456" priority="10109" operator="notEqual">
      <formula>GW251</formula>
    </cfRule>
  </conditionalFormatting>
  <conditionalFormatting sqref="HC253">
    <cfRule type="cellIs" dxfId="1455" priority="9889" operator="notEqual">
      <formula>GW254</formula>
    </cfRule>
  </conditionalFormatting>
  <conditionalFormatting sqref="HC256">
    <cfRule type="cellIs" dxfId="1454" priority="9669" operator="notEqual">
      <formula>GW257</formula>
    </cfRule>
  </conditionalFormatting>
  <conditionalFormatting sqref="HC259">
    <cfRule type="cellIs" dxfId="1453" priority="9449" operator="notEqual">
      <formula>GW260</formula>
    </cfRule>
  </conditionalFormatting>
  <conditionalFormatting sqref="HC262">
    <cfRule type="cellIs" dxfId="1452" priority="9229" operator="notEqual">
      <formula>GW263</formula>
    </cfRule>
  </conditionalFormatting>
  <conditionalFormatting sqref="HC265">
    <cfRule type="cellIs" dxfId="1451" priority="9009" operator="notEqual">
      <formula>GW266</formula>
    </cfRule>
  </conditionalFormatting>
  <conditionalFormatting sqref="HC268">
    <cfRule type="cellIs" dxfId="1450" priority="8789" operator="notEqual">
      <formula>GW269</formula>
    </cfRule>
  </conditionalFormatting>
  <conditionalFormatting sqref="HC271">
    <cfRule type="cellIs" dxfId="1449" priority="8569" operator="notEqual">
      <formula>GW272</formula>
    </cfRule>
  </conditionalFormatting>
  <conditionalFormatting sqref="HC274">
    <cfRule type="cellIs" dxfId="1448" priority="1309" operator="notEqual">
      <formula>GW275</formula>
    </cfRule>
  </conditionalFormatting>
  <conditionalFormatting sqref="HC277">
    <cfRule type="cellIs" dxfId="1447" priority="8349" operator="notEqual">
      <formula>GW278</formula>
    </cfRule>
  </conditionalFormatting>
  <conditionalFormatting sqref="HC280">
    <cfRule type="cellIs" dxfId="1446" priority="8129" operator="notEqual">
      <formula>GW281</formula>
    </cfRule>
  </conditionalFormatting>
  <conditionalFormatting sqref="HC283">
    <cfRule type="cellIs" dxfId="1445" priority="7909" operator="notEqual">
      <formula>GW284</formula>
    </cfRule>
  </conditionalFormatting>
  <conditionalFormatting sqref="HC286">
    <cfRule type="cellIs" dxfId="1444" priority="7689" operator="notEqual">
      <formula>GW287</formula>
    </cfRule>
  </conditionalFormatting>
  <conditionalFormatting sqref="HC289">
    <cfRule type="cellIs" dxfId="1443" priority="7469" operator="notEqual">
      <formula>GW290</formula>
    </cfRule>
  </conditionalFormatting>
  <conditionalFormatting sqref="HC292">
    <cfRule type="cellIs" dxfId="1442" priority="244" operator="notEqual">
      <formula>GW293</formula>
    </cfRule>
  </conditionalFormatting>
  <conditionalFormatting sqref="HC295">
    <cfRule type="cellIs" dxfId="1441" priority="7249" operator="notEqual">
      <formula>GW296</formula>
    </cfRule>
  </conditionalFormatting>
  <conditionalFormatting sqref="HC298">
    <cfRule type="cellIs" dxfId="1440" priority="7029" operator="notEqual">
      <formula>GW299</formula>
    </cfRule>
  </conditionalFormatting>
  <conditionalFormatting sqref="HC301">
    <cfRule type="cellIs" dxfId="1439" priority="6809" operator="notEqual">
      <formula>GW302</formula>
    </cfRule>
  </conditionalFormatting>
  <conditionalFormatting sqref="HC304">
    <cfRule type="cellIs" dxfId="1438" priority="6589" operator="notEqual">
      <formula>GW305</formula>
    </cfRule>
  </conditionalFormatting>
  <conditionalFormatting sqref="HC307">
    <cfRule type="cellIs" dxfId="1437" priority="6369" operator="notEqual">
      <formula>GW308</formula>
    </cfRule>
  </conditionalFormatting>
  <conditionalFormatting sqref="HC310">
    <cfRule type="cellIs" dxfId="1436" priority="19609" operator="notEqual">
      <formula>GW311</formula>
    </cfRule>
  </conditionalFormatting>
  <conditionalFormatting sqref="HC313">
    <cfRule type="cellIs" dxfId="1435" priority="5929" operator="notEqual">
      <formula>GW314</formula>
    </cfRule>
  </conditionalFormatting>
  <conditionalFormatting sqref="HC316">
    <cfRule type="cellIs" dxfId="1434" priority="5709" operator="notEqual">
      <formula>GW317</formula>
    </cfRule>
  </conditionalFormatting>
  <conditionalFormatting sqref="HC319">
    <cfRule type="cellIs" dxfId="1433" priority="5489" operator="notEqual">
      <formula>GW320</formula>
    </cfRule>
  </conditionalFormatting>
  <conditionalFormatting sqref="HC322">
    <cfRule type="cellIs" dxfId="1432" priority="5269" operator="notEqual">
      <formula>GW323</formula>
    </cfRule>
  </conditionalFormatting>
  <conditionalFormatting sqref="HC325">
    <cfRule type="cellIs" dxfId="1431" priority="5049" operator="notEqual">
      <formula>GW326</formula>
    </cfRule>
  </conditionalFormatting>
  <conditionalFormatting sqref="HC328">
    <cfRule type="cellIs" dxfId="1430" priority="4829" operator="notEqual">
      <formula>GW329</formula>
    </cfRule>
  </conditionalFormatting>
  <conditionalFormatting sqref="HC331">
    <cfRule type="cellIs" dxfId="1429" priority="4609" operator="notEqual">
      <formula>GW332</formula>
    </cfRule>
  </conditionalFormatting>
  <conditionalFormatting sqref="HC334">
    <cfRule type="cellIs" dxfId="1428" priority="3" operator="notEqual">
      <formula>GW335</formula>
    </cfRule>
  </conditionalFormatting>
  <conditionalFormatting sqref="HC337">
    <cfRule type="cellIs" dxfId="1427" priority="4389" operator="notEqual">
      <formula>GW338</formula>
    </cfRule>
  </conditionalFormatting>
  <conditionalFormatting sqref="HC340">
    <cfRule type="cellIs" dxfId="1426" priority="4169" operator="notEqual">
      <formula>GW341</formula>
    </cfRule>
  </conditionalFormatting>
  <conditionalFormatting sqref="HC343">
    <cfRule type="cellIs" dxfId="1425" priority="6149" operator="notEqual">
      <formula>GW344</formula>
    </cfRule>
  </conditionalFormatting>
  <conditionalFormatting sqref="HC346">
    <cfRule type="cellIs" dxfId="1424" priority="3729" operator="notEqual">
      <formula>GW347</formula>
    </cfRule>
  </conditionalFormatting>
  <conditionalFormatting sqref="HC349">
    <cfRule type="cellIs" dxfId="1423" priority="3949" operator="notEqual">
      <formula>GW350</formula>
    </cfRule>
  </conditionalFormatting>
  <conditionalFormatting sqref="HC352">
    <cfRule type="cellIs" dxfId="1422" priority="3289" operator="notEqual">
      <formula>GW353</formula>
    </cfRule>
  </conditionalFormatting>
  <conditionalFormatting sqref="HC355">
    <cfRule type="cellIs" dxfId="1421" priority="3069" operator="notEqual">
      <formula>GW356</formula>
    </cfRule>
  </conditionalFormatting>
  <conditionalFormatting sqref="HC358">
    <cfRule type="cellIs" dxfId="1420" priority="2849" operator="notEqual">
      <formula>GW359</formula>
    </cfRule>
  </conditionalFormatting>
  <conditionalFormatting sqref="HC361">
    <cfRule type="cellIs" dxfId="1419" priority="19599" operator="notEqual">
      <formula>GW362</formula>
    </cfRule>
  </conditionalFormatting>
  <conditionalFormatting sqref="HC364">
    <cfRule type="cellIs" dxfId="1418" priority="19589" operator="notEqual">
      <formula>GW365</formula>
    </cfRule>
  </conditionalFormatting>
  <conditionalFormatting sqref="HC367">
    <cfRule type="cellIs" dxfId="1417" priority="19579" operator="notEqual">
      <formula>GW368</formula>
    </cfRule>
  </conditionalFormatting>
  <conditionalFormatting sqref="HC370">
    <cfRule type="cellIs" dxfId="1416" priority="19759" operator="notEqual">
      <formula>GW371</formula>
    </cfRule>
  </conditionalFormatting>
  <conditionalFormatting sqref="HD19">
    <cfRule type="cellIs" dxfId="1415" priority="19948" operator="notEqual">
      <formula>GW20</formula>
    </cfRule>
  </conditionalFormatting>
  <conditionalFormatting sqref="HD22">
    <cfRule type="cellIs" dxfId="1414" priority="19938" operator="notEqual">
      <formula>GW23</formula>
    </cfRule>
  </conditionalFormatting>
  <conditionalFormatting sqref="HD25">
    <cfRule type="cellIs" dxfId="1413" priority="19928" operator="notEqual">
      <formula>GW26</formula>
    </cfRule>
  </conditionalFormatting>
  <conditionalFormatting sqref="HD28">
    <cfRule type="cellIs" dxfId="1412" priority="19918" operator="notEqual">
      <formula>GW29</formula>
    </cfRule>
  </conditionalFormatting>
  <conditionalFormatting sqref="HD31">
    <cfRule type="cellIs" dxfId="1411" priority="19908" operator="notEqual">
      <formula>GW32</formula>
    </cfRule>
  </conditionalFormatting>
  <conditionalFormatting sqref="HD34">
    <cfRule type="cellIs" dxfId="1410" priority="19898" operator="notEqual">
      <formula>GW35</formula>
    </cfRule>
  </conditionalFormatting>
  <conditionalFormatting sqref="HD37">
    <cfRule type="cellIs" dxfId="1409" priority="19888" operator="notEqual">
      <formula>GW38</formula>
    </cfRule>
  </conditionalFormatting>
  <conditionalFormatting sqref="HD40">
    <cfRule type="cellIs" dxfId="1408" priority="19878" operator="notEqual">
      <formula>GW41</formula>
    </cfRule>
  </conditionalFormatting>
  <conditionalFormatting sqref="HD43">
    <cfRule type="cellIs" dxfId="1407" priority="19868" operator="notEqual">
      <formula>GW44</formula>
    </cfRule>
  </conditionalFormatting>
  <conditionalFormatting sqref="HD46">
    <cfRule type="cellIs" dxfId="1406" priority="19858" operator="notEqual">
      <formula>GW47</formula>
    </cfRule>
  </conditionalFormatting>
  <conditionalFormatting sqref="HD49">
    <cfRule type="cellIs" dxfId="1405" priority="19848" operator="notEqual">
      <formula>GW50</formula>
    </cfRule>
  </conditionalFormatting>
  <conditionalFormatting sqref="HD52">
    <cfRule type="cellIs" dxfId="1404" priority="19838" operator="notEqual">
      <formula>GW53</formula>
    </cfRule>
  </conditionalFormatting>
  <conditionalFormatting sqref="HD55">
    <cfRule type="cellIs" dxfId="1403" priority="19828" operator="notEqual">
      <formula>GW56</formula>
    </cfRule>
  </conditionalFormatting>
  <conditionalFormatting sqref="HD58">
    <cfRule type="cellIs" dxfId="1402" priority="19818" operator="notEqual">
      <formula>GW59</formula>
    </cfRule>
  </conditionalFormatting>
  <conditionalFormatting sqref="HD61">
    <cfRule type="cellIs" dxfId="1401" priority="19808" operator="notEqual">
      <formula>GW62</formula>
    </cfRule>
  </conditionalFormatting>
  <conditionalFormatting sqref="HD64">
    <cfRule type="cellIs" dxfId="1400" priority="19798" operator="notEqual">
      <formula>GW65</formula>
    </cfRule>
  </conditionalFormatting>
  <conditionalFormatting sqref="HD67">
    <cfRule type="cellIs" dxfId="1399" priority="19788" operator="notEqual">
      <formula>GW68</formula>
    </cfRule>
  </conditionalFormatting>
  <conditionalFormatting sqref="HD70">
    <cfRule type="cellIs" dxfId="1398" priority="19778" operator="notEqual">
      <formula>GW71</formula>
    </cfRule>
  </conditionalFormatting>
  <conditionalFormatting sqref="HD73">
    <cfRule type="cellIs" dxfId="1397" priority="19768" operator="notEqual">
      <formula>GW74</formula>
    </cfRule>
  </conditionalFormatting>
  <conditionalFormatting sqref="HD76">
    <cfRule type="cellIs" dxfId="1396" priority="19748" operator="notEqual">
      <formula>GW77</formula>
    </cfRule>
  </conditionalFormatting>
  <conditionalFormatting sqref="HD79">
    <cfRule type="cellIs" dxfId="1395" priority="19738" operator="notEqual">
      <formula>GW80</formula>
    </cfRule>
  </conditionalFormatting>
  <conditionalFormatting sqref="HD82">
    <cfRule type="cellIs" dxfId="1394" priority="19728" operator="notEqual">
      <formula>GW83</formula>
    </cfRule>
  </conditionalFormatting>
  <conditionalFormatting sqref="HD85">
    <cfRule type="cellIs" dxfId="1393" priority="19718" operator="notEqual">
      <formula>GW86</formula>
    </cfRule>
  </conditionalFormatting>
  <conditionalFormatting sqref="HD88">
    <cfRule type="cellIs" dxfId="1392" priority="19708" operator="notEqual">
      <formula>GW89</formula>
    </cfRule>
  </conditionalFormatting>
  <conditionalFormatting sqref="HD91">
    <cfRule type="cellIs" dxfId="1391" priority="19688" operator="notEqual">
      <formula>GW92</formula>
    </cfRule>
  </conditionalFormatting>
  <conditionalFormatting sqref="HD94">
    <cfRule type="cellIs" dxfId="1390" priority="662" operator="notEqual">
      <formula>GW95</formula>
    </cfRule>
  </conditionalFormatting>
  <conditionalFormatting sqref="HD97">
    <cfRule type="cellIs" dxfId="1389" priority="19698" operator="notEqual">
      <formula>GW98</formula>
    </cfRule>
  </conditionalFormatting>
  <conditionalFormatting sqref="HD100">
    <cfRule type="cellIs" dxfId="1388" priority="19678" operator="notEqual">
      <formula>GW101</formula>
    </cfRule>
  </conditionalFormatting>
  <conditionalFormatting sqref="HD103">
    <cfRule type="cellIs" dxfId="1387" priority="19668" operator="notEqual">
      <formula>GW104</formula>
    </cfRule>
  </conditionalFormatting>
  <conditionalFormatting sqref="HD106">
    <cfRule type="cellIs" dxfId="1386" priority="19658" operator="notEqual">
      <formula>GW107</formula>
    </cfRule>
  </conditionalFormatting>
  <conditionalFormatting sqref="HD109">
    <cfRule type="cellIs" dxfId="1385" priority="19648" operator="notEqual">
      <formula>GW110</formula>
    </cfRule>
  </conditionalFormatting>
  <conditionalFormatting sqref="HD112">
    <cfRule type="cellIs" dxfId="1384" priority="19638" operator="notEqual">
      <formula>GW113</formula>
    </cfRule>
  </conditionalFormatting>
  <conditionalFormatting sqref="HD115">
    <cfRule type="cellIs" dxfId="1383" priority="19628" operator="notEqual">
      <formula>GW116</formula>
    </cfRule>
  </conditionalFormatting>
  <conditionalFormatting sqref="HD118">
    <cfRule type="cellIs" dxfId="1382" priority="19618" operator="notEqual">
      <formula>GW119</formula>
    </cfRule>
  </conditionalFormatting>
  <conditionalFormatting sqref="HD121">
    <cfRule type="cellIs" dxfId="1381" priority="19348" operator="notEqual">
      <formula>GW122</formula>
    </cfRule>
  </conditionalFormatting>
  <conditionalFormatting sqref="HD124">
    <cfRule type="cellIs" dxfId="1380" priority="19128" operator="notEqual">
      <formula>GW125</formula>
    </cfRule>
  </conditionalFormatting>
  <conditionalFormatting sqref="HD127">
    <cfRule type="cellIs" dxfId="1379" priority="18908" operator="notEqual">
      <formula>GW128</formula>
    </cfRule>
  </conditionalFormatting>
  <conditionalFormatting sqref="HD130">
    <cfRule type="cellIs" dxfId="1378" priority="18688" operator="notEqual">
      <formula>GW131</formula>
    </cfRule>
  </conditionalFormatting>
  <conditionalFormatting sqref="HD133">
    <cfRule type="cellIs" dxfId="1377" priority="18468" operator="notEqual">
      <formula>GW134</formula>
    </cfRule>
  </conditionalFormatting>
  <conditionalFormatting sqref="HD136">
    <cfRule type="cellIs" dxfId="1376" priority="18248" operator="notEqual">
      <formula>GW137</formula>
    </cfRule>
  </conditionalFormatting>
  <conditionalFormatting sqref="HD139">
    <cfRule type="cellIs" dxfId="1375" priority="18028" operator="notEqual">
      <formula>GW140</formula>
    </cfRule>
  </conditionalFormatting>
  <conditionalFormatting sqref="HD142">
    <cfRule type="cellIs" dxfId="1374" priority="17808" operator="notEqual">
      <formula>GW143</formula>
    </cfRule>
  </conditionalFormatting>
  <conditionalFormatting sqref="HD145">
    <cfRule type="cellIs" dxfId="1373" priority="17588" operator="notEqual">
      <formula>GW146</formula>
    </cfRule>
  </conditionalFormatting>
  <conditionalFormatting sqref="HD148">
    <cfRule type="cellIs" dxfId="1372" priority="17368" operator="notEqual">
      <formula>GW149</formula>
    </cfRule>
  </conditionalFormatting>
  <conditionalFormatting sqref="HD151">
    <cfRule type="cellIs" dxfId="1371" priority="17148" operator="notEqual">
      <formula>GW152</formula>
    </cfRule>
  </conditionalFormatting>
  <conditionalFormatting sqref="HD154">
    <cfRule type="cellIs" dxfId="1370" priority="16928" operator="notEqual">
      <formula>GW155</formula>
    </cfRule>
  </conditionalFormatting>
  <conditionalFormatting sqref="HD157">
    <cfRule type="cellIs" dxfId="1369" priority="16708" operator="notEqual">
      <formula>GW158</formula>
    </cfRule>
  </conditionalFormatting>
  <conditionalFormatting sqref="HD160">
    <cfRule type="cellIs" dxfId="1368" priority="16488" operator="notEqual">
      <formula>GW161</formula>
    </cfRule>
  </conditionalFormatting>
  <conditionalFormatting sqref="HD163">
    <cfRule type="cellIs" dxfId="1367" priority="16268" operator="notEqual">
      <formula>GW164</formula>
    </cfRule>
  </conditionalFormatting>
  <conditionalFormatting sqref="HD166">
    <cfRule type="cellIs" dxfId="1366" priority="442" operator="notEqual">
      <formula>GW167</formula>
    </cfRule>
  </conditionalFormatting>
  <conditionalFormatting sqref="HD169">
    <cfRule type="cellIs" dxfId="1365" priority="16048" operator="notEqual">
      <formula>GW170</formula>
    </cfRule>
  </conditionalFormatting>
  <conditionalFormatting sqref="HD172">
    <cfRule type="cellIs" dxfId="1364" priority="15828" operator="notEqual">
      <formula>GW173</formula>
    </cfRule>
  </conditionalFormatting>
  <conditionalFormatting sqref="HD175">
    <cfRule type="cellIs" dxfId="1363" priority="15608" operator="notEqual">
      <formula>GW176</formula>
    </cfRule>
  </conditionalFormatting>
  <conditionalFormatting sqref="HD178">
    <cfRule type="cellIs" dxfId="1362" priority="15388" operator="notEqual">
      <formula>GW179</formula>
    </cfRule>
  </conditionalFormatting>
  <conditionalFormatting sqref="HD181">
    <cfRule type="cellIs" dxfId="1361" priority="15168" operator="notEqual">
      <formula>GW182</formula>
    </cfRule>
  </conditionalFormatting>
  <conditionalFormatting sqref="HD184">
    <cfRule type="cellIs" dxfId="1360" priority="14948" operator="notEqual">
      <formula>GW185</formula>
    </cfRule>
  </conditionalFormatting>
  <conditionalFormatting sqref="HD187">
    <cfRule type="cellIs" dxfId="1359" priority="14728" operator="notEqual">
      <formula>GW188</formula>
    </cfRule>
  </conditionalFormatting>
  <conditionalFormatting sqref="HD190">
    <cfRule type="cellIs" dxfId="1358" priority="14508" operator="notEqual">
      <formula>GW191</formula>
    </cfRule>
  </conditionalFormatting>
  <conditionalFormatting sqref="HD193">
    <cfRule type="cellIs" dxfId="1357" priority="14288" operator="notEqual">
      <formula>GW194</formula>
    </cfRule>
  </conditionalFormatting>
  <conditionalFormatting sqref="HD196">
    <cfRule type="cellIs" dxfId="1356" priority="14068" operator="notEqual">
      <formula>GW197</formula>
    </cfRule>
  </conditionalFormatting>
  <conditionalFormatting sqref="HD199">
    <cfRule type="cellIs" dxfId="1355" priority="13848" operator="notEqual">
      <formula>GW200</formula>
    </cfRule>
  </conditionalFormatting>
  <conditionalFormatting sqref="HD202">
    <cfRule type="cellIs" dxfId="1354" priority="13628" operator="notEqual">
      <formula>GW203</formula>
    </cfRule>
  </conditionalFormatting>
  <conditionalFormatting sqref="HD205">
    <cfRule type="cellIs" dxfId="1353" priority="13408" operator="notEqual">
      <formula>GW206</formula>
    </cfRule>
  </conditionalFormatting>
  <conditionalFormatting sqref="HD208">
    <cfRule type="cellIs" dxfId="1352" priority="13188" operator="notEqual">
      <formula>GW209</formula>
    </cfRule>
  </conditionalFormatting>
  <conditionalFormatting sqref="HD211">
    <cfRule type="cellIs" dxfId="1351" priority="12968" operator="notEqual">
      <formula>GW212</formula>
    </cfRule>
  </conditionalFormatting>
  <conditionalFormatting sqref="HD214">
    <cfRule type="cellIs" dxfId="1350" priority="12748" operator="notEqual">
      <formula>GW215</formula>
    </cfRule>
  </conditionalFormatting>
  <conditionalFormatting sqref="HD217">
    <cfRule type="cellIs" dxfId="1349" priority="12528" operator="notEqual">
      <formula>GW218</formula>
    </cfRule>
  </conditionalFormatting>
  <conditionalFormatting sqref="HD220">
    <cfRule type="cellIs" dxfId="1348" priority="12308" operator="notEqual">
      <formula>GW221</formula>
    </cfRule>
  </conditionalFormatting>
  <conditionalFormatting sqref="HD223">
    <cfRule type="cellIs" dxfId="1347" priority="12088" operator="notEqual">
      <formula>GW224</formula>
    </cfRule>
  </conditionalFormatting>
  <conditionalFormatting sqref="HD226">
    <cfRule type="cellIs" dxfId="1346" priority="11868" operator="notEqual">
      <formula>GW227</formula>
    </cfRule>
  </conditionalFormatting>
  <conditionalFormatting sqref="HD229">
    <cfRule type="cellIs" dxfId="1345" priority="11648" operator="notEqual">
      <formula>GW230</formula>
    </cfRule>
  </conditionalFormatting>
  <conditionalFormatting sqref="HD232">
    <cfRule type="cellIs" dxfId="1344" priority="11428" operator="notEqual">
      <formula>GW233</formula>
    </cfRule>
  </conditionalFormatting>
  <conditionalFormatting sqref="HD235">
    <cfRule type="cellIs" dxfId="1343" priority="11208" operator="notEqual">
      <formula>GW236</formula>
    </cfRule>
  </conditionalFormatting>
  <conditionalFormatting sqref="HD238">
    <cfRule type="cellIs" dxfId="1342" priority="10988" operator="notEqual">
      <formula>GW239</formula>
    </cfRule>
  </conditionalFormatting>
  <conditionalFormatting sqref="HD241">
    <cfRule type="cellIs" dxfId="1341" priority="10768" operator="notEqual">
      <formula>GW242</formula>
    </cfRule>
  </conditionalFormatting>
  <conditionalFormatting sqref="HD244">
    <cfRule type="cellIs" dxfId="1340" priority="10548" operator="notEqual">
      <formula>GW245</formula>
    </cfRule>
  </conditionalFormatting>
  <conditionalFormatting sqref="HD247">
    <cfRule type="cellIs" dxfId="1339" priority="10328" operator="notEqual">
      <formula>GW248</formula>
    </cfRule>
  </conditionalFormatting>
  <conditionalFormatting sqref="HD250">
    <cfRule type="cellIs" dxfId="1338" priority="10108" operator="notEqual">
      <formula>GW251</formula>
    </cfRule>
  </conditionalFormatting>
  <conditionalFormatting sqref="HD253">
    <cfRule type="cellIs" dxfId="1337" priority="9888" operator="notEqual">
      <formula>GW254</formula>
    </cfRule>
  </conditionalFormatting>
  <conditionalFormatting sqref="HD256">
    <cfRule type="cellIs" dxfId="1336" priority="9668" operator="notEqual">
      <formula>GW257</formula>
    </cfRule>
  </conditionalFormatting>
  <conditionalFormatting sqref="HD259">
    <cfRule type="cellIs" dxfId="1335" priority="9448" operator="notEqual">
      <formula>GW260</formula>
    </cfRule>
  </conditionalFormatting>
  <conditionalFormatting sqref="HD262">
    <cfRule type="cellIs" dxfId="1334" priority="9228" operator="notEqual">
      <formula>GW263</formula>
    </cfRule>
  </conditionalFormatting>
  <conditionalFormatting sqref="HD265">
    <cfRule type="cellIs" dxfId="1333" priority="9008" operator="notEqual">
      <formula>GW266</formula>
    </cfRule>
  </conditionalFormatting>
  <conditionalFormatting sqref="HD268">
    <cfRule type="cellIs" dxfId="1332" priority="8788" operator="notEqual">
      <formula>GW269</formula>
    </cfRule>
  </conditionalFormatting>
  <conditionalFormatting sqref="HD271">
    <cfRule type="cellIs" dxfId="1331" priority="8568" operator="notEqual">
      <formula>GW272</formula>
    </cfRule>
  </conditionalFormatting>
  <conditionalFormatting sqref="HD274">
    <cfRule type="cellIs" dxfId="1330" priority="1308" operator="notEqual">
      <formula>GW275</formula>
    </cfRule>
  </conditionalFormatting>
  <conditionalFormatting sqref="HD277">
    <cfRule type="cellIs" dxfId="1329" priority="8348" operator="notEqual">
      <formula>GW278</formula>
    </cfRule>
  </conditionalFormatting>
  <conditionalFormatting sqref="HD280">
    <cfRule type="cellIs" dxfId="1328" priority="8128" operator="notEqual">
      <formula>GW281</formula>
    </cfRule>
  </conditionalFormatting>
  <conditionalFormatting sqref="HD283">
    <cfRule type="cellIs" dxfId="1327" priority="7908" operator="notEqual">
      <formula>GW284</formula>
    </cfRule>
  </conditionalFormatting>
  <conditionalFormatting sqref="HD286">
    <cfRule type="cellIs" dxfId="1326" priority="7688" operator="notEqual">
      <formula>GW287</formula>
    </cfRule>
  </conditionalFormatting>
  <conditionalFormatting sqref="HD289">
    <cfRule type="cellIs" dxfId="1325" priority="7468" operator="notEqual">
      <formula>GW290</formula>
    </cfRule>
  </conditionalFormatting>
  <conditionalFormatting sqref="HD292">
    <cfRule type="cellIs" dxfId="1324" priority="243" operator="notEqual">
      <formula>GW293</formula>
    </cfRule>
  </conditionalFormatting>
  <conditionalFormatting sqref="HD295">
    <cfRule type="cellIs" dxfId="1323" priority="7248" operator="notEqual">
      <formula>GW296</formula>
    </cfRule>
  </conditionalFormatting>
  <conditionalFormatting sqref="HD298">
    <cfRule type="cellIs" dxfId="1322" priority="7028" operator="notEqual">
      <formula>GW299</formula>
    </cfRule>
  </conditionalFormatting>
  <conditionalFormatting sqref="HD301">
    <cfRule type="cellIs" dxfId="1321" priority="6808" operator="notEqual">
      <formula>GW302</formula>
    </cfRule>
  </conditionalFormatting>
  <conditionalFormatting sqref="HD304">
    <cfRule type="cellIs" dxfId="1320" priority="6588" operator="notEqual">
      <formula>GW305</formula>
    </cfRule>
  </conditionalFormatting>
  <conditionalFormatting sqref="HD307">
    <cfRule type="cellIs" dxfId="1319" priority="6368" operator="notEqual">
      <formula>GW308</formula>
    </cfRule>
  </conditionalFormatting>
  <conditionalFormatting sqref="HD310">
    <cfRule type="cellIs" dxfId="1318" priority="19608" operator="notEqual">
      <formula>GW311</formula>
    </cfRule>
  </conditionalFormatting>
  <conditionalFormatting sqref="HD313">
    <cfRule type="cellIs" dxfId="1317" priority="5928" operator="notEqual">
      <formula>GW314</formula>
    </cfRule>
  </conditionalFormatting>
  <conditionalFormatting sqref="HD316">
    <cfRule type="cellIs" dxfId="1316" priority="5708" operator="notEqual">
      <formula>GW317</formula>
    </cfRule>
  </conditionalFormatting>
  <conditionalFormatting sqref="HD319">
    <cfRule type="cellIs" dxfId="1315" priority="5488" operator="notEqual">
      <formula>GW320</formula>
    </cfRule>
  </conditionalFormatting>
  <conditionalFormatting sqref="HD322">
    <cfRule type="cellIs" dxfId="1314" priority="5268" operator="notEqual">
      <formula>GW323</formula>
    </cfRule>
  </conditionalFormatting>
  <conditionalFormatting sqref="HD325">
    <cfRule type="cellIs" dxfId="1313" priority="5048" operator="notEqual">
      <formula>GW326</formula>
    </cfRule>
  </conditionalFormatting>
  <conditionalFormatting sqref="HD328">
    <cfRule type="cellIs" dxfId="1312" priority="4828" operator="notEqual">
      <formula>GW329</formula>
    </cfRule>
  </conditionalFormatting>
  <conditionalFormatting sqref="HD331">
    <cfRule type="cellIs" dxfId="1311" priority="4608" operator="notEqual">
      <formula>GW332</formula>
    </cfRule>
  </conditionalFormatting>
  <conditionalFormatting sqref="HD334">
    <cfRule type="cellIs" dxfId="1310" priority="2" operator="notEqual">
      <formula>GW335</formula>
    </cfRule>
  </conditionalFormatting>
  <conditionalFormatting sqref="HD337">
    <cfRule type="cellIs" dxfId="1309" priority="4388" operator="notEqual">
      <formula>GW338</formula>
    </cfRule>
  </conditionalFormatting>
  <conditionalFormatting sqref="HD340">
    <cfRule type="cellIs" dxfId="1308" priority="4168" operator="notEqual">
      <formula>GW341</formula>
    </cfRule>
  </conditionalFormatting>
  <conditionalFormatting sqref="HD343">
    <cfRule type="cellIs" dxfId="1307" priority="6148" operator="notEqual">
      <formula>GW344</formula>
    </cfRule>
  </conditionalFormatting>
  <conditionalFormatting sqref="HD346">
    <cfRule type="cellIs" dxfId="1306" priority="3728" operator="notEqual">
      <formula>GW347</formula>
    </cfRule>
  </conditionalFormatting>
  <conditionalFormatting sqref="HD349">
    <cfRule type="cellIs" dxfId="1305" priority="3948" operator="notEqual">
      <formula>GW350</formula>
    </cfRule>
  </conditionalFormatting>
  <conditionalFormatting sqref="HD352">
    <cfRule type="cellIs" dxfId="1304" priority="3288" operator="notEqual">
      <formula>GW353</formula>
    </cfRule>
  </conditionalFormatting>
  <conditionalFormatting sqref="HD355">
    <cfRule type="cellIs" dxfId="1303" priority="3068" operator="notEqual">
      <formula>GW356</formula>
    </cfRule>
  </conditionalFormatting>
  <conditionalFormatting sqref="HD358">
    <cfRule type="cellIs" dxfId="1302" priority="2848" operator="notEqual">
      <formula>GW359</formula>
    </cfRule>
  </conditionalFormatting>
  <conditionalFormatting sqref="HD361">
    <cfRule type="cellIs" dxfId="1301" priority="19598" operator="notEqual">
      <formula>GW362</formula>
    </cfRule>
  </conditionalFormatting>
  <conditionalFormatting sqref="HD364">
    <cfRule type="cellIs" dxfId="1300" priority="19588" operator="notEqual">
      <formula>GW365</formula>
    </cfRule>
  </conditionalFormatting>
  <conditionalFormatting sqref="HD367">
    <cfRule type="cellIs" dxfId="1299" priority="19578" operator="notEqual">
      <formula>GW368</formula>
    </cfRule>
  </conditionalFormatting>
  <conditionalFormatting sqref="HD370">
    <cfRule type="cellIs" dxfId="1298" priority="19758" operator="notEqual">
      <formula>GW371</formula>
    </cfRule>
  </conditionalFormatting>
  <conditionalFormatting sqref="HE19">
    <cfRule type="cellIs" dxfId="1297" priority="19947" operator="notEqual">
      <formula>GW20</formula>
    </cfRule>
  </conditionalFormatting>
  <conditionalFormatting sqref="HE22">
    <cfRule type="cellIs" dxfId="1296" priority="19937" operator="notEqual">
      <formula>GW23</formula>
    </cfRule>
  </conditionalFormatting>
  <conditionalFormatting sqref="HE25">
    <cfRule type="cellIs" dxfId="1295" priority="19927" operator="notEqual">
      <formula>GW26</formula>
    </cfRule>
  </conditionalFormatting>
  <conditionalFormatting sqref="HE28">
    <cfRule type="cellIs" dxfId="1294" priority="19917" operator="notEqual">
      <formula>GW29</formula>
    </cfRule>
  </conditionalFormatting>
  <conditionalFormatting sqref="HE31">
    <cfRule type="cellIs" dxfId="1293" priority="19907" operator="notEqual">
      <formula>GW32</formula>
    </cfRule>
  </conditionalFormatting>
  <conditionalFormatting sqref="HE34">
    <cfRule type="cellIs" dxfId="1292" priority="19897" operator="notEqual">
      <formula>GW35</formula>
    </cfRule>
  </conditionalFormatting>
  <conditionalFormatting sqref="HE37">
    <cfRule type="cellIs" dxfId="1291" priority="19887" operator="notEqual">
      <formula>GW38</formula>
    </cfRule>
  </conditionalFormatting>
  <conditionalFormatting sqref="HE40">
    <cfRule type="cellIs" dxfId="1290" priority="19877" operator="notEqual">
      <formula>GW41</formula>
    </cfRule>
  </conditionalFormatting>
  <conditionalFormatting sqref="HE43">
    <cfRule type="cellIs" dxfId="1289" priority="19867" operator="notEqual">
      <formula>GW44</formula>
    </cfRule>
  </conditionalFormatting>
  <conditionalFormatting sqref="HE46">
    <cfRule type="cellIs" dxfId="1288" priority="19857" operator="notEqual">
      <formula>GW47</formula>
    </cfRule>
  </conditionalFormatting>
  <conditionalFormatting sqref="HE49">
    <cfRule type="cellIs" dxfId="1287" priority="19847" operator="notEqual">
      <formula>GW50</formula>
    </cfRule>
  </conditionalFormatting>
  <conditionalFormatting sqref="HE52">
    <cfRule type="cellIs" dxfId="1286" priority="19837" operator="notEqual">
      <formula>GW53</formula>
    </cfRule>
  </conditionalFormatting>
  <conditionalFormatting sqref="HE55">
    <cfRule type="cellIs" dxfId="1285" priority="19827" operator="notEqual">
      <formula>GW56</formula>
    </cfRule>
  </conditionalFormatting>
  <conditionalFormatting sqref="HE58">
    <cfRule type="cellIs" dxfId="1284" priority="19817" operator="notEqual">
      <formula>GW59</formula>
    </cfRule>
  </conditionalFormatting>
  <conditionalFormatting sqref="HE61">
    <cfRule type="cellIs" dxfId="1283" priority="19807" operator="notEqual">
      <formula>GW62</formula>
    </cfRule>
  </conditionalFormatting>
  <conditionalFormatting sqref="HE64">
    <cfRule type="cellIs" dxfId="1282" priority="19797" operator="notEqual">
      <formula>GW65</formula>
    </cfRule>
  </conditionalFormatting>
  <conditionalFormatting sqref="HE67">
    <cfRule type="cellIs" dxfId="1281" priority="19787" operator="notEqual">
      <formula>GW68</formula>
    </cfRule>
  </conditionalFormatting>
  <conditionalFormatting sqref="HE70">
    <cfRule type="cellIs" dxfId="1280" priority="19777" operator="notEqual">
      <formula>GW71</formula>
    </cfRule>
  </conditionalFormatting>
  <conditionalFormatting sqref="HE73">
    <cfRule type="cellIs" dxfId="1279" priority="19767" operator="notEqual">
      <formula>GW74</formula>
    </cfRule>
  </conditionalFormatting>
  <conditionalFormatting sqref="HE76">
    <cfRule type="cellIs" dxfId="1278" priority="19747" operator="notEqual">
      <formula>GW77</formula>
    </cfRule>
  </conditionalFormatting>
  <conditionalFormatting sqref="HE79">
    <cfRule type="cellIs" dxfId="1277" priority="19737" operator="notEqual">
      <formula>GW80</formula>
    </cfRule>
  </conditionalFormatting>
  <conditionalFormatting sqref="HE82">
    <cfRule type="cellIs" dxfId="1276" priority="19727" operator="notEqual">
      <formula>GW83</formula>
    </cfRule>
  </conditionalFormatting>
  <conditionalFormatting sqref="HE85">
    <cfRule type="cellIs" dxfId="1275" priority="19717" operator="notEqual">
      <formula>GW86</formula>
    </cfRule>
  </conditionalFormatting>
  <conditionalFormatting sqref="HE88">
    <cfRule type="cellIs" dxfId="1274" priority="19707" operator="notEqual">
      <formula>GW89</formula>
    </cfRule>
  </conditionalFormatting>
  <conditionalFormatting sqref="HE91">
    <cfRule type="cellIs" dxfId="1273" priority="19687" operator="notEqual">
      <formula>GW92</formula>
    </cfRule>
  </conditionalFormatting>
  <conditionalFormatting sqref="HE94">
    <cfRule type="cellIs" dxfId="1272" priority="661" operator="notEqual">
      <formula>GW95</formula>
    </cfRule>
  </conditionalFormatting>
  <conditionalFormatting sqref="HE97">
    <cfRule type="cellIs" dxfId="1271" priority="19697" operator="notEqual">
      <formula>GW98</formula>
    </cfRule>
  </conditionalFormatting>
  <conditionalFormatting sqref="HE100">
    <cfRule type="cellIs" dxfId="1270" priority="19677" operator="notEqual">
      <formula>GW101</formula>
    </cfRule>
  </conditionalFormatting>
  <conditionalFormatting sqref="HE103">
    <cfRule type="cellIs" dxfId="1269" priority="19667" operator="notEqual">
      <formula>GW104</formula>
    </cfRule>
  </conditionalFormatting>
  <conditionalFormatting sqref="HE106">
    <cfRule type="cellIs" dxfId="1268" priority="19657" operator="notEqual">
      <formula>GW107</formula>
    </cfRule>
  </conditionalFormatting>
  <conditionalFormatting sqref="HE109">
    <cfRule type="cellIs" dxfId="1267" priority="19647" operator="notEqual">
      <formula>GW110</formula>
    </cfRule>
  </conditionalFormatting>
  <conditionalFormatting sqref="HE112">
    <cfRule type="cellIs" dxfId="1266" priority="19637" operator="notEqual">
      <formula>GW113</formula>
    </cfRule>
  </conditionalFormatting>
  <conditionalFormatting sqref="HE115">
    <cfRule type="cellIs" dxfId="1265" priority="19627" operator="notEqual">
      <formula>GW116</formula>
    </cfRule>
  </conditionalFormatting>
  <conditionalFormatting sqref="HE118">
    <cfRule type="cellIs" dxfId="1264" priority="19617" operator="notEqual">
      <formula>GW119</formula>
    </cfRule>
  </conditionalFormatting>
  <conditionalFormatting sqref="HE121">
    <cfRule type="cellIs" dxfId="1263" priority="19347" operator="notEqual">
      <formula>GW122</formula>
    </cfRule>
  </conditionalFormatting>
  <conditionalFormatting sqref="HE124">
    <cfRule type="cellIs" dxfId="1262" priority="19127" operator="notEqual">
      <formula>GW125</formula>
    </cfRule>
  </conditionalFormatting>
  <conditionalFormatting sqref="HE127">
    <cfRule type="cellIs" dxfId="1261" priority="18907" operator="notEqual">
      <formula>GW128</formula>
    </cfRule>
  </conditionalFormatting>
  <conditionalFormatting sqref="HE130">
    <cfRule type="cellIs" dxfId="1260" priority="18687" operator="notEqual">
      <formula>GW131</formula>
    </cfRule>
  </conditionalFormatting>
  <conditionalFormatting sqref="HE133">
    <cfRule type="cellIs" dxfId="1259" priority="18467" operator="notEqual">
      <formula>GW134</formula>
    </cfRule>
  </conditionalFormatting>
  <conditionalFormatting sqref="HE136">
    <cfRule type="cellIs" dxfId="1258" priority="18247" operator="notEqual">
      <formula>GW137</formula>
    </cfRule>
  </conditionalFormatting>
  <conditionalFormatting sqref="HE139">
    <cfRule type="cellIs" dxfId="1257" priority="18027" operator="notEqual">
      <formula>GW140</formula>
    </cfRule>
  </conditionalFormatting>
  <conditionalFormatting sqref="HE142">
    <cfRule type="cellIs" dxfId="1256" priority="17807" operator="notEqual">
      <formula>GW143</formula>
    </cfRule>
  </conditionalFormatting>
  <conditionalFormatting sqref="HE145">
    <cfRule type="cellIs" dxfId="1255" priority="17587" operator="notEqual">
      <formula>GW146</formula>
    </cfRule>
  </conditionalFormatting>
  <conditionalFormatting sqref="HE148">
    <cfRule type="cellIs" dxfId="1254" priority="17367" operator="notEqual">
      <formula>GW149</formula>
    </cfRule>
  </conditionalFormatting>
  <conditionalFormatting sqref="HE151">
    <cfRule type="cellIs" dxfId="1253" priority="17147" operator="notEqual">
      <formula>GW152</formula>
    </cfRule>
  </conditionalFormatting>
  <conditionalFormatting sqref="HE154">
    <cfRule type="cellIs" dxfId="1252" priority="16927" operator="notEqual">
      <formula>GW155</formula>
    </cfRule>
  </conditionalFormatting>
  <conditionalFormatting sqref="HE157">
    <cfRule type="cellIs" dxfId="1251" priority="16707" operator="notEqual">
      <formula>GW158</formula>
    </cfRule>
  </conditionalFormatting>
  <conditionalFormatting sqref="HE160">
    <cfRule type="cellIs" dxfId="1250" priority="16487" operator="notEqual">
      <formula>GW161</formula>
    </cfRule>
  </conditionalFormatting>
  <conditionalFormatting sqref="HE163">
    <cfRule type="cellIs" dxfId="1249" priority="16267" operator="notEqual">
      <formula>GW164</formula>
    </cfRule>
  </conditionalFormatting>
  <conditionalFormatting sqref="HE166">
    <cfRule type="cellIs" dxfId="1248" priority="441" operator="notEqual">
      <formula>GW167</formula>
    </cfRule>
  </conditionalFormatting>
  <conditionalFormatting sqref="HE169">
    <cfRule type="cellIs" dxfId="1247" priority="16047" operator="notEqual">
      <formula>GW170</formula>
    </cfRule>
  </conditionalFormatting>
  <conditionalFormatting sqref="HE172">
    <cfRule type="cellIs" dxfId="1246" priority="15827" operator="notEqual">
      <formula>GW173</formula>
    </cfRule>
  </conditionalFormatting>
  <conditionalFormatting sqref="HE175">
    <cfRule type="cellIs" dxfId="1245" priority="15607" operator="notEqual">
      <formula>GW176</formula>
    </cfRule>
  </conditionalFormatting>
  <conditionalFormatting sqref="HE178">
    <cfRule type="cellIs" dxfId="1244" priority="15387" operator="notEqual">
      <formula>GW179</formula>
    </cfRule>
  </conditionalFormatting>
  <conditionalFormatting sqref="HE181">
    <cfRule type="cellIs" dxfId="1243" priority="15167" operator="notEqual">
      <formula>GW182</formula>
    </cfRule>
  </conditionalFormatting>
  <conditionalFormatting sqref="HE184">
    <cfRule type="cellIs" dxfId="1242" priority="14947" operator="notEqual">
      <formula>GW185</formula>
    </cfRule>
  </conditionalFormatting>
  <conditionalFormatting sqref="HE187">
    <cfRule type="cellIs" dxfId="1241" priority="14727" operator="notEqual">
      <formula>GW188</formula>
    </cfRule>
  </conditionalFormatting>
  <conditionalFormatting sqref="HE190">
    <cfRule type="cellIs" dxfId="1240" priority="14507" operator="notEqual">
      <formula>GW191</formula>
    </cfRule>
  </conditionalFormatting>
  <conditionalFormatting sqref="HE193">
    <cfRule type="cellIs" dxfId="1239" priority="14287" operator="notEqual">
      <formula>GW194</formula>
    </cfRule>
  </conditionalFormatting>
  <conditionalFormatting sqref="HE196">
    <cfRule type="cellIs" dxfId="1238" priority="14067" operator="notEqual">
      <formula>GW197</formula>
    </cfRule>
  </conditionalFormatting>
  <conditionalFormatting sqref="HE199">
    <cfRule type="cellIs" dxfId="1237" priority="13847" operator="notEqual">
      <formula>GW200</formula>
    </cfRule>
  </conditionalFormatting>
  <conditionalFormatting sqref="HE202">
    <cfRule type="cellIs" dxfId="1236" priority="13627" operator="notEqual">
      <formula>GW203</formula>
    </cfRule>
  </conditionalFormatting>
  <conditionalFormatting sqref="HE205">
    <cfRule type="cellIs" dxfId="1235" priority="13407" operator="notEqual">
      <formula>GW206</formula>
    </cfRule>
  </conditionalFormatting>
  <conditionalFormatting sqref="HE208">
    <cfRule type="cellIs" dxfId="1234" priority="13187" operator="notEqual">
      <formula>GW209</formula>
    </cfRule>
  </conditionalFormatting>
  <conditionalFormatting sqref="HE211">
    <cfRule type="cellIs" dxfId="1233" priority="12967" operator="notEqual">
      <formula>GW212</formula>
    </cfRule>
  </conditionalFormatting>
  <conditionalFormatting sqref="HE214">
    <cfRule type="cellIs" dxfId="1232" priority="12747" operator="notEqual">
      <formula>GW215</formula>
    </cfRule>
  </conditionalFormatting>
  <conditionalFormatting sqref="HE217">
    <cfRule type="cellIs" dxfId="1231" priority="12527" operator="notEqual">
      <formula>GW218</formula>
    </cfRule>
  </conditionalFormatting>
  <conditionalFormatting sqref="HE220">
    <cfRule type="cellIs" dxfId="1230" priority="12307" operator="notEqual">
      <formula>GW221</formula>
    </cfRule>
  </conditionalFormatting>
  <conditionalFormatting sqref="HE223">
    <cfRule type="cellIs" dxfId="1229" priority="12087" operator="notEqual">
      <formula>GW224</formula>
    </cfRule>
  </conditionalFormatting>
  <conditionalFormatting sqref="HE226">
    <cfRule type="cellIs" dxfId="1228" priority="11867" operator="notEqual">
      <formula>GW227</formula>
    </cfRule>
  </conditionalFormatting>
  <conditionalFormatting sqref="HE229">
    <cfRule type="cellIs" dxfId="1227" priority="11647" operator="notEqual">
      <formula>GW230</formula>
    </cfRule>
  </conditionalFormatting>
  <conditionalFormatting sqref="HE232">
    <cfRule type="cellIs" dxfId="1226" priority="11427" operator="notEqual">
      <formula>GW233</formula>
    </cfRule>
  </conditionalFormatting>
  <conditionalFormatting sqref="HE235">
    <cfRule type="cellIs" dxfId="1225" priority="11207" operator="notEqual">
      <formula>GW236</formula>
    </cfRule>
  </conditionalFormatting>
  <conditionalFormatting sqref="HE238">
    <cfRule type="cellIs" dxfId="1224" priority="10987" operator="notEqual">
      <formula>GW239</formula>
    </cfRule>
  </conditionalFormatting>
  <conditionalFormatting sqref="HE241">
    <cfRule type="cellIs" dxfId="1223" priority="10767" operator="notEqual">
      <formula>GW242</formula>
    </cfRule>
  </conditionalFormatting>
  <conditionalFormatting sqref="HE244">
    <cfRule type="cellIs" dxfId="1222" priority="10547" operator="notEqual">
      <formula>GW245</formula>
    </cfRule>
  </conditionalFormatting>
  <conditionalFormatting sqref="HE247">
    <cfRule type="cellIs" dxfId="1221" priority="10327" operator="notEqual">
      <formula>GW248</formula>
    </cfRule>
  </conditionalFormatting>
  <conditionalFormatting sqref="HE250">
    <cfRule type="cellIs" dxfId="1220" priority="10107" operator="notEqual">
      <formula>GW251</formula>
    </cfRule>
  </conditionalFormatting>
  <conditionalFormatting sqref="HE253">
    <cfRule type="cellIs" dxfId="1219" priority="9887" operator="notEqual">
      <formula>GW254</formula>
    </cfRule>
  </conditionalFormatting>
  <conditionalFormatting sqref="HE256">
    <cfRule type="cellIs" dxfId="1218" priority="9667" operator="notEqual">
      <formula>GW257</formula>
    </cfRule>
  </conditionalFormatting>
  <conditionalFormatting sqref="HE259">
    <cfRule type="cellIs" dxfId="1217" priority="9447" operator="notEqual">
      <formula>GW260</formula>
    </cfRule>
  </conditionalFormatting>
  <conditionalFormatting sqref="HE262">
    <cfRule type="cellIs" dxfId="1216" priority="9227" operator="notEqual">
      <formula>GW263</formula>
    </cfRule>
  </conditionalFormatting>
  <conditionalFormatting sqref="HE265">
    <cfRule type="cellIs" dxfId="1215" priority="9007" operator="notEqual">
      <formula>GW266</formula>
    </cfRule>
  </conditionalFormatting>
  <conditionalFormatting sqref="HE268">
    <cfRule type="cellIs" dxfId="1214" priority="8787" operator="notEqual">
      <formula>GW269</formula>
    </cfRule>
  </conditionalFormatting>
  <conditionalFormatting sqref="HE271">
    <cfRule type="cellIs" dxfId="1213" priority="8567" operator="notEqual">
      <formula>GW272</formula>
    </cfRule>
  </conditionalFormatting>
  <conditionalFormatting sqref="HE274">
    <cfRule type="cellIs" dxfId="1212" priority="1307" operator="notEqual">
      <formula>GW275</formula>
    </cfRule>
  </conditionalFormatting>
  <conditionalFormatting sqref="HE277">
    <cfRule type="cellIs" dxfId="1211" priority="8347" operator="notEqual">
      <formula>GW278</formula>
    </cfRule>
  </conditionalFormatting>
  <conditionalFormatting sqref="HE280">
    <cfRule type="cellIs" dxfId="1210" priority="8127" operator="notEqual">
      <formula>GW281</formula>
    </cfRule>
  </conditionalFormatting>
  <conditionalFormatting sqref="HE283">
    <cfRule type="cellIs" dxfId="1209" priority="7907" operator="notEqual">
      <formula>GW284</formula>
    </cfRule>
  </conditionalFormatting>
  <conditionalFormatting sqref="HE286">
    <cfRule type="cellIs" dxfId="1208" priority="7687" operator="notEqual">
      <formula>GW287</formula>
    </cfRule>
  </conditionalFormatting>
  <conditionalFormatting sqref="HE289">
    <cfRule type="cellIs" dxfId="1207" priority="7467" operator="notEqual">
      <formula>GW290</formula>
    </cfRule>
  </conditionalFormatting>
  <conditionalFormatting sqref="HE292">
    <cfRule type="cellIs" dxfId="1206" priority="242" operator="notEqual">
      <formula>GW293</formula>
    </cfRule>
  </conditionalFormatting>
  <conditionalFormatting sqref="HE295">
    <cfRule type="cellIs" dxfId="1205" priority="7247" operator="notEqual">
      <formula>GW296</formula>
    </cfRule>
  </conditionalFormatting>
  <conditionalFormatting sqref="HE298">
    <cfRule type="cellIs" dxfId="1204" priority="7027" operator="notEqual">
      <formula>GW299</formula>
    </cfRule>
  </conditionalFormatting>
  <conditionalFormatting sqref="HE301">
    <cfRule type="cellIs" dxfId="1203" priority="6807" operator="notEqual">
      <formula>GW302</formula>
    </cfRule>
  </conditionalFormatting>
  <conditionalFormatting sqref="HE304">
    <cfRule type="cellIs" dxfId="1202" priority="6587" operator="notEqual">
      <formula>GW305</formula>
    </cfRule>
  </conditionalFormatting>
  <conditionalFormatting sqref="HE307">
    <cfRule type="cellIs" dxfId="1201" priority="6367" operator="notEqual">
      <formula>GW308</formula>
    </cfRule>
  </conditionalFormatting>
  <conditionalFormatting sqref="HE310">
    <cfRule type="cellIs" dxfId="1200" priority="19607" operator="notEqual">
      <formula>GW311</formula>
    </cfRule>
  </conditionalFormatting>
  <conditionalFormatting sqref="HE313">
    <cfRule type="cellIs" dxfId="1199" priority="5927" operator="notEqual">
      <formula>GW314</formula>
    </cfRule>
  </conditionalFormatting>
  <conditionalFormatting sqref="HE316">
    <cfRule type="cellIs" dxfId="1198" priority="5707" operator="notEqual">
      <formula>GW317</formula>
    </cfRule>
  </conditionalFormatting>
  <conditionalFormatting sqref="HE319">
    <cfRule type="cellIs" dxfId="1197" priority="5487" operator="notEqual">
      <formula>GW320</formula>
    </cfRule>
  </conditionalFormatting>
  <conditionalFormatting sqref="HE322">
    <cfRule type="cellIs" dxfId="1196" priority="5267" operator="notEqual">
      <formula>GW323</formula>
    </cfRule>
  </conditionalFormatting>
  <conditionalFormatting sqref="HE325">
    <cfRule type="cellIs" dxfId="1195" priority="5047" operator="notEqual">
      <formula>GW326</formula>
    </cfRule>
  </conditionalFormatting>
  <conditionalFormatting sqref="HE328">
    <cfRule type="cellIs" dxfId="1194" priority="4827" operator="notEqual">
      <formula>GW329</formula>
    </cfRule>
  </conditionalFormatting>
  <conditionalFormatting sqref="HE331">
    <cfRule type="cellIs" dxfId="1193" priority="4607" operator="notEqual">
      <formula>GW332</formula>
    </cfRule>
  </conditionalFormatting>
  <conditionalFormatting sqref="HE334">
    <cfRule type="cellIs" dxfId="1192" priority="1" operator="notEqual">
      <formula>GW335</formula>
    </cfRule>
  </conditionalFormatting>
  <conditionalFormatting sqref="HE337">
    <cfRule type="cellIs" dxfId="1191" priority="4387" operator="notEqual">
      <formula>GW338</formula>
    </cfRule>
  </conditionalFormatting>
  <conditionalFormatting sqref="HE340">
    <cfRule type="cellIs" dxfId="1190" priority="4167" operator="notEqual">
      <formula>GW341</formula>
    </cfRule>
  </conditionalFormatting>
  <conditionalFormatting sqref="HE343">
    <cfRule type="cellIs" dxfId="1189" priority="6147" operator="notEqual">
      <formula>GW344</formula>
    </cfRule>
  </conditionalFormatting>
  <conditionalFormatting sqref="HE346">
    <cfRule type="cellIs" dxfId="1188" priority="3727" operator="notEqual">
      <formula>GW347</formula>
    </cfRule>
  </conditionalFormatting>
  <conditionalFormatting sqref="HE349">
    <cfRule type="cellIs" dxfId="1187" priority="3947" operator="notEqual">
      <formula>GW350</formula>
    </cfRule>
  </conditionalFormatting>
  <conditionalFormatting sqref="HE352">
    <cfRule type="cellIs" dxfId="1186" priority="3287" operator="notEqual">
      <formula>GW353</formula>
    </cfRule>
  </conditionalFormatting>
  <conditionalFormatting sqref="HE355">
    <cfRule type="cellIs" dxfId="1185" priority="3067" operator="notEqual">
      <formula>GW356</formula>
    </cfRule>
  </conditionalFormatting>
  <conditionalFormatting sqref="HE358">
    <cfRule type="cellIs" dxfId="1184" priority="2847" operator="notEqual">
      <formula>GW359</formula>
    </cfRule>
  </conditionalFormatting>
  <conditionalFormatting sqref="HE361">
    <cfRule type="cellIs" dxfId="1183" priority="19597" operator="notEqual">
      <formula>GW362</formula>
    </cfRule>
  </conditionalFormatting>
  <conditionalFormatting sqref="HE364">
    <cfRule type="cellIs" dxfId="1182" priority="19587" operator="notEqual">
      <formula>GW365</formula>
    </cfRule>
  </conditionalFormatting>
  <conditionalFormatting sqref="HE367">
    <cfRule type="cellIs" dxfId="1181" priority="19577" operator="notEqual">
      <formula>GW368</formula>
    </cfRule>
  </conditionalFormatting>
  <conditionalFormatting sqref="HE370">
    <cfRule type="cellIs" dxfId="1180" priority="19757" operator="notEqual">
      <formula>GW371</formula>
    </cfRule>
  </conditionalFormatting>
  <conditionalFormatting sqref="HF19">
    <cfRule type="cellIs" dxfId="1179" priority="27086" operator="notEqual">
      <formula>HG20</formula>
    </cfRule>
  </conditionalFormatting>
  <conditionalFormatting sqref="HF22">
    <cfRule type="cellIs" dxfId="1178" priority="27076" operator="notEqual">
      <formula>HG23</formula>
    </cfRule>
  </conditionalFormatting>
  <conditionalFormatting sqref="HF25">
    <cfRule type="cellIs" dxfId="1177" priority="27066" operator="notEqual">
      <formula>HG26</formula>
    </cfRule>
  </conditionalFormatting>
  <conditionalFormatting sqref="HF28">
    <cfRule type="cellIs" dxfId="1176" priority="27056" operator="notEqual">
      <formula>HG29</formula>
    </cfRule>
  </conditionalFormatting>
  <conditionalFormatting sqref="HF31">
    <cfRule type="cellIs" dxfId="1175" priority="27046" operator="notEqual">
      <formula>HG32</formula>
    </cfRule>
  </conditionalFormatting>
  <conditionalFormatting sqref="HF34">
    <cfRule type="cellIs" dxfId="1174" priority="27036" operator="notEqual">
      <formula>HG35</formula>
    </cfRule>
  </conditionalFormatting>
  <conditionalFormatting sqref="HF37">
    <cfRule type="cellIs" dxfId="1173" priority="27026" operator="notEqual">
      <formula>HG38</formula>
    </cfRule>
  </conditionalFormatting>
  <conditionalFormatting sqref="HF40">
    <cfRule type="cellIs" dxfId="1172" priority="27016" operator="notEqual">
      <formula>HG41</formula>
    </cfRule>
  </conditionalFormatting>
  <conditionalFormatting sqref="HF43">
    <cfRule type="cellIs" dxfId="1171" priority="27006" operator="notEqual">
      <formula>HG44</formula>
    </cfRule>
  </conditionalFormatting>
  <conditionalFormatting sqref="HF46">
    <cfRule type="cellIs" dxfId="1170" priority="26996" operator="notEqual">
      <formula>HG47</formula>
    </cfRule>
  </conditionalFormatting>
  <conditionalFormatting sqref="HF49">
    <cfRule type="cellIs" dxfId="1169" priority="26986" operator="notEqual">
      <formula>HG50</formula>
    </cfRule>
  </conditionalFormatting>
  <conditionalFormatting sqref="HF52">
    <cfRule type="cellIs" dxfId="1168" priority="26976" operator="notEqual">
      <formula>HG53</formula>
    </cfRule>
  </conditionalFormatting>
  <conditionalFormatting sqref="HF55">
    <cfRule type="cellIs" dxfId="1167" priority="26966" operator="notEqual">
      <formula>HG56</formula>
    </cfRule>
  </conditionalFormatting>
  <conditionalFormatting sqref="HF58">
    <cfRule type="cellIs" dxfId="1166" priority="26956" operator="notEqual">
      <formula>HG59</formula>
    </cfRule>
  </conditionalFormatting>
  <conditionalFormatting sqref="HF61">
    <cfRule type="cellIs" dxfId="1165" priority="26946" operator="notEqual">
      <formula>HG62</formula>
    </cfRule>
  </conditionalFormatting>
  <conditionalFormatting sqref="HF64">
    <cfRule type="cellIs" dxfId="1164" priority="26936" operator="notEqual">
      <formula>HG65</formula>
    </cfRule>
  </conditionalFormatting>
  <conditionalFormatting sqref="HF67">
    <cfRule type="cellIs" dxfId="1163" priority="26926" operator="notEqual">
      <formula>HG68</formula>
    </cfRule>
  </conditionalFormatting>
  <conditionalFormatting sqref="HF70">
    <cfRule type="cellIs" dxfId="1162" priority="26916" operator="notEqual">
      <formula>HG71</formula>
    </cfRule>
  </conditionalFormatting>
  <conditionalFormatting sqref="HF73">
    <cfRule type="cellIs" dxfId="1161" priority="26906" operator="notEqual">
      <formula>HG74</formula>
    </cfRule>
  </conditionalFormatting>
  <conditionalFormatting sqref="HF76">
    <cfRule type="cellIs" dxfId="1160" priority="26066" operator="notEqual">
      <formula>HG77</formula>
    </cfRule>
  </conditionalFormatting>
  <conditionalFormatting sqref="HF79">
    <cfRule type="cellIs" dxfId="1159" priority="25946" operator="notEqual">
      <formula>HG80</formula>
    </cfRule>
  </conditionalFormatting>
  <conditionalFormatting sqref="HF82">
    <cfRule type="cellIs" dxfId="1158" priority="25826" operator="notEqual">
      <formula>HG83</formula>
    </cfRule>
  </conditionalFormatting>
  <conditionalFormatting sqref="HF85">
    <cfRule type="cellIs" dxfId="1157" priority="25706" operator="notEqual">
      <formula>HG86</formula>
    </cfRule>
  </conditionalFormatting>
  <conditionalFormatting sqref="HF88">
    <cfRule type="cellIs" dxfId="1156" priority="25586" operator="notEqual">
      <formula>HG89</formula>
    </cfRule>
  </conditionalFormatting>
  <conditionalFormatting sqref="HF91">
    <cfRule type="cellIs" dxfId="1155" priority="25346" operator="notEqual">
      <formula>HG92</formula>
    </cfRule>
  </conditionalFormatting>
  <conditionalFormatting sqref="HF94">
    <cfRule type="cellIs" dxfId="1154" priority="790" operator="notEqual">
      <formula>HG95</formula>
    </cfRule>
  </conditionalFormatting>
  <conditionalFormatting sqref="HF97">
    <cfRule type="cellIs" dxfId="1153" priority="25466" operator="notEqual">
      <formula>HG98</formula>
    </cfRule>
  </conditionalFormatting>
  <conditionalFormatting sqref="HF100">
    <cfRule type="cellIs" dxfId="1152" priority="25226" operator="notEqual">
      <formula>HG101</formula>
    </cfRule>
  </conditionalFormatting>
  <conditionalFormatting sqref="HF103">
    <cfRule type="cellIs" dxfId="1151" priority="25106" operator="notEqual">
      <formula>HG104</formula>
    </cfRule>
  </conditionalFormatting>
  <conditionalFormatting sqref="HF106">
    <cfRule type="cellIs" dxfId="1150" priority="24986" operator="notEqual">
      <formula>HG107</formula>
    </cfRule>
  </conditionalFormatting>
  <conditionalFormatting sqref="HF109">
    <cfRule type="cellIs" dxfId="1149" priority="24866" operator="notEqual">
      <formula>HG110</formula>
    </cfRule>
  </conditionalFormatting>
  <conditionalFormatting sqref="HF112">
    <cfRule type="cellIs" dxfId="1148" priority="24746" operator="notEqual">
      <formula>HG113</formula>
    </cfRule>
  </conditionalFormatting>
  <conditionalFormatting sqref="HF115">
    <cfRule type="cellIs" dxfId="1147" priority="24626" operator="notEqual">
      <formula>HG116</formula>
    </cfRule>
  </conditionalFormatting>
  <conditionalFormatting sqref="HF118">
    <cfRule type="cellIs" dxfId="1146" priority="24506" operator="notEqual">
      <formula>HG119</formula>
    </cfRule>
  </conditionalFormatting>
  <conditionalFormatting sqref="HF121">
    <cfRule type="cellIs" dxfId="1145" priority="19476" operator="notEqual">
      <formula>HG122</formula>
    </cfRule>
  </conditionalFormatting>
  <conditionalFormatting sqref="HF124">
    <cfRule type="cellIs" dxfId="1144" priority="19256" operator="notEqual">
      <formula>HG125</formula>
    </cfRule>
  </conditionalFormatting>
  <conditionalFormatting sqref="HF127">
    <cfRule type="cellIs" dxfId="1143" priority="19036" operator="notEqual">
      <formula>HG128</formula>
    </cfRule>
  </conditionalFormatting>
  <conditionalFormatting sqref="HF130">
    <cfRule type="cellIs" dxfId="1142" priority="18816" operator="notEqual">
      <formula>HG131</formula>
    </cfRule>
  </conditionalFormatting>
  <conditionalFormatting sqref="HF133">
    <cfRule type="cellIs" dxfId="1141" priority="18596" operator="notEqual">
      <formula>HG134</formula>
    </cfRule>
  </conditionalFormatting>
  <conditionalFormatting sqref="HF136">
    <cfRule type="cellIs" dxfId="1140" priority="18376" operator="notEqual">
      <formula>HG137</formula>
    </cfRule>
  </conditionalFormatting>
  <conditionalFormatting sqref="HF139">
    <cfRule type="cellIs" dxfId="1139" priority="18156" operator="notEqual">
      <formula>HG140</formula>
    </cfRule>
  </conditionalFormatting>
  <conditionalFormatting sqref="HF142">
    <cfRule type="cellIs" dxfId="1138" priority="17936" operator="notEqual">
      <formula>HG143</formula>
    </cfRule>
  </conditionalFormatting>
  <conditionalFormatting sqref="HF145">
    <cfRule type="cellIs" dxfId="1137" priority="17716" operator="notEqual">
      <formula>HG146</formula>
    </cfRule>
  </conditionalFormatting>
  <conditionalFormatting sqref="HF148">
    <cfRule type="cellIs" dxfId="1136" priority="17496" operator="notEqual">
      <formula>HG149</formula>
    </cfRule>
  </conditionalFormatting>
  <conditionalFormatting sqref="HF151">
    <cfRule type="cellIs" dxfId="1135" priority="17276" operator="notEqual">
      <formula>HG152</formula>
    </cfRule>
  </conditionalFormatting>
  <conditionalFormatting sqref="HF154">
    <cfRule type="cellIs" dxfId="1134" priority="17056" operator="notEqual">
      <formula>HG155</formula>
    </cfRule>
  </conditionalFormatting>
  <conditionalFormatting sqref="HF157">
    <cfRule type="cellIs" dxfId="1133" priority="16836" operator="notEqual">
      <formula>HG158</formula>
    </cfRule>
  </conditionalFormatting>
  <conditionalFormatting sqref="HF160">
    <cfRule type="cellIs" dxfId="1132" priority="16616" operator="notEqual">
      <formula>HG161</formula>
    </cfRule>
  </conditionalFormatting>
  <conditionalFormatting sqref="HF163">
    <cfRule type="cellIs" dxfId="1131" priority="16396" operator="notEqual">
      <formula>HG164</formula>
    </cfRule>
  </conditionalFormatting>
  <conditionalFormatting sqref="HF166">
    <cfRule type="cellIs" dxfId="1130" priority="570" operator="notEqual">
      <formula>HG167</formula>
    </cfRule>
  </conditionalFormatting>
  <conditionalFormatting sqref="HF169">
    <cfRule type="cellIs" dxfId="1129" priority="16176" operator="notEqual">
      <formula>HG170</formula>
    </cfRule>
  </conditionalFormatting>
  <conditionalFormatting sqref="HF172">
    <cfRule type="cellIs" dxfId="1128" priority="15956" operator="notEqual">
      <formula>HG173</formula>
    </cfRule>
  </conditionalFormatting>
  <conditionalFormatting sqref="HF175">
    <cfRule type="cellIs" dxfId="1127" priority="15736" operator="notEqual">
      <formula>HG176</formula>
    </cfRule>
  </conditionalFormatting>
  <conditionalFormatting sqref="HF178">
    <cfRule type="cellIs" dxfId="1126" priority="15516" operator="notEqual">
      <formula>HG179</formula>
    </cfRule>
  </conditionalFormatting>
  <conditionalFormatting sqref="HF181">
    <cfRule type="cellIs" dxfId="1125" priority="15296" operator="notEqual">
      <formula>HG182</formula>
    </cfRule>
  </conditionalFormatting>
  <conditionalFormatting sqref="HF184">
    <cfRule type="cellIs" dxfId="1124" priority="15076" operator="notEqual">
      <formula>HG185</formula>
    </cfRule>
  </conditionalFormatting>
  <conditionalFormatting sqref="HF187">
    <cfRule type="cellIs" dxfId="1123" priority="14856" operator="notEqual">
      <formula>HG188</formula>
    </cfRule>
  </conditionalFormatting>
  <conditionalFormatting sqref="HF190">
    <cfRule type="cellIs" dxfId="1122" priority="14636" operator="notEqual">
      <formula>HG191</formula>
    </cfRule>
  </conditionalFormatting>
  <conditionalFormatting sqref="HF193">
    <cfRule type="cellIs" dxfId="1121" priority="14416" operator="notEqual">
      <formula>HG194</formula>
    </cfRule>
  </conditionalFormatting>
  <conditionalFormatting sqref="HF196">
    <cfRule type="cellIs" dxfId="1120" priority="14196" operator="notEqual">
      <formula>HG197</formula>
    </cfRule>
  </conditionalFormatting>
  <conditionalFormatting sqref="HF199">
    <cfRule type="cellIs" dxfId="1119" priority="13976" operator="notEqual">
      <formula>HG200</formula>
    </cfRule>
  </conditionalFormatting>
  <conditionalFormatting sqref="HF202">
    <cfRule type="cellIs" dxfId="1118" priority="13756" operator="notEqual">
      <formula>HG203</formula>
    </cfRule>
  </conditionalFormatting>
  <conditionalFormatting sqref="HF205">
    <cfRule type="cellIs" dxfId="1117" priority="13536" operator="notEqual">
      <formula>HG206</formula>
    </cfRule>
  </conditionalFormatting>
  <conditionalFormatting sqref="HF208">
    <cfRule type="cellIs" dxfId="1116" priority="13316" operator="notEqual">
      <formula>HG209</formula>
    </cfRule>
  </conditionalFormatting>
  <conditionalFormatting sqref="HF211">
    <cfRule type="cellIs" dxfId="1115" priority="13096" operator="notEqual">
      <formula>HG212</formula>
    </cfRule>
  </conditionalFormatting>
  <conditionalFormatting sqref="HF214">
    <cfRule type="cellIs" dxfId="1114" priority="12876" operator="notEqual">
      <formula>HG215</formula>
    </cfRule>
  </conditionalFormatting>
  <conditionalFormatting sqref="HF217">
    <cfRule type="cellIs" dxfId="1113" priority="12656" operator="notEqual">
      <formula>HG218</formula>
    </cfRule>
  </conditionalFormatting>
  <conditionalFormatting sqref="HF220">
    <cfRule type="cellIs" dxfId="1112" priority="12436" operator="notEqual">
      <formula>HG221</formula>
    </cfRule>
  </conditionalFormatting>
  <conditionalFormatting sqref="HF223">
    <cfRule type="cellIs" dxfId="1111" priority="12216" operator="notEqual">
      <formula>HG224</formula>
    </cfRule>
  </conditionalFormatting>
  <conditionalFormatting sqref="HF226">
    <cfRule type="cellIs" dxfId="1110" priority="11996" operator="notEqual">
      <formula>HG227</formula>
    </cfRule>
  </conditionalFormatting>
  <conditionalFormatting sqref="HF229">
    <cfRule type="cellIs" dxfId="1109" priority="11776" operator="notEqual">
      <formula>HG230</formula>
    </cfRule>
  </conditionalFormatting>
  <conditionalFormatting sqref="HF232">
    <cfRule type="cellIs" dxfId="1108" priority="11556" operator="notEqual">
      <formula>HG233</formula>
    </cfRule>
  </conditionalFormatting>
  <conditionalFormatting sqref="HF235">
    <cfRule type="cellIs" dxfId="1107" priority="11336" operator="notEqual">
      <formula>HG236</formula>
    </cfRule>
  </conditionalFormatting>
  <conditionalFormatting sqref="HF238">
    <cfRule type="cellIs" dxfId="1106" priority="11116" operator="notEqual">
      <formula>HG239</formula>
    </cfRule>
  </conditionalFormatting>
  <conditionalFormatting sqref="HF241">
    <cfRule type="cellIs" dxfId="1105" priority="10896" operator="notEqual">
      <formula>HG242</formula>
    </cfRule>
  </conditionalFormatting>
  <conditionalFormatting sqref="HF244">
    <cfRule type="cellIs" dxfId="1104" priority="10676" operator="notEqual">
      <formula>HG245</formula>
    </cfRule>
  </conditionalFormatting>
  <conditionalFormatting sqref="HF247">
    <cfRule type="cellIs" dxfId="1103" priority="10456" operator="notEqual">
      <formula>HG248</formula>
    </cfRule>
  </conditionalFormatting>
  <conditionalFormatting sqref="HF250">
    <cfRule type="cellIs" dxfId="1102" priority="10236" operator="notEqual">
      <formula>HG251</formula>
    </cfRule>
  </conditionalFormatting>
  <conditionalFormatting sqref="HF253">
    <cfRule type="cellIs" dxfId="1101" priority="10016" operator="notEqual">
      <formula>HG254</formula>
    </cfRule>
  </conditionalFormatting>
  <conditionalFormatting sqref="HF256">
    <cfRule type="cellIs" dxfId="1100" priority="9796" operator="notEqual">
      <formula>HG257</formula>
    </cfRule>
  </conditionalFormatting>
  <conditionalFormatting sqref="HF259">
    <cfRule type="cellIs" dxfId="1099" priority="9576" operator="notEqual">
      <formula>HG260</formula>
    </cfRule>
  </conditionalFormatting>
  <conditionalFormatting sqref="HF262">
    <cfRule type="cellIs" dxfId="1098" priority="9356" operator="notEqual">
      <formula>HG263</formula>
    </cfRule>
  </conditionalFormatting>
  <conditionalFormatting sqref="HF265">
    <cfRule type="cellIs" dxfId="1097" priority="9136" operator="notEqual">
      <formula>HG266</formula>
    </cfRule>
  </conditionalFormatting>
  <conditionalFormatting sqref="HF268">
    <cfRule type="cellIs" dxfId="1096" priority="8916" operator="notEqual">
      <formula>HG269</formula>
    </cfRule>
  </conditionalFormatting>
  <conditionalFormatting sqref="HF271">
    <cfRule type="cellIs" dxfId="1095" priority="8696" operator="notEqual">
      <formula>HG272</formula>
    </cfRule>
  </conditionalFormatting>
  <conditionalFormatting sqref="HF274">
    <cfRule type="cellIs" dxfId="1094" priority="1436" operator="notEqual">
      <formula>HG275</formula>
    </cfRule>
  </conditionalFormatting>
  <conditionalFormatting sqref="HF277">
    <cfRule type="cellIs" dxfId="1093" priority="8476" operator="notEqual">
      <formula>HG278</formula>
    </cfRule>
  </conditionalFormatting>
  <conditionalFormatting sqref="HF280">
    <cfRule type="cellIs" dxfId="1092" priority="8256" operator="notEqual">
      <formula>HG281</formula>
    </cfRule>
  </conditionalFormatting>
  <conditionalFormatting sqref="HF283">
    <cfRule type="cellIs" dxfId="1091" priority="8036" operator="notEqual">
      <formula>HG284</formula>
    </cfRule>
  </conditionalFormatting>
  <conditionalFormatting sqref="HF286">
    <cfRule type="cellIs" dxfId="1090" priority="7816" operator="notEqual">
      <formula>HG287</formula>
    </cfRule>
  </conditionalFormatting>
  <conditionalFormatting sqref="HF289">
    <cfRule type="cellIs" dxfId="1089" priority="7596" operator="notEqual">
      <formula>HG290</formula>
    </cfRule>
  </conditionalFormatting>
  <conditionalFormatting sqref="HF292">
    <cfRule type="cellIs" dxfId="1088" priority="350" operator="notEqual">
      <formula>HG293</formula>
    </cfRule>
  </conditionalFormatting>
  <conditionalFormatting sqref="HF295">
    <cfRule type="cellIs" dxfId="1087" priority="7376" operator="notEqual">
      <formula>HG296</formula>
    </cfRule>
  </conditionalFormatting>
  <conditionalFormatting sqref="HF298">
    <cfRule type="cellIs" dxfId="1086" priority="7156" operator="notEqual">
      <formula>HG299</formula>
    </cfRule>
  </conditionalFormatting>
  <conditionalFormatting sqref="HF301">
    <cfRule type="cellIs" dxfId="1085" priority="6936" operator="notEqual">
      <formula>HG302</formula>
    </cfRule>
  </conditionalFormatting>
  <conditionalFormatting sqref="HF304">
    <cfRule type="cellIs" dxfId="1084" priority="6716" operator="notEqual">
      <formula>HG305</formula>
    </cfRule>
  </conditionalFormatting>
  <conditionalFormatting sqref="HF307">
    <cfRule type="cellIs" dxfId="1083" priority="6496" operator="notEqual">
      <formula>HG308</formula>
    </cfRule>
  </conditionalFormatting>
  <conditionalFormatting sqref="HF310">
    <cfRule type="cellIs" dxfId="1082" priority="24386" operator="notEqual">
      <formula>HG311</formula>
    </cfRule>
  </conditionalFormatting>
  <conditionalFormatting sqref="HF313">
    <cfRule type="cellIs" dxfId="1081" priority="6056" operator="notEqual">
      <formula>HG314</formula>
    </cfRule>
  </conditionalFormatting>
  <conditionalFormatting sqref="HF316">
    <cfRule type="cellIs" dxfId="1080" priority="5836" operator="notEqual">
      <formula>HG317</formula>
    </cfRule>
  </conditionalFormatting>
  <conditionalFormatting sqref="HF319">
    <cfRule type="cellIs" dxfId="1079" priority="5616" operator="notEqual">
      <formula>HG320</formula>
    </cfRule>
  </conditionalFormatting>
  <conditionalFormatting sqref="HF322">
    <cfRule type="cellIs" dxfId="1078" priority="5396" operator="notEqual">
      <formula>HG323</formula>
    </cfRule>
  </conditionalFormatting>
  <conditionalFormatting sqref="HF325">
    <cfRule type="cellIs" dxfId="1077" priority="5176" operator="notEqual">
      <formula>HG326</formula>
    </cfRule>
  </conditionalFormatting>
  <conditionalFormatting sqref="HF328">
    <cfRule type="cellIs" dxfId="1076" priority="4956" operator="notEqual">
      <formula>HG329</formula>
    </cfRule>
  </conditionalFormatting>
  <conditionalFormatting sqref="HF331">
    <cfRule type="cellIs" dxfId="1075" priority="4736" operator="notEqual">
      <formula>HG332</formula>
    </cfRule>
  </conditionalFormatting>
  <conditionalFormatting sqref="HF334">
    <cfRule type="cellIs" dxfId="1074" priority="130" operator="notEqual">
      <formula>HG335</formula>
    </cfRule>
  </conditionalFormatting>
  <conditionalFormatting sqref="HF337">
    <cfRule type="cellIs" dxfId="1073" priority="4516" operator="notEqual">
      <formula>HG338</formula>
    </cfRule>
  </conditionalFormatting>
  <conditionalFormatting sqref="HF340">
    <cfRule type="cellIs" dxfId="1072" priority="4296" operator="notEqual">
      <formula>HG341</formula>
    </cfRule>
  </conditionalFormatting>
  <conditionalFormatting sqref="HF343">
    <cfRule type="cellIs" dxfId="1071" priority="6276" operator="notEqual">
      <formula>HG344</formula>
    </cfRule>
  </conditionalFormatting>
  <conditionalFormatting sqref="HF346">
    <cfRule type="cellIs" dxfId="1070" priority="3856" operator="notEqual">
      <formula>HG347</formula>
    </cfRule>
  </conditionalFormatting>
  <conditionalFormatting sqref="HF349">
    <cfRule type="cellIs" dxfId="1069" priority="4076" operator="notEqual">
      <formula>HG350</formula>
    </cfRule>
  </conditionalFormatting>
  <conditionalFormatting sqref="HF352">
    <cfRule type="cellIs" dxfId="1068" priority="3416" operator="notEqual">
      <formula>HG353</formula>
    </cfRule>
  </conditionalFormatting>
  <conditionalFormatting sqref="HF355">
    <cfRule type="cellIs" dxfId="1067" priority="3196" operator="notEqual">
      <formula>HG356</formula>
    </cfRule>
  </conditionalFormatting>
  <conditionalFormatting sqref="HF358">
    <cfRule type="cellIs" dxfId="1066" priority="2976" operator="notEqual">
      <formula>HG359</formula>
    </cfRule>
  </conditionalFormatting>
  <conditionalFormatting sqref="HF361">
    <cfRule type="cellIs" dxfId="1065" priority="24266" operator="notEqual">
      <formula>HG362</formula>
    </cfRule>
  </conditionalFormatting>
  <conditionalFormatting sqref="HF364">
    <cfRule type="cellIs" dxfId="1064" priority="24146" operator="notEqual">
      <formula>HG365</formula>
    </cfRule>
  </conditionalFormatting>
  <conditionalFormatting sqref="HF367">
    <cfRule type="cellIs" dxfId="1063" priority="23906" operator="notEqual">
      <formula>HG368</formula>
    </cfRule>
  </conditionalFormatting>
  <conditionalFormatting sqref="HF370">
    <cfRule type="cellIs" dxfId="1062" priority="26876" operator="notEqual">
      <formula>HG371</formula>
    </cfRule>
  </conditionalFormatting>
  <conditionalFormatting sqref="HG19">
    <cfRule type="cellIs" dxfId="1061" priority="27085" operator="notEqual">
      <formula>HG20</formula>
    </cfRule>
  </conditionalFormatting>
  <conditionalFormatting sqref="HG22">
    <cfRule type="cellIs" dxfId="1060" priority="27075" operator="notEqual">
      <formula>HG23</formula>
    </cfRule>
  </conditionalFormatting>
  <conditionalFormatting sqref="HG25">
    <cfRule type="cellIs" dxfId="1059" priority="27065" operator="notEqual">
      <formula>HG26</formula>
    </cfRule>
  </conditionalFormatting>
  <conditionalFormatting sqref="HG28">
    <cfRule type="cellIs" dxfId="1058" priority="27055" operator="notEqual">
      <formula>HG29</formula>
    </cfRule>
  </conditionalFormatting>
  <conditionalFormatting sqref="HG31">
    <cfRule type="cellIs" dxfId="1057" priority="27045" operator="notEqual">
      <formula>HG32</formula>
    </cfRule>
  </conditionalFormatting>
  <conditionalFormatting sqref="HG34">
    <cfRule type="cellIs" dxfId="1056" priority="27035" operator="notEqual">
      <formula>HG35</formula>
    </cfRule>
  </conditionalFormatting>
  <conditionalFormatting sqref="HG37">
    <cfRule type="cellIs" dxfId="1055" priority="27025" operator="notEqual">
      <formula>HG38</formula>
    </cfRule>
  </conditionalFormatting>
  <conditionalFormatting sqref="HG40">
    <cfRule type="cellIs" dxfId="1054" priority="27015" operator="notEqual">
      <formula>HG41</formula>
    </cfRule>
  </conditionalFormatting>
  <conditionalFormatting sqref="HG43">
    <cfRule type="cellIs" dxfId="1053" priority="27005" operator="notEqual">
      <formula>HG44</formula>
    </cfRule>
  </conditionalFormatting>
  <conditionalFormatting sqref="HG46">
    <cfRule type="cellIs" dxfId="1052" priority="26995" operator="notEqual">
      <formula>HG47</formula>
    </cfRule>
  </conditionalFormatting>
  <conditionalFormatting sqref="HG49">
    <cfRule type="cellIs" dxfId="1051" priority="26985" operator="notEqual">
      <formula>HG50</formula>
    </cfRule>
  </conditionalFormatting>
  <conditionalFormatting sqref="HG52">
    <cfRule type="cellIs" dxfId="1050" priority="26975" operator="notEqual">
      <formula>HG53</formula>
    </cfRule>
  </conditionalFormatting>
  <conditionalFormatting sqref="HG55">
    <cfRule type="cellIs" dxfId="1049" priority="26965" operator="notEqual">
      <formula>HG56</formula>
    </cfRule>
  </conditionalFormatting>
  <conditionalFormatting sqref="HG58">
    <cfRule type="cellIs" dxfId="1048" priority="26955" operator="notEqual">
      <formula>HG59</formula>
    </cfRule>
  </conditionalFormatting>
  <conditionalFormatting sqref="HG61">
    <cfRule type="cellIs" dxfId="1047" priority="26945" operator="notEqual">
      <formula>HG62</formula>
    </cfRule>
  </conditionalFormatting>
  <conditionalFormatting sqref="HG64">
    <cfRule type="cellIs" dxfId="1046" priority="26935" operator="notEqual">
      <formula>HG65</formula>
    </cfRule>
  </conditionalFormatting>
  <conditionalFormatting sqref="HG67">
    <cfRule type="cellIs" dxfId="1045" priority="26925" operator="notEqual">
      <formula>HG68</formula>
    </cfRule>
  </conditionalFormatting>
  <conditionalFormatting sqref="HG70">
    <cfRule type="cellIs" dxfId="1044" priority="26915" operator="notEqual">
      <formula>HG71</formula>
    </cfRule>
  </conditionalFormatting>
  <conditionalFormatting sqref="HG73">
    <cfRule type="cellIs" dxfId="1043" priority="26905" operator="notEqual">
      <formula>HG74</formula>
    </cfRule>
  </conditionalFormatting>
  <conditionalFormatting sqref="HG76">
    <cfRule type="cellIs" dxfId="1042" priority="26065" operator="notEqual">
      <formula>HG77</formula>
    </cfRule>
  </conditionalFormatting>
  <conditionalFormatting sqref="HG79">
    <cfRule type="cellIs" dxfId="1041" priority="25945" operator="notEqual">
      <formula>HG80</formula>
    </cfRule>
  </conditionalFormatting>
  <conditionalFormatting sqref="HG82">
    <cfRule type="cellIs" dxfId="1040" priority="25825" operator="notEqual">
      <formula>HG83</formula>
    </cfRule>
  </conditionalFormatting>
  <conditionalFormatting sqref="HG85">
    <cfRule type="cellIs" dxfId="1039" priority="25705" operator="notEqual">
      <formula>HG86</formula>
    </cfRule>
  </conditionalFormatting>
  <conditionalFormatting sqref="HG88">
    <cfRule type="cellIs" dxfId="1038" priority="25585" operator="notEqual">
      <formula>HG89</formula>
    </cfRule>
  </conditionalFormatting>
  <conditionalFormatting sqref="HG91">
    <cfRule type="cellIs" dxfId="1037" priority="25345" operator="notEqual">
      <formula>HG92</formula>
    </cfRule>
  </conditionalFormatting>
  <conditionalFormatting sqref="HG94">
    <cfRule type="cellIs" dxfId="1036" priority="789" operator="notEqual">
      <formula>HG95</formula>
    </cfRule>
  </conditionalFormatting>
  <conditionalFormatting sqref="HG97">
    <cfRule type="cellIs" dxfId="1035" priority="25465" operator="notEqual">
      <formula>HG98</formula>
    </cfRule>
  </conditionalFormatting>
  <conditionalFormatting sqref="HG100">
    <cfRule type="cellIs" dxfId="1034" priority="25225" operator="notEqual">
      <formula>HG101</formula>
    </cfRule>
  </conditionalFormatting>
  <conditionalFormatting sqref="HG103">
    <cfRule type="cellIs" dxfId="1033" priority="25105" operator="notEqual">
      <formula>HG104</formula>
    </cfRule>
  </conditionalFormatting>
  <conditionalFormatting sqref="HG106">
    <cfRule type="cellIs" dxfId="1032" priority="24985" operator="notEqual">
      <formula>HG107</formula>
    </cfRule>
  </conditionalFormatting>
  <conditionalFormatting sqref="HG109">
    <cfRule type="cellIs" dxfId="1031" priority="24865" operator="notEqual">
      <formula>HG110</formula>
    </cfRule>
  </conditionalFormatting>
  <conditionalFormatting sqref="HG112">
    <cfRule type="cellIs" dxfId="1030" priority="24745" operator="notEqual">
      <formula>HG113</formula>
    </cfRule>
  </conditionalFormatting>
  <conditionalFormatting sqref="HG115">
    <cfRule type="cellIs" dxfId="1029" priority="24625" operator="notEqual">
      <formula>HG116</formula>
    </cfRule>
  </conditionalFormatting>
  <conditionalFormatting sqref="HG118">
    <cfRule type="cellIs" dxfId="1028" priority="24505" operator="notEqual">
      <formula>HG119</formula>
    </cfRule>
  </conditionalFormatting>
  <conditionalFormatting sqref="HG121">
    <cfRule type="cellIs" dxfId="1027" priority="19475" operator="notEqual">
      <formula>HG122</formula>
    </cfRule>
  </conditionalFormatting>
  <conditionalFormatting sqref="HG124">
    <cfRule type="cellIs" dxfId="1026" priority="19255" operator="notEqual">
      <formula>HG125</formula>
    </cfRule>
  </conditionalFormatting>
  <conditionalFormatting sqref="HG127">
    <cfRule type="cellIs" dxfId="1025" priority="19035" operator="notEqual">
      <formula>HG128</formula>
    </cfRule>
  </conditionalFormatting>
  <conditionalFormatting sqref="HG130">
    <cfRule type="cellIs" dxfId="1024" priority="18815" operator="notEqual">
      <formula>HG131</formula>
    </cfRule>
  </conditionalFormatting>
  <conditionalFormatting sqref="HG133">
    <cfRule type="cellIs" dxfId="1023" priority="18595" operator="notEqual">
      <formula>HG134</formula>
    </cfRule>
  </conditionalFormatting>
  <conditionalFormatting sqref="HG136">
    <cfRule type="cellIs" dxfId="1022" priority="18375" operator="notEqual">
      <formula>HG137</formula>
    </cfRule>
  </conditionalFormatting>
  <conditionalFormatting sqref="HG139">
    <cfRule type="cellIs" dxfId="1021" priority="18155" operator="notEqual">
      <formula>HG140</formula>
    </cfRule>
  </conditionalFormatting>
  <conditionalFormatting sqref="HG142">
    <cfRule type="cellIs" dxfId="1020" priority="17935" operator="notEqual">
      <formula>HG143</formula>
    </cfRule>
  </conditionalFormatting>
  <conditionalFormatting sqref="HG145">
    <cfRule type="cellIs" dxfId="1019" priority="17715" operator="notEqual">
      <formula>HG146</formula>
    </cfRule>
  </conditionalFormatting>
  <conditionalFormatting sqref="HG148">
    <cfRule type="cellIs" dxfId="1018" priority="17495" operator="notEqual">
      <formula>HG149</formula>
    </cfRule>
  </conditionalFormatting>
  <conditionalFormatting sqref="HG151">
    <cfRule type="cellIs" dxfId="1017" priority="17275" operator="notEqual">
      <formula>HG152</formula>
    </cfRule>
  </conditionalFormatting>
  <conditionalFormatting sqref="HG154">
    <cfRule type="cellIs" dxfId="1016" priority="17055" operator="notEqual">
      <formula>HG155</formula>
    </cfRule>
  </conditionalFormatting>
  <conditionalFormatting sqref="HG157">
    <cfRule type="cellIs" dxfId="1015" priority="16835" operator="notEqual">
      <formula>HG158</formula>
    </cfRule>
  </conditionalFormatting>
  <conditionalFormatting sqref="HG160">
    <cfRule type="cellIs" dxfId="1014" priority="16615" operator="notEqual">
      <formula>HG161</formula>
    </cfRule>
  </conditionalFormatting>
  <conditionalFormatting sqref="HG163">
    <cfRule type="cellIs" dxfId="1013" priority="16395" operator="notEqual">
      <formula>HG164</formula>
    </cfRule>
  </conditionalFormatting>
  <conditionalFormatting sqref="HG166">
    <cfRule type="cellIs" dxfId="1012" priority="569" operator="notEqual">
      <formula>HG167</formula>
    </cfRule>
  </conditionalFormatting>
  <conditionalFormatting sqref="HG169">
    <cfRule type="cellIs" dxfId="1011" priority="16175" operator="notEqual">
      <formula>HG170</formula>
    </cfRule>
  </conditionalFormatting>
  <conditionalFormatting sqref="HG172">
    <cfRule type="cellIs" dxfId="1010" priority="15955" operator="notEqual">
      <formula>HG173</formula>
    </cfRule>
  </conditionalFormatting>
  <conditionalFormatting sqref="HG175">
    <cfRule type="cellIs" dxfId="1009" priority="15735" operator="notEqual">
      <formula>HG176</formula>
    </cfRule>
  </conditionalFormatting>
  <conditionalFormatting sqref="HG178">
    <cfRule type="cellIs" dxfId="1008" priority="15515" operator="notEqual">
      <formula>HG179</formula>
    </cfRule>
  </conditionalFormatting>
  <conditionalFormatting sqref="HG181">
    <cfRule type="cellIs" dxfId="1007" priority="15295" operator="notEqual">
      <formula>HG182</formula>
    </cfRule>
  </conditionalFormatting>
  <conditionalFormatting sqref="HG184">
    <cfRule type="cellIs" dxfId="1006" priority="15075" operator="notEqual">
      <formula>HG185</formula>
    </cfRule>
  </conditionalFormatting>
  <conditionalFormatting sqref="HG187">
    <cfRule type="cellIs" dxfId="1005" priority="14855" operator="notEqual">
      <formula>HG188</formula>
    </cfRule>
  </conditionalFormatting>
  <conditionalFormatting sqref="HG190">
    <cfRule type="cellIs" dxfId="1004" priority="14635" operator="notEqual">
      <formula>HG191</formula>
    </cfRule>
  </conditionalFormatting>
  <conditionalFormatting sqref="HG193">
    <cfRule type="cellIs" dxfId="1003" priority="14415" operator="notEqual">
      <formula>HG194</formula>
    </cfRule>
  </conditionalFormatting>
  <conditionalFormatting sqref="HG196">
    <cfRule type="cellIs" dxfId="1002" priority="14195" operator="notEqual">
      <formula>HG197</formula>
    </cfRule>
  </conditionalFormatting>
  <conditionalFormatting sqref="HG199">
    <cfRule type="cellIs" dxfId="1001" priority="13975" operator="notEqual">
      <formula>HG200</formula>
    </cfRule>
  </conditionalFormatting>
  <conditionalFormatting sqref="HG202">
    <cfRule type="cellIs" dxfId="1000" priority="13755" operator="notEqual">
      <formula>HG203</formula>
    </cfRule>
  </conditionalFormatting>
  <conditionalFormatting sqref="HG205">
    <cfRule type="cellIs" dxfId="999" priority="13535" operator="notEqual">
      <formula>HG206</formula>
    </cfRule>
  </conditionalFormatting>
  <conditionalFormatting sqref="HG208">
    <cfRule type="cellIs" dxfId="998" priority="13315" operator="notEqual">
      <formula>HG209</formula>
    </cfRule>
  </conditionalFormatting>
  <conditionalFormatting sqref="HG211">
    <cfRule type="cellIs" dxfId="997" priority="13095" operator="notEqual">
      <formula>HG212</formula>
    </cfRule>
  </conditionalFormatting>
  <conditionalFormatting sqref="HG214">
    <cfRule type="cellIs" dxfId="996" priority="12875" operator="notEqual">
      <formula>HG215</formula>
    </cfRule>
  </conditionalFormatting>
  <conditionalFormatting sqref="HG217">
    <cfRule type="cellIs" dxfId="995" priority="12655" operator="notEqual">
      <formula>HG218</formula>
    </cfRule>
  </conditionalFormatting>
  <conditionalFormatting sqref="HG220">
    <cfRule type="cellIs" dxfId="994" priority="12435" operator="notEqual">
      <formula>HG221</formula>
    </cfRule>
  </conditionalFormatting>
  <conditionalFormatting sqref="HG223">
    <cfRule type="cellIs" dxfId="993" priority="12215" operator="notEqual">
      <formula>HG224</formula>
    </cfRule>
  </conditionalFormatting>
  <conditionalFormatting sqref="HG226">
    <cfRule type="cellIs" dxfId="992" priority="11995" operator="notEqual">
      <formula>HG227</formula>
    </cfRule>
  </conditionalFormatting>
  <conditionalFormatting sqref="HG229">
    <cfRule type="cellIs" dxfId="991" priority="11775" operator="notEqual">
      <formula>HG230</formula>
    </cfRule>
  </conditionalFormatting>
  <conditionalFormatting sqref="HG232">
    <cfRule type="cellIs" dxfId="990" priority="11555" operator="notEqual">
      <formula>HG233</formula>
    </cfRule>
  </conditionalFormatting>
  <conditionalFormatting sqref="HG235">
    <cfRule type="cellIs" dxfId="989" priority="11335" operator="notEqual">
      <formula>HG236</formula>
    </cfRule>
  </conditionalFormatting>
  <conditionalFormatting sqref="HG238">
    <cfRule type="cellIs" dxfId="988" priority="11115" operator="notEqual">
      <formula>HG239</formula>
    </cfRule>
  </conditionalFormatting>
  <conditionalFormatting sqref="HG241">
    <cfRule type="cellIs" dxfId="987" priority="10895" operator="notEqual">
      <formula>HG242</formula>
    </cfRule>
  </conditionalFormatting>
  <conditionalFormatting sqref="HG244">
    <cfRule type="cellIs" dxfId="986" priority="10675" operator="notEqual">
      <formula>HG245</formula>
    </cfRule>
  </conditionalFormatting>
  <conditionalFormatting sqref="HG247">
    <cfRule type="cellIs" dxfId="985" priority="10455" operator="notEqual">
      <formula>HG248</formula>
    </cfRule>
  </conditionalFormatting>
  <conditionalFormatting sqref="HG250">
    <cfRule type="cellIs" dxfId="984" priority="10235" operator="notEqual">
      <formula>HG251</formula>
    </cfRule>
  </conditionalFormatting>
  <conditionalFormatting sqref="HG253">
    <cfRule type="cellIs" dxfId="983" priority="10015" operator="notEqual">
      <formula>HG254</formula>
    </cfRule>
  </conditionalFormatting>
  <conditionalFormatting sqref="HG256">
    <cfRule type="cellIs" dxfId="982" priority="9795" operator="notEqual">
      <formula>HG257</formula>
    </cfRule>
  </conditionalFormatting>
  <conditionalFormatting sqref="HG259">
    <cfRule type="cellIs" dxfId="981" priority="9575" operator="notEqual">
      <formula>HG260</formula>
    </cfRule>
  </conditionalFormatting>
  <conditionalFormatting sqref="HG262">
    <cfRule type="cellIs" dxfId="980" priority="9355" operator="notEqual">
      <formula>HG263</formula>
    </cfRule>
  </conditionalFormatting>
  <conditionalFormatting sqref="HG265">
    <cfRule type="cellIs" dxfId="979" priority="9135" operator="notEqual">
      <formula>HG266</formula>
    </cfRule>
  </conditionalFormatting>
  <conditionalFormatting sqref="HG268">
    <cfRule type="cellIs" dxfId="978" priority="8915" operator="notEqual">
      <formula>HG269</formula>
    </cfRule>
  </conditionalFormatting>
  <conditionalFormatting sqref="HG271">
    <cfRule type="cellIs" dxfId="977" priority="8695" operator="notEqual">
      <formula>HG272</formula>
    </cfRule>
  </conditionalFormatting>
  <conditionalFormatting sqref="HG274">
    <cfRule type="cellIs" dxfId="976" priority="1435" operator="notEqual">
      <formula>HG275</formula>
    </cfRule>
  </conditionalFormatting>
  <conditionalFormatting sqref="HG277">
    <cfRule type="cellIs" dxfId="975" priority="8475" operator="notEqual">
      <formula>HG278</formula>
    </cfRule>
  </conditionalFormatting>
  <conditionalFormatting sqref="HG280">
    <cfRule type="cellIs" dxfId="974" priority="8255" operator="notEqual">
      <formula>HG281</formula>
    </cfRule>
  </conditionalFormatting>
  <conditionalFormatting sqref="HG283">
    <cfRule type="cellIs" dxfId="973" priority="8035" operator="notEqual">
      <formula>HG284</formula>
    </cfRule>
  </conditionalFormatting>
  <conditionalFormatting sqref="HG286">
    <cfRule type="cellIs" dxfId="972" priority="7815" operator="notEqual">
      <formula>HG287</formula>
    </cfRule>
  </conditionalFormatting>
  <conditionalFormatting sqref="HG289">
    <cfRule type="cellIs" dxfId="971" priority="7595" operator="notEqual">
      <formula>HG290</formula>
    </cfRule>
  </conditionalFormatting>
  <conditionalFormatting sqref="HG292">
    <cfRule type="cellIs" dxfId="970" priority="349" operator="notEqual">
      <formula>HG293</formula>
    </cfRule>
  </conditionalFormatting>
  <conditionalFormatting sqref="HG295">
    <cfRule type="cellIs" dxfId="969" priority="7375" operator="notEqual">
      <formula>HG296</formula>
    </cfRule>
  </conditionalFormatting>
  <conditionalFormatting sqref="HG298">
    <cfRule type="cellIs" dxfId="968" priority="7155" operator="notEqual">
      <formula>HG299</formula>
    </cfRule>
  </conditionalFormatting>
  <conditionalFormatting sqref="HG301">
    <cfRule type="cellIs" dxfId="967" priority="6935" operator="notEqual">
      <formula>HG302</formula>
    </cfRule>
  </conditionalFormatting>
  <conditionalFormatting sqref="HG304">
    <cfRule type="cellIs" dxfId="966" priority="6715" operator="notEqual">
      <formula>HG305</formula>
    </cfRule>
  </conditionalFormatting>
  <conditionalFormatting sqref="HG307">
    <cfRule type="cellIs" dxfId="965" priority="6495" operator="notEqual">
      <formula>HG308</formula>
    </cfRule>
  </conditionalFormatting>
  <conditionalFormatting sqref="HG310">
    <cfRule type="cellIs" dxfId="964" priority="24385" operator="notEqual">
      <formula>HG311</formula>
    </cfRule>
  </conditionalFormatting>
  <conditionalFormatting sqref="HG313">
    <cfRule type="cellIs" dxfId="963" priority="6055" operator="notEqual">
      <formula>HG314</formula>
    </cfRule>
  </conditionalFormatting>
  <conditionalFormatting sqref="HG316">
    <cfRule type="cellIs" dxfId="962" priority="5835" operator="notEqual">
      <formula>HG317</formula>
    </cfRule>
  </conditionalFormatting>
  <conditionalFormatting sqref="HG319">
    <cfRule type="cellIs" dxfId="961" priority="5615" operator="notEqual">
      <formula>HG320</formula>
    </cfRule>
  </conditionalFormatting>
  <conditionalFormatting sqref="HG322">
    <cfRule type="cellIs" dxfId="960" priority="5395" operator="notEqual">
      <formula>HG323</formula>
    </cfRule>
  </conditionalFormatting>
  <conditionalFormatting sqref="HG325">
    <cfRule type="cellIs" dxfId="959" priority="5175" operator="notEqual">
      <formula>HG326</formula>
    </cfRule>
  </conditionalFormatting>
  <conditionalFormatting sqref="HG328">
    <cfRule type="cellIs" dxfId="958" priority="4955" operator="notEqual">
      <formula>HG329</formula>
    </cfRule>
  </conditionalFormatting>
  <conditionalFormatting sqref="HG331">
    <cfRule type="cellIs" dxfId="957" priority="4735" operator="notEqual">
      <formula>HG332</formula>
    </cfRule>
  </conditionalFormatting>
  <conditionalFormatting sqref="HG334">
    <cfRule type="cellIs" dxfId="956" priority="129" operator="notEqual">
      <formula>HG335</formula>
    </cfRule>
  </conditionalFormatting>
  <conditionalFormatting sqref="HG337">
    <cfRule type="cellIs" dxfId="955" priority="4515" operator="notEqual">
      <formula>HG338</formula>
    </cfRule>
  </conditionalFormatting>
  <conditionalFormatting sqref="HG340">
    <cfRule type="cellIs" dxfId="954" priority="4295" operator="notEqual">
      <formula>HG341</formula>
    </cfRule>
  </conditionalFormatting>
  <conditionalFormatting sqref="HG343">
    <cfRule type="cellIs" dxfId="953" priority="6275" operator="notEqual">
      <formula>HG344</formula>
    </cfRule>
  </conditionalFormatting>
  <conditionalFormatting sqref="HG346">
    <cfRule type="cellIs" dxfId="952" priority="3855" operator="notEqual">
      <formula>HG347</formula>
    </cfRule>
  </conditionalFormatting>
  <conditionalFormatting sqref="HG349">
    <cfRule type="cellIs" dxfId="951" priority="4075" operator="notEqual">
      <formula>HG350</formula>
    </cfRule>
  </conditionalFormatting>
  <conditionalFormatting sqref="HG352">
    <cfRule type="cellIs" dxfId="950" priority="3415" operator="notEqual">
      <formula>HG353</formula>
    </cfRule>
  </conditionalFormatting>
  <conditionalFormatting sqref="HG355">
    <cfRule type="cellIs" dxfId="949" priority="3195" operator="notEqual">
      <formula>HG356</formula>
    </cfRule>
  </conditionalFormatting>
  <conditionalFormatting sqref="HG358">
    <cfRule type="cellIs" dxfId="948" priority="2975" operator="notEqual">
      <formula>HG359</formula>
    </cfRule>
  </conditionalFormatting>
  <conditionalFormatting sqref="HG361">
    <cfRule type="cellIs" dxfId="947" priority="24265" operator="notEqual">
      <formula>HG362</formula>
    </cfRule>
  </conditionalFormatting>
  <conditionalFormatting sqref="HG364">
    <cfRule type="cellIs" dxfId="946" priority="24145" operator="notEqual">
      <formula>HG365</formula>
    </cfRule>
  </conditionalFormatting>
  <conditionalFormatting sqref="HG367">
    <cfRule type="cellIs" dxfId="945" priority="23905" operator="notEqual">
      <formula>HG368</formula>
    </cfRule>
  </conditionalFormatting>
  <conditionalFormatting sqref="HG370">
    <cfRule type="cellIs" dxfId="944" priority="26875" operator="notEqual">
      <formula>HG371</formula>
    </cfRule>
  </conditionalFormatting>
  <conditionalFormatting sqref="HH19">
    <cfRule type="cellIs" dxfId="943" priority="27084" operator="notEqual">
      <formula>HG20</formula>
    </cfRule>
  </conditionalFormatting>
  <conditionalFormatting sqref="HH22">
    <cfRule type="cellIs" dxfId="942" priority="27074" operator="notEqual">
      <formula>HG23</formula>
    </cfRule>
  </conditionalFormatting>
  <conditionalFormatting sqref="HH25">
    <cfRule type="cellIs" dxfId="941" priority="27064" operator="notEqual">
      <formula>HG26</formula>
    </cfRule>
  </conditionalFormatting>
  <conditionalFormatting sqref="HH28">
    <cfRule type="cellIs" dxfId="940" priority="27054" operator="notEqual">
      <formula>HG29</formula>
    </cfRule>
  </conditionalFormatting>
  <conditionalFormatting sqref="HH31">
    <cfRule type="cellIs" dxfId="939" priority="27044" operator="notEqual">
      <formula>HG32</formula>
    </cfRule>
  </conditionalFormatting>
  <conditionalFormatting sqref="HH34">
    <cfRule type="cellIs" dxfId="938" priority="27034" operator="notEqual">
      <formula>HG35</formula>
    </cfRule>
  </conditionalFormatting>
  <conditionalFormatting sqref="HH37">
    <cfRule type="cellIs" dxfId="937" priority="27024" operator="notEqual">
      <formula>HG38</formula>
    </cfRule>
  </conditionalFormatting>
  <conditionalFormatting sqref="HH40">
    <cfRule type="cellIs" dxfId="936" priority="27014" operator="notEqual">
      <formula>HG41</formula>
    </cfRule>
  </conditionalFormatting>
  <conditionalFormatting sqref="HH43">
    <cfRule type="cellIs" dxfId="935" priority="27004" operator="notEqual">
      <formula>HG44</formula>
    </cfRule>
  </conditionalFormatting>
  <conditionalFormatting sqref="HH46">
    <cfRule type="cellIs" dxfId="934" priority="26994" operator="notEqual">
      <formula>HG47</formula>
    </cfRule>
  </conditionalFormatting>
  <conditionalFormatting sqref="HH49">
    <cfRule type="cellIs" dxfId="933" priority="26984" operator="notEqual">
      <formula>HG50</formula>
    </cfRule>
  </conditionalFormatting>
  <conditionalFormatting sqref="HH52">
    <cfRule type="cellIs" dxfId="932" priority="26974" operator="notEqual">
      <formula>HG53</formula>
    </cfRule>
  </conditionalFormatting>
  <conditionalFormatting sqref="HH55">
    <cfRule type="cellIs" dxfId="931" priority="26964" operator="notEqual">
      <formula>HG56</formula>
    </cfRule>
  </conditionalFormatting>
  <conditionalFormatting sqref="HH58">
    <cfRule type="cellIs" dxfId="930" priority="26954" operator="notEqual">
      <formula>HG59</formula>
    </cfRule>
  </conditionalFormatting>
  <conditionalFormatting sqref="HH61">
    <cfRule type="cellIs" dxfId="929" priority="26944" operator="notEqual">
      <formula>HG62</formula>
    </cfRule>
  </conditionalFormatting>
  <conditionalFormatting sqref="HH64">
    <cfRule type="cellIs" dxfId="928" priority="26934" operator="notEqual">
      <formula>HG65</formula>
    </cfRule>
  </conditionalFormatting>
  <conditionalFormatting sqref="HH67">
    <cfRule type="cellIs" dxfId="927" priority="26924" operator="notEqual">
      <formula>HG68</formula>
    </cfRule>
  </conditionalFormatting>
  <conditionalFormatting sqref="HH70">
    <cfRule type="cellIs" dxfId="926" priority="26914" operator="notEqual">
      <formula>HG71</formula>
    </cfRule>
  </conditionalFormatting>
  <conditionalFormatting sqref="HH73">
    <cfRule type="cellIs" dxfId="925" priority="26904" operator="notEqual">
      <formula>HG74</formula>
    </cfRule>
  </conditionalFormatting>
  <conditionalFormatting sqref="HH76">
    <cfRule type="cellIs" dxfId="924" priority="26064" operator="notEqual">
      <formula>HG77</formula>
    </cfRule>
  </conditionalFormatting>
  <conditionalFormatting sqref="HH79">
    <cfRule type="cellIs" dxfId="923" priority="25944" operator="notEqual">
      <formula>HG80</formula>
    </cfRule>
  </conditionalFormatting>
  <conditionalFormatting sqref="HH82">
    <cfRule type="cellIs" dxfId="922" priority="25824" operator="notEqual">
      <formula>HG83</formula>
    </cfRule>
  </conditionalFormatting>
  <conditionalFormatting sqref="HH85">
    <cfRule type="cellIs" dxfId="921" priority="25704" operator="notEqual">
      <formula>HG86</formula>
    </cfRule>
  </conditionalFormatting>
  <conditionalFormatting sqref="HH88">
    <cfRule type="cellIs" dxfId="920" priority="25584" operator="notEqual">
      <formula>HG89</formula>
    </cfRule>
  </conditionalFormatting>
  <conditionalFormatting sqref="HH91">
    <cfRule type="cellIs" dxfId="919" priority="25344" operator="notEqual">
      <formula>HG92</formula>
    </cfRule>
  </conditionalFormatting>
  <conditionalFormatting sqref="HH94">
    <cfRule type="cellIs" dxfId="918" priority="788" operator="notEqual">
      <formula>HG95</formula>
    </cfRule>
  </conditionalFormatting>
  <conditionalFormatting sqref="HH97">
    <cfRule type="cellIs" dxfId="917" priority="25464" operator="notEqual">
      <formula>HG98</formula>
    </cfRule>
  </conditionalFormatting>
  <conditionalFormatting sqref="HH100">
    <cfRule type="cellIs" dxfId="916" priority="25224" operator="notEqual">
      <formula>HG101</formula>
    </cfRule>
  </conditionalFormatting>
  <conditionalFormatting sqref="HH103">
    <cfRule type="cellIs" dxfId="915" priority="25104" operator="notEqual">
      <formula>HG104</formula>
    </cfRule>
  </conditionalFormatting>
  <conditionalFormatting sqref="HH106">
    <cfRule type="cellIs" dxfId="914" priority="24984" operator="notEqual">
      <formula>HG107</formula>
    </cfRule>
  </conditionalFormatting>
  <conditionalFormatting sqref="HH109">
    <cfRule type="cellIs" dxfId="913" priority="24864" operator="notEqual">
      <formula>HG110</formula>
    </cfRule>
  </conditionalFormatting>
  <conditionalFormatting sqref="HH112">
    <cfRule type="cellIs" dxfId="912" priority="24744" operator="notEqual">
      <formula>HG113</formula>
    </cfRule>
  </conditionalFormatting>
  <conditionalFormatting sqref="HH115">
    <cfRule type="cellIs" dxfId="911" priority="24624" operator="notEqual">
      <formula>HG116</formula>
    </cfRule>
  </conditionalFormatting>
  <conditionalFormatting sqref="HH118">
    <cfRule type="cellIs" dxfId="910" priority="24504" operator="notEqual">
      <formula>HG119</formula>
    </cfRule>
  </conditionalFormatting>
  <conditionalFormatting sqref="HH121">
    <cfRule type="cellIs" dxfId="909" priority="19474" operator="notEqual">
      <formula>HG122</formula>
    </cfRule>
  </conditionalFormatting>
  <conditionalFormatting sqref="HH124">
    <cfRule type="cellIs" dxfId="908" priority="19254" operator="notEqual">
      <formula>HG125</formula>
    </cfRule>
  </conditionalFormatting>
  <conditionalFormatting sqref="HH127">
    <cfRule type="cellIs" dxfId="907" priority="19034" operator="notEqual">
      <formula>HG128</formula>
    </cfRule>
  </conditionalFormatting>
  <conditionalFormatting sqref="HH130">
    <cfRule type="cellIs" dxfId="906" priority="18814" operator="notEqual">
      <formula>HG131</formula>
    </cfRule>
  </conditionalFormatting>
  <conditionalFormatting sqref="HH133">
    <cfRule type="cellIs" dxfId="905" priority="18594" operator="notEqual">
      <formula>HG134</formula>
    </cfRule>
  </conditionalFormatting>
  <conditionalFormatting sqref="HH136">
    <cfRule type="cellIs" dxfId="904" priority="18374" operator="notEqual">
      <formula>HG137</formula>
    </cfRule>
  </conditionalFormatting>
  <conditionalFormatting sqref="HH139">
    <cfRule type="cellIs" dxfId="903" priority="18154" operator="notEqual">
      <formula>HG140</formula>
    </cfRule>
  </conditionalFormatting>
  <conditionalFormatting sqref="HH142">
    <cfRule type="cellIs" dxfId="902" priority="17934" operator="notEqual">
      <formula>HG143</formula>
    </cfRule>
  </conditionalFormatting>
  <conditionalFormatting sqref="HH145">
    <cfRule type="cellIs" dxfId="901" priority="17714" operator="notEqual">
      <formula>HG146</formula>
    </cfRule>
  </conditionalFormatting>
  <conditionalFormatting sqref="HH148">
    <cfRule type="cellIs" dxfId="900" priority="17494" operator="notEqual">
      <formula>HG149</formula>
    </cfRule>
  </conditionalFormatting>
  <conditionalFormatting sqref="HH151">
    <cfRule type="cellIs" dxfId="899" priority="17274" operator="notEqual">
      <formula>HG152</formula>
    </cfRule>
  </conditionalFormatting>
  <conditionalFormatting sqref="HH154">
    <cfRule type="cellIs" dxfId="898" priority="17054" operator="notEqual">
      <formula>HG155</formula>
    </cfRule>
  </conditionalFormatting>
  <conditionalFormatting sqref="HH157">
    <cfRule type="cellIs" dxfId="897" priority="16834" operator="notEqual">
      <formula>HG158</formula>
    </cfRule>
  </conditionalFormatting>
  <conditionalFormatting sqref="HH160">
    <cfRule type="cellIs" dxfId="896" priority="16614" operator="notEqual">
      <formula>HG161</formula>
    </cfRule>
  </conditionalFormatting>
  <conditionalFormatting sqref="HH163">
    <cfRule type="cellIs" dxfId="895" priority="16394" operator="notEqual">
      <formula>HG164</formula>
    </cfRule>
  </conditionalFormatting>
  <conditionalFormatting sqref="HH166">
    <cfRule type="cellIs" dxfId="894" priority="568" operator="notEqual">
      <formula>HG167</formula>
    </cfRule>
  </conditionalFormatting>
  <conditionalFormatting sqref="HH169">
    <cfRule type="cellIs" dxfId="893" priority="16174" operator="notEqual">
      <formula>HG170</formula>
    </cfRule>
  </conditionalFormatting>
  <conditionalFormatting sqref="HH172">
    <cfRule type="cellIs" dxfId="892" priority="15954" operator="notEqual">
      <formula>HG173</formula>
    </cfRule>
  </conditionalFormatting>
  <conditionalFormatting sqref="HH175">
    <cfRule type="cellIs" dxfId="891" priority="15734" operator="notEqual">
      <formula>HG176</formula>
    </cfRule>
  </conditionalFormatting>
  <conditionalFormatting sqref="HH178">
    <cfRule type="cellIs" dxfId="890" priority="15514" operator="notEqual">
      <formula>HG179</formula>
    </cfRule>
  </conditionalFormatting>
  <conditionalFormatting sqref="HH181">
    <cfRule type="cellIs" dxfId="889" priority="15294" operator="notEqual">
      <formula>HG182</formula>
    </cfRule>
  </conditionalFormatting>
  <conditionalFormatting sqref="HH184">
    <cfRule type="cellIs" dxfId="888" priority="15074" operator="notEqual">
      <formula>HG185</formula>
    </cfRule>
  </conditionalFormatting>
  <conditionalFormatting sqref="HH187">
    <cfRule type="cellIs" dxfId="887" priority="14854" operator="notEqual">
      <formula>HG188</formula>
    </cfRule>
  </conditionalFormatting>
  <conditionalFormatting sqref="HH190">
    <cfRule type="cellIs" dxfId="886" priority="14634" operator="notEqual">
      <formula>HG191</formula>
    </cfRule>
  </conditionalFormatting>
  <conditionalFormatting sqref="HH193">
    <cfRule type="cellIs" dxfId="885" priority="14414" operator="notEqual">
      <formula>HG194</formula>
    </cfRule>
  </conditionalFormatting>
  <conditionalFormatting sqref="HH196">
    <cfRule type="cellIs" dxfId="884" priority="14194" operator="notEqual">
      <formula>HG197</formula>
    </cfRule>
  </conditionalFormatting>
  <conditionalFormatting sqref="HH199">
    <cfRule type="cellIs" dxfId="883" priority="13974" operator="notEqual">
      <formula>HG200</formula>
    </cfRule>
  </conditionalFormatting>
  <conditionalFormatting sqref="HH202">
    <cfRule type="cellIs" dxfId="882" priority="13754" operator="notEqual">
      <formula>HG203</formula>
    </cfRule>
  </conditionalFormatting>
  <conditionalFormatting sqref="HH205">
    <cfRule type="cellIs" dxfId="881" priority="13534" operator="notEqual">
      <formula>HG206</formula>
    </cfRule>
  </conditionalFormatting>
  <conditionalFormatting sqref="HH208">
    <cfRule type="cellIs" dxfId="880" priority="13314" operator="notEqual">
      <formula>HG209</formula>
    </cfRule>
  </conditionalFormatting>
  <conditionalFormatting sqref="HH211">
    <cfRule type="cellIs" dxfId="879" priority="13094" operator="notEqual">
      <formula>HG212</formula>
    </cfRule>
  </conditionalFormatting>
  <conditionalFormatting sqref="HH214">
    <cfRule type="cellIs" dxfId="878" priority="12874" operator="notEqual">
      <formula>HG215</formula>
    </cfRule>
  </conditionalFormatting>
  <conditionalFormatting sqref="HH217">
    <cfRule type="cellIs" dxfId="877" priority="12654" operator="notEqual">
      <formula>HG218</formula>
    </cfRule>
  </conditionalFormatting>
  <conditionalFormatting sqref="HH220">
    <cfRule type="cellIs" dxfId="876" priority="12434" operator="notEqual">
      <formula>HG221</formula>
    </cfRule>
  </conditionalFormatting>
  <conditionalFormatting sqref="HH223">
    <cfRule type="cellIs" dxfId="875" priority="12214" operator="notEqual">
      <formula>HG224</formula>
    </cfRule>
  </conditionalFormatting>
  <conditionalFormatting sqref="HH226">
    <cfRule type="cellIs" dxfId="874" priority="11994" operator="notEqual">
      <formula>HG227</formula>
    </cfRule>
  </conditionalFormatting>
  <conditionalFormatting sqref="HH229">
    <cfRule type="cellIs" dxfId="873" priority="11774" operator="notEqual">
      <formula>HG230</formula>
    </cfRule>
  </conditionalFormatting>
  <conditionalFormatting sqref="HH232">
    <cfRule type="cellIs" dxfId="872" priority="11554" operator="notEqual">
      <formula>HG233</formula>
    </cfRule>
  </conditionalFormatting>
  <conditionalFormatting sqref="HH235">
    <cfRule type="cellIs" dxfId="871" priority="11334" operator="notEqual">
      <formula>HG236</formula>
    </cfRule>
  </conditionalFormatting>
  <conditionalFormatting sqref="HH238">
    <cfRule type="cellIs" dxfId="870" priority="11114" operator="notEqual">
      <formula>HG239</formula>
    </cfRule>
  </conditionalFormatting>
  <conditionalFormatting sqref="HH241">
    <cfRule type="cellIs" dxfId="869" priority="10894" operator="notEqual">
      <formula>HG242</formula>
    </cfRule>
  </conditionalFormatting>
  <conditionalFormatting sqref="HH244">
    <cfRule type="cellIs" dxfId="868" priority="10674" operator="notEqual">
      <formula>HG245</formula>
    </cfRule>
  </conditionalFormatting>
  <conditionalFormatting sqref="HH247">
    <cfRule type="cellIs" dxfId="867" priority="10454" operator="notEqual">
      <formula>HG248</formula>
    </cfRule>
  </conditionalFormatting>
  <conditionalFormatting sqref="HH250">
    <cfRule type="cellIs" dxfId="866" priority="10234" operator="notEqual">
      <formula>HG251</formula>
    </cfRule>
  </conditionalFormatting>
  <conditionalFormatting sqref="HH253">
    <cfRule type="cellIs" dxfId="865" priority="10014" operator="notEqual">
      <formula>HG254</formula>
    </cfRule>
  </conditionalFormatting>
  <conditionalFormatting sqref="HH256">
    <cfRule type="cellIs" dxfId="864" priority="9794" operator="notEqual">
      <formula>HG257</formula>
    </cfRule>
  </conditionalFormatting>
  <conditionalFormatting sqref="HH259">
    <cfRule type="cellIs" dxfId="863" priority="9574" operator="notEqual">
      <formula>HG260</formula>
    </cfRule>
  </conditionalFormatting>
  <conditionalFormatting sqref="HH262">
    <cfRule type="cellIs" dxfId="862" priority="9354" operator="notEqual">
      <formula>HG263</formula>
    </cfRule>
  </conditionalFormatting>
  <conditionalFormatting sqref="HH265">
    <cfRule type="cellIs" dxfId="861" priority="9134" operator="notEqual">
      <formula>HG266</formula>
    </cfRule>
  </conditionalFormatting>
  <conditionalFormatting sqref="HH268">
    <cfRule type="cellIs" dxfId="860" priority="8914" operator="notEqual">
      <formula>HG269</formula>
    </cfRule>
  </conditionalFormatting>
  <conditionalFormatting sqref="HH271">
    <cfRule type="cellIs" dxfId="859" priority="8694" operator="notEqual">
      <formula>HG272</formula>
    </cfRule>
  </conditionalFormatting>
  <conditionalFormatting sqref="HH274">
    <cfRule type="cellIs" dxfId="858" priority="1434" operator="notEqual">
      <formula>HG275</formula>
    </cfRule>
  </conditionalFormatting>
  <conditionalFormatting sqref="HH277">
    <cfRule type="cellIs" dxfId="857" priority="8474" operator="notEqual">
      <formula>HG278</formula>
    </cfRule>
  </conditionalFormatting>
  <conditionalFormatting sqref="HH280">
    <cfRule type="cellIs" dxfId="856" priority="8254" operator="notEqual">
      <formula>HG281</formula>
    </cfRule>
  </conditionalFormatting>
  <conditionalFormatting sqref="HH283">
    <cfRule type="cellIs" dxfId="855" priority="8034" operator="notEqual">
      <formula>HG284</formula>
    </cfRule>
  </conditionalFormatting>
  <conditionalFormatting sqref="HH286">
    <cfRule type="cellIs" dxfId="854" priority="7814" operator="notEqual">
      <formula>HG287</formula>
    </cfRule>
  </conditionalFormatting>
  <conditionalFormatting sqref="HH289">
    <cfRule type="cellIs" dxfId="853" priority="7594" operator="notEqual">
      <formula>HG290</formula>
    </cfRule>
  </conditionalFormatting>
  <conditionalFormatting sqref="HH292">
    <cfRule type="cellIs" dxfId="852" priority="348" operator="notEqual">
      <formula>HG293</formula>
    </cfRule>
  </conditionalFormatting>
  <conditionalFormatting sqref="HH295">
    <cfRule type="cellIs" dxfId="851" priority="7374" operator="notEqual">
      <formula>HG296</formula>
    </cfRule>
  </conditionalFormatting>
  <conditionalFormatting sqref="HH298">
    <cfRule type="cellIs" dxfId="850" priority="7154" operator="notEqual">
      <formula>HG299</formula>
    </cfRule>
  </conditionalFormatting>
  <conditionalFormatting sqref="HH301">
    <cfRule type="cellIs" dxfId="849" priority="6934" operator="notEqual">
      <formula>HG302</formula>
    </cfRule>
  </conditionalFormatting>
  <conditionalFormatting sqref="HH304">
    <cfRule type="cellIs" dxfId="848" priority="6714" operator="notEqual">
      <formula>HG305</formula>
    </cfRule>
  </conditionalFormatting>
  <conditionalFormatting sqref="HH307">
    <cfRule type="cellIs" dxfId="847" priority="6494" operator="notEqual">
      <formula>HG308</formula>
    </cfRule>
  </conditionalFormatting>
  <conditionalFormatting sqref="HH310">
    <cfRule type="cellIs" dxfId="846" priority="24384" operator="notEqual">
      <formula>HG311</formula>
    </cfRule>
  </conditionalFormatting>
  <conditionalFormatting sqref="HH313">
    <cfRule type="cellIs" dxfId="845" priority="6054" operator="notEqual">
      <formula>HG314</formula>
    </cfRule>
  </conditionalFormatting>
  <conditionalFormatting sqref="HH316">
    <cfRule type="cellIs" dxfId="844" priority="5834" operator="notEqual">
      <formula>HG317</formula>
    </cfRule>
  </conditionalFormatting>
  <conditionalFormatting sqref="HH319">
    <cfRule type="cellIs" dxfId="843" priority="5614" operator="notEqual">
      <formula>HG320</formula>
    </cfRule>
  </conditionalFormatting>
  <conditionalFormatting sqref="HH322">
    <cfRule type="cellIs" dxfId="842" priority="5394" operator="notEqual">
      <formula>HG323</formula>
    </cfRule>
  </conditionalFormatting>
  <conditionalFormatting sqref="HH325">
    <cfRule type="cellIs" dxfId="841" priority="5174" operator="notEqual">
      <formula>HG326</formula>
    </cfRule>
  </conditionalFormatting>
  <conditionalFormatting sqref="HH328">
    <cfRule type="cellIs" dxfId="840" priority="4954" operator="notEqual">
      <formula>HG329</formula>
    </cfRule>
  </conditionalFormatting>
  <conditionalFormatting sqref="HH331">
    <cfRule type="cellIs" dxfId="839" priority="4734" operator="notEqual">
      <formula>HG332</formula>
    </cfRule>
  </conditionalFormatting>
  <conditionalFormatting sqref="HH334">
    <cfRule type="cellIs" dxfId="838" priority="128" operator="notEqual">
      <formula>HG335</formula>
    </cfRule>
  </conditionalFormatting>
  <conditionalFormatting sqref="HH337">
    <cfRule type="cellIs" dxfId="837" priority="4514" operator="notEqual">
      <formula>HG338</formula>
    </cfRule>
  </conditionalFormatting>
  <conditionalFormatting sqref="HH340">
    <cfRule type="cellIs" dxfId="836" priority="4294" operator="notEqual">
      <formula>HG341</formula>
    </cfRule>
  </conditionalFormatting>
  <conditionalFormatting sqref="HH343">
    <cfRule type="cellIs" dxfId="835" priority="6274" operator="notEqual">
      <formula>HG344</formula>
    </cfRule>
  </conditionalFormatting>
  <conditionalFormatting sqref="HH346">
    <cfRule type="cellIs" dxfId="834" priority="3854" operator="notEqual">
      <formula>HG347</formula>
    </cfRule>
  </conditionalFormatting>
  <conditionalFormatting sqref="HH349">
    <cfRule type="cellIs" dxfId="833" priority="4074" operator="notEqual">
      <formula>HG350</formula>
    </cfRule>
  </conditionalFormatting>
  <conditionalFormatting sqref="HH352">
    <cfRule type="cellIs" dxfId="832" priority="3414" operator="notEqual">
      <formula>HG353</formula>
    </cfRule>
  </conditionalFormatting>
  <conditionalFormatting sqref="HH355">
    <cfRule type="cellIs" dxfId="831" priority="3194" operator="notEqual">
      <formula>HG356</formula>
    </cfRule>
  </conditionalFormatting>
  <conditionalFormatting sqref="HH358">
    <cfRule type="cellIs" dxfId="830" priority="2974" operator="notEqual">
      <formula>HG359</formula>
    </cfRule>
  </conditionalFormatting>
  <conditionalFormatting sqref="HH361">
    <cfRule type="cellIs" dxfId="829" priority="24264" operator="notEqual">
      <formula>HG362</formula>
    </cfRule>
  </conditionalFormatting>
  <conditionalFormatting sqref="HH364">
    <cfRule type="cellIs" dxfId="828" priority="24144" operator="notEqual">
      <formula>HG365</formula>
    </cfRule>
  </conditionalFormatting>
  <conditionalFormatting sqref="HH367">
    <cfRule type="cellIs" dxfId="827" priority="23904" operator="notEqual">
      <formula>HG368</formula>
    </cfRule>
  </conditionalFormatting>
  <conditionalFormatting sqref="HH370">
    <cfRule type="cellIs" dxfId="826" priority="26874" operator="notEqual">
      <formula>HG371</formula>
    </cfRule>
  </conditionalFormatting>
  <conditionalFormatting sqref="HI19">
    <cfRule type="cellIs" dxfId="825" priority="27083" operator="notEqual">
      <formula>HG20</formula>
    </cfRule>
  </conditionalFormatting>
  <conditionalFormatting sqref="HI22">
    <cfRule type="cellIs" dxfId="824" priority="27073" operator="notEqual">
      <formula>HG23</formula>
    </cfRule>
  </conditionalFormatting>
  <conditionalFormatting sqref="HI25">
    <cfRule type="cellIs" dxfId="823" priority="27063" operator="notEqual">
      <formula>HG26</formula>
    </cfRule>
  </conditionalFormatting>
  <conditionalFormatting sqref="HI28">
    <cfRule type="cellIs" dxfId="822" priority="27053" operator="notEqual">
      <formula>HG29</formula>
    </cfRule>
  </conditionalFormatting>
  <conditionalFormatting sqref="HI31">
    <cfRule type="cellIs" dxfId="821" priority="27043" operator="notEqual">
      <formula>HG32</formula>
    </cfRule>
  </conditionalFormatting>
  <conditionalFormatting sqref="HI34">
    <cfRule type="cellIs" dxfId="820" priority="27033" operator="notEqual">
      <formula>HG35</formula>
    </cfRule>
  </conditionalFormatting>
  <conditionalFormatting sqref="HI37">
    <cfRule type="cellIs" dxfId="819" priority="27023" operator="notEqual">
      <formula>HG38</formula>
    </cfRule>
  </conditionalFormatting>
  <conditionalFormatting sqref="HI40">
    <cfRule type="cellIs" dxfId="818" priority="27013" operator="notEqual">
      <formula>HG41</formula>
    </cfRule>
  </conditionalFormatting>
  <conditionalFormatting sqref="HI43">
    <cfRule type="cellIs" dxfId="817" priority="27003" operator="notEqual">
      <formula>HG44</formula>
    </cfRule>
  </conditionalFormatting>
  <conditionalFormatting sqref="HI46">
    <cfRule type="cellIs" dxfId="816" priority="26993" operator="notEqual">
      <formula>HG47</formula>
    </cfRule>
  </conditionalFormatting>
  <conditionalFormatting sqref="HI49">
    <cfRule type="cellIs" dxfId="815" priority="26983" operator="notEqual">
      <formula>HG50</formula>
    </cfRule>
  </conditionalFormatting>
  <conditionalFormatting sqref="HI52">
    <cfRule type="cellIs" dxfId="814" priority="26973" operator="notEqual">
      <formula>HG53</formula>
    </cfRule>
  </conditionalFormatting>
  <conditionalFormatting sqref="HI55">
    <cfRule type="cellIs" dxfId="813" priority="26963" operator="notEqual">
      <formula>HG56</formula>
    </cfRule>
  </conditionalFormatting>
  <conditionalFormatting sqref="HI58">
    <cfRule type="cellIs" dxfId="812" priority="26953" operator="notEqual">
      <formula>HG59</formula>
    </cfRule>
  </conditionalFormatting>
  <conditionalFormatting sqref="HI61">
    <cfRule type="cellIs" dxfId="811" priority="26943" operator="notEqual">
      <formula>HG62</formula>
    </cfRule>
  </conditionalFormatting>
  <conditionalFormatting sqref="HI64">
    <cfRule type="cellIs" dxfId="810" priority="26933" operator="notEqual">
      <formula>HG65</formula>
    </cfRule>
  </conditionalFormatting>
  <conditionalFormatting sqref="HI67">
    <cfRule type="cellIs" dxfId="809" priority="26923" operator="notEqual">
      <formula>HG68</formula>
    </cfRule>
  </conditionalFormatting>
  <conditionalFormatting sqref="HI70">
    <cfRule type="cellIs" dxfId="808" priority="26913" operator="notEqual">
      <formula>HG71</formula>
    </cfRule>
  </conditionalFormatting>
  <conditionalFormatting sqref="HI73">
    <cfRule type="cellIs" dxfId="807" priority="26903" operator="notEqual">
      <formula>HG74</formula>
    </cfRule>
  </conditionalFormatting>
  <conditionalFormatting sqref="HI76">
    <cfRule type="cellIs" dxfId="806" priority="26063" operator="notEqual">
      <formula>HG77</formula>
    </cfRule>
  </conditionalFormatting>
  <conditionalFormatting sqref="HI79">
    <cfRule type="cellIs" dxfId="805" priority="25943" operator="notEqual">
      <formula>HG80</formula>
    </cfRule>
  </conditionalFormatting>
  <conditionalFormatting sqref="HI82">
    <cfRule type="cellIs" dxfId="804" priority="25823" operator="notEqual">
      <formula>HG83</formula>
    </cfRule>
  </conditionalFormatting>
  <conditionalFormatting sqref="HI85">
    <cfRule type="cellIs" dxfId="803" priority="25703" operator="notEqual">
      <formula>HG86</formula>
    </cfRule>
  </conditionalFormatting>
  <conditionalFormatting sqref="HI88">
    <cfRule type="cellIs" dxfId="802" priority="25583" operator="notEqual">
      <formula>HG89</formula>
    </cfRule>
  </conditionalFormatting>
  <conditionalFormatting sqref="HI91">
    <cfRule type="cellIs" dxfId="801" priority="25343" operator="notEqual">
      <formula>HG92</formula>
    </cfRule>
  </conditionalFormatting>
  <conditionalFormatting sqref="HI94">
    <cfRule type="cellIs" dxfId="800" priority="787" operator="notEqual">
      <formula>HG95</formula>
    </cfRule>
  </conditionalFormatting>
  <conditionalFormatting sqref="HI97">
    <cfRule type="cellIs" dxfId="799" priority="25463" operator="notEqual">
      <formula>HG98</formula>
    </cfRule>
  </conditionalFormatting>
  <conditionalFormatting sqref="HI100">
    <cfRule type="cellIs" dxfId="798" priority="25223" operator="notEqual">
      <formula>HG101</formula>
    </cfRule>
  </conditionalFormatting>
  <conditionalFormatting sqref="HI103">
    <cfRule type="cellIs" dxfId="797" priority="25103" operator="notEqual">
      <formula>HG104</formula>
    </cfRule>
  </conditionalFormatting>
  <conditionalFormatting sqref="HI106">
    <cfRule type="cellIs" dxfId="796" priority="24983" operator="notEqual">
      <formula>HG107</formula>
    </cfRule>
  </conditionalFormatting>
  <conditionalFormatting sqref="HI109">
    <cfRule type="cellIs" dxfId="795" priority="24863" operator="notEqual">
      <formula>HG110</formula>
    </cfRule>
  </conditionalFormatting>
  <conditionalFormatting sqref="HI112">
    <cfRule type="cellIs" dxfId="794" priority="24743" operator="notEqual">
      <formula>HG113</formula>
    </cfRule>
  </conditionalFormatting>
  <conditionalFormatting sqref="HI115">
    <cfRule type="cellIs" dxfId="793" priority="24623" operator="notEqual">
      <formula>HG116</formula>
    </cfRule>
  </conditionalFormatting>
  <conditionalFormatting sqref="HI118">
    <cfRule type="cellIs" dxfId="792" priority="24503" operator="notEqual">
      <formula>HG119</formula>
    </cfRule>
  </conditionalFormatting>
  <conditionalFormatting sqref="HI121">
    <cfRule type="cellIs" dxfId="791" priority="19473" operator="notEqual">
      <formula>HG122</formula>
    </cfRule>
  </conditionalFormatting>
  <conditionalFormatting sqref="HI124">
    <cfRule type="cellIs" dxfId="790" priority="19253" operator="notEqual">
      <formula>HG125</formula>
    </cfRule>
  </conditionalFormatting>
  <conditionalFormatting sqref="HI127">
    <cfRule type="cellIs" dxfId="789" priority="19033" operator="notEqual">
      <formula>HG128</formula>
    </cfRule>
  </conditionalFormatting>
  <conditionalFormatting sqref="HI130">
    <cfRule type="cellIs" dxfId="788" priority="18813" operator="notEqual">
      <formula>HG131</formula>
    </cfRule>
  </conditionalFormatting>
  <conditionalFormatting sqref="HI133">
    <cfRule type="cellIs" dxfId="787" priority="18593" operator="notEqual">
      <formula>HG134</formula>
    </cfRule>
  </conditionalFormatting>
  <conditionalFormatting sqref="HI136">
    <cfRule type="cellIs" dxfId="786" priority="18373" operator="notEqual">
      <formula>HG137</formula>
    </cfRule>
  </conditionalFormatting>
  <conditionalFormatting sqref="HI139">
    <cfRule type="cellIs" dxfId="785" priority="18153" operator="notEqual">
      <formula>HG140</formula>
    </cfRule>
  </conditionalFormatting>
  <conditionalFormatting sqref="HI142">
    <cfRule type="cellIs" dxfId="784" priority="17933" operator="notEqual">
      <formula>HG143</formula>
    </cfRule>
  </conditionalFormatting>
  <conditionalFormatting sqref="HI145">
    <cfRule type="cellIs" dxfId="783" priority="17713" operator="notEqual">
      <formula>HG146</formula>
    </cfRule>
  </conditionalFormatting>
  <conditionalFormatting sqref="HI148">
    <cfRule type="cellIs" dxfId="782" priority="17493" operator="notEqual">
      <formula>HG149</formula>
    </cfRule>
  </conditionalFormatting>
  <conditionalFormatting sqref="HI151">
    <cfRule type="cellIs" dxfId="781" priority="17273" operator="notEqual">
      <formula>HG152</formula>
    </cfRule>
  </conditionalFormatting>
  <conditionalFormatting sqref="HI154">
    <cfRule type="cellIs" dxfId="780" priority="17053" operator="notEqual">
      <formula>HG155</formula>
    </cfRule>
  </conditionalFormatting>
  <conditionalFormatting sqref="HI157">
    <cfRule type="cellIs" dxfId="779" priority="16833" operator="notEqual">
      <formula>HG158</formula>
    </cfRule>
  </conditionalFormatting>
  <conditionalFormatting sqref="HI160">
    <cfRule type="cellIs" dxfId="778" priority="16613" operator="notEqual">
      <formula>HG161</formula>
    </cfRule>
  </conditionalFormatting>
  <conditionalFormatting sqref="HI163">
    <cfRule type="cellIs" dxfId="777" priority="16393" operator="notEqual">
      <formula>HG164</formula>
    </cfRule>
  </conditionalFormatting>
  <conditionalFormatting sqref="HI166">
    <cfRule type="cellIs" dxfId="776" priority="567" operator="notEqual">
      <formula>HG167</formula>
    </cfRule>
  </conditionalFormatting>
  <conditionalFormatting sqref="HI169">
    <cfRule type="cellIs" dxfId="775" priority="16173" operator="notEqual">
      <formula>HG170</formula>
    </cfRule>
  </conditionalFormatting>
  <conditionalFormatting sqref="HI172">
    <cfRule type="cellIs" dxfId="774" priority="15953" operator="notEqual">
      <formula>HG173</formula>
    </cfRule>
  </conditionalFormatting>
  <conditionalFormatting sqref="HI175">
    <cfRule type="cellIs" dxfId="773" priority="15733" operator="notEqual">
      <formula>HG176</formula>
    </cfRule>
  </conditionalFormatting>
  <conditionalFormatting sqref="HI178">
    <cfRule type="cellIs" dxfId="772" priority="15513" operator="notEqual">
      <formula>HG179</formula>
    </cfRule>
  </conditionalFormatting>
  <conditionalFormatting sqref="HI181">
    <cfRule type="cellIs" dxfId="771" priority="15293" operator="notEqual">
      <formula>HG182</formula>
    </cfRule>
  </conditionalFormatting>
  <conditionalFormatting sqref="HI184">
    <cfRule type="cellIs" dxfId="770" priority="15073" operator="notEqual">
      <formula>HG185</formula>
    </cfRule>
  </conditionalFormatting>
  <conditionalFormatting sqref="HI187">
    <cfRule type="cellIs" dxfId="769" priority="14853" operator="notEqual">
      <formula>HG188</formula>
    </cfRule>
  </conditionalFormatting>
  <conditionalFormatting sqref="HI190">
    <cfRule type="cellIs" dxfId="768" priority="14633" operator="notEqual">
      <formula>HG191</formula>
    </cfRule>
  </conditionalFormatting>
  <conditionalFormatting sqref="HI193">
    <cfRule type="cellIs" dxfId="767" priority="14413" operator="notEqual">
      <formula>HG194</formula>
    </cfRule>
  </conditionalFormatting>
  <conditionalFormatting sqref="HI196">
    <cfRule type="cellIs" dxfId="766" priority="14193" operator="notEqual">
      <formula>HG197</formula>
    </cfRule>
  </conditionalFormatting>
  <conditionalFormatting sqref="HI199">
    <cfRule type="cellIs" dxfId="765" priority="13973" operator="notEqual">
      <formula>HG200</formula>
    </cfRule>
  </conditionalFormatting>
  <conditionalFormatting sqref="HI202">
    <cfRule type="cellIs" dxfId="764" priority="13753" operator="notEqual">
      <formula>HG203</formula>
    </cfRule>
  </conditionalFormatting>
  <conditionalFormatting sqref="HI205">
    <cfRule type="cellIs" dxfId="763" priority="13533" operator="notEqual">
      <formula>HG206</formula>
    </cfRule>
  </conditionalFormatting>
  <conditionalFormatting sqref="HI208">
    <cfRule type="cellIs" dxfId="762" priority="13313" operator="notEqual">
      <formula>HG209</formula>
    </cfRule>
  </conditionalFormatting>
  <conditionalFormatting sqref="HI211">
    <cfRule type="cellIs" dxfId="761" priority="13093" operator="notEqual">
      <formula>HG212</formula>
    </cfRule>
  </conditionalFormatting>
  <conditionalFormatting sqref="HI214">
    <cfRule type="cellIs" dxfId="760" priority="12873" operator="notEqual">
      <formula>HG215</formula>
    </cfRule>
  </conditionalFormatting>
  <conditionalFormatting sqref="HI217">
    <cfRule type="cellIs" dxfId="759" priority="12653" operator="notEqual">
      <formula>HG218</formula>
    </cfRule>
  </conditionalFormatting>
  <conditionalFormatting sqref="HI220">
    <cfRule type="cellIs" dxfId="758" priority="12433" operator="notEqual">
      <formula>HG221</formula>
    </cfRule>
  </conditionalFormatting>
  <conditionalFormatting sqref="HI223">
    <cfRule type="cellIs" dxfId="757" priority="12213" operator="notEqual">
      <formula>HG224</formula>
    </cfRule>
  </conditionalFormatting>
  <conditionalFormatting sqref="HI226">
    <cfRule type="cellIs" dxfId="756" priority="11993" operator="notEqual">
      <formula>HG227</formula>
    </cfRule>
  </conditionalFormatting>
  <conditionalFormatting sqref="HI229">
    <cfRule type="cellIs" dxfId="755" priority="11773" operator="notEqual">
      <formula>HG230</formula>
    </cfRule>
  </conditionalFormatting>
  <conditionalFormatting sqref="HI232">
    <cfRule type="cellIs" dxfId="754" priority="11553" operator="notEqual">
      <formula>HG233</formula>
    </cfRule>
  </conditionalFormatting>
  <conditionalFormatting sqref="HI235">
    <cfRule type="cellIs" dxfId="753" priority="11333" operator="notEqual">
      <formula>HG236</formula>
    </cfRule>
  </conditionalFormatting>
  <conditionalFormatting sqref="HI238">
    <cfRule type="cellIs" dxfId="752" priority="11113" operator="notEqual">
      <formula>HG239</formula>
    </cfRule>
  </conditionalFormatting>
  <conditionalFormatting sqref="HI241">
    <cfRule type="cellIs" dxfId="751" priority="10893" operator="notEqual">
      <formula>HG242</formula>
    </cfRule>
  </conditionalFormatting>
  <conditionalFormatting sqref="HI244">
    <cfRule type="cellIs" dxfId="750" priority="10673" operator="notEqual">
      <formula>HG245</formula>
    </cfRule>
  </conditionalFormatting>
  <conditionalFormatting sqref="HI247">
    <cfRule type="cellIs" dxfId="749" priority="10453" operator="notEqual">
      <formula>HG248</formula>
    </cfRule>
  </conditionalFormatting>
  <conditionalFormatting sqref="HI250">
    <cfRule type="cellIs" dxfId="748" priority="10233" operator="notEqual">
      <formula>HG251</formula>
    </cfRule>
  </conditionalFormatting>
  <conditionalFormatting sqref="HI253">
    <cfRule type="cellIs" dxfId="747" priority="10013" operator="notEqual">
      <formula>HG254</formula>
    </cfRule>
  </conditionalFormatting>
  <conditionalFormatting sqref="HI256">
    <cfRule type="cellIs" dxfId="746" priority="9793" operator="notEqual">
      <formula>HG257</formula>
    </cfRule>
  </conditionalFormatting>
  <conditionalFormatting sqref="HI259">
    <cfRule type="cellIs" dxfId="745" priority="9573" operator="notEqual">
      <formula>HG260</formula>
    </cfRule>
  </conditionalFormatting>
  <conditionalFormatting sqref="HI262">
    <cfRule type="cellIs" dxfId="744" priority="9353" operator="notEqual">
      <formula>HG263</formula>
    </cfRule>
  </conditionalFormatting>
  <conditionalFormatting sqref="HI265">
    <cfRule type="cellIs" dxfId="743" priority="9133" operator="notEqual">
      <formula>HG266</formula>
    </cfRule>
  </conditionalFormatting>
  <conditionalFormatting sqref="HI268">
    <cfRule type="cellIs" dxfId="742" priority="8913" operator="notEqual">
      <formula>HG269</formula>
    </cfRule>
  </conditionalFormatting>
  <conditionalFormatting sqref="HI271">
    <cfRule type="cellIs" dxfId="741" priority="8693" operator="notEqual">
      <formula>HG272</formula>
    </cfRule>
  </conditionalFormatting>
  <conditionalFormatting sqref="HI274">
    <cfRule type="cellIs" dxfId="740" priority="1433" operator="notEqual">
      <formula>HG275</formula>
    </cfRule>
  </conditionalFormatting>
  <conditionalFormatting sqref="HI277">
    <cfRule type="cellIs" dxfId="739" priority="8473" operator="notEqual">
      <formula>HG278</formula>
    </cfRule>
  </conditionalFormatting>
  <conditionalFormatting sqref="HI280">
    <cfRule type="cellIs" dxfId="738" priority="8253" operator="notEqual">
      <formula>HG281</formula>
    </cfRule>
  </conditionalFormatting>
  <conditionalFormatting sqref="HI283">
    <cfRule type="cellIs" dxfId="737" priority="8033" operator="notEqual">
      <formula>HG284</formula>
    </cfRule>
  </conditionalFormatting>
  <conditionalFormatting sqref="HI286">
    <cfRule type="cellIs" dxfId="736" priority="7813" operator="notEqual">
      <formula>HG287</formula>
    </cfRule>
  </conditionalFormatting>
  <conditionalFormatting sqref="HI289">
    <cfRule type="cellIs" dxfId="735" priority="7593" operator="notEqual">
      <formula>HG290</formula>
    </cfRule>
  </conditionalFormatting>
  <conditionalFormatting sqref="HI292">
    <cfRule type="cellIs" dxfId="734" priority="347" operator="notEqual">
      <formula>HG293</formula>
    </cfRule>
  </conditionalFormatting>
  <conditionalFormatting sqref="HI295">
    <cfRule type="cellIs" dxfId="733" priority="7373" operator="notEqual">
      <formula>HG296</formula>
    </cfRule>
  </conditionalFormatting>
  <conditionalFormatting sqref="HI298">
    <cfRule type="cellIs" dxfId="732" priority="7153" operator="notEqual">
      <formula>HG299</formula>
    </cfRule>
  </conditionalFormatting>
  <conditionalFormatting sqref="HI301">
    <cfRule type="cellIs" dxfId="731" priority="6933" operator="notEqual">
      <formula>HG302</formula>
    </cfRule>
  </conditionalFormatting>
  <conditionalFormatting sqref="HI304">
    <cfRule type="cellIs" dxfId="730" priority="6713" operator="notEqual">
      <formula>HG305</formula>
    </cfRule>
  </conditionalFormatting>
  <conditionalFormatting sqref="HI307">
    <cfRule type="cellIs" dxfId="729" priority="6493" operator="notEqual">
      <formula>HG308</formula>
    </cfRule>
  </conditionalFormatting>
  <conditionalFormatting sqref="HI310">
    <cfRule type="cellIs" dxfId="728" priority="24383" operator="notEqual">
      <formula>HG311</formula>
    </cfRule>
  </conditionalFormatting>
  <conditionalFormatting sqref="HI313">
    <cfRule type="cellIs" dxfId="727" priority="6053" operator="notEqual">
      <formula>HG314</formula>
    </cfRule>
  </conditionalFormatting>
  <conditionalFormatting sqref="HI316">
    <cfRule type="cellIs" dxfId="726" priority="5833" operator="notEqual">
      <formula>HG317</formula>
    </cfRule>
  </conditionalFormatting>
  <conditionalFormatting sqref="HI319">
    <cfRule type="cellIs" dxfId="725" priority="5613" operator="notEqual">
      <formula>HG320</formula>
    </cfRule>
  </conditionalFormatting>
  <conditionalFormatting sqref="HI322">
    <cfRule type="cellIs" dxfId="724" priority="5393" operator="notEqual">
      <formula>HG323</formula>
    </cfRule>
  </conditionalFormatting>
  <conditionalFormatting sqref="HI325">
    <cfRule type="cellIs" dxfId="723" priority="5173" operator="notEqual">
      <formula>HG326</formula>
    </cfRule>
  </conditionalFormatting>
  <conditionalFormatting sqref="HI328">
    <cfRule type="cellIs" dxfId="722" priority="4953" operator="notEqual">
      <formula>HG329</formula>
    </cfRule>
  </conditionalFormatting>
  <conditionalFormatting sqref="HI331">
    <cfRule type="cellIs" dxfId="721" priority="4733" operator="notEqual">
      <formula>HG332</formula>
    </cfRule>
  </conditionalFormatting>
  <conditionalFormatting sqref="HI334">
    <cfRule type="cellIs" dxfId="720" priority="127" operator="notEqual">
      <formula>HG335</formula>
    </cfRule>
  </conditionalFormatting>
  <conditionalFormatting sqref="HI337">
    <cfRule type="cellIs" dxfId="719" priority="4513" operator="notEqual">
      <formula>HG338</formula>
    </cfRule>
  </conditionalFormatting>
  <conditionalFormatting sqref="HI340">
    <cfRule type="cellIs" dxfId="718" priority="4293" operator="notEqual">
      <formula>HG341</formula>
    </cfRule>
  </conditionalFormatting>
  <conditionalFormatting sqref="HI343">
    <cfRule type="cellIs" dxfId="717" priority="6273" operator="notEqual">
      <formula>HG344</formula>
    </cfRule>
  </conditionalFormatting>
  <conditionalFormatting sqref="HI346">
    <cfRule type="cellIs" dxfId="716" priority="3853" operator="notEqual">
      <formula>HG347</formula>
    </cfRule>
  </conditionalFormatting>
  <conditionalFormatting sqref="HI349">
    <cfRule type="cellIs" dxfId="715" priority="4073" operator="notEqual">
      <formula>HG350</formula>
    </cfRule>
  </conditionalFormatting>
  <conditionalFormatting sqref="HI352">
    <cfRule type="cellIs" dxfId="714" priority="3413" operator="notEqual">
      <formula>HG353</formula>
    </cfRule>
  </conditionalFormatting>
  <conditionalFormatting sqref="HI355">
    <cfRule type="cellIs" dxfId="713" priority="3193" operator="notEqual">
      <formula>HG356</formula>
    </cfRule>
  </conditionalFormatting>
  <conditionalFormatting sqref="HI358">
    <cfRule type="cellIs" dxfId="712" priority="2973" operator="notEqual">
      <formula>HG359</formula>
    </cfRule>
  </conditionalFormatting>
  <conditionalFormatting sqref="HI361">
    <cfRule type="cellIs" dxfId="711" priority="24263" operator="notEqual">
      <formula>HG362</formula>
    </cfRule>
  </conditionalFormatting>
  <conditionalFormatting sqref="HI364">
    <cfRule type="cellIs" dxfId="710" priority="24143" operator="notEqual">
      <formula>HG365</formula>
    </cfRule>
  </conditionalFormatting>
  <conditionalFormatting sqref="HI367">
    <cfRule type="cellIs" dxfId="709" priority="23903" operator="notEqual">
      <formula>HG368</formula>
    </cfRule>
  </conditionalFormatting>
  <conditionalFormatting sqref="HI370">
    <cfRule type="cellIs" dxfId="708" priority="26873" operator="notEqual">
      <formula>HG371</formula>
    </cfRule>
  </conditionalFormatting>
  <conditionalFormatting sqref="HJ19">
    <cfRule type="cellIs" dxfId="707" priority="27082" operator="notEqual">
      <formula>HG20</formula>
    </cfRule>
  </conditionalFormatting>
  <conditionalFormatting sqref="HJ22">
    <cfRule type="cellIs" dxfId="706" priority="27072" operator="notEqual">
      <formula>HG23</formula>
    </cfRule>
  </conditionalFormatting>
  <conditionalFormatting sqref="HJ25">
    <cfRule type="cellIs" dxfId="705" priority="27062" operator="notEqual">
      <formula>HG26</formula>
    </cfRule>
  </conditionalFormatting>
  <conditionalFormatting sqref="HJ28">
    <cfRule type="cellIs" dxfId="704" priority="27052" operator="notEqual">
      <formula>HG29</formula>
    </cfRule>
  </conditionalFormatting>
  <conditionalFormatting sqref="HJ31">
    <cfRule type="cellIs" dxfId="703" priority="27042" operator="notEqual">
      <formula>HG32</formula>
    </cfRule>
  </conditionalFormatting>
  <conditionalFormatting sqref="HJ34">
    <cfRule type="cellIs" dxfId="702" priority="27032" operator="notEqual">
      <formula>HG35</formula>
    </cfRule>
  </conditionalFormatting>
  <conditionalFormatting sqref="HJ37">
    <cfRule type="cellIs" dxfId="701" priority="27022" operator="notEqual">
      <formula>HG38</formula>
    </cfRule>
  </conditionalFormatting>
  <conditionalFormatting sqref="HJ40">
    <cfRule type="cellIs" dxfId="700" priority="27012" operator="notEqual">
      <formula>HG41</formula>
    </cfRule>
  </conditionalFormatting>
  <conditionalFormatting sqref="HJ43">
    <cfRule type="cellIs" dxfId="699" priority="27002" operator="notEqual">
      <formula>HG44</formula>
    </cfRule>
  </conditionalFormatting>
  <conditionalFormatting sqref="HJ46">
    <cfRule type="cellIs" dxfId="698" priority="26992" operator="notEqual">
      <formula>HG47</formula>
    </cfRule>
  </conditionalFormatting>
  <conditionalFormatting sqref="HJ49">
    <cfRule type="cellIs" dxfId="697" priority="26982" operator="notEqual">
      <formula>HG50</formula>
    </cfRule>
  </conditionalFormatting>
  <conditionalFormatting sqref="HJ52">
    <cfRule type="cellIs" dxfId="696" priority="26972" operator="notEqual">
      <formula>HG53</formula>
    </cfRule>
  </conditionalFormatting>
  <conditionalFormatting sqref="HJ55">
    <cfRule type="cellIs" dxfId="695" priority="26962" operator="notEqual">
      <formula>HG56</formula>
    </cfRule>
  </conditionalFormatting>
  <conditionalFormatting sqref="HJ58">
    <cfRule type="cellIs" dxfId="694" priority="26952" operator="notEqual">
      <formula>HG59</formula>
    </cfRule>
  </conditionalFormatting>
  <conditionalFormatting sqref="HJ61">
    <cfRule type="cellIs" dxfId="693" priority="26942" operator="notEqual">
      <formula>HG62</formula>
    </cfRule>
  </conditionalFormatting>
  <conditionalFormatting sqref="HJ64">
    <cfRule type="cellIs" dxfId="692" priority="26932" operator="notEqual">
      <formula>HG65</formula>
    </cfRule>
  </conditionalFormatting>
  <conditionalFormatting sqref="HJ67">
    <cfRule type="cellIs" dxfId="691" priority="26922" operator="notEqual">
      <formula>HG68</formula>
    </cfRule>
  </conditionalFormatting>
  <conditionalFormatting sqref="HJ70">
    <cfRule type="cellIs" dxfId="690" priority="26912" operator="notEqual">
      <formula>HG71</formula>
    </cfRule>
  </conditionalFormatting>
  <conditionalFormatting sqref="HJ73">
    <cfRule type="cellIs" dxfId="689" priority="26902" operator="notEqual">
      <formula>HG74</formula>
    </cfRule>
  </conditionalFormatting>
  <conditionalFormatting sqref="HJ76">
    <cfRule type="cellIs" dxfId="688" priority="26062" operator="notEqual">
      <formula>HG77</formula>
    </cfRule>
  </conditionalFormatting>
  <conditionalFormatting sqref="HJ79">
    <cfRule type="cellIs" dxfId="687" priority="25942" operator="notEqual">
      <formula>HG80</formula>
    </cfRule>
  </conditionalFormatting>
  <conditionalFormatting sqref="HJ82">
    <cfRule type="cellIs" dxfId="686" priority="25822" operator="notEqual">
      <formula>HG83</formula>
    </cfRule>
  </conditionalFormatting>
  <conditionalFormatting sqref="HJ85">
    <cfRule type="cellIs" dxfId="685" priority="25702" operator="notEqual">
      <formula>HG86</formula>
    </cfRule>
  </conditionalFormatting>
  <conditionalFormatting sqref="HJ88">
    <cfRule type="cellIs" dxfId="684" priority="25582" operator="notEqual">
      <formula>HG89</formula>
    </cfRule>
  </conditionalFormatting>
  <conditionalFormatting sqref="HJ91">
    <cfRule type="cellIs" dxfId="683" priority="25342" operator="notEqual">
      <formula>HG92</formula>
    </cfRule>
  </conditionalFormatting>
  <conditionalFormatting sqref="HJ94">
    <cfRule type="cellIs" dxfId="682" priority="786" operator="notEqual">
      <formula>HG95</formula>
    </cfRule>
  </conditionalFormatting>
  <conditionalFormatting sqref="HJ97">
    <cfRule type="cellIs" dxfId="681" priority="25462" operator="notEqual">
      <formula>HG98</formula>
    </cfRule>
  </conditionalFormatting>
  <conditionalFormatting sqref="HJ100">
    <cfRule type="cellIs" dxfId="680" priority="25222" operator="notEqual">
      <formula>HG101</formula>
    </cfRule>
  </conditionalFormatting>
  <conditionalFormatting sqref="HJ103">
    <cfRule type="cellIs" dxfId="679" priority="25102" operator="notEqual">
      <formula>HG104</formula>
    </cfRule>
  </conditionalFormatting>
  <conditionalFormatting sqref="HJ106">
    <cfRule type="cellIs" dxfId="678" priority="24982" operator="notEqual">
      <formula>HG107</formula>
    </cfRule>
  </conditionalFormatting>
  <conditionalFormatting sqref="HJ109">
    <cfRule type="cellIs" dxfId="677" priority="24862" operator="notEqual">
      <formula>HG110</formula>
    </cfRule>
  </conditionalFormatting>
  <conditionalFormatting sqref="HJ112">
    <cfRule type="cellIs" dxfId="676" priority="24742" operator="notEqual">
      <formula>HG113</formula>
    </cfRule>
  </conditionalFormatting>
  <conditionalFormatting sqref="HJ115">
    <cfRule type="cellIs" dxfId="675" priority="24622" operator="notEqual">
      <formula>HG116</formula>
    </cfRule>
  </conditionalFormatting>
  <conditionalFormatting sqref="HJ118">
    <cfRule type="cellIs" dxfId="674" priority="24502" operator="notEqual">
      <formula>HG119</formula>
    </cfRule>
  </conditionalFormatting>
  <conditionalFormatting sqref="HJ121">
    <cfRule type="cellIs" dxfId="673" priority="19472" operator="notEqual">
      <formula>HG122</formula>
    </cfRule>
  </conditionalFormatting>
  <conditionalFormatting sqref="HJ124">
    <cfRule type="cellIs" dxfId="672" priority="19252" operator="notEqual">
      <formula>HG125</formula>
    </cfRule>
  </conditionalFormatting>
  <conditionalFormatting sqref="HJ127">
    <cfRule type="cellIs" dxfId="671" priority="19032" operator="notEqual">
      <formula>HG128</formula>
    </cfRule>
  </conditionalFormatting>
  <conditionalFormatting sqref="HJ130">
    <cfRule type="cellIs" dxfId="670" priority="18812" operator="notEqual">
      <formula>HG131</formula>
    </cfRule>
  </conditionalFormatting>
  <conditionalFormatting sqref="HJ133">
    <cfRule type="cellIs" dxfId="669" priority="18592" operator="notEqual">
      <formula>HG134</formula>
    </cfRule>
  </conditionalFormatting>
  <conditionalFormatting sqref="HJ136">
    <cfRule type="cellIs" dxfId="668" priority="18372" operator="notEqual">
      <formula>HG137</formula>
    </cfRule>
  </conditionalFormatting>
  <conditionalFormatting sqref="HJ139">
    <cfRule type="cellIs" dxfId="667" priority="18152" operator="notEqual">
      <formula>HG140</formula>
    </cfRule>
  </conditionalFormatting>
  <conditionalFormatting sqref="HJ142">
    <cfRule type="cellIs" dxfId="666" priority="17932" operator="notEqual">
      <formula>HG143</formula>
    </cfRule>
  </conditionalFormatting>
  <conditionalFormatting sqref="HJ145">
    <cfRule type="cellIs" dxfId="665" priority="17712" operator="notEqual">
      <formula>HG146</formula>
    </cfRule>
  </conditionalFormatting>
  <conditionalFormatting sqref="HJ148">
    <cfRule type="cellIs" dxfId="664" priority="17492" operator="notEqual">
      <formula>HG149</formula>
    </cfRule>
  </conditionalFormatting>
  <conditionalFormatting sqref="HJ151">
    <cfRule type="cellIs" dxfId="663" priority="17272" operator="notEqual">
      <formula>HG152</formula>
    </cfRule>
  </conditionalFormatting>
  <conditionalFormatting sqref="HJ154">
    <cfRule type="cellIs" dxfId="662" priority="17052" operator="notEqual">
      <formula>HG155</formula>
    </cfRule>
  </conditionalFormatting>
  <conditionalFormatting sqref="HJ157">
    <cfRule type="cellIs" dxfId="661" priority="16832" operator="notEqual">
      <formula>HG158</formula>
    </cfRule>
  </conditionalFormatting>
  <conditionalFormatting sqref="HJ160">
    <cfRule type="cellIs" dxfId="660" priority="16612" operator="notEqual">
      <formula>HG161</formula>
    </cfRule>
  </conditionalFormatting>
  <conditionalFormatting sqref="HJ163">
    <cfRule type="cellIs" dxfId="659" priority="16392" operator="notEqual">
      <formula>HG164</formula>
    </cfRule>
  </conditionalFormatting>
  <conditionalFormatting sqref="HJ166">
    <cfRule type="cellIs" dxfId="658" priority="566" operator="notEqual">
      <formula>HG167</formula>
    </cfRule>
  </conditionalFormatting>
  <conditionalFormatting sqref="HJ169">
    <cfRule type="cellIs" dxfId="657" priority="16172" operator="notEqual">
      <formula>HG170</formula>
    </cfRule>
  </conditionalFormatting>
  <conditionalFormatting sqref="HJ172">
    <cfRule type="cellIs" dxfId="656" priority="15952" operator="notEqual">
      <formula>HG173</formula>
    </cfRule>
  </conditionalFormatting>
  <conditionalFormatting sqref="HJ175">
    <cfRule type="cellIs" dxfId="655" priority="15732" operator="notEqual">
      <formula>HG176</formula>
    </cfRule>
  </conditionalFormatting>
  <conditionalFormatting sqref="HJ178">
    <cfRule type="cellIs" dxfId="654" priority="15512" operator="notEqual">
      <formula>HG179</formula>
    </cfRule>
  </conditionalFormatting>
  <conditionalFormatting sqref="HJ181">
    <cfRule type="cellIs" dxfId="653" priority="15292" operator="notEqual">
      <formula>HG182</formula>
    </cfRule>
  </conditionalFormatting>
  <conditionalFormatting sqref="HJ184">
    <cfRule type="cellIs" dxfId="652" priority="15072" operator="notEqual">
      <formula>HG185</formula>
    </cfRule>
  </conditionalFormatting>
  <conditionalFormatting sqref="HJ187">
    <cfRule type="cellIs" dxfId="651" priority="14852" operator="notEqual">
      <formula>HG188</formula>
    </cfRule>
  </conditionalFormatting>
  <conditionalFormatting sqref="HJ190">
    <cfRule type="cellIs" dxfId="650" priority="14632" operator="notEqual">
      <formula>HG191</formula>
    </cfRule>
  </conditionalFormatting>
  <conditionalFormatting sqref="HJ193">
    <cfRule type="cellIs" dxfId="649" priority="14412" operator="notEqual">
      <formula>HG194</formula>
    </cfRule>
  </conditionalFormatting>
  <conditionalFormatting sqref="HJ196">
    <cfRule type="cellIs" dxfId="648" priority="14192" operator="notEqual">
      <formula>HG197</formula>
    </cfRule>
  </conditionalFormatting>
  <conditionalFormatting sqref="HJ199">
    <cfRule type="cellIs" dxfId="647" priority="13972" operator="notEqual">
      <formula>HG200</formula>
    </cfRule>
  </conditionalFormatting>
  <conditionalFormatting sqref="HJ202">
    <cfRule type="cellIs" dxfId="646" priority="13752" operator="notEqual">
      <formula>HG203</formula>
    </cfRule>
  </conditionalFormatting>
  <conditionalFormatting sqref="HJ205">
    <cfRule type="cellIs" dxfId="645" priority="13532" operator="notEqual">
      <formula>HG206</formula>
    </cfRule>
  </conditionalFormatting>
  <conditionalFormatting sqref="HJ208">
    <cfRule type="cellIs" dxfId="644" priority="13312" operator="notEqual">
      <formula>HG209</formula>
    </cfRule>
  </conditionalFormatting>
  <conditionalFormatting sqref="HJ211">
    <cfRule type="cellIs" dxfId="643" priority="13092" operator="notEqual">
      <formula>HG212</formula>
    </cfRule>
  </conditionalFormatting>
  <conditionalFormatting sqref="HJ214">
    <cfRule type="cellIs" dxfId="642" priority="12872" operator="notEqual">
      <formula>HG215</formula>
    </cfRule>
  </conditionalFormatting>
  <conditionalFormatting sqref="HJ217">
    <cfRule type="cellIs" dxfId="641" priority="12652" operator="notEqual">
      <formula>HG218</formula>
    </cfRule>
  </conditionalFormatting>
  <conditionalFormatting sqref="HJ220">
    <cfRule type="cellIs" dxfId="640" priority="12432" operator="notEqual">
      <formula>HG221</formula>
    </cfRule>
  </conditionalFormatting>
  <conditionalFormatting sqref="HJ223">
    <cfRule type="cellIs" dxfId="639" priority="12212" operator="notEqual">
      <formula>HG224</formula>
    </cfRule>
  </conditionalFormatting>
  <conditionalFormatting sqref="HJ226">
    <cfRule type="cellIs" dxfId="638" priority="11992" operator="notEqual">
      <formula>HG227</formula>
    </cfRule>
  </conditionalFormatting>
  <conditionalFormatting sqref="HJ229">
    <cfRule type="cellIs" dxfId="637" priority="11772" operator="notEqual">
      <formula>HG230</formula>
    </cfRule>
  </conditionalFormatting>
  <conditionalFormatting sqref="HJ232">
    <cfRule type="cellIs" dxfId="636" priority="11552" operator="notEqual">
      <formula>HG233</formula>
    </cfRule>
  </conditionalFormatting>
  <conditionalFormatting sqref="HJ235">
    <cfRule type="cellIs" dxfId="635" priority="11332" operator="notEqual">
      <formula>HG236</formula>
    </cfRule>
  </conditionalFormatting>
  <conditionalFormatting sqref="HJ238">
    <cfRule type="cellIs" dxfId="634" priority="11112" operator="notEqual">
      <formula>HG239</formula>
    </cfRule>
  </conditionalFormatting>
  <conditionalFormatting sqref="HJ241">
    <cfRule type="cellIs" dxfId="633" priority="10892" operator="notEqual">
      <formula>HG242</formula>
    </cfRule>
  </conditionalFormatting>
  <conditionalFormatting sqref="HJ244">
    <cfRule type="cellIs" dxfId="632" priority="10672" operator="notEqual">
      <formula>HG245</formula>
    </cfRule>
  </conditionalFormatting>
  <conditionalFormatting sqref="HJ247">
    <cfRule type="cellIs" dxfId="631" priority="10452" operator="notEqual">
      <formula>HG248</formula>
    </cfRule>
  </conditionalFormatting>
  <conditionalFormatting sqref="HJ250">
    <cfRule type="cellIs" dxfId="630" priority="10232" operator="notEqual">
      <formula>HG251</formula>
    </cfRule>
  </conditionalFormatting>
  <conditionalFormatting sqref="HJ253">
    <cfRule type="cellIs" dxfId="629" priority="10012" operator="notEqual">
      <formula>HG254</formula>
    </cfRule>
  </conditionalFormatting>
  <conditionalFormatting sqref="HJ256">
    <cfRule type="cellIs" dxfId="628" priority="9792" operator="notEqual">
      <formula>HG257</formula>
    </cfRule>
  </conditionalFormatting>
  <conditionalFormatting sqref="HJ259">
    <cfRule type="cellIs" dxfId="627" priority="9572" operator="notEqual">
      <formula>HG260</formula>
    </cfRule>
  </conditionalFormatting>
  <conditionalFormatting sqref="HJ262">
    <cfRule type="cellIs" dxfId="626" priority="9352" operator="notEqual">
      <formula>HG263</formula>
    </cfRule>
  </conditionalFormatting>
  <conditionalFormatting sqref="HJ265">
    <cfRule type="cellIs" dxfId="625" priority="9132" operator="notEqual">
      <formula>HG266</formula>
    </cfRule>
  </conditionalFormatting>
  <conditionalFormatting sqref="HJ268">
    <cfRule type="cellIs" dxfId="624" priority="8912" operator="notEqual">
      <formula>HG269</formula>
    </cfRule>
  </conditionalFormatting>
  <conditionalFormatting sqref="HJ271">
    <cfRule type="cellIs" dxfId="623" priority="8692" operator="notEqual">
      <formula>HG272</formula>
    </cfRule>
  </conditionalFormatting>
  <conditionalFormatting sqref="HJ274">
    <cfRule type="cellIs" dxfId="622" priority="1432" operator="notEqual">
      <formula>HG275</formula>
    </cfRule>
  </conditionalFormatting>
  <conditionalFormatting sqref="HJ277">
    <cfRule type="cellIs" dxfId="621" priority="8472" operator="notEqual">
      <formula>HG278</formula>
    </cfRule>
  </conditionalFormatting>
  <conditionalFormatting sqref="HJ280">
    <cfRule type="cellIs" dxfId="620" priority="8252" operator="notEqual">
      <formula>HG281</formula>
    </cfRule>
  </conditionalFormatting>
  <conditionalFormatting sqref="HJ283">
    <cfRule type="cellIs" dxfId="619" priority="8032" operator="notEqual">
      <formula>HG284</formula>
    </cfRule>
  </conditionalFormatting>
  <conditionalFormatting sqref="HJ286">
    <cfRule type="cellIs" dxfId="618" priority="7812" operator="notEqual">
      <formula>HG287</formula>
    </cfRule>
  </conditionalFormatting>
  <conditionalFormatting sqref="HJ289">
    <cfRule type="cellIs" dxfId="617" priority="7592" operator="notEqual">
      <formula>HG290</formula>
    </cfRule>
  </conditionalFormatting>
  <conditionalFormatting sqref="HJ292">
    <cfRule type="cellIs" dxfId="616" priority="346" operator="notEqual">
      <formula>HG293</formula>
    </cfRule>
  </conditionalFormatting>
  <conditionalFormatting sqref="HJ295">
    <cfRule type="cellIs" dxfId="615" priority="7372" operator="notEqual">
      <formula>HG296</formula>
    </cfRule>
  </conditionalFormatting>
  <conditionalFormatting sqref="HJ298">
    <cfRule type="cellIs" dxfId="614" priority="7152" operator="notEqual">
      <formula>HG299</formula>
    </cfRule>
  </conditionalFormatting>
  <conditionalFormatting sqref="HJ301">
    <cfRule type="cellIs" dxfId="613" priority="6932" operator="notEqual">
      <formula>HG302</formula>
    </cfRule>
  </conditionalFormatting>
  <conditionalFormatting sqref="HJ304">
    <cfRule type="cellIs" dxfId="612" priority="6712" operator="notEqual">
      <formula>HG305</formula>
    </cfRule>
  </conditionalFormatting>
  <conditionalFormatting sqref="HJ307">
    <cfRule type="cellIs" dxfId="611" priority="6492" operator="notEqual">
      <formula>HG308</formula>
    </cfRule>
  </conditionalFormatting>
  <conditionalFormatting sqref="HJ310">
    <cfRule type="cellIs" dxfId="610" priority="24382" operator="notEqual">
      <formula>HG311</formula>
    </cfRule>
  </conditionalFormatting>
  <conditionalFormatting sqref="HJ313">
    <cfRule type="cellIs" dxfId="609" priority="6052" operator="notEqual">
      <formula>HG314</formula>
    </cfRule>
  </conditionalFormatting>
  <conditionalFormatting sqref="HJ316">
    <cfRule type="cellIs" dxfId="608" priority="5832" operator="notEqual">
      <formula>HG317</formula>
    </cfRule>
  </conditionalFormatting>
  <conditionalFormatting sqref="HJ319">
    <cfRule type="cellIs" dxfId="607" priority="5612" operator="notEqual">
      <formula>HG320</formula>
    </cfRule>
  </conditionalFormatting>
  <conditionalFormatting sqref="HJ322">
    <cfRule type="cellIs" dxfId="606" priority="5392" operator="notEqual">
      <formula>HG323</formula>
    </cfRule>
  </conditionalFormatting>
  <conditionalFormatting sqref="HJ325">
    <cfRule type="cellIs" dxfId="605" priority="5172" operator="notEqual">
      <formula>HG326</formula>
    </cfRule>
  </conditionalFormatting>
  <conditionalFormatting sqref="HJ328">
    <cfRule type="cellIs" dxfId="604" priority="4952" operator="notEqual">
      <formula>HG329</formula>
    </cfRule>
  </conditionalFormatting>
  <conditionalFormatting sqref="HJ331">
    <cfRule type="cellIs" dxfId="603" priority="4732" operator="notEqual">
      <formula>HG332</formula>
    </cfRule>
  </conditionalFormatting>
  <conditionalFormatting sqref="HJ334">
    <cfRule type="cellIs" dxfId="602" priority="126" operator="notEqual">
      <formula>HG335</formula>
    </cfRule>
  </conditionalFormatting>
  <conditionalFormatting sqref="HJ337">
    <cfRule type="cellIs" dxfId="601" priority="4512" operator="notEqual">
      <formula>HG338</formula>
    </cfRule>
  </conditionalFormatting>
  <conditionalFormatting sqref="HJ340">
    <cfRule type="cellIs" dxfId="600" priority="4292" operator="notEqual">
      <formula>HG341</formula>
    </cfRule>
  </conditionalFormatting>
  <conditionalFormatting sqref="HJ343">
    <cfRule type="cellIs" dxfId="599" priority="6272" operator="notEqual">
      <formula>HG344</formula>
    </cfRule>
  </conditionalFormatting>
  <conditionalFormatting sqref="HJ346">
    <cfRule type="cellIs" dxfId="598" priority="3852" operator="notEqual">
      <formula>HG347</formula>
    </cfRule>
  </conditionalFormatting>
  <conditionalFormatting sqref="HJ349">
    <cfRule type="cellIs" dxfId="597" priority="4072" operator="notEqual">
      <formula>HG350</formula>
    </cfRule>
  </conditionalFormatting>
  <conditionalFormatting sqref="HJ352">
    <cfRule type="cellIs" dxfId="596" priority="3412" operator="notEqual">
      <formula>HG353</formula>
    </cfRule>
  </conditionalFormatting>
  <conditionalFormatting sqref="HJ355">
    <cfRule type="cellIs" dxfId="595" priority="3192" operator="notEqual">
      <formula>HG356</formula>
    </cfRule>
  </conditionalFormatting>
  <conditionalFormatting sqref="HJ358">
    <cfRule type="cellIs" dxfId="594" priority="2972" operator="notEqual">
      <formula>HG359</formula>
    </cfRule>
  </conditionalFormatting>
  <conditionalFormatting sqref="HJ361">
    <cfRule type="cellIs" dxfId="593" priority="24262" operator="notEqual">
      <formula>HG362</formula>
    </cfRule>
  </conditionalFormatting>
  <conditionalFormatting sqref="HJ364">
    <cfRule type="cellIs" dxfId="592" priority="24142" operator="notEqual">
      <formula>HG365</formula>
    </cfRule>
  </conditionalFormatting>
  <conditionalFormatting sqref="HJ367">
    <cfRule type="cellIs" dxfId="591" priority="23902" operator="notEqual">
      <formula>HG368</formula>
    </cfRule>
  </conditionalFormatting>
  <conditionalFormatting sqref="HJ370">
    <cfRule type="cellIs" dxfId="590" priority="26872" operator="notEqual">
      <formula>HG371</formula>
    </cfRule>
  </conditionalFormatting>
  <conditionalFormatting sqref="HK19">
    <cfRule type="cellIs" dxfId="589" priority="27081" operator="notEqual">
      <formula>HG20</formula>
    </cfRule>
  </conditionalFormatting>
  <conditionalFormatting sqref="HK22">
    <cfRule type="cellIs" dxfId="588" priority="27071" operator="notEqual">
      <formula>HG23</formula>
    </cfRule>
  </conditionalFormatting>
  <conditionalFormatting sqref="HK25">
    <cfRule type="cellIs" dxfId="587" priority="27061" operator="notEqual">
      <formula>HG26</formula>
    </cfRule>
  </conditionalFormatting>
  <conditionalFormatting sqref="HK28">
    <cfRule type="cellIs" dxfId="586" priority="27051" operator="notEqual">
      <formula>HG29</formula>
    </cfRule>
  </conditionalFormatting>
  <conditionalFormatting sqref="HK31">
    <cfRule type="cellIs" dxfId="585" priority="27041" operator="notEqual">
      <formula>HG32</formula>
    </cfRule>
  </conditionalFormatting>
  <conditionalFormatting sqref="HK34">
    <cfRule type="cellIs" dxfId="584" priority="27031" operator="notEqual">
      <formula>HG35</formula>
    </cfRule>
  </conditionalFormatting>
  <conditionalFormatting sqref="HK37">
    <cfRule type="cellIs" dxfId="583" priority="27021" operator="notEqual">
      <formula>HG38</formula>
    </cfRule>
  </conditionalFormatting>
  <conditionalFormatting sqref="HK40">
    <cfRule type="cellIs" dxfId="582" priority="27011" operator="notEqual">
      <formula>HG41</formula>
    </cfRule>
  </conditionalFormatting>
  <conditionalFormatting sqref="HK43">
    <cfRule type="cellIs" dxfId="581" priority="27001" operator="notEqual">
      <formula>HG44</formula>
    </cfRule>
  </conditionalFormatting>
  <conditionalFormatting sqref="HK46">
    <cfRule type="cellIs" dxfId="580" priority="26991" operator="notEqual">
      <formula>HG47</formula>
    </cfRule>
  </conditionalFormatting>
  <conditionalFormatting sqref="HK49">
    <cfRule type="cellIs" dxfId="579" priority="26981" operator="notEqual">
      <formula>HG50</formula>
    </cfRule>
  </conditionalFormatting>
  <conditionalFormatting sqref="HK52">
    <cfRule type="cellIs" dxfId="578" priority="26971" operator="notEqual">
      <formula>HG53</formula>
    </cfRule>
  </conditionalFormatting>
  <conditionalFormatting sqref="HK55">
    <cfRule type="cellIs" dxfId="577" priority="26961" operator="notEqual">
      <formula>HG56</formula>
    </cfRule>
  </conditionalFormatting>
  <conditionalFormatting sqref="HK58">
    <cfRule type="cellIs" dxfId="576" priority="26951" operator="notEqual">
      <formula>HG59</formula>
    </cfRule>
  </conditionalFormatting>
  <conditionalFormatting sqref="HK61">
    <cfRule type="cellIs" dxfId="575" priority="26941" operator="notEqual">
      <formula>HG62</formula>
    </cfRule>
  </conditionalFormatting>
  <conditionalFormatting sqref="HK64">
    <cfRule type="cellIs" dxfId="574" priority="26931" operator="notEqual">
      <formula>HG65</formula>
    </cfRule>
  </conditionalFormatting>
  <conditionalFormatting sqref="HK67">
    <cfRule type="cellIs" dxfId="573" priority="26921" operator="notEqual">
      <formula>HG68</formula>
    </cfRule>
  </conditionalFormatting>
  <conditionalFormatting sqref="HK70">
    <cfRule type="cellIs" dxfId="572" priority="26911" operator="notEqual">
      <formula>HG71</formula>
    </cfRule>
  </conditionalFormatting>
  <conditionalFormatting sqref="HK73">
    <cfRule type="cellIs" dxfId="571" priority="26901" operator="notEqual">
      <formula>HG74</formula>
    </cfRule>
  </conditionalFormatting>
  <conditionalFormatting sqref="HK76">
    <cfRule type="cellIs" dxfId="570" priority="26061" operator="notEqual">
      <formula>HG77</formula>
    </cfRule>
  </conditionalFormatting>
  <conditionalFormatting sqref="HK79">
    <cfRule type="cellIs" dxfId="569" priority="25941" operator="notEqual">
      <formula>HG80</formula>
    </cfRule>
  </conditionalFormatting>
  <conditionalFormatting sqref="HK82">
    <cfRule type="cellIs" dxfId="568" priority="25821" operator="notEqual">
      <formula>HG83</formula>
    </cfRule>
  </conditionalFormatting>
  <conditionalFormatting sqref="HK85">
    <cfRule type="cellIs" dxfId="567" priority="25701" operator="notEqual">
      <formula>HG86</formula>
    </cfRule>
  </conditionalFormatting>
  <conditionalFormatting sqref="HK88">
    <cfRule type="cellIs" dxfId="566" priority="25581" operator="notEqual">
      <formula>HG89</formula>
    </cfRule>
  </conditionalFormatting>
  <conditionalFormatting sqref="HK91">
    <cfRule type="cellIs" dxfId="565" priority="25341" operator="notEqual">
      <formula>HG92</formula>
    </cfRule>
  </conditionalFormatting>
  <conditionalFormatting sqref="HK94">
    <cfRule type="cellIs" dxfId="564" priority="785" operator="notEqual">
      <formula>HG95</formula>
    </cfRule>
  </conditionalFormatting>
  <conditionalFormatting sqref="HK97">
    <cfRule type="cellIs" dxfId="563" priority="25461" operator="notEqual">
      <formula>HG98</formula>
    </cfRule>
  </conditionalFormatting>
  <conditionalFormatting sqref="HK100">
    <cfRule type="cellIs" dxfId="562" priority="25221" operator="notEqual">
      <formula>HG101</formula>
    </cfRule>
  </conditionalFormatting>
  <conditionalFormatting sqref="HK103">
    <cfRule type="cellIs" dxfId="561" priority="25101" operator="notEqual">
      <formula>HG104</formula>
    </cfRule>
  </conditionalFormatting>
  <conditionalFormatting sqref="HK106">
    <cfRule type="cellIs" dxfId="560" priority="24981" operator="notEqual">
      <formula>HG107</formula>
    </cfRule>
  </conditionalFormatting>
  <conditionalFormatting sqref="HK109">
    <cfRule type="cellIs" dxfId="559" priority="24861" operator="notEqual">
      <formula>HG110</formula>
    </cfRule>
  </conditionalFormatting>
  <conditionalFormatting sqref="HK112">
    <cfRule type="cellIs" dxfId="558" priority="24741" operator="notEqual">
      <formula>HG113</formula>
    </cfRule>
  </conditionalFormatting>
  <conditionalFormatting sqref="HK115">
    <cfRule type="cellIs" dxfId="557" priority="24621" operator="notEqual">
      <formula>HG116</formula>
    </cfRule>
  </conditionalFormatting>
  <conditionalFormatting sqref="HK118">
    <cfRule type="cellIs" dxfId="556" priority="24501" operator="notEqual">
      <formula>HG119</formula>
    </cfRule>
  </conditionalFormatting>
  <conditionalFormatting sqref="HK121">
    <cfRule type="cellIs" dxfId="555" priority="19471" operator="notEqual">
      <formula>HG122</formula>
    </cfRule>
  </conditionalFormatting>
  <conditionalFormatting sqref="HK124">
    <cfRule type="cellIs" dxfId="554" priority="19251" operator="notEqual">
      <formula>HG125</formula>
    </cfRule>
  </conditionalFormatting>
  <conditionalFormatting sqref="HK127">
    <cfRule type="cellIs" dxfId="553" priority="19031" operator="notEqual">
      <formula>HG128</formula>
    </cfRule>
  </conditionalFormatting>
  <conditionalFormatting sqref="HK130">
    <cfRule type="cellIs" dxfId="552" priority="18811" operator="notEqual">
      <formula>HG131</formula>
    </cfRule>
  </conditionalFormatting>
  <conditionalFormatting sqref="HK133">
    <cfRule type="cellIs" dxfId="551" priority="18591" operator="notEqual">
      <formula>HG134</formula>
    </cfRule>
  </conditionalFormatting>
  <conditionalFormatting sqref="HK136">
    <cfRule type="cellIs" dxfId="550" priority="18371" operator="notEqual">
      <formula>HG137</formula>
    </cfRule>
  </conditionalFormatting>
  <conditionalFormatting sqref="HK139">
    <cfRule type="cellIs" dxfId="549" priority="18151" operator="notEqual">
      <formula>HG140</formula>
    </cfRule>
  </conditionalFormatting>
  <conditionalFormatting sqref="HK142">
    <cfRule type="cellIs" dxfId="548" priority="17931" operator="notEqual">
      <formula>HG143</formula>
    </cfRule>
  </conditionalFormatting>
  <conditionalFormatting sqref="HK145">
    <cfRule type="cellIs" dxfId="547" priority="17711" operator="notEqual">
      <formula>HG146</formula>
    </cfRule>
  </conditionalFormatting>
  <conditionalFormatting sqref="HK148">
    <cfRule type="cellIs" dxfId="546" priority="17491" operator="notEqual">
      <formula>HG149</formula>
    </cfRule>
  </conditionalFormatting>
  <conditionalFormatting sqref="HK151">
    <cfRule type="cellIs" dxfId="545" priority="17271" operator="notEqual">
      <formula>HG152</formula>
    </cfRule>
  </conditionalFormatting>
  <conditionalFormatting sqref="HK154">
    <cfRule type="cellIs" dxfId="544" priority="17051" operator="notEqual">
      <formula>HG155</formula>
    </cfRule>
  </conditionalFormatting>
  <conditionalFormatting sqref="HK157">
    <cfRule type="cellIs" dxfId="543" priority="16831" operator="notEqual">
      <formula>HG158</formula>
    </cfRule>
  </conditionalFormatting>
  <conditionalFormatting sqref="HK160">
    <cfRule type="cellIs" dxfId="542" priority="16611" operator="notEqual">
      <formula>HG161</formula>
    </cfRule>
  </conditionalFormatting>
  <conditionalFormatting sqref="HK163">
    <cfRule type="cellIs" dxfId="541" priority="16391" operator="notEqual">
      <formula>HG164</formula>
    </cfRule>
  </conditionalFormatting>
  <conditionalFormatting sqref="HK166">
    <cfRule type="cellIs" dxfId="540" priority="565" operator="notEqual">
      <formula>HG167</formula>
    </cfRule>
  </conditionalFormatting>
  <conditionalFormatting sqref="HK169">
    <cfRule type="cellIs" dxfId="539" priority="16171" operator="notEqual">
      <formula>HG170</formula>
    </cfRule>
  </conditionalFormatting>
  <conditionalFormatting sqref="HK172">
    <cfRule type="cellIs" dxfId="538" priority="15951" operator="notEqual">
      <formula>HG173</formula>
    </cfRule>
  </conditionalFormatting>
  <conditionalFormatting sqref="HK175">
    <cfRule type="cellIs" dxfId="537" priority="15731" operator="notEqual">
      <formula>HG176</formula>
    </cfRule>
  </conditionalFormatting>
  <conditionalFormatting sqref="HK178">
    <cfRule type="cellIs" dxfId="536" priority="15511" operator="notEqual">
      <formula>HG179</formula>
    </cfRule>
  </conditionalFormatting>
  <conditionalFormatting sqref="HK181">
    <cfRule type="cellIs" dxfId="535" priority="15291" operator="notEqual">
      <formula>HG182</formula>
    </cfRule>
  </conditionalFormatting>
  <conditionalFormatting sqref="HK184">
    <cfRule type="cellIs" dxfId="534" priority="15071" operator="notEqual">
      <formula>HG185</formula>
    </cfRule>
  </conditionalFormatting>
  <conditionalFormatting sqref="HK187">
    <cfRule type="cellIs" dxfId="533" priority="14851" operator="notEqual">
      <formula>HG188</formula>
    </cfRule>
  </conditionalFormatting>
  <conditionalFormatting sqref="HK190">
    <cfRule type="cellIs" dxfId="532" priority="14631" operator="notEqual">
      <formula>HG191</formula>
    </cfRule>
  </conditionalFormatting>
  <conditionalFormatting sqref="HK193">
    <cfRule type="cellIs" dxfId="531" priority="14411" operator="notEqual">
      <formula>HG194</formula>
    </cfRule>
  </conditionalFormatting>
  <conditionalFormatting sqref="HK196">
    <cfRule type="cellIs" dxfId="530" priority="14191" operator="notEqual">
      <formula>HG197</formula>
    </cfRule>
  </conditionalFormatting>
  <conditionalFormatting sqref="HK199">
    <cfRule type="cellIs" dxfId="529" priority="13971" operator="notEqual">
      <formula>HG200</formula>
    </cfRule>
  </conditionalFormatting>
  <conditionalFormatting sqref="HK202">
    <cfRule type="cellIs" dxfId="528" priority="13751" operator="notEqual">
      <formula>HG203</formula>
    </cfRule>
  </conditionalFormatting>
  <conditionalFormatting sqref="HK205">
    <cfRule type="cellIs" dxfId="527" priority="13531" operator="notEqual">
      <formula>HG206</formula>
    </cfRule>
  </conditionalFormatting>
  <conditionalFormatting sqref="HK208">
    <cfRule type="cellIs" dxfId="526" priority="13311" operator="notEqual">
      <formula>HG209</formula>
    </cfRule>
  </conditionalFormatting>
  <conditionalFormatting sqref="HK211">
    <cfRule type="cellIs" dxfId="525" priority="13091" operator="notEqual">
      <formula>HG212</formula>
    </cfRule>
  </conditionalFormatting>
  <conditionalFormatting sqref="HK214">
    <cfRule type="cellIs" dxfId="524" priority="12871" operator="notEqual">
      <formula>HG215</formula>
    </cfRule>
  </conditionalFormatting>
  <conditionalFormatting sqref="HK217">
    <cfRule type="cellIs" dxfId="523" priority="12651" operator="notEqual">
      <formula>HG218</formula>
    </cfRule>
  </conditionalFormatting>
  <conditionalFormatting sqref="HK220">
    <cfRule type="cellIs" dxfId="522" priority="12431" operator="notEqual">
      <formula>HG221</formula>
    </cfRule>
  </conditionalFormatting>
  <conditionalFormatting sqref="HK223">
    <cfRule type="cellIs" dxfId="521" priority="12211" operator="notEqual">
      <formula>HG224</formula>
    </cfRule>
  </conditionalFormatting>
  <conditionalFormatting sqref="HK226">
    <cfRule type="cellIs" dxfId="520" priority="11991" operator="notEqual">
      <formula>HG227</formula>
    </cfRule>
  </conditionalFormatting>
  <conditionalFormatting sqref="HK229">
    <cfRule type="cellIs" dxfId="519" priority="11771" operator="notEqual">
      <formula>HG230</formula>
    </cfRule>
  </conditionalFormatting>
  <conditionalFormatting sqref="HK232">
    <cfRule type="cellIs" dxfId="518" priority="11551" operator="notEqual">
      <formula>HG233</formula>
    </cfRule>
  </conditionalFormatting>
  <conditionalFormatting sqref="HK235">
    <cfRule type="cellIs" dxfId="517" priority="11331" operator="notEqual">
      <formula>HG236</formula>
    </cfRule>
  </conditionalFormatting>
  <conditionalFormatting sqref="HK238">
    <cfRule type="cellIs" dxfId="516" priority="11111" operator="notEqual">
      <formula>HG239</formula>
    </cfRule>
  </conditionalFormatting>
  <conditionalFormatting sqref="HK241">
    <cfRule type="cellIs" dxfId="515" priority="10891" operator="notEqual">
      <formula>HG242</formula>
    </cfRule>
  </conditionalFormatting>
  <conditionalFormatting sqref="HK244">
    <cfRule type="cellIs" dxfId="514" priority="10671" operator="notEqual">
      <formula>HG245</formula>
    </cfRule>
  </conditionalFormatting>
  <conditionalFormatting sqref="HK247">
    <cfRule type="cellIs" dxfId="513" priority="10451" operator="notEqual">
      <formula>HG248</formula>
    </cfRule>
  </conditionalFormatting>
  <conditionalFormatting sqref="HK250">
    <cfRule type="cellIs" dxfId="512" priority="10231" operator="notEqual">
      <formula>HG251</formula>
    </cfRule>
  </conditionalFormatting>
  <conditionalFormatting sqref="HK253">
    <cfRule type="cellIs" dxfId="511" priority="10011" operator="notEqual">
      <formula>HG254</formula>
    </cfRule>
  </conditionalFormatting>
  <conditionalFormatting sqref="HK256">
    <cfRule type="cellIs" dxfId="510" priority="9791" operator="notEqual">
      <formula>HG257</formula>
    </cfRule>
  </conditionalFormatting>
  <conditionalFormatting sqref="HK259">
    <cfRule type="cellIs" dxfId="509" priority="9571" operator="notEqual">
      <formula>HG260</formula>
    </cfRule>
  </conditionalFormatting>
  <conditionalFormatting sqref="HK262">
    <cfRule type="cellIs" dxfId="508" priority="9351" operator="notEqual">
      <formula>HG263</formula>
    </cfRule>
  </conditionalFormatting>
  <conditionalFormatting sqref="HK265">
    <cfRule type="cellIs" dxfId="507" priority="9131" operator="notEqual">
      <formula>HG266</formula>
    </cfRule>
  </conditionalFormatting>
  <conditionalFormatting sqref="HK268">
    <cfRule type="cellIs" dxfId="506" priority="8911" operator="notEqual">
      <formula>HG269</formula>
    </cfRule>
  </conditionalFormatting>
  <conditionalFormatting sqref="HK271">
    <cfRule type="cellIs" dxfId="505" priority="8691" operator="notEqual">
      <formula>HG272</formula>
    </cfRule>
  </conditionalFormatting>
  <conditionalFormatting sqref="HK274">
    <cfRule type="cellIs" dxfId="504" priority="1431" operator="notEqual">
      <formula>HG275</formula>
    </cfRule>
  </conditionalFormatting>
  <conditionalFormatting sqref="HK277">
    <cfRule type="cellIs" dxfId="503" priority="8471" operator="notEqual">
      <formula>HG278</formula>
    </cfRule>
  </conditionalFormatting>
  <conditionalFormatting sqref="HK280">
    <cfRule type="cellIs" dxfId="502" priority="8251" operator="notEqual">
      <formula>HG281</formula>
    </cfRule>
  </conditionalFormatting>
  <conditionalFormatting sqref="HK283">
    <cfRule type="cellIs" dxfId="501" priority="8031" operator="notEqual">
      <formula>HG284</formula>
    </cfRule>
  </conditionalFormatting>
  <conditionalFormatting sqref="HK286">
    <cfRule type="cellIs" dxfId="500" priority="7811" operator="notEqual">
      <formula>HG287</formula>
    </cfRule>
  </conditionalFormatting>
  <conditionalFormatting sqref="HK289">
    <cfRule type="cellIs" dxfId="499" priority="7591" operator="notEqual">
      <formula>HG290</formula>
    </cfRule>
  </conditionalFormatting>
  <conditionalFormatting sqref="HK292">
    <cfRule type="cellIs" dxfId="498" priority="345" operator="notEqual">
      <formula>HG293</formula>
    </cfRule>
  </conditionalFormatting>
  <conditionalFormatting sqref="HK295">
    <cfRule type="cellIs" dxfId="497" priority="7371" operator="notEqual">
      <formula>HG296</formula>
    </cfRule>
  </conditionalFormatting>
  <conditionalFormatting sqref="HK298">
    <cfRule type="cellIs" dxfId="496" priority="7151" operator="notEqual">
      <formula>HG299</formula>
    </cfRule>
  </conditionalFormatting>
  <conditionalFormatting sqref="HK301">
    <cfRule type="cellIs" dxfId="495" priority="6931" operator="notEqual">
      <formula>HG302</formula>
    </cfRule>
  </conditionalFormatting>
  <conditionalFormatting sqref="HK304">
    <cfRule type="cellIs" dxfId="494" priority="6711" operator="notEqual">
      <formula>HG305</formula>
    </cfRule>
  </conditionalFormatting>
  <conditionalFormatting sqref="HK307">
    <cfRule type="cellIs" dxfId="493" priority="6491" operator="notEqual">
      <formula>HG308</formula>
    </cfRule>
  </conditionalFormatting>
  <conditionalFormatting sqref="HK310">
    <cfRule type="cellIs" dxfId="492" priority="24381" operator="notEqual">
      <formula>HG311</formula>
    </cfRule>
  </conditionalFormatting>
  <conditionalFormatting sqref="HK313">
    <cfRule type="cellIs" dxfId="491" priority="6051" operator="notEqual">
      <formula>HG314</formula>
    </cfRule>
  </conditionalFormatting>
  <conditionalFormatting sqref="HK316">
    <cfRule type="cellIs" dxfId="490" priority="5831" operator="notEqual">
      <formula>HG317</formula>
    </cfRule>
  </conditionalFormatting>
  <conditionalFormatting sqref="HK319">
    <cfRule type="cellIs" dxfId="489" priority="5611" operator="notEqual">
      <formula>HG320</formula>
    </cfRule>
  </conditionalFormatting>
  <conditionalFormatting sqref="HK322">
    <cfRule type="cellIs" dxfId="488" priority="5391" operator="notEqual">
      <formula>HG323</formula>
    </cfRule>
  </conditionalFormatting>
  <conditionalFormatting sqref="HK325">
    <cfRule type="cellIs" dxfId="487" priority="5171" operator="notEqual">
      <formula>HG326</formula>
    </cfRule>
  </conditionalFormatting>
  <conditionalFormatting sqref="HK328">
    <cfRule type="cellIs" dxfId="486" priority="4951" operator="notEqual">
      <formula>HG329</formula>
    </cfRule>
  </conditionalFormatting>
  <conditionalFormatting sqref="HK331">
    <cfRule type="cellIs" dxfId="485" priority="4731" operator="notEqual">
      <formula>HG332</formula>
    </cfRule>
  </conditionalFormatting>
  <conditionalFormatting sqref="HK334">
    <cfRule type="cellIs" dxfId="484" priority="125" operator="notEqual">
      <formula>HG335</formula>
    </cfRule>
  </conditionalFormatting>
  <conditionalFormatting sqref="HK337">
    <cfRule type="cellIs" dxfId="483" priority="4511" operator="notEqual">
      <formula>HG338</formula>
    </cfRule>
  </conditionalFormatting>
  <conditionalFormatting sqref="HK340">
    <cfRule type="cellIs" dxfId="482" priority="4291" operator="notEqual">
      <formula>HG341</formula>
    </cfRule>
  </conditionalFormatting>
  <conditionalFormatting sqref="HK343">
    <cfRule type="cellIs" dxfId="481" priority="6271" operator="notEqual">
      <formula>HG344</formula>
    </cfRule>
  </conditionalFormatting>
  <conditionalFormatting sqref="HK346">
    <cfRule type="cellIs" dxfId="480" priority="3851" operator="notEqual">
      <formula>HG347</formula>
    </cfRule>
  </conditionalFormatting>
  <conditionalFormatting sqref="HK349">
    <cfRule type="cellIs" dxfId="479" priority="4071" operator="notEqual">
      <formula>HG350</formula>
    </cfRule>
  </conditionalFormatting>
  <conditionalFormatting sqref="HK352">
    <cfRule type="cellIs" dxfId="478" priority="3411" operator="notEqual">
      <formula>HG353</formula>
    </cfRule>
  </conditionalFormatting>
  <conditionalFormatting sqref="HK355">
    <cfRule type="cellIs" dxfId="477" priority="3191" operator="notEqual">
      <formula>HG356</formula>
    </cfRule>
  </conditionalFormatting>
  <conditionalFormatting sqref="HK358">
    <cfRule type="cellIs" dxfId="476" priority="2971" operator="notEqual">
      <formula>HG359</formula>
    </cfRule>
  </conditionalFormatting>
  <conditionalFormatting sqref="HK361">
    <cfRule type="cellIs" dxfId="475" priority="24261" operator="notEqual">
      <formula>HG362</formula>
    </cfRule>
  </conditionalFormatting>
  <conditionalFormatting sqref="HK364">
    <cfRule type="cellIs" dxfId="474" priority="24141" operator="notEqual">
      <formula>HG365</formula>
    </cfRule>
  </conditionalFormatting>
  <conditionalFormatting sqref="HK367">
    <cfRule type="cellIs" dxfId="473" priority="23901" operator="notEqual">
      <formula>HG368</formula>
    </cfRule>
  </conditionalFormatting>
  <conditionalFormatting sqref="HK370">
    <cfRule type="cellIs" dxfId="472" priority="26871" operator="notEqual">
      <formula>HG371</formula>
    </cfRule>
  </conditionalFormatting>
  <conditionalFormatting sqref="HL19">
    <cfRule type="cellIs" dxfId="471" priority="27080" operator="notEqual">
      <formula>HG20</formula>
    </cfRule>
  </conditionalFormatting>
  <conditionalFormatting sqref="HL22">
    <cfRule type="cellIs" dxfId="470" priority="27070" operator="notEqual">
      <formula>HG23</formula>
    </cfRule>
  </conditionalFormatting>
  <conditionalFormatting sqref="HL25">
    <cfRule type="cellIs" dxfId="469" priority="27060" operator="notEqual">
      <formula>HG26</formula>
    </cfRule>
  </conditionalFormatting>
  <conditionalFormatting sqref="HL28">
    <cfRule type="cellIs" dxfId="468" priority="27050" operator="notEqual">
      <formula>HG29</formula>
    </cfRule>
  </conditionalFormatting>
  <conditionalFormatting sqref="HL31">
    <cfRule type="cellIs" dxfId="467" priority="27040" operator="notEqual">
      <formula>HG32</formula>
    </cfRule>
  </conditionalFormatting>
  <conditionalFormatting sqref="HL34">
    <cfRule type="cellIs" dxfId="466" priority="27030" operator="notEqual">
      <formula>HG35</formula>
    </cfRule>
  </conditionalFormatting>
  <conditionalFormatting sqref="HL37">
    <cfRule type="cellIs" dxfId="465" priority="27020" operator="notEqual">
      <formula>HG38</formula>
    </cfRule>
  </conditionalFormatting>
  <conditionalFormatting sqref="HL40">
    <cfRule type="cellIs" dxfId="464" priority="27010" operator="notEqual">
      <formula>HG41</formula>
    </cfRule>
  </conditionalFormatting>
  <conditionalFormatting sqref="HL43">
    <cfRule type="cellIs" dxfId="463" priority="27000" operator="notEqual">
      <formula>HG44</formula>
    </cfRule>
  </conditionalFormatting>
  <conditionalFormatting sqref="HL46">
    <cfRule type="cellIs" dxfId="462" priority="26990" operator="notEqual">
      <formula>HG47</formula>
    </cfRule>
  </conditionalFormatting>
  <conditionalFormatting sqref="HL49">
    <cfRule type="cellIs" dxfId="461" priority="26980" operator="notEqual">
      <formula>HG50</formula>
    </cfRule>
  </conditionalFormatting>
  <conditionalFormatting sqref="HL52">
    <cfRule type="cellIs" dxfId="460" priority="26970" operator="notEqual">
      <formula>HG53</formula>
    </cfRule>
  </conditionalFormatting>
  <conditionalFormatting sqref="HL55">
    <cfRule type="cellIs" dxfId="459" priority="26960" operator="notEqual">
      <formula>HG56</formula>
    </cfRule>
  </conditionalFormatting>
  <conditionalFormatting sqref="HL58">
    <cfRule type="cellIs" dxfId="458" priority="26950" operator="notEqual">
      <formula>HG59</formula>
    </cfRule>
  </conditionalFormatting>
  <conditionalFormatting sqref="HL61">
    <cfRule type="cellIs" dxfId="457" priority="26940" operator="notEqual">
      <formula>HG62</formula>
    </cfRule>
  </conditionalFormatting>
  <conditionalFormatting sqref="HL64">
    <cfRule type="cellIs" dxfId="456" priority="26930" operator="notEqual">
      <formula>HG65</formula>
    </cfRule>
  </conditionalFormatting>
  <conditionalFormatting sqref="HL67">
    <cfRule type="cellIs" dxfId="455" priority="26920" operator="notEqual">
      <formula>HG68</formula>
    </cfRule>
  </conditionalFormatting>
  <conditionalFormatting sqref="HL70">
    <cfRule type="cellIs" dxfId="454" priority="26910" operator="notEqual">
      <formula>HG71</formula>
    </cfRule>
  </conditionalFormatting>
  <conditionalFormatting sqref="HL73">
    <cfRule type="cellIs" dxfId="453" priority="26900" operator="notEqual">
      <formula>HG74</formula>
    </cfRule>
  </conditionalFormatting>
  <conditionalFormatting sqref="HL76">
    <cfRule type="cellIs" dxfId="452" priority="26060" operator="notEqual">
      <formula>HG77</formula>
    </cfRule>
  </conditionalFormatting>
  <conditionalFormatting sqref="HL79">
    <cfRule type="cellIs" dxfId="451" priority="25940" operator="notEqual">
      <formula>HG80</formula>
    </cfRule>
  </conditionalFormatting>
  <conditionalFormatting sqref="HL82">
    <cfRule type="cellIs" dxfId="450" priority="25820" operator="notEqual">
      <formula>HG83</formula>
    </cfRule>
  </conditionalFormatting>
  <conditionalFormatting sqref="HL85">
    <cfRule type="cellIs" dxfId="449" priority="25700" operator="notEqual">
      <formula>HG86</formula>
    </cfRule>
  </conditionalFormatting>
  <conditionalFormatting sqref="HL88">
    <cfRule type="cellIs" dxfId="448" priority="25580" operator="notEqual">
      <formula>HG89</formula>
    </cfRule>
  </conditionalFormatting>
  <conditionalFormatting sqref="HL91">
    <cfRule type="cellIs" dxfId="447" priority="25340" operator="notEqual">
      <formula>HG92</formula>
    </cfRule>
  </conditionalFormatting>
  <conditionalFormatting sqref="HL94">
    <cfRule type="cellIs" dxfId="446" priority="784" operator="notEqual">
      <formula>HG95</formula>
    </cfRule>
  </conditionalFormatting>
  <conditionalFormatting sqref="HL97">
    <cfRule type="cellIs" dxfId="445" priority="25460" operator="notEqual">
      <formula>HG98</formula>
    </cfRule>
  </conditionalFormatting>
  <conditionalFormatting sqref="HL100">
    <cfRule type="cellIs" dxfId="444" priority="25220" operator="notEqual">
      <formula>HG101</formula>
    </cfRule>
  </conditionalFormatting>
  <conditionalFormatting sqref="HL103">
    <cfRule type="cellIs" dxfId="443" priority="25100" operator="notEqual">
      <formula>HG104</formula>
    </cfRule>
  </conditionalFormatting>
  <conditionalFormatting sqref="HL106">
    <cfRule type="cellIs" dxfId="442" priority="24980" operator="notEqual">
      <formula>HG107</formula>
    </cfRule>
  </conditionalFormatting>
  <conditionalFormatting sqref="HL109">
    <cfRule type="cellIs" dxfId="441" priority="24860" operator="notEqual">
      <formula>HG110</formula>
    </cfRule>
  </conditionalFormatting>
  <conditionalFormatting sqref="HL112">
    <cfRule type="cellIs" dxfId="440" priority="24740" operator="notEqual">
      <formula>HG113</formula>
    </cfRule>
  </conditionalFormatting>
  <conditionalFormatting sqref="HL115">
    <cfRule type="cellIs" dxfId="439" priority="24620" operator="notEqual">
      <formula>HG116</formula>
    </cfRule>
  </conditionalFormatting>
  <conditionalFormatting sqref="HL118">
    <cfRule type="cellIs" dxfId="438" priority="24500" operator="notEqual">
      <formula>HG119</formula>
    </cfRule>
  </conditionalFormatting>
  <conditionalFormatting sqref="HL121">
    <cfRule type="cellIs" dxfId="437" priority="19470" operator="notEqual">
      <formula>HG122</formula>
    </cfRule>
  </conditionalFormatting>
  <conditionalFormatting sqref="HL124">
    <cfRule type="cellIs" dxfId="436" priority="19250" operator="notEqual">
      <formula>HG125</formula>
    </cfRule>
  </conditionalFormatting>
  <conditionalFormatting sqref="HL127">
    <cfRule type="cellIs" dxfId="435" priority="19030" operator="notEqual">
      <formula>HG128</formula>
    </cfRule>
  </conditionalFormatting>
  <conditionalFormatting sqref="HL130">
    <cfRule type="cellIs" dxfId="434" priority="18810" operator="notEqual">
      <formula>HG131</formula>
    </cfRule>
  </conditionalFormatting>
  <conditionalFormatting sqref="HL133">
    <cfRule type="cellIs" dxfId="433" priority="18590" operator="notEqual">
      <formula>HG134</formula>
    </cfRule>
  </conditionalFormatting>
  <conditionalFormatting sqref="HL136">
    <cfRule type="cellIs" dxfId="432" priority="18370" operator="notEqual">
      <formula>HG137</formula>
    </cfRule>
  </conditionalFormatting>
  <conditionalFormatting sqref="HL139">
    <cfRule type="cellIs" dxfId="431" priority="18150" operator="notEqual">
      <formula>HG140</formula>
    </cfRule>
  </conditionalFormatting>
  <conditionalFormatting sqref="HL142">
    <cfRule type="cellIs" dxfId="430" priority="17930" operator="notEqual">
      <formula>HG143</formula>
    </cfRule>
  </conditionalFormatting>
  <conditionalFormatting sqref="HL145">
    <cfRule type="cellIs" dxfId="429" priority="17710" operator="notEqual">
      <formula>HG146</formula>
    </cfRule>
  </conditionalFormatting>
  <conditionalFormatting sqref="HL148">
    <cfRule type="cellIs" dxfId="428" priority="17490" operator="notEqual">
      <formula>HG149</formula>
    </cfRule>
  </conditionalFormatting>
  <conditionalFormatting sqref="HL151">
    <cfRule type="cellIs" dxfId="427" priority="17270" operator="notEqual">
      <formula>HG152</formula>
    </cfRule>
  </conditionalFormatting>
  <conditionalFormatting sqref="HL154">
    <cfRule type="cellIs" dxfId="426" priority="17050" operator="notEqual">
      <formula>HG155</formula>
    </cfRule>
  </conditionalFormatting>
  <conditionalFormatting sqref="HL157">
    <cfRule type="cellIs" dxfId="425" priority="16830" operator="notEqual">
      <formula>HG158</formula>
    </cfRule>
  </conditionalFormatting>
  <conditionalFormatting sqref="HL160">
    <cfRule type="cellIs" dxfId="424" priority="16610" operator="notEqual">
      <formula>HG161</formula>
    </cfRule>
  </conditionalFormatting>
  <conditionalFormatting sqref="HL163">
    <cfRule type="cellIs" dxfId="423" priority="16390" operator="notEqual">
      <formula>HG164</formula>
    </cfRule>
  </conditionalFormatting>
  <conditionalFormatting sqref="HL166">
    <cfRule type="cellIs" dxfId="422" priority="564" operator="notEqual">
      <formula>HG167</formula>
    </cfRule>
  </conditionalFormatting>
  <conditionalFormatting sqref="HL169">
    <cfRule type="cellIs" dxfId="421" priority="16170" operator="notEqual">
      <formula>HG170</formula>
    </cfRule>
  </conditionalFormatting>
  <conditionalFormatting sqref="HL172">
    <cfRule type="cellIs" dxfId="420" priority="15950" operator="notEqual">
      <formula>HG173</formula>
    </cfRule>
  </conditionalFormatting>
  <conditionalFormatting sqref="HL175">
    <cfRule type="cellIs" dxfId="419" priority="15730" operator="notEqual">
      <formula>HG176</formula>
    </cfRule>
  </conditionalFormatting>
  <conditionalFormatting sqref="HL178">
    <cfRule type="cellIs" dxfId="418" priority="15510" operator="notEqual">
      <formula>HG179</formula>
    </cfRule>
  </conditionalFormatting>
  <conditionalFormatting sqref="HL181">
    <cfRule type="cellIs" dxfId="417" priority="15290" operator="notEqual">
      <formula>HG182</formula>
    </cfRule>
  </conditionalFormatting>
  <conditionalFormatting sqref="HL184">
    <cfRule type="cellIs" dxfId="416" priority="15070" operator="notEqual">
      <formula>HG185</formula>
    </cfRule>
  </conditionalFormatting>
  <conditionalFormatting sqref="HL187">
    <cfRule type="cellIs" dxfId="415" priority="14850" operator="notEqual">
      <formula>HG188</formula>
    </cfRule>
  </conditionalFormatting>
  <conditionalFormatting sqref="HL190">
    <cfRule type="cellIs" dxfId="414" priority="14630" operator="notEqual">
      <formula>HG191</formula>
    </cfRule>
  </conditionalFormatting>
  <conditionalFormatting sqref="HL193">
    <cfRule type="cellIs" dxfId="413" priority="14410" operator="notEqual">
      <formula>HG194</formula>
    </cfRule>
  </conditionalFormatting>
  <conditionalFormatting sqref="HL196">
    <cfRule type="cellIs" dxfId="412" priority="14190" operator="notEqual">
      <formula>HG197</formula>
    </cfRule>
  </conditionalFormatting>
  <conditionalFormatting sqref="HL199">
    <cfRule type="cellIs" dxfId="411" priority="13970" operator="notEqual">
      <formula>HG200</formula>
    </cfRule>
  </conditionalFormatting>
  <conditionalFormatting sqref="HL202">
    <cfRule type="cellIs" dxfId="410" priority="13750" operator="notEqual">
      <formula>HG203</formula>
    </cfRule>
  </conditionalFormatting>
  <conditionalFormatting sqref="HL205">
    <cfRule type="cellIs" dxfId="409" priority="13530" operator="notEqual">
      <formula>HG206</formula>
    </cfRule>
  </conditionalFormatting>
  <conditionalFormatting sqref="HL208">
    <cfRule type="cellIs" dxfId="408" priority="13310" operator="notEqual">
      <formula>HG209</formula>
    </cfRule>
  </conditionalFormatting>
  <conditionalFormatting sqref="HL211">
    <cfRule type="cellIs" dxfId="407" priority="13090" operator="notEqual">
      <formula>HG212</formula>
    </cfRule>
  </conditionalFormatting>
  <conditionalFormatting sqref="HL214">
    <cfRule type="cellIs" dxfId="406" priority="12870" operator="notEqual">
      <formula>HG215</formula>
    </cfRule>
  </conditionalFormatting>
  <conditionalFormatting sqref="HL217">
    <cfRule type="cellIs" dxfId="405" priority="12650" operator="notEqual">
      <formula>HG218</formula>
    </cfRule>
  </conditionalFormatting>
  <conditionalFormatting sqref="HL220">
    <cfRule type="cellIs" dxfId="404" priority="12430" operator="notEqual">
      <formula>HG221</formula>
    </cfRule>
  </conditionalFormatting>
  <conditionalFormatting sqref="HL223">
    <cfRule type="cellIs" dxfId="403" priority="12210" operator="notEqual">
      <formula>HG224</formula>
    </cfRule>
  </conditionalFormatting>
  <conditionalFormatting sqref="HL226">
    <cfRule type="cellIs" dxfId="402" priority="11990" operator="notEqual">
      <formula>HG227</formula>
    </cfRule>
  </conditionalFormatting>
  <conditionalFormatting sqref="HL229">
    <cfRule type="cellIs" dxfId="401" priority="11770" operator="notEqual">
      <formula>HG230</formula>
    </cfRule>
  </conditionalFormatting>
  <conditionalFormatting sqref="HL232">
    <cfRule type="cellIs" dxfId="400" priority="11550" operator="notEqual">
      <formula>HG233</formula>
    </cfRule>
  </conditionalFormatting>
  <conditionalFormatting sqref="HL235">
    <cfRule type="cellIs" dxfId="399" priority="11330" operator="notEqual">
      <formula>HG236</formula>
    </cfRule>
  </conditionalFormatting>
  <conditionalFormatting sqref="HL238">
    <cfRule type="cellIs" dxfId="398" priority="11110" operator="notEqual">
      <formula>HG239</formula>
    </cfRule>
  </conditionalFormatting>
  <conditionalFormatting sqref="HL241">
    <cfRule type="cellIs" dxfId="397" priority="10890" operator="notEqual">
      <formula>HG242</formula>
    </cfRule>
  </conditionalFormatting>
  <conditionalFormatting sqref="HL244">
    <cfRule type="cellIs" dxfId="396" priority="10670" operator="notEqual">
      <formula>HG245</formula>
    </cfRule>
  </conditionalFormatting>
  <conditionalFormatting sqref="HL247">
    <cfRule type="cellIs" dxfId="395" priority="10450" operator="notEqual">
      <formula>HG248</formula>
    </cfRule>
  </conditionalFormatting>
  <conditionalFormatting sqref="HL250">
    <cfRule type="cellIs" dxfId="394" priority="10230" operator="notEqual">
      <formula>HG251</formula>
    </cfRule>
  </conditionalFormatting>
  <conditionalFormatting sqref="HL253">
    <cfRule type="cellIs" dxfId="393" priority="10010" operator="notEqual">
      <formula>HG254</formula>
    </cfRule>
  </conditionalFormatting>
  <conditionalFormatting sqref="HL256">
    <cfRule type="cellIs" dxfId="392" priority="9790" operator="notEqual">
      <formula>HG257</formula>
    </cfRule>
  </conditionalFormatting>
  <conditionalFormatting sqref="HL259">
    <cfRule type="cellIs" dxfId="391" priority="9570" operator="notEqual">
      <formula>HG260</formula>
    </cfRule>
  </conditionalFormatting>
  <conditionalFormatting sqref="HL262">
    <cfRule type="cellIs" dxfId="390" priority="9350" operator="notEqual">
      <formula>HG263</formula>
    </cfRule>
  </conditionalFormatting>
  <conditionalFormatting sqref="HL265">
    <cfRule type="cellIs" dxfId="389" priority="9130" operator="notEqual">
      <formula>HG266</formula>
    </cfRule>
  </conditionalFormatting>
  <conditionalFormatting sqref="HL268">
    <cfRule type="cellIs" dxfId="388" priority="8910" operator="notEqual">
      <formula>HG269</formula>
    </cfRule>
  </conditionalFormatting>
  <conditionalFormatting sqref="HL271">
    <cfRule type="cellIs" dxfId="387" priority="8690" operator="notEqual">
      <formula>HG272</formula>
    </cfRule>
  </conditionalFormatting>
  <conditionalFormatting sqref="HL274">
    <cfRule type="cellIs" dxfId="386" priority="1430" operator="notEqual">
      <formula>HG275</formula>
    </cfRule>
  </conditionalFormatting>
  <conditionalFormatting sqref="HL277">
    <cfRule type="cellIs" dxfId="385" priority="8470" operator="notEqual">
      <formula>HG278</formula>
    </cfRule>
  </conditionalFormatting>
  <conditionalFormatting sqref="HL280">
    <cfRule type="cellIs" dxfId="384" priority="8250" operator="notEqual">
      <formula>HG281</formula>
    </cfRule>
  </conditionalFormatting>
  <conditionalFormatting sqref="HL283">
    <cfRule type="cellIs" dxfId="383" priority="8030" operator="notEqual">
      <formula>HG284</formula>
    </cfRule>
  </conditionalFormatting>
  <conditionalFormatting sqref="HL286">
    <cfRule type="cellIs" dxfId="382" priority="7810" operator="notEqual">
      <formula>HG287</formula>
    </cfRule>
  </conditionalFormatting>
  <conditionalFormatting sqref="HL289">
    <cfRule type="cellIs" dxfId="381" priority="7590" operator="notEqual">
      <formula>HG290</formula>
    </cfRule>
  </conditionalFormatting>
  <conditionalFormatting sqref="HL292">
    <cfRule type="cellIs" dxfId="380" priority="344" operator="notEqual">
      <formula>HG293</formula>
    </cfRule>
  </conditionalFormatting>
  <conditionalFormatting sqref="HL295">
    <cfRule type="cellIs" dxfId="379" priority="7370" operator="notEqual">
      <formula>HG296</formula>
    </cfRule>
  </conditionalFormatting>
  <conditionalFormatting sqref="HL298">
    <cfRule type="cellIs" dxfId="378" priority="7150" operator="notEqual">
      <formula>HG299</formula>
    </cfRule>
  </conditionalFormatting>
  <conditionalFormatting sqref="HL301">
    <cfRule type="cellIs" dxfId="377" priority="6930" operator="notEqual">
      <formula>HG302</formula>
    </cfRule>
  </conditionalFormatting>
  <conditionalFormatting sqref="HL304">
    <cfRule type="cellIs" dxfId="376" priority="6710" operator="notEqual">
      <formula>HG305</formula>
    </cfRule>
  </conditionalFormatting>
  <conditionalFormatting sqref="HL307">
    <cfRule type="cellIs" dxfId="375" priority="6490" operator="notEqual">
      <formula>HG308</formula>
    </cfRule>
  </conditionalFormatting>
  <conditionalFormatting sqref="HL310">
    <cfRule type="cellIs" dxfId="374" priority="24380" operator="notEqual">
      <formula>HG311</formula>
    </cfRule>
  </conditionalFormatting>
  <conditionalFormatting sqref="HL313">
    <cfRule type="cellIs" dxfId="373" priority="6050" operator="notEqual">
      <formula>HG314</formula>
    </cfRule>
  </conditionalFormatting>
  <conditionalFormatting sqref="HL316">
    <cfRule type="cellIs" dxfId="372" priority="5830" operator="notEqual">
      <formula>HG317</formula>
    </cfRule>
  </conditionalFormatting>
  <conditionalFormatting sqref="HL319">
    <cfRule type="cellIs" dxfId="371" priority="5610" operator="notEqual">
      <formula>HG320</formula>
    </cfRule>
  </conditionalFormatting>
  <conditionalFormatting sqref="HL322">
    <cfRule type="cellIs" dxfId="370" priority="5390" operator="notEqual">
      <formula>HG323</formula>
    </cfRule>
  </conditionalFormatting>
  <conditionalFormatting sqref="HL325">
    <cfRule type="cellIs" dxfId="369" priority="5170" operator="notEqual">
      <formula>HG326</formula>
    </cfRule>
  </conditionalFormatting>
  <conditionalFormatting sqref="HL328">
    <cfRule type="cellIs" dxfId="368" priority="4950" operator="notEqual">
      <formula>HG329</formula>
    </cfRule>
  </conditionalFormatting>
  <conditionalFormatting sqref="HL331">
    <cfRule type="cellIs" dxfId="367" priority="4730" operator="notEqual">
      <formula>HG332</formula>
    </cfRule>
  </conditionalFormatting>
  <conditionalFormatting sqref="HL334">
    <cfRule type="cellIs" dxfId="366" priority="124" operator="notEqual">
      <formula>HG335</formula>
    </cfRule>
  </conditionalFormatting>
  <conditionalFormatting sqref="HL337">
    <cfRule type="cellIs" dxfId="365" priority="4510" operator="notEqual">
      <formula>HG338</formula>
    </cfRule>
  </conditionalFormatting>
  <conditionalFormatting sqref="HL340">
    <cfRule type="cellIs" dxfId="364" priority="4290" operator="notEqual">
      <formula>HG341</formula>
    </cfRule>
  </conditionalFormatting>
  <conditionalFormatting sqref="HL343">
    <cfRule type="cellIs" dxfId="363" priority="6270" operator="notEqual">
      <formula>HG344</formula>
    </cfRule>
  </conditionalFormatting>
  <conditionalFormatting sqref="HL346">
    <cfRule type="cellIs" dxfId="362" priority="3850" operator="notEqual">
      <formula>HG347</formula>
    </cfRule>
  </conditionalFormatting>
  <conditionalFormatting sqref="HL349">
    <cfRule type="cellIs" dxfId="361" priority="4070" operator="notEqual">
      <formula>HG350</formula>
    </cfRule>
  </conditionalFormatting>
  <conditionalFormatting sqref="HL352">
    <cfRule type="cellIs" dxfId="360" priority="3410" operator="notEqual">
      <formula>HG353</formula>
    </cfRule>
  </conditionalFormatting>
  <conditionalFormatting sqref="HL355">
    <cfRule type="cellIs" dxfId="359" priority="3190" operator="notEqual">
      <formula>HG356</formula>
    </cfRule>
  </conditionalFormatting>
  <conditionalFormatting sqref="HL358">
    <cfRule type="cellIs" dxfId="358" priority="2970" operator="notEqual">
      <formula>HG359</formula>
    </cfRule>
  </conditionalFormatting>
  <conditionalFormatting sqref="HL361">
    <cfRule type="cellIs" dxfId="357" priority="24260" operator="notEqual">
      <formula>HG362</formula>
    </cfRule>
  </conditionalFormatting>
  <conditionalFormatting sqref="HL364">
    <cfRule type="cellIs" dxfId="356" priority="24140" operator="notEqual">
      <formula>HG365</formula>
    </cfRule>
  </conditionalFormatting>
  <conditionalFormatting sqref="HL367">
    <cfRule type="cellIs" dxfId="355" priority="23900" operator="notEqual">
      <formula>HG368</formula>
    </cfRule>
  </conditionalFormatting>
  <conditionalFormatting sqref="HL370">
    <cfRule type="cellIs" dxfId="354" priority="26870" operator="notEqual">
      <formula>HG371</formula>
    </cfRule>
  </conditionalFormatting>
  <conditionalFormatting sqref="HM19">
    <cfRule type="cellIs" dxfId="353" priority="27079" operator="notEqual">
      <formula>HG20</formula>
    </cfRule>
  </conditionalFormatting>
  <conditionalFormatting sqref="HM22">
    <cfRule type="cellIs" dxfId="352" priority="27069" operator="notEqual">
      <formula>HG23</formula>
    </cfRule>
  </conditionalFormatting>
  <conditionalFormatting sqref="HM25">
    <cfRule type="cellIs" dxfId="351" priority="27059" operator="notEqual">
      <formula>HG26</formula>
    </cfRule>
  </conditionalFormatting>
  <conditionalFormatting sqref="HM28">
    <cfRule type="cellIs" dxfId="350" priority="27049" operator="notEqual">
      <formula>HG29</formula>
    </cfRule>
  </conditionalFormatting>
  <conditionalFormatting sqref="HM31">
    <cfRule type="cellIs" dxfId="349" priority="27039" operator="notEqual">
      <formula>HG32</formula>
    </cfRule>
  </conditionalFormatting>
  <conditionalFormatting sqref="HM34">
    <cfRule type="cellIs" dxfId="348" priority="27029" operator="notEqual">
      <formula>HG35</formula>
    </cfRule>
  </conditionalFormatting>
  <conditionalFormatting sqref="HM37">
    <cfRule type="cellIs" dxfId="347" priority="27019" operator="notEqual">
      <formula>HG38</formula>
    </cfRule>
  </conditionalFormatting>
  <conditionalFormatting sqref="HM40">
    <cfRule type="cellIs" dxfId="346" priority="27009" operator="notEqual">
      <formula>HG41</formula>
    </cfRule>
  </conditionalFormatting>
  <conditionalFormatting sqref="HM43">
    <cfRule type="cellIs" dxfId="345" priority="26999" operator="notEqual">
      <formula>HG44</formula>
    </cfRule>
  </conditionalFormatting>
  <conditionalFormatting sqref="HM46">
    <cfRule type="cellIs" dxfId="344" priority="26989" operator="notEqual">
      <formula>HG47</formula>
    </cfRule>
  </conditionalFormatting>
  <conditionalFormatting sqref="HM49">
    <cfRule type="cellIs" dxfId="343" priority="26979" operator="notEqual">
      <formula>HG50</formula>
    </cfRule>
  </conditionalFormatting>
  <conditionalFormatting sqref="HM52">
    <cfRule type="cellIs" dxfId="342" priority="26969" operator="notEqual">
      <formula>HG53</formula>
    </cfRule>
  </conditionalFormatting>
  <conditionalFormatting sqref="HM55">
    <cfRule type="cellIs" dxfId="341" priority="26959" operator="notEqual">
      <formula>HG56</formula>
    </cfRule>
  </conditionalFormatting>
  <conditionalFormatting sqref="HM58">
    <cfRule type="cellIs" dxfId="340" priority="26949" operator="notEqual">
      <formula>HG59</formula>
    </cfRule>
  </conditionalFormatting>
  <conditionalFormatting sqref="HM61">
    <cfRule type="cellIs" dxfId="339" priority="26939" operator="notEqual">
      <formula>HG62</formula>
    </cfRule>
  </conditionalFormatting>
  <conditionalFormatting sqref="HM64">
    <cfRule type="cellIs" dxfId="338" priority="26929" operator="notEqual">
      <formula>HG65</formula>
    </cfRule>
  </conditionalFormatting>
  <conditionalFormatting sqref="HM67">
    <cfRule type="cellIs" dxfId="337" priority="26919" operator="notEqual">
      <formula>HG68</formula>
    </cfRule>
  </conditionalFormatting>
  <conditionalFormatting sqref="HM70">
    <cfRule type="cellIs" dxfId="336" priority="26909" operator="notEqual">
      <formula>HG71</formula>
    </cfRule>
  </conditionalFormatting>
  <conditionalFormatting sqref="HM73">
    <cfRule type="cellIs" dxfId="335" priority="26899" operator="notEqual">
      <formula>HG74</formula>
    </cfRule>
  </conditionalFormatting>
  <conditionalFormatting sqref="HM76">
    <cfRule type="cellIs" dxfId="334" priority="26059" operator="notEqual">
      <formula>HG77</formula>
    </cfRule>
  </conditionalFormatting>
  <conditionalFormatting sqref="HM79">
    <cfRule type="cellIs" dxfId="333" priority="25939" operator="notEqual">
      <formula>HG80</formula>
    </cfRule>
  </conditionalFormatting>
  <conditionalFormatting sqref="HM82">
    <cfRule type="cellIs" dxfId="332" priority="25819" operator="notEqual">
      <formula>HG83</formula>
    </cfRule>
  </conditionalFormatting>
  <conditionalFormatting sqref="HM85">
    <cfRule type="cellIs" dxfId="331" priority="25699" operator="notEqual">
      <formula>HG86</formula>
    </cfRule>
  </conditionalFormatting>
  <conditionalFormatting sqref="HM88">
    <cfRule type="cellIs" dxfId="330" priority="25579" operator="notEqual">
      <formula>HG89</formula>
    </cfRule>
  </conditionalFormatting>
  <conditionalFormatting sqref="HM91">
    <cfRule type="cellIs" dxfId="329" priority="25339" operator="notEqual">
      <formula>HG92</formula>
    </cfRule>
  </conditionalFormatting>
  <conditionalFormatting sqref="HM94">
    <cfRule type="cellIs" dxfId="328" priority="783" operator="notEqual">
      <formula>HG95</formula>
    </cfRule>
  </conditionalFormatting>
  <conditionalFormatting sqref="HM97">
    <cfRule type="cellIs" dxfId="327" priority="25459" operator="notEqual">
      <formula>HG98</formula>
    </cfRule>
  </conditionalFormatting>
  <conditionalFormatting sqref="HM100">
    <cfRule type="cellIs" dxfId="326" priority="25219" operator="notEqual">
      <formula>HG101</formula>
    </cfRule>
  </conditionalFormatting>
  <conditionalFormatting sqref="HM103">
    <cfRule type="cellIs" dxfId="325" priority="25099" operator="notEqual">
      <formula>HG104</formula>
    </cfRule>
  </conditionalFormatting>
  <conditionalFormatting sqref="HM106">
    <cfRule type="cellIs" dxfId="324" priority="24979" operator="notEqual">
      <formula>HG107</formula>
    </cfRule>
  </conditionalFormatting>
  <conditionalFormatting sqref="HM109">
    <cfRule type="cellIs" dxfId="323" priority="24859" operator="notEqual">
      <formula>HG110</formula>
    </cfRule>
  </conditionalFormatting>
  <conditionalFormatting sqref="HM112">
    <cfRule type="cellIs" dxfId="322" priority="24739" operator="notEqual">
      <formula>HG113</formula>
    </cfRule>
  </conditionalFormatting>
  <conditionalFormatting sqref="HM115">
    <cfRule type="cellIs" dxfId="321" priority="24619" operator="notEqual">
      <formula>HG116</formula>
    </cfRule>
  </conditionalFormatting>
  <conditionalFormatting sqref="HM118">
    <cfRule type="cellIs" dxfId="320" priority="24499" operator="notEqual">
      <formula>HG119</formula>
    </cfRule>
  </conditionalFormatting>
  <conditionalFormatting sqref="HM121">
    <cfRule type="cellIs" dxfId="319" priority="19469" operator="notEqual">
      <formula>HG122</formula>
    </cfRule>
  </conditionalFormatting>
  <conditionalFormatting sqref="HM124">
    <cfRule type="cellIs" dxfId="318" priority="19249" operator="notEqual">
      <formula>HG125</formula>
    </cfRule>
  </conditionalFormatting>
  <conditionalFormatting sqref="HM127">
    <cfRule type="cellIs" dxfId="317" priority="19029" operator="notEqual">
      <formula>HG128</formula>
    </cfRule>
  </conditionalFormatting>
  <conditionalFormatting sqref="HM130">
    <cfRule type="cellIs" dxfId="316" priority="18809" operator="notEqual">
      <formula>HG131</formula>
    </cfRule>
  </conditionalFormatting>
  <conditionalFormatting sqref="HM133">
    <cfRule type="cellIs" dxfId="315" priority="18589" operator="notEqual">
      <formula>HG134</formula>
    </cfRule>
  </conditionalFormatting>
  <conditionalFormatting sqref="HM136">
    <cfRule type="cellIs" dxfId="314" priority="18369" operator="notEqual">
      <formula>HG137</formula>
    </cfRule>
  </conditionalFormatting>
  <conditionalFormatting sqref="HM139">
    <cfRule type="cellIs" dxfId="313" priority="18149" operator="notEqual">
      <formula>HG140</formula>
    </cfRule>
  </conditionalFormatting>
  <conditionalFormatting sqref="HM142">
    <cfRule type="cellIs" dxfId="312" priority="17929" operator="notEqual">
      <formula>HG143</formula>
    </cfRule>
  </conditionalFormatting>
  <conditionalFormatting sqref="HM145">
    <cfRule type="cellIs" dxfId="311" priority="17709" operator="notEqual">
      <formula>HG146</formula>
    </cfRule>
  </conditionalFormatting>
  <conditionalFormatting sqref="HM148">
    <cfRule type="cellIs" dxfId="310" priority="17489" operator="notEqual">
      <formula>HG149</formula>
    </cfRule>
  </conditionalFormatting>
  <conditionalFormatting sqref="HM151">
    <cfRule type="cellIs" dxfId="309" priority="17269" operator="notEqual">
      <formula>HG152</formula>
    </cfRule>
  </conditionalFormatting>
  <conditionalFormatting sqref="HM154">
    <cfRule type="cellIs" dxfId="308" priority="17049" operator="notEqual">
      <formula>HG155</formula>
    </cfRule>
  </conditionalFormatting>
  <conditionalFormatting sqref="HM157">
    <cfRule type="cellIs" dxfId="307" priority="16829" operator="notEqual">
      <formula>HG158</formula>
    </cfRule>
  </conditionalFormatting>
  <conditionalFormatting sqref="HM160">
    <cfRule type="cellIs" dxfId="306" priority="16609" operator="notEqual">
      <formula>HG161</formula>
    </cfRule>
  </conditionalFormatting>
  <conditionalFormatting sqref="HM163">
    <cfRule type="cellIs" dxfId="305" priority="16389" operator="notEqual">
      <formula>HG164</formula>
    </cfRule>
  </conditionalFormatting>
  <conditionalFormatting sqref="HM166">
    <cfRule type="cellIs" dxfId="304" priority="563" operator="notEqual">
      <formula>HG167</formula>
    </cfRule>
  </conditionalFormatting>
  <conditionalFormatting sqref="HM169">
    <cfRule type="cellIs" dxfId="303" priority="16169" operator="notEqual">
      <formula>HG170</formula>
    </cfRule>
  </conditionalFormatting>
  <conditionalFormatting sqref="HM172">
    <cfRule type="cellIs" dxfId="302" priority="15949" operator="notEqual">
      <formula>HG173</formula>
    </cfRule>
  </conditionalFormatting>
  <conditionalFormatting sqref="HM175">
    <cfRule type="cellIs" dxfId="301" priority="15729" operator="notEqual">
      <formula>HG176</formula>
    </cfRule>
  </conditionalFormatting>
  <conditionalFormatting sqref="HM178">
    <cfRule type="cellIs" dxfId="300" priority="15509" operator="notEqual">
      <formula>HG179</formula>
    </cfRule>
  </conditionalFormatting>
  <conditionalFormatting sqref="HM181">
    <cfRule type="cellIs" dxfId="299" priority="15289" operator="notEqual">
      <formula>HG182</formula>
    </cfRule>
  </conditionalFormatting>
  <conditionalFormatting sqref="HM184">
    <cfRule type="cellIs" dxfId="298" priority="15069" operator="notEqual">
      <formula>HG185</formula>
    </cfRule>
  </conditionalFormatting>
  <conditionalFormatting sqref="HM187">
    <cfRule type="cellIs" dxfId="297" priority="14849" operator="notEqual">
      <formula>HG188</formula>
    </cfRule>
  </conditionalFormatting>
  <conditionalFormatting sqref="HM190">
    <cfRule type="cellIs" dxfId="296" priority="14629" operator="notEqual">
      <formula>HG191</formula>
    </cfRule>
  </conditionalFormatting>
  <conditionalFormatting sqref="HM193">
    <cfRule type="cellIs" dxfId="295" priority="14409" operator="notEqual">
      <formula>HG194</formula>
    </cfRule>
  </conditionalFormatting>
  <conditionalFormatting sqref="HM196">
    <cfRule type="cellIs" dxfId="294" priority="14189" operator="notEqual">
      <formula>HG197</formula>
    </cfRule>
  </conditionalFormatting>
  <conditionalFormatting sqref="HM199">
    <cfRule type="cellIs" dxfId="293" priority="13969" operator="notEqual">
      <formula>HG200</formula>
    </cfRule>
  </conditionalFormatting>
  <conditionalFormatting sqref="HM202">
    <cfRule type="cellIs" dxfId="292" priority="13749" operator="notEqual">
      <formula>HG203</formula>
    </cfRule>
  </conditionalFormatting>
  <conditionalFormatting sqref="HM205">
    <cfRule type="cellIs" dxfId="291" priority="13529" operator="notEqual">
      <formula>HG206</formula>
    </cfRule>
  </conditionalFormatting>
  <conditionalFormatting sqref="HM208">
    <cfRule type="cellIs" dxfId="290" priority="13309" operator="notEqual">
      <formula>HG209</formula>
    </cfRule>
  </conditionalFormatting>
  <conditionalFormatting sqref="HM211">
    <cfRule type="cellIs" dxfId="289" priority="13089" operator="notEqual">
      <formula>HG212</formula>
    </cfRule>
  </conditionalFormatting>
  <conditionalFormatting sqref="HM214">
    <cfRule type="cellIs" dxfId="288" priority="12869" operator="notEqual">
      <formula>HG215</formula>
    </cfRule>
  </conditionalFormatting>
  <conditionalFormatting sqref="HM217">
    <cfRule type="cellIs" dxfId="287" priority="12649" operator="notEqual">
      <formula>HG218</formula>
    </cfRule>
  </conditionalFormatting>
  <conditionalFormatting sqref="HM220">
    <cfRule type="cellIs" dxfId="286" priority="12429" operator="notEqual">
      <formula>HG221</formula>
    </cfRule>
  </conditionalFormatting>
  <conditionalFormatting sqref="HM223">
    <cfRule type="cellIs" dxfId="285" priority="12209" operator="notEqual">
      <formula>HG224</formula>
    </cfRule>
  </conditionalFormatting>
  <conditionalFormatting sqref="HM226">
    <cfRule type="cellIs" dxfId="284" priority="11989" operator="notEqual">
      <formula>HG227</formula>
    </cfRule>
  </conditionalFormatting>
  <conditionalFormatting sqref="HM229">
    <cfRule type="cellIs" dxfId="283" priority="11769" operator="notEqual">
      <formula>HG230</formula>
    </cfRule>
  </conditionalFormatting>
  <conditionalFormatting sqref="HM232">
    <cfRule type="cellIs" dxfId="282" priority="11549" operator="notEqual">
      <formula>HG233</formula>
    </cfRule>
  </conditionalFormatting>
  <conditionalFormatting sqref="HM235">
    <cfRule type="cellIs" dxfId="281" priority="11329" operator="notEqual">
      <formula>HG236</formula>
    </cfRule>
  </conditionalFormatting>
  <conditionalFormatting sqref="HM238">
    <cfRule type="cellIs" dxfId="280" priority="11109" operator="notEqual">
      <formula>HG239</formula>
    </cfRule>
  </conditionalFormatting>
  <conditionalFormatting sqref="HM241">
    <cfRule type="cellIs" dxfId="279" priority="10889" operator="notEqual">
      <formula>HG242</formula>
    </cfRule>
  </conditionalFormatting>
  <conditionalFormatting sqref="HM244">
    <cfRule type="cellIs" dxfId="278" priority="10669" operator="notEqual">
      <formula>HG245</formula>
    </cfRule>
  </conditionalFormatting>
  <conditionalFormatting sqref="HM247">
    <cfRule type="cellIs" dxfId="277" priority="10449" operator="notEqual">
      <formula>HG248</formula>
    </cfRule>
  </conditionalFormatting>
  <conditionalFormatting sqref="HM250">
    <cfRule type="cellIs" dxfId="276" priority="10229" operator="notEqual">
      <formula>HG251</formula>
    </cfRule>
  </conditionalFormatting>
  <conditionalFormatting sqref="HM253">
    <cfRule type="cellIs" dxfId="275" priority="10009" operator="notEqual">
      <formula>HG254</formula>
    </cfRule>
  </conditionalFormatting>
  <conditionalFormatting sqref="HM256">
    <cfRule type="cellIs" dxfId="274" priority="9789" operator="notEqual">
      <formula>HG257</formula>
    </cfRule>
  </conditionalFormatting>
  <conditionalFormatting sqref="HM259">
    <cfRule type="cellIs" dxfId="273" priority="9569" operator="notEqual">
      <formula>HG260</formula>
    </cfRule>
  </conditionalFormatting>
  <conditionalFormatting sqref="HM262">
    <cfRule type="cellIs" dxfId="272" priority="9349" operator="notEqual">
      <formula>HG263</formula>
    </cfRule>
  </conditionalFormatting>
  <conditionalFormatting sqref="HM265">
    <cfRule type="cellIs" dxfId="271" priority="9129" operator="notEqual">
      <formula>HG266</formula>
    </cfRule>
  </conditionalFormatting>
  <conditionalFormatting sqref="HM268">
    <cfRule type="cellIs" dxfId="270" priority="8909" operator="notEqual">
      <formula>HG269</formula>
    </cfRule>
  </conditionalFormatting>
  <conditionalFormatting sqref="HM271">
    <cfRule type="cellIs" dxfId="269" priority="8689" operator="notEqual">
      <formula>HG272</formula>
    </cfRule>
  </conditionalFormatting>
  <conditionalFormatting sqref="HM274">
    <cfRule type="cellIs" dxfId="268" priority="1429" operator="notEqual">
      <formula>HG275</formula>
    </cfRule>
  </conditionalFormatting>
  <conditionalFormatting sqref="HM277">
    <cfRule type="cellIs" dxfId="267" priority="8469" operator="notEqual">
      <formula>HG278</formula>
    </cfRule>
  </conditionalFormatting>
  <conditionalFormatting sqref="HM280">
    <cfRule type="cellIs" dxfId="266" priority="8249" operator="notEqual">
      <formula>HG281</formula>
    </cfRule>
  </conditionalFormatting>
  <conditionalFormatting sqref="HM283">
    <cfRule type="cellIs" dxfId="265" priority="8029" operator="notEqual">
      <formula>HG284</formula>
    </cfRule>
  </conditionalFormatting>
  <conditionalFormatting sqref="HM286">
    <cfRule type="cellIs" dxfId="264" priority="7809" operator="notEqual">
      <formula>HG287</formula>
    </cfRule>
  </conditionalFormatting>
  <conditionalFormatting sqref="HM289">
    <cfRule type="cellIs" dxfId="263" priority="7589" operator="notEqual">
      <formula>HG290</formula>
    </cfRule>
  </conditionalFormatting>
  <conditionalFormatting sqref="HM292">
    <cfRule type="cellIs" dxfId="262" priority="343" operator="notEqual">
      <formula>HG293</formula>
    </cfRule>
  </conditionalFormatting>
  <conditionalFormatting sqref="HM295">
    <cfRule type="cellIs" dxfId="261" priority="7369" operator="notEqual">
      <formula>HG296</formula>
    </cfRule>
  </conditionalFormatting>
  <conditionalFormatting sqref="HM298">
    <cfRule type="cellIs" dxfId="260" priority="7149" operator="notEqual">
      <formula>HG299</formula>
    </cfRule>
  </conditionalFormatting>
  <conditionalFormatting sqref="HM301">
    <cfRule type="cellIs" dxfId="259" priority="6929" operator="notEqual">
      <formula>HG302</formula>
    </cfRule>
  </conditionalFormatting>
  <conditionalFormatting sqref="HM304">
    <cfRule type="cellIs" dxfId="258" priority="6709" operator="notEqual">
      <formula>HG305</formula>
    </cfRule>
  </conditionalFormatting>
  <conditionalFormatting sqref="HM307">
    <cfRule type="cellIs" dxfId="257" priority="6489" operator="notEqual">
      <formula>HG308</formula>
    </cfRule>
  </conditionalFormatting>
  <conditionalFormatting sqref="HM310">
    <cfRule type="cellIs" dxfId="256" priority="24379" operator="notEqual">
      <formula>HG311</formula>
    </cfRule>
  </conditionalFormatting>
  <conditionalFormatting sqref="HM313">
    <cfRule type="cellIs" dxfId="255" priority="6049" operator="notEqual">
      <formula>HG314</formula>
    </cfRule>
  </conditionalFormatting>
  <conditionalFormatting sqref="HM316">
    <cfRule type="cellIs" dxfId="254" priority="5829" operator="notEqual">
      <formula>HG317</formula>
    </cfRule>
  </conditionalFormatting>
  <conditionalFormatting sqref="HM319">
    <cfRule type="cellIs" dxfId="253" priority="5609" operator="notEqual">
      <formula>HG320</formula>
    </cfRule>
  </conditionalFormatting>
  <conditionalFormatting sqref="HM322">
    <cfRule type="cellIs" dxfId="252" priority="5389" operator="notEqual">
      <formula>HG323</formula>
    </cfRule>
  </conditionalFormatting>
  <conditionalFormatting sqref="HM325">
    <cfRule type="cellIs" dxfId="251" priority="5169" operator="notEqual">
      <formula>HG326</formula>
    </cfRule>
  </conditionalFormatting>
  <conditionalFormatting sqref="HM328">
    <cfRule type="cellIs" dxfId="250" priority="4949" operator="notEqual">
      <formula>HG329</formula>
    </cfRule>
  </conditionalFormatting>
  <conditionalFormatting sqref="HM331">
    <cfRule type="cellIs" dxfId="249" priority="4729" operator="notEqual">
      <formula>HG332</formula>
    </cfRule>
  </conditionalFormatting>
  <conditionalFormatting sqref="HM334">
    <cfRule type="cellIs" dxfId="248" priority="123" operator="notEqual">
      <formula>HG335</formula>
    </cfRule>
  </conditionalFormatting>
  <conditionalFormatting sqref="HM337">
    <cfRule type="cellIs" dxfId="247" priority="4509" operator="notEqual">
      <formula>HG338</formula>
    </cfRule>
  </conditionalFormatting>
  <conditionalFormatting sqref="HM340">
    <cfRule type="cellIs" dxfId="246" priority="4289" operator="notEqual">
      <formula>HG341</formula>
    </cfRule>
  </conditionalFormatting>
  <conditionalFormatting sqref="HM343">
    <cfRule type="cellIs" dxfId="245" priority="6269" operator="notEqual">
      <formula>HG344</formula>
    </cfRule>
  </conditionalFormatting>
  <conditionalFormatting sqref="HM346">
    <cfRule type="cellIs" dxfId="244" priority="3849" operator="notEqual">
      <formula>HG347</formula>
    </cfRule>
  </conditionalFormatting>
  <conditionalFormatting sqref="HM349">
    <cfRule type="cellIs" dxfId="243" priority="4069" operator="notEqual">
      <formula>HG350</formula>
    </cfRule>
  </conditionalFormatting>
  <conditionalFormatting sqref="HM352">
    <cfRule type="cellIs" dxfId="242" priority="3409" operator="notEqual">
      <formula>HG353</formula>
    </cfRule>
  </conditionalFormatting>
  <conditionalFormatting sqref="HM355">
    <cfRule type="cellIs" dxfId="241" priority="3189" operator="notEqual">
      <formula>HG356</formula>
    </cfRule>
  </conditionalFormatting>
  <conditionalFormatting sqref="HM358">
    <cfRule type="cellIs" dxfId="240" priority="2969" operator="notEqual">
      <formula>HG359</formula>
    </cfRule>
  </conditionalFormatting>
  <conditionalFormatting sqref="HM361">
    <cfRule type="cellIs" dxfId="239" priority="24259" operator="notEqual">
      <formula>HG362</formula>
    </cfRule>
  </conditionalFormatting>
  <conditionalFormatting sqref="HM364">
    <cfRule type="cellIs" dxfId="238" priority="24139" operator="notEqual">
      <formula>HG365</formula>
    </cfRule>
  </conditionalFormatting>
  <conditionalFormatting sqref="HM367">
    <cfRule type="cellIs" dxfId="237" priority="23899" operator="notEqual">
      <formula>HG368</formula>
    </cfRule>
  </conditionalFormatting>
  <conditionalFormatting sqref="HM370">
    <cfRule type="cellIs" dxfId="236" priority="26869" operator="notEqual">
      <formula>HG371</formula>
    </cfRule>
  </conditionalFormatting>
  <conditionalFormatting sqref="HN19">
    <cfRule type="cellIs" dxfId="235" priority="27078" operator="notEqual">
      <formula>HG20</formula>
    </cfRule>
  </conditionalFormatting>
  <conditionalFormatting sqref="HN22">
    <cfRule type="cellIs" dxfId="234" priority="27068" operator="notEqual">
      <formula>HG23</formula>
    </cfRule>
  </conditionalFormatting>
  <conditionalFormatting sqref="HN25">
    <cfRule type="cellIs" dxfId="233" priority="27058" operator="notEqual">
      <formula>HG26</formula>
    </cfRule>
  </conditionalFormatting>
  <conditionalFormatting sqref="HN28">
    <cfRule type="cellIs" dxfId="232" priority="27048" operator="notEqual">
      <formula>HG29</formula>
    </cfRule>
  </conditionalFormatting>
  <conditionalFormatting sqref="HN31">
    <cfRule type="cellIs" dxfId="231" priority="27038" operator="notEqual">
      <formula>HG32</formula>
    </cfRule>
  </conditionalFormatting>
  <conditionalFormatting sqref="HN34">
    <cfRule type="cellIs" dxfId="230" priority="27028" operator="notEqual">
      <formula>HG35</formula>
    </cfRule>
  </conditionalFormatting>
  <conditionalFormatting sqref="HN37">
    <cfRule type="cellIs" dxfId="229" priority="27018" operator="notEqual">
      <formula>HG38</formula>
    </cfRule>
  </conditionalFormatting>
  <conditionalFormatting sqref="HN40">
    <cfRule type="cellIs" dxfId="228" priority="27008" operator="notEqual">
      <formula>HG41</formula>
    </cfRule>
  </conditionalFormatting>
  <conditionalFormatting sqref="HN43">
    <cfRule type="cellIs" dxfId="227" priority="26998" operator="notEqual">
      <formula>HG44</formula>
    </cfRule>
  </conditionalFormatting>
  <conditionalFormatting sqref="HN46">
    <cfRule type="cellIs" dxfId="226" priority="26988" operator="notEqual">
      <formula>HG47</formula>
    </cfRule>
  </conditionalFormatting>
  <conditionalFormatting sqref="HN49">
    <cfRule type="cellIs" dxfId="225" priority="26978" operator="notEqual">
      <formula>HG50</formula>
    </cfRule>
  </conditionalFormatting>
  <conditionalFormatting sqref="HN52">
    <cfRule type="cellIs" dxfId="224" priority="26968" operator="notEqual">
      <formula>HG53</formula>
    </cfRule>
  </conditionalFormatting>
  <conditionalFormatting sqref="HN55">
    <cfRule type="cellIs" dxfId="223" priority="26958" operator="notEqual">
      <formula>HG56</formula>
    </cfRule>
  </conditionalFormatting>
  <conditionalFormatting sqref="HN58">
    <cfRule type="cellIs" dxfId="222" priority="26948" operator="notEqual">
      <formula>HG59</formula>
    </cfRule>
  </conditionalFormatting>
  <conditionalFormatting sqref="HN61">
    <cfRule type="cellIs" dxfId="221" priority="26938" operator="notEqual">
      <formula>HG62</formula>
    </cfRule>
  </conditionalFormatting>
  <conditionalFormatting sqref="HN64">
    <cfRule type="cellIs" dxfId="220" priority="26928" operator="notEqual">
      <formula>HG65</formula>
    </cfRule>
  </conditionalFormatting>
  <conditionalFormatting sqref="HN67">
    <cfRule type="cellIs" dxfId="219" priority="26918" operator="notEqual">
      <formula>HG68</formula>
    </cfRule>
  </conditionalFormatting>
  <conditionalFormatting sqref="HN70">
    <cfRule type="cellIs" dxfId="218" priority="26908" operator="notEqual">
      <formula>HG71</formula>
    </cfRule>
  </conditionalFormatting>
  <conditionalFormatting sqref="HN73">
    <cfRule type="cellIs" dxfId="217" priority="26898" operator="notEqual">
      <formula>HG74</formula>
    </cfRule>
  </conditionalFormatting>
  <conditionalFormatting sqref="HN76">
    <cfRule type="cellIs" dxfId="216" priority="26058" operator="notEqual">
      <formula>HG77</formula>
    </cfRule>
  </conditionalFormatting>
  <conditionalFormatting sqref="HN79">
    <cfRule type="cellIs" dxfId="215" priority="25938" operator="notEqual">
      <formula>HG80</formula>
    </cfRule>
  </conditionalFormatting>
  <conditionalFormatting sqref="HN82">
    <cfRule type="cellIs" dxfId="214" priority="25818" operator="notEqual">
      <formula>HG83</formula>
    </cfRule>
  </conditionalFormatting>
  <conditionalFormatting sqref="HN85">
    <cfRule type="cellIs" dxfId="213" priority="25698" operator="notEqual">
      <formula>HG86</formula>
    </cfRule>
  </conditionalFormatting>
  <conditionalFormatting sqref="HN88">
    <cfRule type="cellIs" dxfId="212" priority="25578" operator="notEqual">
      <formula>HG89</formula>
    </cfRule>
  </conditionalFormatting>
  <conditionalFormatting sqref="HN91">
    <cfRule type="cellIs" dxfId="211" priority="25338" operator="notEqual">
      <formula>HG92</formula>
    </cfRule>
  </conditionalFormatting>
  <conditionalFormatting sqref="HN94">
    <cfRule type="cellIs" dxfId="210" priority="782" operator="notEqual">
      <formula>HG95</formula>
    </cfRule>
  </conditionalFormatting>
  <conditionalFormatting sqref="HN97">
    <cfRule type="cellIs" dxfId="209" priority="25458" operator="notEqual">
      <formula>HG98</formula>
    </cfRule>
  </conditionalFormatting>
  <conditionalFormatting sqref="HN100">
    <cfRule type="cellIs" dxfId="208" priority="25218" operator="notEqual">
      <formula>HG101</formula>
    </cfRule>
  </conditionalFormatting>
  <conditionalFormatting sqref="HN103">
    <cfRule type="cellIs" dxfId="207" priority="25098" operator="notEqual">
      <formula>HG104</formula>
    </cfRule>
  </conditionalFormatting>
  <conditionalFormatting sqref="HN106">
    <cfRule type="cellIs" dxfId="206" priority="24978" operator="notEqual">
      <formula>HG107</formula>
    </cfRule>
  </conditionalFormatting>
  <conditionalFormatting sqref="HN109">
    <cfRule type="cellIs" dxfId="205" priority="24858" operator="notEqual">
      <formula>HG110</formula>
    </cfRule>
  </conditionalFormatting>
  <conditionalFormatting sqref="HN112">
    <cfRule type="cellIs" dxfId="204" priority="24738" operator="notEqual">
      <formula>HG113</formula>
    </cfRule>
  </conditionalFormatting>
  <conditionalFormatting sqref="HN115">
    <cfRule type="cellIs" dxfId="203" priority="24618" operator="notEqual">
      <formula>HG116</formula>
    </cfRule>
  </conditionalFormatting>
  <conditionalFormatting sqref="HN118">
    <cfRule type="cellIs" dxfId="202" priority="24498" operator="notEqual">
      <formula>HG119</formula>
    </cfRule>
  </conditionalFormatting>
  <conditionalFormatting sqref="HN121">
    <cfRule type="cellIs" dxfId="201" priority="19468" operator="notEqual">
      <formula>HG122</formula>
    </cfRule>
  </conditionalFormatting>
  <conditionalFormatting sqref="HN124">
    <cfRule type="cellIs" dxfId="200" priority="19248" operator="notEqual">
      <formula>HG125</formula>
    </cfRule>
  </conditionalFormatting>
  <conditionalFormatting sqref="HN127">
    <cfRule type="cellIs" dxfId="199" priority="19028" operator="notEqual">
      <formula>HG128</formula>
    </cfRule>
  </conditionalFormatting>
  <conditionalFormatting sqref="HN130">
    <cfRule type="cellIs" dxfId="198" priority="18808" operator="notEqual">
      <formula>HG131</formula>
    </cfRule>
  </conditionalFormatting>
  <conditionalFormatting sqref="HN133">
    <cfRule type="cellIs" dxfId="197" priority="18588" operator="notEqual">
      <formula>HG134</formula>
    </cfRule>
  </conditionalFormatting>
  <conditionalFormatting sqref="HN136">
    <cfRule type="cellIs" dxfId="196" priority="18368" operator="notEqual">
      <formula>HG137</formula>
    </cfRule>
  </conditionalFormatting>
  <conditionalFormatting sqref="HN139">
    <cfRule type="cellIs" dxfId="195" priority="18148" operator="notEqual">
      <formula>HG140</formula>
    </cfRule>
  </conditionalFormatting>
  <conditionalFormatting sqref="HN142">
    <cfRule type="cellIs" dxfId="194" priority="17928" operator="notEqual">
      <formula>HG143</formula>
    </cfRule>
  </conditionalFormatting>
  <conditionalFormatting sqref="HN145">
    <cfRule type="cellIs" dxfId="193" priority="17708" operator="notEqual">
      <formula>HG146</formula>
    </cfRule>
  </conditionalFormatting>
  <conditionalFormatting sqref="HN148">
    <cfRule type="cellIs" dxfId="192" priority="17488" operator="notEqual">
      <formula>HG149</formula>
    </cfRule>
  </conditionalFormatting>
  <conditionalFormatting sqref="HN151">
    <cfRule type="cellIs" dxfId="191" priority="17268" operator="notEqual">
      <formula>HG152</formula>
    </cfRule>
  </conditionalFormatting>
  <conditionalFormatting sqref="HN154">
    <cfRule type="cellIs" dxfId="190" priority="17048" operator="notEqual">
      <formula>HG155</formula>
    </cfRule>
  </conditionalFormatting>
  <conditionalFormatting sqref="HN157">
    <cfRule type="cellIs" dxfId="189" priority="16828" operator="notEqual">
      <formula>HG158</formula>
    </cfRule>
  </conditionalFormatting>
  <conditionalFormatting sqref="HN160">
    <cfRule type="cellIs" dxfId="188" priority="16608" operator="notEqual">
      <formula>HG161</formula>
    </cfRule>
  </conditionalFormatting>
  <conditionalFormatting sqref="HN163">
    <cfRule type="cellIs" dxfId="187" priority="16388" operator="notEqual">
      <formula>HG164</formula>
    </cfRule>
  </conditionalFormatting>
  <conditionalFormatting sqref="HN166">
    <cfRule type="cellIs" dxfId="186" priority="562" operator="notEqual">
      <formula>HG167</formula>
    </cfRule>
  </conditionalFormatting>
  <conditionalFormatting sqref="HN169">
    <cfRule type="cellIs" dxfId="185" priority="16168" operator="notEqual">
      <formula>HG170</formula>
    </cfRule>
  </conditionalFormatting>
  <conditionalFormatting sqref="HN172">
    <cfRule type="cellIs" dxfId="184" priority="15948" operator="notEqual">
      <formula>HG173</formula>
    </cfRule>
  </conditionalFormatting>
  <conditionalFormatting sqref="HN175">
    <cfRule type="cellIs" dxfId="183" priority="15728" operator="notEqual">
      <formula>HG176</formula>
    </cfRule>
  </conditionalFormatting>
  <conditionalFormatting sqref="HN178">
    <cfRule type="cellIs" dxfId="182" priority="15508" operator="notEqual">
      <formula>HG179</formula>
    </cfRule>
  </conditionalFormatting>
  <conditionalFormatting sqref="HN181">
    <cfRule type="cellIs" dxfId="181" priority="15288" operator="notEqual">
      <formula>HG182</formula>
    </cfRule>
  </conditionalFormatting>
  <conditionalFormatting sqref="HN184">
    <cfRule type="cellIs" dxfId="180" priority="15068" operator="notEqual">
      <formula>HG185</formula>
    </cfRule>
  </conditionalFormatting>
  <conditionalFormatting sqref="HN187">
    <cfRule type="cellIs" dxfId="179" priority="14848" operator="notEqual">
      <formula>HG188</formula>
    </cfRule>
  </conditionalFormatting>
  <conditionalFormatting sqref="HN190">
    <cfRule type="cellIs" dxfId="178" priority="14628" operator="notEqual">
      <formula>HG191</formula>
    </cfRule>
  </conditionalFormatting>
  <conditionalFormatting sqref="HN193">
    <cfRule type="cellIs" dxfId="177" priority="14408" operator="notEqual">
      <formula>HG194</formula>
    </cfRule>
  </conditionalFormatting>
  <conditionalFormatting sqref="HN196">
    <cfRule type="cellIs" dxfId="176" priority="14188" operator="notEqual">
      <formula>HG197</formula>
    </cfRule>
  </conditionalFormatting>
  <conditionalFormatting sqref="HN199">
    <cfRule type="cellIs" dxfId="175" priority="13968" operator="notEqual">
      <formula>HG200</formula>
    </cfRule>
  </conditionalFormatting>
  <conditionalFormatting sqref="HN202">
    <cfRule type="cellIs" dxfId="174" priority="13748" operator="notEqual">
      <formula>HG203</formula>
    </cfRule>
  </conditionalFormatting>
  <conditionalFormatting sqref="HN205">
    <cfRule type="cellIs" dxfId="173" priority="13528" operator="notEqual">
      <formula>HG206</formula>
    </cfRule>
  </conditionalFormatting>
  <conditionalFormatting sqref="HN208">
    <cfRule type="cellIs" dxfId="172" priority="13308" operator="notEqual">
      <formula>HG209</formula>
    </cfRule>
  </conditionalFormatting>
  <conditionalFormatting sqref="HN211">
    <cfRule type="cellIs" dxfId="171" priority="13088" operator="notEqual">
      <formula>HG212</formula>
    </cfRule>
  </conditionalFormatting>
  <conditionalFormatting sqref="HN214">
    <cfRule type="cellIs" dxfId="170" priority="12868" operator="notEqual">
      <formula>HG215</formula>
    </cfRule>
  </conditionalFormatting>
  <conditionalFormatting sqref="HN217">
    <cfRule type="cellIs" dxfId="169" priority="12648" operator="notEqual">
      <formula>HG218</formula>
    </cfRule>
  </conditionalFormatting>
  <conditionalFormatting sqref="HN220">
    <cfRule type="cellIs" dxfId="168" priority="12428" operator="notEqual">
      <formula>HG221</formula>
    </cfRule>
  </conditionalFormatting>
  <conditionalFormatting sqref="HN223">
    <cfRule type="cellIs" dxfId="167" priority="12208" operator="notEqual">
      <formula>HG224</formula>
    </cfRule>
  </conditionalFormatting>
  <conditionalFormatting sqref="HN226">
    <cfRule type="cellIs" dxfId="166" priority="11988" operator="notEqual">
      <formula>HG227</formula>
    </cfRule>
  </conditionalFormatting>
  <conditionalFormatting sqref="HN229">
    <cfRule type="cellIs" dxfId="165" priority="11768" operator="notEqual">
      <formula>HG230</formula>
    </cfRule>
  </conditionalFormatting>
  <conditionalFormatting sqref="HN232">
    <cfRule type="cellIs" dxfId="164" priority="11548" operator="notEqual">
      <formula>HG233</formula>
    </cfRule>
  </conditionalFormatting>
  <conditionalFormatting sqref="HN235">
    <cfRule type="cellIs" dxfId="163" priority="11328" operator="notEqual">
      <formula>HG236</formula>
    </cfRule>
  </conditionalFormatting>
  <conditionalFormatting sqref="HN238">
    <cfRule type="cellIs" dxfId="162" priority="11108" operator="notEqual">
      <formula>HG239</formula>
    </cfRule>
  </conditionalFormatting>
  <conditionalFormatting sqref="HN241">
    <cfRule type="cellIs" dxfId="161" priority="10888" operator="notEqual">
      <formula>HG242</formula>
    </cfRule>
  </conditionalFormatting>
  <conditionalFormatting sqref="HN244">
    <cfRule type="cellIs" dxfId="160" priority="10668" operator="notEqual">
      <formula>HG245</formula>
    </cfRule>
  </conditionalFormatting>
  <conditionalFormatting sqref="HN247">
    <cfRule type="cellIs" dxfId="159" priority="10448" operator="notEqual">
      <formula>HG248</formula>
    </cfRule>
  </conditionalFormatting>
  <conditionalFormatting sqref="HN250">
    <cfRule type="cellIs" dxfId="158" priority="10228" operator="notEqual">
      <formula>HG251</formula>
    </cfRule>
  </conditionalFormatting>
  <conditionalFormatting sqref="HN253">
    <cfRule type="cellIs" dxfId="157" priority="10008" operator="notEqual">
      <formula>HG254</formula>
    </cfRule>
  </conditionalFormatting>
  <conditionalFormatting sqref="HN256">
    <cfRule type="cellIs" dxfId="156" priority="9788" operator="notEqual">
      <formula>HG257</formula>
    </cfRule>
  </conditionalFormatting>
  <conditionalFormatting sqref="HN259">
    <cfRule type="cellIs" dxfId="155" priority="9568" operator="notEqual">
      <formula>HG260</formula>
    </cfRule>
  </conditionalFormatting>
  <conditionalFormatting sqref="HN262">
    <cfRule type="cellIs" dxfId="154" priority="9348" operator="notEqual">
      <formula>HG263</formula>
    </cfRule>
  </conditionalFormatting>
  <conditionalFormatting sqref="HN265">
    <cfRule type="cellIs" dxfId="153" priority="9128" operator="notEqual">
      <formula>HG266</formula>
    </cfRule>
  </conditionalFormatting>
  <conditionalFormatting sqref="HN268">
    <cfRule type="cellIs" dxfId="152" priority="8908" operator="notEqual">
      <formula>HG269</formula>
    </cfRule>
  </conditionalFormatting>
  <conditionalFormatting sqref="HN271">
    <cfRule type="cellIs" dxfId="151" priority="8688" operator="notEqual">
      <formula>HG272</formula>
    </cfRule>
  </conditionalFormatting>
  <conditionalFormatting sqref="HN274">
    <cfRule type="cellIs" dxfId="150" priority="1428" operator="notEqual">
      <formula>HG275</formula>
    </cfRule>
  </conditionalFormatting>
  <conditionalFormatting sqref="HN277">
    <cfRule type="cellIs" dxfId="149" priority="8468" operator="notEqual">
      <formula>HG278</formula>
    </cfRule>
  </conditionalFormatting>
  <conditionalFormatting sqref="HN280">
    <cfRule type="cellIs" dxfId="148" priority="8248" operator="notEqual">
      <formula>HG281</formula>
    </cfRule>
  </conditionalFormatting>
  <conditionalFormatting sqref="HN283">
    <cfRule type="cellIs" dxfId="147" priority="8028" operator="notEqual">
      <formula>HG284</formula>
    </cfRule>
  </conditionalFormatting>
  <conditionalFormatting sqref="HN286">
    <cfRule type="cellIs" dxfId="146" priority="7808" operator="notEqual">
      <formula>HG287</formula>
    </cfRule>
  </conditionalFormatting>
  <conditionalFormatting sqref="HN289">
    <cfRule type="cellIs" dxfId="145" priority="7588" operator="notEqual">
      <formula>HG290</formula>
    </cfRule>
  </conditionalFormatting>
  <conditionalFormatting sqref="HN292">
    <cfRule type="cellIs" dxfId="144" priority="342" operator="notEqual">
      <formula>HG293</formula>
    </cfRule>
  </conditionalFormatting>
  <conditionalFormatting sqref="HN295">
    <cfRule type="cellIs" dxfId="143" priority="7368" operator="notEqual">
      <formula>HG296</formula>
    </cfRule>
  </conditionalFormatting>
  <conditionalFormatting sqref="HN298">
    <cfRule type="cellIs" dxfId="142" priority="7148" operator="notEqual">
      <formula>HG299</formula>
    </cfRule>
  </conditionalFormatting>
  <conditionalFormatting sqref="HN301">
    <cfRule type="cellIs" dxfId="141" priority="6928" operator="notEqual">
      <formula>HG302</formula>
    </cfRule>
  </conditionalFormatting>
  <conditionalFormatting sqref="HN304">
    <cfRule type="cellIs" dxfId="140" priority="6708" operator="notEqual">
      <formula>HG305</formula>
    </cfRule>
  </conditionalFormatting>
  <conditionalFormatting sqref="HN307">
    <cfRule type="cellIs" dxfId="139" priority="6488" operator="notEqual">
      <formula>HG308</formula>
    </cfRule>
  </conditionalFormatting>
  <conditionalFormatting sqref="HN310">
    <cfRule type="cellIs" dxfId="138" priority="24378" operator="notEqual">
      <formula>HG311</formula>
    </cfRule>
  </conditionalFormatting>
  <conditionalFormatting sqref="HN313">
    <cfRule type="cellIs" dxfId="137" priority="6048" operator="notEqual">
      <formula>HG314</formula>
    </cfRule>
  </conditionalFormatting>
  <conditionalFormatting sqref="HN316">
    <cfRule type="cellIs" dxfId="136" priority="5828" operator="notEqual">
      <formula>HG317</formula>
    </cfRule>
  </conditionalFormatting>
  <conditionalFormatting sqref="HN319">
    <cfRule type="cellIs" dxfId="135" priority="5608" operator="notEqual">
      <formula>HG320</formula>
    </cfRule>
  </conditionalFormatting>
  <conditionalFormatting sqref="HN322">
    <cfRule type="cellIs" dxfId="134" priority="5388" operator="notEqual">
      <formula>HG323</formula>
    </cfRule>
  </conditionalFormatting>
  <conditionalFormatting sqref="HN325">
    <cfRule type="cellIs" dxfId="133" priority="5168" operator="notEqual">
      <formula>HG326</formula>
    </cfRule>
  </conditionalFormatting>
  <conditionalFormatting sqref="HN328">
    <cfRule type="cellIs" dxfId="132" priority="4948" operator="notEqual">
      <formula>HG329</formula>
    </cfRule>
  </conditionalFormatting>
  <conditionalFormatting sqref="HN331">
    <cfRule type="cellIs" dxfId="131" priority="4728" operator="notEqual">
      <formula>HG332</formula>
    </cfRule>
  </conditionalFormatting>
  <conditionalFormatting sqref="HN334">
    <cfRule type="cellIs" dxfId="130" priority="122" operator="notEqual">
      <formula>HG335</formula>
    </cfRule>
  </conditionalFormatting>
  <conditionalFormatting sqref="HN337">
    <cfRule type="cellIs" dxfId="129" priority="4508" operator="notEqual">
      <formula>HG338</formula>
    </cfRule>
  </conditionalFormatting>
  <conditionalFormatting sqref="HN340">
    <cfRule type="cellIs" dxfId="128" priority="4288" operator="notEqual">
      <formula>HG341</formula>
    </cfRule>
  </conditionalFormatting>
  <conditionalFormatting sqref="HN343">
    <cfRule type="cellIs" dxfId="127" priority="6268" operator="notEqual">
      <formula>HG344</formula>
    </cfRule>
  </conditionalFormatting>
  <conditionalFormatting sqref="HN346">
    <cfRule type="cellIs" dxfId="126" priority="3848" operator="notEqual">
      <formula>HG347</formula>
    </cfRule>
  </conditionalFormatting>
  <conditionalFormatting sqref="HN349">
    <cfRule type="cellIs" dxfId="125" priority="4068" operator="notEqual">
      <formula>HG350</formula>
    </cfRule>
  </conditionalFormatting>
  <conditionalFormatting sqref="HN352">
    <cfRule type="cellIs" dxfId="124" priority="3408" operator="notEqual">
      <formula>HG353</formula>
    </cfRule>
  </conditionalFormatting>
  <conditionalFormatting sqref="HN355">
    <cfRule type="cellIs" dxfId="123" priority="3188" operator="notEqual">
      <formula>HG356</formula>
    </cfRule>
  </conditionalFormatting>
  <conditionalFormatting sqref="HN358">
    <cfRule type="cellIs" dxfId="122" priority="2968" operator="notEqual">
      <formula>HG359</formula>
    </cfRule>
  </conditionalFormatting>
  <conditionalFormatting sqref="HN361">
    <cfRule type="cellIs" dxfId="121" priority="24258" operator="notEqual">
      <formula>HG362</formula>
    </cfRule>
  </conditionalFormatting>
  <conditionalFormatting sqref="HN364">
    <cfRule type="cellIs" dxfId="120" priority="24138" operator="notEqual">
      <formula>HG365</formula>
    </cfRule>
  </conditionalFormatting>
  <conditionalFormatting sqref="HN367">
    <cfRule type="cellIs" dxfId="119" priority="23898" operator="notEqual">
      <formula>HG368</formula>
    </cfRule>
  </conditionalFormatting>
  <conditionalFormatting sqref="HN370">
    <cfRule type="cellIs" dxfId="118" priority="26868" operator="notEqual">
      <formula>HG371</formula>
    </cfRule>
  </conditionalFormatting>
  <conditionalFormatting sqref="HO19">
    <cfRule type="cellIs" dxfId="117" priority="27077" operator="notEqual">
      <formula>HG20</formula>
    </cfRule>
  </conditionalFormatting>
  <conditionalFormatting sqref="HO22">
    <cfRule type="cellIs" dxfId="116" priority="27067" operator="notEqual">
      <formula>HG23</formula>
    </cfRule>
  </conditionalFormatting>
  <conditionalFormatting sqref="HO25">
    <cfRule type="cellIs" dxfId="115" priority="27057" operator="notEqual">
      <formula>HG26</formula>
    </cfRule>
  </conditionalFormatting>
  <conditionalFormatting sqref="HO28">
    <cfRule type="cellIs" dxfId="114" priority="27047" operator="notEqual">
      <formula>HG29</formula>
    </cfRule>
  </conditionalFormatting>
  <conditionalFormatting sqref="HO31">
    <cfRule type="cellIs" dxfId="113" priority="27037" operator="notEqual">
      <formula>HG32</formula>
    </cfRule>
  </conditionalFormatting>
  <conditionalFormatting sqref="HO34">
    <cfRule type="cellIs" dxfId="112" priority="27027" operator="notEqual">
      <formula>HG35</formula>
    </cfRule>
  </conditionalFormatting>
  <conditionalFormatting sqref="HO37">
    <cfRule type="cellIs" dxfId="111" priority="27017" operator="notEqual">
      <formula>HG38</formula>
    </cfRule>
  </conditionalFormatting>
  <conditionalFormatting sqref="HO40">
    <cfRule type="cellIs" dxfId="110" priority="27007" operator="notEqual">
      <formula>HG41</formula>
    </cfRule>
  </conditionalFormatting>
  <conditionalFormatting sqref="HO43">
    <cfRule type="cellIs" dxfId="109" priority="26997" operator="notEqual">
      <formula>HG44</formula>
    </cfRule>
  </conditionalFormatting>
  <conditionalFormatting sqref="HO46">
    <cfRule type="cellIs" dxfId="108" priority="26987" operator="notEqual">
      <formula>HG47</formula>
    </cfRule>
  </conditionalFormatting>
  <conditionalFormatting sqref="HO49">
    <cfRule type="cellIs" dxfId="107" priority="26977" operator="notEqual">
      <formula>HG50</formula>
    </cfRule>
  </conditionalFormatting>
  <conditionalFormatting sqref="HO52">
    <cfRule type="cellIs" dxfId="106" priority="26967" operator="notEqual">
      <formula>HG53</formula>
    </cfRule>
  </conditionalFormatting>
  <conditionalFormatting sqref="HO55">
    <cfRule type="cellIs" dxfId="105" priority="26957" operator="notEqual">
      <formula>HG56</formula>
    </cfRule>
  </conditionalFormatting>
  <conditionalFormatting sqref="HO58">
    <cfRule type="cellIs" dxfId="104" priority="26947" operator="notEqual">
      <formula>HG59</formula>
    </cfRule>
  </conditionalFormatting>
  <conditionalFormatting sqref="HO61">
    <cfRule type="cellIs" dxfId="103" priority="26937" operator="notEqual">
      <formula>HG62</formula>
    </cfRule>
  </conditionalFormatting>
  <conditionalFormatting sqref="HO64">
    <cfRule type="cellIs" dxfId="102" priority="26927" operator="notEqual">
      <formula>HG65</formula>
    </cfRule>
  </conditionalFormatting>
  <conditionalFormatting sqref="HO67">
    <cfRule type="cellIs" dxfId="101" priority="26917" operator="notEqual">
      <formula>HG68</formula>
    </cfRule>
  </conditionalFormatting>
  <conditionalFormatting sqref="HO70">
    <cfRule type="cellIs" dxfId="100" priority="26907" operator="notEqual">
      <formula>HG71</formula>
    </cfRule>
  </conditionalFormatting>
  <conditionalFormatting sqref="HO73">
    <cfRule type="cellIs" dxfId="99" priority="26897" operator="notEqual">
      <formula>HG74</formula>
    </cfRule>
  </conditionalFormatting>
  <conditionalFormatting sqref="HO76">
    <cfRule type="cellIs" dxfId="98" priority="26057" operator="notEqual">
      <formula>HG77</formula>
    </cfRule>
  </conditionalFormatting>
  <conditionalFormatting sqref="HO79">
    <cfRule type="cellIs" dxfId="97" priority="25937" operator="notEqual">
      <formula>HG80</formula>
    </cfRule>
  </conditionalFormatting>
  <conditionalFormatting sqref="HO82">
    <cfRule type="cellIs" dxfId="96" priority="25817" operator="notEqual">
      <formula>HG83</formula>
    </cfRule>
  </conditionalFormatting>
  <conditionalFormatting sqref="HO85">
    <cfRule type="cellIs" dxfId="95" priority="25697" operator="notEqual">
      <formula>HG86</formula>
    </cfRule>
  </conditionalFormatting>
  <conditionalFormatting sqref="HO88">
    <cfRule type="cellIs" dxfId="94" priority="25577" operator="notEqual">
      <formula>HG89</formula>
    </cfRule>
  </conditionalFormatting>
  <conditionalFormatting sqref="HO91">
    <cfRule type="cellIs" dxfId="93" priority="25337" operator="notEqual">
      <formula>HG92</formula>
    </cfRule>
  </conditionalFormatting>
  <conditionalFormatting sqref="HO94">
    <cfRule type="cellIs" dxfId="92" priority="781" operator="notEqual">
      <formula>HG95</formula>
    </cfRule>
  </conditionalFormatting>
  <conditionalFormatting sqref="HO97">
    <cfRule type="cellIs" dxfId="91" priority="25457" operator="notEqual">
      <formula>HG98</formula>
    </cfRule>
  </conditionalFormatting>
  <conditionalFormatting sqref="HO100">
    <cfRule type="cellIs" dxfId="90" priority="25217" operator="notEqual">
      <formula>HG101</formula>
    </cfRule>
  </conditionalFormatting>
  <conditionalFormatting sqref="HO103">
    <cfRule type="cellIs" dxfId="89" priority="25097" operator="notEqual">
      <formula>HG104</formula>
    </cfRule>
  </conditionalFormatting>
  <conditionalFormatting sqref="HO106">
    <cfRule type="cellIs" dxfId="88" priority="24977" operator="notEqual">
      <formula>HG107</formula>
    </cfRule>
  </conditionalFormatting>
  <conditionalFormatting sqref="HO109">
    <cfRule type="cellIs" dxfId="87" priority="24857" operator="notEqual">
      <formula>HG110</formula>
    </cfRule>
  </conditionalFormatting>
  <conditionalFormatting sqref="HO112">
    <cfRule type="cellIs" dxfId="86" priority="24737" operator="notEqual">
      <formula>HG113</formula>
    </cfRule>
  </conditionalFormatting>
  <conditionalFormatting sqref="HO115">
    <cfRule type="cellIs" dxfId="85" priority="24617" operator="notEqual">
      <formula>HG116</formula>
    </cfRule>
  </conditionalFormatting>
  <conditionalFormatting sqref="HO118">
    <cfRule type="cellIs" dxfId="84" priority="24497" operator="notEqual">
      <formula>HG119</formula>
    </cfRule>
  </conditionalFormatting>
  <conditionalFormatting sqref="HO121">
    <cfRule type="cellIs" dxfId="83" priority="19467" operator="notEqual">
      <formula>HG122</formula>
    </cfRule>
  </conditionalFormatting>
  <conditionalFormatting sqref="HO124">
    <cfRule type="cellIs" dxfId="82" priority="19247" operator="notEqual">
      <formula>HG125</formula>
    </cfRule>
  </conditionalFormatting>
  <conditionalFormatting sqref="HO127">
    <cfRule type="cellIs" dxfId="81" priority="19027" operator="notEqual">
      <formula>HG128</formula>
    </cfRule>
  </conditionalFormatting>
  <conditionalFormatting sqref="HO130">
    <cfRule type="cellIs" dxfId="80" priority="18807" operator="notEqual">
      <formula>HG131</formula>
    </cfRule>
  </conditionalFormatting>
  <conditionalFormatting sqref="HO133">
    <cfRule type="cellIs" dxfId="79" priority="18587" operator="notEqual">
      <formula>HG134</formula>
    </cfRule>
  </conditionalFormatting>
  <conditionalFormatting sqref="HO136">
    <cfRule type="cellIs" dxfId="78" priority="18367" operator="notEqual">
      <formula>HG137</formula>
    </cfRule>
  </conditionalFormatting>
  <conditionalFormatting sqref="HO139">
    <cfRule type="cellIs" dxfId="77" priority="18147" operator="notEqual">
      <formula>HG140</formula>
    </cfRule>
  </conditionalFormatting>
  <conditionalFormatting sqref="HO142">
    <cfRule type="cellIs" dxfId="76" priority="17927" operator="notEqual">
      <formula>HG143</formula>
    </cfRule>
  </conditionalFormatting>
  <conditionalFormatting sqref="HO145">
    <cfRule type="cellIs" dxfId="75" priority="17707" operator="notEqual">
      <formula>HG146</formula>
    </cfRule>
  </conditionalFormatting>
  <conditionalFormatting sqref="HO148">
    <cfRule type="cellIs" dxfId="74" priority="17487" operator="notEqual">
      <formula>HG149</formula>
    </cfRule>
  </conditionalFormatting>
  <conditionalFormatting sqref="HO151">
    <cfRule type="cellIs" dxfId="73" priority="17267" operator="notEqual">
      <formula>HG152</formula>
    </cfRule>
  </conditionalFormatting>
  <conditionalFormatting sqref="HO154">
    <cfRule type="cellIs" dxfId="72" priority="17047" operator="notEqual">
      <formula>HG155</formula>
    </cfRule>
  </conditionalFormatting>
  <conditionalFormatting sqref="HO157">
    <cfRule type="cellIs" dxfId="71" priority="16827" operator="notEqual">
      <formula>HG158</formula>
    </cfRule>
  </conditionalFormatting>
  <conditionalFormatting sqref="HO160">
    <cfRule type="cellIs" dxfId="70" priority="16607" operator="notEqual">
      <formula>HG161</formula>
    </cfRule>
  </conditionalFormatting>
  <conditionalFormatting sqref="HO163">
    <cfRule type="cellIs" dxfId="69" priority="16387" operator="notEqual">
      <formula>HG164</formula>
    </cfRule>
  </conditionalFormatting>
  <conditionalFormatting sqref="HO166">
    <cfRule type="cellIs" dxfId="68" priority="561" operator="notEqual">
      <formula>HG167</formula>
    </cfRule>
  </conditionalFormatting>
  <conditionalFormatting sqref="HO169">
    <cfRule type="cellIs" dxfId="67" priority="16167" operator="notEqual">
      <formula>HG170</formula>
    </cfRule>
  </conditionalFormatting>
  <conditionalFormatting sqref="HO172">
    <cfRule type="cellIs" dxfId="66" priority="15947" operator="notEqual">
      <formula>HG173</formula>
    </cfRule>
  </conditionalFormatting>
  <conditionalFormatting sqref="HO175">
    <cfRule type="cellIs" dxfId="65" priority="15727" operator="notEqual">
      <formula>HG176</formula>
    </cfRule>
  </conditionalFormatting>
  <conditionalFormatting sqref="HO178">
    <cfRule type="cellIs" dxfId="64" priority="15507" operator="notEqual">
      <formula>HG179</formula>
    </cfRule>
  </conditionalFormatting>
  <conditionalFormatting sqref="HO181">
    <cfRule type="cellIs" dxfId="63" priority="15287" operator="notEqual">
      <formula>HG182</formula>
    </cfRule>
  </conditionalFormatting>
  <conditionalFormatting sqref="HO184">
    <cfRule type="cellIs" dxfId="62" priority="15067" operator="notEqual">
      <formula>HG185</formula>
    </cfRule>
  </conditionalFormatting>
  <conditionalFormatting sqref="HO187">
    <cfRule type="cellIs" dxfId="61" priority="14847" operator="notEqual">
      <formula>HG188</formula>
    </cfRule>
  </conditionalFormatting>
  <conditionalFormatting sqref="HO190">
    <cfRule type="cellIs" dxfId="60" priority="14627" operator="notEqual">
      <formula>HG191</formula>
    </cfRule>
  </conditionalFormatting>
  <conditionalFormatting sqref="HO193">
    <cfRule type="cellIs" dxfId="59" priority="14407" operator="notEqual">
      <formula>HG194</formula>
    </cfRule>
  </conditionalFormatting>
  <conditionalFormatting sqref="HO196">
    <cfRule type="cellIs" dxfId="58" priority="14187" operator="notEqual">
      <formula>HG197</formula>
    </cfRule>
  </conditionalFormatting>
  <conditionalFormatting sqref="HO199">
    <cfRule type="cellIs" dxfId="57" priority="13967" operator="notEqual">
      <formula>HG200</formula>
    </cfRule>
  </conditionalFormatting>
  <conditionalFormatting sqref="HO202">
    <cfRule type="cellIs" dxfId="56" priority="13747" operator="notEqual">
      <formula>HG203</formula>
    </cfRule>
  </conditionalFormatting>
  <conditionalFormatting sqref="HO205">
    <cfRule type="cellIs" dxfId="55" priority="13527" operator="notEqual">
      <formula>HG206</formula>
    </cfRule>
  </conditionalFormatting>
  <conditionalFormatting sqref="HO208">
    <cfRule type="cellIs" dxfId="54" priority="13307" operator="notEqual">
      <formula>HG209</formula>
    </cfRule>
  </conditionalFormatting>
  <conditionalFormatting sqref="HO211">
    <cfRule type="cellIs" dxfId="53" priority="13087" operator="notEqual">
      <formula>HG212</formula>
    </cfRule>
  </conditionalFormatting>
  <conditionalFormatting sqref="HO214">
    <cfRule type="cellIs" dxfId="52" priority="12867" operator="notEqual">
      <formula>HG215</formula>
    </cfRule>
  </conditionalFormatting>
  <conditionalFormatting sqref="HO217">
    <cfRule type="cellIs" dxfId="51" priority="12647" operator="notEqual">
      <formula>HG218</formula>
    </cfRule>
  </conditionalFormatting>
  <conditionalFormatting sqref="HO220">
    <cfRule type="cellIs" dxfId="50" priority="12427" operator="notEqual">
      <formula>HG221</formula>
    </cfRule>
  </conditionalFormatting>
  <conditionalFormatting sqref="HO223">
    <cfRule type="cellIs" dxfId="49" priority="12207" operator="notEqual">
      <formula>HG224</formula>
    </cfRule>
  </conditionalFormatting>
  <conditionalFormatting sqref="HO226">
    <cfRule type="cellIs" dxfId="48" priority="11987" operator="notEqual">
      <formula>HG227</formula>
    </cfRule>
  </conditionalFormatting>
  <conditionalFormatting sqref="HO229">
    <cfRule type="cellIs" dxfId="47" priority="11767" operator="notEqual">
      <formula>HG230</formula>
    </cfRule>
  </conditionalFormatting>
  <conditionalFormatting sqref="HO232">
    <cfRule type="cellIs" dxfId="46" priority="11547" operator="notEqual">
      <formula>HG233</formula>
    </cfRule>
  </conditionalFormatting>
  <conditionalFormatting sqref="HO235">
    <cfRule type="cellIs" dxfId="45" priority="11327" operator="notEqual">
      <formula>HG236</formula>
    </cfRule>
  </conditionalFormatting>
  <conditionalFormatting sqref="HO238">
    <cfRule type="cellIs" dxfId="44" priority="11107" operator="notEqual">
      <formula>HG239</formula>
    </cfRule>
  </conditionalFormatting>
  <conditionalFormatting sqref="HO241">
    <cfRule type="cellIs" dxfId="43" priority="10887" operator="notEqual">
      <formula>HG242</formula>
    </cfRule>
  </conditionalFormatting>
  <conditionalFormatting sqref="HO244">
    <cfRule type="cellIs" dxfId="42" priority="10667" operator="notEqual">
      <formula>HG245</formula>
    </cfRule>
  </conditionalFormatting>
  <conditionalFormatting sqref="HO247">
    <cfRule type="cellIs" dxfId="41" priority="10447" operator="notEqual">
      <formula>HG248</formula>
    </cfRule>
  </conditionalFormatting>
  <conditionalFormatting sqref="HO250">
    <cfRule type="cellIs" dxfId="40" priority="10227" operator="notEqual">
      <formula>HG251</formula>
    </cfRule>
  </conditionalFormatting>
  <conditionalFormatting sqref="HO253">
    <cfRule type="cellIs" dxfId="39" priority="10007" operator="notEqual">
      <formula>HG254</formula>
    </cfRule>
  </conditionalFormatting>
  <conditionalFormatting sqref="HO256">
    <cfRule type="cellIs" dxfId="38" priority="9787" operator="notEqual">
      <formula>HG257</formula>
    </cfRule>
  </conditionalFormatting>
  <conditionalFormatting sqref="HO259">
    <cfRule type="cellIs" dxfId="37" priority="9567" operator="notEqual">
      <formula>HG260</formula>
    </cfRule>
  </conditionalFormatting>
  <conditionalFormatting sqref="HO262">
    <cfRule type="cellIs" dxfId="36" priority="9347" operator="notEqual">
      <formula>HG263</formula>
    </cfRule>
  </conditionalFormatting>
  <conditionalFormatting sqref="HO265">
    <cfRule type="cellIs" dxfId="35" priority="9127" operator="notEqual">
      <formula>HG266</formula>
    </cfRule>
  </conditionalFormatting>
  <conditionalFormatting sqref="HO268">
    <cfRule type="cellIs" dxfId="34" priority="8907" operator="notEqual">
      <formula>HG269</formula>
    </cfRule>
  </conditionalFormatting>
  <conditionalFormatting sqref="HO271">
    <cfRule type="cellIs" dxfId="33" priority="8687" operator="notEqual">
      <formula>HG272</formula>
    </cfRule>
  </conditionalFormatting>
  <conditionalFormatting sqref="HO274">
    <cfRule type="cellIs" dxfId="32" priority="1427" operator="notEqual">
      <formula>HG275</formula>
    </cfRule>
  </conditionalFormatting>
  <conditionalFormatting sqref="HO277">
    <cfRule type="cellIs" dxfId="31" priority="8467" operator="notEqual">
      <formula>HG278</formula>
    </cfRule>
  </conditionalFormatting>
  <conditionalFormatting sqref="HO280">
    <cfRule type="cellIs" dxfId="30" priority="8247" operator="notEqual">
      <formula>HG281</formula>
    </cfRule>
  </conditionalFormatting>
  <conditionalFormatting sqref="HO283">
    <cfRule type="cellIs" dxfId="29" priority="8027" operator="notEqual">
      <formula>HG284</formula>
    </cfRule>
  </conditionalFormatting>
  <conditionalFormatting sqref="HO286">
    <cfRule type="cellIs" dxfId="28" priority="7807" operator="notEqual">
      <formula>HG287</formula>
    </cfRule>
  </conditionalFormatting>
  <conditionalFormatting sqref="HO289">
    <cfRule type="cellIs" dxfId="27" priority="7587" operator="notEqual">
      <formula>HG290</formula>
    </cfRule>
  </conditionalFormatting>
  <conditionalFormatting sqref="HO292">
    <cfRule type="cellIs" dxfId="26" priority="341" operator="notEqual">
      <formula>HG293</formula>
    </cfRule>
  </conditionalFormatting>
  <conditionalFormatting sqref="HO295">
    <cfRule type="cellIs" dxfId="25" priority="7367" operator="notEqual">
      <formula>HG296</formula>
    </cfRule>
  </conditionalFormatting>
  <conditionalFormatting sqref="HO298">
    <cfRule type="cellIs" dxfId="24" priority="7147" operator="notEqual">
      <formula>HG299</formula>
    </cfRule>
  </conditionalFormatting>
  <conditionalFormatting sqref="HO301">
    <cfRule type="cellIs" dxfId="23" priority="6927" operator="notEqual">
      <formula>HG302</formula>
    </cfRule>
  </conditionalFormatting>
  <conditionalFormatting sqref="HO304">
    <cfRule type="cellIs" dxfId="22" priority="6707" operator="notEqual">
      <formula>HG305</formula>
    </cfRule>
  </conditionalFormatting>
  <conditionalFormatting sqref="HO307">
    <cfRule type="cellIs" dxfId="21" priority="6487" operator="notEqual">
      <formula>HG308</formula>
    </cfRule>
  </conditionalFormatting>
  <conditionalFormatting sqref="HO310">
    <cfRule type="cellIs" dxfId="20" priority="24377" operator="notEqual">
      <formula>HG311</formula>
    </cfRule>
  </conditionalFormatting>
  <conditionalFormatting sqref="HO313">
    <cfRule type="cellIs" dxfId="19" priority="6047" operator="notEqual">
      <formula>HG314</formula>
    </cfRule>
  </conditionalFormatting>
  <conditionalFormatting sqref="HO316">
    <cfRule type="cellIs" dxfId="18" priority="5827" operator="notEqual">
      <formula>HG317</formula>
    </cfRule>
  </conditionalFormatting>
  <conditionalFormatting sqref="HO319">
    <cfRule type="cellIs" dxfId="17" priority="5607" operator="notEqual">
      <formula>HG320</formula>
    </cfRule>
  </conditionalFormatting>
  <conditionalFormatting sqref="HO322">
    <cfRule type="cellIs" dxfId="16" priority="5387" operator="notEqual">
      <formula>HG323</formula>
    </cfRule>
  </conditionalFormatting>
  <conditionalFormatting sqref="HO325">
    <cfRule type="cellIs" dxfId="15" priority="5167" operator="notEqual">
      <formula>HG326</formula>
    </cfRule>
  </conditionalFormatting>
  <conditionalFormatting sqref="HO328">
    <cfRule type="cellIs" dxfId="14" priority="4947" operator="notEqual">
      <formula>HG329</formula>
    </cfRule>
  </conditionalFormatting>
  <conditionalFormatting sqref="HO331">
    <cfRule type="cellIs" dxfId="13" priority="4727" operator="notEqual">
      <formula>HG332</formula>
    </cfRule>
  </conditionalFormatting>
  <conditionalFormatting sqref="HO334">
    <cfRule type="cellIs" dxfId="12" priority="121" operator="notEqual">
      <formula>HG335</formula>
    </cfRule>
  </conditionalFormatting>
  <conditionalFormatting sqref="HO337">
    <cfRule type="cellIs" dxfId="11" priority="4507" operator="notEqual">
      <formula>HG338</formula>
    </cfRule>
  </conditionalFormatting>
  <conditionalFormatting sqref="HO340">
    <cfRule type="cellIs" dxfId="10" priority="4287" operator="notEqual">
      <formula>HG341</formula>
    </cfRule>
  </conditionalFormatting>
  <conditionalFormatting sqref="HO343">
    <cfRule type="cellIs" dxfId="9" priority="6267" operator="notEqual">
      <formula>HG344</formula>
    </cfRule>
  </conditionalFormatting>
  <conditionalFormatting sqref="HO346">
    <cfRule type="cellIs" dxfId="8" priority="3847" operator="notEqual">
      <formula>HG347</formula>
    </cfRule>
  </conditionalFormatting>
  <conditionalFormatting sqref="HO349">
    <cfRule type="cellIs" dxfId="7" priority="4067" operator="notEqual">
      <formula>HG350</formula>
    </cfRule>
  </conditionalFormatting>
  <conditionalFormatting sqref="HO352">
    <cfRule type="cellIs" dxfId="6" priority="3407" operator="notEqual">
      <formula>HG353</formula>
    </cfRule>
  </conditionalFormatting>
  <conditionalFormatting sqref="HO355">
    <cfRule type="cellIs" dxfId="5" priority="3187" operator="notEqual">
      <formula>HG356</formula>
    </cfRule>
  </conditionalFormatting>
  <conditionalFormatting sqref="HO358">
    <cfRule type="cellIs" dxfId="4" priority="2967" operator="notEqual">
      <formula>HG359</formula>
    </cfRule>
  </conditionalFormatting>
  <conditionalFormatting sqref="HO361">
    <cfRule type="cellIs" dxfId="3" priority="24257" operator="notEqual">
      <formula>HG362</formula>
    </cfRule>
  </conditionalFormatting>
  <conditionalFormatting sqref="HO364">
    <cfRule type="cellIs" dxfId="2" priority="24137" operator="notEqual">
      <formula>HG365</formula>
    </cfRule>
  </conditionalFormatting>
  <conditionalFormatting sqref="HO367">
    <cfRule type="cellIs" dxfId="1" priority="23897" operator="notEqual">
      <formula>HG368</formula>
    </cfRule>
  </conditionalFormatting>
  <conditionalFormatting sqref="HO370">
    <cfRule type="cellIs" dxfId="0" priority="26867" operator="notEqual">
      <formula>HG371</formula>
    </cfRule>
  </conditionalFormatting>
  <pageMargins left="0.19685039370078741" right="0.19685039370078741" top="0.39370078740157483" bottom="0.39370078740157483" header="0.31496062992125984" footer="0.31496062992125984"/>
  <pageSetup paperSize="9" scale="42" fitToHeight="0" orientation="landscape" r:id="rId1"/>
  <rowBreaks count="3" manualBreakCount="3">
    <brk id="141" max="223" man="1"/>
    <brk id="264" max="223" man="1"/>
    <brk id="373" max="223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DD6AD0-FF3A-45F3-BB18-EEBED0CC7D1E}">
  <sheetPr>
    <outlinePr summaryBelow="0"/>
    <pageSetUpPr fitToPage="1"/>
  </sheetPr>
  <dimension ref="A1:U7215"/>
  <sheetViews>
    <sheetView showGridLines="0" view="pageBreakPreview" zoomScaleNormal="85" zoomScaleSheetLayoutView="100" workbookViewId="0">
      <selection activeCell="B15" sqref="B15"/>
    </sheetView>
  </sheetViews>
  <sheetFormatPr defaultColWidth="9.140625" defaultRowHeight="13.5"/>
  <cols>
    <col min="1" max="1" width="17" style="3" customWidth="1"/>
    <col min="2" max="2" width="15.28515625" style="21" customWidth="1"/>
    <col min="3" max="3" width="5.28515625" style="21" customWidth="1"/>
    <col min="4" max="4" width="19.5703125" style="2" bestFit="1" customWidth="1"/>
    <col min="5" max="5" width="76.7109375" style="3" customWidth="1"/>
    <col min="6" max="6" width="12" style="22" customWidth="1"/>
    <col min="7" max="7" width="15.5703125" style="315" bestFit="1" customWidth="1"/>
    <col min="8" max="8" width="15.5703125" style="4" bestFit="1" customWidth="1"/>
    <col min="9" max="9" width="19.5703125" style="1" bestFit="1" customWidth="1"/>
    <col min="10" max="10" width="19.28515625" style="1" customWidth="1"/>
    <col min="11" max="11" width="9.140625" style="1"/>
    <col min="12" max="12" width="11.42578125" style="1" customWidth="1"/>
    <col min="13" max="16384" width="9.140625" style="1"/>
  </cols>
  <sheetData>
    <row r="1" spans="1:9" ht="15">
      <c r="A1" s="535"/>
      <c r="B1" s="471"/>
      <c r="C1" s="472"/>
      <c r="D1" s="472"/>
      <c r="E1" s="473"/>
      <c r="F1" s="474"/>
      <c r="G1" s="475"/>
      <c r="H1" s="476"/>
      <c r="I1" s="536"/>
    </row>
    <row r="2" spans="1:9" s="15" customFormat="1" ht="15">
      <c r="A2" s="319"/>
      <c r="B2" s="477"/>
      <c r="C2" s="53"/>
      <c r="D2" s="53"/>
      <c r="E2" s="537"/>
      <c r="F2" s="65"/>
      <c r="G2" s="66"/>
      <c r="H2" s="66"/>
      <c r="I2" s="478"/>
    </row>
    <row r="3" spans="1:9" s="15" customFormat="1" ht="15">
      <c r="A3" s="319"/>
      <c r="B3" s="477"/>
      <c r="C3" s="53"/>
      <c r="D3" s="53"/>
      <c r="E3" s="537"/>
      <c r="F3" s="65"/>
      <c r="G3" s="66"/>
      <c r="H3" s="66"/>
      <c r="I3" s="478"/>
    </row>
    <row r="4" spans="1:9" s="15" customFormat="1" ht="15">
      <c r="A4" s="319"/>
      <c r="B4" s="477"/>
      <c r="C4" s="59"/>
      <c r="D4" s="53"/>
      <c r="E4" s="537"/>
      <c r="F4" s="65"/>
      <c r="G4" s="66"/>
      <c r="H4" s="66"/>
      <c r="I4" s="478"/>
    </row>
    <row r="5" spans="1:9" s="15" customFormat="1" ht="15">
      <c r="A5" s="319"/>
      <c r="B5" s="477"/>
      <c r="C5" s="53"/>
      <c r="D5" s="53"/>
      <c r="E5" s="537"/>
      <c r="F5" s="65"/>
      <c r="G5" s="66"/>
      <c r="H5" s="66"/>
      <c r="I5" s="478"/>
    </row>
    <row r="6" spans="1:9" s="17" customFormat="1" ht="15">
      <c r="A6" s="319"/>
      <c r="B6" s="477"/>
      <c r="C6" s="53"/>
      <c r="D6" s="53"/>
      <c r="E6" s="537"/>
      <c r="F6" s="65"/>
      <c r="G6" s="66"/>
      <c r="H6" s="66"/>
      <c r="I6" s="478"/>
    </row>
    <row r="7" spans="1:9" s="17" customFormat="1" ht="15">
      <c r="A7" s="319"/>
      <c r="B7" s="477"/>
      <c r="C7" s="53"/>
      <c r="D7" s="53"/>
      <c r="E7" s="537"/>
      <c r="F7" s="65"/>
      <c r="G7" s="66"/>
      <c r="H7" s="66"/>
      <c r="I7" s="478"/>
    </row>
    <row r="8" spans="1:9" s="17" customFormat="1" ht="15">
      <c r="A8" s="479" t="s">
        <v>106</v>
      </c>
      <c r="B8" s="71"/>
      <c r="C8" s="72"/>
      <c r="D8" s="538"/>
      <c r="E8" s="539"/>
      <c r="F8" s="72"/>
      <c r="G8" s="73"/>
      <c r="H8" s="73"/>
      <c r="I8" s="480"/>
    </row>
    <row r="9" spans="1:9" s="17" customFormat="1" ht="15">
      <c r="A9" s="481"/>
      <c r="B9" s="53"/>
      <c r="C9" s="52"/>
      <c r="D9" s="477"/>
      <c r="E9" s="540"/>
      <c r="F9" s="65"/>
      <c r="G9" s="66"/>
      <c r="H9" s="66"/>
      <c r="I9" s="478"/>
    </row>
    <row r="10" spans="1:9" s="17" customFormat="1" ht="15">
      <c r="A10" s="482" t="s">
        <v>63</v>
      </c>
      <c r="B10" s="60" t="str">
        <f>Planilha!D10</f>
        <v>CONSTRUÇÃO DO SERVIÇO GERENCIAMENTO TRANSPORTES</v>
      </c>
      <c r="C10" s="52"/>
      <c r="D10" s="477"/>
      <c r="E10" s="540"/>
      <c r="F10" s="65"/>
      <c r="G10" s="66"/>
      <c r="H10" s="62"/>
      <c r="I10" s="478"/>
    </row>
    <row r="11" spans="1:9" s="17" customFormat="1" ht="15">
      <c r="A11" s="483"/>
      <c r="B11" s="60"/>
      <c r="C11" s="52"/>
      <c r="D11" s="477"/>
      <c r="E11" s="540"/>
      <c r="F11" s="65"/>
      <c r="G11" s="66"/>
      <c r="H11" s="62"/>
      <c r="I11" s="478"/>
    </row>
    <row r="12" spans="1:9" s="17" customFormat="1" ht="15">
      <c r="A12" s="483"/>
      <c r="B12" s="60"/>
      <c r="C12" s="52"/>
      <c r="D12" s="477"/>
      <c r="E12" s="540"/>
      <c r="F12" s="65"/>
      <c r="G12" s="65"/>
      <c r="H12" s="65"/>
      <c r="I12" s="484"/>
    </row>
    <row r="13" spans="1:9" s="17" customFormat="1" ht="15">
      <c r="A13" s="485" t="s">
        <v>64</v>
      </c>
      <c r="B13" s="60" t="str">
        <f>Planilha!D13</f>
        <v>FIOCRUZ - RJ</v>
      </c>
      <c r="C13" s="52"/>
      <c r="D13" s="477"/>
      <c r="E13" s="540"/>
      <c r="F13" s="65"/>
      <c r="G13" s="66"/>
      <c r="H13" s="66"/>
      <c r="I13" s="478"/>
    </row>
    <row r="14" spans="1:9" s="17" customFormat="1" ht="15">
      <c r="A14" s="482" t="s">
        <v>65</v>
      </c>
      <c r="B14" s="53"/>
      <c r="C14" s="52"/>
      <c r="D14" s="477"/>
      <c r="E14" s="540"/>
      <c r="F14" s="65"/>
      <c r="G14" s="66"/>
      <c r="H14" s="66"/>
      <c r="I14" s="478"/>
    </row>
    <row r="15" spans="1:9" s="17" customFormat="1" ht="15">
      <c r="A15" s="541" t="s">
        <v>107</v>
      </c>
      <c r="B15" s="542" t="s">
        <v>108</v>
      </c>
      <c r="C15" s="543"/>
      <c r="D15" s="544"/>
      <c r="E15" s="545"/>
      <c r="F15" s="543"/>
      <c r="G15" s="543"/>
      <c r="H15" s="543"/>
      <c r="I15" s="546"/>
    </row>
    <row r="16" spans="1:9" s="17" customFormat="1" ht="15">
      <c r="A16" s="547" t="s">
        <v>31</v>
      </c>
      <c r="B16" s="547" t="s">
        <v>0</v>
      </c>
      <c r="C16" s="548" t="s">
        <v>1223</v>
      </c>
      <c r="D16" s="549"/>
      <c r="E16" s="550" t="s">
        <v>2</v>
      </c>
      <c r="F16" s="157" t="s">
        <v>109</v>
      </c>
      <c r="G16" s="551" t="s">
        <v>111</v>
      </c>
      <c r="H16" s="552" t="s">
        <v>110</v>
      </c>
      <c r="I16" s="157" t="s">
        <v>30</v>
      </c>
    </row>
    <row r="17" spans="1:21" s="17" customFormat="1" ht="15">
      <c r="A17" s="319"/>
      <c r="B17" s="477"/>
      <c r="C17" s="477"/>
      <c r="D17" s="477"/>
      <c r="E17" s="540"/>
      <c r="F17" s="477"/>
      <c r="G17" s="477"/>
      <c r="H17" s="477"/>
      <c r="I17" s="320"/>
    </row>
    <row r="18" spans="1:21" s="17" customFormat="1" ht="127.5">
      <c r="A18" s="321" t="s">
        <v>112</v>
      </c>
      <c r="B18" s="553"/>
      <c r="C18" s="553"/>
      <c r="D18" s="553"/>
      <c r="E18" s="554"/>
      <c r="F18" s="553"/>
      <c r="G18" s="553"/>
      <c r="H18" s="553"/>
      <c r="I18" s="322"/>
    </row>
    <row r="19" spans="1:21" s="5" customFormat="1">
      <c r="A19" s="27"/>
      <c r="B19" s="21"/>
      <c r="C19" s="21"/>
      <c r="D19" s="2"/>
      <c r="E19" s="3"/>
      <c r="F19" s="28"/>
      <c r="G19" s="29"/>
      <c r="H19" s="29"/>
      <c r="I19" s="30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s="153" customFormat="1" ht="12">
      <c r="A20" s="323"/>
      <c r="B20" s="555"/>
      <c r="C20" s="555"/>
      <c r="D20" s="556"/>
      <c r="E20" s="557"/>
      <c r="F20" s="324"/>
      <c r="G20" s="325"/>
      <c r="H20" s="325"/>
      <c r="I20" s="326"/>
    </row>
    <row r="21" spans="1:21" ht="16.5">
      <c r="A21" s="622"/>
      <c r="B21" s="594" t="s">
        <v>3169</v>
      </c>
      <c r="C21" s="708"/>
      <c r="D21" s="709" t="s">
        <v>140</v>
      </c>
      <c r="E21" s="659" t="s">
        <v>118</v>
      </c>
      <c r="F21" s="625" t="s">
        <v>72</v>
      </c>
      <c r="G21" s="625"/>
      <c r="H21" s="487"/>
      <c r="I21" s="487">
        <f>ROUND(SUM(I22:I32),2)</f>
        <v>1942267.84</v>
      </c>
      <c r="J21" s="865"/>
      <c r="K21" s="867"/>
    </row>
    <row r="22" spans="1:21" ht="16.5">
      <c r="A22" s="613" t="s">
        <v>40</v>
      </c>
      <c r="B22" s="452" t="s">
        <v>3160</v>
      </c>
      <c r="C22" s="453">
        <v>93567</v>
      </c>
      <c r="D22" s="458"/>
      <c r="E22" s="599" t="s">
        <v>5170</v>
      </c>
      <c r="F22" s="600" t="s">
        <v>5171</v>
      </c>
      <c r="G22" s="601">
        <v>22</v>
      </c>
      <c r="H22" s="560">
        <v>26087.439999999999</v>
      </c>
      <c r="I22" s="454">
        <f>TRUNC(H22*G22,4)</f>
        <v>573923.68000000005</v>
      </c>
      <c r="J22" s="866"/>
    </row>
    <row r="23" spans="1:21" ht="16.5">
      <c r="A23" s="613" t="s">
        <v>40</v>
      </c>
      <c r="B23" s="452" t="s">
        <v>3160</v>
      </c>
      <c r="C23" s="710">
        <v>94296</v>
      </c>
      <c r="D23" s="711"/>
      <c r="E23" s="599" t="s">
        <v>5172</v>
      </c>
      <c r="F23" s="600" t="s">
        <v>5171</v>
      </c>
      <c r="G23" s="602">
        <v>3</v>
      </c>
      <c r="H23" s="560">
        <v>5044.07</v>
      </c>
      <c r="I23" s="454">
        <f t="shared" ref="I23:I32" si="0">TRUNC(H23*G23,4)</f>
        <v>15132.21</v>
      </c>
    </row>
    <row r="24" spans="1:21" ht="16.5">
      <c r="A24" s="613" t="s">
        <v>40</v>
      </c>
      <c r="B24" s="452" t="s">
        <v>3160</v>
      </c>
      <c r="C24" s="710">
        <v>101389</v>
      </c>
      <c r="D24" s="711"/>
      <c r="E24" s="599" t="s">
        <v>5173</v>
      </c>
      <c r="F24" s="600" t="s">
        <v>5171</v>
      </c>
      <c r="G24" s="602">
        <v>3</v>
      </c>
      <c r="H24" s="560">
        <v>2492.7800000000002</v>
      </c>
      <c r="I24" s="454">
        <f t="shared" si="0"/>
        <v>7478.34</v>
      </c>
    </row>
    <row r="25" spans="1:21" ht="16.5">
      <c r="A25" s="613" t="s">
        <v>40</v>
      </c>
      <c r="B25" s="452" t="s">
        <v>3160</v>
      </c>
      <c r="C25" s="710">
        <v>93563</v>
      </c>
      <c r="D25" s="711"/>
      <c r="E25" s="599" t="s">
        <v>5174</v>
      </c>
      <c r="F25" s="600" t="s">
        <v>5171</v>
      </c>
      <c r="G25" s="602">
        <v>22</v>
      </c>
      <c r="H25" s="560">
        <v>6244.43</v>
      </c>
      <c r="I25" s="454">
        <f t="shared" si="0"/>
        <v>137377.46</v>
      </c>
    </row>
    <row r="26" spans="1:21" ht="16.5">
      <c r="A26" s="613" t="s">
        <v>40</v>
      </c>
      <c r="B26" s="452" t="s">
        <v>3160</v>
      </c>
      <c r="C26" s="710">
        <v>101460</v>
      </c>
      <c r="D26" s="711"/>
      <c r="E26" s="599" t="s">
        <v>5175</v>
      </c>
      <c r="F26" s="600" t="s">
        <v>5171</v>
      </c>
      <c r="G26" s="602">
        <f>22*2</f>
        <v>44</v>
      </c>
      <c r="H26" s="560">
        <v>5673.49</v>
      </c>
      <c r="I26" s="454">
        <f t="shared" si="0"/>
        <v>249633.56</v>
      </c>
    </row>
    <row r="27" spans="1:21" ht="16.5">
      <c r="A27" s="613" t="s">
        <v>40</v>
      </c>
      <c r="B27" s="452" t="s">
        <v>3169</v>
      </c>
      <c r="C27" s="710" t="s">
        <v>1226</v>
      </c>
      <c r="D27" s="711"/>
      <c r="E27" s="599" t="s">
        <v>1222</v>
      </c>
      <c r="F27" s="600" t="s">
        <v>437</v>
      </c>
      <c r="G27" s="602">
        <f>22*2</f>
        <v>44</v>
      </c>
      <c r="H27" s="560">
        <v>7172.5034000000005</v>
      </c>
      <c r="I27" s="454">
        <f t="shared" si="0"/>
        <v>315590.1496</v>
      </c>
    </row>
    <row r="28" spans="1:21" ht="16.5">
      <c r="A28" s="613" t="s">
        <v>40</v>
      </c>
      <c r="B28" s="452" t="s">
        <v>3160</v>
      </c>
      <c r="C28" s="710">
        <v>94295</v>
      </c>
      <c r="D28" s="711"/>
      <c r="E28" s="599" t="s">
        <v>5176</v>
      </c>
      <c r="F28" s="600" t="s">
        <v>5171</v>
      </c>
      <c r="G28" s="602">
        <v>22</v>
      </c>
      <c r="H28" s="560">
        <v>11951.82</v>
      </c>
      <c r="I28" s="454">
        <f t="shared" si="0"/>
        <v>262940.03999999998</v>
      </c>
    </row>
    <row r="29" spans="1:21" ht="16.5">
      <c r="A29" s="613" t="s">
        <v>40</v>
      </c>
      <c r="B29" s="452" t="s">
        <v>3160</v>
      </c>
      <c r="C29" s="710">
        <v>100321</v>
      </c>
      <c r="D29" s="711"/>
      <c r="E29" s="599" t="s">
        <v>5177</v>
      </c>
      <c r="F29" s="600" t="s">
        <v>5171</v>
      </c>
      <c r="G29" s="602">
        <v>22</v>
      </c>
      <c r="H29" s="560">
        <v>8435.64</v>
      </c>
      <c r="I29" s="454">
        <f>TRUNC(H29*G29,4)</f>
        <v>185584.08</v>
      </c>
    </row>
    <row r="30" spans="1:21" ht="16.5">
      <c r="A30" s="613" t="s">
        <v>40</v>
      </c>
      <c r="B30" s="452" t="s">
        <v>3169</v>
      </c>
      <c r="C30" s="884" t="s">
        <v>6208</v>
      </c>
      <c r="D30" s="885"/>
      <c r="E30" s="599" t="s">
        <v>6209</v>
      </c>
      <c r="F30" s="600" t="s">
        <v>437</v>
      </c>
      <c r="G30" s="626">
        <v>4</v>
      </c>
      <c r="H30" s="253">
        <v>26087.439999999999</v>
      </c>
      <c r="I30" s="454">
        <f>TRUNC(H30*G30,4)</f>
        <v>104349.75999999999</v>
      </c>
    </row>
    <row r="31" spans="1:21" ht="16.5">
      <c r="A31" s="613" t="s">
        <v>40</v>
      </c>
      <c r="B31" s="452" t="s">
        <v>3169</v>
      </c>
      <c r="C31" s="884" t="s">
        <v>6212</v>
      </c>
      <c r="D31" s="885"/>
      <c r="E31" s="599" t="s">
        <v>6213</v>
      </c>
      <c r="F31" s="600" t="s">
        <v>437</v>
      </c>
      <c r="G31" s="626">
        <v>2</v>
      </c>
      <c r="H31" s="253">
        <v>26087.439999999999</v>
      </c>
      <c r="I31" s="454">
        <f>TRUNC(H31*G31,4)</f>
        <v>52174.879999999997</v>
      </c>
    </row>
    <row r="32" spans="1:21" ht="33">
      <c r="A32" s="613"/>
      <c r="B32" s="452" t="s">
        <v>5178</v>
      </c>
      <c r="C32" s="710"/>
      <c r="D32" s="711"/>
      <c r="E32" s="599" t="s">
        <v>1221</v>
      </c>
      <c r="F32" s="600" t="s">
        <v>72</v>
      </c>
      <c r="G32" s="626">
        <v>0.02</v>
      </c>
      <c r="H32" s="253">
        <f>SUM(I22:I31)</f>
        <v>1904184.1596000001</v>
      </c>
      <c r="I32" s="454">
        <f t="shared" si="0"/>
        <v>38083.683100000002</v>
      </c>
    </row>
    <row r="33" spans="1:9" ht="16.5">
      <c r="A33" s="712" t="s">
        <v>42</v>
      </c>
      <c r="B33" s="713"/>
      <c r="C33" s="714"/>
      <c r="D33" s="715"/>
      <c r="E33" s="716"/>
      <c r="F33" s="713"/>
      <c r="G33" s="717"/>
      <c r="H33" s="292"/>
      <c r="I33" s="275"/>
    </row>
    <row r="34" spans="1:9" ht="16.5">
      <c r="A34" s="502" t="s">
        <v>49</v>
      </c>
      <c r="B34" s="713"/>
      <c r="C34" s="714"/>
      <c r="D34" s="715"/>
      <c r="E34" s="716"/>
      <c r="F34" s="713"/>
      <c r="G34" s="717"/>
      <c r="H34" s="292"/>
      <c r="I34" s="275"/>
    </row>
    <row r="35" spans="1:9" ht="16.5">
      <c r="A35" s="533" t="s">
        <v>50</v>
      </c>
      <c r="B35" s="713"/>
      <c r="C35" s="714"/>
      <c r="D35" s="715"/>
      <c r="E35" s="716"/>
      <c r="F35" s="713"/>
      <c r="G35" s="717"/>
      <c r="H35" s="292"/>
      <c r="I35" s="275"/>
    </row>
    <row r="36" spans="1:9" ht="16.5">
      <c r="A36" s="534" t="s">
        <v>2546</v>
      </c>
      <c r="B36" s="713"/>
      <c r="C36" s="714"/>
      <c r="D36" s="715"/>
      <c r="E36" s="716"/>
      <c r="F36" s="713"/>
      <c r="G36" s="717"/>
      <c r="H36" s="292"/>
      <c r="I36" s="275"/>
    </row>
    <row r="37" spans="1:9" ht="16.5">
      <c r="A37" s="534" t="s">
        <v>6215</v>
      </c>
      <c r="B37" s="713"/>
      <c r="C37" s="714"/>
      <c r="D37" s="715"/>
      <c r="E37" s="716"/>
      <c r="F37" s="713"/>
      <c r="G37" s="717"/>
      <c r="H37" s="292"/>
      <c r="I37" s="275"/>
    </row>
    <row r="38" spans="1:9" ht="16.5">
      <c r="A38" s="534" t="s">
        <v>6216</v>
      </c>
      <c r="B38" s="713"/>
      <c r="C38" s="714"/>
      <c r="D38" s="715"/>
      <c r="E38" s="716"/>
      <c r="F38" s="713"/>
      <c r="G38" s="717"/>
      <c r="H38" s="292"/>
      <c r="I38" s="275"/>
    </row>
    <row r="39" spans="1:9" ht="16.5">
      <c r="A39" s="534" t="s">
        <v>6217</v>
      </c>
      <c r="B39" s="713"/>
      <c r="C39" s="714"/>
      <c r="D39" s="715"/>
      <c r="E39" s="716"/>
      <c r="F39" s="713"/>
      <c r="G39" s="717"/>
      <c r="H39" s="292"/>
      <c r="I39" s="275"/>
    </row>
    <row r="40" spans="1:9" ht="16.5">
      <c r="A40" s="534" t="s">
        <v>6218</v>
      </c>
      <c r="B40" s="713"/>
      <c r="C40" s="714"/>
      <c r="D40" s="715"/>
      <c r="E40" s="716"/>
      <c r="F40" s="713"/>
      <c r="G40" s="717"/>
      <c r="H40" s="292"/>
      <c r="I40" s="275"/>
    </row>
    <row r="41" spans="1:9" ht="16.5">
      <c r="A41" s="534" t="s">
        <v>6219</v>
      </c>
      <c r="B41" s="713"/>
      <c r="C41" s="714"/>
      <c r="D41" s="715"/>
      <c r="E41" s="716"/>
      <c r="F41" s="713"/>
      <c r="G41" s="717"/>
      <c r="H41" s="292"/>
      <c r="I41" s="275"/>
    </row>
    <row r="42" spans="1:9" ht="16.5">
      <c r="A42" s="533" t="s">
        <v>51</v>
      </c>
      <c r="B42" s="713"/>
      <c r="C42" s="714"/>
      <c r="D42" s="715"/>
      <c r="E42" s="716"/>
      <c r="F42" s="713"/>
      <c r="G42" s="717"/>
      <c r="H42" s="292"/>
      <c r="I42" s="275"/>
    </row>
    <row r="43" spans="1:9" ht="16.5">
      <c r="A43" s="534" t="s">
        <v>2547</v>
      </c>
      <c r="B43" s="713"/>
      <c r="C43" s="714"/>
      <c r="D43" s="715"/>
      <c r="E43" s="716"/>
      <c r="F43" s="713"/>
      <c r="G43" s="717"/>
      <c r="H43" s="292"/>
      <c r="I43" s="275"/>
    </row>
    <row r="44" spans="1:9" ht="16.5">
      <c r="A44" s="534" t="s">
        <v>2548</v>
      </c>
      <c r="B44" s="713"/>
      <c r="C44" s="714"/>
      <c r="D44" s="715"/>
      <c r="E44" s="716"/>
      <c r="F44" s="713"/>
      <c r="G44" s="717"/>
      <c r="H44" s="292"/>
      <c r="I44" s="275"/>
    </row>
    <row r="45" spans="1:9" ht="16.5">
      <c r="A45" s="534" t="s">
        <v>2549</v>
      </c>
      <c r="B45" s="713"/>
      <c r="C45" s="714"/>
      <c r="D45" s="715"/>
      <c r="E45" s="716"/>
      <c r="F45" s="713"/>
      <c r="G45" s="717"/>
      <c r="H45" s="292"/>
      <c r="I45" s="275"/>
    </row>
    <row r="46" spans="1:9" ht="16.5">
      <c r="A46" s="534" t="s">
        <v>2550</v>
      </c>
      <c r="B46" s="713"/>
      <c r="C46" s="714"/>
      <c r="D46" s="715"/>
      <c r="E46" s="716"/>
      <c r="F46" s="713"/>
      <c r="G46" s="717"/>
      <c r="H46" s="292"/>
      <c r="I46" s="275"/>
    </row>
    <row r="47" spans="1:9" ht="15">
      <c r="A47" s="319"/>
      <c r="B47" s="477"/>
      <c r="C47" s="477"/>
      <c r="D47" s="477"/>
      <c r="E47" s="477"/>
      <c r="F47" s="477"/>
      <c r="G47" s="477"/>
      <c r="H47" s="477"/>
      <c r="I47" s="320"/>
    </row>
    <row r="48" spans="1:9" ht="165">
      <c r="A48" s="622"/>
      <c r="B48" s="594" t="s">
        <v>3630</v>
      </c>
      <c r="C48" s="718"/>
      <c r="D48" s="709" t="s">
        <v>2888</v>
      </c>
      <c r="E48" s="623" t="s">
        <v>2942</v>
      </c>
      <c r="F48" s="624" t="s">
        <v>582</v>
      </c>
      <c r="G48" s="719"/>
      <c r="H48" s="720"/>
      <c r="I48" s="487">
        <f>SUM(I49:I54)</f>
        <v>9435.7999999999993</v>
      </c>
    </row>
    <row r="49" spans="1:9" ht="16.5">
      <c r="A49" s="613" t="s">
        <v>40</v>
      </c>
      <c r="B49" s="452" t="s">
        <v>3160</v>
      </c>
      <c r="C49" s="721">
        <v>90778</v>
      </c>
      <c r="D49" s="722"/>
      <c r="E49" s="599" t="s">
        <v>5170</v>
      </c>
      <c r="F49" s="600" t="s">
        <v>94</v>
      </c>
      <c r="G49" s="614">
        <v>40</v>
      </c>
      <c r="H49" s="560">
        <v>149.28</v>
      </c>
      <c r="I49" s="332">
        <f t="shared" ref="I49:I54" si="1">TRUNC(H49*G49,4)</f>
        <v>5971.2</v>
      </c>
    </row>
    <row r="50" spans="1:9" ht="16.5">
      <c r="A50" s="613" t="s">
        <v>40</v>
      </c>
      <c r="B50" s="452" t="s">
        <v>3160</v>
      </c>
      <c r="C50" s="721">
        <v>90775</v>
      </c>
      <c r="D50" s="722"/>
      <c r="E50" s="599" t="s">
        <v>5179</v>
      </c>
      <c r="F50" s="600" t="s">
        <v>94</v>
      </c>
      <c r="G50" s="614">
        <v>40</v>
      </c>
      <c r="H50" s="560">
        <v>26.71</v>
      </c>
      <c r="I50" s="332">
        <f t="shared" si="1"/>
        <v>1068.4000000000001</v>
      </c>
    </row>
    <row r="51" spans="1:9" ht="16.5">
      <c r="A51" s="613" t="s">
        <v>40</v>
      </c>
      <c r="B51" s="452" t="s">
        <v>3160</v>
      </c>
      <c r="C51" s="721">
        <v>90772</v>
      </c>
      <c r="D51" s="722"/>
      <c r="E51" s="599" t="s">
        <v>5180</v>
      </c>
      <c r="F51" s="600" t="s">
        <v>94</v>
      </c>
      <c r="G51" s="614">
        <v>40</v>
      </c>
      <c r="H51" s="560">
        <v>26.97</v>
      </c>
      <c r="I51" s="332">
        <f t="shared" si="1"/>
        <v>1078.8</v>
      </c>
    </row>
    <row r="52" spans="1:9" ht="16.5">
      <c r="A52" s="613"/>
      <c r="B52" s="452"/>
      <c r="C52" s="721"/>
      <c r="D52" s="722"/>
      <c r="E52" s="599" t="s">
        <v>2943</v>
      </c>
      <c r="F52" s="600" t="s">
        <v>72</v>
      </c>
      <c r="G52" s="615">
        <v>0.1</v>
      </c>
      <c r="H52" s="560">
        <f>SUM(I49:I51)</f>
        <v>8118.4000000000005</v>
      </c>
      <c r="I52" s="332">
        <f>TRUNC(H52*G52,4)</f>
        <v>811.84</v>
      </c>
    </row>
    <row r="53" spans="1:9" ht="16.5">
      <c r="A53" s="613"/>
      <c r="B53" s="452"/>
      <c r="C53" s="723"/>
      <c r="D53" s="722"/>
      <c r="E53" s="599" t="s">
        <v>2944</v>
      </c>
      <c r="F53" s="600" t="s">
        <v>72</v>
      </c>
      <c r="G53" s="615">
        <v>0.05</v>
      </c>
      <c r="H53" s="560">
        <f>SUM(I49:I51)</f>
        <v>8118.4000000000005</v>
      </c>
      <c r="I53" s="332">
        <f>TRUNC(H53*G53,4)</f>
        <v>405.92</v>
      </c>
    </row>
    <row r="54" spans="1:9" ht="16.5">
      <c r="A54" s="613"/>
      <c r="B54" s="452"/>
      <c r="C54" s="723"/>
      <c r="D54" s="722"/>
      <c r="E54" s="599" t="s">
        <v>2945</v>
      </c>
      <c r="F54" s="600" t="s">
        <v>582</v>
      </c>
      <c r="G54" s="614">
        <v>1</v>
      </c>
      <c r="H54" s="560">
        <v>99.64</v>
      </c>
      <c r="I54" s="332">
        <f t="shared" si="1"/>
        <v>99.64</v>
      </c>
    </row>
    <row r="55" spans="1:9" ht="16.5">
      <c r="A55" s="724" t="s">
        <v>42</v>
      </c>
      <c r="B55" s="616"/>
      <c r="C55" s="617"/>
      <c r="D55" s="618"/>
      <c r="E55" s="619"/>
      <c r="F55" s="616"/>
      <c r="G55" s="620"/>
      <c r="H55" s="621"/>
      <c r="I55" s="725"/>
    </row>
    <row r="56" spans="1:9" ht="16.5">
      <c r="A56" s="227"/>
      <c r="B56" s="726"/>
      <c r="C56" s="727"/>
      <c r="D56" s="728"/>
      <c r="E56" s="729"/>
      <c r="F56" s="726"/>
      <c r="G56" s="730"/>
      <c r="H56" s="731"/>
      <c r="I56" s="254"/>
    </row>
    <row r="57" spans="1:9" ht="16.5">
      <c r="A57" s="229"/>
      <c r="B57" s="255"/>
      <c r="C57" s="492"/>
      <c r="D57" s="256"/>
      <c r="E57" s="230"/>
      <c r="F57" s="255"/>
      <c r="G57" s="314"/>
      <c r="H57" s="231"/>
      <c r="I57" s="257"/>
    </row>
    <row r="58" spans="1:9" ht="33">
      <c r="A58" s="622"/>
      <c r="B58" s="594" t="s">
        <v>3169</v>
      </c>
      <c r="C58" s="718"/>
      <c r="D58" s="709" t="s">
        <v>243</v>
      </c>
      <c r="E58" s="623" t="s">
        <v>444</v>
      </c>
      <c r="F58" s="624" t="s">
        <v>439</v>
      </c>
      <c r="G58" s="719"/>
      <c r="H58" s="720"/>
      <c r="I58" s="487">
        <f>SUM(I59:I61)</f>
        <v>2.2629999999999999</v>
      </c>
    </row>
    <row r="59" spans="1:9" ht="33">
      <c r="A59" s="613" t="s">
        <v>40</v>
      </c>
      <c r="B59" s="452" t="s">
        <v>3160</v>
      </c>
      <c r="C59" s="721">
        <v>88248</v>
      </c>
      <c r="D59" s="722"/>
      <c r="E59" s="599" t="s">
        <v>5181</v>
      </c>
      <c r="F59" s="600" t="s">
        <v>94</v>
      </c>
      <c r="G59" s="614" t="s">
        <v>440</v>
      </c>
      <c r="H59" s="560">
        <v>30.12</v>
      </c>
      <c r="I59" s="332">
        <f>TRUNC(H59*G59,4)</f>
        <v>0.15060000000000001</v>
      </c>
    </row>
    <row r="60" spans="1:9" ht="16.5">
      <c r="A60" s="613" t="s">
        <v>40</v>
      </c>
      <c r="B60" s="452" t="s">
        <v>3160</v>
      </c>
      <c r="C60" s="721">
        <v>88267</v>
      </c>
      <c r="D60" s="722"/>
      <c r="E60" s="599" t="s">
        <v>5182</v>
      </c>
      <c r="F60" s="600" t="s">
        <v>94</v>
      </c>
      <c r="G60" s="614" t="s">
        <v>441</v>
      </c>
      <c r="H60" s="560">
        <v>36.380000000000003</v>
      </c>
      <c r="I60" s="332">
        <f>TRUNC(H60*G60,4)</f>
        <v>1.2733000000000001</v>
      </c>
    </row>
    <row r="61" spans="1:9" ht="33">
      <c r="A61" s="613" t="s">
        <v>41</v>
      </c>
      <c r="B61" s="452" t="s">
        <v>3160</v>
      </c>
      <c r="C61" s="723">
        <v>400</v>
      </c>
      <c r="D61" s="722"/>
      <c r="E61" s="599" t="s">
        <v>5183</v>
      </c>
      <c r="F61" s="600" t="s">
        <v>582</v>
      </c>
      <c r="G61" s="614" t="s">
        <v>442</v>
      </c>
      <c r="H61" s="560">
        <v>2.52</v>
      </c>
      <c r="I61" s="332">
        <f>TRUNC(H61*G61,4)</f>
        <v>0.83909999999999996</v>
      </c>
    </row>
    <row r="62" spans="1:9" ht="16.5">
      <c r="A62" s="724" t="s">
        <v>42</v>
      </c>
      <c r="B62" s="616"/>
      <c r="C62" s="617"/>
      <c r="D62" s="618"/>
      <c r="E62" s="619"/>
      <c r="F62" s="616"/>
      <c r="G62" s="620"/>
      <c r="H62" s="621"/>
      <c r="I62" s="725"/>
    </row>
    <row r="63" spans="1:9" ht="16.5">
      <c r="A63" s="227"/>
      <c r="B63" s="726"/>
      <c r="C63" s="727"/>
      <c r="D63" s="728"/>
      <c r="E63" s="729"/>
      <c r="F63" s="726"/>
      <c r="G63" s="730"/>
      <c r="H63" s="731"/>
      <c r="I63" s="254"/>
    </row>
    <row r="64" spans="1:9" ht="16.5">
      <c r="A64" s="229"/>
      <c r="B64" s="255"/>
      <c r="C64" s="492"/>
      <c r="D64" s="256"/>
      <c r="E64" s="230"/>
      <c r="F64" s="255"/>
      <c r="G64" s="314"/>
      <c r="H64" s="231"/>
      <c r="I64" s="257"/>
    </row>
    <row r="65" spans="1:9" ht="33">
      <c r="A65" s="622"/>
      <c r="B65" s="594" t="s">
        <v>3169</v>
      </c>
      <c r="C65" s="718"/>
      <c r="D65" s="709" t="s">
        <v>244</v>
      </c>
      <c r="E65" s="623" t="s">
        <v>445</v>
      </c>
      <c r="F65" s="624" t="s">
        <v>439</v>
      </c>
      <c r="G65" s="719"/>
      <c r="H65" s="720"/>
      <c r="I65" s="487">
        <f>SUM(I66:I68)</f>
        <v>2.3862000000000001</v>
      </c>
    </row>
    <row r="66" spans="1:9" ht="33">
      <c r="A66" s="613" t="s">
        <v>40</v>
      </c>
      <c r="B66" s="452" t="s">
        <v>3160</v>
      </c>
      <c r="C66" s="721">
        <v>88248</v>
      </c>
      <c r="D66" s="722"/>
      <c r="E66" s="599" t="s">
        <v>5181</v>
      </c>
      <c r="F66" s="600" t="s">
        <v>94</v>
      </c>
      <c r="G66" s="614" t="s">
        <v>440</v>
      </c>
      <c r="H66" s="560">
        <v>30.12</v>
      </c>
      <c r="I66" s="332">
        <f>TRUNC(H66*G66,4)</f>
        <v>0.15060000000000001</v>
      </c>
    </row>
    <row r="67" spans="1:9" ht="16.5">
      <c r="A67" s="613" t="s">
        <v>40</v>
      </c>
      <c r="B67" s="452" t="s">
        <v>3160</v>
      </c>
      <c r="C67" s="721">
        <v>88267</v>
      </c>
      <c r="D67" s="722"/>
      <c r="E67" s="599" t="s">
        <v>5182</v>
      </c>
      <c r="F67" s="600" t="s">
        <v>94</v>
      </c>
      <c r="G67" s="614" t="s">
        <v>441</v>
      </c>
      <c r="H67" s="560">
        <v>36.380000000000003</v>
      </c>
      <c r="I67" s="332">
        <f>TRUNC(H67*G67,4)</f>
        <v>1.2733000000000001</v>
      </c>
    </row>
    <row r="68" spans="1:9" ht="33">
      <c r="A68" s="613" t="s">
        <v>41</v>
      </c>
      <c r="B68" s="452" t="s">
        <v>3160</v>
      </c>
      <c r="C68" s="723">
        <v>393</v>
      </c>
      <c r="D68" s="722"/>
      <c r="E68" s="599" t="s">
        <v>5184</v>
      </c>
      <c r="F68" s="600" t="s">
        <v>582</v>
      </c>
      <c r="G68" s="614" t="s">
        <v>442</v>
      </c>
      <c r="H68" s="560">
        <v>2.89</v>
      </c>
      <c r="I68" s="332">
        <f>TRUNC(H68*G68,4)</f>
        <v>0.96230000000000004</v>
      </c>
    </row>
    <row r="69" spans="1:9" ht="16.5">
      <c r="A69" s="724" t="s">
        <v>42</v>
      </c>
      <c r="B69" s="616"/>
      <c r="C69" s="617"/>
      <c r="D69" s="618"/>
      <c r="E69" s="619"/>
      <c r="F69" s="616"/>
      <c r="G69" s="620"/>
      <c r="H69" s="621"/>
      <c r="I69" s="725"/>
    </row>
    <row r="70" spans="1:9" ht="16.5">
      <c r="A70" s="227" t="s">
        <v>443</v>
      </c>
      <c r="B70" s="726"/>
      <c r="C70" s="727"/>
      <c r="D70" s="728"/>
      <c r="E70" s="729"/>
      <c r="F70" s="726"/>
      <c r="G70" s="730"/>
      <c r="H70" s="731"/>
      <c r="I70" s="254"/>
    </row>
    <row r="71" spans="1:9" ht="16.5">
      <c r="A71" s="227" t="s">
        <v>2875</v>
      </c>
      <c r="B71" s="726"/>
      <c r="C71" s="727"/>
      <c r="D71" s="728"/>
      <c r="E71" s="729"/>
      <c r="F71" s="726"/>
      <c r="G71" s="730"/>
      <c r="H71" s="731"/>
      <c r="I71" s="254"/>
    </row>
    <row r="72" spans="1:9" ht="16.5">
      <c r="A72" s="229"/>
      <c r="B72" s="255"/>
      <c r="C72" s="492"/>
      <c r="D72" s="256"/>
      <c r="E72" s="230"/>
      <c r="F72" s="255"/>
      <c r="G72" s="314"/>
      <c r="H72" s="231"/>
      <c r="I72" s="257"/>
    </row>
    <row r="73" spans="1:9" ht="33">
      <c r="A73" s="622"/>
      <c r="B73" s="594" t="s">
        <v>3169</v>
      </c>
      <c r="C73" s="732"/>
      <c r="D73" s="733" t="s">
        <v>170</v>
      </c>
      <c r="E73" s="595" t="s">
        <v>446</v>
      </c>
      <c r="F73" s="625" t="s">
        <v>130</v>
      </c>
      <c r="G73" s="597"/>
      <c r="H73" s="493"/>
      <c r="I73" s="493">
        <f>SUM(I74:I82)</f>
        <v>167.15480000000002</v>
      </c>
    </row>
    <row r="74" spans="1:9" ht="33">
      <c r="A74" s="613" t="s">
        <v>41</v>
      </c>
      <c r="B74" s="452" t="s">
        <v>3160</v>
      </c>
      <c r="C74" s="710">
        <v>370</v>
      </c>
      <c r="D74" s="722"/>
      <c r="E74" s="599" t="s">
        <v>5185</v>
      </c>
      <c r="F74" s="600" t="s">
        <v>5186</v>
      </c>
      <c r="G74" s="626">
        <v>0.125</v>
      </c>
      <c r="H74" s="560">
        <v>80</v>
      </c>
      <c r="I74" s="332">
        <f t="shared" ref="I74:I82" si="2">TRUNC(H74*G74,4)</f>
        <v>10</v>
      </c>
    </row>
    <row r="75" spans="1:9" ht="16.5">
      <c r="A75" s="613" t="s">
        <v>41</v>
      </c>
      <c r="B75" s="452" t="s">
        <v>3160</v>
      </c>
      <c r="C75" s="710">
        <v>4741</v>
      </c>
      <c r="D75" s="722"/>
      <c r="E75" s="599" t="s">
        <v>5187</v>
      </c>
      <c r="F75" s="600" t="s">
        <v>5186</v>
      </c>
      <c r="G75" s="626">
        <v>0.08</v>
      </c>
      <c r="H75" s="560">
        <v>103.36</v>
      </c>
      <c r="I75" s="332">
        <f t="shared" si="2"/>
        <v>8.2688000000000006</v>
      </c>
    </row>
    <row r="76" spans="1:9" ht="33">
      <c r="A76" s="613" t="s">
        <v>41</v>
      </c>
      <c r="B76" s="452" t="s">
        <v>3160</v>
      </c>
      <c r="C76" s="734">
        <v>40671</v>
      </c>
      <c r="D76" s="722"/>
      <c r="E76" s="599" t="s">
        <v>5188</v>
      </c>
      <c r="F76" s="600" t="s">
        <v>1372</v>
      </c>
      <c r="G76" s="626">
        <v>1.05</v>
      </c>
      <c r="H76" s="560">
        <v>94.91</v>
      </c>
      <c r="I76" s="332">
        <f t="shared" si="2"/>
        <v>99.655500000000004</v>
      </c>
    </row>
    <row r="77" spans="1:9" ht="16.5">
      <c r="A77" s="613" t="s">
        <v>40</v>
      </c>
      <c r="B77" s="452" t="s">
        <v>3160</v>
      </c>
      <c r="C77" s="734">
        <v>88260</v>
      </c>
      <c r="D77" s="722"/>
      <c r="E77" s="599" t="s">
        <v>5189</v>
      </c>
      <c r="F77" s="600" t="s">
        <v>94</v>
      </c>
      <c r="G77" s="626">
        <v>0.625</v>
      </c>
      <c r="H77" s="560">
        <v>36.97</v>
      </c>
      <c r="I77" s="332">
        <f t="shared" si="2"/>
        <v>23.106200000000001</v>
      </c>
    </row>
    <row r="78" spans="1:9" ht="16.5">
      <c r="A78" s="613" t="s">
        <v>40</v>
      </c>
      <c r="B78" s="452" t="s">
        <v>3160</v>
      </c>
      <c r="C78" s="734">
        <v>88316</v>
      </c>
      <c r="D78" s="722"/>
      <c r="E78" s="599" t="s">
        <v>5190</v>
      </c>
      <c r="F78" s="600" t="s">
        <v>94</v>
      </c>
      <c r="G78" s="626">
        <v>0.875</v>
      </c>
      <c r="H78" s="560">
        <v>29.67</v>
      </c>
      <c r="I78" s="332">
        <f t="shared" si="2"/>
        <v>25.961200000000002</v>
      </c>
    </row>
    <row r="79" spans="1:9" ht="33">
      <c r="A79" s="613" t="s">
        <v>40</v>
      </c>
      <c r="B79" s="452" t="s">
        <v>3160</v>
      </c>
      <c r="C79" s="734">
        <v>91277</v>
      </c>
      <c r="D79" s="722"/>
      <c r="E79" s="599" t="s">
        <v>5191</v>
      </c>
      <c r="F79" s="600" t="s">
        <v>2440</v>
      </c>
      <c r="G79" s="602">
        <v>4.1000000000000003E-3</v>
      </c>
      <c r="H79" s="560">
        <v>10.16</v>
      </c>
      <c r="I79" s="332">
        <f t="shared" si="2"/>
        <v>4.1599999999999998E-2</v>
      </c>
    </row>
    <row r="80" spans="1:9" ht="33">
      <c r="A80" s="613" t="s">
        <v>40</v>
      </c>
      <c r="B80" s="452" t="s">
        <v>3160</v>
      </c>
      <c r="C80" s="734">
        <v>91278</v>
      </c>
      <c r="D80" s="722"/>
      <c r="E80" s="599" t="s">
        <v>5192</v>
      </c>
      <c r="F80" s="600" t="s">
        <v>2455</v>
      </c>
      <c r="G80" s="602">
        <v>4.4400000000000002E-2</v>
      </c>
      <c r="H80" s="560">
        <v>0.74</v>
      </c>
      <c r="I80" s="332">
        <f t="shared" si="2"/>
        <v>3.2800000000000003E-2</v>
      </c>
    </row>
    <row r="81" spans="1:9" ht="49.5">
      <c r="A81" s="613" t="s">
        <v>40</v>
      </c>
      <c r="B81" s="452" t="s">
        <v>3160</v>
      </c>
      <c r="C81" s="734">
        <v>91283</v>
      </c>
      <c r="D81" s="722"/>
      <c r="E81" s="599" t="s">
        <v>5193</v>
      </c>
      <c r="F81" s="600" t="s">
        <v>2440</v>
      </c>
      <c r="G81" s="602">
        <v>3.7000000000000002E-3</v>
      </c>
      <c r="H81" s="560">
        <v>10.94</v>
      </c>
      <c r="I81" s="332">
        <f t="shared" si="2"/>
        <v>4.0399999999999998E-2</v>
      </c>
    </row>
    <row r="82" spans="1:9" ht="49.5">
      <c r="A82" s="613" t="s">
        <v>40</v>
      </c>
      <c r="B82" s="452" t="s">
        <v>3160</v>
      </c>
      <c r="C82" s="734">
        <v>91285</v>
      </c>
      <c r="D82" s="722"/>
      <c r="E82" s="599" t="s">
        <v>5194</v>
      </c>
      <c r="F82" s="600" t="s">
        <v>2455</v>
      </c>
      <c r="G82" s="602">
        <v>4.48E-2</v>
      </c>
      <c r="H82" s="560">
        <v>1.08</v>
      </c>
      <c r="I82" s="332">
        <f t="shared" si="2"/>
        <v>4.8300000000000003E-2</v>
      </c>
    </row>
    <row r="83" spans="1:9" ht="16.5">
      <c r="A83" s="735" t="s">
        <v>42</v>
      </c>
      <c r="B83" s="603"/>
      <c r="C83" s="604"/>
      <c r="D83" s="605"/>
      <c r="E83" s="606"/>
      <c r="F83" s="603"/>
      <c r="G83" s="607"/>
      <c r="H83" s="494"/>
      <c r="I83" s="736"/>
    </row>
    <row r="84" spans="1:9" ht="16.5">
      <c r="A84" s="311" t="s">
        <v>447</v>
      </c>
      <c r="B84" s="737"/>
      <c r="C84" s="738"/>
      <c r="D84" s="739"/>
      <c r="E84" s="740"/>
      <c r="F84" s="737"/>
      <c r="G84" s="741"/>
      <c r="H84" s="495"/>
      <c r="I84" s="504"/>
    </row>
    <row r="85" spans="1:9" ht="16.5">
      <c r="A85" s="259"/>
      <c r="B85" s="496"/>
      <c r="C85" s="497"/>
      <c r="D85" s="498"/>
      <c r="E85" s="499"/>
      <c r="F85" s="496"/>
      <c r="G85" s="500"/>
      <c r="H85" s="501"/>
      <c r="I85" s="505"/>
    </row>
    <row r="86" spans="1:9" ht="33">
      <c r="A86" s="593"/>
      <c r="B86" s="594" t="s">
        <v>3169</v>
      </c>
      <c r="C86" s="732"/>
      <c r="D86" s="733" t="s">
        <v>154</v>
      </c>
      <c r="E86" s="627" t="s">
        <v>448</v>
      </c>
      <c r="F86" s="628" t="s">
        <v>130</v>
      </c>
      <c r="G86" s="597"/>
      <c r="H86" s="493"/>
      <c r="I86" s="493">
        <f>SUM(I87:I91)</f>
        <v>192.0548</v>
      </c>
    </row>
    <row r="87" spans="1:9" ht="16.5">
      <c r="A87" s="613" t="s">
        <v>40</v>
      </c>
      <c r="B87" s="452" t="s">
        <v>3160</v>
      </c>
      <c r="C87" s="742">
        <v>88270</v>
      </c>
      <c r="D87" s="722"/>
      <c r="E87" s="599" t="s">
        <v>5195</v>
      </c>
      <c r="F87" s="600" t="s">
        <v>94</v>
      </c>
      <c r="G87" s="602">
        <v>1.1879999999999999</v>
      </c>
      <c r="H87" s="560">
        <v>38.51</v>
      </c>
      <c r="I87" s="332">
        <f>TRUNC(H87*G87,4)</f>
        <v>45.7498</v>
      </c>
    </row>
    <row r="88" spans="1:9" ht="16.5">
      <c r="A88" s="613" t="s">
        <v>40</v>
      </c>
      <c r="B88" s="452" t="s">
        <v>3160</v>
      </c>
      <c r="C88" s="742">
        <v>88316</v>
      </c>
      <c r="D88" s="722"/>
      <c r="E88" s="599" t="s">
        <v>5190</v>
      </c>
      <c r="F88" s="600" t="s">
        <v>94</v>
      </c>
      <c r="G88" s="602">
        <v>1</v>
      </c>
      <c r="H88" s="560">
        <v>29.67</v>
      </c>
      <c r="I88" s="332">
        <f>TRUNC(H88*G88,4)</f>
        <v>29.67</v>
      </c>
    </row>
    <row r="89" spans="1:9" ht="16.5">
      <c r="A89" s="613" t="s">
        <v>41</v>
      </c>
      <c r="B89" s="452" t="s">
        <v>5196</v>
      </c>
      <c r="C89" s="743" t="s">
        <v>1175</v>
      </c>
      <c r="D89" s="722"/>
      <c r="E89" s="599" t="s">
        <v>5197</v>
      </c>
      <c r="F89" s="600" t="s">
        <v>724</v>
      </c>
      <c r="G89" s="602">
        <v>4.5</v>
      </c>
      <c r="H89" s="560">
        <v>24.43</v>
      </c>
      <c r="I89" s="332">
        <f>TRUNC(H89*G89,4)</f>
        <v>109.935</v>
      </c>
    </row>
    <row r="90" spans="1:9" ht="16.5">
      <c r="A90" s="613" t="s">
        <v>41</v>
      </c>
      <c r="B90" s="452" t="s">
        <v>3160</v>
      </c>
      <c r="C90" s="743">
        <v>4030</v>
      </c>
      <c r="D90" s="722"/>
      <c r="E90" s="599" t="s">
        <v>5198</v>
      </c>
      <c r="F90" s="600" t="s">
        <v>1372</v>
      </c>
      <c r="G90" s="602">
        <v>1</v>
      </c>
      <c r="H90" s="560">
        <v>6.7</v>
      </c>
      <c r="I90" s="332">
        <f>TRUNC(H90*G90,4)</f>
        <v>6.7</v>
      </c>
    </row>
    <row r="91" spans="1:9" ht="16.5">
      <c r="A91" s="712" t="s">
        <v>42</v>
      </c>
      <c r="B91" s="603"/>
      <c r="C91" s="604"/>
      <c r="D91" s="605"/>
      <c r="E91" s="606"/>
      <c r="F91" s="603"/>
      <c r="G91" s="607"/>
      <c r="H91" s="494"/>
      <c r="I91" s="736"/>
    </row>
    <row r="92" spans="1:9" ht="16.5">
      <c r="A92" s="227" t="s">
        <v>449</v>
      </c>
      <c r="B92" s="737"/>
      <c r="C92" s="738"/>
      <c r="D92" s="739"/>
      <c r="E92" s="740"/>
      <c r="F92" s="737"/>
      <c r="G92" s="741"/>
      <c r="H92" s="495"/>
      <c r="I92" s="504"/>
    </row>
    <row r="93" spans="1:9" ht="16.5">
      <c r="A93" s="229"/>
      <c r="B93" s="496"/>
      <c r="C93" s="497"/>
      <c r="D93" s="498"/>
      <c r="E93" s="499"/>
      <c r="F93" s="496"/>
      <c r="G93" s="500"/>
      <c r="H93" s="501"/>
      <c r="I93" s="505"/>
    </row>
    <row r="94" spans="1:9" ht="33">
      <c r="A94" s="593"/>
      <c r="B94" s="594" t="s">
        <v>3169</v>
      </c>
      <c r="C94" s="732"/>
      <c r="D94" s="733" t="s">
        <v>323</v>
      </c>
      <c r="E94" s="627" t="s">
        <v>450</v>
      </c>
      <c r="F94" s="629" t="s">
        <v>439</v>
      </c>
      <c r="G94" s="597"/>
      <c r="H94" s="493"/>
      <c r="I94" s="493">
        <f>SUM(I95:I97)</f>
        <v>7.3816000000000006</v>
      </c>
    </row>
    <row r="95" spans="1:9" ht="16.5">
      <c r="A95" s="598" t="s">
        <v>40</v>
      </c>
      <c r="B95" s="452" t="s">
        <v>3160</v>
      </c>
      <c r="C95" s="742">
        <v>88264</v>
      </c>
      <c r="D95" s="722"/>
      <c r="E95" s="599" t="s">
        <v>5199</v>
      </c>
      <c r="F95" s="600" t="s">
        <v>94</v>
      </c>
      <c r="G95" s="602">
        <v>0.02</v>
      </c>
      <c r="H95" s="560">
        <v>37.409999999999997</v>
      </c>
      <c r="I95" s="332">
        <f>TRUNC(H95*G95,4)</f>
        <v>0.74819999999999998</v>
      </c>
    </row>
    <row r="96" spans="1:9" ht="16.5">
      <c r="A96" s="598" t="s">
        <v>40</v>
      </c>
      <c r="B96" s="452" t="s">
        <v>3160</v>
      </c>
      <c r="C96" s="742">
        <v>88316</v>
      </c>
      <c r="D96" s="722"/>
      <c r="E96" s="599" t="s">
        <v>5190</v>
      </c>
      <c r="F96" s="600" t="s">
        <v>94</v>
      </c>
      <c r="G96" s="602">
        <v>0.02</v>
      </c>
      <c r="H96" s="560">
        <v>29.67</v>
      </c>
      <c r="I96" s="332">
        <f>TRUNC(H96*G96,4)</f>
        <v>0.59340000000000004</v>
      </c>
    </row>
    <row r="97" spans="1:9" ht="16.5">
      <c r="A97" s="613" t="s">
        <v>41</v>
      </c>
      <c r="B97" s="452" t="s">
        <v>5200</v>
      </c>
      <c r="C97" s="721" t="s">
        <v>451</v>
      </c>
      <c r="D97" s="722"/>
      <c r="E97" s="599" t="s">
        <v>5201</v>
      </c>
      <c r="F97" s="600" t="s">
        <v>439</v>
      </c>
      <c r="G97" s="602">
        <v>1</v>
      </c>
      <c r="H97" s="560">
        <v>6.04</v>
      </c>
      <c r="I97" s="332">
        <f>TRUNC(H97*G97,4)</f>
        <v>6.04</v>
      </c>
    </row>
    <row r="98" spans="1:9" ht="16.5">
      <c r="A98" s="712" t="s">
        <v>42</v>
      </c>
      <c r="B98" s="603"/>
      <c r="C98" s="604"/>
      <c r="D98" s="605"/>
      <c r="E98" s="606"/>
      <c r="F98" s="603"/>
      <c r="G98" s="607"/>
      <c r="H98" s="494"/>
      <c r="I98" s="736"/>
    </row>
    <row r="99" spans="1:9" ht="16.5">
      <c r="A99" s="227" t="s">
        <v>452</v>
      </c>
      <c r="B99" s="737"/>
      <c r="C99" s="738"/>
      <c r="D99" s="739"/>
      <c r="E99" s="740"/>
      <c r="F99" s="737"/>
      <c r="G99" s="741"/>
      <c r="H99" s="495"/>
      <c r="I99" s="504"/>
    </row>
    <row r="100" spans="1:9" ht="16.5">
      <c r="A100" s="229"/>
      <c r="B100" s="496"/>
      <c r="C100" s="497"/>
      <c r="D100" s="498"/>
      <c r="E100" s="499"/>
      <c r="F100" s="496"/>
      <c r="G100" s="500"/>
      <c r="H100" s="501"/>
      <c r="I100" s="505"/>
    </row>
    <row r="101" spans="1:9" ht="16.5">
      <c r="A101" s="622"/>
      <c r="B101" s="594" t="s">
        <v>3169</v>
      </c>
      <c r="C101" s="732"/>
      <c r="D101" s="733" t="s">
        <v>2946</v>
      </c>
      <c r="E101" s="595" t="s">
        <v>2947</v>
      </c>
      <c r="F101" s="625" t="s">
        <v>43</v>
      </c>
      <c r="G101" s="597"/>
      <c r="H101" s="493"/>
      <c r="I101" s="493">
        <f>SUM(I102:I104)</f>
        <v>664.39</v>
      </c>
    </row>
    <row r="102" spans="1:9" ht="33">
      <c r="A102" s="613" t="s">
        <v>41</v>
      </c>
      <c r="B102" s="452" t="s">
        <v>5202</v>
      </c>
      <c r="C102" s="743" t="s">
        <v>2948</v>
      </c>
      <c r="D102" s="722"/>
      <c r="E102" s="599" t="s">
        <v>5203</v>
      </c>
      <c r="F102" s="600" t="s">
        <v>94</v>
      </c>
      <c r="G102" s="630">
        <v>1</v>
      </c>
      <c r="H102" s="560">
        <v>33.049999999999997</v>
      </c>
      <c r="I102" s="332">
        <f>TRUNC(H102*G102,4)</f>
        <v>33.049999999999997</v>
      </c>
    </row>
    <row r="103" spans="1:9" ht="16.5">
      <c r="A103" s="613" t="s">
        <v>40</v>
      </c>
      <c r="B103" s="452" t="s">
        <v>3160</v>
      </c>
      <c r="C103" s="743">
        <v>88266</v>
      </c>
      <c r="D103" s="722"/>
      <c r="E103" s="599" t="s">
        <v>5204</v>
      </c>
      <c r="F103" s="600" t="s">
        <v>94</v>
      </c>
      <c r="G103" s="630">
        <v>1</v>
      </c>
      <c r="H103" s="560">
        <v>41.44</v>
      </c>
      <c r="I103" s="332">
        <f>TRUNC(H103*G103,4)</f>
        <v>41.44</v>
      </c>
    </row>
    <row r="104" spans="1:9" ht="16.5">
      <c r="A104" s="613" t="s">
        <v>41</v>
      </c>
      <c r="B104" s="452" t="s">
        <v>5196</v>
      </c>
      <c r="C104" s="743" t="s">
        <v>2949</v>
      </c>
      <c r="D104" s="722"/>
      <c r="E104" s="599" t="s">
        <v>5205</v>
      </c>
      <c r="F104" s="600" t="s">
        <v>43</v>
      </c>
      <c r="G104" s="630">
        <v>1</v>
      </c>
      <c r="H104" s="560">
        <v>589.9</v>
      </c>
      <c r="I104" s="332">
        <f>TRUNC(H104*G104,4)</f>
        <v>589.9</v>
      </c>
    </row>
    <row r="105" spans="1:9" ht="16.5">
      <c r="A105" s="735" t="s">
        <v>42</v>
      </c>
      <c r="B105" s="603"/>
      <c r="C105" s="604"/>
      <c r="D105" s="605"/>
      <c r="E105" s="606"/>
      <c r="F105" s="603"/>
      <c r="G105" s="607"/>
      <c r="H105" s="494"/>
      <c r="I105" s="736"/>
    </row>
    <row r="106" spans="1:9" ht="16.5">
      <c r="A106" s="311" t="s">
        <v>2950</v>
      </c>
      <c r="B106" s="737"/>
      <c r="C106" s="738"/>
      <c r="D106" s="739"/>
      <c r="E106" s="740"/>
      <c r="F106" s="737"/>
      <c r="G106" s="741"/>
      <c r="H106" s="495"/>
      <c r="I106" s="504"/>
    </row>
    <row r="107" spans="1:9" ht="16.5">
      <c r="A107" s="259"/>
      <c r="B107" s="496"/>
      <c r="C107" s="497"/>
      <c r="D107" s="498"/>
      <c r="E107" s="499"/>
      <c r="F107" s="496"/>
      <c r="G107" s="500"/>
      <c r="H107" s="501"/>
      <c r="I107" s="505"/>
    </row>
    <row r="108" spans="1:9" ht="33">
      <c r="A108" s="593"/>
      <c r="B108" s="594" t="s">
        <v>3169</v>
      </c>
      <c r="C108" s="732"/>
      <c r="D108" s="733" t="s">
        <v>199</v>
      </c>
      <c r="E108" s="627" t="s">
        <v>2951</v>
      </c>
      <c r="F108" s="629" t="s">
        <v>43</v>
      </c>
      <c r="G108" s="597"/>
      <c r="H108" s="493"/>
      <c r="I108" s="493">
        <f>SUM(I109:I109)</f>
        <v>1320.0239999999999</v>
      </c>
    </row>
    <row r="109" spans="1:9" ht="33">
      <c r="A109" s="598" t="s">
        <v>40</v>
      </c>
      <c r="B109" s="452" t="s">
        <v>3160</v>
      </c>
      <c r="C109" s="742">
        <v>102180</v>
      </c>
      <c r="D109" s="722"/>
      <c r="E109" s="599" t="s">
        <v>5206</v>
      </c>
      <c r="F109" s="600" t="s">
        <v>130</v>
      </c>
      <c r="G109" s="630">
        <f>2*1.2</f>
        <v>2.4</v>
      </c>
      <c r="H109" s="560">
        <v>550.01</v>
      </c>
      <c r="I109" s="332">
        <f>TRUNC(H109*G109,4)</f>
        <v>1320.0239999999999</v>
      </c>
    </row>
    <row r="110" spans="1:9" ht="16.5">
      <c r="A110" s="712" t="s">
        <v>42</v>
      </c>
      <c r="B110" s="603"/>
      <c r="C110" s="604"/>
      <c r="D110" s="605"/>
      <c r="E110" s="606"/>
      <c r="F110" s="603"/>
      <c r="G110" s="607"/>
      <c r="H110" s="494"/>
      <c r="I110" s="736"/>
    </row>
    <row r="111" spans="1:9" ht="16.5">
      <c r="A111" s="274" t="s">
        <v>2952</v>
      </c>
      <c r="B111" s="737"/>
      <c r="C111" s="738"/>
      <c r="D111" s="739"/>
      <c r="E111" s="740"/>
      <c r="F111" s="737"/>
      <c r="G111" s="741"/>
      <c r="H111" s="495"/>
      <c r="I111" s="504"/>
    </row>
    <row r="112" spans="1:9" ht="16.5">
      <c r="A112" s="227"/>
      <c r="B112" s="737"/>
      <c r="C112" s="738"/>
      <c r="D112" s="739"/>
      <c r="E112" s="740"/>
      <c r="F112" s="737"/>
      <c r="G112" s="741"/>
      <c r="H112" s="495"/>
      <c r="I112" s="504"/>
    </row>
    <row r="113" spans="1:9" ht="16.5">
      <c r="A113" s="229"/>
      <c r="B113" s="496"/>
      <c r="C113" s="497"/>
      <c r="D113" s="498"/>
      <c r="E113" s="499"/>
      <c r="F113" s="496"/>
      <c r="G113" s="500"/>
      <c r="H113" s="501"/>
      <c r="I113" s="505"/>
    </row>
    <row r="114" spans="1:9" ht="16.5">
      <c r="A114" s="593"/>
      <c r="B114" s="594" t="s">
        <v>3169</v>
      </c>
      <c r="C114" s="732"/>
      <c r="D114" s="733" t="s">
        <v>300</v>
      </c>
      <c r="E114" s="595" t="s">
        <v>454</v>
      </c>
      <c r="F114" s="596" t="s">
        <v>43</v>
      </c>
      <c r="G114" s="597"/>
      <c r="H114" s="493"/>
      <c r="I114" s="493">
        <f>SUM(I115:I117)</f>
        <v>459.67040000000003</v>
      </c>
    </row>
    <row r="115" spans="1:9" ht="33">
      <c r="A115" s="613" t="s">
        <v>40</v>
      </c>
      <c r="B115" s="452" t="s">
        <v>3160</v>
      </c>
      <c r="C115" s="710">
        <v>88248</v>
      </c>
      <c r="D115" s="722"/>
      <c r="E115" s="599" t="s">
        <v>5181</v>
      </c>
      <c r="F115" s="600" t="s">
        <v>94</v>
      </c>
      <c r="G115" s="602">
        <v>0.157</v>
      </c>
      <c r="H115" s="560">
        <v>30.12</v>
      </c>
      <c r="I115" s="332">
        <f>TRUNC(H115*G115,4)</f>
        <v>4.7287999999999997</v>
      </c>
    </row>
    <row r="116" spans="1:9" ht="16.5">
      <c r="A116" s="613" t="s">
        <v>40</v>
      </c>
      <c r="B116" s="452" t="s">
        <v>3160</v>
      </c>
      <c r="C116" s="710">
        <v>88267</v>
      </c>
      <c r="D116" s="722"/>
      <c r="E116" s="599" t="s">
        <v>5182</v>
      </c>
      <c r="F116" s="600" t="s">
        <v>94</v>
      </c>
      <c r="G116" s="602">
        <v>0.157</v>
      </c>
      <c r="H116" s="560">
        <v>36.380000000000003</v>
      </c>
      <c r="I116" s="332">
        <f>TRUNC(H116*G116,4)</f>
        <v>5.7115999999999998</v>
      </c>
    </row>
    <row r="117" spans="1:9" ht="16.5">
      <c r="A117" s="613" t="s">
        <v>41</v>
      </c>
      <c r="B117" s="452" t="s">
        <v>5207</v>
      </c>
      <c r="C117" s="710" t="s">
        <v>455</v>
      </c>
      <c r="D117" s="722"/>
      <c r="E117" s="599" t="s">
        <v>5208</v>
      </c>
      <c r="F117" s="600" t="s">
        <v>43</v>
      </c>
      <c r="G117" s="602">
        <v>1</v>
      </c>
      <c r="H117" s="560">
        <v>449.23</v>
      </c>
      <c r="I117" s="332">
        <f>TRUNC(H117*G117,4)</f>
        <v>449.23</v>
      </c>
    </row>
    <row r="118" spans="1:9" ht="16.5">
      <c r="A118" s="712" t="s">
        <v>42</v>
      </c>
      <c r="B118" s="603"/>
      <c r="C118" s="604"/>
      <c r="D118" s="605"/>
      <c r="E118" s="606"/>
      <c r="F118" s="603"/>
      <c r="G118" s="607"/>
      <c r="H118" s="494"/>
      <c r="I118" s="736"/>
    </row>
    <row r="119" spans="1:9" ht="16.5">
      <c r="A119" s="502" t="s">
        <v>456</v>
      </c>
      <c r="B119" s="737"/>
      <c r="C119" s="738"/>
      <c r="D119" s="739"/>
      <c r="E119" s="740"/>
      <c r="F119" s="737"/>
      <c r="G119" s="741"/>
      <c r="H119" s="495"/>
      <c r="I119" s="504"/>
    </row>
    <row r="120" spans="1:9" ht="16.5">
      <c r="A120" s="503"/>
      <c r="B120" s="496"/>
      <c r="C120" s="497"/>
      <c r="D120" s="498"/>
      <c r="E120" s="499"/>
      <c r="F120" s="496"/>
      <c r="G120" s="500"/>
      <c r="H120" s="501"/>
      <c r="I120" s="505"/>
    </row>
    <row r="121" spans="1:9" ht="33">
      <c r="A121" s="593"/>
      <c r="B121" s="594" t="s">
        <v>3169</v>
      </c>
      <c r="C121" s="732"/>
      <c r="D121" s="733" t="s">
        <v>163</v>
      </c>
      <c r="E121" s="595" t="s">
        <v>457</v>
      </c>
      <c r="F121" s="631" t="s">
        <v>458</v>
      </c>
      <c r="G121" s="597"/>
      <c r="H121" s="493"/>
      <c r="I121" s="493">
        <f>SUM(I122:I126)</f>
        <v>1283.3430000000001</v>
      </c>
    </row>
    <row r="122" spans="1:9" ht="16.5">
      <c r="A122" s="632" t="s">
        <v>40</v>
      </c>
      <c r="B122" s="452" t="s">
        <v>3160</v>
      </c>
      <c r="C122" s="710">
        <v>88309</v>
      </c>
      <c r="D122" s="722"/>
      <c r="E122" s="599" t="s">
        <v>5209</v>
      </c>
      <c r="F122" s="600" t="s">
        <v>94</v>
      </c>
      <c r="G122" s="602" t="s">
        <v>459</v>
      </c>
      <c r="H122" s="560">
        <v>38.4</v>
      </c>
      <c r="I122" s="332">
        <f>TRUNC(H122*G122,4)</f>
        <v>208.7808</v>
      </c>
    </row>
    <row r="123" spans="1:9" ht="16.5">
      <c r="A123" s="632" t="s">
        <v>40</v>
      </c>
      <c r="B123" s="452" t="s">
        <v>3160</v>
      </c>
      <c r="C123" s="710">
        <v>88316</v>
      </c>
      <c r="D123" s="722"/>
      <c r="E123" s="599" t="s">
        <v>5190</v>
      </c>
      <c r="F123" s="600" t="s">
        <v>94</v>
      </c>
      <c r="G123" s="602" t="s">
        <v>460</v>
      </c>
      <c r="H123" s="560">
        <v>29.67</v>
      </c>
      <c r="I123" s="332">
        <f>TRUNC(H123*G123,4)</f>
        <v>44.000599999999999</v>
      </c>
    </row>
    <row r="124" spans="1:9" ht="16.5">
      <c r="A124" s="632" t="s">
        <v>41</v>
      </c>
      <c r="B124" s="452" t="s">
        <v>3160</v>
      </c>
      <c r="C124" s="710">
        <v>3411</v>
      </c>
      <c r="D124" s="722"/>
      <c r="E124" s="599" t="s">
        <v>5210</v>
      </c>
      <c r="F124" s="600" t="s">
        <v>5211</v>
      </c>
      <c r="G124" s="602">
        <v>10.476000000000001</v>
      </c>
      <c r="H124" s="560">
        <v>69.239999999999995</v>
      </c>
      <c r="I124" s="332">
        <f>TRUNC(H124*G124,4)</f>
        <v>725.35820000000001</v>
      </c>
    </row>
    <row r="125" spans="1:9" ht="16.5">
      <c r="A125" s="632" t="s">
        <v>41</v>
      </c>
      <c r="B125" s="452" t="s">
        <v>3160</v>
      </c>
      <c r="C125" s="710">
        <v>1379</v>
      </c>
      <c r="D125" s="722"/>
      <c r="E125" s="599" t="s">
        <v>5212</v>
      </c>
      <c r="F125" s="600" t="s">
        <v>5211</v>
      </c>
      <c r="G125" s="602">
        <v>400</v>
      </c>
      <c r="H125" s="560">
        <v>0.7</v>
      </c>
      <c r="I125" s="332">
        <f>TRUNC(H125*G125,4)</f>
        <v>280</v>
      </c>
    </row>
    <row r="126" spans="1:9" ht="33">
      <c r="A126" s="632" t="s">
        <v>41</v>
      </c>
      <c r="B126" s="452" t="s">
        <v>3160</v>
      </c>
      <c r="C126" s="710">
        <v>367</v>
      </c>
      <c r="D126" s="722"/>
      <c r="E126" s="599" t="s">
        <v>5213</v>
      </c>
      <c r="F126" s="600" t="s">
        <v>5186</v>
      </c>
      <c r="G126" s="602">
        <v>0.311</v>
      </c>
      <c r="H126" s="560">
        <v>81.040000000000006</v>
      </c>
      <c r="I126" s="332">
        <f>TRUNC(H126*G126,4)</f>
        <v>25.203399999999998</v>
      </c>
    </row>
    <row r="127" spans="1:9" ht="16.5">
      <c r="A127" s="712" t="s">
        <v>42</v>
      </c>
      <c r="B127" s="603"/>
      <c r="C127" s="604"/>
      <c r="D127" s="605"/>
      <c r="E127" s="606"/>
      <c r="F127" s="603"/>
      <c r="G127" s="607"/>
      <c r="H127" s="494"/>
      <c r="I127" s="736"/>
    </row>
    <row r="128" spans="1:9" ht="16.5">
      <c r="A128" s="502" t="s">
        <v>1169</v>
      </c>
      <c r="B128" s="737"/>
      <c r="C128" s="738"/>
      <c r="D128" s="739"/>
      <c r="E128" s="740"/>
      <c r="F128" s="737"/>
      <c r="G128" s="741"/>
      <c r="H128" s="495"/>
      <c r="I128" s="504"/>
    </row>
    <row r="129" spans="1:9" ht="16.5">
      <c r="A129" s="502" t="s">
        <v>2876</v>
      </c>
      <c r="B129" s="737"/>
      <c r="C129" s="738"/>
      <c r="D129" s="739"/>
      <c r="E129" s="740"/>
      <c r="F129" s="737"/>
      <c r="G129" s="741"/>
      <c r="H129" s="495"/>
      <c r="I129" s="504"/>
    </row>
    <row r="130" spans="1:9" ht="16.5">
      <c r="A130" s="502" t="s">
        <v>461</v>
      </c>
      <c r="B130" s="737"/>
      <c r="C130" s="738"/>
      <c r="D130" s="739"/>
      <c r="E130" s="740"/>
      <c r="F130" s="737"/>
      <c r="G130" s="741"/>
      <c r="H130" s="495"/>
      <c r="I130" s="504"/>
    </row>
    <row r="131" spans="1:9" ht="16.5">
      <c r="A131" s="502" t="s">
        <v>462</v>
      </c>
      <c r="B131" s="737"/>
      <c r="C131" s="738"/>
      <c r="D131" s="739"/>
      <c r="E131" s="740"/>
      <c r="F131" s="737"/>
      <c r="G131" s="741"/>
      <c r="H131" s="495"/>
      <c r="I131" s="504"/>
    </row>
    <row r="132" spans="1:9" ht="15">
      <c r="A132" s="558"/>
      <c r="B132"/>
      <c r="C132"/>
      <c r="D132"/>
      <c r="E132" s="744"/>
      <c r="F132"/>
      <c r="G132" s="745"/>
      <c r="H132"/>
      <c r="I132" s="559"/>
    </row>
    <row r="133" spans="1:9" ht="33">
      <c r="A133" s="593"/>
      <c r="B133" s="594" t="s">
        <v>3169</v>
      </c>
      <c r="C133" s="732"/>
      <c r="D133" s="733" t="s">
        <v>433</v>
      </c>
      <c r="E133" s="595" t="s">
        <v>463</v>
      </c>
      <c r="F133" s="633" t="s">
        <v>437</v>
      </c>
      <c r="G133" s="597"/>
      <c r="H133" s="493"/>
      <c r="I133" s="493">
        <f>SUM(I134:I144)</f>
        <v>161148.53920000003</v>
      </c>
    </row>
    <row r="134" spans="1:9" ht="16.5">
      <c r="A134" s="632" t="s">
        <v>40</v>
      </c>
      <c r="B134" s="452" t="s">
        <v>3160</v>
      </c>
      <c r="C134" s="710">
        <v>90779</v>
      </c>
      <c r="D134" s="722"/>
      <c r="E134" s="599" t="s">
        <v>5214</v>
      </c>
      <c r="F134" s="600" t="s">
        <v>94</v>
      </c>
      <c r="G134" s="602">
        <v>176</v>
      </c>
      <c r="H134" s="560">
        <v>166.31</v>
      </c>
      <c r="I134" s="332">
        <f t="shared" ref="I134:I144" si="3">TRUNC(H134*G134,4)</f>
        <v>29270.560000000001</v>
      </c>
    </row>
    <row r="135" spans="1:9" ht="16.5">
      <c r="A135" s="632" t="s">
        <v>40</v>
      </c>
      <c r="B135" s="452" t="s">
        <v>3169</v>
      </c>
      <c r="C135" s="710" t="s">
        <v>1310</v>
      </c>
      <c r="D135" s="722"/>
      <c r="E135" s="599" t="s">
        <v>2420</v>
      </c>
      <c r="F135" s="600" t="s">
        <v>94</v>
      </c>
      <c r="G135" s="602">
        <v>176</v>
      </c>
      <c r="H135" s="560">
        <v>207.6755</v>
      </c>
      <c r="I135" s="332">
        <f>TRUNC(H135*G135,4)</f>
        <v>36550.887999999999</v>
      </c>
    </row>
    <row r="136" spans="1:9" ht="16.5">
      <c r="A136" s="632" t="s">
        <v>40</v>
      </c>
      <c r="B136" s="452" t="s">
        <v>3169</v>
      </c>
      <c r="C136" s="710" t="s">
        <v>2703</v>
      </c>
      <c r="D136" s="722"/>
      <c r="E136" s="599" t="s">
        <v>2857</v>
      </c>
      <c r="F136" s="600" t="s">
        <v>94</v>
      </c>
      <c r="G136" s="602">
        <v>176</v>
      </c>
      <c r="H136" s="560">
        <v>251.71120000000002</v>
      </c>
      <c r="I136" s="332">
        <f>TRUNC(H136*G136,4)</f>
        <v>44301.171199999997</v>
      </c>
    </row>
    <row r="137" spans="1:9" ht="16.5">
      <c r="A137" s="632" t="s">
        <v>40</v>
      </c>
      <c r="B137" s="452" t="s">
        <v>3160</v>
      </c>
      <c r="C137" s="710">
        <v>90776</v>
      </c>
      <c r="D137" s="722"/>
      <c r="E137" s="599" t="s">
        <v>5215</v>
      </c>
      <c r="F137" s="600" t="s">
        <v>94</v>
      </c>
      <c r="G137" s="602">
        <v>176</v>
      </c>
      <c r="H137" s="560">
        <v>50.5</v>
      </c>
      <c r="I137" s="332">
        <f t="shared" si="3"/>
        <v>8888</v>
      </c>
    </row>
    <row r="138" spans="1:9" ht="16.5">
      <c r="A138" s="632" t="s">
        <v>40</v>
      </c>
      <c r="B138" s="452" t="s">
        <v>3160</v>
      </c>
      <c r="C138" s="710">
        <v>88264</v>
      </c>
      <c r="D138" s="722"/>
      <c r="E138" s="599" t="s">
        <v>5199</v>
      </c>
      <c r="F138" s="600" t="s">
        <v>94</v>
      </c>
      <c r="G138" s="602">
        <v>176</v>
      </c>
      <c r="H138" s="560">
        <v>37.409999999999997</v>
      </c>
      <c r="I138" s="332">
        <f t="shared" si="3"/>
        <v>6584.16</v>
      </c>
    </row>
    <row r="139" spans="1:9" ht="16.5">
      <c r="A139" s="632" t="s">
        <v>40</v>
      </c>
      <c r="B139" s="452" t="s">
        <v>3160</v>
      </c>
      <c r="C139" s="710">
        <v>88247</v>
      </c>
      <c r="D139" s="722"/>
      <c r="E139" s="599" t="s">
        <v>5216</v>
      </c>
      <c r="F139" s="600" t="s">
        <v>94</v>
      </c>
      <c r="G139" s="602">
        <v>176</v>
      </c>
      <c r="H139" s="560">
        <v>31.28</v>
      </c>
      <c r="I139" s="332">
        <f t="shared" si="3"/>
        <v>5505.28</v>
      </c>
    </row>
    <row r="140" spans="1:9" ht="16.5">
      <c r="A140" s="632" t="s">
        <v>40</v>
      </c>
      <c r="B140" s="452" t="s">
        <v>3160</v>
      </c>
      <c r="C140" s="710">
        <v>88267</v>
      </c>
      <c r="D140" s="722"/>
      <c r="E140" s="599" t="s">
        <v>5182</v>
      </c>
      <c r="F140" s="600" t="s">
        <v>94</v>
      </c>
      <c r="G140" s="602">
        <v>176</v>
      </c>
      <c r="H140" s="560">
        <v>36.380000000000003</v>
      </c>
      <c r="I140" s="332">
        <f t="shared" si="3"/>
        <v>6402.88</v>
      </c>
    </row>
    <row r="141" spans="1:9" ht="33">
      <c r="A141" s="632" t="s">
        <v>40</v>
      </c>
      <c r="B141" s="452" t="s">
        <v>3160</v>
      </c>
      <c r="C141" s="710">
        <v>88248</v>
      </c>
      <c r="D141" s="722"/>
      <c r="E141" s="599" t="s">
        <v>5181</v>
      </c>
      <c r="F141" s="600" t="s">
        <v>94</v>
      </c>
      <c r="G141" s="602">
        <v>176</v>
      </c>
      <c r="H141" s="560">
        <v>30.12</v>
      </c>
      <c r="I141" s="332">
        <f t="shared" si="3"/>
        <v>5301.12</v>
      </c>
    </row>
    <row r="142" spans="1:9" ht="16.5">
      <c r="A142" s="632" t="s">
        <v>40</v>
      </c>
      <c r="B142" s="452" t="s">
        <v>3160</v>
      </c>
      <c r="C142" s="710">
        <v>88255</v>
      </c>
      <c r="D142" s="722"/>
      <c r="E142" s="599" t="s">
        <v>5217</v>
      </c>
      <c r="F142" s="600" t="s">
        <v>94</v>
      </c>
      <c r="G142" s="602">
        <v>176</v>
      </c>
      <c r="H142" s="560">
        <v>39.47</v>
      </c>
      <c r="I142" s="332">
        <f t="shared" si="3"/>
        <v>6946.72</v>
      </c>
    </row>
    <row r="143" spans="1:9" ht="16.5">
      <c r="A143" s="632" t="s">
        <v>40</v>
      </c>
      <c r="B143" s="452" t="s">
        <v>3160</v>
      </c>
      <c r="C143" s="710">
        <v>100533</v>
      </c>
      <c r="D143" s="722"/>
      <c r="E143" s="599" t="s">
        <v>5218</v>
      </c>
      <c r="F143" s="600" t="s">
        <v>94</v>
      </c>
      <c r="G143" s="602">
        <v>176</v>
      </c>
      <c r="H143" s="560">
        <v>23.32</v>
      </c>
      <c r="I143" s="332">
        <f t="shared" si="3"/>
        <v>4104.32</v>
      </c>
    </row>
    <row r="144" spans="1:9" ht="16.5">
      <c r="A144" s="632" t="s">
        <v>40</v>
      </c>
      <c r="B144" s="452" t="s">
        <v>3160</v>
      </c>
      <c r="C144" s="710">
        <v>88266</v>
      </c>
      <c r="D144" s="722"/>
      <c r="E144" s="599" t="s">
        <v>5204</v>
      </c>
      <c r="F144" s="600" t="s">
        <v>94</v>
      </c>
      <c r="G144" s="602">
        <v>176</v>
      </c>
      <c r="H144" s="560">
        <v>41.44</v>
      </c>
      <c r="I144" s="332">
        <f t="shared" si="3"/>
        <v>7293.44</v>
      </c>
    </row>
    <row r="145" spans="1:9" ht="16.5">
      <c r="A145" s="712" t="s">
        <v>42</v>
      </c>
      <c r="B145" s="603"/>
      <c r="C145" s="604"/>
      <c r="D145" s="605"/>
      <c r="E145" s="606"/>
      <c r="F145" s="603"/>
      <c r="G145" s="607"/>
      <c r="H145" s="494"/>
      <c r="I145" s="736"/>
    </row>
    <row r="146" spans="1:9" ht="16.5">
      <c r="A146" s="502" t="s">
        <v>464</v>
      </c>
      <c r="B146" s="737"/>
      <c r="C146" s="738"/>
      <c r="D146" s="739"/>
      <c r="E146" s="740"/>
      <c r="F146" s="737"/>
      <c r="G146" s="741"/>
      <c r="H146" s="495"/>
      <c r="I146" s="504"/>
    </row>
    <row r="147" spans="1:9" ht="16.5">
      <c r="A147" s="503"/>
      <c r="B147" s="496"/>
      <c r="C147" s="497"/>
      <c r="D147" s="498"/>
      <c r="E147" s="499"/>
      <c r="F147" s="496"/>
      <c r="G147" s="500"/>
      <c r="H147" s="501"/>
      <c r="I147" s="505"/>
    </row>
    <row r="148" spans="1:9" ht="16.5">
      <c r="A148" s="594"/>
      <c r="B148" s="594" t="s">
        <v>3169</v>
      </c>
      <c r="C148" s="746"/>
      <c r="D148" s="733" t="s">
        <v>213</v>
      </c>
      <c r="E148" s="627" t="s">
        <v>465</v>
      </c>
      <c r="F148" s="628" t="s">
        <v>439</v>
      </c>
      <c r="G148" s="634"/>
      <c r="H148" s="635"/>
      <c r="I148" s="493">
        <f>SUM(I149:I155)</f>
        <v>190.51739999999998</v>
      </c>
    </row>
    <row r="149" spans="1:9" ht="16.5">
      <c r="A149" s="632" t="s">
        <v>40</v>
      </c>
      <c r="B149" s="452" t="s">
        <v>3160</v>
      </c>
      <c r="C149" s="747">
        <v>88277</v>
      </c>
      <c r="D149" s="748"/>
      <c r="E149" s="599" t="s">
        <v>5219</v>
      </c>
      <c r="F149" s="600" t="s">
        <v>94</v>
      </c>
      <c r="G149" s="602">
        <v>1.3299999999999999E-2</v>
      </c>
      <c r="H149" s="560">
        <v>49.73</v>
      </c>
      <c r="I149" s="332">
        <f t="shared" ref="I149:I155" si="4">TRUNC(H149*G149,4)</f>
        <v>0.66139999999999999</v>
      </c>
    </row>
    <row r="150" spans="1:9" ht="16.5">
      <c r="A150" s="632" t="s">
        <v>40</v>
      </c>
      <c r="B150" s="452" t="s">
        <v>3160</v>
      </c>
      <c r="C150" s="747">
        <v>88316</v>
      </c>
      <c r="D150" s="748"/>
      <c r="E150" s="599" t="s">
        <v>5190</v>
      </c>
      <c r="F150" s="600" t="s">
        <v>94</v>
      </c>
      <c r="G150" s="602">
        <v>2.6700000000000002E-2</v>
      </c>
      <c r="H150" s="560">
        <v>29.67</v>
      </c>
      <c r="I150" s="332">
        <f t="shared" si="4"/>
        <v>0.79210000000000003</v>
      </c>
    </row>
    <row r="151" spans="1:9" ht="16.5">
      <c r="A151" s="632" t="s">
        <v>41</v>
      </c>
      <c r="B151" s="452" t="s">
        <v>5202</v>
      </c>
      <c r="C151" s="747" t="s">
        <v>2704</v>
      </c>
      <c r="D151" s="748"/>
      <c r="E151" s="599" t="s">
        <v>5220</v>
      </c>
      <c r="F151" s="600" t="s">
        <v>439</v>
      </c>
      <c r="G151" s="602">
        <v>1</v>
      </c>
      <c r="H151" s="560">
        <v>160.04</v>
      </c>
      <c r="I151" s="332">
        <f t="shared" si="4"/>
        <v>160.04</v>
      </c>
    </row>
    <row r="152" spans="1:9" ht="33">
      <c r="A152" s="632" t="s">
        <v>41</v>
      </c>
      <c r="B152" s="452" t="s">
        <v>3160</v>
      </c>
      <c r="C152" s="747">
        <v>370</v>
      </c>
      <c r="D152" s="748"/>
      <c r="E152" s="599" t="s">
        <v>5185</v>
      </c>
      <c r="F152" s="600" t="s">
        <v>5186</v>
      </c>
      <c r="G152" s="602">
        <v>0.13950000000000001</v>
      </c>
      <c r="H152" s="560">
        <v>80</v>
      </c>
      <c r="I152" s="332">
        <f t="shared" si="4"/>
        <v>11.16</v>
      </c>
    </row>
    <row r="153" spans="1:9" ht="16.5">
      <c r="A153" s="632" t="s">
        <v>41</v>
      </c>
      <c r="B153" s="452" t="s">
        <v>5221</v>
      </c>
      <c r="C153" s="747" t="s">
        <v>2705</v>
      </c>
      <c r="D153" s="748"/>
      <c r="E153" s="599" t="s">
        <v>5222</v>
      </c>
      <c r="F153" s="600" t="s">
        <v>2440</v>
      </c>
      <c r="G153" s="602">
        <v>6.7000000000000002E-3</v>
      </c>
      <c r="H153" s="560">
        <v>319.21789999999999</v>
      </c>
      <c r="I153" s="332">
        <f t="shared" si="4"/>
        <v>2.1387</v>
      </c>
    </row>
    <row r="154" spans="1:9" ht="33">
      <c r="A154" s="632" t="s">
        <v>40</v>
      </c>
      <c r="B154" s="452" t="s">
        <v>3169</v>
      </c>
      <c r="C154" s="747" t="s">
        <v>1227</v>
      </c>
      <c r="D154" s="748"/>
      <c r="E154" s="599" t="s">
        <v>1130</v>
      </c>
      <c r="F154" s="600" t="s">
        <v>1124</v>
      </c>
      <c r="G154" s="602">
        <v>2.971E-2</v>
      </c>
      <c r="H154" s="560">
        <v>36.277299999999997</v>
      </c>
      <c r="I154" s="332">
        <f t="shared" si="4"/>
        <v>1.0777000000000001</v>
      </c>
    </row>
    <row r="155" spans="1:9" ht="33">
      <c r="A155" s="632" t="s">
        <v>40</v>
      </c>
      <c r="B155" s="452" t="s">
        <v>3160</v>
      </c>
      <c r="C155" s="747">
        <v>97914</v>
      </c>
      <c r="D155" s="748"/>
      <c r="E155" s="599" t="s">
        <v>4880</v>
      </c>
      <c r="F155" s="600" t="s">
        <v>3167</v>
      </c>
      <c r="G155" s="602">
        <v>4.1849999999999996</v>
      </c>
      <c r="H155" s="560">
        <v>3.5</v>
      </c>
      <c r="I155" s="332">
        <f t="shared" si="4"/>
        <v>14.647500000000001</v>
      </c>
    </row>
    <row r="156" spans="1:9" ht="16.5">
      <c r="A156" s="724" t="s">
        <v>42</v>
      </c>
      <c r="B156" s="749"/>
      <c r="C156" s="749"/>
      <c r="D156" s="750"/>
      <c r="E156" s="751"/>
      <c r="F156" s="749"/>
      <c r="G156" s="752"/>
      <c r="H156" s="506"/>
      <c r="I156" s="507"/>
    </row>
    <row r="157" spans="1:9" ht="16.5">
      <c r="A157" s="261" t="s">
        <v>466</v>
      </c>
      <c r="B157" s="749"/>
      <c r="C157" s="749"/>
      <c r="D157" s="750"/>
      <c r="E157" s="751"/>
      <c r="F157" s="749"/>
      <c r="G157" s="752"/>
      <c r="H157" s="506"/>
      <c r="I157" s="507"/>
    </row>
    <row r="158" spans="1:9" ht="16.5">
      <c r="A158" s="261" t="s">
        <v>467</v>
      </c>
      <c r="B158" s="749"/>
      <c r="C158" s="749"/>
      <c r="D158" s="750"/>
      <c r="E158" s="751"/>
      <c r="F158" s="749"/>
      <c r="G158" s="752"/>
      <c r="H158" s="506"/>
      <c r="I158" s="507"/>
    </row>
    <row r="159" spans="1:9" ht="16.5">
      <c r="A159" s="261" t="s">
        <v>468</v>
      </c>
      <c r="B159" s="749"/>
      <c r="C159" s="749"/>
      <c r="D159" s="750"/>
      <c r="E159" s="751"/>
      <c r="F159" s="749"/>
      <c r="G159" s="752"/>
      <c r="H159" s="506"/>
      <c r="I159" s="507"/>
    </row>
    <row r="160" spans="1:9" ht="16.5">
      <c r="A160" s="260"/>
      <c r="B160" s="508"/>
      <c r="C160" s="508"/>
      <c r="D160" s="509"/>
      <c r="E160" s="510"/>
      <c r="F160" s="508"/>
      <c r="G160" s="511"/>
      <c r="H160" s="512"/>
      <c r="I160" s="513"/>
    </row>
    <row r="161" spans="1:9" ht="16.5">
      <c r="A161" s="753"/>
      <c r="B161" s="753" t="s">
        <v>3169</v>
      </c>
      <c r="C161" s="754"/>
      <c r="D161" s="755" t="s">
        <v>308</v>
      </c>
      <c r="E161" s="756" t="s">
        <v>469</v>
      </c>
      <c r="F161" s="757" t="s">
        <v>43</v>
      </c>
      <c r="G161" s="758"/>
      <c r="H161" s="759"/>
      <c r="I161" s="760">
        <f>SUM(I162:I165)</f>
        <v>23.081899999999997</v>
      </c>
    </row>
    <row r="162" spans="1:9" ht="16.5">
      <c r="A162" s="613" t="s">
        <v>40</v>
      </c>
      <c r="B162" s="600" t="s">
        <v>3160</v>
      </c>
      <c r="C162" s="636">
        <v>88264</v>
      </c>
      <c r="D162" s="637"/>
      <c r="E162" s="599" t="s">
        <v>5199</v>
      </c>
      <c r="F162" s="600" t="s">
        <v>94</v>
      </c>
      <c r="G162" s="630">
        <v>0.25800000000000001</v>
      </c>
      <c r="H162" s="560">
        <v>37.409999999999997</v>
      </c>
      <c r="I162" s="332">
        <f>TRUNC(H162*G162,4)</f>
        <v>9.6516999999999999</v>
      </c>
    </row>
    <row r="163" spans="1:9" ht="16.5">
      <c r="A163" s="613" t="s">
        <v>40</v>
      </c>
      <c r="B163" s="600" t="s">
        <v>3160</v>
      </c>
      <c r="C163" s="637">
        <v>88247</v>
      </c>
      <c r="D163" s="637"/>
      <c r="E163" s="599" t="s">
        <v>5216</v>
      </c>
      <c r="F163" s="600" t="s">
        <v>94</v>
      </c>
      <c r="G163" s="630">
        <v>0.25800000000000001</v>
      </c>
      <c r="H163" s="560">
        <v>31.28</v>
      </c>
      <c r="I163" s="332">
        <f>TRUNC(H163*G163,4)</f>
        <v>8.0701999999999998</v>
      </c>
    </row>
    <row r="164" spans="1:9" ht="16.5">
      <c r="A164" s="613" t="s">
        <v>41</v>
      </c>
      <c r="B164" s="600" t="s">
        <v>3160</v>
      </c>
      <c r="C164" s="637">
        <v>1872</v>
      </c>
      <c r="D164" s="637"/>
      <c r="E164" s="599" t="s">
        <v>5223</v>
      </c>
      <c r="F164" s="600" t="s">
        <v>582</v>
      </c>
      <c r="G164" s="630">
        <v>1</v>
      </c>
      <c r="H164" s="560">
        <v>3.12</v>
      </c>
      <c r="I164" s="332">
        <f>TRUNC(H164*G164,4)</f>
        <v>3.12</v>
      </c>
    </row>
    <row r="165" spans="1:9" ht="16.5">
      <c r="A165" s="613" t="s">
        <v>41</v>
      </c>
      <c r="B165" s="600" t="s">
        <v>3160</v>
      </c>
      <c r="C165" s="636">
        <v>38091</v>
      </c>
      <c r="D165" s="636"/>
      <c r="E165" s="599" t="s">
        <v>5224</v>
      </c>
      <c r="F165" s="600" t="s">
        <v>582</v>
      </c>
      <c r="G165" s="630">
        <v>1</v>
      </c>
      <c r="H165" s="560">
        <v>2.2400000000000002</v>
      </c>
      <c r="I165" s="332">
        <f>TRUNC(H165*G165,4)</f>
        <v>2.2400000000000002</v>
      </c>
    </row>
    <row r="166" spans="1:9" ht="16.5">
      <c r="A166" s="437" t="s">
        <v>42</v>
      </c>
      <c r="B166" s="761"/>
      <c r="C166" s="727"/>
      <c r="D166" s="762"/>
      <c r="E166" s="763"/>
      <c r="F166" s="761"/>
      <c r="G166" s="764"/>
      <c r="H166" s="765"/>
      <c r="I166" s="273"/>
    </row>
    <row r="167" spans="1:9" ht="16.5">
      <c r="A167" s="227" t="s">
        <v>470</v>
      </c>
      <c r="B167" s="726"/>
      <c r="C167" s="727"/>
      <c r="D167" s="728"/>
      <c r="E167" s="729"/>
      <c r="F167" s="726"/>
      <c r="G167" s="730"/>
      <c r="H167" s="731"/>
      <c r="I167" s="254"/>
    </row>
    <row r="168" spans="1:9" ht="16.5">
      <c r="A168" s="227" t="s">
        <v>2875</v>
      </c>
      <c r="B168" s="726"/>
      <c r="C168" s="727"/>
      <c r="D168" s="728"/>
      <c r="E168" s="729"/>
      <c r="F168" s="726"/>
      <c r="G168" s="730"/>
      <c r="H168" s="731"/>
      <c r="I168" s="254"/>
    </row>
    <row r="169" spans="1:9" ht="16.5">
      <c r="A169" s="261"/>
      <c r="B169" s="749"/>
      <c r="C169" s="749"/>
      <c r="D169" s="750"/>
      <c r="E169" s="751"/>
      <c r="F169" s="749"/>
      <c r="G169" s="752"/>
      <c r="H169" s="506"/>
      <c r="I169" s="507"/>
    </row>
    <row r="170" spans="1:9" ht="49.5">
      <c r="A170" s="594"/>
      <c r="B170" s="594" t="s">
        <v>3169</v>
      </c>
      <c r="C170" s="746"/>
      <c r="D170" s="733" t="s">
        <v>178</v>
      </c>
      <c r="E170" s="638" t="s">
        <v>1302</v>
      </c>
      <c r="F170" s="628" t="s">
        <v>43</v>
      </c>
      <c r="G170" s="634"/>
      <c r="H170" s="635"/>
      <c r="I170" s="493">
        <f>SUM(I171:I177)</f>
        <v>2491.326</v>
      </c>
    </row>
    <row r="171" spans="1:9" ht="49.5">
      <c r="A171" s="613" t="s">
        <v>40</v>
      </c>
      <c r="B171" s="452" t="s">
        <v>3160</v>
      </c>
      <c r="C171" s="455">
        <v>90824</v>
      </c>
      <c r="D171" s="748"/>
      <c r="E171" s="599" t="s">
        <v>5225</v>
      </c>
      <c r="F171" s="600" t="s">
        <v>43</v>
      </c>
      <c r="G171" s="514">
        <v>2</v>
      </c>
      <c r="H171" s="560">
        <v>727.6</v>
      </c>
      <c r="I171" s="332">
        <f t="shared" ref="I171:I176" si="5">TRUNC(H171*G171,4)</f>
        <v>1455.2</v>
      </c>
    </row>
    <row r="172" spans="1:9" ht="33">
      <c r="A172" s="613" t="s">
        <v>40</v>
      </c>
      <c r="B172" s="452" t="s">
        <v>3160</v>
      </c>
      <c r="C172" s="743">
        <v>90806</v>
      </c>
      <c r="D172" s="748"/>
      <c r="E172" s="599" t="s">
        <v>5226</v>
      </c>
      <c r="F172" s="600" t="s">
        <v>43</v>
      </c>
      <c r="G172" s="626">
        <v>1.1599999999999999</v>
      </c>
      <c r="H172" s="560">
        <v>515.47</v>
      </c>
      <c r="I172" s="332">
        <f t="shared" si="5"/>
        <v>597.9452</v>
      </c>
    </row>
    <row r="173" spans="1:9" ht="33">
      <c r="A173" s="613" t="s">
        <v>40</v>
      </c>
      <c r="B173" s="452" t="s">
        <v>3160</v>
      </c>
      <c r="C173" s="743">
        <v>100659</v>
      </c>
      <c r="D173" s="748"/>
      <c r="E173" s="599" t="s">
        <v>5227</v>
      </c>
      <c r="F173" s="600" t="s">
        <v>439</v>
      </c>
      <c r="G173" s="626">
        <f>(1.7+(2.1*2))*2</f>
        <v>11.8</v>
      </c>
      <c r="H173" s="560">
        <v>13.96</v>
      </c>
      <c r="I173" s="332">
        <f t="shared" si="5"/>
        <v>164.72800000000001</v>
      </c>
    </row>
    <row r="174" spans="1:9" ht="16.5">
      <c r="A174" s="613" t="s">
        <v>41</v>
      </c>
      <c r="B174" s="452" t="s">
        <v>3160</v>
      </c>
      <c r="C174" s="743">
        <v>38124</v>
      </c>
      <c r="D174" s="748"/>
      <c r="E174" s="599" t="s">
        <v>5228</v>
      </c>
      <c r="F174" s="600" t="s">
        <v>582</v>
      </c>
      <c r="G174" s="626">
        <f>0.386*2</f>
        <v>0.77200000000000002</v>
      </c>
      <c r="H174" s="560">
        <v>29.9</v>
      </c>
      <c r="I174" s="332">
        <f t="shared" si="5"/>
        <v>23.082799999999999</v>
      </c>
    </row>
    <row r="175" spans="1:9" ht="49.5">
      <c r="A175" s="613" t="s">
        <v>40</v>
      </c>
      <c r="B175" s="452" t="s">
        <v>3160</v>
      </c>
      <c r="C175" s="743">
        <v>90830</v>
      </c>
      <c r="D175" s="748"/>
      <c r="E175" s="599" t="s">
        <v>5229</v>
      </c>
      <c r="F175" s="600" t="s">
        <v>43</v>
      </c>
      <c r="G175" s="639">
        <v>1</v>
      </c>
      <c r="H175" s="560">
        <v>213.69</v>
      </c>
      <c r="I175" s="332">
        <f t="shared" si="5"/>
        <v>213.69</v>
      </c>
    </row>
    <row r="176" spans="1:9" ht="33">
      <c r="A176" s="613" t="s">
        <v>41</v>
      </c>
      <c r="B176" s="452" t="s">
        <v>3160</v>
      </c>
      <c r="C176" s="455">
        <v>11455</v>
      </c>
      <c r="D176" s="748"/>
      <c r="E176" s="599" t="s">
        <v>5230</v>
      </c>
      <c r="F176" s="600" t="s">
        <v>582</v>
      </c>
      <c r="G176" s="640">
        <v>2</v>
      </c>
      <c r="H176" s="560">
        <v>18.34</v>
      </c>
      <c r="I176" s="332">
        <f t="shared" si="5"/>
        <v>36.68</v>
      </c>
    </row>
    <row r="177" spans="1:9" ht="16.5">
      <c r="A177" s="437" t="s">
        <v>42</v>
      </c>
      <c r="B177" s="761"/>
      <c r="C177" s="727"/>
      <c r="D177" s="762"/>
      <c r="E177" s="763"/>
      <c r="F177" s="761"/>
      <c r="G177" s="764"/>
      <c r="H177" s="765"/>
      <c r="I177" s="273"/>
    </row>
    <row r="178" spans="1:9" ht="16.5">
      <c r="A178" s="258" t="s">
        <v>1303</v>
      </c>
      <c r="B178" s="726"/>
      <c r="C178" s="727"/>
      <c r="D178" s="728"/>
      <c r="E178" s="729"/>
      <c r="F178" s="726"/>
      <c r="G178" s="730"/>
      <c r="H178" s="731"/>
      <c r="I178" s="254"/>
    </row>
    <row r="179" spans="1:9" ht="16.5">
      <c r="A179" s="258" t="s">
        <v>1304</v>
      </c>
      <c r="B179" s="726"/>
      <c r="C179" s="727"/>
      <c r="D179" s="728"/>
      <c r="E179" s="729"/>
      <c r="F179" s="726"/>
      <c r="G179" s="730"/>
      <c r="H179" s="731"/>
      <c r="I179" s="254"/>
    </row>
    <row r="180" spans="1:9" ht="16.5">
      <c r="A180" s="258" t="s">
        <v>1305</v>
      </c>
      <c r="B180" s="726"/>
      <c r="C180" s="727"/>
      <c r="D180" s="728"/>
      <c r="E180" s="729"/>
      <c r="F180" s="726"/>
      <c r="G180" s="730"/>
      <c r="H180" s="731"/>
      <c r="I180" s="254"/>
    </row>
    <row r="181" spans="1:9" ht="16.5">
      <c r="A181" s="261"/>
      <c r="B181" s="749"/>
      <c r="C181" s="749"/>
      <c r="D181" s="750"/>
      <c r="E181" s="751"/>
      <c r="F181" s="749"/>
      <c r="G181" s="752"/>
      <c r="H181" s="506"/>
      <c r="I181" s="507"/>
    </row>
    <row r="182" spans="1:9" ht="33">
      <c r="A182" s="594"/>
      <c r="B182" s="594" t="s">
        <v>3169</v>
      </c>
      <c r="C182" s="746"/>
      <c r="D182" s="733" t="s">
        <v>152</v>
      </c>
      <c r="E182" s="627" t="s">
        <v>471</v>
      </c>
      <c r="F182" s="628" t="s">
        <v>439</v>
      </c>
      <c r="G182" s="634"/>
      <c r="H182" s="635"/>
      <c r="I182" s="493">
        <f>SUM(I183:I190)</f>
        <v>71.721499999999992</v>
      </c>
    </row>
    <row r="183" spans="1:9" ht="16.5">
      <c r="A183" s="613" t="s">
        <v>41</v>
      </c>
      <c r="B183" s="452" t="s">
        <v>3160</v>
      </c>
      <c r="C183" s="766">
        <v>38600</v>
      </c>
      <c r="D183" s="748"/>
      <c r="E183" s="599" t="s">
        <v>5231</v>
      </c>
      <c r="F183" s="600" t="s">
        <v>582</v>
      </c>
      <c r="G183" s="641">
        <v>2.57</v>
      </c>
      <c r="H183" s="560">
        <v>5.51</v>
      </c>
      <c r="I183" s="332">
        <f t="shared" ref="I183:I190" si="6">TRUNC(H183*G183,4)</f>
        <v>14.1607</v>
      </c>
    </row>
    <row r="184" spans="1:9" ht="16.5">
      <c r="A184" s="613" t="s">
        <v>41</v>
      </c>
      <c r="B184" s="452" t="s">
        <v>3160</v>
      </c>
      <c r="C184" s="766">
        <v>4491</v>
      </c>
      <c r="D184" s="748"/>
      <c r="E184" s="599" t="s">
        <v>5232</v>
      </c>
      <c r="F184" s="600" t="s">
        <v>5233</v>
      </c>
      <c r="G184" s="641">
        <v>1.222</v>
      </c>
      <c r="H184" s="560">
        <v>8.42</v>
      </c>
      <c r="I184" s="332">
        <f t="shared" si="6"/>
        <v>10.289199999999999</v>
      </c>
    </row>
    <row r="185" spans="1:9" ht="33">
      <c r="A185" s="613" t="s">
        <v>41</v>
      </c>
      <c r="B185" s="452" t="s">
        <v>3160</v>
      </c>
      <c r="C185" s="766">
        <v>6193</v>
      </c>
      <c r="D185" s="748"/>
      <c r="E185" s="599" t="s">
        <v>5234</v>
      </c>
      <c r="F185" s="600" t="s">
        <v>5233</v>
      </c>
      <c r="G185" s="641">
        <v>0.17100000000000001</v>
      </c>
      <c r="H185" s="560">
        <v>22.61</v>
      </c>
      <c r="I185" s="332">
        <f t="shared" si="6"/>
        <v>3.8662999999999998</v>
      </c>
    </row>
    <row r="186" spans="1:9" ht="49.5">
      <c r="A186" s="613" t="s">
        <v>40</v>
      </c>
      <c r="B186" s="452" t="s">
        <v>3160</v>
      </c>
      <c r="C186" s="766">
        <v>87294</v>
      </c>
      <c r="D186" s="748"/>
      <c r="E186" s="599" t="s">
        <v>5235</v>
      </c>
      <c r="F186" s="600" t="s">
        <v>458</v>
      </c>
      <c r="G186" s="641">
        <v>1.9E-3</v>
      </c>
      <c r="H186" s="560">
        <v>589.39</v>
      </c>
      <c r="I186" s="332">
        <f t="shared" si="6"/>
        <v>1.1197999999999999</v>
      </c>
    </row>
    <row r="187" spans="1:9" ht="16.5">
      <c r="A187" s="613" t="s">
        <v>40</v>
      </c>
      <c r="B187" s="452" t="s">
        <v>3160</v>
      </c>
      <c r="C187" s="766">
        <v>88309</v>
      </c>
      <c r="D187" s="748"/>
      <c r="E187" s="599" t="s">
        <v>5209</v>
      </c>
      <c r="F187" s="600" t="s">
        <v>94</v>
      </c>
      <c r="G187" s="641">
        <v>0.27900000000000003</v>
      </c>
      <c r="H187" s="560">
        <v>38.4</v>
      </c>
      <c r="I187" s="332">
        <f t="shared" si="6"/>
        <v>10.7136</v>
      </c>
    </row>
    <row r="188" spans="1:9" ht="16.5">
      <c r="A188" s="613" t="s">
        <v>40</v>
      </c>
      <c r="B188" s="452" t="s">
        <v>3160</v>
      </c>
      <c r="C188" s="766">
        <v>88316</v>
      </c>
      <c r="D188" s="748"/>
      <c r="E188" s="599" t="s">
        <v>5190</v>
      </c>
      <c r="F188" s="600" t="s">
        <v>94</v>
      </c>
      <c r="G188" s="641">
        <v>0.13900000000000001</v>
      </c>
      <c r="H188" s="560">
        <v>29.67</v>
      </c>
      <c r="I188" s="332">
        <f t="shared" si="6"/>
        <v>4.1241000000000003</v>
      </c>
    </row>
    <row r="189" spans="1:9" ht="33">
      <c r="A189" s="613" t="s">
        <v>40</v>
      </c>
      <c r="B189" s="452" t="s">
        <v>3160</v>
      </c>
      <c r="C189" s="766">
        <v>90279</v>
      </c>
      <c r="D189" s="748"/>
      <c r="E189" s="599" t="s">
        <v>5236</v>
      </c>
      <c r="F189" s="600" t="s">
        <v>458</v>
      </c>
      <c r="G189" s="641">
        <v>2.6600000000000002E-2</v>
      </c>
      <c r="H189" s="560">
        <v>572.14</v>
      </c>
      <c r="I189" s="332">
        <f t="shared" si="6"/>
        <v>15.2189</v>
      </c>
    </row>
    <row r="190" spans="1:9" ht="16.5">
      <c r="A190" s="613" t="s">
        <v>40</v>
      </c>
      <c r="B190" s="452" t="s">
        <v>3160</v>
      </c>
      <c r="C190" s="766">
        <v>92803</v>
      </c>
      <c r="D190" s="748"/>
      <c r="E190" s="599" t="s">
        <v>5237</v>
      </c>
      <c r="F190" s="600" t="s">
        <v>724</v>
      </c>
      <c r="G190" s="641">
        <v>1.234</v>
      </c>
      <c r="H190" s="560">
        <v>9.91</v>
      </c>
      <c r="I190" s="332">
        <f t="shared" si="6"/>
        <v>12.228899999999999</v>
      </c>
    </row>
    <row r="191" spans="1:9" ht="16.5">
      <c r="A191" s="767"/>
      <c r="B191" s="768"/>
      <c r="C191" s="769"/>
      <c r="D191" s="769"/>
      <c r="E191" s="770"/>
      <c r="F191" s="768"/>
      <c r="G191" s="771"/>
      <c r="H191" s="772"/>
      <c r="I191" s="773"/>
    </row>
    <row r="192" spans="1:9" ht="16.5">
      <c r="A192" s="724" t="s">
        <v>42</v>
      </c>
      <c r="B192" s="616"/>
      <c r="C192" s="617"/>
      <c r="D192" s="618"/>
      <c r="E192" s="619"/>
      <c r="F192" s="616"/>
      <c r="G192" s="620"/>
      <c r="H192" s="621"/>
      <c r="I192" s="725"/>
    </row>
    <row r="193" spans="1:9" ht="16.5">
      <c r="A193" s="227" t="s">
        <v>1306</v>
      </c>
      <c r="B193" s="726"/>
      <c r="C193" s="727"/>
      <c r="D193" s="728"/>
      <c r="E193" s="729"/>
      <c r="F193" s="726"/>
      <c r="G193" s="730"/>
      <c r="H193" s="731"/>
      <c r="I193" s="254"/>
    </row>
    <row r="194" spans="1:9" ht="16.5">
      <c r="A194" s="227" t="s">
        <v>472</v>
      </c>
      <c r="B194" s="726"/>
      <c r="C194" s="727"/>
      <c r="D194" s="728"/>
      <c r="E194" s="729"/>
      <c r="F194" s="726"/>
      <c r="G194" s="730"/>
      <c r="H194" s="731"/>
      <c r="I194" s="254"/>
    </row>
    <row r="195" spans="1:9" ht="16.5">
      <c r="A195" s="227" t="s">
        <v>473</v>
      </c>
      <c r="B195" s="726"/>
      <c r="C195" s="727"/>
      <c r="D195" s="728"/>
      <c r="E195" s="729"/>
      <c r="F195" s="726"/>
      <c r="G195" s="730"/>
      <c r="H195" s="731"/>
      <c r="I195" s="254"/>
    </row>
    <row r="196" spans="1:9" ht="16.5">
      <c r="A196" s="227" t="s">
        <v>474</v>
      </c>
      <c r="B196" s="726"/>
      <c r="C196" s="727"/>
      <c r="D196" s="728"/>
      <c r="E196" s="729"/>
      <c r="F196" s="726"/>
      <c r="G196" s="730"/>
      <c r="H196" s="731"/>
      <c r="I196" s="254"/>
    </row>
    <row r="197" spans="1:9" ht="16.5">
      <c r="A197" s="259"/>
      <c r="B197" s="255"/>
      <c r="C197" s="492"/>
      <c r="D197" s="256"/>
      <c r="E197" s="230"/>
      <c r="F197" s="255"/>
      <c r="G197" s="314"/>
      <c r="H197" s="231"/>
      <c r="I197" s="257"/>
    </row>
    <row r="198" spans="1:9" ht="49.5">
      <c r="A198" s="594"/>
      <c r="B198" s="594" t="s">
        <v>3169</v>
      </c>
      <c r="C198" s="746"/>
      <c r="D198" s="733" t="s">
        <v>157</v>
      </c>
      <c r="E198" s="627" t="s">
        <v>475</v>
      </c>
      <c r="F198" s="628" t="s">
        <v>130</v>
      </c>
      <c r="G198" s="634"/>
      <c r="H198" s="635"/>
      <c r="I198" s="493">
        <f>SUM(I199:I200)</f>
        <v>72.9011</v>
      </c>
    </row>
    <row r="199" spans="1:9" ht="49.5">
      <c r="A199" s="613" t="s">
        <v>40</v>
      </c>
      <c r="B199" s="452" t="s">
        <v>3160</v>
      </c>
      <c r="C199" s="710">
        <v>87775</v>
      </c>
      <c r="D199" s="748"/>
      <c r="E199" s="599" t="s">
        <v>5238</v>
      </c>
      <c r="F199" s="600" t="s">
        <v>130</v>
      </c>
      <c r="G199" s="630">
        <v>1</v>
      </c>
      <c r="H199" s="560">
        <v>68.209999999999994</v>
      </c>
      <c r="I199" s="332">
        <f>TRUNC(H199*G199,4)</f>
        <v>68.209999999999994</v>
      </c>
    </row>
    <row r="200" spans="1:9" ht="33">
      <c r="A200" s="613" t="s">
        <v>41</v>
      </c>
      <c r="B200" s="452" t="s">
        <v>3160</v>
      </c>
      <c r="C200" s="710">
        <v>123</v>
      </c>
      <c r="D200" s="748"/>
      <c r="E200" s="599" t="s">
        <v>5239</v>
      </c>
      <c r="F200" s="600" t="s">
        <v>5240</v>
      </c>
      <c r="G200" s="630">
        <v>0.56519999999999992</v>
      </c>
      <c r="H200" s="560">
        <v>8.3000000000000007</v>
      </c>
      <c r="I200" s="332">
        <f>TRUNC(H200*G200,4)</f>
        <v>4.6910999999999996</v>
      </c>
    </row>
    <row r="201" spans="1:9" ht="16.5">
      <c r="A201" s="724" t="s">
        <v>42</v>
      </c>
      <c r="B201" s="616"/>
      <c r="C201" s="617"/>
      <c r="D201" s="618"/>
      <c r="E201" s="619"/>
      <c r="F201" s="616"/>
      <c r="G201" s="620"/>
      <c r="H201" s="621"/>
      <c r="I201" s="725"/>
    </row>
    <row r="202" spans="1:9" ht="16.5">
      <c r="A202" s="227" t="s">
        <v>476</v>
      </c>
      <c r="B202" s="726"/>
      <c r="C202" s="727"/>
      <c r="D202" s="728"/>
      <c r="E202" s="729"/>
      <c r="F202" s="726"/>
      <c r="G202" s="730"/>
      <c r="H202" s="731"/>
      <c r="I202" s="254"/>
    </row>
    <row r="203" spans="1:9" ht="16.5">
      <c r="A203" s="227" t="s">
        <v>477</v>
      </c>
      <c r="B203" s="726"/>
      <c r="C203" s="727"/>
      <c r="D203" s="728"/>
      <c r="E203" s="729"/>
      <c r="F203" s="726"/>
      <c r="G203" s="730"/>
      <c r="H203" s="731"/>
      <c r="I203" s="254"/>
    </row>
    <row r="204" spans="1:9" ht="16.5">
      <c r="A204" s="227"/>
      <c r="B204" s="726"/>
      <c r="C204" s="727"/>
      <c r="D204" s="728"/>
      <c r="E204" s="729"/>
      <c r="F204" s="726"/>
      <c r="G204" s="730"/>
      <c r="H204" s="731"/>
      <c r="I204" s="254"/>
    </row>
    <row r="205" spans="1:9" ht="33">
      <c r="A205" s="594"/>
      <c r="B205" s="594" t="s">
        <v>3169</v>
      </c>
      <c r="C205" s="746"/>
      <c r="D205" s="709" t="s">
        <v>183</v>
      </c>
      <c r="E205" s="627" t="s">
        <v>478</v>
      </c>
      <c r="F205" s="628" t="s">
        <v>43</v>
      </c>
      <c r="G205" s="634"/>
      <c r="H205" s="635"/>
      <c r="I205" s="493">
        <f>SUM(I206:I210)</f>
        <v>1976.0702000000001</v>
      </c>
    </row>
    <row r="206" spans="1:9" ht="33">
      <c r="A206" s="613" t="s">
        <v>40</v>
      </c>
      <c r="B206" s="452" t="s">
        <v>3160</v>
      </c>
      <c r="C206" s="721">
        <v>91341</v>
      </c>
      <c r="D206" s="748"/>
      <c r="E206" s="599" t="s">
        <v>5241</v>
      </c>
      <c r="F206" s="600" t="s">
        <v>130</v>
      </c>
      <c r="G206" s="641">
        <f>0.8*2.1</f>
        <v>1.6800000000000002</v>
      </c>
      <c r="H206" s="560">
        <v>771.39</v>
      </c>
      <c r="I206" s="332">
        <f>TRUNC(H206*G206,4)</f>
        <v>1295.9351999999999</v>
      </c>
    </row>
    <row r="207" spans="1:9" ht="16.5">
      <c r="A207" s="613" t="s">
        <v>40</v>
      </c>
      <c r="B207" s="452" t="s">
        <v>3169</v>
      </c>
      <c r="C207" s="721" t="s">
        <v>1235</v>
      </c>
      <c r="D207" s="748"/>
      <c r="E207" s="599" t="s">
        <v>1128</v>
      </c>
      <c r="F207" s="600" t="s">
        <v>130</v>
      </c>
      <c r="G207" s="641">
        <f>G206*3</f>
        <v>5.0400000000000009</v>
      </c>
      <c r="H207" s="560">
        <v>16.576400000000003</v>
      </c>
      <c r="I207" s="332">
        <f>TRUNC(H207*G207,4)</f>
        <v>83.545000000000002</v>
      </c>
    </row>
    <row r="208" spans="1:9" ht="33">
      <c r="A208" s="613" t="s">
        <v>41</v>
      </c>
      <c r="B208" s="452" t="s">
        <v>3160</v>
      </c>
      <c r="C208" s="721">
        <v>2420</v>
      </c>
      <c r="D208" s="748"/>
      <c r="E208" s="599" t="s">
        <v>5242</v>
      </c>
      <c r="F208" s="600" t="s">
        <v>582</v>
      </c>
      <c r="G208" s="641">
        <v>3</v>
      </c>
      <c r="H208" s="560">
        <v>13.05</v>
      </c>
      <c r="I208" s="332">
        <f>TRUNC(H208*G208,4)</f>
        <v>39.15</v>
      </c>
    </row>
    <row r="209" spans="1:9" ht="16.5">
      <c r="A209" s="613" t="s">
        <v>41</v>
      </c>
      <c r="B209" s="452" t="s">
        <v>5196</v>
      </c>
      <c r="C209" s="721" t="s">
        <v>1307</v>
      </c>
      <c r="D209" s="748"/>
      <c r="E209" s="599" t="s">
        <v>5243</v>
      </c>
      <c r="F209" s="600" t="s">
        <v>43</v>
      </c>
      <c r="G209" s="641">
        <v>1</v>
      </c>
      <c r="H209" s="560">
        <v>557.44000000000005</v>
      </c>
      <c r="I209" s="332">
        <f>TRUNC(H209*G209,4)</f>
        <v>557.44000000000005</v>
      </c>
    </row>
    <row r="210" spans="1:9" ht="16.5">
      <c r="A210" s="724" t="s">
        <v>42</v>
      </c>
      <c r="B210" s="616"/>
      <c r="C210" s="617"/>
      <c r="D210" s="618"/>
      <c r="E210" s="619"/>
      <c r="F210" s="616"/>
      <c r="G210" s="620"/>
      <c r="H210" s="621"/>
      <c r="I210" s="725"/>
    </row>
    <row r="211" spans="1:9" ht="16.5">
      <c r="A211" s="227" t="s">
        <v>1308</v>
      </c>
      <c r="B211" s="726"/>
      <c r="C211" s="727"/>
      <c r="D211" s="728"/>
      <c r="E211" s="729"/>
      <c r="F211" s="726"/>
      <c r="G211" s="730"/>
      <c r="H211" s="731"/>
      <c r="I211" s="254"/>
    </row>
    <row r="212" spans="1:9" ht="16.5">
      <c r="A212" s="227" t="s">
        <v>1309</v>
      </c>
      <c r="B212" s="726"/>
      <c r="C212" s="727"/>
      <c r="D212" s="728"/>
      <c r="E212" s="729"/>
      <c r="F212" s="726"/>
      <c r="G212" s="730"/>
      <c r="H212" s="731"/>
      <c r="I212" s="254"/>
    </row>
    <row r="213" spans="1:9" ht="16.5">
      <c r="A213" s="259"/>
      <c r="B213" s="255"/>
      <c r="C213" s="492"/>
      <c r="D213" s="256"/>
      <c r="E213" s="230"/>
      <c r="F213" s="255"/>
      <c r="G213" s="314"/>
      <c r="H213" s="231"/>
      <c r="I213" s="257"/>
    </row>
    <row r="214" spans="1:9" ht="33">
      <c r="A214" s="594"/>
      <c r="B214" s="594" t="s">
        <v>3169</v>
      </c>
      <c r="C214" s="746"/>
      <c r="D214" s="733" t="s">
        <v>165</v>
      </c>
      <c r="E214" s="595" t="s">
        <v>479</v>
      </c>
      <c r="F214" s="628" t="s">
        <v>130</v>
      </c>
      <c r="G214" s="634"/>
      <c r="H214" s="635"/>
      <c r="I214" s="493">
        <f>SUM(I215:I219)</f>
        <v>115.1635</v>
      </c>
    </row>
    <row r="215" spans="1:9" ht="16.5">
      <c r="A215" s="613" t="s">
        <v>41</v>
      </c>
      <c r="B215" s="452" t="s">
        <v>3160</v>
      </c>
      <c r="C215" s="743">
        <v>37329</v>
      </c>
      <c r="D215" s="748"/>
      <c r="E215" s="599" t="s">
        <v>5244</v>
      </c>
      <c r="F215" s="600" t="s">
        <v>5211</v>
      </c>
      <c r="G215" s="630">
        <v>0.11</v>
      </c>
      <c r="H215" s="560">
        <v>92.75</v>
      </c>
      <c r="I215" s="332">
        <f>TRUNC(H215*G215,4)</f>
        <v>10.202500000000001</v>
      </c>
    </row>
    <row r="216" spans="1:9" ht="16.5">
      <c r="A216" s="613" t="s">
        <v>41</v>
      </c>
      <c r="B216" s="452" t="s">
        <v>3160</v>
      </c>
      <c r="C216" s="766">
        <v>37595</v>
      </c>
      <c r="D216" s="748"/>
      <c r="E216" s="599" t="s">
        <v>5245</v>
      </c>
      <c r="F216" s="600" t="s">
        <v>5211</v>
      </c>
      <c r="G216" s="630">
        <v>4</v>
      </c>
      <c r="H216" s="560">
        <v>2.2999999999999998</v>
      </c>
      <c r="I216" s="332">
        <f>TRUNC(H216*G216,4)</f>
        <v>9.1999999999999993</v>
      </c>
    </row>
    <row r="217" spans="1:9" ht="33">
      <c r="A217" s="613" t="s">
        <v>41</v>
      </c>
      <c r="B217" s="452" t="s">
        <v>3160</v>
      </c>
      <c r="C217" s="766">
        <v>45190</v>
      </c>
      <c r="D217" s="748"/>
      <c r="E217" s="599" t="s">
        <v>5246</v>
      </c>
      <c r="F217" s="600" t="s">
        <v>1372</v>
      </c>
      <c r="G217" s="602">
        <v>1.05</v>
      </c>
      <c r="H217" s="560">
        <v>57.25</v>
      </c>
      <c r="I217" s="332">
        <f>TRUNC(H217*G217,4)</f>
        <v>60.112499999999997</v>
      </c>
    </row>
    <row r="218" spans="1:9" ht="16.5">
      <c r="A218" s="613" t="s">
        <v>40</v>
      </c>
      <c r="B218" s="452" t="s">
        <v>3160</v>
      </c>
      <c r="C218" s="766">
        <v>88256</v>
      </c>
      <c r="D218" s="748"/>
      <c r="E218" s="599" t="s">
        <v>5247</v>
      </c>
      <c r="F218" s="600" t="s">
        <v>94</v>
      </c>
      <c r="G218" s="630">
        <v>0.55000000000000004</v>
      </c>
      <c r="H218" s="560">
        <v>40.54</v>
      </c>
      <c r="I218" s="332">
        <f>TRUNC(H218*G218,4)</f>
        <v>22.297000000000001</v>
      </c>
    </row>
    <row r="219" spans="1:9" ht="16.5">
      <c r="A219" s="613" t="s">
        <v>40</v>
      </c>
      <c r="B219" s="452" t="s">
        <v>3160</v>
      </c>
      <c r="C219" s="766">
        <v>88316</v>
      </c>
      <c r="D219" s="748"/>
      <c r="E219" s="599" t="s">
        <v>5190</v>
      </c>
      <c r="F219" s="600" t="s">
        <v>94</v>
      </c>
      <c r="G219" s="630">
        <v>0.45</v>
      </c>
      <c r="H219" s="560">
        <v>29.67</v>
      </c>
      <c r="I219" s="332">
        <f>TRUNC(H219*G219,4)</f>
        <v>13.3515</v>
      </c>
    </row>
    <row r="220" spans="1:9" ht="16.5">
      <c r="A220" s="724" t="s">
        <v>42</v>
      </c>
      <c r="B220" s="749"/>
      <c r="C220" s="749"/>
      <c r="D220" s="750"/>
      <c r="E220" s="751"/>
      <c r="F220" s="749"/>
      <c r="G220" s="752"/>
      <c r="H220" s="506"/>
      <c r="I220" s="507"/>
    </row>
    <row r="221" spans="1:9" ht="16.5">
      <c r="A221" s="311" t="s">
        <v>480</v>
      </c>
      <c r="B221" s="749"/>
      <c r="C221" s="749"/>
      <c r="D221" s="750"/>
      <c r="E221" s="751"/>
      <c r="F221" s="749"/>
      <c r="G221" s="752"/>
      <c r="H221" s="506"/>
      <c r="I221" s="507"/>
    </row>
    <row r="222" spans="1:9" ht="16.5">
      <c r="A222" s="311"/>
      <c r="B222" s="749"/>
      <c r="C222" s="749"/>
      <c r="D222" s="750"/>
      <c r="E222" s="751"/>
      <c r="F222" s="749"/>
      <c r="G222" s="752"/>
      <c r="H222" s="506"/>
      <c r="I222" s="507"/>
    </row>
    <row r="223" spans="1:9" ht="16.5">
      <c r="A223" s="594"/>
      <c r="B223" s="594" t="s">
        <v>3169</v>
      </c>
      <c r="C223" s="746"/>
      <c r="D223" s="733" t="s">
        <v>429</v>
      </c>
      <c r="E223" s="627" t="s">
        <v>481</v>
      </c>
      <c r="F223" s="628" t="s">
        <v>43</v>
      </c>
      <c r="G223" s="634"/>
      <c r="H223" s="635"/>
      <c r="I223" s="487">
        <f>SUM(I224:I225)</f>
        <v>160663.74720000001</v>
      </c>
    </row>
    <row r="224" spans="1:9" ht="16.5">
      <c r="A224" s="613" t="s">
        <v>40</v>
      </c>
      <c r="B224" s="452" t="s">
        <v>3169</v>
      </c>
      <c r="C224" s="710" t="s">
        <v>2706</v>
      </c>
      <c r="D224" s="748"/>
      <c r="E224" s="599" t="s">
        <v>2841</v>
      </c>
      <c r="F224" s="600" t="s">
        <v>94</v>
      </c>
      <c r="G224" s="630">
        <v>528</v>
      </c>
      <c r="H224" s="560">
        <v>262.84739999999999</v>
      </c>
      <c r="I224" s="332">
        <f>TRUNC(H224*G224,4)</f>
        <v>138783.42720000001</v>
      </c>
    </row>
    <row r="225" spans="1:9" ht="16.5">
      <c r="A225" s="613" t="s">
        <v>40</v>
      </c>
      <c r="B225" s="452" t="s">
        <v>3160</v>
      </c>
      <c r="C225" s="710">
        <v>88266</v>
      </c>
      <c r="D225" s="748"/>
      <c r="E225" s="599" t="s">
        <v>5204</v>
      </c>
      <c r="F225" s="600" t="s">
        <v>94</v>
      </c>
      <c r="G225" s="630">
        <v>528</v>
      </c>
      <c r="H225" s="560">
        <v>41.44</v>
      </c>
      <c r="I225" s="332">
        <f>TRUNC(H225*G225,4)</f>
        <v>21880.32</v>
      </c>
    </row>
    <row r="226" spans="1:9" ht="16.5">
      <c r="A226" s="724" t="s">
        <v>42</v>
      </c>
      <c r="B226" s="616"/>
      <c r="C226" s="617"/>
      <c r="D226" s="618"/>
      <c r="E226" s="619"/>
      <c r="F226" s="616"/>
      <c r="G226" s="620"/>
      <c r="H226" s="621"/>
      <c r="I226" s="725"/>
    </row>
    <row r="227" spans="1:9" ht="16.5">
      <c r="A227" s="311" t="s">
        <v>482</v>
      </c>
      <c r="B227" s="761"/>
      <c r="C227" s="727"/>
      <c r="D227" s="762"/>
      <c r="E227" s="763"/>
      <c r="F227" s="761"/>
      <c r="G227" s="764"/>
      <c r="H227" s="765"/>
      <c r="I227" s="273"/>
    </row>
    <row r="228" spans="1:9" ht="16.5">
      <c r="A228" s="229"/>
      <c r="B228" s="255"/>
      <c r="C228" s="492"/>
      <c r="D228" s="256"/>
      <c r="E228" s="230"/>
      <c r="F228" s="255"/>
      <c r="G228" s="314"/>
      <c r="H228" s="231"/>
      <c r="I228" s="257"/>
    </row>
    <row r="229" spans="1:9" ht="16.5">
      <c r="A229" s="594"/>
      <c r="B229" s="594" t="s">
        <v>3169</v>
      </c>
      <c r="C229" s="746"/>
      <c r="D229" s="733" t="s">
        <v>430</v>
      </c>
      <c r="E229" s="627" t="s">
        <v>483</v>
      </c>
      <c r="F229" s="628" t="s">
        <v>43</v>
      </c>
      <c r="G229" s="634"/>
      <c r="H229" s="635"/>
      <c r="I229" s="487">
        <f>SUM(I230:I231)</f>
        <v>131532.984</v>
      </c>
    </row>
    <row r="230" spans="1:9" ht="16.5">
      <c r="A230" s="613" t="s">
        <v>40</v>
      </c>
      <c r="B230" s="452" t="s">
        <v>3169</v>
      </c>
      <c r="C230" s="710" t="s">
        <v>1310</v>
      </c>
      <c r="D230" s="748"/>
      <c r="E230" s="599" t="s">
        <v>2420</v>
      </c>
      <c r="F230" s="600" t="s">
        <v>94</v>
      </c>
      <c r="G230" s="630">
        <v>528</v>
      </c>
      <c r="H230" s="560">
        <v>207.6755</v>
      </c>
      <c r="I230" s="332">
        <f>TRUNC(H230*G230,4)</f>
        <v>109652.664</v>
      </c>
    </row>
    <row r="231" spans="1:9" ht="16.5">
      <c r="A231" s="613" t="s">
        <v>40</v>
      </c>
      <c r="B231" s="452" t="s">
        <v>3160</v>
      </c>
      <c r="C231" s="710">
        <v>88266</v>
      </c>
      <c r="D231" s="748"/>
      <c r="E231" s="599" t="s">
        <v>5204</v>
      </c>
      <c r="F231" s="600" t="s">
        <v>94</v>
      </c>
      <c r="G231" s="630">
        <v>528</v>
      </c>
      <c r="H231" s="560">
        <v>41.44</v>
      </c>
      <c r="I231" s="332">
        <f>TRUNC(H231*G231,4)</f>
        <v>21880.32</v>
      </c>
    </row>
    <row r="232" spans="1:9" ht="16.5">
      <c r="A232" s="724" t="s">
        <v>42</v>
      </c>
      <c r="B232" s="616"/>
      <c r="C232" s="617"/>
      <c r="D232" s="618"/>
      <c r="E232" s="619"/>
      <c r="F232" s="616"/>
      <c r="G232" s="620"/>
      <c r="H232" s="621"/>
      <c r="I232" s="725"/>
    </row>
    <row r="233" spans="1:9" ht="16.5">
      <c r="A233" s="227" t="s">
        <v>482</v>
      </c>
      <c r="B233" s="761"/>
      <c r="C233" s="727"/>
      <c r="D233" s="762"/>
      <c r="E233" s="763"/>
      <c r="F233" s="761"/>
      <c r="G233" s="764"/>
      <c r="H233" s="765"/>
      <c r="I233" s="273"/>
    </row>
    <row r="234" spans="1:9" ht="16.5">
      <c r="A234" s="227"/>
      <c r="B234" s="255"/>
      <c r="C234" s="492"/>
      <c r="D234" s="256"/>
      <c r="E234" s="230"/>
      <c r="F234" s="255"/>
      <c r="G234" s="314"/>
      <c r="H234" s="231"/>
      <c r="I234" s="257"/>
    </row>
    <row r="235" spans="1:9" ht="16.5">
      <c r="A235" s="594"/>
      <c r="B235" s="594" t="s">
        <v>3169</v>
      </c>
      <c r="C235" s="746"/>
      <c r="D235" s="733" t="s">
        <v>2702</v>
      </c>
      <c r="E235" s="627" t="s">
        <v>2707</v>
      </c>
      <c r="F235" s="628" t="s">
        <v>43</v>
      </c>
      <c r="G235" s="634"/>
      <c r="H235" s="635"/>
      <c r="I235" s="487">
        <f>SUM(I236:I237)</f>
        <v>131532.984</v>
      </c>
    </row>
    <row r="236" spans="1:9" ht="16.5">
      <c r="A236" s="613" t="s">
        <v>40</v>
      </c>
      <c r="B236" s="452" t="s">
        <v>3169</v>
      </c>
      <c r="C236" s="710" t="s">
        <v>1310</v>
      </c>
      <c r="D236" s="748"/>
      <c r="E236" s="599" t="s">
        <v>2420</v>
      </c>
      <c r="F236" s="600" t="s">
        <v>94</v>
      </c>
      <c r="G236" s="630">
        <v>528</v>
      </c>
      <c r="H236" s="560">
        <v>207.6755</v>
      </c>
      <c r="I236" s="332">
        <f>TRUNC(H236*G236,4)</f>
        <v>109652.664</v>
      </c>
    </row>
    <row r="237" spans="1:9" ht="16.5">
      <c r="A237" s="613" t="s">
        <v>40</v>
      </c>
      <c r="B237" s="452" t="s">
        <v>3160</v>
      </c>
      <c r="C237" s="710">
        <v>88266</v>
      </c>
      <c r="D237" s="748"/>
      <c r="E237" s="599" t="s">
        <v>5204</v>
      </c>
      <c r="F237" s="600" t="s">
        <v>94</v>
      </c>
      <c r="G237" s="630">
        <v>528</v>
      </c>
      <c r="H237" s="560">
        <v>41.44</v>
      </c>
      <c r="I237" s="332">
        <f>TRUNC(H237*G237,4)</f>
        <v>21880.32</v>
      </c>
    </row>
    <row r="238" spans="1:9" ht="16.5">
      <c r="A238" s="724" t="s">
        <v>42</v>
      </c>
      <c r="B238" s="616"/>
      <c r="C238" s="617"/>
      <c r="D238" s="618"/>
      <c r="E238" s="619"/>
      <c r="F238" s="616"/>
      <c r="G238" s="620"/>
      <c r="H238" s="621"/>
      <c r="I238" s="725"/>
    </row>
    <row r="239" spans="1:9" ht="16.5">
      <c r="A239" s="227" t="s">
        <v>482</v>
      </c>
      <c r="B239" s="761"/>
      <c r="C239" s="727"/>
      <c r="D239" s="762"/>
      <c r="E239" s="763"/>
      <c r="F239" s="761"/>
      <c r="G239" s="764"/>
      <c r="H239" s="765"/>
      <c r="I239" s="273"/>
    </row>
    <row r="240" spans="1:9" ht="16.5">
      <c r="A240" s="227"/>
      <c r="B240" s="255"/>
      <c r="C240" s="492"/>
      <c r="D240" s="256"/>
      <c r="E240" s="230"/>
      <c r="F240" s="255"/>
      <c r="G240" s="314"/>
      <c r="H240" s="231"/>
      <c r="I240" s="257"/>
    </row>
    <row r="241" spans="1:9" ht="16.5">
      <c r="A241" s="594"/>
      <c r="B241" s="594" t="s">
        <v>3169</v>
      </c>
      <c r="C241" s="263"/>
      <c r="D241" s="515" t="s">
        <v>426</v>
      </c>
      <c r="E241" s="264" t="s">
        <v>1311</v>
      </c>
      <c r="F241" s="265" t="s">
        <v>458</v>
      </c>
      <c r="G241" s="436"/>
      <c r="H241" s="266"/>
      <c r="I241" s="267">
        <f>SUM(I242:I242)</f>
        <v>78.44</v>
      </c>
    </row>
    <row r="242" spans="1:9" ht="33">
      <c r="A242" s="613" t="s">
        <v>41</v>
      </c>
      <c r="B242" s="452" t="s">
        <v>5248</v>
      </c>
      <c r="C242" s="710" t="s">
        <v>1312</v>
      </c>
      <c r="D242" s="748"/>
      <c r="E242" s="599" t="s">
        <v>5249</v>
      </c>
      <c r="F242" s="600" t="s">
        <v>1124</v>
      </c>
      <c r="G242" s="630">
        <v>1</v>
      </c>
      <c r="H242" s="560">
        <v>78.44</v>
      </c>
      <c r="I242" s="332">
        <f>TRUNC(H242*G242,4)</f>
        <v>78.44</v>
      </c>
    </row>
    <row r="243" spans="1:9" ht="16.5">
      <c r="A243" s="724" t="s">
        <v>42</v>
      </c>
      <c r="B243" s="616"/>
      <c r="C243" s="617"/>
      <c r="D243" s="618"/>
      <c r="E243" s="619"/>
      <c r="F243" s="616"/>
      <c r="G243" s="620"/>
      <c r="H243" s="621"/>
      <c r="I243" s="725"/>
    </row>
    <row r="244" spans="1:9" ht="16.5">
      <c r="A244" s="229"/>
      <c r="B244" s="255"/>
      <c r="C244" s="492"/>
      <c r="D244" s="256"/>
      <c r="E244" s="230"/>
      <c r="F244" s="255"/>
      <c r="G244" s="314"/>
      <c r="H244" s="231"/>
      <c r="I244" s="257"/>
    </row>
    <row r="245" spans="1:9" ht="16.5">
      <c r="A245" s="262"/>
      <c r="B245" s="594" t="s">
        <v>3169</v>
      </c>
      <c r="C245" s="263"/>
      <c r="D245" s="515" t="s">
        <v>427</v>
      </c>
      <c r="E245" s="264" t="s">
        <v>484</v>
      </c>
      <c r="F245" s="265" t="s">
        <v>458</v>
      </c>
      <c r="G245" s="436"/>
      <c r="H245" s="266"/>
      <c r="I245" s="267">
        <f>SUM(I246:I247)</f>
        <v>78.44</v>
      </c>
    </row>
    <row r="246" spans="1:9" ht="33">
      <c r="A246" s="613" t="s">
        <v>41</v>
      </c>
      <c r="B246" s="452" t="s">
        <v>5248</v>
      </c>
      <c r="C246" s="710" t="s">
        <v>1312</v>
      </c>
      <c r="D246" s="748"/>
      <c r="E246" s="599" t="s">
        <v>5249</v>
      </c>
      <c r="F246" s="600" t="s">
        <v>1124</v>
      </c>
      <c r="G246" s="630">
        <v>1</v>
      </c>
      <c r="H246" s="560">
        <v>78.44</v>
      </c>
      <c r="I246" s="332">
        <f>TRUNC(H246*G246,4)</f>
        <v>78.44</v>
      </c>
    </row>
    <row r="247" spans="1:9" ht="16.5">
      <c r="A247" s="767"/>
      <c r="B247" s="768"/>
      <c r="C247" s="769"/>
      <c r="D247" s="769"/>
      <c r="E247" s="770"/>
      <c r="F247" s="768"/>
      <c r="G247" s="771"/>
      <c r="H247" s="772"/>
      <c r="I247" s="773"/>
    </row>
    <row r="248" spans="1:9" ht="16.5">
      <c r="A248" s="724" t="s">
        <v>42</v>
      </c>
      <c r="B248" s="616"/>
      <c r="C248" s="617"/>
      <c r="D248" s="618"/>
      <c r="E248" s="619"/>
      <c r="F248" s="616"/>
      <c r="G248" s="620"/>
      <c r="H248" s="621"/>
      <c r="I248" s="725"/>
    </row>
    <row r="249" spans="1:9" ht="16.5">
      <c r="A249" s="229"/>
      <c r="B249" s="255"/>
      <c r="C249" s="492"/>
      <c r="D249" s="256"/>
      <c r="E249" s="230"/>
      <c r="F249" s="255"/>
      <c r="G249" s="314"/>
      <c r="H249" s="231"/>
      <c r="I249" s="257"/>
    </row>
    <row r="250" spans="1:9" ht="33">
      <c r="A250" s="262"/>
      <c r="B250" s="594" t="s">
        <v>3169</v>
      </c>
      <c r="C250" s="263"/>
      <c r="D250" s="515" t="s">
        <v>141</v>
      </c>
      <c r="E250" s="264" t="s">
        <v>485</v>
      </c>
      <c r="F250" s="265" t="s">
        <v>458</v>
      </c>
      <c r="G250" s="436"/>
      <c r="H250" s="266"/>
      <c r="I250" s="267">
        <f>SUM(I251:I252)</f>
        <v>78.44</v>
      </c>
    </row>
    <row r="251" spans="1:9" ht="33">
      <c r="A251" s="613" t="s">
        <v>41</v>
      </c>
      <c r="B251" s="452" t="s">
        <v>5248</v>
      </c>
      <c r="C251" s="710" t="s">
        <v>1312</v>
      </c>
      <c r="D251" s="748"/>
      <c r="E251" s="599" t="s">
        <v>5249</v>
      </c>
      <c r="F251" s="600" t="s">
        <v>1124</v>
      </c>
      <c r="G251" s="630">
        <v>1</v>
      </c>
      <c r="H251" s="560">
        <v>78.44</v>
      </c>
      <c r="I251" s="332">
        <f>TRUNC(H251*G251,4)</f>
        <v>78.44</v>
      </c>
    </row>
    <row r="252" spans="1:9" ht="16.5">
      <c r="A252" s="767"/>
      <c r="B252" s="768"/>
      <c r="C252" s="769"/>
      <c r="D252" s="769"/>
      <c r="E252" s="770"/>
      <c r="F252" s="768"/>
      <c r="G252" s="771"/>
      <c r="H252" s="772"/>
      <c r="I252" s="773"/>
    </row>
    <row r="253" spans="1:9" ht="16.5">
      <c r="A253" s="724" t="s">
        <v>42</v>
      </c>
      <c r="B253" s="616"/>
      <c r="C253" s="617"/>
      <c r="D253" s="618"/>
      <c r="E253" s="619"/>
      <c r="F253" s="616"/>
      <c r="G253" s="620"/>
      <c r="H253" s="621"/>
      <c r="I253" s="725"/>
    </row>
    <row r="254" spans="1:9" ht="16.5">
      <c r="A254" s="229"/>
      <c r="B254" s="255"/>
      <c r="C254" s="492"/>
      <c r="D254" s="256"/>
      <c r="E254" s="230"/>
      <c r="F254" s="255"/>
      <c r="G254" s="314"/>
      <c r="H254" s="231"/>
      <c r="I254" s="257"/>
    </row>
    <row r="255" spans="1:9" ht="33">
      <c r="A255" s="262"/>
      <c r="B255" s="594" t="s">
        <v>3169</v>
      </c>
      <c r="C255" s="263"/>
      <c r="D255" s="515" t="s">
        <v>1313</v>
      </c>
      <c r="E255" s="264" t="s">
        <v>1314</v>
      </c>
      <c r="F255" s="265" t="s">
        <v>458</v>
      </c>
      <c r="G255" s="436"/>
      <c r="H255" s="266"/>
      <c r="I255" s="267">
        <f>SUM(I256:I257)</f>
        <v>49.6</v>
      </c>
    </row>
    <row r="256" spans="1:9" ht="49.5">
      <c r="A256" s="613" t="s">
        <v>40</v>
      </c>
      <c r="B256" s="452" t="s">
        <v>3160</v>
      </c>
      <c r="C256" s="710">
        <v>96386</v>
      </c>
      <c r="D256" s="748"/>
      <c r="E256" s="599" t="s">
        <v>5250</v>
      </c>
      <c r="F256" s="600" t="s">
        <v>458</v>
      </c>
      <c r="G256" s="630">
        <v>1</v>
      </c>
      <c r="H256" s="560">
        <v>7.6</v>
      </c>
      <c r="I256" s="332">
        <f>TRUNC(H256*G256,4)</f>
        <v>7.6</v>
      </c>
    </row>
    <row r="257" spans="1:9" ht="33">
      <c r="A257" s="613" t="s">
        <v>41</v>
      </c>
      <c r="B257" s="452" t="s">
        <v>3160</v>
      </c>
      <c r="C257" s="710">
        <v>368</v>
      </c>
      <c r="D257" s="748"/>
      <c r="E257" s="599" t="s">
        <v>5251</v>
      </c>
      <c r="F257" s="600" t="s">
        <v>5186</v>
      </c>
      <c r="G257" s="630">
        <v>1.05</v>
      </c>
      <c r="H257" s="560">
        <v>40</v>
      </c>
      <c r="I257" s="332">
        <f>TRUNC(H257*G257,4)</f>
        <v>42</v>
      </c>
    </row>
    <row r="258" spans="1:9" ht="16.5">
      <c r="A258" s="724" t="s">
        <v>42</v>
      </c>
      <c r="B258" s="616"/>
      <c r="C258" s="617"/>
      <c r="D258" s="618"/>
      <c r="E258" s="619"/>
      <c r="F258" s="616"/>
      <c r="G258" s="620"/>
      <c r="H258" s="621"/>
      <c r="I258" s="725"/>
    </row>
    <row r="259" spans="1:9" ht="16.5">
      <c r="A259" s="311"/>
      <c r="B259" s="749"/>
      <c r="C259" s="749"/>
      <c r="D259" s="750"/>
      <c r="E259" s="751"/>
      <c r="F259" s="749"/>
      <c r="G259" s="752"/>
      <c r="H259" s="506"/>
      <c r="I259" s="507"/>
    </row>
    <row r="260" spans="1:9" ht="33">
      <c r="A260" s="594"/>
      <c r="B260" s="594" t="s">
        <v>3169</v>
      </c>
      <c r="C260" s="774"/>
      <c r="D260" s="733" t="s">
        <v>159</v>
      </c>
      <c r="E260" s="627" t="s">
        <v>1315</v>
      </c>
      <c r="F260" s="628" t="s">
        <v>130</v>
      </c>
      <c r="G260" s="634"/>
      <c r="H260" s="635"/>
      <c r="I260" s="487">
        <f>SUM(I261:I265)</f>
        <v>164.4965</v>
      </c>
    </row>
    <row r="261" spans="1:9" ht="16.5">
      <c r="A261" s="456" t="s">
        <v>40</v>
      </c>
      <c r="B261" s="452" t="s">
        <v>3160</v>
      </c>
      <c r="C261" s="453">
        <v>88256</v>
      </c>
      <c r="D261" s="457"/>
      <c r="E261" s="599" t="s">
        <v>5247</v>
      </c>
      <c r="F261" s="600" t="s">
        <v>94</v>
      </c>
      <c r="G261" s="630">
        <v>0.6</v>
      </c>
      <c r="H261" s="560">
        <v>40.54</v>
      </c>
      <c r="I261" s="332">
        <f>TRUNC(H261*G261,4)</f>
        <v>24.324000000000002</v>
      </c>
    </row>
    <row r="262" spans="1:9" ht="16.5">
      <c r="A262" s="613" t="s">
        <v>40</v>
      </c>
      <c r="B262" s="452" t="s">
        <v>3160</v>
      </c>
      <c r="C262" s="710">
        <v>88316</v>
      </c>
      <c r="D262" s="748"/>
      <c r="E262" s="599" t="s">
        <v>5190</v>
      </c>
      <c r="F262" s="600" t="s">
        <v>94</v>
      </c>
      <c r="G262" s="630">
        <v>0.4</v>
      </c>
      <c r="H262" s="560">
        <v>29.67</v>
      </c>
      <c r="I262" s="332">
        <f>TRUNC(H262*G262,4)</f>
        <v>11.868</v>
      </c>
    </row>
    <row r="263" spans="1:9" ht="33">
      <c r="A263" s="613" t="s">
        <v>41</v>
      </c>
      <c r="B263" s="452" t="s">
        <v>5202</v>
      </c>
      <c r="C263" s="710" t="s">
        <v>2708</v>
      </c>
      <c r="D263" s="748"/>
      <c r="E263" s="599" t="s">
        <v>5252</v>
      </c>
      <c r="F263" s="600" t="s">
        <v>5253</v>
      </c>
      <c r="G263" s="630">
        <v>1.1000000000000001</v>
      </c>
      <c r="H263" s="560">
        <v>52.96</v>
      </c>
      <c r="I263" s="332">
        <f>TRUNC(H263*G263,4)</f>
        <v>58.256</v>
      </c>
    </row>
    <row r="264" spans="1:9" ht="16.5">
      <c r="A264" s="613" t="s">
        <v>41</v>
      </c>
      <c r="B264" s="452" t="s">
        <v>3160</v>
      </c>
      <c r="C264" s="710">
        <v>37596</v>
      </c>
      <c r="D264" s="748"/>
      <c r="E264" s="599" t="s">
        <v>5254</v>
      </c>
      <c r="F264" s="600" t="s">
        <v>5211</v>
      </c>
      <c r="G264" s="630">
        <v>4.4000000000000004</v>
      </c>
      <c r="H264" s="560">
        <v>2.64</v>
      </c>
      <c r="I264" s="332">
        <f>TRUNC(H264*G264,4)</f>
        <v>11.616</v>
      </c>
    </row>
    <row r="265" spans="1:9" ht="16.5">
      <c r="A265" s="613" t="s">
        <v>41</v>
      </c>
      <c r="B265" s="452" t="s">
        <v>3160</v>
      </c>
      <c r="C265" s="710">
        <v>37329</v>
      </c>
      <c r="D265" s="748"/>
      <c r="E265" s="599" t="s">
        <v>5244</v>
      </c>
      <c r="F265" s="600" t="s">
        <v>5211</v>
      </c>
      <c r="G265" s="630">
        <v>0.63</v>
      </c>
      <c r="H265" s="560">
        <v>92.75</v>
      </c>
      <c r="I265" s="332">
        <f>TRUNC(H265*G265,4)</f>
        <v>58.432499999999997</v>
      </c>
    </row>
    <row r="266" spans="1:9" ht="16.5">
      <c r="A266" s="724" t="s">
        <v>42</v>
      </c>
      <c r="B266" s="616"/>
      <c r="C266" s="617"/>
      <c r="D266" s="618"/>
      <c r="E266" s="642"/>
      <c r="F266" s="616"/>
      <c r="G266" s="620"/>
      <c r="H266" s="621"/>
      <c r="I266" s="725"/>
    </row>
    <row r="267" spans="1:9" ht="16.5">
      <c r="A267" s="227" t="s">
        <v>1316</v>
      </c>
      <c r="B267" s="761"/>
      <c r="C267" s="727"/>
      <c r="D267" s="762"/>
      <c r="E267" s="763"/>
      <c r="F267" s="761"/>
      <c r="G267" s="764"/>
      <c r="H267" s="765"/>
      <c r="I267" s="273"/>
    </row>
    <row r="268" spans="1:9" ht="16.5">
      <c r="A268" s="227"/>
      <c r="B268" s="726"/>
      <c r="C268" s="727"/>
      <c r="D268" s="728"/>
      <c r="E268" s="729"/>
      <c r="F268" s="726"/>
      <c r="G268" s="730"/>
      <c r="H268" s="731"/>
      <c r="I268" s="254"/>
    </row>
    <row r="269" spans="1:9" ht="49.5">
      <c r="A269" s="594"/>
      <c r="B269" s="594" t="s">
        <v>3169</v>
      </c>
      <c r="C269" s="774"/>
      <c r="D269" s="775" t="s">
        <v>1317</v>
      </c>
      <c r="E269" s="627" t="s">
        <v>1318</v>
      </c>
      <c r="F269" s="628" t="s">
        <v>130</v>
      </c>
      <c r="G269" s="634"/>
      <c r="H269" s="635"/>
      <c r="I269" s="487">
        <f>SUM(I270:I274)</f>
        <v>83.012900000000002</v>
      </c>
    </row>
    <row r="270" spans="1:9" ht="16.5">
      <c r="A270" s="613" t="s">
        <v>40</v>
      </c>
      <c r="B270" s="452" t="s">
        <v>3160</v>
      </c>
      <c r="C270" s="721">
        <v>88256</v>
      </c>
      <c r="D270" s="748"/>
      <c r="E270" s="599" t="s">
        <v>5247</v>
      </c>
      <c r="F270" s="600" t="s">
        <v>94</v>
      </c>
      <c r="G270" s="630">
        <v>0.55000000000000004</v>
      </c>
      <c r="H270" s="560">
        <v>40.54</v>
      </c>
      <c r="I270" s="332">
        <f>TRUNC(H270*G270,4)</f>
        <v>22.297000000000001</v>
      </c>
    </row>
    <row r="271" spans="1:9" ht="16.5">
      <c r="A271" s="613" t="s">
        <v>40</v>
      </c>
      <c r="B271" s="452" t="s">
        <v>3160</v>
      </c>
      <c r="C271" s="721">
        <v>88316</v>
      </c>
      <c r="D271" s="748"/>
      <c r="E271" s="599" t="s">
        <v>5190</v>
      </c>
      <c r="F271" s="600" t="s">
        <v>94</v>
      </c>
      <c r="G271" s="630">
        <v>0.45</v>
      </c>
      <c r="H271" s="560">
        <v>29.67</v>
      </c>
      <c r="I271" s="332">
        <f>TRUNC(H271*G271,4)</f>
        <v>13.3515</v>
      </c>
    </row>
    <row r="272" spans="1:9" ht="33">
      <c r="A272" s="613" t="s">
        <v>41</v>
      </c>
      <c r="B272" s="452" t="s">
        <v>5202</v>
      </c>
      <c r="C272" s="721" t="s">
        <v>1319</v>
      </c>
      <c r="D272" s="776"/>
      <c r="E272" s="599" t="s">
        <v>5255</v>
      </c>
      <c r="F272" s="600" t="s">
        <v>5253</v>
      </c>
      <c r="G272" s="630">
        <v>1.05</v>
      </c>
      <c r="H272" s="560">
        <v>28.62</v>
      </c>
      <c r="I272" s="332">
        <f>TRUNC(H272*G272,4)</f>
        <v>30.050999999999998</v>
      </c>
    </row>
    <row r="273" spans="1:9" ht="16.5">
      <c r="A273" s="613" t="s">
        <v>41</v>
      </c>
      <c r="B273" s="452" t="s">
        <v>3160</v>
      </c>
      <c r="C273" s="721">
        <v>34353</v>
      </c>
      <c r="D273" s="748"/>
      <c r="E273" s="599" t="s">
        <v>5256</v>
      </c>
      <c r="F273" s="600" t="s">
        <v>5211</v>
      </c>
      <c r="G273" s="630">
        <v>4</v>
      </c>
      <c r="H273" s="560">
        <v>1.39</v>
      </c>
      <c r="I273" s="332">
        <f>TRUNC(H273*G273,4)</f>
        <v>5.56</v>
      </c>
    </row>
    <row r="274" spans="1:9" ht="16.5">
      <c r="A274" s="613" t="s">
        <v>41</v>
      </c>
      <c r="B274" s="452" t="s">
        <v>5196</v>
      </c>
      <c r="C274" s="743" t="s">
        <v>1177</v>
      </c>
      <c r="D274" s="748"/>
      <c r="E274" s="599" t="s">
        <v>5257</v>
      </c>
      <c r="F274" s="600" t="s">
        <v>724</v>
      </c>
      <c r="G274" s="630">
        <v>0.38</v>
      </c>
      <c r="H274" s="560">
        <v>30.93</v>
      </c>
      <c r="I274" s="332">
        <f>TRUNC(H274*G274,4)</f>
        <v>11.753399999999999</v>
      </c>
    </row>
    <row r="275" spans="1:9" ht="16.5">
      <c r="A275" s="724" t="s">
        <v>42</v>
      </c>
      <c r="B275" s="616"/>
      <c r="C275" s="617"/>
      <c r="D275" s="618"/>
      <c r="E275" s="619"/>
      <c r="F275" s="616"/>
      <c r="G275" s="620"/>
      <c r="H275" s="621"/>
      <c r="I275" s="725"/>
    </row>
    <row r="276" spans="1:9" ht="16.5">
      <c r="A276" s="227" t="s">
        <v>1320</v>
      </c>
      <c r="B276" s="761"/>
      <c r="C276" s="727"/>
      <c r="D276" s="762"/>
      <c r="E276" s="763"/>
      <c r="F276" s="761"/>
      <c r="G276" s="764"/>
      <c r="H276" s="765"/>
      <c r="I276" s="273"/>
    </row>
    <row r="277" spans="1:9" ht="16.5">
      <c r="A277" s="227"/>
      <c r="B277" s="726"/>
      <c r="C277" s="727"/>
      <c r="D277" s="728"/>
      <c r="E277" s="729"/>
      <c r="F277" s="726"/>
      <c r="G277" s="730"/>
      <c r="H277" s="731"/>
      <c r="I277" s="254"/>
    </row>
    <row r="278" spans="1:9" ht="33">
      <c r="A278" s="594"/>
      <c r="B278" s="594" t="s">
        <v>3169</v>
      </c>
      <c r="C278" s="746"/>
      <c r="D278" s="733" t="s">
        <v>158</v>
      </c>
      <c r="E278" s="627" t="s">
        <v>1321</v>
      </c>
      <c r="F278" s="628" t="s">
        <v>130</v>
      </c>
      <c r="G278" s="634"/>
      <c r="H278" s="635"/>
      <c r="I278" s="487">
        <f>SUM(I279:I283)</f>
        <v>264.21050000000002</v>
      </c>
    </row>
    <row r="279" spans="1:9" ht="16.5">
      <c r="A279" s="613" t="s">
        <v>40</v>
      </c>
      <c r="B279" s="452" t="s">
        <v>3160</v>
      </c>
      <c r="C279" s="710">
        <v>88256</v>
      </c>
      <c r="D279" s="748"/>
      <c r="E279" s="599" t="s">
        <v>5247</v>
      </c>
      <c r="F279" s="600" t="s">
        <v>94</v>
      </c>
      <c r="G279" s="630">
        <v>0.6</v>
      </c>
      <c r="H279" s="560">
        <v>40.54</v>
      </c>
      <c r="I279" s="332">
        <f>TRUNC(H279*G279,4)</f>
        <v>24.324000000000002</v>
      </c>
    </row>
    <row r="280" spans="1:9" ht="16.5">
      <c r="A280" s="613" t="s">
        <v>40</v>
      </c>
      <c r="B280" s="452" t="s">
        <v>3160</v>
      </c>
      <c r="C280" s="710">
        <v>88316</v>
      </c>
      <c r="D280" s="748"/>
      <c r="E280" s="599" t="s">
        <v>5190</v>
      </c>
      <c r="F280" s="600" t="s">
        <v>94</v>
      </c>
      <c r="G280" s="630">
        <v>0.4</v>
      </c>
      <c r="H280" s="560">
        <v>29.67</v>
      </c>
      <c r="I280" s="332">
        <f>TRUNC(H280*G280,4)</f>
        <v>11.868</v>
      </c>
    </row>
    <row r="281" spans="1:9" ht="33">
      <c r="A281" s="613" t="s">
        <v>41</v>
      </c>
      <c r="B281" s="452" t="s">
        <v>5202</v>
      </c>
      <c r="C281" s="710" t="s">
        <v>1322</v>
      </c>
      <c r="D281" s="748"/>
      <c r="E281" s="599" t="s">
        <v>5258</v>
      </c>
      <c r="F281" s="600" t="s">
        <v>5253</v>
      </c>
      <c r="G281" s="630">
        <v>1.1000000000000001</v>
      </c>
      <c r="H281" s="560">
        <v>120</v>
      </c>
      <c r="I281" s="332">
        <f>TRUNC(H281*G281,4)</f>
        <v>132</v>
      </c>
    </row>
    <row r="282" spans="1:9" ht="16.5">
      <c r="A282" s="613" t="s">
        <v>41</v>
      </c>
      <c r="B282" s="452" t="s">
        <v>3160</v>
      </c>
      <c r="C282" s="710">
        <v>37596</v>
      </c>
      <c r="D282" s="748"/>
      <c r="E282" s="599" t="s">
        <v>5254</v>
      </c>
      <c r="F282" s="600" t="s">
        <v>5211</v>
      </c>
      <c r="G282" s="630">
        <v>4.4000000000000004</v>
      </c>
      <c r="H282" s="560">
        <v>2.64</v>
      </c>
      <c r="I282" s="332">
        <f>TRUNC(H282*G282,4)</f>
        <v>11.616</v>
      </c>
    </row>
    <row r="283" spans="1:9" ht="16.5">
      <c r="A283" s="613" t="s">
        <v>41</v>
      </c>
      <c r="B283" s="452" t="s">
        <v>3160</v>
      </c>
      <c r="C283" s="710">
        <v>37329</v>
      </c>
      <c r="D283" s="748"/>
      <c r="E283" s="599" t="s">
        <v>5244</v>
      </c>
      <c r="F283" s="600" t="s">
        <v>5211</v>
      </c>
      <c r="G283" s="630">
        <v>0.91</v>
      </c>
      <c r="H283" s="560">
        <v>92.75</v>
      </c>
      <c r="I283" s="332">
        <f>TRUNC(H283*G283,4)</f>
        <v>84.402500000000003</v>
      </c>
    </row>
    <row r="284" spans="1:9" ht="16.5">
      <c r="A284" s="724" t="s">
        <v>42</v>
      </c>
      <c r="B284" s="616"/>
      <c r="C284" s="617"/>
      <c r="D284" s="618"/>
      <c r="E284" s="619"/>
      <c r="F284" s="616"/>
      <c r="G284" s="620"/>
      <c r="H284" s="621"/>
      <c r="I284" s="725"/>
    </row>
    <row r="285" spans="1:9" ht="16.5">
      <c r="A285" s="227" t="s">
        <v>1323</v>
      </c>
      <c r="B285" s="761"/>
      <c r="C285" s="727"/>
      <c r="D285" s="762"/>
      <c r="E285" s="763"/>
      <c r="F285" s="761"/>
      <c r="G285" s="764"/>
      <c r="H285" s="765"/>
      <c r="I285" s="273"/>
    </row>
    <row r="286" spans="1:9" ht="16.5">
      <c r="A286" s="229"/>
      <c r="B286" s="255"/>
      <c r="C286" s="492"/>
      <c r="D286" s="256"/>
      <c r="E286" s="230"/>
      <c r="F286" s="255"/>
      <c r="G286" s="314"/>
      <c r="H286" s="231"/>
      <c r="I286" s="257"/>
    </row>
    <row r="287" spans="1:9" ht="33">
      <c r="A287" s="594"/>
      <c r="B287" s="594" t="s">
        <v>3169</v>
      </c>
      <c r="C287" s="746"/>
      <c r="D287" s="733" t="s">
        <v>160</v>
      </c>
      <c r="E287" s="627" t="s">
        <v>1324</v>
      </c>
      <c r="F287" s="628" t="s">
        <v>130</v>
      </c>
      <c r="G287" s="634"/>
      <c r="H287" s="635"/>
      <c r="I287" s="487">
        <f>SUM(I288:I292)</f>
        <v>262.66750000000002</v>
      </c>
    </row>
    <row r="288" spans="1:9" ht="16.5">
      <c r="A288" s="613" t="s">
        <v>40</v>
      </c>
      <c r="B288" s="452" t="s">
        <v>3160</v>
      </c>
      <c r="C288" s="710">
        <v>88256</v>
      </c>
      <c r="D288" s="748"/>
      <c r="E288" s="599" t="s">
        <v>5247</v>
      </c>
      <c r="F288" s="600" t="s">
        <v>94</v>
      </c>
      <c r="G288" s="630">
        <v>0.6</v>
      </c>
      <c r="H288" s="560">
        <v>40.54</v>
      </c>
      <c r="I288" s="332">
        <f>TRUNC(H288*G288,4)</f>
        <v>24.324000000000002</v>
      </c>
    </row>
    <row r="289" spans="1:9" ht="16.5">
      <c r="A289" s="613" t="s">
        <v>40</v>
      </c>
      <c r="B289" s="452" t="s">
        <v>3160</v>
      </c>
      <c r="C289" s="710">
        <v>88316</v>
      </c>
      <c r="D289" s="748"/>
      <c r="E289" s="599" t="s">
        <v>5190</v>
      </c>
      <c r="F289" s="600" t="s">
        <v>94</v>
      </c>
      <c r="G289" s="630">
        <v>0.4</v>
      </c>
      <c r="H289" s="560">
        <v>29.67</v>
      </c>
      <c r="I289" s="332">
        <f>TRUNC(H289*G289,4)</f>
        <v>11.868</v>
      </c>
    </row>
    <row r="290" spans="1:9" ht="33">
      <c r="A290" s="613" t="s">
        <v>41</v>
      </c>
      <c r="B290" s="452" t="s">
        <v>5207</v>
      </c>
      <c r="C290" s="710" t="s">
        <v>486</v>
      </c>
      <c r="D290" s="748"/>
      <c r="E290" s="599" t="s">
        <v>5259</v>
      </c>
      <c r="F290" s="600" t="s">
        <v>130</v>
      </c>
      <c r="G290" s="630">
        <v>1.1000000000000001</v>
      </c>
      <c r="H290" s="560">
        <v>174.98</v>
      </c>
      <c r="I290" s="332">
        <f>TRUNC(H290*G290,4)</f>
        <v>192.47800000000001</v>
      </c>
    </row>
    <row r="291" spans="1:9" ht="16.5">
      <c r="A291" s="613" t="s">
        <v>41</v>
      </c>
      <c r="B291" s="452" t="s">
        <v>3160</v>
      </c>
      <c r="C291" s="710">
        <v>37596</v>
      </c>
      <c r="D291" s="748"/>
      <c r="E291" s="599" t="s">
        <v>5254</v>
      </c>
      <c r="F291" s="600" t="s">
        <v>5211</v>
      </c>
      <c r="G291" s="630">
        <v>5.5</v>
      </c>
      <c r="H291" s="560">
        <v>2.64</v>
      </c>
      <c r="I291" s="332">
        <f>TRUNC(H291*G291,4)</f>
        <v>14.52</v>
      </c>
    </row>
    <row r="292" spans="1:9" ht="16.5">
      <c r="A292" s="613" t="s">
        <v>41</v>
      </c>
      <c r="B292" s="452" t="s">
        <v>3160</v>
      </c>
      <c r="C292" s="710">
        <v>37329</v>
      </c>
      <c r="D292" s="748"/>
      <c r="E292" s="599" t="s">
        <v>5244</v>
      </c>
      <c r="F292" s="600" t="s">
        <v>5211</v>
      </c>
      <c r="G292" s="630">
        <v>0.21</v>
      </c>
      <c r="H292" s="560">
        <v>92.75</v>
      </c>
      <c r="I292" s="332">
        <f>TRUNC(H292*G292,4)</f>
        <v>19.477499999999999</v>
      </c>
    </row>
    <row r="293" spans="1:9" ht="16.5">
      <c r="A293" s="724" t="s">
        <v>42</v>
      </c>
      <c r="B293" s="616"/>
      <c r="C293" s="617"/>
      <c r="D293" s="618"/>
      <c r="E293" s="619"/>
      <c r="F293" s="616"/>
      <c r="G293" s="620"/>
      <c r="H293" s="621"/>
      <c r="I293" s="725"/>
    </row>
    <row r="294" spans="1:9" ht="16.5">
      <c r="A294" s="227" t="s">
        <v>1325</v>
      </c>
      <c r="B294" s="761"/>
      <c r="C294" s="727"/>
      <c r="D294" s="762"/>
      <c r="E294" s="763"/>
      <c r="F294" s="761"/>
      <c r="G294" s="764"/>
      <c r="H294" s="765"/>
      <c r="I294" s="273"/>
    </row>
    <row r="295" spans="1:9" ht="16.5">
      <c r="A295" s="229"/>
      <c r="B295" s="255"/>
      <c r="C295" s="492"/>
      <c r="D295" s="256"/>
      <c r="E295" s="230"/>
      <c r="F295" s="255"/>
      <c r="G295" s="314"/>
      <c r="H295" s="231"/>
      <c r="I295" s="257"/>
    </row>
    <row r="296" spans="1:9" ht="33">
      <c r="A296" s="594"/>
      <c r="B296" s="594" t="s">
        <v>3169</v>
      </c>
      <c r="C296" s="746"/>
      <c r="D296" s="733" t="s">
        <v>175</v>
      </c>
      <c r="E296" s="627" t="s">
        <v>1326</v>
      </c>
      <c r="F296" s="628" t="s">
        <v>130</v>
      </c>
      <c r="G296" s="634"/>
      <c r="H296" s="635"/>
      <c r="I296" s="487">
        <f>SUM(I297:I301)</f>
        <v>444.94889999999998</v>
      </c>
    </row>
    <row r="297" spans="1:9" ht="16.5">
      <c r="A297" s="613" t="s">
        <v>40</v>
      </c>
      <c r="B297" s="452" t="s">
        <v>3160</v>
      </c>
      <c r="C297" s="710">
        <v>88309</v>
      </c>
      <c r="D297" s="748"/>
      <c r="E297" s="599" t="s">
        <v>5209</v>
      </c>
      <c r="F297" s="600" t="s">
        <v>94</v>
      </c>
      <c r="G297" s="630">
        <v>0.7</v>
      </c>
      <c r="H297" s="560">
        <v>38.4</v>
      </c>
      <c r="I297" s="332">
        <f>TRUNC(H297*G297,4)</f>
        <v>26.88</v>
      </c>
    </row>
    <row r="298" spans="1:9" ht="16.5">
      <c r="A298" s="613" t="s">
        <v>40</v>
      </c>
      <c r="B298" s="452" t="s">
        <v>3160</v>
      </c>
      <c r="C298" s="710">
        <v>88316</v>
      </c>
      <c r="D298" s="748"/>
      <c r="E298" s="599" t="s">
        <v>5190</v>
      </c>
      <c r="F298" s="600" t="s">
        <v>94</v>
      </c>
      <c r="G298" s="630">
        <v>0.7</v>
      </c>
      <c r="H298" s="560">
        <v>29.67</v>
      </c>
      <c r="I298" s="332">
        <f>TRUNC(H298*G298,4)</f>
        <v>20.768999999999998</v>
      </c>
    </row>
    <row r="299" spans="1:9" ht="33">
      <c r="A299" s="613" t="s">
        <v>40</v>
      </c>
      <c r="B299" s="452" t="s">
        <v>3160</v>
      </c>
      <c r="C299" s="710">
        <v>88628</v>
      </c>
      <c r="D299" s="748"/>
      <c r="E299" s="599" t="s">
        <v>5260</v>
      </c>
      <c r="F299" s="600" t="s">
        <v>458</v>
      </c>
      <c r="G299" s="630">
        <v>2E-3</v>
      </c>
      <c r="H299" s="560">
        <v>541.21</v>
      </c>
      <c r="I299" s="332">
        <f>TRUNC(H299*G299,4)</f>
        <v>1.0824</v>
      </c>
    </row>
    <row r="300" spans="1:9" ht="49.5">
      <c r="A300" s="613" t="s">
        <v>41</v>
      </c>
      <c r="B300" s="452" t="s">
        <v>3160</v>
      </c>
      <c r="C300" s="710">
        <v>10841</v>
      </c>
      <c r="D300" s="748"/>
      <c r="E300" s="599" t="s">
        <v>5261</v>
      </c>
      <c r="F300" s="600" t="s">
        <v>1372</v>
      </c>
      <c r="G300" s="630">
        <v>1.05</v>
      </c>
      <c r="H300" s="560">
        <v>377.35</v>
      </c>
      <c r="I300" s="332">
        <f>TRUNC(H300*G300,4)</f>
        <v>396.21749999999997</v>
      </c>
    </row>
    <row r="301" spans="1:9" ht="16.5">
      <c r="A301" s="724" t="s">
        <v>42</v>
      </c>
      <c r="B301" s="616"/>
      <c r="C301" s="617"/>
      <c r="D301" s="618"/>
      <c r="E301" s="619"/>
      <c r="F301" s="616"/>
      <c r="G301" s="620"/>
      <c r="H301" s="621"/>
      <c r="I301" s="725"/>
    </row>
    <row r="302" spans="1:9" ht="16.5">
      <c r="A302" s="227" t="s">
        <v>1327</v>
      </c>
      <c r="B302" s="761"/>
      <c r="C302" s="727"/>
      <c r="D302" s="762"/>
      <c r="E302" s="763"/>
      <c r="F302" s="761"/>
      <c r="G302" s="764"/>
      <c r="H302" s="765"/>
      <c r="I302" s="273"/>
    </row>
    <row r="303" spans="1:9" ht="16.5">
      <c r="A303" s="229"/>
      <c r="B303" s="255"/>
      <c r="C303" s="492"/>
      <c r="D303" s="256"/>
      <c r="E303" s="230"/>
      <c r="F303" s="255"/>
      <c r="G303" s="314"/>
      <c r="H303" s="231"/>
      <c r="I303" s="257"/>
    </row>
    <row r="304" spans="1:9" ht="49.5">
      <c r="A304" s="594"/>
      <c r="B304" s="594" t="s">
        <v>3169</v>
      </c>
      <c r="C304" s="746"/>
      <c r="D304" s="733" t="s">
        <v>164</v>
      </c>
      <c r="E304" s="627" t="s">
        <v>1328</v>
      </c>
      <c r="F304" s="628" t="s">
        <v>130</v>
      </c>
      <c r="G304" s="634"/>
      <c r="H304" s="635"/>
      <c r="I304" s="487">
        <f>SUM(I305:I309)</f>
        <v>106.50450000000001</v>
      </c>
    </row>
    <row r="305" spans="1:9" ht="16.5">
      <c r="A305" s="613" t="s">
        <v>40</v>
      </c>
      <c r="B305" s="452" t="s">
        <v>3160</v>
      </c>
      <c r="C305" s="721">
        <v>88256</v>
      </c>
      <c r="D305" s="748"/>
      <c r="E305" s="599" t="s">
        <v>5247</v>
      </c>
      <c r="F305" s="600" t="s">
        <v>94</v>
      </c>
      <c r="G305" s="630">
        <v>0.55000000000000004</v>
      </c>
      <c r="H305" s="560">
        <v>40.54</v>
      </c>
      <c r="I305" s="332">
        <f>TRUNC(H305*G305,4)</f>
        <v>22.297000000000001</v>
      </c>
    </row>
    <row r="306" spans="1:9" ht="16.5">
      <c r="A306" s="613" t="s">
        <v>40</v>
      </c>
      <c r="B306" s="452" t="s">
        <v>3160</v>
      </c>
      <c r="C306" s="721">
        <v>88316</v>
      </c>
      <c r="D306" s="748"/>
      <c r="E306" s="599" t="s">
        <v>5190</v>
      </c>
      <c r="F306" s="600" t="s">
        <v>94</v>
      </c>
      <c r="G306" s="630">
        <v>0.45</v>
      </c>
      <c r="H306" s="560">
        <v>29.67</v>
      </c>
      <c r="I306" s="332">
        <f>TRUNC(H306*G306,4)</f>
        <v>13.3515</v>
      </c>
    </row>
    <row r="307" spans="1:9" ht="33">
      <c r="A307" s="613" t="s">
        <v>41</v>
      </c>
      <c r="B307" s="452" t="s">
        <v>5202</v>
      </c>
      <c r="C307" s="721" t="s">
        <v>1319</v>
      </c>
      <c r="D307" s="748"/>
      <c r="E307" s="599" t="s">
        <v>5255</v>
      </c>
      <c r="F307" s="600" t="s">
        <v>5253</v>
      </c>
      <c r="G307" s="630">
        <v>1.05</v>
      </c>
      <c r="H307" s="560">
        <v>28.62</v>
      </c>
      <c r="I307" s="332">
        <f>TRUNC(H307*G307,4)</f>
        <v>30.050999999999998</v>
      </c>
    </row>
    <row r="308" spans="1:9" ht="16.5">
      <c r="A308" s="613" t="s">
        <v>41</v>
      </c>
      <c r="B308" s="452" t="s">
        <v>3160</v>
      </c>
      <c r="C308" s="721">
        <v>34353</v>
      </c>
      <c r="D308" s="748"/>
      <c r="E308" s="599" t="s">
        <v>5256</v>
      </c>
      <c r="F308" s="600" t="s">
        <v>5211</v>
      </c>
      <c r="G308" s="630">
        <v>4</v>
      </c>
      <c r="H308" s="560">
        <v>1.39</v>
      </c>
      <c r="I308" s="332">
        <f>TRUNC(H308*G308,4)</f>
        <v>5.56</v>
      </c>
    </row>
    <row r="309" spans="1:9" ht="16.5">
      <c r="A309" s="613" t="s">
        <v>41</v>
      </c>
      <c r="B309" s="452" t="s">
        <v>3160</v>
      </c>
      <c r="C309" s="743">
        <v>37329</v>
      </c>
      <c r="D309" s="748"/>
      <c r="E309" s="599" t="s">
        <v>5244</v>
      </c>
      <c r="F309" s="600" t="s">
        <v>5211</v>
      </c>
      <c r="G309" s="630">
        <v>0.38</v>
      </c>
      <c r="H309" s="560">
        <v>92.75</v>
      </c>
      <c r="I309" s="332">
        <f>TRUNC(H309*G309,4)</f>
        <v>35.244999999999997</v>
      </c>
    </row>
    <row r="310" spans="1:9" ht="16.5">
      <c r="A310" s="724" t="s">
        <v>42</v>
      </c>
      <c r="B310" s="616"/>
      <c r="C310" s="617"/>
      <c r="D310" s="618"/>
      <c r="E310" s="619"/>
      <c r="F310" s="616"/>
      <c r="G310" s="620"/>
      <c r="H310" s="621"/>
      <c r="I310" s="725"/>
    </row>
    <row r="311" spans="1:9" ht="16.5">
      <c r="A311" s="227" t="s">
        <v>1329</v>
      </c>
      <c r="B311" s="726"/>
      <c r="C311" s="727"/>
      <c r="D311" s="728"/>
      <c r="E311" s="729"/>
      <c r="F311" s="726"/>
      <c r="G311" s="730"/>
      <c r="H311" s="731"/>
      <c r="I311" s="254"/>
    </row>
    <row r="312" spans="1:9" ht="16.5">
      <c r="A312" s="229"/>
      <c r="B312" s="255"/>
      <c r="C312" s="492"/>
      <c r="D312" s="256"/>
      <c r="E312" s="230"/>
      <c r="F312" s="255"/>
      <c r="G312" s="314"/>
      <c r="H312" s="231"/>
      <c r="I312" s="257"/>
    </row>
    <row r="313" spans="1:9" ht="16.5">
      <c r="A313" s="594"/>
      <c r="B313" s="594" t="s">
        <v>3169</v>
      </c>
      <c r="C313" s="746"/>
      <c r="D313" s="733" t="s">
        <v>168</v>
      </c>
      <c r="E313" s="627" t="s">
        <v>487</v>
      </c>
      <c r="F313" s="628" t="s">
        <v>439</v>
      </c>
      <c r="G313" s="634"/>
      <c r="H313" s="635"/>
      <c r="I313" s="487">
        <f>I314</f>
        <v>11.516299999999999</v>
      </c>
    </row>
    <row r="314" spans="1:9" ht="33">
      <c r="A314" s="613" t="s">
        <v>40</v>
      </c>
      <c r="B314" s="452" t="s">
        <v>3169</v>
      </c>
      <c r="C314" s="710" t="s">
        <v>165</v>
      </c>
      <c r="D314" s="748"/>
      <c r="E314" s="599" t="s">
        <v>479</v>
      </c>
      <c r="F314" s="600" t="s">
        <v>130</v>
      </c>
      <c r="G314" s="630">
        <v>0.1</v>
      </c>
      <c r="H314" s="560">
        <v>115.1635</v>
      </c>
      <c r="I314" s="332">
        <f>TRUNC(H314*G314,4)</f>
        <v>11.516299999999999</v>
      </c>
    </row>
    <row r="315" spans="1:9" ht="16.5">
      <c r="A315" s="724" t="s">
        <v>42</v>
      </c>
      <c r="B315" s="616"/>
      <c r="C315" s="617"/>
      <c r="D315" s="618"/>
      <c r="E315" s="619"/>
      <c r="F315" s="616"/>
      <c r="G315" s="620"/>
      <c r="H315" s="621"/>
      <c r="I315" s="725"/>
    </row>
    <row r="316" spans="1:9" ht="16.5">
      <c r="A316" s="229"/>
      <c r="B316" s="255"/>
      <c r="C316" s="492"/>
      <c r="D316" s="256"/>
      <c r="E316" s="230"/>
      <c r="F316" s="255"/>
      <c r="G316" s="314"/>
      <c r="H316" s="231"/>
      <c r="I316" s="257"/>
    </row>
    <row r="317" spans="1:9" ht="33">
      <c r="A317" s="262"/>
      <c r="B317" s="594" t="s">
        <v>3169</v>
      </c>
      <c r="C317" s="263"/>
      <c r="D317" s="515" t="s">
        <v>169</v>
      </c>
      <c r="E317" s="627" t="s">
        <v>488</v>
      </c>
      <c r="F317" s="628" t="s">
        <v>439</v>
      </c>
      <c r="G317" s="436"/>
      <c r="H317" s="266"/>
      <c r="I317" s="487">
        <f>I318</f>
        <v>9.5853999999999999</v>
      </c>
    </row>
    <row r="318" spans="1:9" ht="49.5">
      <c r="A318" s="613" t="s">
        <v>40</v>
      </c>
      <c r="B318" s="452" t="s">
        <v>3169</v>
      </c>
      <c r="C318" s="710" t="s">
        <v>164</v>
      </c>
      <c r="D318" s="748"/>
      <c r="E318" s="599" t="s">
        <v>1328</v>
      </c>
      <c r="F318" s="600" t="s">
        <v>130</v>
      </c>
      <c r="G318" s="630">
        <v>0.09</v>
      </c>
      <c r="H318" s="560">
        <v>106.50450000000001</v>
      </c>
      <c r="I318" s="332">
        <f>TRUNC(H318*G318,4)</f>
        <v>9.5853999999999999</v>
      </c>
    </row>
    <row r="319" spans="1:9" ht="16.5">
      <c r="A319" s="724" t="s">
        <v>42</v>
      </c>
      <c r="B319" s="616"/>
      <c r="C319" s="617"/>
      <c r="D319" s="618"/>
      <c r="E319" s="619"/>
      <c r="F319" s="616"/>
      <c r="G319" s="620"/>
      <c r="H319" s="621"/>
      <c r="I319" s="725"/>
    </row>
    <row r="320" spans="1:9" ht="16.5">
      <c r="A320" s="229"/>
      <c r="B320" s="255"/>
      <c r="C320" s="492"/>
      <c r="D320" s="256"/>
      <c r="E320" s="230"/>
      <c r="F320" s="255"/>
      <c r="G320" s="314"/>
      <c r="H320" s="231"/>
      <c r="I320" s="257"/>
    </row>
    <row r="321" spans="1:9" ht="33">
      <c r="A321" s="262"/>
      <c r="B321" s="594" t="s">
        <v>3169</v>
      </c>
      <c r="C321" s="263"/>
      <c r="D321" s="515" t="s">
        <v>150</v>
      </c>
      <c r="E321" s="264" t="s">
        <v>489</v>
      </c>
      <c r="F321" s="265" t="s">
        <v>130</v>
      </c>
      <c r="G321" s="436"/>
      <c r="H321" s="266"/>
      <c r="I321" s="487">
        <f>SUM(I322:I324)</f>
        <v>332.72590000000002</v>
      </c>
    </row>
    <row r="322" spans="1:9" ht="16.5">
      <c r="A322" s="613" t="s">
        <v>40</v>
      </c>
      <c r="B322" s="452" t="s">
        <v>3169</v>
      </c>
      <c r="C322" s="710" t="s">
        <v>1229</v>
      </c>
      <c r="D322" s="748"/>
      <c r="E322" s="599" t="s">
        <v>2345</v>
      </c>
      <c r="F322" s="600" t="s">
        <v>130</v>
      </c>
      <c r="G322" s="630">
        <v>1</v>
      </c>
      <c r="H322" s="560">
        <v>246.52589999999998</v>
      </c>
      <c r="I322" s="332">
        <f>TRUNC(H322*G322,4)</f>
        <v>246.52590000000001</v>
      </c>
    </row>
    <row r="323" spans="1:9" ht="33">
      <c r="A323" s="613" t="s">
        <v>40</v>
      </c>
      <c r="B323" s="452" t="s">
        <v>3160</v>
      </c>
      <c r="C323" s="710">
        <v>102489</v>
      </c>
      <c r="D323" s="748"/>
      <c r="E323" s="599" t="s">
        <v>5262</v>
      </c>
      <c r="F323" s="600" t="s">
        <v>130</v>
      </c>
      <c r="G323" s="630">
        <v>2.5</v>
      </c>
      <c r="H323" s="560">
        <v>34.479999999999997</v>
      </c>
      <c r="I323" s="332">
        <f>TRUNC(H323*G323,4)</f>
        <v>86.2</v>
      </c>
    </row>
    <row r="324" spans="1:9" ht="16.5">
      <c r="A324" s="767"/>
      <c r="B324" s="768"/>
      <c r="C324" s="769"/>
      <c r="D324" s="769"/>
      <c r="E324" s="770"/>
      <c r="F324" s="768"/>
      <c r="G324" s="771"/>
      <c r="H324" s="772"/>
      <c r="I324" s="773"/>
    </row>
    <row r="325" spans="1:9" ht="16.5">
      <c r="A325" s="724" t="s">
        <v>42</v>
      </c>
      <c r="B325" s="616"/>
      <c r="C325" s="617"/>
      <c r="D325" s="618"/>
      <c r="E325" s="619"/>
      <c r="F325" s="616"/>
      <c r="G325" s="620"/>
      <c r="H325" s="621"/>
      <c r="I325" s="725"/>
    </row>
    <row r="326" spans="1:9" ht="16.5">
      <c r="A326" s="229"/>
      <c r="B326" s="255"/>
      <c r="C326" s="492"/>
      <c r="D326" s="256"/>
      <c r="E326" s="230"/>
      <c r="F326" s="255"/>
      <c r="G326" s="314"/>
      <c r="H326" s="231"/>
      <c r="I326" s="257"/>
    </row>
    <row r="327" spans="1:9" ht="49.5">
      <c r="A327" s="594"/>
      <c r="B327" s="594" t="s">
        <v>3169</v>
      </c>
      <c r="C327" s="746"/>
      <c r="D327" s="733" t="s">
        <v>172</v>
      </c>
      <c r="E327" s="264" t="s">
        <v>1330</v>
      </c>
      <c r="F327" s="628" t="s">
        <v>439</v>
      </c>
      <c r="G327" s="634"/>
      <c r="H327" s="635"/>
      <c r="I327" s="487">
        <f>SUM(I328:I333)</f>
        <v>66.781599999999997</v>
      </c>
    </row>
    <row r="328" spans="1:9" ht="33">
      <c r="A328" s="632" t="s">
        <v>41</v>
      </c>
      <c r="B328" s="452" t="s">
        <v>3160</v>
      </c>
      <c r="C328" s="747">
        <v>41683</v>
      </c>
      <c r="D328" s="748"/>
      <c r="E328" s="599" t="s">
        <v>5263</v>
      </c>
      <c r="F328" s="600" t="s">
        <v>582</v>
      </c>
      <c r="G328" s="641">
        <v>1.256</v>
      </c>
      <c r="H328" s="560">
        <v>29.54</v>
      </c>
      <c r="I328" s="332">
        <f t="shared" ref="I328:I333" si="7">TRUNC(H328*G328,4)</f>
        <v>37.102200000000003</v>
      </c>
    </row>
    <row r="329" spans="1:9" ht="16.5">
      <c r="A329" s="632" t="s">
        <v>40</v>
      </c>
      <c r="B329" s="452" t="s">
        <v>3160</v>
      </c>
      <c r="C329" s="747">
        <v>93358</v>
      </c>
      <c r="D329" s="748"/>
      <c r="E329" s="599" t="s">
        <v>3575</v>
      </c>
      <c r="F329" s="600" t="s">
        <v>458</v>
      </c>
      <c r="G329" s="641">
        <v>0.04</v>
      </c>
      <c r="H329" s="560">
        <v>117.36</v>
      </c>
      <c r="I329" s="332">
        <f t="shared" si="7"/>
        <v>4.6943999999999999</v>
      </c>
    </row>
    <row r="330" spans="1:9" ht="16.5">
      <c r="A330" s="632" t="s">
        <v>40</v>
      </c>
      <c r="B330" s="452" t="s">
        <v>3169</v>
      </c>
      <c r="C330" s="747" t="s">
        <v>1331</v>
      </c>
      <c r="D330" s="748"/>
      <c r="E330" s="599" t="s">
        <v>2488</v>
      </c>
      <c r="F330" s="600" t="s">
        <v>458</v>
      </c>
      <c r="G330" s="641">
        <v>2.4E-2</v>
      </c>
      <c r="H330" s="560">
        <v>71.166399999999996</v>
      </c>
      <c r="I330" s="332">
        <f t="shared" si="7"/>
        <v>1.7079</v>
      </c>
    </row>
    <row r="331" spans="1:9" ht="33">
      <c r="A331" s="632" t="s">
        <v>40</v>
      </c>
      <c r="B331" s="452" t="s">
        <v>3160</v>
      </c>
      <c r="C331" s="747">
        <v>88629</v>
      </c>
      <c r="D331" s="748"/>
      <c r="E331" s="599" t="s">
        <v>5264</v>
      </c>
      <c r="F331" s="600" t="s">
        <v>458</v>
      </c>
      <c r="G331" s="641">
        <v>1E-3</v>
      </c>
      <c r="H331" s="560">
        <v>677.94</v>
      </c>
      <c r="I331" s="332">
        <f t="shared" si="7"/>
        <v>0.67789999999999995</v>
      </c>
    </row>
    <row r="332" spans="1:9" ht="16.5">
      <c r="A332" s="632" t="s">
        <v>40</v>
      </c>
      <c r="B332" s="452" t="s">
        <v>3160</v>
      </c>
      <c r="C332" s="747">
        <v>88309</v>
      </c>
      <c r="D332" s="748"/>
      <c r="E332" s="599" t="s">
        <v>5209</v>
      </c>
      <c r="F332" s="600" t="s">
        <v>94</v>
      </c>
      <c r="G332" s="641">
        <v>0.33200000000000002</v>
      </c>
      <c r="H332" s="560">
        <v>38.4</v>
      </c>
      <c r="I332" s="332">
        <f t="shared" si="7"/>
        <v>12.748799999999999</v>
      </c>
    </row>
    <row r="333" spans="1:9" ht="16.5">
      <c r="A333" s="632" t="s">
        <v>40</v>
      </c>
      <c r="B333" s="452" t="s">
        <v>3160</v>
      </c>
      <c r="C333" s="747">
        <v>88316</v>
      </c>
      <c r="D333" s="748"/>
      <c r="E333" s="599" t="s">
        <v>5190</v>
      </c>
      <c r="F333" s="600" t="s">
        <v>94</v>
      </c>
      <c r="G333" s="641">
        <v>0.33200000000000002</v>
      </c>
      <c r="H333" s="560">
        <v>29.67</v>
      </c>
      <c r="I333" s="332">
        <f t="shared" si="7"/>
        <v>9.8504000000000005</v>
      </c>
    </row>
    <row r="334" spans="1:9" ht="16.5">
      <c r="A334" s="724" t="s">
        <v>42</v>
      </c>
      <c r="B334" s="749"/>
      <c r="C334" s="749"/>
      <c r="D334" s="750"/>
      <c r="E334" s="751"/>
      <c r="F334" s="749"/>
      <c r="G334" s="752"/>
      <c r="H334" s="506"/>
      <c r="I334" s="507"/>
    </row>
    <row r="335" spans="1:9" ht="16.5">
      <c r="A335" s="261" t="s">
        <v>1332</v>
      </c>
      <c r="B335" s="749"/>
      <c r="C335" s="749"/>
      <c r="D335" s="750"/>
      <c r="E335" s="751"/>
      <c r="F335" s="749"/>
      <c r="G335" s="752"/>
      <c r="H335" s="506"/>
      <c r="I335" s="507"/>
    </row>
    <row r="336" spans="1:9" ht="16.5">
      <c r="A336" s="261" t="s">
        <v>1333</v>
      </c>
      <c r="B336" s="749"/>
      <c r="C336" s="749"/>
      <c r="D336" s="750"/>
      <c r="E336" s="751"/>
      <c r="F336" s="749"/>
      <c r="G336" s="752"/>
      <c r="H336" s="506"/>
      <c r="I336" s="507"/>
    </row>
    <row r="337" spans="1:9" ht="16.5">
      <c r="A337" s="261" t="s">
        <v>1334</v>
      </c>
      <c r="B337" s="749"/>
      <c r="C337" s="749"/>
      <c r="D337" s="750"/>
      <c r="E337" s="751"/>
      <c r="F337" s="749"/>
      <c r="G337" s="752"/>
      <c r="H337" s="506"/>
      <c r="I337" s="507"/>
    </row>
    <row r="338" spans="1:9" ht="16.5">
      <c r="A338" s="260"/>
      <c r="B338" s="508"/>
      <c r="C338" s="508"/>
      <c r="D338" s="509"/>
      <c r="E338" s="510"/>
      <c r="F338" s="508"/>
      <c r="G338" s="511"/>
      <c r="H338" s="512"/>
      <c r="I338" s="513"/>
    </row>
    <row r="339" spans="1:9" ht="25.5">
      <c r="A339" s="594"/>
      <c r="B339" s="594" t="s">
        <v>3169</v>
      </c>
      <c r="C339" s="746"/>
      <c r="D339" s="733" t="s">
        <v>216</v>
      </c>
      <c r="E339" s="643" t="s">
        <v>490</v>
      </c>
      <c r="F339" s="628" t="s">
        <v>43</v>
      </c>
      <c r="G339" s="634"/>
      <c r="H339" s="635"/>
      <c r="I339" s="487">
        <f>SUM(I340:I345)</f>
        <v>1768.5110999999999</v>
      </c>
    </row>
    <row r="340" spans="1:9" ht="16.5">
      <c r="A340" s="632" t="s">
        <v>40</v>
      </c>
      <c r="B340" s="452" t="s">
        <v>3169</v>
      </c>
      <c r="C340" s="747" t="s">
        <v>1230</v>
      </c>
      <c r="D340" s="748"/>
      <c r="E340" s="599" t="s">
        <v>1095</v>
      </c>
      <c r="F340" s="600" t="s">
        <v>458</v>
      </c>
      <c r="G340" s="630">
        <v>0.35840000000000005</v>
      </c>
      <c r="H340" s="560">
        <v>918.37</v>
      </c>
      <c r="I340" s="332">
        <f>TRUNC(H340*G340,4)</f>
        <v>329.1438</v>
      </c>
    </row>
    <row r="341" spans="1:9" ht="16.5">
      <c r="A341" s="632" t="s">
        <v>40</v>
      </c>
      <c r="B341" s="452" t="s">
        <v>3169</v>
      </c>
      <c r="C341" s="747" t="s">
        <v>1231</v>
      </c>
      <c r="D341" s="748"/>
      <c r="E341" s="599" t="s">
        <v>1092</v>
      </c>
      <c r="F341" s="600" t="s">
        <v>130</v>
      </c>
      <c r="G341" s="630">
        <v>6.5920000000000005</v>
      </c>
      <c r="H341" s="560">
        <v>149.99409999999997</v>
      </c>
      <c r="I341" s="332">
        <f>TRUNC(H341*G341,4)</f>
        <v>988.76110000000006</v>
      </c>
    </row>
    <row r="342" spans="1:9" ht="16.5">
      <c r="A342" s="632" t="s">
        <v>40</v>
      </c>
      <c r="B342" s="452" t="s">
        <v>3169</v>
      </c>
      <c r="C342" s="747" t="s">
        <v>142</v>
      </c>
      <c r="D342" s="748"/>
      <c r="E342" s="599" t="s">
        <v>1093</v>
      </c>
      <c r="F342" s="600" t="s">
        <v>724</v>
      </c>
      <c r="G342" s="630">
        <v>28.672000000000004</v>
      </c>
      <c r="H342" s="560">
        <v>15.715900000000001</v>
      </c>
      <c r="I342" s="332">
        <f>TRUNC(H342*G342,4)</f>
        <v>450.6062</v>
      </c>
    </row>
    <row r="343" spans="1:9" ht="16.5">
      <c r="A343" s="724" t="s">
        <v>42</v>
      </c>
      <c r="B343" s="644"/>
      <c r="C343" s="644"/>
      <c r="D343" s="645"/>
      <c r="E343" s="646"/>
      <c r="F343" s="644"/>
      <c r="G343" s="647"/>
      <c r="H343" s="648"/>
      <c r="I343" s="777"/>
    </row>
    <row r="344" spans="1:9" ht="16.5">
      <c r="A344" s="227" t="s">
        <v>491</v>
      </c>
      <c r="B344" s="726"/>
      <c r="C344" s="727"/>
      <c r="D344" s="728"/>
      <c r="E344" s="729"/>
      <c r="F344" s="761"/>
      <c r="G344" s="730"/>
      <c r="H344" s="731"/>
      <c r="I344" s="254"/>
    </row>
    <row r="345" spans="1:9" ht="16.5">
      <c r="A345" s="261" t="s">
        <v>492</v>
      </c>
      <c r="B345" s="749"/>
      <c r="C345" s="749"/>
      <c r="D345" s="750"/>
      <c r="E345" s="751"/>
      <c r="F345" s="749"/>
      <c r="G345" s="752"/>
      <c r="H345" s="506"/>
      <c r="I345" s="507"/>
    </row>
    <row r="346" spans="1:9" ht="16.5">
      <c r="A346" s="261" t="s">
        <v>493</v>
      </c>
      <c r="B346" s="749"/>
      <c r="C346" s="749"/>
      <c r="D346" s="750"/>
      <c r="E346" s="751"/>
      <c r="F346" s="749"/>
      <c r="G346" s="752"/>
      <c r="H346" s="506"/>
      <c r="I346" s="507"/>
    </row>
    <row r="347" spans="1:9" ht="16.5">
      <c r="A347" s="261" t="s">
        <v>494</v>
      </c>
      <c r="B347" s="749"/>
      <c r="C347" s="749"/>
      <c r="D347" s="750"/>
      <c r="E347" s="751"/>
      <c r="F347" s="749"/>
      <c r="G347" s="752"/>
      <c r="H347" s="506"/>
      <c r="I347" s="507"/>
    </row>
    <row r="348" spans="1:9" ht="16.5">
      <c r="A348" s="227" t="s">
        <v>495</v>
      </c>
      <c r="B348" s="749"/>
      <c r="C348" s="749"/>
      <c r="D348" s="750"/>
      <c r="E348" s="751"/>
      <c r="F348" s="778"/>
      <c r="G348" s="752"/>
      <c r="H348" s="506"/>
      <c r="I348" s="507"/>
    </row>
    <row r="349" spans="1:9" ht="16.5">
      <c r="A349" s="261" t="s">
        <v>496</v>
      </c>
      <c r="B349" s="749"/>
      <c r="C349" s="749"/>
      <c r="D349" s="750"/>
      <c r="E349" s="751"/>
      <c r="F349" s="749"/>
      <c r="G349" s="752"/>
      <c r="H349" s="506"/>
      <c r="I349" s="507"/>
    </row>
    <row r="350" spans="1:9" ht="16.5">
      <c r="A350" s="261" t="s">
        <v>497</v>
      </c>
      <c r="B350" s="749"/>
      <c r="C350" s="749"/>
      <c r="D350" s="750"/>
      <c r="E350" s="751"/>
      <c r="F350" s="749"/>
      <c r="G350" s="752"/>
      <c r="H350" s="506"/>
      <c r="I350" s="507"/>
    </row>
    <row r="351" spans="1:9" ht="16.5">
      <c r="A351" s="227" t="s">
        <v>498</v>
      </c>
      <c r="B351" s="749"/>
      <c r="C351" s="749"/>
      <c r="D351" s="750"/>
      <c r="E351" s="751"/>
      <c r="F351" s="778"/>
      <c r="G351" s="752"/>
      <c r="H351" s="506"/>
      <c r="I351" s="507"/>
    </row>
    <row r="352" spans="1:9" ht="16.5">
      <c r="A352" s="260" t="s">
        <v>499</v>
      </c>
      <c r="B352" s="508"/>
      <c r="C352" s="508"/>
      <c r="D352" s="509"/>
      <c r="E352" s="510"/>
      <c r="F352" s="508"/>
      <c r="G352" s="511"/>
      <c r="H352" s="512"/>
      <c r="I352" s="513"/>
    </row>
    <row r="353" spans="1:9" ht="33">
      <c r="A353" s="594"/>
      <c r="B353" s="594" t="s">
        <v>3169</v>
      </c>
      <c r="C353" s="746"/>
      <c r="D353" s="733" t="s">
        <v>215</v>
      </c>
      <c r="E353" s="264" t="s">
        <v>500</v>
      </c>
      <c r="F353" s="628" t="s">
        <v>439</v>
      </c>
      <c r="G353" s="634"/>
      <c r="H353" s="635"/>
      <c r="I353" s="487">
        <f>SUM(I354:I359)</f>
        <v>217.18530000000001</v>
      </c>
    </row>
    <row r="354" spans="1:9" ht="16.5">
      <c r="A354" s="632" t="s">
        <v>40</v>
      </c>
      <c r="B354" s="452" t="s">
        <v>3160</v>
      </c>
      <c r="C354" s="747">
        <v>93358</v>
      </c>
      <c r="D354" s="748"/>
      <c r="E354" s="599" t="s">
        <v>3575</v>
      </c>
      <c r="F354" s="600" t="s">
        <v>458</v>
      </c>
      <c r="G354" s="626">
        <f>1*0.36*0.28</f>
        <v>0.1008</v>
      </c>
      <c r="H354" s="560">
        <v>117.36</v>
      </c>
      <c r="I354" s="332">
        <f>TRUNC(H354*G354,4)</f>
        <v>11.829800000000001</v>
      </c>
    </row>
    <row r="355" spans="1:9" ht="16.5">
      <c r="A355" s="632" t="s">
        <v>40</v>
      </c>
      <c r="B355" s="452" t="s">
        <v>3169</v>
      </c>
      <c r="C355" s="747" t="s">
        <v>1232</v>
      </c>
      <c r="D355" s="748"/>
      <c r="E355" s="599" t="s">
        <v>661</v>
      </c>
      <c r="F355" s="600" t="s">
        <v>130</v>
      </c>
      <c r="G355" s="626">
        <f>0.36*1</f>
        <v>0.36</v>
      </c>
      <c r="H355" s="560">
        <v>50.439</v>
      </c>
      <c r="I355" s="332">
        <f>TRUNC(H355*G355,4)</f>
        <v>18.158000000000001</v>
      </c>
    </row>
    <row r="356" spans="1:9" ht="33">
      <c r="A356" s="632" t="s">
        <v>40</v>
      </c>
      <c r="B356" s="452" t="s">
        <v>3160</v>
      </c>
      <c r="C356" s="747">
        <v>94965</v>
      </c>
      <c r="D356" s="748"/>
      <c r="E356" s="599" t="s">
        <v>5265</v>
      </c>
      <c r="F356" s="600" t="s">
        <v>458</v>
      </c>
      <c r="G356" s="626">
        <f>0.92*0.08*1</f>
        <v>7.3599999999999999E-2</v>
      </c>
      <c r="H356" s="560">
        <v>496.01</v>
      </c>
      <c r="I356" s="332">
        <f>TRUNC(H356*G356,4)</f>
        <v>36.506300000000003</v>
      </c>
    </row>
    <row r="357" spans="1:9" ht="33">
      <c r="A357" s="632" t="s">
        <v>40</v>
      </c>
      <c r="B357" s="452" t="s">
        <v>3160</v>
      </c>
      <c r="C357" s="747">
        <v>96539</v>
      </c>
      <c r="D357" s="748"/>
      <c r="E357" s="599" t="s">
        <v>5266</v>
      </c>
      <c r="F357" s="600" t="s">
        <v>130</v>
      </c>
      <c r="G357" s="626">
        <f>1*(0.28+0.28+0.2+0.2)</f>
        <v>0.96</v>
      </c>
      <c r="H357" s="560">
        <v>156.97</v>
      </c>
      <c r="I357" s="332">
        <f>TRUNC(H357*G357,4)</f>
        <v>150.69120000000001</v>
      </c>
    </row>
    <row r="358" spans="1:9" ht="16.5">
      <c r="A358" s="724" t="s">
        <v>42</v>
      </c>
      <c r="B358" s="644"/>
      <c r="C358" s="644"/>
      <c r="D358" s="645"/>
      <c r="E358" s="646"/>
      <c r="F358" s="644"/>
      <c r="G358" s="647"/>
      <c r="H358" s="648"/>
      <c r="I358" s="777"/>
    </row>
    <row r="359" spans="1:9" ht="16.5">
      <c r="A359" s="227" t="s">
        <v>501</v>
      </c>
      <c r="B359" s="726"/>
      <c r="C359" s="727"/>
      <c r="D359" s="728"/>
      <c r="E359" s="729"/>
      <c r="F359" s="726"/>
      <c r="G359" s="730"/>
      <c r="H359" s="731"/>
      <c r="I359" s="254"/>
    </row>
    <row r="360" spans="1:9" ht="16.5">
      <c r="A360" s="227" t="s">
        <v>502</v>
      </c>
      <c r="B360" s="726"/>
      <c r="C360" s="727"/>
      <c r="D360" s="728"/>
      <c r="E360" s="729"/>
      <c r="F360" s="726"/>
      <c r="G360" s="730"/>
      <c r="H360" s="731"/>
      <c r="I360" s="254"/>
    </row>
    <row r="361" spans="1:9" ht="16.5">
      <c r="A361" s="227" t="s">
        <v>503</v>
      </c>
      <c r="B361" s="726"/>
      <c r="C361" s="727"/>
      <c r="D361" s="728"/>
      <c r="E361" s="729"/>
      <c r="F361" s="726"/>
      <c r="G361" s="730"/>
      <c r="H361" s="731"/>
      <c r="I361" s="254"/>
    </row>
    <row r="362" spans="1:9" ht="16.5">
      <c r="A362" s="227" t="s">
        <v>504</v>
      </c>
      <c r="B362" s="726"/>
      <c r="C362" s="727"/>
      <c r="D362" s="728"/>
      <c r="E362" s="729"/>
      <c r="F362" s="726"/>
      <c r="G362" s="730"/>
      <c r="H362" s="731"/>
      <c r="I362" s="254"/>
    </row>
    <row r="363" spans="1:9" ht="15">
      <c r="A363" s="558"/>
      <c r="B363"/>
      <c r="C363"/>
      <c r="D363"/>
      <c r="E363" s="744"/>
      <c r="F363"/>
      <c r="G363" s="745"/>
      <c r="H363"/>
      <c r="I363" s="559"/>
    </row>
    <row r="364" spans="1:9" ht="16.5">
      <c r="A364" s="779"/>
      <c r="B364" s="594" t="s">
        <v>3169</v>
      </c>
      <c r="C364" s="774"/>
      <c r="D364" s="733" t="s">
        <v>431</v>
      </c>
      <c r="E364" s="780" t="s">
        <v>505</v>
      </c>
      <c r="F364" s="628" t="s">
        <v>43</v>
      </c>
      <c r="G364" s="634"/>
      <c r="H364" s="635"/>
      <c r="I364" s="487">
        <f>SUM(I365:I367)</f>
        <v>22123.200000000001</v>
      </c>
    </row>
    <row r="365" spans="1:9" ht="16.5">
      <c r="A365" s="632" t="s">
        <v>40</v>
      </c>
      <c r="B365" s="452" t="s">
        <v>3160</v>
      </c>
      <c r="C365" s="710">
        <v>90777</v>
      </c>
      <c r="D365" s="748"/>
      <c r="E365" s="599" t="s">
        <v>5267</v>
      </c>
      <c r="F365" s="600" t="s">
        <v>94</v>
      </c>
      <c r="G365" s="630">
        <v>120</v>
      </c>
      <c r="H365" s="560">
        <v>134.33000000000001</v>
      </c>
      <c r="I365" s="332">
        <f>TRUNC(H365*G365,4)</f>
        <v>16119.6</v>
      </c>
    </row>
    <row r="366" spans="1:9" ht="16.5">
      <c r="A366" s="632" t="s">
        <v>40</v>
      </c>
      <c r="B366" s="452" t="s">
        <v>3160</v>
      </c>
      <c r="C366" s="710">
        <v>100533</v>
      </c>
      <c r="D366" s="748"/>
      <c r="E366" s="599" t="s">
        <v>5218</v>
      </c>
      <c r="F366" s="600" t="s">
        <v>94</v>
      </c>
      <c r="G366" s="630">
        <v>120</v>
      </c>
      <c r="H366" s="560">
        <v>23.32</v>
      </c>
      <c r="I366" s="332">
        <f>TRUNC(H366*G366,4)</f>
        <v>2798.4</v>
      </c>
    </row>
    <row r="367" spans="1:9" ht="16.5">
      <c r="A367" s="632" t="s">
        <v>40</v>
      </c>
      <c r="B367" s="452" t="s">
        <v>3160</v>
      </c>
      <c r="C367" s="710">
        <v>90775</v>
      </c>
      <c r="D367" s="748"/>
      <c r="E367" s="599" t="s">
        <v>5179</v>
      </c>
      <c r="F367" s="600" t="s">
        <v>94</v>
      </c>
      <c r="G367" s="630">
        <v>120</v>
      </c>
      <c r="H367" s="560">
        <v>26.71</v>
      </c>
      <c r="I367" s="332">
        <f>TRUNC(H367*G367,4)</f>
        <v>3205.2</v>
      </c>
    </row>
    <row r="368" spans="1:9" ht="16.5">
      <c r="A368" s="724" t="s">
        <v>42</v>
      </c>
      <c r="B368" s="616"/>
      <c r="C368" s="617"/>
      <c r="D368" s="618"/>
      <c r="E368" s="619"/>
      <c r="F368" s="616"/>
      <c r="G368" s="620"/>
      <c r="H368" s="621"/>
      <c r="I368" s="725"/>
    </row>
    <row r="369" spans="1:9" ht="16.5">
      <c r="A369" s="227" t="s">
        <v>506</v>
      </c>
      <c r="B369" s="726"/>
      <c r="C369" s="727"/>
      <c r="D369" s="728"/>
      <c r="E369" s="729"/>
      <c r="F369" s="726"/>
      <c r="G369" s="730"/>
      <c r="H369" s="731"/>
      <c r="I369" s="254"/>
    </row>
    <row r="370" spans="1:9" ht="16.5">
      <c r="A370" s="229"/>
      <c r="B370" s="255"/>
      <c r="C370" s="492"/>
      <c r="D370" s="256"/>
      <c r="E370" s="230"/>
      <c r="F370" s="255"/>
      <c r="G370" s="314"/>
      <c r="H370" s="231"/>
      <c r="I370" s="257"/>
    </row>
    <row r="371" spans="1:9" ht="16.5">
      <c r="A371" s="262"/>
      <c r="B371" s="594" t="s">
        <v>3169</v>
      </c>
      <c r="C371" s="263"/>
      <c r="D371" s="515" t="s">
        <v>432</v>
      </c>
      <c r="E371" s="264" t="s">
        <v>507</v>
      </c>
      <c r="F371" s="628" t="s">
        <v>43</v>
      </c>
      <c r="G371" s="436"/>
      <c r="H371" s="266"/>
      <c r="I371" s="267">
        <f>SUM(I372:I373)</f>
        <v>20233.620000000003</v>
      </c>
    </row>
    <row r="372" spans="1:9" ht="16.5">
      <c r="A372" s="632" t="s">
        <v>40</v>
      </c>
      <c r="B372" s="452" t="s">
        <v>3160</v>
      </c>
      <c r="C372" s="710">
        <v>90777</v>
      </c>
      <c r="D372" s="748"/>
      <c r="E372" s="599" t="s">
        <v>5267</v>
      </c>
      <c r="F372" s="600" t="s">
        <v>94</v>
      </c>
      <c r="G372" s="630">
        <v>120</v>
      </c>
      <c r="H372" s="560">
        <v>134.33000000000001</v>
      </c>
      <c r="I372" s="332">
        <f>TRUNC(H372*G372,4)</f>
        <v>16119.6</v>
      </c>
    </row>
    <row r="373" spans="1:9" ht="16.5">
      <c r="A373" s="632" t="s">
        <v>40</v>
      </c>
      <c r="B373" s="452" t="s">
        <v>3160</v>
      </c>
      <c r="C373" s="710">
        <v>100534</v>
      </c>
      <c r="D373" s="748"/>
      <c r="E373" s="599" t="s">
        <v>5218</v>
      </c>
      <c r="F373" s="600" t="s">
        <v>5171</v>
      </c>
      <c r="G373" s="630">
        <v>1</v>
      </c>
      <c r="H373" s="560">
        <v>4114.0200000000004</v>
      </c>
      <c r="I373" s="332">
        <f>TRUNC(H373*G373,4)</f>
        <v>4114.0200000000004</v>
      </c>
    </row>
    <row r="374" spans="1:9" ht="16.5">
      <c r="A374" s="724" t="s">
        <v>42</v>
      </c>
      <c r="B374" s="616"/>
      <c r="C374" s="617"/>
      <c r="D374" s="618"/>
      <c r="E374" s="619"/>
      <c r="F374" s="616"/>
      <c r="G374" s="620"/>
      <c r="H374" s="621"/>
      <c r="I374" s="725"/>
    </row>
    <row r="375" spans="1:9" ht="16.5">
      <c r="A375" s="227" t="s">
        <v>508</v>
      </c>
      <c r="B375" s="726"/>
      <c r="C375" s="727"/>
      <c r="D375" s="728"/>
      <c r="E375" s="729"/>
      <c r="F375" s="726"/>
      <c r="G375" s="730"/>
      <c r="H375" s="731"/>
      <c r="I375" s="254"/>
    </row>
    <row r="376" spans="1:9" ht="16.5">
      <c r="A376" s="227" t="s">
        <v>509</v>
      </c>
      <c r="B376" s="726"/>
      <c r="C376" s="727"/>
      <c r="D376" s="728"/>
      <c r="E376" s="729"/>
      <c r="F376" s="726"/>
      <c r="G376" s="730"/>
      <c r="H376" s="731"/>
      <c r="I376" s="254"/>
    </row>
    <row r="377" spans="1:9" ht="15">
      <c r="A377" s="558"/>
      <c r="B377"/>
      <c r="C377"/>
      <c r="D377"/>
      <c r="E377" s="744"/>
      <c r="F377"/>
      <c r="G377" s="745"/>
      <c r="H377"/>
      <c r="I377" s="559"/>
    </row>
    <row r="378" spans="1:9" ht="33">
      <c r="A378" s="594"/>
      <c r="B378" s="594" t="s">
        <v>3169</v>
      </c>
      <c r="C378" s="746"/>
      <c r="D378" s="733" t="s">
        <v>1335</v>
      </c>
      <c r="E378" s="627" t="s">
        <v>2504</v>
      </c>
      <c r="F378" s="628" t="s">
        <v>437</v>
      </c>
      <c r="G378" s="634"/>
      <c r="H378" s="635"/>
      <c r="I378" s="487">
        <f>SUM(I379:I379)</f>
        <v>9209</v>
      </c>
    </row>
    <row r="379" spans="1:9" ht="33">
      <c r="A379" s="598" t="s">
        <v>41</v>
      </c>
      <c r="B379" s="452" t="s">
        <v>5207</v>
      </c>
      <c r="C379" s="710" t="s">
        <v>1336</v>
      </c>
      <c r="D379" s="748"/>
      <c r="E379" s="599" t="s">
        <v>2504</v>
      </c>
      <c r="F379" s="600" t="s">
        <v>437</v>
      </c>
      <c r="G379" s="630">
        <v>1</v>
      </c>
      <c r="H379" s="560">
        <v>9209</v>
      </c>
      <c r="I379" s="332">
        <f>TRUNC(H379*G379,4)</f>
        <v>9209</v>
      </c>
    </row>
    <row r="380" spans="1:9" ht="16.5">
      <c r="A380" s="437" t="s">
        <v>42</v>
      </c>
      <c r="B380" s="761"/>
      <c r="C380" s="727"/>
      <c r="D380" s="762"/>
      <c r="E380" s="763"/>
      <c r="F380" s="761"/>
      <c r="G380" s="764"/>
      <c r="H380" s="765"/>
      <c r="I380" s="273"/>
    </row>
    <row r="381" spans="1:9" ht="15">
      <c r="A381" s="558"/>
      <c r="B381"/>
      <c r="C381"/>
      <c r="D381"/>
      <c r="E381" s="744"/>
      <c r="F381"/>
      <c r="G381" s="745"/>
      <c r="H381"/>
      <c r="I381" s="559"/>
    </row>
    <row r="382" spans="1:9" ht="16.5">
      <c r="A382" s="594"/>
      <c r="B382" s="594" t="s">
        <v>3169</v>
      </c>
      <c r="C382" s="746"/>
      <c r="D382" s="733" t="s">
        <v>1337</v>
      </c>
      <c r="E382" s="627" t="s">
        <v>2505</v>
      </c>
      <c r="F382" s="628" t="s">
        <v>437</v>
      </c>
      <c r="G382" s="634"/>
      <c r="H382" s="635"/>
      <c r="I382" s="487">
        <f>SUM(I383:I383)</f>
        <v>5963.5</v>
      </c>
    </row>
    <row r="383" spans="1:9" ht="16.5">
      <c r="A383" s="598" t="s">
        <v>41</v>
      </c>
      <c r="B383" s="452" t="s">
        <v>5207</v>
      </c>
      <c r="C383" s="710" t="s">
        <v>1338</v>
      </c>
      <c r="D383" s="748"/>
      <c r="E383" s="599" t="s">
        <v>2505</v>
      </c>
      <c r="F383" s="600" t="s">
        <v>437</v>
      </c>
      <c r="G383" s="630">
        <v>1</v>
      </c>
      <c r="H383" s="560">
        <v>5963.5</v>
      </c>
      <c r="I383" s="332">
        <f>TRUNC(H383*G383,4)</f>
        <v>5963.5</v>
      </c>
    </row>
    <row r="384" spans="1:9" ht="16.5">
      <c r="A384" s="437" t="s">
        <v>42</v>
      </c>
      <c r="B384" s="761"/>
      <c r="C384" s="727"/>
      <c r="D384" s="762"/>
      <c r="E384" s="763"/>
      <c r="F384" s="761"/>
      <c r="G384" s="764"/>
      <c r="H384" s="765"/>
      <c r="I384" s="273"/>
    </row>
    <row r="385" spans="1:9" ht="15">
      <c r="A385" s="558"/>
      <c r="B385"/>
      <c r="C385"/>
      <c r="D385"/>
      <c r="E385" s="744"/>
      <c r="F385"/>
      <c r="G385" s="745"/>
      <c r="H385"/>
      <c r="I385" s="559"/>
    </row>
    <row r="386" spans="1:9" ht="33">
      <c r="A386" s="594"/>
      <c r="B386" s="594" t="s">
        <v>3169</v>
      </c>
      <c r="C386" s="746"/>
      <c r="D386" s="733" t="s">
        <v>1339</v>
      </c>
      <c r="E386" s="627" t="s">
        <v>2506</v>
      </c>
      <c r="F386" s="628" t="s">
        <v>437</v>
      </c>
      <c r="G386" s="634"/>
      <c r="H386" s="635"/>
      <c r="I386" s="487">
        <f>SUM(I387:I387)</f>
        <v>8570</v>
      </c>
    </row>
    <row r="387" spans="1:9" ht="33">
      <c r="A387" s="598" t="s">
        <v>41</v>
      </c>
      <c r="B387" s="452" t="s">
        <v>5207</v>
      </c>
      <c r="C387" s="710" t="s">
        <v>1340</v>
      </c>
      <c r="D387" s="748"/>
      <c r="E387" s="599" t="s">
        <v>2506</v>
      </c>
      <c r="F387" s="600" t="s">
        <v>437</v>
      </c>
      <c r="G387" s="630">
        <v>1</v>
      </c>
      <c r="H387" s="560">
        <v>8570</v>
      </c>
      <c r="I387" s="332">
        <f>TRUNC(H387*G387,4)</f>
        <v>8570</v>
      </c>
    </row>
    <row r="388" spans="1:9" ht="16.5">
      <c r="A388" s="437" t="s">
        <v>42</v>
      </c>
      <c r="B388" s="761"/>
      <c r="C388" s="727"/>
      <c r="D388" s="762"/>
      <c r="E388" s="763"/>
      <c r="F388" s="761"/>
      <c r="G388" s="764"/>
      <c r="H388" s="765"/>
      <c r="I388" s="273"/>
    </row>
    <row r="389" spans="1:9" ht="15">
      <c r="A389" s="558"/>
      <c r="B389"/>
      <c r="C389"/>
      <c r="D389"/>
      <c r="E389" s="744"/>
      <c r="F389"/>
      <c r="G389" s="745"/>
      <c r="H389"/>
      <c r="I389" s="559"/>
    </row>
    <row r="390" spans="1:9" ht="16.5">
      <c r="A390" s="779"/>
      <c r="B390" s="594" t="s">
        <v>3169</v>
      </c>
      <c r="C390" s="774"/>
      <c r="D390" s="733" t="s">
        <v>1341</v>
      </c>
      <c r="E390" s="780" t="s">
        <v>1342</v>
      </c>
      <c r="F390" s="628" t="s">
        <v>43</v>
      </c>
      <c r="G390" s="634"/>
      <c r="H390" s="635"/>
      <c r="I390" s="487">
        <f>SUM(I391:I393)</f>
        <v>82.795500000000004</v>
      </c>
    </row>
    <row r="391" spans="1:9" ht="16.5">
      <c r="A391" s="632" t="s">
        <v>40</v>
      </c>
      <c r="B391" s="452" t="s">
        <v>3160</v>
      </c>
      <c r="C391" s="710">
        <v>88250</v>
      </c>
      <c r="D391" s="748"/>
      <c r="E391" s="599" t="s">
        <v>5268</v>
      </c>
      <c r="F391" s="600" t="s">
        <v>94</v>
      </c>
      <c r="G391" s="630">
        <v>0.35</v>
      </c>
      <c r="H391" s="560">
        <v>29.46</v>
      </c>
      <c r="I391" s="332">
        <f>TRUNC(H391*G391,4)</f>
        <v>10.311</v>
      </c>
    </row>
    <row r="392" spans="1:9" ht="16.5">
      <c r="A392" s="632" t="s">
        <v>40</v>
      </c>
      <c r="B392" s="452" t="s">
        <v>3160</v>
      </c>
      <c r="C392" s="710">
        <v>88275</v>
      </c>
      <c r="D392" s="748"/>
      <c r="E392" s="599" t="s">
        <v>5269</v>
      </c>
      <c r="F392" s="600" t="s">
        <v>94</v>
      </c>
      <c r="G392" s="630">
        <v>0.35</v>
      </c>
      <c r="H392" s="560">
        <v>44.27</v>
      </c>
      <c r="I392" s="332">
        <f>TRUNC(H392*G392,4)</f>
        <v>15.4945</v>
      </c>
    </row>
    <row r="393" spans="1:9" ht="16.5">
      <c r="A393" s="632" t="s">
        <v>41</v>
      </c>
      <c r="B393" s="452" t="s">
        <v>5200</v>
      </c>
      <c r="C393" s="710" t="s">
        <v>1343</v>
      </c>
      <c r="D393" s="748"/>
      <c r="E393" s="599" t="s">
        <v>5270</v>
      </c>
      <c r="F393" s="600" t="s">
        <v>43</v>
      </c>
      <c r="G393" s="630">
        <v>1</v>
      </c>
      <c r="H393" s="560">
        <v>56.99</v>
      </c>
      <c r="I393" s="332">
        <f>TRUNC(H393*G393,4)</f>
        <v>56.99</v>
      </c>
    </row>
    <row r="394" spans="1:9" ht="16.5">
      <c r="A394" s="724" t="s">
        <v>42</v>
      </c>
      <c r="B394" s="616"/>
      <c r="C394" s="617"/>
      <c r="D394" s="618"/>
      <c r="E394" s="619"/>
      <c r="F394" s="616"/>
      <c r="G394" s="620"/>
      <c r="H394" s="621"/>
      <c r="I394" s="725"/>
    </row>
    <row r="395" spans="1:9" ht="16.5">
      <c r="A395" s="227" t="s">
        <v>1344</v>
      </c>
      <c r="B395" s="726"/>
      <c r="C395" s="727"/>
      <c r="D395" s="728"/>
      <c r="E395" s="729"/>
      <c r="F395" s="726"/>
      <c r="G395" s="730"/>
      <c r="H395" s="731"/>
      <c r="I395" s="254"/>
    </row>
    <row r="396" spans="1:9" ht="16.5">
      <c r="A396" s="229"/>
      <c r="B396" s="255"/>
      <c r="C396" s="492"/>
      <c r="D396" s="256"/>
      <c r="E396" s="230"/>
      <c r="F396" s="255"/>
      <c r="G396" s="314"/>
      <c r="H396" s="231"/>
      <c r="I396" s="257"/>
    </row>
    <row r="397" spans="1:9" ht="49.5">
      <c r="A397" s="594"/>
      <c r="B397" s="594" t="s">
        <v>3169</v>
      </c>
      <c r="C397" s="746"/>
      <c r="D397" s="733" t="s">
        <v>2507</v>
      </c>
      <c r="E397" s="627" t="s">
        <v>2510</v>
      </c>
      <c r="F397" s="628" t="s">
        <v>43</v>
      </c>
      <c r="G397" s="634"/>
      <c r="H397" s="635"/>
      <c r="I397" s="487">
        <f>SUM(I398:I398)</f>
        <v>19127.27</v>
      </c>
    </row>
    <row r="398" spans="1:9" ht="33">
      <c r="A398" s="598" t="s">
        <v>41</v>
      </c>
      <c r="B398" s="452" t="s">
        <v>5207</v>
      </c>
      <c r="C398" s="710" t="s">
        <v>2513</v>
      </c>
      <c r="D398" s="748"/>
      <c r="E398" s="599" t="s">
        <v>2510</v>
      </c>
      <c r="F398" s="600" t="s">
        <v>43</v>
      </c>
      <c r="G398" s="630">
        <v>1</v>
      </c>
      <c r="H398" s="560">
        <v>19127.27</v>
      </c>
      <c r="I398" s="332">
        <f>TRUNC(H398*G398,4)</f>
        <v>19127.27</v>
      </c>
    </row>
    <row r="399" spans="1:9" ht="16.5">
      <c r="A399" s="437" t="s">
        <v>42</v>
      </c>
      <c r="B399" s="761"/>
      <c r="C399" s="727"/>
      <c r="D399" s="762"/>
      <c r="E399" s="763"/>
      <c r="F399" s="761"/>
      <c r="G399" s="764"/>
      <c r="H399" s="765"/>
      <c r="I399" s="273"/>
    </row>
    <row r="400" spans="1:9" ht="15">
      <c r="A400" s="558"/>
      <c r="B400"/>
      <c r="C400"/>
      <c r="D400"/>
      <c r="E400" s="744"/>
      <c r="F400"/>
      <c r="G400" s="745"/>
      <c r="H400"/>
      <c r="I400" s="559"/>
    </row>
    <row r="401" spans="1:9" ht="33">
      <c r="A401" s="594"/>
      <c r="B401" s="594" t="s">
        <v>3169</v>
      </c>
      <c r="C401" s="746"/>
      <c r="D401" s="733" t="s">
        <v>2508</v>
      </c>
      <c r="E401" s="627" t="s">
        <v>2511</v>
      </c>
      <c r="F401" s="628" t="s">
        <v>43</v>
      </c>
      <c r="G401" s="634"/>
      <c r="H401" s="635"/>
      <c r="I401" s="487">
        <f>SUM(I402:I402)</f>
        <v>14345.45</v>
      </c>
    </row>
    <row r="402" spans="1:9" ht="33">
      <c r="A402" s="598" t="s">
        <v>41</v>
      </c>
      <c r="B402" s="452" t="s">
        <v>5207</v>
      </c>
      <c r="C402" s="710" t="s">
        <v>2514</v>
      </c>
      <c r="D402" s="748"/>
      <c r="E402" s="599" t="s">
        <v>2511</v>
      </c>
      <c r="F402" s="600" t="s">
        <v>43</v>
      </c>
      <c r="G402" s="630">
        <v>1</v>
      </c>
      <c r="H402" s="560">
        <v>14345.45</v>
      </c>
      <c r="I402" s="332">
        <f>TRUNC(H402*G402,4)</f>
        <v>14345.45</v>
      </c>
    </row>
    <row r="403" spans="1:9" ht="16.5">
      <c r="A403" s="437" t="s">
        <v>42</v>
      </c>
      <c r="B403" s="761"/>
      <c r="C403" s="727"/>
      <c r="D403" s="762"/>
      <c r="E403" s="763"/>
      <c r="F403" s="761"/>
      <c r="G403" s="764"/>
      <c r="H403" s="765"/>
      <c r="I403" s="273"/>
    </row>
    <row r="404" spans="1:9" ht="15">
      <c r="A404" s="558"/>
      <c r="B404"/>
      <c r="C404"/>
      <c r="D404"/>
      <c r="E404" s="744"/>
      <c r="F404"/>
      <c r="G404" s="745"/>
      <c r="H404"/>
      <c r="I404" s="559"/>
    </row>
    <row r="405" spans="1:9" ht="49.5">
      <c r="A405" s="594"/>
      <c r="B405" s="594" t="s">
        <v>3169</v>
      </c>
      <c r="C405" s="746"/>
      <c r="D405" s="733" t="s">
        <v>2509</v>
      </c>
      <c r="E405" s="627" t="s">
        <v>2512</v>
      </c>
      <c r="F405" s="628" t="s">
        <v>43</v>
      </c>
      <c r="G405" s="634"/>
      <c r="H405" s="635"/>
      <c r="I405" s="487">
        <f>SUM(I406:I406)</f>
        <v>19127.27</v>
      </c>
    </row>
    <row r="406" spans="1:9" ht="49.5">
      <c r="A406" s="598" t="s">
        <v>41</v>
      </c>
      <c r="B406" s="452" t="s">
        <v>5207</v>
      </c>
      <c r="C406" s="710" t="s">
        <v>2515</v>
      </c>
      <c r="D406" s="748"/>
      <c r="E406" s="599" t="s">
        <v>2512</v>
      </c>
      <c r="F406" s="600" t="s">
        <v>43</v>
      </c>
      <c r="G406" s="630">
        <v>1</v>
      </c>
      <c r="H406" s="560">
        <v>19127.27</v>
      </c>
      <c r="I406" s="332">
        <f>TRUNC(H406*G406,4)</f>
        <v>19127.27</v>
      </c>
    </row>
    <row r="407" spans="1:9" ht="16.5">
      <c r="A407" s="437" t="s">
        <v>42</v>
      </c>
      <c r="B407" s="761"/>
      <c r="C407" s="727"/>
      <c r="D407" s="762"/>
      <c r="E407" s="763"/>
      <c r="F407" s="761"/>
      <c r="G407" s="764"/>
      <c r="H407" s="765"/>
      <c r="I407" s="273"/>
    </row>
    <row r="408" spans="1:9" ht="15">
      <c r="A408" s="558"/>
      <c r="B408"/>
      <c r="C408"/>
      <c r="D408"/>
      <c r="E408" s="744"/>
      <c r="F408"/>
      <c r="G408" s="745"/>
      <c r="H408"/>
      <c r="I408" s="559"/>
    </row>
    <row r="409" spans="1:9" ht="49.5">
      <c r="A409" s="593"/>
      <c r="B409" s="594" t="s">
        <v>3169</v>
      </c>
      <c r="C409" s="732"/>
      <c r="D409" s="733" t="s">
        <v>217</v>
      </c>
      <c r="E409" s="595" t="s">
        <v>510</v>
      </c>
      <c r="F409" s="596" t="s">
        <v>439</v>
      </c>
      <c r="G409" s="597"/>
      <c r="H409" s="493"/>
      <c r="I409" s="493">
        <f>SUM(I410:I412)</f>
        <v>60.341999999999999</v>
      </c>
    </row>
    <row r="410" spans="1:9" ht="49.5">
      <c r="A410" s="598" t="s">
        <v>41</v>
      </c>
      <c r="B410" s="452" t="s">
        <v>3160</v>
      </c>
      <c r="C410" s="710">
        <v>39247</v>
      </c>
      <c r="D410" s="722"/>
      <c r="E410" s="599" t="s">
        <v>5271</v>
      </c>
      <c r="F410" s="600" t="s">
        <v>5233</v>
      </c>
      <c r="G410" s="626">
        <v>1</v>
      </c>
      <c r="H410" s="560">
        <v>5.39</v>
      </c>
      <c r="I410" s="332">
        <f>TRUNC(H410*G410,4)</f>
        <v>5.39</v>
      </c>
    </row>
    <row r="411" spans="1:9" ht="16.5">
      <c r="A411" s="598" t="s">
        <v>40</v>
      </c>
      <c r="B411" s="452" t="s">
        <v>3160</v>
      </c>
      <c r="C411" s="710">
        <v>88247</v>
      </c>
      <c r="D411" s="722"/>
      <c r="E411" s="599" t="s">
        <v>5216</v>
      </c>
      <c r="F411" s="600" t="s">
        <v>94</v>
      </c>
      <c r="G411" s="626">
        <v>0.8</v>
      </c>
      <c r="H411" s="560">
        <v>31.28</v>
      </c>
      <c r="I411" s="332">
        <f>TRUNC(H411*G411,4)</f>
        <v>25.024000000000001</v>
      </c>
    </row>
    <row r="412" spans="1:9" ht="16.5">
      <c r="A412" s="598" t="s">
        <v>40</v>
      </c>
      <c r="B412" s="452" t="s">
        <v>3160</v>
      </c>
      <c r="C412" s="710">
        <v>88264</v>
      </c>
      <c r="D412" s="722"/>
      <c r="E412" s="599" t="s">
        <v>5199</v>
      </c>
      <c r="F412" s="600" t="s">
        <v>94</v>
      </c>
      <c r="G412" s="626">
        <v>0.8</v>
      </c>
      <c r="H412" s="560">
        <v>37.409999999999997</v>
      </c>
      <c r="I412" s="332">
        <f>TRUNC(H412*G412,4)</f>
        <v>29.928000000000001</v>
      </c>
    </row>
    <row r="413" spans="1:9" ht="16.5">
      <c r="A413" s="735" t="s">
        <v>42</v>
      </c>
      <c r="B413" s="603"/>
      <c r="C413" s="604"/>
      <c r="D413" s="605"/>
      <c r="E413" s="606"/>
      <c r="F413" s="603"/>
      <c r="G413" s="607"/>
      <c r="H413" s="494"/>
      <c r="I413" s="736"/>
    </row>
    <row r="414" spans="1:9" ht="16.5">
      <c r="A414" s="258" t="s">
        <v>511</v>
      </c>
      <c r="B414" s="737"/>
      <c r="C414" s="738"/>
      <c r="D414" s="739"/>
      <c r="E414" s="740"/>
      <c r="F414" s="737"/>
      <c r="G414" s="741"/>
      <c r="H414" s="495"/>
      <c r="I414" s="504"/>
    </row>
    <row r="415" spans="1:9" ht="16.5">
      <c r="A415" s="258" t="s">
        <v>512</v>
      </c>
      <c r="B415" s="737"/>
      <c r="C415" s="738"/>
      <c r="D415" s="739"/>
      <c r="E415" s="740"/>
      <c r="F415" s="737"/>
      <c r="G415" s="741"/>
      <c r="H415" s="495"/>
      <c r="I415" s="504"/>
    </row>
    <row r="416" spans="1:9" ht="15">
      <c r="A416" s="558"/>
      <c r="B416"/>
      <c r="C416"/>
      <c r="D416"/>
      <c r="E416" s="744"/>
      <c r="F416"/>
      <c r="G416" s="745"/>
      <c r="H416"/>
      <c r="I416" s="559"/>
    </row>
    <row r="417" spans="1:9" ht="16.5">
      <c r="A417" s="622"/>
      <c r="B417" s="594" t="s">
        <v>3169</v>
      </c>
      <c r="C417" s="732"/>
      <c r="D417" s="733" t="s">
        <v>423</v>
      </c>
      <c r="E417" s="595" t="s">
        <v>513</v>
      </c>
      <c r="F417" s="596" t="s">
        <v>130</v>
      </c>
      <c r="G417" s="597"/>
      <c r="H417" s="493"/>
      <c r="I417" s="493">
        <f>SUM(I418:I420)</f>
        <v>36.6907</v>
      </c>
    </row>
    <row r="418" spans="1:9" ht="33">
      <c r="A418" s="613" t="s">
        <v>41</v>
      </c>
      <c r="B418" s="452" t="s">
        <v>3160</v>
      </c>
      <c r="C418" s="781">
        <v>360</v>
      </c>
      <c r="D418" s="722"/>
      <c r="E418" s="599" t="s">
        <v>5272</v>
      </c>
      <c r="F418" s="600" t="s">
        <v>582</v>
      </c>
      <c r="G418" s="641">
        <v>36</v>
      </c>
      <c r="H418" s="560">
        <v>0.8</v>
      </c>
      <c r="I418" s="332">
        <f>TRUNC(H418*G418,4)</f>
        <v>28.8</v>
      </c>
    </row>
    <row r="419" spans="1:9" ht="16.5">
      <c r="A419" s="613" t="s">
        <v>40</v>
      </c>
      <c r="B419" s="452" t="s">
        <v>3160</v>
      </c>
      <c r="C419" s="781">
        <v>88316</v>
      </c>
      <c r="D419" s="722"/>
      <c r="E419" s="599" t="s">
        <v>5190</v>
      </c>
      <c r="F419" s="600" t="s">
        <v>94</v>
      </c>
      <c r="G419" s="641">
        <v>0.21099999999999999</v>
      </c>
      <c r="H419" s="560">
        <v>29.67</v>
      </c>
      <c r="I419" s="332">
        <f>TRUNC(H419*G419,4)</f>
        <v>6.2603</v>
      </c>
    </row>
    <row r="420" spans="1:9" ht="16.5">
      <c r="A420" s="613" t="s">
        <v>40</v>
      </c>
      <c r="B420" s="452" t="s">
        <v>3160</v>
      </c>
      <c r="C420" s="781">
        <v>88441</v>
      </c>
      <c r="D420" s="722"/>
      <c r="E420" s="599" t="s">
        <v>5273</v>
      </c>
      <c r="F420" s="600" t="s">
        <v>94</v>
      </c>
      <c r="G420" s="641">
        <v>5.28E-2</v>
      </c>
      <c r="H420" s="560">
        <v>30.88</v>
      </c>
      <c r="I420" s="332">
        <f>TRUNC(H420*G420,4)</f>
        <v>1.6304000000000001</v>
      </c>
    </row>
    <row r="421" spans="1:9" ht="16.5">
      <c r="A421" s="735" t="s">
        <v>42</v>
      </c>
      <c r="B421" s="603"/>
      <c r="C421" s="604"/>
      <c r="D421" s="605"/>
      <c r="E421" s="606"/>
      <c r="F421" s="603"/>
      <c r="G421" s="607"/>
      <c r="H421" s="494"/>
      <c r="I421" s="736"/>
    </row>
    <row r="422" spans="1:9" ht="16.5">
      <c r="A422" s="258" t="s">
        <v>514</v>
      </c>
      <c r="B422" s="737"/>
      <c r="C422" s="738"/>
      <c r="D422" s="739"/>
      <c r="E422" s="740"/>
      <c r="F422" s="737"/>
      <c r="G422" s="752"/>
      <c r="H422" s="495"/>
      <c r="I422" s="504"/>
    </row>
    <row r="423" spans="1:9" ht="16.5">
      <c r="A423" s="782"/>
      <c r="B423" s="749"/>
      <c r="C423" s="749"/>
      <c r="D423" s="750"/>
      <c r="E423" s="751"/>
      <c r="F423" s="749"/>
      <c r="G423" s="752"/>
      <c r="H423" s="506"/>
      <c r="I423" s="507" t="s">
        <v>515</v>
      </c>
    </row>
    <row r="424" spans="1:9" ht="66">
      <c r="A424" s="783"/>
      <c r="B424" s="594" t="s">
        <v>3169</v>
      </c>
      <c r="C424" s="784"/>
      <c r="D424" s="785" t="s">
        <v>333</v>
      </c>
      <c r="E424" s="786" t="s">
        <v>516</v>
      </c>
      <c r="F424" s="625" t="s">
        <v>43</v>
      </c>
      <c r="G424" s="787"/>
      <c r="H424" s="788"/>
      <c r="I424" s="493">
        <f>SUM(I425:I428)</f>
        <v>39.651900000000005</v>
      </c>
    </row>
    <row r="425" spans="1:9" ht="16.5">
      <c r="A425" s="613" t="s">
        <v>40</v>
      </c>
      <c r="B425" s="452" t="s">
        <v>3160</v>
      </c>
      <c r="C425" s="789">
        <v>88316</v>
      </c>
      <c r="D425" s="790"/>
      <c r="E425" s="599" t="s">
        <v>5190</v>
      </c>
      <c r="F425" s="600" t="s">
        <v>94</v>
      </c>
      <c r="G425" s="626">
        <v>0.13500000000000001</v>
      </c>
      <c r="H425" s="560">
        <v>29.67</v>
      </c>
      <c r="I425" s="332">
        <f>TRUNC(H425*G425,4)</f>
        <v>4.0053999999999998</v>
      </c>
    </row>
    <row r="426" spans="1:9" ht="16.5">
      <c r="A426" s="613" t="s">
        <v>40</v>
      </c>
      <c r="B426" s="452" t="s">
        <v>3160</v>
      </c>
      <c r="C426" s="789">
        <v>88309</v>
      </c>
      <c r="D426" s="790"/>
      <c r="E426" s="599" t="s">
        <v>5209</v>
      </c>
      <c r="F426" s="600" t="s">
        <v>94</v>
      </c>
      <c r="G426" s="626">
        <v>4.4999999999999998E-2</v>
      </c>
      <c r="H426" s="560">
        <v>38.4</v>
      </c>
      <c r="I426" s="332">
        <f>TRUNC(H426*G426,4)</f>
        <v>1.728</v>
      </c>
    </row>
    <row r="427" spans="1:9" ht="49.5">
      <c r="A427" s="613" t="s">
        <v>41</v>
      </c>
      <c r="B427" s="452" t="s">
        <v>3160</v>
      </c>
      <c r="C427" s="789">
        <v>37539</v>
      </c>
      <c r="D427" s="790"/>
      <c r="E427" s="599" t="s">
        <v>5274</v>
      </c>
      <c r="F427" s="600" t="s">
        <v>582</v>
      </c>
      <c r="G427" s="626">
        <v>1.3312999999999999</v>
      </c>
      <c r="H427" s="560">
        <v>25</v>
      </c>
      <c r="I427" s="332">
        <f>TRUNC(H427*G427,4)</f>
        <v>33.282499999999999</v>
      </c>
    </row>
    <row r="428" spans="1:9" ht="16.5">
      <c r="A428" s="613" t="s">
        <v>41</v>
      </c>
      <c r="B428" s="452" t="s">
        <v>5196</v>
      </c>
      <c r="C428" s="789" t="s">
        <v>1345</v>
      </c>
      <c r="D428" s="790"/>
      <c r="E428" s="599" t="s">
        <v>5275</v>
      </c>
      <c r="F428" s="600" t="s">
        <v>439</v>
      </c>
      <c r="G428" s="626">
        <v>0.6</v>
      </c>
      <c r="H428" s="560">
        <v>1.06</v>
      </c>
      <c r="I428" s="332">
        <f>TRUNC(H428*G428,4)</f>
        <v>0.63600000000000001</v>
      </c>
    </row>
    <row r="429" spans="1:9" ht="16.5">
      <c r="A429" s="791" t="s">
        <v>42</v>
      </c>
      <c r="B429" s="649"/>
      <c r="C429" s="650"/>
      <c r="D429" s="649"/>
      <c r="E429" s="651"/>
      <c r="F429" s="649"/>
      <c r="G429" s="652"/>
      <c r="H429" s="653"/>
      <c r="I429" s="792"/>
    </row>
    <row r="430" spans="1:9" ht="16.5">
      <c r="A430" s="274" t="s">
        <v>517</v>
      </c>
      <c r="B430" s="793"/>
      <c r="C430" s="794"/>
      <c r="D430" s="793"/>
      <c r="E430" s="795"/>
      <c r="F430" s="793"/>
      <c r="G430" s="796"/>
      <c r="H430" s="797"/>
      <c r="I430" s="275"/>
    </row>
    <row r="431" spans="1:9" ht="16.5">
      <c r="A431" s="274" t="s">
        <v>518</v>
      </c>
      <c r="B431" s="793"/>
      <c r="C431" s="794"/>
      <c r="D431" s="793"/>
      <c r="E431" s="795"/>
      <c r="F431" s="793"/>
      <c r="G431" s="796"/>
      <c r="H431" s="797"/>
      <c r="I431" s="275"/>
    </row>
    <row r="432" spans="1:9" ht="16.5">
      <c r="A432" s="276"/>
      <c r="B432" s="277"/>
      <c r="C432" s="278"/>
      <c r="D432" s="277"/>
      <c r="E432" s="279"/>
      <c r="F432" s="277"/>
      <c r="G432" s="293"/>
      <c r="H432" s="280"/>
      <c r="I432" s="281"/>
    </row>
    <row r="433" spans="1:9" ht="49.5">
      <c r="A433" s="622"/>
      <c r="B433" s="594" t="s">
        <v>3169</v>
      </c>
      <c r="C433" s="708"/>
      <c r="D433" s="785" t="s">
        <v>344</v>
      </c>
      <c r="E433" s="786" t="s">
        <v>519</v>
      </c>
      <c r="F433" s="625" t="s">
        <v>43</v>
      </c>
      <c r="G433" s="654"/>
      <c r="H433" s="487"/>
      <c r="I433" s="493">
        <f>SUM(I434:I437)</f>
        <v>55.897399999999998</v>
      </c>
    </row>
    <row r="434" spans="1:9" ht="16.5">
      <c r="A434" s="613" t="s">
        <v>40</v>
      </c>
      <c r="B434" s="452" t="s">
        <v>3160</v>
      </c>
      <c r="C434" s="710">
        <v>88316</v>
      </c>
      <c r="D434" s="711"/>
      <c r="E434" s="599" t="s">
        <v>5190</v>
      </c>
      <c r="F434" s="600" t="s">
        <v>94</v>
      </c>
      <c r="G434" s="626">
        <v>0.13500000000000001</v>
      </c>
      <c r="H434" s="560">
        <v>29.67</v>
      </c>
      <c r="I434" s="332">
        <f>TRUNC(H434*G434,4)</f>
        <v>4.0053999999999998</v>
      </c>
    </row>
    <row r="435" spans="1:9" ht="16.5">
      <c r="A435" s="613" t="s">
        <v>40</v>
      </c>
      <c r="B435" s="452" t="s">
        <v>3160</v>
      </c>
      <c r="C435" s="710">
        <v>88309</v>
      </c>
      <c r="D435" s="711"/>
      <c r="E435" s="599" t="s">
        <v>5209</v>
      </c>
      <c r="F435" s="600" t="s">
        <v>94</v>
      </c>
      <c r="G435" s="626">
        <v>4.4999999999999998E-2</v>
      </c>
      <c r="H435" s="560">
        <v>38.4</v>
      </c>
      <c r="I435" s="332">
        <f>TRUNC(H435*G435,4)</f>
        <v>1.728</v>
      </c>
    </row>
    <row r="436" spans="1:9" ht="49.5">
      <c r="A436" s="613" t="s">
        <v>41</v>
      </c>
      <c r="B436" s="452" t="s">
        <v>3160</v>
      </c>
      <c r="C436" s="710">
        <v>37560</v>
      </c>
      <c r="D436" s="711"/>
      <c r="E436" s="599" t="s">
        <v>5276</v>
      </c>
      <c r="F436" s="600" t="s">
        <v>582</v>
      </c>
      <c r="G436" s="626">
        <v>1</v>
      </c>
      <c r="H436" s="560">
        <v>49.21</v>
      </c>
      <c r="I436" s="332">
        <f>TRUNC(H436*G436,4)</f>
        <v>49.21</v>
      </c>
    </row>
    <row r="437" spans="1:9" ht="16.5">
      <c r="A437" s="613" t="s">
        <v>41</v>
      </c>
      <c r="B437" s="452" t="s">
        <v>5196</v>
      </c>
      <c r="C437" s="710" t="s">
        <v>1345</v>
      </c>
      <c r="D437" s="711"/>
      <c r="E437" s="599" t="s">
        <v>5275</v>
      </c>
      <c r="F437" s="600" t="s">
        <v>439</v>
      </c>
      <c r="G437" s="626">
        <v>0.9</v>
      </c>
      <c r="H437" s="560">
        <v>1.06</v>
      </c>
      <c r="I437" s="332">
        <f>TRUNC(H437*G437,4)</f>
        <v>0.95399999999999996</v>
      </c>
    </row>
    <row r="438" spans="1:9" ht="16.5">
      <c r="A438" s="735" t="s">
        <v>42</v>
      </c>
      <c r="B438" s="655"/>
      <c r="C438" s="650"/>
      <c r="D438" s="656"/>
      <c r="E438" s="657"/>
      <c r="F438" s="655"/>
      <c r="G438" s="658"/>
      <c r="H438" s="488"/>
      <c r="I438" s="792"/>
    </row>
    <row r="439" spans="1:9" ht="16.5">
      <c r="A439" s="258" t="s">
        <v>517</v>
      </c>
      <c r="B439" s="713"/>
      <c r="C439" s="794"/>
      <c r="D439" s="715"/>
      <c r="E439" s="716"/>
      <c r="F439" s="713"/>
      <c r="G439" s="798"/>
      <c r="H439" s="292"/>
      <c r="I439" s="275"/>
    </row>
    <row r="440" spans="1:9" ht="16.5">
      <c r="A440" s="259"/>
      <c r="B440" s="282"/>
      <c r="C440" s="278"/>
      <c r="D440" s="283"/>
      <c r="E440" s="284"/>
      <c r="F440" s="282"/>
      <c r="G440" s="313"/>
      <c r="H440" s="272"/>
      <c r="I440" s="281"/>
    </row>
    <row r="441" spans="1:9" ht="33">
      <c r="A441" s="783"/>
      <c r="B441" s="594" t="s">
        <v>3169</v>
      </c>
      <c r="C441" s="784"/>
      <c r="D441" s="785" t="s">
        <v>341</v>
      </c>
      <c r="E441" s="786" t="s">
        <v>520</v>
      </c>
      <c r="F441" s="625" t="s">
        <v>43</v>
      </c>
      <c r="G441" s="787"/>
      <c r="H441" s="788"/>
      <c r="I441" s="493">
        <f>SUM(I442:I444)</f>
        <v>78</v>
      </c>
    </row>
    <row r="442" spans="1:9" ht="33">
      <c r="A442" s="613" t="s">
        <v>40</v>
      </c>
      <c r="B442" s="452" t="s">
        <v>3160</v>
      </c>
      <c r="C442" s="789">
        <v>102494</v>
      </c>
      <c r="D442" s="790"/>
      <c r="E442" s="599" t="s">
        <v>3450</v>
      </c>
      <c r="F442" s="600" t="s">
        <v>130</v>
      </c>
      <c r="G442" s="799">
        <v>1</v>
      </c>
      <c r="H442" s="560">
        <v>78</v>
      </c>
      <c r="I442" s="332">
        <f>TRUNC(H442*G442,4)</f>
        <v>78</v>
      </c>
    </row>
    <row r="443" spans="1:9" ht="16.5">
      <c r="A443" s="735" t="s">
        <v>42</v>
      </c>
      <c r="B443" s="649"/>
      <c r="C443" s="650"/>
      <c r="D443" s="649"/>
      <c r="E443" s="651"/>
      <c r="F443" s="649"/>
      <c r="G443" s="652"/>
      <c r="H443" s="653"/>
      <c r="I443" s="792"/>
    </row>
    <row r="444" spans="1:9" ht="16.5">
      <c r="A444" s="306"/>
      <c r="B444" s="793"/>
      <c r="C444" s="793"/>
      <c r="D444" s="793"/>
      <c r="E444" s="795"/>
      <c r="F444" s="793"/>
      <c r="G444" s="796"/>
      <c r="H444" s="793"/>
      <c r="I444" s="288"/>
    </row>
    <row r="445" spans="1:9" ht="33">
      <c r="A445" s="783"/>
      <c r="B445" s="594" t="s">
        <v>3169</v>
      </c>
      <c r="C445" s="784"/>
      <c r="D445" s="785" t="s">
        <v>166</v>
      </c>
      <c r="E445" s="659" t="s">
        <v>521</v>
      </c>
      <c r="F445" s="625" t="s">
        <v>130</v>
      </c>
      <c r="G445" s="787"/>
      <c r="H445" s="788"/>
      <c r="I445" s="493">
        <f>SUM(I446:I449)</f>
        <v>841.16</v>
      </c>
    </row>
    <row r="446" spans="1:9" ht="16.5">
      <c r="A446" s="613" t="s">
        <v>40</v>
      </c>
      <c r="B446" s="452" t="s">
        <v>3160</v>
      </c>
      <c r="C446" s="710">
        <v>88274</v>
      </c>
      <c r="D446" s="790"/>
      <c r="E446" s="599" t="s">
        <v>5277</v>
      </c>
      <c r="F446" s="600" t="s">
        <v>94</v>
      </c>
      <c r="G446" s="626">
        <v>2.6667000000000001</v>
      </c>
      <c r="H446" s="560">
        <v>31.6</v>
      </c>
      <c r="I446" s="332">
        <f>TRUNC(H446*G446,4)</f>
        <v>84.267700000000005</v>
      </c>
    </row>
    <row r="447" spans="1:9" ht="16.5">
      <c r="A447" s="613" t="s">
        <v>40</v>
      </c>
      <c r="B447" s="452" t="s">
        <v>3160</v>
      </c>
      <c r="C447" s="710">
        <v>88316</v>
      </c>
      <c r="D447" s="790"/>
      <c r="E447" s="599" t="s">
        <v>5190</v>
      </c>
      <c r="F447" s="600" t="s">
        <v>94</v>
      </c>
      <c r="G447" s="626">
        <v>1.3332999999999999</v>
      </c>
      <c r="H447" s="560">
        <v>29.67</v>
      </c>
      <c r="I447" s="332">
        <f>TRUNC(H447*G447,4)</f>
        <v>39.558999999999997</v>
      </c>
    </row>
    <row r="448" spans="1:9" ht="33">
      <c r="A448" s="613" t="s">
        <v>40</v>
      </c>
      <c r="B448" s="452" t="s">
        <v>3160</v>
      </c>
      <c r="C448" s="710">
        <v>87373</v>
      </c>
      <c r="D448" s="790"/>
      <c r="E448" s="599" t="s">
        <v>5278</v>
      </c>
      <c r="F448" s="600" t="s">
        <v>458</v>
      </c>
      <c r="G448" s="626">
        <v>0.02</v>
      </c>
      <c r="H448" s="560">
        <v>753.16</v>
      </c>
      <c r="I448" s="332">
        <f>TRUNC(H448*G448,4)</f>
        <v>15.0632</v>
      </c>
    </row>
    <row r="449" spans="1:9" ht="33">
      <c r="A449" s="613" t="s">
        <v>41</v>
      </c>
      <c r="B449" s="452" t="s">
        <v>3160</v>
      </c>
      <c r="C449" s="710">
        <v>20232</v>
      </c>
      <c r="D449" s="790"/>
      <c r="E449" s="599" t="s">
        <v>5279</v>
      </c>
      <c r="F449" s="600" t="s">
        <v>5233</v>
      </c>
      <c r="G449" s="626">
        <v>6.6666999999999996</v>
      </c>
      <c r="H449" s="560">
        <v>105.34</v>
      </c>
      <c r="I449" s="332">
        <f>TRUNC(H449*G449,4)</f>
        <v>702.27009999999996</v>
      </c>
    </row>
    <row r="450" spans="1:9" ht="16.5">
      <c r="A450" s="735" t="s">
        <v>42</v>
      </c>
      <c r="B450" s="649"/>
      <c r="C450" s="650"/>
      <c r="D450" s="649"/>
      <c r="E450" s="651"/>
      <c r="F450" s="649"/>
      <c r="G450" s="652"/>
      <c r="H450" s="653"/>
      <c r="I450" s="792"/>
    </row>
    <row r="451" spans="1:9" ht="16.5">
      <c r="A451" s="274" t="s">
        <v>522</v>
      </c>
      <c r="B451" s="713"/>
      <c r="C451" s="794"/>
      <c r="D451" s="715"/>
      <c r="E451" s="716"/>
      <c r="F451" s="713"/>
      <c r="G451" s="798"/>
      <c r="H451" s="292"/>
      <c r="I451" s="275"/>
    </row>
    <row r="452" spans="1:9" ht="16.5">
      <c r="A452" s="274" t="s">
        <v>523</v>
      </c>
      <c r="B452" s="713"/>
      <c r="C452" s="794"/>
      <c r="D452" s="715"/>
      <c r="E452" s="716"/>
      <c r="F452" s="713"/>
      <c r="G452" s="798"/>
      <c r="H452" s="292"/>
      <c r="I452" s="275"/>
    </row>
    <row r="453" spans="1:9" ht="16.5">
      <c r="A453" s="276"/>
      <c r="B453" s="277"/>
      <c r="C453" s="278"/>
      <c r="D453" s="277"/>
      <c r="E453" s="279"/>
      <c r="F453" s="277"/>
      <c r="G453" s="293"/>
      <c r="H453" s="280"/>
      <c r="I453" s="281"/>
    </row>
    <row r="454" spans="1:9" ht="33">
      <c r="A454" s="622"/>
      <c r="B454" s="594" t="s">
        <v>3169</v>
      </c>
      <c r="C454" s="708"/>
      <c r="D454" s="785" t="s">
        <v>238</v>
      </c>
      <c r="E454" s="638" t="s">
        <v>524</v>
      </c>
      <c r="F454" s="625" t="s">
        <v>439</v>
      </c>
      <c r="G454" s="654"/>
      <c r="H454" s="487"/>
      <c r="I454" s="493">
        <f>SUM(I455:I456)</f>
        <v>20.446199999999997</v>
      </c>
    </row>
    <row r="455" spans="1:9" ht="16.5">
      <c r="A455" s="613" t="s">
        <v>40</v>
      </c>
      <c r="B455" s="452" t="s">
        <v>3160</v>
      </c>
      <c r="C455" s="710">
        <v>88247</v>
      </c>
      <c r="D455" s="711"/>
      <c r="E455" s="599" t="s">
        <v>5216</v>
      </c>
      <c r="F455" s="600" t="s">
        <v>94</v>
      </c>
      <c r="G455" s="626">
        <v>7.5999999999999998E-2</v>
      </c>
      <c r="H455" s="560">
        <v>31.28</v>
      </c>
      <c r="I455" s="332">
        <f>TRUNC(H455*G455,4)</f>
        <v>2.3772000000000002</v>
      </c>
    </row>
    <row r="456" spans="1:9" ht="16.5">
      <c r="A456" s="613" t="s">
        <v>40</v>
      </c>
      <c r="B456" s="452" t="s">
        <v>3160</v>
      </c>
      <c r="C456" s="710">
        <v>88264</v>
      </c>
      <c r="D456" s="711"/>
      <c r="E456" s="599" t="s">
        <v>5199</v>
      </c>
      <c r="F456" s="600" t="s">
        <v>94</v>
      </c>
      <c r="G456" s="626">
        <v>0.48299999999999998</v>
      </c>
      <c r="H456" s="560">
        <v>37.409999999999997</v>
      </c>
      <c r="I456" s="332">
        <f>TRUNC(H456*G456,4)</f>
        <v>18.068999999999999</v>
      </c>
    </row>
    <row r="457" spans="1:9" ht="16.5">
      <c r="A457" s="735" t="s">
        <v>42</v>
      </c>
      <c r="B457" s="655"/>
      <c r="C457" s="650"/>
      <c r="D457" s="656"/>
      <c r="E457" s="657"/>
      <c r="F457" s="655"/>
      <c r="G457" s="658"/>
      <c r="H457" s="488"/>
      <c r="I457" s="792"/>
    </row>
    <row r="458" spans="1:9" ht="16.5">
      <c r="A458" s="274" t="s">
        <v>525</v>
      </c>
      <c r="B458" s="713"/>
      <c r="C458" s="794"/>
      <c r="D458" s="715"/>
      <c r="E458" s="716"/>
      <c r="F458" s="713"/>
      <c r="G458" s="798"/>
      <c r="H458" s="292"/>
      <c r="I458" s="275"/>
    </row>
    <row r="459" spans="1:9" ht="16.5">
      <c r="A459" s="285"/>
      <c r="B459" s="277"/>
      <c r="C459" s="277"/>
      <c r="D459" s="277"/>
      <c r="E459" s="279"/>
      <c r="F459" s="277"/>
      <c r="G459" s="293"/>
      <c r="H459" s="286"/>
      <c r="I459" s="287"/>
    </row>
    <row r="460" spans="1:9" ht="33">
      <c r="A460" s="622"/>
      <c r="B460" s="594" t="s">
        <v>3169</v>
      </c>
      <c r="C460" s="708"/>
      <c r="D460" s="785" t="s">
        <v>148</v>
      </c>
      <c r="E460" s="638" t="s">
        <v>526</v>
      </c>
      <c r="F460" s="625" t="s">
        <v>130</v>
      </c>
      <c r="G460" s="654"/>
      <c r="H460" s="487"/>
      <c r="I460" s="493">
        <f>SUM(I461:I467)</f>
        <v>20.691300000000002</v>
      </c>
    </row>
    <row r="461" spans="1:9" ht="16.5">
      <c r="A461" s="613" t="s">
        <v>40</v>
      </c>
      <c r="B461" s="452" t="s">
        <v>3160</v>
      </c>
      <c r="C461" s="710">
        <v>88310</v>
      </c>
      <c r="D461" s="711"/>
      <c r="E461" s="599" t="s">
        <v>5280</v>
      </c>
      <c r="F461" s="600" t="s">
        <v>94</v>
      </c>
      <c r="G461" s="626">
        <v>0.3</v>
      </c>
      <c r="H461" s="560">
        <v>38.35</v>
      </c>
      <c r="I461" s="332">
        <f t="shared" ref="I461:I467" si="8">TRUNC(H461*G461,4)</f>
        <v>11.505000000000001</v>
      </c>
    </row>
    <row r="462" spans="1:9" ht="16.5">
      <c r="A462" s="613" t="s">
        <v>40</v>
      </c>
      <c r="B462" s="452" t="s">
        <v>3160</v>
      </c>
      <c r="C462" s="710">
        <v>100301</v>
      </c>
      <c r="D462" s="711"/>
      <c r="E462" s="599" t="s">
        <v>5281</v>
      </c>
      <c r="F462" s="600" t="s">
        <v>94</v>
      </c>
      <c r="G462" s="626">
        <v>0.15</v>
      </c>
      <c r="H462" s="560">
        <v>32.369999999999997</v>
      </c>
      <c r="I462" s="332">
        <f t="shared" si="8"/>
        <v>4.8555000000000001</v>
      </c>
    </row>
    <row r="463" spans="1:9" ht="16.5">
      <c r="A463" s="613" t="s">
        <v>41</v>
      </c>
      <c r="B463" s="452" t="s">
        <v>5200</v>
      </c>
      <c r="C463" s="710" t="s">
        <v>527</v>
      </c>
      <c r="D463" s="711"/>
      <c r="E463" s="599" t="s">
        <v>5282</v>
      </c>
      <c r="F463" s="600" t="s">
        <v>5283</v>
      </c>
      <c r="G463" s="626">
        <v>0.01</v>
      </c>
      <c r="H463" s="560">
        <v>34.31</v>
      </c>
      <c r="I463" s="332">
        <f t="shared" si="8"/>
        <v>0.34310000000000002</v>
      </c>
    </row>
    <row r="464" spans="1:9" ht="16.5">
      <c r="A464" s="613" t="s">
        <v>41</v>
      </c>
      <c r="B464" s="452" t="s">
        <v>3160</v>
      </c>
      <c r="C464" s="710">
        <v>3767</v>
      </c>
      <c r="D464" s="711"/>
      <c r="E464" s="599" t="s">
        <v>5284</v>
      </c>
      <c r="F464" s="600" t="s">
        <v>582</v>
      </c>
      <c r="G464" s="626">
        <v>0.3</v>
      </c>
      <c r="H464" s="560">
        <v>1.48</v>
      </c>
      <c r="I464" s="332">
        <f t="shared" si="8"/>
        <v>0.44400000000000001</v>
      </c>
    </row>
    <row r="465" spans="1:9" ht="33">
      <c r="A465" s="613" t="s">
        <v>41</v>
      </c>
      <c r="B465" s="452" t="s">
        <v>5248</v>
      </c>
      <c r="C465" s="710" t="s">
        <v>1178</v>
      </c>
      <c r="D465" s="711"/>
      <c r="E465" s="599" t="s">
        <v>5285</v>
      </c>
      <c r="F465" s="600" t="s">
        <v>5283</v>
      </c>
      <c r="G465" s="626">
        <v>0.127</v>
      </c>
      <c r="H465" s="560">
        <v>18.36</v>
      </c>
      <c r="I465" s="332">
        <f t="shared" si="8"/>
        <v>2.3317000000000001</v>
      </c>
    </row>
    <row r="466" spans="1:9" ht="33">
      <c r="A466" s="613" t="s">
        <v>41</v>
      </c>
      <c r="B466" s="452" t="s">
        <v>3160</v>
      </c>
      <c r="C466" s="710">
        <v>38393</v>
      </c>
      <c r="D466" s="711"/>
      <c r="E466" s="599" t="s">
        <v>5286</v>
      </c>
      <c r="F466" s="600" t="s">
        <v>582</v>
      </c>
      <c r="G466" s="626">
        <v>0.06</v>
      </c>
      <c r="H466" s="560">
        <v>16.899999999999999</v>
      </c>
      <c r="I466" s="332">
        <f t="shared" si="8"/>
        <v>1.014</v>
      </c>
    </row>
    <row r="467" spans="1:9" ht="16.5">
      <c r="A467" s="613" t="s">
        <v>41</v>
      </c>
      <c r="B467" s="452" t="s">
        <v>5196</v>
      </c>
      <c r="C467" s="710" t="s">
        <v>1179</v>
      </c>
      <c r="D467" s="711"/>
      <c r="E467" s="599" t="s">
        <v>5287</v>
      </c>
      <c r="F467" s="600" t="s">
        <v>43</v>
      </c>
      <c r="G467" s="626">
        <v>0.02</v>
      </c>
      <c r="H467" s="560">
        <v>9.9</v>
      </c>
      <c r="I467" s="332">
        <f t="shared" si="8"/>
        <v>0.19800000000000001</v>
      </c>
    </row>
    <row r="468" spans="1:9" ht="16.5">
      <c r="A468" s="735" t="s">
        <v>42</v>
      </c>
      <c r="B468" s="655"/>
      <c r="C468" s="650"/>
      <c r="D468" s="656"/>
      <c r="E468" s="657"/>
      <c r="F468" s="655"/>
      <c r="G468" s="658"/>
      <c r="H468" s="488"/>
      <c r="I468" s="792"/>
    </row>
    <row r="469" spans="1:9" ht="16.5">
      <c r="A469" s="274" t="s">
        <v>528</v>
      </c>
      <c r="B469" s="713"/>
      <c r="C469" s="794"/>
      <c r="D469" s="715"/>
      <c r="E469" s="716"/>
      <c r="F469" s="713"/>
      <c r="G469" s="798"/>
      <c r="H469" s="292"/>
      <c r="I469" s="275"/>
    </row>
    <row r="470" spans="1:9" ht="16.5">
      <c r="A470" s="274" t="s">
        <v>529</v>
      </c>
      <c r="B470" s="793"/>
      <c r="C470" s="793"/>
      <c r="D470" s="793"/>
      <c r="E470" s="795"/>
      <c r="F470" s="793"/>
      <c r="G470" s="796"/>
      <c r="H470" s="155"/>
      <c r="I470" s="288"/>
    </row>
    <row r="471" spans="1:9" ht="16.5">
      <c r="A471" s="289" t="s">
        <v>530</v>
      </c>
      <c r="B471" s="793"/>
      <c r="C471" s="793"/>
      <c r="D471" s="793"/>
      <c r="E471" s="795"/>
      <c r="F471" s="793"/>
      <c r="G471" s="796"/>
      <c r="H471" s="155"/>
      <c r="I471" s="288"/>
    </row>
    <row r="472" spans="1:9" ht="16.5">
      <c r="A472" s="290"/>
      <c r="B472" s="277"/>
      <c r="C472" s="277"/>
      <c r="D472" s="277"/>
      <c r="E472" s="279"/>
      <c r="F472" s="277"/>
      <c r="G472" s="293"/>
      <c r="H472" s="286"/>
      <c r="I472" s="287"/>
    </row>
    <row r="473" spans="1:9" ht="33">
      <c r="A473" s="622"/>
      <c r="B473" s="594" t="s">
        <v>3169</v>
      </c>
      <c r="C473" s="708"/>
      <c r="D473" s="785" t="s">
        <v>1346</v>
      </c>
      <c r="E473" s="638" t="s">
        <v>1347</v>
      </c>
      <c r="F473" s="625" t="s">
        <v>130</v>
      </c>
      <c r="G473" s="654"/>
      <c r="H473" s="487"/>
      <c r="I473" s="493">
        <f>SUM(I474:I479)</f>
        <v>61.984500000000004</v>
      </c>
    </row>
    <row r="474" spans="1:9" ht="16.5">
      <c r="A474" s="613" t="s">
        <v>40</v>
      </c>
      <c r="B474" s="452" t="s">
        <v>3160</v>
      </c>
      <c r="C474" s="710">
        <v>88310</v>
      </c>
      <c r="D474" s="711"/>
      <c r="E474" s="599" t="s">
        <v>5280</v>
      </c>
      <c r="F474" s="600" t="s">
        <v>94</v>
      </c>
      <c r="G474" s="626">
        <v>0.5</v>
      </c>
      <c r="H474" s="560">
        <v>38.35</v>
      </c>
      <c r="I474" s="332">
        <f t="shared" ref="I474:I479" si="9">TRUNC(H474*G474,4)</f>
        <v>19.175000000000001</v>
      </c>
    </row>
    <row r="475" spans="1:9" ht="16.5">
      <c r="A475" s="613" t="s">
        <v>40</v>
      </c>
      <c r="B475" s="452" t="s">
        <v>3160</v>
      </c>
      <c r="C475" s="710">
        <v>100301</v>
      </c>
      <c r="D475" s="711"/>
      <c r="E475" s="599" t="s">
        <v>5281</v>
      </c>
      <c r="F475" s="600" t="s">
        <v>94</v>
      </c>
      <c r="G475" s="626">
        <v>0.3</v>
      </c>
      <c r="H475" s="560">
        <v>32.369999999999997</v>
      </c>
      <c r="I475" s="332">
        <f t="shared" si="9"/>
        <v>9.7110000000000003</v>
      </c>
    </row>
    <row r="476" spans="1:9" ht="16.5">
      <c r="A476" s="613" t="s">
        <v>41</v>
      </c>
      <c r="B476" s="452" t="s">
        <v>3160</v>
      </c>
      <c r="C476" s="710">
        <v>5330</v>
      </c>
      <c r="D476" s="711"/>
      <c r="E476" s="599" t="s">
        <v>5288</v>
      </c>
      <c r="F476" s="600" t="s">
        <v>5240</v>
      </c>
      <c r="G476" s="626">
        <v>0.03</v>
      </c>
      <c r="H476" s="560">
        <v>52.95</v>
      </c>
      <c r="I476" s="332">
        <f t="shared" si="9"/>
        <v>1.5885</v>
      </c>
    </row>
    <row r="477" spans="1:9" ht="33">
      <c r="A477" s="613" t="s">
        <v>41</v>
      </c>
      <c r="B477" s="452" t="s">
        <v>3160</v>
      </c>
      <c r="C477" s="710">
        <v>38393</v>
      </c>
      <c r="D477" s="711"/>
      <c r="E477" s="599" t="s">
        <v>5286</v>
      </c>
      <c r="F477" s="600" t="s">
        <v>582</v>
      </c>
      <c r="G477" s="626">
        <v>0.08</v>
      </c>
      <c r="H477" s="560">
        <v>16.899999999999999</v>
      </c>
      <c r="I477" s="332">
        <f t="shared" si="9"/>
        <v>1.3520000000000001</v>
      </c>
    </row>
    <row r="478" spans="1:9" ht="16.5">
      <c r="A478" s="613" t="s">
        <v>41</v>
      </c>
      <c r="B478" s="452" t="s">
        <v>3160</v>
      </c>
      <c r="C478" s="710">
        <v>44072</v>
      </c>
      <c r="D478" s="711"/>
      <c r="E478" s="599" t="s">
        <v>5289</v>
      </c>
      <c r="F478" s="600" t="s">
        <v>5240</v>
      </c>
      <c r="G478" s="626">
        <v>0.2</v>
      </c>
      <c r="H478" s="560">
        <v>145.84</v>
      </c>
      <c r="I478" s="332">
        <f t="shared" si="9"/>
        <v>29.167999999999999</v>
      </c>
    </row>
    <row r="479" spans="1:9" ht="16.5">
      <c r="A479" s="613" t="s">
        <v>41</v>
      </c>
      <c r="B479" s="452" t="s">
        <v>5196</v>
      </c>
      <c r="C479" s="710" t="s">
        <v>1179</v>
      </c>
      <c r="D479" s="711"/>
      <c r="E479" s="599" t="s">
        <v>5287</v>
      </c>
      <c r="F479" s="600" t="s">
        <v>43</v>
      </c>
      <c r="G479" s="626">
        <v>0.1</v>
      </c>
      <c r="H479" s="560">
        <v>9.9</v>
      </c>
      <c r="I479" s="332">
        <f t="shared" si="9"/>
        <v>0.99</v>
      </c>
    </row>
    <row r="480" spans="1:9" ht="16.5">
      <c r="A480" s="735" t="s">
        <v>42</v>
      </c>
      <c r="B480" s="655"/>
      <c r="C480" s="650"/>
      <c r="D480" s="656"/>
      <c r="E480" s="657"/>
      <c r="F480" s="655"/>
      <c r="G480" s="658"/>
      <c r="H480" s="488"/>
      <c r="I480" s="792"/>
    </row>
    <row r="481" spans="1:9" ht="16.5">
      <c r="A481" s="274" t="s">
        <v>1348</v>
      </c>
      <c r="B481" s="713"/>
      <c r="C481" s="794"/>
      <c r="D481" s="715"/>
      <c r="E481" s="716"/>
      <c r="F481" s="713"/>
      <c r="G481" s="798"/>
      <c r="H481" s="292"/>
      <c r="I481" s="275"/>
    </row>
    <row r="482" spans="1:9" ht="16.5">
      <c r="A482" s="274" t="s">
        <v>1349</v>
      </c>
      <c r="B482" s="793"/>
      <c r="C482" s="793"/>
      <c r="D482" s="793"/>
      <c r="E482" s="795"/>
      <c r="F482" s="793"/>
      <c r="G482" s="796"/>
      <c r="H482" s="155"/>
      <c r="I482" s="288"/>
    </row>
    <row r="483" spans="1:9" ht="16.5">
      <c r="A483" s="289" t="s">
        <v>1350</v>
      </c>
      <c r="B483" s="793"/>
      <c r="C483" s="793"/>
      <c r="D483" s="793"/>
      <c r="E483" s="795"/>
      <c r="F483" s="793"/>
      <c r="G483" s="796"/>
      <c r="H483" s="155"/>
      <c r="I483" s="288"/>
    </row>
    <row r="484" spans="1:9" ht="16.5">
      <c r="A484" s="285"/>
      <c r="B484" s="277"/>
      <c r="C484" s="277"/>
      <c r="D484" s="277"/>
      <c r="E484" s="279"/>
      <c r="F484" s="277"/>
      <c r="G484" s="293"/>
      <c r="H484" s="286"/>
      <c r="I484" s="287"/>
    </row>
    <row r="485" spans="1:9" ht="33">
      <c r="A485" s="622"/>
      <c r="B485" s="594" t="s">
        <v>3169</v>
      </c>
      <c r="C485" s="708"/>
      <c r="D485" s="785" t="s">
        <v>384</v>
      </c>
      <c r="E485" s="638" t="s">
        <v>531</v>
      </c>
      <c r="F485" s="625" t="s">
        <v>439</v>
      </c>
      <c r="G485" s="654"/>
      <c r="H485" s="487"/>
      <c r="I485" s="493">
        <f>SUM(I486:I491)</f>
        <v>42.39</v>
      </c>
    </row>
    <row r="486" spans="1:9" ht="16.5">
      <c r="A486" s="613" t="s">
        <v>40</v>
      </c>
      <c r="B486" s="452" t="s">
        <v>3160</v>
      </c>
      <c r="C486" s="710">
        <v>88315</v>
      </c>
      <c r="D486" s="711"/>
      <c r="E486" s="599" t="s">
        <v>5290</v>
      </c>
      <c r="F486" s="600" t="s">
        <v>94</v>
      </c>
      <c r="G486" s="626">
        <v>0.21929999999999999</v>
      </c>
      <c r="H486" s="560">
        <v>38.08</v>
      </c>
      <c r="I486" s="332">
        <f>TRUNC(H486*G486,4)</f>
        <v>8.3508999999999993</v>
      </c>
    </row>
    <row r="487" spans="1:9" ht="16.5">
      <c r="A487" s="613" t="s">
        <v>40</v>
      </c>
      <c r="B487" s="452" t="s">
        <v>3160</v>
      </c>
      <c r="C487" s="710">
        <v>88251</v>
      </c>
      <c r="D487" s="711"/>
      <c r="E487" s="599" t="s">
        <v>5291</v>
      </c>
      <c r="F487" s="600" t="s">
        <v>94</v>
      </c>
      <c r="G487" s="626">
        <v>0.21929999999999999</v>
      </c>
      <c r="H487" s="560">
        <v>30.65</v>
      </c>
      <c r="I487" s="332">
        <f>TRUNC(H487*G487,4)</f>
        <v>6.7214999999999998</v>
      </c>
    </row>
    <row r="488" spans="1:9" ht="33">
      <c r="A488" s="613" t="s">
        <v>41</v>
      </c>
      <c r="B488" s="452" t="s">
        <v>5292</v>
      </c>
      <c r="C488" s="710" t="s">
        <v>1351</v>
      </c>
      <c r="D488" s="711"/>
      <c r="E488" s="599" t="s">
        <v>5293</v>
      </c>
      <c r="F488" s="600" t="s">
        <v>439</v>
      </c>
      <c r="G488" s="626">
        <v>1.05</v>
      </c>
      <c r="H488" s="560">
        <v>10.130000000000001</v>
      </c>
      <c r="I488" s="332">
        <f>TRUNC(H488*G488,4)</f>
        <v>10.6365</v>
      </c>
    </row>
    <row r="489" spans="1:9" ht="33">
      <c r="A489" s="613" t="s">
        <v>40</v>
      </c>
      <c r="B489" s="452" t="s">
        <v>3169</v>
      </c>
      <c r="C489" s="710" t="s">
        <v>1234</v>
      </c>
      <c r="D489" s="711"/>
      <c r="E489" s="599" t="s">
        <v>1074</v>
      </c>
      <c r="F489" s="600" t="s">
        <v>439</v>
      </c>
      <c r="G489" s="626">
        <v>1</v>
      </c>
      <c r="H489" s="560">
        <v>16.681100000000001</v>
      </c>
      <c r="I489" s="332">
        <f>TRUNC(H489*G489,4)</f>
        <v>16.681100000000001</v>
      </c>
    </row>
    <row r="490" spans="1:9" ht="16.5">
      <c r="A490" s="735" t="s">
        <v>42</v>
      </c>
      <c r="B490" s="655"/>
      <c r="C490" s="650"/>
      <c r="D490" s="656"/>
      <c r="E490" s="657"/>
      <c r="F490" s="655"/>
      <c r="G490" s="658"/>
      <c r="H490" s="488"/>
      <c r="I490" s="792"/>
    </row>
    <row r="491" spans="1:9" ht="16.5">
      <c r="A491" s="274" t="s">
        <v>532</v>
      </c>
      <c r="B491" s="713"/>
      <c r="C491" s="794"/>
      <c r="D491" s="715"/>
      <c r="E491" s="716"/>
      <c r="F491" s="713"/>
      <c r="G491" s="798"/>
      <c r="H491" s="292"/>
      <c r="I491" s="275"/>
    </row>
    <row r="492" spans="1:9" ht="16.5">
      <c r="A492" s="285"/>
      <c r="B492" s="277"/>
      <c r="C492" s="277"/>
      <c r="D492" s="277"/>
      <c r="E492" s="279"/>
      <c r="F492" s="277"/>
      <c r="G492" s="293"/>
      <c r="H492" s="286"/>
      <c r="I492" s="287"/>
    </row>
    <row r="493" spans="1:9" ht="33">
      <c r="A493" s="622"/>
      <c r="B493" s="594" t="s">
        <v>3169</v>
      </c>
      <c r="C493" s="708"/>
      <c r="D493" s="785" t="s">
        <v>385</v>
      </c>
      <c r="E493" s="638" t="s">
        <v>533</v>
      </c>
      <c r="F493" s="625" t="s">
        <v>439</v>
      </c>
      <c r="G493" s="654"/>
      <c r="H493" s="487"/>
      <c r="I493" s="493">
        <f>SUM(I494:I499)</f>
        <v>60.688699999999997</v>
      </c>
    </row>
    <row r="494" spans="1:9" ht="16.5">
      <c r="A494" s="613" t="s">
        <v>40</v>
      </c>
      <c r="B494" s="452" t="s">
        <v>3160</v>
      </c>
      <c r="C494" s="710">
        <v>88315</v>
      </c>
      <c r="D494" s="711"/>
      <c r="E494" s="599" t="s">
        <v>5290</v>
      </c>
      <c r="F494" s="600" t="s">
        <v>94</v>
      </c>
      <c r="G494" s="626">
        <v>0.3841</v>
      </c>
      <c r="H494" s="560">
        <v>38.08</v>
      </c>
      <c r="I494" s="332">
        <f>TRUNC(H494*G494,4)</f>
        <v>14.6265</v>
      </c>
    </row>
    <row r="495" spans="1:9" ht="16.5">
      <c r="A495" s="613" t="s">
        <v>40</v>
      </c>
      <c r="B495" s="452" t="s">
        <v>3160</v>
      </c>
      <c r="C495" s="710">
        <v>88251</v>
      </c>
      <c r="D495" s="711"/>
      <c r="E495" s="599" t="s">
        <v>5291</v>
      </c>
      <c r="F495" s="600" t="s">
        <v>94</v>
      </c>
      <c r="G495" s="626">
        <v>0.3841</v>
      </c>
      <c r="H495" s="560">
        <v>30.65</v>
      </c>
      <c r="I495" s="332">
        <f>TRUNC(H495*G495,4)</f>
        <v>11.772600000000001</v>
      </c>
    </row>
    <row r="496" spans="1:9" ht="33">
      <c r="A496" s="613" t="s">
        <v>41</v>
      </c>
      <c r="B496" s="452" t="s">
        <v>5292</v>
      </c>
      <c r="C496" s="710" t="s">
        <v>1352</v>
      </c>
      <c r="D496" s="711"/>
      <c r="E496" s="599" t="s">
        <v>5294</v>
      </c>
      <c r="F496" s="600" t="s">
        <v>439</v>
      </c>
      <c r="G496" s="626">
        <v>1.05</v>
      </c>
      <c r="H496" s="560">
        <v>16.77</v>
      </c>
      <c r="I496" s="332">
        <f>TRUNC(H496*G496,4)</f>
        <v>17.608499999999999</v>
      </c>
    </row>
    <row r="497" spans="1:9" ht="33">
      <c r="A497" s="613" t="s">
        <v>40</v>
      </c>
      <c r="B497" s="452" t="s">
        <v>3169</v>
      </c>
      <c r="C497" s="710" t="s">
        <v>1234</v>
      </c>
      <c r="D497" s="711"/>
      <c r="E497" s="599" t="s">
        <v>1074</v>
      </c>
      <c r="F497" s="600" t="s">
        <v>439</v>
      </c>
      <c r="G497" s="626">
        <v>1</v>
      </c>
      <c r="H497" s="560">
        <v>16.681100000000001</v>
      </c>
      <c r="I497" s="332">
        <f>TRUNC(H497*G497,4)</f>
        <v>16.681100000000001</v>
      </c>
    </row>
    <row r="498" spans="1:9" ht="16.5">
      <c r="A498" s="735" t="s">
        <v>42</v>
      </c>
      <c r="B498" s="655"/>
      <c r="C498" s="650"/>
      <c r="D498" s="656"/>
      <c r="E498" s="657"/>
      <c r="F498" s="655"/>
      <c r="G498" s="658"/>
      <c r="H498" s="488"/>
      <c r="I498" s="792"/>
    </row>
    <row r="499" spans="1:9" ht="16.5">
      <c r="A499" s="274" t="s">
        <v>534</v>
      </c>
      <c r="B499" s="713"/>
      <c r="C499" s="794"/>
      <c r="D499" s="715"/>
      <c r="E499" s="716"/>
      <c r="F499" s="713"/>
      <c r="G499" s="798"/>
      <c r="H499" s="292"/>
      <c r="I499" s="275"/>
    </row>
    <row r="500" spans="1:9" ht="16.5">
      <c r="A500" s="285"/>
      <c r="B500" s="277"/>
      <c r="C500" s="277"/>
      <c r="D500" s="277"/>
      <c r="E500" s="279"/>
      <c r="F500" s="277"/>
      <c r="G500" s="293"/>
      <c r="H500" s="286"/>
      <c r="I500" s="287"/>
    </row>
    <row r="501" spans="1:9" ht="16.5">
      <c r="A501" s="622"/>
      <c r="B501" s="594" t="s">
        <v>3169</v>
      </c>
      <c r="C501" s="708"/>
      <c r="D501" s="785" t="s">
        <v>428</v>
      </c>
      <c r="E501" s="638" t="s">
        <v>535</v>
      </c>
      <c r="F501" s="625" t="s">
        <v>536</v>
      </c>
      <c r="G501" s="654"/>
      <c r="H501" s="487"/>
      <c r="I501" s="487">
        <f>SUM(I502:I504)</f>
        <v>106636.0836</v>
      </c>
    </row>
    <row r="502" spans="1:9" ht="16.5">
      <c r="A502" s="613" t="s">
        <v>40</v>
      </c>
      <c r="B502" s="452" t="s">
        <v>3160</v>
      </c>
      <c r="C502" s="710">
        <v>93571</v>
      </c>
      <c r="D502" s="711"/>
      <c r="E502" s="599" t="s">
        <v>5295</v>
      </c>
      <c r="F502" s="600" t="s">
        <v>5171</v>
      </c>
      <c r="G502" s="626">
        <v>2</v>
      </c>
      <c r="H502" s="560">
        <v>24044.45</v>
      </c>
      <c r="I502" s="332">
        <f>TRUNC(H502*G502,4)</f>
        <v>48088.9</v>
      </c>
    </row>
    <row r="503" spans="1:9" ht="16.5">
      <c r="A503" s="613" t="s">
        <v>40</v>
      </c>
      <c r="B503" s="452" t="s">
        <v>3160</v>
      </c>
      <c r="C503" s="710">
        <v>93561</v>
      </c>
      <c r="D503" s="711"/>
      <c r="E503" s="599" t="s">
        <v>5179</v>
      </c>
      <c r="F503" s="600" t="s">
        <v>5171</v>
      </c>
      <c r="G503" s="626">
        <v>12</v>
      </c>
      <c r="H503" s="560">
        <v>4704.6899999999996</v>
      </c>
      <c r="I503" s="332">
        <f>TRUNC(H503*G503,4)</f>
        <v>56456.28</v>
      </c>
    </row>
    <row r="504" spans="1:9" ht="16.5">
      <c r="A504" s="613"/>
      <c r="B504" s="452"/>
      <c r="C504" s="710"/>
      <c r="D504" s="711"/>
      <c r="E504" s="599" t="s">
        <v>2885</v>
      </c>
      <c r="F504" s="600" t="s">
        <v>72</v>
      </c>
      <c r="G504" s="602">
        <v>0.02</v>
      </c>
      <c r="H504" s="560">
        <v>104545.18</v>
      </c>
      <c r="I504" s="332">
        <f>TRUNC(H504*G504,4)</f>
        <v>2090.9036000000001</v>
      </c>
    </row>
    <row r="505" spans="1:9" ht="16.5">
      <c r="A505" s="735" t="s">
        <v>42</v>
      </c>
      <c r="B505" s="655"/>
      <c r="C505" s="650"/>
      <c r="D505" s="656"/>
      <c r="E505" s="657"/>
      <c r="F505" s="655"/>
      <c r="G505" s="658"/>
      <c r="H505" s="488"/>
      <c r="I505" s="792"/>
    </row>
    <row r="506" spans="1:9" ht="16.5">
      <c r="A506" s="274" t="s">
        <v>1224</v>
      </c>
      <c r="B506" s="713"/>
      <c r="C506" s="794"/>
      <c r="D506" s="715"/>
      <c r="E506" s="716"/>
      <c r="F506" s="713"/>
      <c r="G506" s="798"/>
      <c r="H506" s="292"/>
      <c r="I506" s="275"/>
    </row>
    <row r="507" spans="1:9" ht="16.5">
      <c r="A507" s="274" t="s">
        <v>1225</v>
      </c>
      <c r="B507" s="713"/>
      <c r="C507" s="794"/>
      <c r="D507" s="715"/>
      <c r="E507" s="716"/>
      <c r="F507" s="713"/>
      <c r="G507" s="798"/>
      <c r="H507" s="292"/>
      <c r="I507" s="275"/>
    </row>
    <row r="508" spans="1:9" ht="16.5">
      <c r="A508" s="274"/>
      <c r="B508" s="277"/>
      <c r="C508" s="277"/>
      <c r="D508" s="277"/>
      <c r="E508" s="279"/>
      <c r="F508" s="277"/>
      <c r="G508" s="293"/>
      <c r="H508" s="286"/>
      <c r="I508" s="287"/>
    </row>
    <row r="509" spans="1:9" ht="49.5">
      <c r="A509" s="594"/>
      <c r="B509" s="594" t="s">
        <v>3169</v>
      </c>
      <c r="C509" s="800"/>
      <c r="D509" s="801" t="s">
        <v>176</v>
      </c>
      <c r="E509" s="638" t="s">
        <v>1353</v>
      </c>
      <c r="F509" s="625" t="s">
        <v>43</v>
      </c>
      <c r="G509" s="654"/>
      <c r="H509" s="487"/>
      <c r="I509" s="487">
        <f>SUM(I510:I514)</f>
        <v>1607.9014000000002</v>
      </c>
    </row>
    <row r="510" spans="1:9" ht="49.5">
      <c r="A510" s="613" t="s">
        <v>40</v>
      </c>
      <c r="B510" s="452" t="s">
        <v>3160</v>
      </c>
      <c r="C510" s="455">
        <v>90824</v>
      </c>
      <c r="D510" s="458"/>
      <c r="E510" s="599" t="s">
        <v>5225</v>
      </c>
      <c r="F510" s="600" t="s">
        <v>43</v>
      </c>
      <c r="G510" s="514">
        <v>1</v>
      </c>
      <c r="H510" s="560">
        <v>727.6</v>
      </c>
      <c r="I510" s="332">
        <f>TRUNC(H510*G510,4)</f>
        <v>727.6</v>
      </c>
    </row>
    <row r="511" spans="1:9" ht="33">
      <c r="A511" s="613" t="s">
        <v>40</v>
      </c>
      <c r="B511" s="452" t="s">
        <v>3160</v>
      </c>
      <c r="C511" s="743">
        <v>90806</v>
      </c>
      <c r="D511" s="711"/>
      <c r="E511" s="599" t="s">
        <v>5226</v>
      </c>
      <c r="F511" s="600" t="s">
        <v>43</v>
      </c>
      <c r="G511" s="639">
        <v>1</v>
      </c>
      <c r="H511" s="560">
        <v>515.47</v>
      </c>
      <c r="I511" s="332">
        <f>TRUNC(H511*G511,4)</f>
        <v>515.47</v>
      </c>
    </row>
    <row r="512" spans="1:9" ht="33">
      <c r="A512" s="613" t="s">
        <v>40</v>
      </c>
      <c r="B512" s="452" t="s">
        <v>3160</v>
      </c>
      <c r="C512" s="743">
        <v>100659</v>
      </c>
      <c r="D512" s="711"/>
      <c r="E512" s="599" t="s">
        <v>5227</v>
      </c>
      <c r="F512" s="600" t="s">
        <v>439</v>
      </c>
      <c r="G512" s="639">
        <v>10</v>
      </c>
      <c r="H512" s="560">
        <v>13.96</v>
      </c>
      <c r="I512" s="332">
        <f>TRUNC(H512*G512,4)</f>
        <v>139.6</v>
      </c>
    </row>
    <row r="513" spans="1:9" ht="16.5">
      <c r="A513" s="613" t="s">
        <v>41</v>
      </c>
      <c r="B513" s="452" t="s">
        <v>3160</v>
      </c>
      <c r="C513" s="743">
        <v>38124</v>
      </c>
      <c r="D513" s="711"/>
      <c r="E513" s="599" t="s">
        <v>5228</v>
      </c>
      <c r="F513" s="600" t="s">
        <v>582</v>
      </c>
      <c r="G513" s="639">
        <v>0.38600000000000001</v>
      </c>
      <c r="H513" s="560">
        <v>29.9</v>
      </c>
      <c r="I513" s="332">
        <f>TRUNC(H513*G513,4)</f>
        <v>11.541399999999999</v>
      </c>
    </row>
    <row r="514" spans="1:9" ht="49.5">
      <c r="A514" s="613" t="s">
        <v>40</v>
      </c>
      <c r="B514" s="452" t="s">
        <v>3160</v>
      </c>
      <c r="C514" s="710">
        <v>90830</v>
      </c>
      <c r="D514" s="711"/>
      <c r="E514" s="599" t="s">
        <v>5229</v>
      </c>
      <c r="F514" s="600" t="s">
        <v>43</v>
      </c>
      <c r="G514" s="639">
        <v>1</v>
      </c>
      <c r="H514" s="560">
        <v>213.69</v>
      </c>
      <c r="I514" s="332">
        <f>TRUNC(H514*G514,4)</f>
        <v>213.69</v>
      </c>
    </row>
    <row r="515" spans="1:9" ht="16.5">
      <c r="A515" s="735" t="s">
        <v>42</v>
      </c>
      <c r="B515" s="655"/>
      <c r="C515" s="660"/>
      <c r="D515" s="661"/>
      <c r="E515" s="657"/>
      <c r="F515" s="655"/>
      <c r="G515" s="658"/>
      <c r="H515" s="488"/>
      <c r="I515" s="792"/>
    </row>
    <row r="516" spans="1:9" ht="16.5">
      <c r="A516" s="291" t="s">
        <v>1354</v>
      </c>
      <c r="B516" s="713"/>
      <c r="C516" s="802"/>
      <c r="D516" s="803"/>
      <c r="E516" s="716"/>
      <c r="F516" s="713"/>
      <c r="G516" s="798"/>
      <c r="H516" s="292"/>
      <c r="I516" s="275"/>
    </row>
    <row r="517" spans="1:9" ht="16.5">
      <c r="A517" s="291" t="s">
        <v>1355</v>
      </c>
      <c r="B517" s="793"/>
      <c r="C517" s="803"/>
      <c r="D517" s="803"/>
      <c r="E517" s="795"/>
      <c r="F517" s="793"/>
      <c r="G517" s="796"/>
      <c r="H517" s="155"/>
      <c r="I517" s="288"/>
    </row>
    <row r="518" spans="1:9" ht="15">
      <c r="A518" s="558"/>
      <c r="B518"/>
      <c r="C518"/>
      <c r="D518"/>
      <c r="E518" s="744"/>
      <c r="F518"/>
      <c r="G518" s="745"/>
      <c r="H518"/>
      <c r="I518" s="559"/>
    </row>
    <row r="519" spans="1:9" ht="33">
      <c r="A519" s="594"/>
      <c r="B519" s="594" t="s">
        <v>3169</v>
      </c>
      <c r="C519" s="800"/>
      <c r="D519" s="801" t="s">
        <v>358</v>
      </c>
      <c r="E519" s="638" t="s">
        <v>1356</v>
      </c>
      <c r="F519" s="625" t="s">
        <v>43</v>
      </c>
      <c r="G519" s="654"/>
      <c r="H519" s="487"/>
      <c r="I519" s="487">
        <f>SUM(I520:I524)</f>
        <v>198.04499999999999</v>
      </c>
    </row>
    <row r="520" spans="1:9" ht="16.5">
      <c r="A520" s="613" t="s">
        <v>40</v>
      </c>
      <c r="B520" s="452" t="s">
        <v>3160</v>
      </c>
      <c r="C520" s="721">
        <v>88267</v>
      </c>
      <c r="D520" s="711"/>
      <c r="E520" s="599" t="s">
        <v>5182</v>
      </c>
      <c r="F520" s="600" t="s">
        <v>94</v>
      </c>
      <c r="G520" s="630">
        <v>0.5</v>
      </c>
      <c r="H520" s="560">
        <v>36.380000000000003</v>
      </c>
      <c r="I520" s="332">
        <f>TRUNC(H520*G520,4)</f>
        <v>18.190000000000001</v>
      </c>
    </row>
    <row r="521" spans="1:9" ht="33">
      <c r="A521" s="613" t="s">
        <v>40</v>
      </c>
      <c r="B521" s="452" t="s">
        <v>3160</v>
      </c>
      <c r="C521" s="743">
        <v>88248</v>
      </c>
      <c r="D521" s="711"/>
      <c r="E521" s="599" t="s">
        <v>5181</v>
      </c>
      <c r="F521" s="600" t="s">
        <v>94</v>
      </c>
      <c r="G521" s="630">
        <v>0.5</v>
      </c>
      <c r="H521" s="560">
        <v>30.12</v>
      </c>
      <c r="I521" s="332">
        <f>TRUNC(H521*G521,4)</f>
        <v>15.06</v>
      </c>
    </row>
    <row r="522" spans="1:9" ht="33">
      <c r="A522" s="613" t="s">
        <v>41</v>
      </c>
      <c r="B522" s="452" t="s">
        <v>3160</v>
      </c>
      <c r="C522" s="743">
        <v>11772</v>
      </c>
      <c r="D522" s="711"/>
      <c r="E522" s="599" t="s">
        <v>5296</v>
      </c>
      <c r="F522" s="600" t="s">
        <v>582</v>
      </c>
      <c r="G522" s="630">
        <v>1</v>
      </c>
      <c r="H522" s="560">
        <v>118.13</v>
      </c>
      <c r="I522" s="332">
        <f>TRUNC(H522*G522,4)</f>
        <v>118.13</v>
      </c>
    </row>
    <row r="523" spans="1:9" ht="16.5">
      <c r="A523" s="613" t="s">
        <v>41</v>
      </c>
      <c r="B523" s="452" t="s">
        <v>3160</v>
      </c>
      <c r="C523" s="743">
        <v>11684</v>
      </c>
      <c r="D523" s="711"/>
      <c r="E523" s="599" t="s">
        <v>5297</v>
      </c>
      <c r="F523" s="600" t="s">
        <v>582</v>
      </c>
      <c r="G523" s="630">
        <v>1</v>
      </c>
      <c r="H523" s="560">
        <v>45.15</v>
      </c>
      <c r="I523" s="332">
        <f>TRUNC(H523*G523,4)</f>
        <v>45.15</v>
      </c>
    </row>
    <row r="524" spans="1:9" ht="16.5">
      <c r="A524" s="613" t="s">
        <v>41</v>
      </c>
      <c r="B524" s="452" t="s">
        <v>3160</v>
      </c>
      <c r="C524" s="743">
        <v>3146</v>
      </c>
      <c r="D524" s="711"/>
      <c r="E524" s="599" t="s">
        <v>5298</v>
      </c>
      <c r="F524" s="600" t="s">
        <v>582</v>
      </c>
      <c r="G524" s="630">
        <v>0.5</v>
      </c>
      <c r="H524" s="560">
        <v>3.03</v>
      </c>
      <c r="I524" s="332">
        <f>TRUNC(H524*G524,4)</f>
        <v>1.5149999999999999</v>
      </c>
    </row>
    <row r="525" spans="1:9" ht="16.5">
      <c r="A525" s="735" t="s">
        <v>42</v>
      </c>
      <c r="B525" s="655"/>
      <c r="C525" s="660"/>
      <c r="D525" s="661"/>
      <c r="E525" s="657"/>
      <c r="F525" s="655"/>
      <c r="G525" s="658"/>
      <c r="H525" s="488"/>
      <c r="I525" s="792"/>
    </row>
    <row r="526" spans="1:9" ht="16.5">
      <c r="A526" s="291" t="s">
        <v>537</v>
      </c>
      <c r="B526" s="713"/>
      <c r="C526" s="802"/>
      <c r="D526" s="803"/>
      <c r="E526" s="716"/>
      <c r="F526" s="713"/>
      <c r="G526" s="798"/>
      <c r="H526" s="292"/>
      <c r="I526" s="275"/>
    </row>
    <row r="527" spans="1:9" ht="16.5">
      <c r="A527" s="291"/>
      <c r="B527" s="804"/>
      <c r="C527" s="805"/>
      <c r="D527" s="805"/>
      <c r="E527" s="804"/>
      <c r="F527" s="804"/>
      <c r="G527" s="806"/>
      <c r="H527" s="155"/>
      <c r="I527" s="288"/>
    </row>
    <row r="528" spans="1:9" ht="15">
      <c r="A528" s="558"/>
      <c r="B528"/>
      <c r="C528"/>
      <c r="D528"/>
      <c r="E528" s="744"/>
      <c r="F528"/>
      <c r="G528" s="745"/>
      <c r="H528"/>
      <c r="I528" s="559"/>
    </row>
    <row r="529" spans="1:9" ht="33">
      <c r="A529" s="594"/>
      <c r="B529" s="594" t="s">
        <v>3169</v>
      </c>
      <c r="C529" s="800"/>
      <c r="D529" s="801" t="s">
        <v>360</v>
      </c>
      <c r="E529" s="638" t="s">
        <v>1357</v>
      </c>
      <c r="F529" s="625" t="s">
        <v>43</v>
      </c>
      <c r="G529" s="654"/>
      <c r="H529" s="487"/>
      <c r="I529" s="487">
        <f>SUM(I530:I533)</f>
        <v>177.1815</v>
      </c>
    </row>
    <row r="530" spans="1:9" ht="16.5">
      <c r="A530" s="613" t="s">
        <v>40</v>
      </c>
      <c r="B530" s="452" t="s">
        <v>3160</v>
      </c>
      <c r="C530" s="721">
        <v>88267</v>
      </c>
      <c r="D530" s="711"/>
      <c r="E530" s="599" t="s">
        <v>5182</v>
      </c>
      <c r="F530" s="600" t="s">
        <v>94</v>
      </c>
      <c r="G530" s="630">
        <v>0.5</v>
      </c>
      <c r="H530" s="560">
        <v>36.380000000000003</v>
      </c>
      <c r="I530" s="332">
        <f>TRUNC(H530*G530,4)</f>
        <v>18.190000000000001</v>
      </c>
    </row>
    <row r="531" spans="1:9" ht="33">
      <c r="A531" s="613" t="s">
        <v>40</v>
      </c>
      <c r="B531" s="452" t="s">
        <v>3160</v>
      </c>
      <c r="C531" s="743">
        <v>88248</v>
      </c>
      <c r="D531" s="711"/>
      <c r="E531" s="599" t="s">
        <v>5181</v>
      </c>
      <c r="F531" s="600" t="s">
        <v>94</v>
      </c>
      <c r="G531" s="630">
        <v>0.5</v>
      </c>
      <c r="H531" s="560">
        <v>30.12</v>
      </c>
      <c r="I531" s="332">
        <f>TRUNC(H531*G531,4)</f>
        <v>15.06</v>
      </c>
    </row>
    <row r="532" spans="1:9" ht="33">
      <c r="A532" s="613" t="s">
        <v>41</v>
      </c>
      <c r="B532" s="452" t="s">
        <v>5248</v>
      </c>
      <c r="C532" s="743" t="s">
        <v>1358</v>
      </c>
      <c r="D532" s="711"/>
      <c r="E532" s="599" t="s">
        <v>5299</v>
      </c>
      <c r="F532" s="600" t="s">
        <v>43</v>
      </c>
      <c r="G532" s="630">
        <v>1</v>
      </c>
      <c r="H532" s="560">
        <v>143.78</v>
      </c>
      <c r="I532" s="332">
        <f>TRUNC(H532*G532,4)</f>
        <v>143.78</v>
      </c>
    </row>
    <row r="533" spans="1:9" ht="16.5">
      <c r="A533" s="613" t="s">
        <v>41</v>
      </c>
      <c r="B533" s="452" t="s">
        <v>3160</v>
      </c>
      <c r="C533" s="743">
        <v>3146</v>
      </c>
      <c r="D533" s="711"/>
      <c r="E533" s="599" t="s">
        <v>5298</v>
      </c>
      <c r="F533" s="600" t="s">
        <v>582</v>
      </c>
      <c r="G533" s="630">
        <v>0.05</v>
      </c>
      <c r="H533" s="560">
        <v>3.03</v>
      </c>
      <c r="I533" s="332">
        <f>TRUNC(H533*G533,4)</f>
        <v>0.1515</v>
      </c>
    </row>
    <row r="534" spans="1:9" ht="16.5">
      <c r="A534" s="735" t="s">
        <v>42</v>
      </c>
      <c r="B534" s="655"/>
      <c r="C534" s="660"/>
      <c r="D534" s="661"/>
      <c r="E534" s="657"/>
      <c r="F534" s="655"/>
      <c r="G534" s="658"/>
      <c r="H534" s="488"/>
      <c r="I534" s="792"/>
    </row>
    <row r="535" spans="1:9" ht="16.5">
      <c r="A535" s="291" t="s">
        <v>537</v>
      </c>
      <c r="B535" s="713"/>
      <c r="C535" s="802"/>
      <c r="D535" s="803"/>
      <c r="E535" s="716"/>
      <c r="F535" s="713"/>
      <c r="G535" s="798"/>
      <c r="H535" s="292"/>
      <c r="I535" s="275"/>
    </row>
    <row r="536" spans="1:9" ht="15">
      <c r="A536" s="558"/>
      <c r="B536"/>
      <c r="C536"/>
      <c r="D536"/>
      <c r="E536" s="744"/>
      <c r="F536"/>
      <c r="G536" s="745"/>
      <c r="H536"/>
      <c r="I536" s="559"/>
    </row>
    <row r="537" spans="1:9" ht="49.5">
      <c r="A537" s="594"/>
      <c r="B537" s="594" t="s">
        <v>3169</v>
      </c>
      <c r="C537" s="800"/>
      <c r="D537" s="801" t="s">
        <v>177</v>
      </c>
      <c r="E537" s="638" t="s">
        <v>1359</v>
      </c>
      <c r="F537" s="625" t="s">
        <v>43</v>
      </c>
      <c r="G537" s="654"/>
      <c r="H537" s="487"/>
      <c r="I537" s="487">
        <f>SUM(I538:I542)</f>
        <v>1716.3858</v>
      </c>
    </row>
    <row r="538" spans="1:9" ht="33">
      <c r="A538" s="613" t="s">
        <v>40</v>
      </c>
      <c r="B538" s="452" t="s">
        <v>3160</v>
      </c>
      <c r="C538" s="455">
        <v>90825</v>
      </c>
      <c r="D538" s="711"/>
      <c r="E538" s="599" t="s">
        <v>5300</v>
      </c>
      <c r="F538" s="600" t="s">
        <v>43</v>
      </c>
      <c r="G538" s="514">
        <v>1</v>
      </c>
      <c r="H538" s="560">
        <v>810.09</v>
      </c>
      <c r="I538" s="332">
        <f>TRUNC(H538*G538,4)</f>
        <v>810.09</v>
      </c>
    </row>
    <row r="539" spans="1:9" ht="33">
      <c r="A539" s="613" t="s">
        <v>40</v>
      </c>
      <c r="B539" s="452" t="s">
        <v>3160</v>
      </c>
      <c r="C539" s="743">
        <v>90806</v>
      </c>
      <c r="D539" s="711"/>
      <c r="E539" s="599" t="s">
        <v>5226</v>
      </c>
      <c r="F539" s="600" t="s">
        <v>43</v>
      </c>
      <c r="G539" s="639">
        <v>1</v>
      </c>
      <c r="H539" s="560">
        <v>515.47</v>
      </c>
      <c r="I539" s="332">
        <f>TRUNC(H539*G539,4)</f>
        <v>515.47</v>
      </c>
    </row>
    <row r="540" spans="1:9" ht="33">
      <c r="A540" s="613" t="s">
        <v>40</v>
      </c>
      <c r="B540" s="452" t="s">
        <v>3160</v>
      </c>
      <c r="C540" s="743">
        <v>100659</v>
      </c>
      <c r="D540" s="711"/>
      <c r="E540" s="599" t="s">
        <v>5227</v>
      </c>
      <c r="F540" s="600" t="s">
        <v>439</v>
      </c>
      <c r="G540" s="639">
        <v>10.199999999999999</v>
      </c>
      <c r="H540" s="560">
        <v>13.96</v>
      </c>
      <c r="I540" s="332">
        <f>TRUNC(H540*G540,4)</f>
        <v>142.392</v>
      </c>
    </row>
    <row r="541" spans="1:9" ht="16.5">
      <c r="A541" s="613" t="s">
        <v>41</v>
      </c>
      <c r="B541" s="452" t="s">
        <v>3160</v>
      </c>
      <c r="C541" s="743">
        <v>38124</v>
      </c>
      <c r="D541" s="711"/>
      <c r="E541" s="599" t="s">
        <v>5228</v>
      </c>
      <c r="F541" s="600" t="s">
        <v>582</v>
      </c>
      <c r="G541" s="639">
        <v>1.1619999999999999</v>
      </c>
      <c r="H541" s="560">
        <v>29.9</v>
      </c>
      <c r="I541" s="332">
        <f>TRUNC(H541*G541,4)</f>
        <v>34.7438</v>
      </c>
    </row>
    <row r="542" spans="1:9" ht="49.5">
      <c r="A542" s="613" t="s">
        <v>40</v>
      </c>
      <c r="B542" s="452" t="s">
        <v>3160</v>
      </c>
      <c r="C542" s="743">
        <v>90830</v>
      </c>
      <c r="D542" s="711"/>
      <c r="E542" s="599" t="s">
        <v>5229</v>
      </c>
      <c r="F542" s="600" t="s">
        <v>43</v>
      </c>
      <c r="G542" s="639">
        <v>1</v>
      </c>
      <c r="H542" s="560">
        <v>213.69</v>
      </c>
      <c r="I542" s="332">
        <f>TRUNC(H542*G542,4)</f>
        <v>213.69</v>
      </c>
    </row>
    <row r="543" spans="1:9" ht="16.5">
      <c r="A543" s="735" t="s">
        <v>42</v>
      </c>
      <c r="B543" s="655"/>
      <c r="C543" s="660"/>
      <c r="D543" s="661"/>
      <c r="E543" s="657"/>
      <c r="F543" s="655"/>
      <c r="G543" s="658"/>
      <c r="H543" s="488"/>
      <c r="I543" s="792"/>
    </row>
    <row r="544" spans="1:9" ht="16.5">
      <c r="A544" s="291" t="s">
        <v>1360</v>
      </c>
      <c r="B544" s="713"/>
      <c r="C544" s="802"/>
      <c r="D544" s="803"/>
      <c r="E544" s="716"/>
      <c r="F544" s="713"/>
      <c r="G544" s="798"/>
      <c r="H544" s="292"/>
      <c r="I544" s="275"/>
    </row>
    <row r="545" spans="1:9" ht="16.5">
      <c r="A545" s="291" t="s">
        <v>1361</v>
      </c>
      <c r="B545" s="713"/>
      <c r="C545" s="802"/>
      <c r="D545" s="803"/>
      <c r="E545" s="716"/>
      <c r="F545" s="713"/>
      <c r="G545" s="798"/>
      <c r="H545" s="292"/>
      <c r="I545" s="275"/>
    </row>
    <row r="546" spans="1:9" ht="15">
      <c r="A546" s="558"/>
      <c r="B546"/>
      <c r="C546"/>
      <c r="D546"/>
      <c r="E546" s="744"/>
      <c r="F546"/>
      <c r="G546" s="745"/>
      <c r="H546"/>
      <c r="I546" s="559"/>
    </row>
    <row r="547" spans="1:9" ht="33">
      <c r="A547" s="622"/>
      <c r="B547" s="594" t="s">
        <v>3169</v>
      </c>
      <c r="C547" s="708"/>
      <c r="D547" s="785" t="s">
        <v>208</v>
      </c>
      <c r="E547" s="638" t="s">
        <v>538</v>
      </c>
      <c r="F547" s="625" t="s">
        <v>439</v>
      </c>
      <c r="G547" s="654"/>
      <c r="H547" s="487"/>
      <c r="I547" s="487">
        <f>SUM(I548:I555)</f>
        <v>200.16009999999997</v>
      </c>
    </row>
    <row r="548" spans="1:9" ht="16.5">
      <c r="A548" s="613" t="s">
        <v>40</v>
      </c>
      <c r="B548" s="452" t="s">
        <v>3160</v>
      </c>
      <c r="C548" s="710">
        <v>88309</v>
      </c>
      <c r="D548" s="711"/>
      <c r="E548" s="599" t="s">
        <v>5209</v>
      </c>
      <c r="F548" s="600" t="s">
        <v>94</v>
      </c>
      <c r="G548" s="626">
        <v>0.3</v>
      </c>
      <c r="H548" s="560">
        <v>38.4</v>
      </c>
      <c r="I548" s="332">
        <f t="shared" ref="I548:I555" si="10">TRUNC(H548*G548,4)</f>
        <v>11.52</v>
      </c>
    </row>
    <row r="549" spans="1:9" ht="16.5">
      <c r="A549" s="613" t="s">
        <v>40</v>
      </c>
      <c r="B549" s="452" t="s">
        <v>3160</v>
      </c>
      <c r="C549" s="710">
        <v>88315</v>
      </c>
      <c r="D549" s="711"/>
      <c r="E549" s="599" t="s">
        <v>5290</v>
      </c>
      <c r="F549" s="600" t="s">
        <v>94</v>
      </c>
      <c r="G549" s="626">
        <v>0.3</v>
      </c>
      <c r="H549" s="560">
        <v>38.08</v>
      </c>
      <c r="I549" s="332">
        <f t="shared" si="10"/>
        <v>11.423999999999999</v>
      </c>
    </row>
    <row r="550" spans="1:9" ht="16.5">
      <c r="A550" s="613" t="s">
        <v>40</v>
      </c>
      <c r="B550" s="452" t="s">
        <v>3160</v>
      </c>
      <c r="C550" s="710">
        <v>88316</v>
      </c>
      <c r="D550" s="711"/>
      <c r="E550" s="599" t="s">
        <v>5190</v>
      </c>
      <c r="F550" s="600" t="s">
        <v>94</v>
      </c>
      <c r="G550" s="626">
        <v>0.5</v>
      </c>
      <c r="H550" s="560">
        <v>29.67</v>
      </c>
      <c r="I550" s="332">
        <f t="shared" si="10"/>
        <v>14.835000000000001</v>
      </c>
    </row>
    <row r="551" spans="1:9" ht="16.5">
      <c r="A551" s="613" t="s">
        <v>40</v>
      </c>
      <c r="B551" s="452" t="s">
        <v>3160</v>
      </c>
      <c r="C551" s="710">
        <v>88317</v>
      </c>
      <c r="D551" s="711"/>
      <c r="E551" s="599" t="s">
        <v>5301</v>
      </c>
      <c r="F551" s="600" t="s">
        <v>94</v>
      </c>
      <c r="G551" s="626">
        <v>0.3</v>
      </c>
      <c r="H551" s="560">
        <v>41.98</v>
      </c>
      <c r="I551" s="332">
        <f t="shared" si="10"/>
        <v>12.593999999999999</v>
      </c>
    </row>
    <row r="552" spans="1:9" ht="16.5">
      <c r="A552" s="613" t="s">
        <v>41</v>
      </c>
      <c r="B552" s="452" t="s">
        <v>3160</v>
      </c>
      <c r="C552" s="710">
        <v>10997</v>
      </c>
      <c r="D552" s="711"/>
      <c r="E552" s="599" t="s">
        <v>5302</v>
      </c>
      <c r="F552" s="600" t="s">
        <v>5211</v>
      </c>
      <c r="G552" s="626">
        <v>0.6</v>
      </c>
      <c r="H552" s="560">
        <v>40</v>
      </c>
      <c r="I552" s="332">
        <f t="shared" si="10"/>
        <v>24</v>
      </c>
    </row>
    <row r="553" spans="1:9" ht="16.5">
      <c r="A553" s="613" t="s">
        <v>41</v>
      </c>
      <c r="B553" s="452" t="s">
        <v>5196</v>
      </c>
      <c r="C553" s="710" t="s">
        <v>1180</v>
      </c>
      <c r="D553" s="711"/>
      <c r="E553" s="599" t="s">
        <v>5303</v>
      </c>
      <c r="F553" s="600" t="s">
        <v>439</v>
      </c>
      <c r="G553" s="626">
        <v>2.33</v>
      </c>
      <c r="H553" s="560">
        <v>50.44</v>
      </c>
      <c r="I553" s="332">
        <f t="shared" si="10"/>
        <v>117.5252</v>
      </c>
    </row>
    <row r="554" spans="1:9" ht="16.5">
      <c r="A554" s="613" t="s">
        <v>41</v>
      </c>
      <c r="B554" s="452" t="s">
        <v>5200</v>
      </c>
      <c r="C554" s="710" t="s">
        <v>539</v>
      </c>
      <c r="D554" s="711"/>
      <c r="E554" s="599" t="s">
        <v>5304</v>
      </c>
      <c r="F554" s="600" t="s">
        <v>439</v>
      </c>
      <c r="G554" s="626">
        <v>0.4</v>
      </c>
      <c r="H554" s="560">
        <v>16.73</v>
      </c>
      <c r="I554" s="332">
        <f t="shared" si="10"/>
        <v>6.6920000000000002</v>
      </c>
    </row>
    <row r="555" spans="1:9" ht="33">
      <c r="A555" s="613" t="s">
        <v>40</v>
      </c>
      <c r="B555" s="452" t="s">
        <v>3160</v>
      </c>
      <c r="C555" s="710">
        <v>87313</v>
      </c>
      <c r="D555" s="711"/>
      <c r="E555" s="599" t="s">
        <v>5305</v>
      </c>
      <c r="F555" s="600" t="s">
        <v>458</v>
      </c>
      <c r="G555" s="626">
        <v>3.0000000000000001E-3</v>
      </c>
      <c r="H555" s="560">
        <v>523.33000000000004</v>
      </c>
      <c r="I555" s="332">
        <f t="shared" si="10"/>
        <v>1.5699000000000001</v>
      </c>
    </row>
    <row r="556" spans="1:9" ht="16.5">
      <c r="A556" s="735" t="s">
        <v>42</v>
      </c>
      <c r="B556" s="655"/>
      <c r="C556" s="650"/>
      <c r="D556" s="656"/>
      <c r="E556" s="657"/>
      <c r="F556" s="655"/>
      <c r="G556" s="658"/>
      <c r="H556" s="488"/>
      <c r="I556" s="792"/>
    </row>
    <row r="557" spans="1:9" ht="16.5">
      <c r="A557" s="274" t="s">
        <v>540</v>
      </c>
      <c r="B557" s="713"/>
      <c r="C557" s="794"/>
      <c r="D557" s="715"/>
      <c r="E557" s="716"/>
      <c r="F557" s="713"/>
      <c r="G557" s="798"/>
      <c r="H557" s="292"/>
      <c r="I557" s="275"/>
    </row>
    <row r="558" spans="1:9" ht="16.5">
      <c r="A558" s="274" t="s">
        <v>2877</v>
      </c>
      <c r="B558" s="713"/>
      <c r="C558" s="794"/>
      <c r="D558" s="715"/>
      <c r="E558" s="716"/>
      <c r="F558" s="713"/>
      <c r="G558" s="798"/>
      <c r="H558" s="292"/>
      <c r="I558" s="275"/>
    </row>
    <row r="559" spans="1:9" ht="16.5">
      <c r="A559" s="285"/>
      <c r="B559" s="277"/>
      <c r="C559" s="277"/>
      <c r="D559" s="277"/>
      <c r="E559" s="279"/>
      <c r="F559" s="277"/>
      <c r="G559" s="293"/>
      <c r="H559" s="286"/>
      <c r="I559" s="287"/>
    </row>
    <row r="560" spans="1:9" ht="33">
      <c r="A560" s="622"/>
      <c r="B560" s="594" t="s">
        <v>3169</v>
      </c>
      <c r="C560" s="708"/>
      <c r="D560" s="785" t="s">
        <v>156</v>
      </c>
      <c r="E560" s="638" t="s">
        <v>541</v>
      </c>
      <c r="F560" s="625" t="s">
        <v>439</v>
      </c>
      <c r="G560" s="654"/>
      <c r="H560" s="487"/>
      <c r="I560" s="487">
        <f>SUM(I561:I565)</f>
        <v>77.838099999999997</v>
      </c>
    </row>
    <row r="561" spans="1:9" ht="33">
      <c r="A561" s="613" t="s">
        <v>41</v>
      </c>
      <c r="B561" s="452" t="s">
        <v>3160</v>
      </c>
      <c r="C561" s="710">
        <v>584</v>
      </c>
      <c r="D561" s="711"/>
      <c r="E561" s="599" t="s">
        <v>5306</v>
      </c>
      <c r="F561" s="600" t="s">
        <v>5233</v>
      </c>
      <c r="G561" s="626">
        <v>1</v>
      </c>
      <c r="H561" s="560">
        <v>35.06</v>
      </c>
      <c r="I561" s="332">
        <f>TRUNC(H561*G561,4)</f>
        <v>35.06</v>
      </c>
    </row>
    <row r="562" spans="1:9" ht="16.5">
      <c r="A562" s="613" t="s">
        <v>40</v>
      </c>
      <c r="B562" s="452" t="s">
        <v>3160</v>
      </c>
      <c r="C562" s="710">
        <v>88256</v>
      </c>
      <c r="D562" s="711"/>
      <c r="E562" s="599" t="s">
        <v>5247</v>
      </c>
      <c r="F562" s="600" t="s">
        <v>94</v>
      </c>
      <c r="G562" s="626">
        <v>0.6</v>
      </c>
      <c r="H562" s="560">
        <v>40.54</v>
      </c>
      <c r="I562" s="332">
        <f>TRUNC(H562*G562,4)</f>
        <v>24.324000000000002</v>
      </c>
    </row>
    <row r="563" spans="1:9" ht="16.5">
      <c r="A563" s="613" t="s">
        <v>40</v>
      </c>
      <c r="B563" s="452" t="s">
        <v>3160</v>
      </c>
      <c r="C563" s="710">
        <v>88316</v>
      </c>
      <c r="D563" s="711"/>
      <c r="E563" s="599" t="s">
        <v>5190</v>
      </c>
      <c r="F563" s="600" t="s">
        <v>94</v>
      </c>
      <c r="G563" s="626">
        <v>0.4</v>
      </c>
      <c r="H563" s="560">
        <v>29.67</v>
      </c>
      <c r="I563" s="332">
        <f>TRUNC(H563*G563,4)</f>
        <v>11.868</v>
      </c>
    </row>
    <row r="564" spans="1:9" ht="16.5">
      <c r="A564" s="613" t="s">
        <v>40</v>
      </c>
      <c r="B564" s="452" t="s">
        <v>3169</v>
      </c>
      <c r="C564" s="710" t="s">
        <v>1235</v>
      </c>
      <c r="D564" s="711"/>
      <c r="E564" s="599" t="s">
        <v>1128</v>
      </c>
      <c r="F564" s="600" t="s">
        <v>130</v>
      </c>
      <c r="G564" s="626">
        <v>0.08</v>
      </c>
      <c r="H564" s="560">
        <v>16.576400000000003</v>
      </c>
      <c r="I564" s="332">
        <f>TRUNC(H564*G564,4)</f>
        <v>1.3261000000000001</v>
      </c>
    </row>
    <row r="565" spans="1:9" ht="16.5">
      <c r="A565" s="613" t="s">
        <v>41</v>
      </c>
      <c r="B565" s="452" t="s">
        <v>3160</v>
      </c>
      <c r="C565" s="710">
        <v>39961</v>
      </c>
      <c r="D565" s="711"/>
      <c r="E565" s="599" t="s">
        <v>5307</v>
      </c>
      <c r="F565" s="600" t="s">
        <v>582</v>
      </c>
      <c r="G565" s="626">
        <v>0.2</v>
      </c>
      <c r="H565" s="560">
        <v>26.3</v>
      </c>
      <c r="I565" s="332">
        <f>TRUNC(H565*G565,4)</f>
        <v>5.26</v>
      </c>
    </row>
    <row r="566" spans="1:9" ht="16.5">
      <c r="A566" s="735" t="s">
        <v>42</v>
      </c>
      <c r="B566" s="655"/>
      <c r="C566" s="650"/>
      <c r="D566" s="656"/>
      <c r="E566" s="657"/>
      <c r="F566" s="655"/>
      <c r="G566" s="658"/>
      <c r="H566" s="488"/>
      <c r="I566" s="792"/>
    </row>
    <row r="567" spans="1:9" ht="16.5">
      <c r="A567" s="274" t="s">
        <v>542</v>
      </c>
      <c r="B567" s="713"/>
      <c r="C567" s="794"/>
      <c r="D567" s="715"/>
      <c r="E567" s="716"/>
      <c r="F567" s="713"/>
      <c r="G567" s="798"/>
      <c r="H567" s="292"/>
      <c r="I567" s="275"/>
    </row>
    <row r="568" spans="1:9" ht="16.5">
      <c r="A568" s="274" t="s">
        <v>543</v>
      </c>
      <c r="B568" s="713"/>
      <c r="C568" s="794"/>
      <c r="D568" s="715"/>
      <c r="E568" s="716"/>
      <c r="F568" s="713"/>
      <c r="G568" s="798"/>
      <c r="H568" s="292"/>
      <c r="I568" s="275"/>
    </row>
    <row r="569" spans="1:9" ht="16.5">
      <c r="A569" s="274" t="s">
        <v>544</v>
      </c>
      <c r="B569" s="713"/>
      <c r="C569" s="794"/>
      <c r="D569" s="715"/>
      <c r="E569" s="716"/>
      <c r="F569" s="713"/>
      <c r="G569" s="798"/>
      <c r="H569" s="292"/>
      <c r="I569" s="275"/>
    </row>
    <row r="570" spans="1:9" ht="16.5">
      <c r="A570" s="274"/>
      <c r="B570" s="713"/>
      <c r="C570" s="794"/>
      <c r="D570" s="715"/>
      <c r="E570" s="716"/>
      <c r="F570" s="713"/>
      <c r="G570" s="798"/>
      <c r="H570" s="292"/>
      <c r="I570" s="275"/>
    </row>
    <row r="571" spans="1:9" ht="16.5">
      <c r="A571" s="622"/>
      <c r="B571" s="594" t="s">
        <v>3169</v>
      </c>
      <c r="C571" s="708"/>
      <c r="D571" s="785" t="s">
        <v>294</v>
      </c>
      <c r="E571" s="638" t="s">
        <v>545</v>
      </c>
      <c r="F571" s="625" t="s">
        <v>43</v>
      </c>
      <c r="G571" s="654"/>
      <c r="H571" s="487"/>
      <c r="I571" s="487">
        <f>SUM(I572:I574)</f>
        <v>51.155000000000001</v>
      </c>
    </row>
    <row r="572" spans="1:9" ht="33">
      <c r="A572" s="613" t="s">
        <v>41</v>
      </c>
      <c r="B572" s="452" t="s">
        <v>3160</v>
      </c>
      <c r="C572" s="710">
        <v>11737</v>
      </c>
      <c r="D572" s="711"/>
      <c r="E572" s="599" t="s">
        <v>5308</v>
      </c>
      <c r="F572" s="600" t="s">
        <v>582</v>
      </c>
      <c r="G572" s="626">
        <v>1</v>
      </c>
      <c r="H572" s="560">
        <v>18.13</v>
      </c>
      <c r="I572" s="332">
        <f>TRUNC(H572*G572,4)</f>
        <v>18.13</v>
      </c>
    </row>
    <row r="573" spans="1:9" ht="16.5">
      <c r="A573" s="613" t="s">
        <v>40</v>
      </c>
      <c r="B573" s="452" t="s">
        <v>3160</v>
      </c>
      <c r="C573" s="710">
        <v>88316</v>
      </c>
      <c r="D573" s="711"/>
      <c r="E573" s="599" t="s">
        <v>5190</v>
      </c>
      <c r="F573" s="600" t="s">
        <v>94</v>
      </c>
      <c r="G573" s="626">
        <v>0.5</v>
      </c>
      <c r="H573" s="560">
        <v>29.67</v>
      </c>
      <c r="I573" s="332">
        <f>TRUNC(H573*G573,4)</f>
        <v>14.835000000000001</v>
      </c>
    </row>
    <row r="574" spans="1:9" ht="16.5">
      <c r="A574" s="613" t="s">
        <v>40</v>
      </c>
      <c r="B574" s="452" t="s">
        <v>3160</v>
      </c>
      <c r="C574" s="710">
        <v>88267</v>
      </c>
      <c r="D574" s="711"/>
      <c r="E574" s="599" t="s">
        <v>5182</v>
      </c>
      <c r="F574" s="600" t="s">
        <v>94</v>
      </c>
      <c r="G574" s="626">
        <v>0.5</v>
      </c>
      <c r="H574" s="560">
        <v>36.380000000000003</v>
      </c>
      <c r="I574" s="332">
        <f>TRUNC(H574*G574,4)</f>
        <v>18.190000000000001</v>
      </c>
    </row>
    <row r="575" spans="1:9" ht="16.5">
      <c r="A575" s="735" t="s">
        <v>42</v>
      </c>
      <c r="B575" s="655"/>
      <c r="C575" s="650"/>
      <c r="D575" s="656"/>
      <c r="E575" s="657"/>
      <c r="F575" s="655"/>
      <c r="G575" s="658"/>
      <c r="H575" s="488"/>
      <c r="I575" s="792"/>
    </row>
    <row r="576" spans="1:9" ht="16.5">
      <c r="A576" s="274" t="s">
        <v>546</v>
      </c>
      <c r="B576" s="713"/>
      <c r="C576" s="794"/>
      <c r="D576" s="715"/>
      <c r="E576" s="716"/>
      <c r="F576" s="713"/>
      <c r="G576" s="798"/>
      <c r="H576" s="292"/>
      <c r="I576" s="275"/>
    </row>
    <row r="577" spans="1:9" ht="16.5">
      <c r="A577" s="229"/>
      <c r="B577" s="277"/>
      <c r="C577" s="277"/>
      <c r="D577" s="277"/>
      <c r="E577" s="279"/>
      <c r="F577" s="277"/>
      <c r="G577" s="293"/>
      <c r="H577" s="286"/>
      <c r="I577" s="287"/>
    </row>
    <row r="578" spans="1:9" ht="66">
      <c r="A578" s="622"/>
      <c r="B578" s="594" t="s">
        <v>3169</v>
      </c>
      <c r="C578" s="708"/>
      <c r="D578" s="785" t="s">
        <v>424</v>
      </c>
      <c r="E578" s="638" t="s">
        <v>547</v>
      </c>
      <c r="F578" s="625" t="s">
        <v>43</v>
      </c>
      <c r="G578" s="654"/>
      <c r="H578" s="487"/>
      <c r="I578" s="487">
        <f>I580</f>
        <v>3921.03</v>
      </c>
    </row>
    <row r="579" spans="1:9" ht="16.5">
      <c r="A579" s="767"/>
      <c r="B579" s="768"/>
      <c r="C579" s="769"/>
      <c r="D579" s="769"/>
      <c r="E579" s="770"/>
      <c r="F579" s="768"/>
      <c r="G579" s="771"/>
      <c r="H579" s="772"/>
      <c r="I579" s="773"/>
    </row>
    <row r="580" spans="1:9" ht="66">
      <c r="A580" s="598" t="s">
        <v>41</v>
      </c>
      <c r="B580" s="452" t="s">
        <v>5207</v>
      </c>
      <c r="C580" s="710" t="s">
        <v>548</v>
      </c>
      <c r="D580" s="711"/>
      <c r="E580" s="599" t="s">
        <v>547</v>
      </c>
      <c r="F580" s="600" t="s">
        <v>43</v>
      </c>
      <c r="G580" s="626">
        <v>1</v>
      </c>
      <c r="H580" s="560">
        <v>3921.03</v>
      </c>
      <c r="I580" s="332">
        <f>TRUNC(H580*G580,4)</f>
        <v>3921.03</v>
      </c>
    </row>
    <row r="581" spans="1:9" ht="16.5">
      <c r="A581" s="767"/>
      <c r="B581" s="768"/>
      <c r="C581" s="769"/>
      <c r="D581" s="769"/>
      <c r="E581" s="770"/>
      <c r="F581" s="768"/>
      <c r="G581" s="771"/>
      <c r="H581" s="772"/>
      <c r="I581" s="773"/>
    </row>
    <row r="582" spans="1:9" ht="16.5">
      <c r="A582" s="735" t="s">
        <v>42</v>
      </c>
      <c r="B582" s="655"/>
      <c r="C582" s="650"/>
      <c r="D582" s="656"/>
      <c r="E582" s="657"/>
      <c r="F582" s="655"/>
      <c r="G582" s="658"/>
      <c r="H582" s="488"/>
      <c r="I582" s="792"/>
    </row>
    <row r="583" spans="1:9" ht="16.5">
      <c r="A583" s="274" t="s">
        <v>549</v>
      </c>
      <c r="B583" s="713"/>
      <c r="C583" s="794"/>
      <c r="D583" s="715"/>
      <c r="E583" s="716"/>
      <c r="F583" s="713"/>
      <c r="G583" s="798"/>
      <c r="H583" s="292"/>
      <c r="I583" s="275"/>
    </row>
    <row r="584" spans="1:9" ht="16.5">
      <c r="A584" s="229"/>
      <c r="B584" s="277"/>
      <c r="C584" s="277"/>
      <c r="D584" s="277"/>
      <c r="E584" s="279"/>
      <c r="F584" s="277"/>
      <c r="G584" s="293"/>
      <c r="H584" s="286"/>
      <c r="I584" s="287"/>
    </row>
    <row r="585" spans="1:9" ht="49.5">
      <c r="A585" s="622"/>
      <c r="B585" s="594" t="s">
        <v>3169</v>
      </c>
      <c r="C585" s="708"/>
      <c r="D585" s="785" t="s">
        <v>1362</v>
      </c>
      <c r="E585" s="638" t="s">
        <v>1363</v>
      </c>
      <c r="F585" s="625" t="s">
        <v>43</v>
      </c>
      <c r="G585" s="654"/>
      <c r="H585" s="487"/>
      <c r="I585" s="487">
        <f>SUM(I586:I588)</f>
        <v>4713.99</v>
      </c>
    </row>
    <row r="586" spans="1:9" ht="16.5">
      <c r="A586" s="767"/>
      <c r="B586" s="768"/>
      <c r="C586" s="769"/>
      <c r="D586" s="769"/>
      <c r="E586" s="770"/>
      <c r="F586" s="768"/>
      <c r="G586" s="771"/>
      <c r="H586" s="772"/>
      <c r="I586" s="773"/>
    </row>
    <row r="587" spans="1:9" ht="49.5">
      <c r="A587" s="598" t="s">
        <v>41</v>
      </c>
      <c r="B587" s="452" t="s">
        <v>5207</v>
      </c>
      <c r="C587" s="710" t="s">
        <v>1364</v>
      </c>
      <c r="D587" s="711"/>
      <c r="E587" s="599" t="s">
        <v>1363</v>
      </c>
      <c r="F587" s="600" t="s">
        <v>43</v>
      </c>
      <c r="G587" s="626">
        <v>1</v>
      </c>
      <c r="H587" s="560">
        <v>4713.99</v>
      </c>
      <c r="I587" s="332">
        <f>TRUNC(H587*G587,4)</f>
        <v>4713.99</v>
      </c>
    </row>
    <row r="588" spans="1:9" ht="16.5">
      <c r="A588" s="767"/>
      <c r="B588" s="768"/>
      <c r="C588" s="769"/>
      <c r="D588" s="769"/>
      <c r="E588" s="770"/>
      <c r="F588" s="768"/>
      <c r="G588" s="771"/>
      <c r="H588" s="772"/>
      <c r="I588" s="773"/>
    </row>
    <row r="589" spans="1:9" ht="16.5">
      <c r="A589" s="735" t="s">
        <v>42</v>
      </c>
      <c r="B589" s="655"/>
      <c r="C589" s="650"/>
      <c r="D589" s="656"/>
      <c r="E589" s="657"/>
      <c r="F589" s="655"/>
      <c r="G589" s="658"/>
      <c r="H589" s="488"/>
      <c r="I589" s="792"/>
    </row>
    <row r="590" spans="1:9" ht="16.5">
      <c r="A590" s="274" t="s">
        <v>1365</v>
      </c>
      <c r="B590" s="713"/>
      <c r="C590" s="794"/>
      <c r="D590" s="715"/>
      <c r="E590" s="716"/>
      <c r="F590" s="713"/>
      <c r="G590" s="798"/>
      <c r="H590" s="292"/>
      <c r="I590" s="275"/>
    </row>
    <row r="591" spans="1:9" ht="16.5">
      <c r="A591" s="229"/>
      <c r="B591" s="277"/>
      <c r="C591" s="277"/>
      <c r="D591" s="277"/>
      <c r="E591" s="279"/>
      <c r="F591" s="277"/>
      <c r="G591" s="293"/>
      <c r="H591" s="286"/>
      <c r="I591" s="287"/>
    </row>
    <row r="592" spans="1:9" ht="33">
      <c r="A592" s="622"/>
      <c r="B592" s="594" t="s">
        <v>3169</v>
      </c>
      <c r="C592" s="708"/>
      <c r="D592" s="785" t="s">
        <v>269</v>
      </c>
      <c r="E592" s="638" t="s">
        <v>550</v>
      </c>
      <c r="F592" s="625" t="s">
        <v>43</v>
      </c>
      <c r="G592" s="654"/>
      <c r="H592" s="487"/>
      <c r="I592" s="487">
        <f>SUM(I593:I597)</f>
        <v>18.313400000000001</v>
      </c>
    </row>
    <row r="593" spans="1:9" ht="16.5">
      <c r="A593" s="767"/>
      <c r="B593" s="768"/>
      <c r="C593" s="769"/>
      <c r="D593" s="769"/>
      <c r="E593" s="770"/>
      <c r="F593" s="768"/>
      <c r="G593" s="771"/>
      <c r="H593" s="772"/>
      <c r="I593" s="773"/>
    </row>
    <row r="594" spans="1:9" ht="16.5">
      <c r="A594" s="598" t="s">
        <v>41</v>
      </c>
      <c r="B594" s="452" t="s">
        <v>3160</v>
      </c>
      <c r="C594" s="710">
        <v>36327</v>
      </c>
      <c r="D594" s="711"/>
      <c r="E594" s="599" t="s">
        <v>5309</v>
      </c>
      <c r="F594" s="600" t="s">
        <v>582</v>
      </c>
      <c r="G594" s="626">
        <v>1</v>
      </c>
      <c r="H594" s="560">
        <v>3.75</v>
      </c>
      <c r="I594" s="332">
        <f>TRUNC(H594*G594,4)</f>
        <v>3.75</v>
      </c>
    </row>
    <row r="595" spans="1:9" ht="33">
      <c r="A595" s="613" t="s">
        <v>40</v>
      </c>
      <c r="B595" s="452" t="s">
        <v>3160</v>
      </c>
      <c r="C595" s="710">
        <v>88248</v>
      </c>
      <c r="D595" s="711"/>
      <c r="E595" s="599" t="s">
        <v>5181</v>
      </c>
      <c r="F595" s="600" t="s">
        <v>94</v>
      </c>
      <c r="G595" s="626">
        <v>0.219</v>
      </c>
      <c r="H595" s="560">
        <v>30.12</v>
      </c>
      <c r="I595" s="332">
        <f>TRUNC(H595*G595,4)</f>
        <v>6.5961999999999996</v>
      </c>
    </row>
    <row r="596" spans="1:9" ht="16.5">
      <c r="A596" s="613" t="s">
        <v>40</v>
      </c>
      <c r="B596" s="452" t="s">
        <v>3160</v>
      </c>
      <c r="C596" s="710">
        <v>88267</v>
      </c>
      <c r="D596" s="711"/>
      <c r="E596" s="599" t="s">
        <v>5182</v>
      </c>
      <c r="F596" s="600" t="s">
        <v>94</v>
      </c>
      <c r="G596" s="626">
        <v>0.219</v>
      </c>
      <c r="H596" s="560">
        <v>36.380000000000003</v>
      </c>
      <c r="I596" s="332">
        <f>TRUNC(H596*G596,4)</f>
        <v>7.9672000000000001</v>
      </c>
    </row>
    <row r="597" spans="1:9" ht="16.5">
      <c r="A597" s="767"/>
      <c r="B597" s="768"/>
      <c r="C597" s="769"/>
      <c r="D597" s="769"/>
      <c r="E597" s="770"/>
      <c r="F597" s="768"/>
      <c r="G597" s="771"/>
      <c r="H597" s="772"/>
      <c r="I597" s="773"/>
    </row>
    <row r="598" spans="1:9" ht="16.5">
      <c r="A598" s="735" t="s">
        <v>42</v>
      </c>
      <c r="B598" s="655"/>
      <c r="C598" s="650"/>
      <c r="D598" s="656"/>
      <c r="E598" s="657"/>
      <c r="F598" s="655"/>
      <c r="G598" s="658"/>
      <c r="H598" s="488"/>
      <c r="I598" s="792"/>
    </row>
    <row r="599" spans="1:9" ht="16.5">
      <c r="A599" s="274" t="s">
        <v>551</v>
      </c>
      <c r="B599" s="713"/>
      <c r="C599" s="794"/>
      <c r="D599" s="715"/>
      <c r="E599" s="716"/>
      <c r="F599" s="713"/>
      <c r="G599" s="798"/>
      <c r="H599" s="292"/>
      <c r="I599" s="275"/>
    </row>
    <row r="600" spans="1:9" ht="16.5">
      <c r="A600" s="229"/>
      <c r="B600" s="277"/>
      <c r="C600" s="277"/>
      <c r="D600" s="277"/>
      <c r="E600" s="279"/>
      <c r="F600" s="277"/>
      <c r="G600" s="293"/>
      <c r="H600" s="286"/>
      <c r="I600" s="287"/>
    </row>
    <row r="601" spans="1:9" ht="16.5">
      <c r="A601" s="622"/>
      <c r="B601" s="594" t="s">
        <v>3169</v>
      </c>
      <c r="C601" s="708"/>
      <c r="D601" s="785" t="s">
        <v>261</v>
      </c>
      <c r="E601" s="638" t="s">
        <v>552</v>
      </c>
      <c r="F601" s="625" t="s">
        <v>43</v>
      </c>
      <c r="G601" s="654"/>
      <c r="H601" s="487"/>
      <c r="I601" s="487">
        <f>SUM(I602:I606)</f>
        <v>33.421900000000001</v>
      </c>
    </row>
    <row r="602" spans="1:9" ht="16.5">
      <c r="A602" s="767"/>
      <c r="B602" s="768"/>
      <c r="C602" s="769"/>
      <c r="D602" s="769"/>
      <c r="E602" s="770"/>
      <c r="F602" s="768"/>
      <c r="G602" s="771"/>
      <c r="H602" s="772"/>
      <c r="I602" s="773"/>
    </row>
    <row r="603" spans="1:9" ht="16.5">
      <c r="A603" s="598" t="s">
        <v>41</v>
      </c>
      <c r="B603" s="452" t="s">
        <v>5207</v>
      </c>
      <c r="C603" s="710" t="s">
        <v>553</v>
      </c>
      <c r="D603" s="711"/>
      <c r="E603" s="599" t="s">
        <v>552</v>
      </c>
      <c r="F603" s="600" t="s">
        <v>43</v>
      </c>
      <c r="G603" s="626">
        <v>1</v>
      </c>
      <c r="H603" s="560">
        <v>11.61</v>
      </c>
      <c r="I603" s="332">
        <f>TRUNC(H603*G603,4)</f>
        <v>11.61</v>
      </c>
    </row>
    <row r="604" spans="1:9" ht="33">
      <c r="A604" s="613" t="s">
        <v>40</v>
      </c>
      <c r="B604" s="452" t="s">
        <v>3160</v>
      </c>
      <c r="C604" s="710">
        <v>88248</v>
      </c>
      <c r="D604" s="711"/>
      <c r="E604" s="599" t="s">
        <v>5181</v>
      </c>
      <c r="F604" s="600" t="s">
        <v>94</v>
      </c>
      <c r="G604" s="626">
        <v>0.32800000000000001</v>
      </c>
      <c r="H604" s="560">
        <v>30.12</v>
      </c>
      <c r="I604" s="332">
        <f>TRUNC(H604*G604,4)</f>
        <v>9.8793000000000006</v>
      </c>
    </row>
    <row r="605" spans="1:9" ht="16.5">
      <c r="A605" s="613" t="s">
        <v>40</v>
      </c>
      <c r="B605" s="452" t="s">
        <v>3160</v>
      </c>
      <c r="C605" s="710">
        <v>88267</v>
      </c>
      <c r="D605" s="711"/>
      <c r="E605" s="599" t="s">
        <v>5182</v>
      </c>
      <c r="F605" s="600" t="s">
        <v>94</v>
      </c>
      <c r="G605" s="626">
        <v>0.32800000000000001</v>
      </c>
      <c r="H605" s="560">
        <v>36.380000000000003</v>
      </c>
      <c r="I605" s="332">
        <f>TRUNC(H605*G605,4)</f>
        <v>11.932600000000001</v>
      </c>
    </row>
    <row r="606" spans="1:9" ht="16.5">
      <c r="A606" s="767"/>
      <c r="B606" s="768"/>
      <c r="C606" s="769"/>
      <c r="D606" s="769"/>
      <c r="E606" s="770"/>
      <c r="F606" s="768"/>
      <c r="G606" s="771"/>
      <c r="H606" s="772"/>
      <c r="I606" s="773"/>
    </row>
    <row r="607" spans="1:9" ht="16.5">
      <c r="A607" s="735" t="s">
        <v>42</v>
      </c>
      <c r="B607" s="655"/>
      <c r="C607" s="650"/>
      <c r="D607" s="656"/>
      <c r="E607" s="657"/>
      <c r="F607" s="655"/>
      <c r="G607" s="658"/>
      <c r="H607" s="488"/>
      <c r="I607" s="792"/>
    </row>
    <row r="608" spans="1:9" ht="16.5">
      <c r="A608" s="274" t="s">
        <v>554</v>
      </c>
      <c r="B608" s="713"/>
      <c r="C608" s="794"/>
      <c r="D608" s="715"/>
      <c r="E608" s="716"/>
      <c r="F608" s="713"/>
      <c r="G608" s="798"/>
      <c r="H608" s="292"/>
      <c r="I608" s="275"/>
    </row>
    <row r="609" spans="1:9" ht="16.5">
      <c r="A609" s="229"/>
      <c r="B609" s="277"/>
      <c r="C609" s="277"/>
      <c r="D609" s="277"/>
      <c r="E609" s="279"/>
      <c r="F609" s="277"/>
      <c r="G609" s="293"/>
      <c r="H609" s="286"/>
      <c r="I609" s="287"/>
    </row>
    <row r="610" spans="1:9" ht="16.5">
      <c r="A610" s="622"/>
      <c r="B610" s="594" t="s">
        <v>3169</v>
      </c>
      <c r="C610" s="708"/>
      <c r="D610" s="785" t="s">
        <v>265</v>
      </c>
      <c r="E610" s="638" t="s">
        <v>555</v>
      </c>
      <c r="F610" s="625" t="s">
        <v>43</v>
      </c>
      <c r="G610" s="654"/>
      <c r="H610" s="487"/>
      <c r="I610" s="487">
        <f>SUM(I611:I615)</f>
        <v>53.03</v>
      </c>
    </row>
    <row r="611" spans="1:9" ht="16.5">
      <c r="A611" s="767"/>
      <c r="B611" s="768"/>
      <c r="C611" s="769"/>
      <c r="D611" s="769"/>
      <c r="E611" s="770"/>
      <c r="F611" s="768"/>
      <c r="G611" s="771"/>
      <c r="H611" s="772"/>
      <c r="I611" s="773"/>
    </row>
    <row r="612" spans="1:9" ht="16.5">
      <c r="A612" s="598" t="s">
        <v>41</v>
      </c>
      <c r="B612" s="452" t="s">
        <v>5207</v>
      </c>
      <c r="C612" s="710" t="s">
        <v>556</v>
      </c>
      <c r="D612" s="711"/>
      <c r="E612" s="599" t="s">
        <v>555</v>
      </c>
      <c r="F612" s="600" t="s">
        <v>43</v>
      </c>
      <c r="G612" s="626">
        <v>1</v>
      </c>
      <c r="H612" s="560">
        <v>18.45</v>
      </c>
      <c r="I612" s="332">
        <f>TRUNC(H612*G612,4)</f>
        <v>18.45</v>
      </c>
    </row>
    <row r="613" spans="1:9" ht="33">
      <c r="A613" s="613" t="s">
        <v>40</v>
      </c>
      <c r="B613" s="452" t="s">
        <v>3160</v>
      </c>
      <c r="C613" s="710">
        <v>88248</v>
      </c>
      <c r="D613" s="711"/>
      <c r="E613" s="599" t="s">
        <v>5181</v>
      </c>
      <c r="F613" s="600" t="s">
        <v>94</v>
      </c>
      <c r="G613" s="626">
        <v>0.52</v>
      </c>
      <c r="H613" s="560">
        <v>30.12</v>
      </c>
      <c r="I613" s="332">
        <f>TRUNC(H613*G613,4)</f>
        <v>15.6624</v>
      </c>
    </row>
    <row r="614" spans="1:9" ht="16.5">
      <c r="A614" s="613" t="s">
        <v>40</v>
      </c>
      <c r="B614" s="452" t="s">
        <v>3160</v>
      </c>
      <c r="C614" s="710">
        <v>88267</v>
      </c>
      <c r="D614" s="711"/>
      <c r="E614" s="599" t="s">
        <v>5182</v>
      </c>
      <c r="F614" s="600" t="s">
        <v>94</v>
      </c>
      <c r="G614" s="626">
        <v>0.52</v>
      </c>
      <c r="H614" s="560">
        <v>36.380000000000003</v>
      </c>
      <c r="I614" s="332">
        <f>TRUNC(H614*G614,4)</f>
        <v>18.9176</v>
      </c>
    </row>
    <row r="615" spans="1:9" ht="16.5">
      <c r="A615" s="767"/>
      <c r="B615" s="768"/>
      <c r="C615" s="769"/>
      <c r="D615" s="769"/>
      <c r="E615" s="770"/>
      <c r="F615" s="768"/>
      <c r="G615" s="771"/>
      <c r="H615" s="772"/>
      <c r="I615" s="773"/>
    </row>
    <row r="616" spans="1:9" ht="16.5">
      <c r="A616" s="735" t="s">
        <v>42</v>
      </c>
      <c r="B616" s="655"/>
      <c r="C616" s="650"/>
      <c r="D616" s="656"/>
      <c r="E616" s="657"/>
      <c r="F616" s="655"/>
      <c r="G616" s="658"/>
      <c r="H616" s="488"/>
      <c r="I616" s="792"/>
    </row>
    <row r="617" spans="1:9" ht="16.5">
      <c r="A617" s="274" t="s">
        <v>557</v>
      </c>
      <c r="B617" s="713"/>
      <c r="C617" s="794"/>
      <c r="D617" s="715"/>
      <c r="E617" s="716"/>
      <c r="F617" s="713"/>
      <c r="G617" s="798"/>
      <c r="H617" s="292"/>
      <c r="I617" s="275"/>
    </row>
    <row r="618" spans="1:9" ht="16.5">
      <c r="A618" s="229"/>
      <c r="B618" s="277"/>
      <c r="C618" s="277"/>
      <c r="D618" s="277"/>
      <c r="E618" s="279"/>
      <c r="F618" s="277"/>
      <c r="G618" s="293"/>
      <c r="H618" s="286"/>
      <c r="I618" s="287"/>
    </row>
    <row r="619" spans="1:9" ht="16.5">
      <c r="A619" s="622"/>
      <c r="B619" s="594" t="s">
        <v>3169</v>
      </c>
      <c r="C619" s="708"/>
      <c r="D619" s="785" t="s">
        <v>267</v>
      </c>
      <c r="E619" s="638" t="s">
        <v>558</v>
      </c>
      <c r="F619" s="625" t="s">
        <v>43</v>
      </c>
      <c r="G619" s="654"/>
      <c r="H619" s="487"/>
      <c r="I619" s="487">
        <f>SUM(I620:I624)</f>
        <v>207.36500000000001</v>
      </c>
    </row>
    <row r="620" spans="1:9" ht="16.5">
      <c r="A620" s="767"/>
      <c r="B620" s="768"/>
      <c r="C620" s="769"/>
      <c r="D620" s="769"/>
      <c r="E620" s="770"/>
      <c r="F620" s="768"/>
      <c r="G620" s="771"/>
      <c r="H620" s="772"/>
      <c r="I620" s="773"/>
    </row>
    <row r="621" spans="1:9" ht="16.5">
      <c r="A621" s="598" t="s">
        <v>41</v>
      </c>
      <c r="B621" s="452" t="s">
        <v>5207</v>
      </c>
      <c r="C621" s="710" t="s">
        <v>559</v>
      </c>
      <c r="D621" s="711"/>
      <c r="E621" s="599" t="s">
        <v>558</v>
      </c>
      <c r="F621" s="600" t="s">
        <v>43</v>
      </c>
      <c r="G621" s="626">
        <v>1</v>
      </c>
      <c r="H621" s="560">
        <v>200.05</v>
      </c>
      <c r="I621" s="332">
        <f>TRUNC(H621*G621,4)</f>
        <v>200.05</v>
      </c>
    </row>
    <row r="622" spans="1:9" ht="33">
      <c r="A622" s="613" t="s">
        <v>40</v>
      </c>
      <c r="B622" s="452" t="s">
        <v>3160</v>
      </c>
      <c r="C622" s="710">
        <v>88248</v>
      </c>
      <c r="D622" s="711"/>
      <c r="E622" s="599" t="s">
        <v>5181</v>
      </c>
      <c r="F622" s="600" t="s">
        <v>94</v>
      </c>
      <c r="G622" s="626">
        <v>0.11</v>
      </c>
      <c r="H622" s="560">
        <v>30.12</v>
      </c>
      <c r="I622" s="332">
        <f>TRUNC(H622*G622,4)</f>
        <v>3.3132000000000001</v>
      </c>
    </row>
    <row r="623" spans="1:9" ht="16.5">
      <c r="A623" s="613" t="s">
        <v>40</v>
      </c>
      <c r="B623" s="452" t="s">
        <v>3160</v>
      </c>
      <c r="C623" s="710">
        <v>88267</v>
      </c>
      <c r="D623" s="711"/>
      <c r="E623" s="599" t="s">
        <v>5182</v>
      </c>
      <c r="F623" s="600" t="s">
        <v>94</v>
      </c>
      <c r="G623" s="626">
        <v>0.11</v>
      </c>
      <c r="H623" s="560">
        <v>36.380000000000003</v>
      </c>
      <c r="I623" s="332">
        <f>TRUNC(H623*G623,4)</f>
        <v>4.0018000000000002</v>
      </c>
    </row>
    <row r="624" spans="1:9" ht="16.5">
      <c r="A624" s="767"/>
      <c r="B624" s="768"/>
      <c r="C624" s="769"/>
      <c r="D624" s="769"/>
      <c r="E624" s="770"/>
      <c r="F624" s="768"/>
      <c r="G624" s="771"/>
      <c r="H624" s="772"/>
      <c r="I624" s="773"/>
    </row>
    <row r="625" spans="1:9" ht="16.5">
      <c r="A625" s="735" t="s">
        <v>42</v>
      </c>
      <c r="B625" s="655"/>
      <c r="C625" s="650"/>
      <c r="D625" s="656"/>
      <c r="E625" s="657"/>
      <c r="F625" s="655"/>
      <c r="G625" s="658"/>
      <c r="H625" s="488"/>
      <c r="I625" s="792"/>
    </row>
    <row r="626" spans="1:9" ht="16.5">
      <c r="A626" s="274" t="s">
        <v>560</v>
      </c>
      <c r="B626" s="713"/>
      <c r="C626" s="794"/>
      <c r="D626" s="715"/>
      <c r="E626" s="716"/>
      <c r="F626" s="713"/>
      <c r="G626" s="798"/>
      <c r="H626" s="292"/>
      <c r="I626" s="275"/>
    </row>
    <row r="627" spans="1:9" ht="16.5">
      <c r="A627" s="229"/>
      <c r="B627" s="277"/>
      <c r="C627" s="277"/>
      <c r="D627" s="277"/>
      <c r="E627" s="279"/>
      <c r="F627" s="277"/>
      <c r="G627" s="293"/>
      <c r="H627" s="286"/>
      <c r="I627" s="287"/>
    </row>
    <row r="628" spans="1:9" ht="16.5">
      <c r="A628" s="622"/>
      <c r="B628" s="594" t="s">
        <v>3169</v>
      </c>
      <c r="C628" s="708"/>
      <c r="D628" s="785" t="s">
        <v>299</v>
      </c>
      <c r="E628" s="638" t="s">
        <v>561</v>
      </c>
      <c r="F628" s="625" t="s">
        <v>43</v>
      </c>
      <c r="G628" s="654"/>
      <c r="H628" s="487"/>
      <c r="I628" s="487">
        <f>SUM(I629:I633)</f>
        <v>300.35500000000002</v>
      </c>
    </row>
    <row r="629" spans="1:9" ht="16.5">
      <c r="A629" s="767"/>
      <c r="B629" s="768"/>
      <c r="C629" s="769"/>
      <c r="D629" s="769"/>
      <c r="E629" s="770"/>
      <c r="F629" s="768"/>
      <c r="G629" s="771"/>
      <c r="H629" s="772"/>
      <c r="I629" s="773"/>
    </row>
    <row r="630" spans="1:9" ht="16.5">
      <c r="A630" s="598" t="s">
        <v>41</v>
      </c>
      <c r="B630" s="452" t="s">
        <v>5207</v>
      </c>
      <c r="C630" s="710" t="s">
        <v>562</v>
      </c>
      <c r="D630" s="711"/>
      <c r="E630" s="599" t="s">
        <v>561</v>
      </c>
      <c r="F630" s="600" t="s">
        <v>43</v>
      </c>
      <c r="G630" s="626">
        <v>1</v>
      </c>
      <c r="H630" s="560">
        <v>293.04000000000002</v>
      </c>
      <c r="I630" s="332">
        <f>TRUNC(H630*G630,4)</f>
        <v>293.04000000000002</v>
      </c>
    </row>
    <row r="631" spans="1:9" ht="33">
      <c r="A631" s="613" t="s">
        <v>40</v>
      </c>
      <c r="B631" s="452" t="s">
        <v>3160</v>
      </c>
      <c r="C631" s="710">
        <v>88248</v>
      </c>
      <c r="D631" s="711"/>
      <c r="E631" s="599" t="s">
        <v>5181</v>
      </c>
      <c r="F631" s="600" t="s">
        <v>94</v>
      </c>
      <c r="G631" s="626">
        <v>0.11</v>
      </c>
      <c r="H631" s="560">
        <v>30.12</v>
      </c>
      <c r="I631" s="332">
        <f>TRUNC(H631*G631,4)</f>
        <v>3.3132000000000001</v>
      </c>
    </row>
    <row r="632" spans="1:9" ht="16.5">
      <c r="A632" s="613" t="s">
        <v>40</v>
      </c>
      <c r="B632" s="452" t="s">
        <v>3160</v>
      </c>
      <c r="C632" s="710">
        <v>88267</v>
      </c>
      <c r="D632" s="711"/>
      <c r="E632" s="599" t="s">
        <v>5182</v>
      </c>
      <c r="F632" s="600" t="s">
        <v>94</v>
      </c>
      <c r="G632" s="626">
        <v>0.11</v>
      </c>
      <c r="H632" s="560">
        <v>36.380000000000003</v>
      </c>
      <c r="I632" s="332">
        <f>TRUNC(H632*G632,4)</f>
        <v>4.0018000000000002</v>
      </c>
    </row>
    <row r="633" spans="1:9" ht="16.5">
      <c r="A633" s="767"/>
      <c r="B633" s="768"/>
      <c r="C633" s="769"/>
      <c r="D633" s="769"/>
      <c r="E633" s="770"/>
      <c r="F633" s="768"/>
      <c r="G633" s="771"/>
      <c r="H633" s="772"/>
      <c r="I633" s="773"/>
    </row>
    <row r="634" spans="1:9" ht="16.5">
      <c r="A634" s="735" t="s">
        <v>42</v>
      </c>
      <c r="B634" s="655"/>
      <c r="C634" s="650"/>
      <c r="D634" s="656"/>
      <c r="E634" s="657"/>
      <c r="F634" s="655"/>
      <c r="G634" s="658"/>
      <c r="H634" s="488"/>
      <c r="I634" s="792"/>
    </row>
    <row r="635" spans="1:9" ht="16.5">
      <c r="A635" s="274" t="s">
        <v>560</v>
      </c>
      <c r="B635" s="713"/>
      <c r="C635" s="794"/>
      <c r="D635" s="715"/>
      <c r="E635" s="716"/>
      <c r="F635" s="713"/>
      <c r="G635" s="798"/>
      <c r="H635" s="292"/>
      <c r="I635" s="275"/>
    </row>
    <row r="636" spans="1:9" ht="16.5">
      <c r="A636" s="229"/>
      <c r="B636" s="277"/>
      <c r="C636" s="277"/>
      <c r="D636" s="277"/>
      <c r="E636" s="279"/>
      <c r="F636" s="277"/>
      <c r="G636" s="293"/>
      <c r="H636" s="286"/>
      <c r="I636" s="287"/>
    </row>
    <row r="637" spans="1:9" ht="66">
      <c r="A637" s="622"/>
      <c r="B637" s="594" t="s">
        <v>3169</v>
      </c>
      <c r="C637" s="708"/>
      <c r="D637" s="785" t="s">
        <v>207</v>
      </c>
      <c r="E637" s="638" t="s">
        <v>563</v>
      </c>
      <c r="F637" s="625" t="s">
        <v>439</v>
      </c>
      <c r="G637" s="654"/>
      <c r="H637" s="487"/>
      <c r="I637" s="487">
        <f>SUM(I638:I641)</f>
        <v>926.39010000000007</v>
      </c>
    </row>
    <row r="638" spans="1:9" ht="16.5">
      <c r="A638" s="767"/>
      <c r="B638" s="768"/>
      <c r="C638" s="769"/>
      <c r="D638" s="769"/>
      <c r="E638" s="770"/>
      <c r="F638" s="768"/>
      <c r="G638" s="771"/>
      <c r="H638" s="772"/>
      <c r="I638" s="773"/>
    </row>
    <row r="639" spans="1:9" ht="33">
      <c r="A639" s="613" t="s">
        <v>40</v>
      </c>
      <c r="B639" s="452" t="s">
        <v>3169</v>
      </c>
      <c r="C639" s="710" t="s">
        <v>208</v>
      </c>
      <c r="D639" s="711"/>
      <c r="E639" s="599" t="s">
        <v>538</v>
      </c>
      <c r="F639" s="600" t="s">
        <v>439</v>
      </c>
      <c r="G639" s="626">
        <v>1</v>
      </c>
      <c r="H639" s="560">
        <v>200.16009999999997</v>
      </c>
      <c r="I639" s="332">
        <f>TRUNC(H639*G639,4)</f>
        <v>200.1601</v>
      </c>
    </row>
    <row r="640" spans="1:9" ht="49.5">
      <c r="A640" s="613" t="s">
        <v>40</v>
      </c>
      <c r="B640" s="452" t="s">
        <v>3169</v>
      </c>
      <c r="C640" s="710" t="s">
        <v>1236</v>
      </c>
      <c r="D640" s="711"/>
      <c r="E640" s="599" t="s">
        <v>1121</v>
      </c>
      <c r="F640" s="600" t="s">
        <v>439</v>
      </c>
      <c r="G640" s="626">
        <v>1</v>
      </c>
      <c r="H640" s="560">
        <v>726.2299999999999</v>
      </c>
      <c r="I640" s="332">
        <f>TRUNC(H640*G640,4)</f>
        <v>726.23</v>
      </c>
    </row>
    <row r="641" spans="1:9" ht="16.5">
      <c r="A641" s="767"/>
      <c r="B641" s="768"/>
      <c r="C641" s="769"/>
      <c r="D641" s="769"/>
      <c r="E641" s="770"/>
      <c r="F641" s="768"/>
      <c r="G641" s="771"/>
      <c r="H641" s="772"/>
      <c r="I641" s="773"/>
    </row>
    <row r="642" spans="1:9" ht="16.5">
      <c r="A642" s="735" t="s">
        <v>42</v>
      </c>
      <c r="B642" s="655"/>
      <c r="C642" s="650"/>
      <c r="D642" s="656"/>
      <c r="E642" s="657"/>
      <c r="F642" s="655"/>
      <c r="G642" s="658"/>
      <c r="H642" s="488"/>
      <c r="I642" s="792"/>
    </row>
    <row r="643" spans="1:9" ht="16.5">
      <c r="A643" s="274" t="s">
        <v>564</v>
      </c>
      <c r="B643" s="713"/>
      <c r="C643" s="794"/>
      <c r="D643" s="715"/>
      <c r="E643" s="716"/>
      <c r="F643" s="713"/>
      <c r="G643" s="798"/>
      <c r="H643" s="292"/>
      <c r="I643" s="275"/>
    </row>
    <row r="644" spans="1:9" ht="16.5">
      <c r="A644" s="229"/>
      <c r="B644" s="277"/>
      <c r="C644" s="277"/>
      <c r="D644" s="277"/>
      <c r="E644" s="279"/>
      <c r="F644" s="277"/>
      <c r="G644" s="293"/>
      <c r="H644" s="286"/>
      <c r="I644" s="287"/>
    </row>
    <row r="645" spans="1:9" ht="33">
      <c r="A645" s="622"/>
      <c r="B645" s="594" t="s">
        <v>3169</v>
      </c>
      <c r="C645" s="708"/>
      <c r="D645" s="785" t="s">
        <v>248</v>
      </c>
      <c r="E645" s="595" t="s">
        <v>566</v>
      </c>
      <c r="F645" s="596" t="s">
        <v>43</v>
      </c>
      <c r="G645" s="654"/>
      <c r="H645" s="487"/>
      <c r="I645" s="487">
        <f>SUM(I646:I651)</f>
        <v>103.00599999999999</v>
      </c>
    </row>
    <row r="646" spans="1:9" ht="16.5">
      <c r="A646" s="767"/>
      <c r="B646" s="768"/>
      <c r="C646" s="769"/>
      <c r="D646" s="769"/>
      <c r="E646" s="770"/>
      <c r="F646" s="768"/>
      <c r="G646" s="771"/>
      <c r="H646" s="772"/>
      <c r="I646" s="773"/>
    </row>
    <row r="647" spans="1:9" ht="16.5">
      <c r="A647" s="598" t="s">
        <v>41</v>
      </c>
      <c r="B647" s="452" t="s">
        <v>5196</v>
      </c>
      <c r="C647" s="662" t="s">
        <v>1181</v>
      </c>
      <c r="D647" s="711"/>
      <c r="E647" s="599" t="s">
        <v>5310</v>
      </c>
      <c r="F647" s="600" t="s">
        <v>43</v>
      </c>
      <c r="G647" s="626">
        <v>1</v>
      </c>
      <c r="H647" s="560">
        <v>16.05</v>
      </c>
      <c r="I647" s="332">
        <f>TRUNC(H647*G647,4)</f>
        <v>16.05</v>
      </c>
    </row>
    <row r="648" spans="1:9" ht="33">
      <c r="A648" s="598" t="s">
        <v>41</v>
      </c>
      <c r="B648" s="452" t="s">
        <v>3160</v>
      </c>
      <c r="C648" s="662">
        <v>368</v>
      </c>
      <c r="D648" s="711"/>
      <c r="E648" s="599" t="s">
        <v>5251</v>
      </c>
      <c r="F648" s="600" t="s">
        <v>5186</v>
      </c>
      <c r="G648" s="626">
        <v>1</v>
      </c>
      <c r="H648" s="560">
        <v>40</v>
      </c>
      <c r="I648" s="332">
        <f>TRUNC(H648*G648,4)</f>
        <v>40</v>
      </c>
    </row>
    <row r="649" spans="1:9" ht="16.5">
      <c r="A649" s="613" t="s">
        <v>40</v>
      </c>
      <c r="B649" s="452" t="s">
        <v>3160</v>
      </c>
      <c r="C649" s="662">
        <v>88316</v>
      </c>
      <c r="D649" s="711"/>
      <c r="E649" s="599" t="s">
        <v>5190</v>
      </c>
      <c r="F649" s="600" t="s">
        <v>94</v>
      </c>
      <c r="G649" s="626">
        <v>0.7</v>
      </c>
      <c r="H649" s="560">
        <v>29.67</v>
      </c>
      <c r="I649" s="332">
        <f>TRUNC(H649*G649,4)</f>
        <v>20.768999999999998</v>
      </c>
    </row>
    <row r="650" spans="1:9" ht="16.5">
      <c r="A650" s="613" t="s">
        <v>40</v>
      </c>
      <c r="B650" s="452" t="s">
        <v>3160</v>
      </c>
      <c r="C650" s="662">
        <v>88264</v>
      </c>
      <c r="D650" s="711"/>
      <c r="E650" s="599" t="s">
        <v>5199</v>
      </c>
      <c r="F650" s="600" t="s">
        <v>94</v>
      </c>
      <c r="G650" s="626">
        <v>0.7</v>
      </c>
      <c r="H650" s="560">
        <v>37.409999999999997</v>
      </c>
      <c r="I650" s="332">
        <f>TRUNC(H650*G650,4)</f>
        <v>26.187000000000001</v>
      </c>
    </row>
    <row r="651" spans="1:9" ht="16.5">
      <c r="A651" s="767"/>
      <c r="B651" s="768"/>
      <c r="C651" s="769"/>
      <c r="D651" s="769"/>
      <c r="E651" s="770"/>
      <c r="F651" s="768"/>
      <c r="G651" s="771"/>
      <c r="H651" s="772"/>
      <c r="I651" s="773"/>
    </row>
    <row r="652" spans="1:9" ht="16.5">
      <c r="A652" s="735" t="s">
        <v>42</v>
      </c>
      <c r="B652" s="655"/>
      <c r="C652" s="650"/>
      <c r="D652" s="656"/>
      <c r="E652" s="657"/>
      <c r="F652" s="655"/>
      <c r="G652" s="658"/>
      <c r="H652" s="488"/>
      <c r="I652" s="792"/>
    </row>
    <row r="653" spans="1:9" ht="16.5">
      <c r="A653" s="274" t="s">
        <v>565</v>
      </c>
      <c r="B653" s="713"/>
      <c r="C653" s="794"/>
      <c r="D653" s="715"/>
      <c r="E653" s="716"/>
      <c r="F653" s="713"/>
      <c r="G653" s="798"/>
      <c r="H653" s="292"/>
      <c r="I653" s="275"/>
    </row>
    <row r="654" spans="1:9" ht="16.5">
      <c r="A654" s="229"/>
      <c r="B654" s="277"/>
      <c r="C654" s="277"/>
      <c r="D654" s="277"/>
      <c r="E654" s="279"/>
      <c r="F654" s="277"/>
      <c r="G654" s="293"/>
      <c r="H654" s="286"/>
      <c r="I654" s="287"/>
    </row>
    <row r="655" spans="1:9" ht="16.5">
      <c r="A655" s="622"/>
      <c r="B655" s="594" t="s">
        <v>3169</v>
      </c>
      <c r="C655" s="708"/>
      <c r="D655" s="785" t="s">
        <v>210</v>
      </c>
      <c r="E655" s="638" t="s">
        <v>567</v>
      </c>
      <c r="F655" s="625" t="s">
        <v>130</v>
      </c>
      <c r="G655" s="654"/>
      <c r="H655" s="487"/>
      <c r="I655" s="487">
        <f>SUM(I656:I670)</f>
        <v>307.48209999999995</v>
      </c>
    </row>
    <row r="656" spans="1:9" ht="16.5">
      <c r="A656" s="767"/>
      <c r="B656" s="768"/>
      <c r="C656" s="769"/>
      <c r="D656" s="769"/>
      <c r="E656" s="770"/>
      <c r="F656" s="768"/>
      <c r="G656" s="771"/>
      <c r="H656" s="772"/>
      <c r="I656" s="773"/>
    </row>
    <row r="657" spans="1:9" ht="16.5">
      <c r="A657" s="613" t="s">
        <v>40</v>
      </c>
      <c r="B657" s="452" t="s">
        <v>3160</v>
      </c>
      <c r="C657" s="710">
        <v>88238</v>
      </c>
      <c r="D657" s="711"/>
      <c r="E657" s="599" t="s">
        <v>5311</v>
      </c>
      <c r="F657" s="600" t="s">
        <v>94</v>
      </c>
      <c r="G657" s="626">
        <v>0.46</v>
      </c>
      <c r="H657" s="560">
        <v>30.65</v>
      </c>
      <c r="I657" s="332">
        <f t="shared" ref="I657:I669" si="11">TRUNC(H657*G657,4)</f>
        <v>14.099</v>
      </c>
    </row>
    <row r="658" spans="1:9" ht="16.5">
      <c r="A658" s="613" t="s">
        <v>40</v>
      </c>
      <c r="B658" s="452" t="s">
        <v>3160</v>
      </c>
      <c r="C658" s="710">
        <v>88239</v>
      </c>
      <c r="D658" s="711"/>
      <c r="E658" s="599" t="s">
        <v>5312</v>
      </c>
      <c r="F658" s="600" t="s">
        <v>94</v>
      </c>
      <c r="G658" s="626">
        <v>2.42</v>
      </c>
      <c r="H658" s="560">
        <v>30.59</v>
      </c>
      <c r="I658" s="332">
        <f t="shared" si="11"/>
        <v>74.027799999999999</v>
      </c>
    </row>
    <row r="659" spans="1:9" ht="16.5">
      <c r="A659" s="613" t="s">
        <v>40</v>
      </c>
      <c r="B659" s="452" t="s">
        <v>3160</v>
      </c>
      <c r="C659" s="710">
        <v>88245</v>
      </c>
      <c r="D659" s="711"/>
      <c r="E659" s="599" t="s">
        <v>5313</v>
      </c>
      <c r="F659" s="600" t="s">
        <v>94</v>
      </c>
      <c r="G659" s="626">
        <v>0.46</v>
      </c>
      <c r="H659" s="560">
        <v>37.26</v>
      </c>
      <c r="I659" s="332">
        <f t="shared" si="11"/>
        <v>17.139600000000002</v>
      </c>
    </row>
    <row r="660" spans="1:9" ht="16.5">
      <c r="A660" s="613" t="s">
        <v>40</v>
      </c>
      <c r="B660" s="452" t="s">
        <v>3160</v>
      </c>
      <c r="C660" s="710">
        <v>88262</v>
      </c>
      <c r="D660" s="711"/>
      <c r="E660" s="599" t="s">
        <v>5314</v>
      </c>
      <c r="F660" s="600" t="s">
        <v>94</v>
      </c>
      <c r="G660" s="626">
        <v>2.42</v>
      </c>
      <c r="H660" s="560">
        <v>38.31</v>
      </c>
      <c r="I660" s="332">
        <f t="shared" si="11"/>
        <v>92.7102</v>
      </c>
    </row>
    <row r="661" spans="1:9" ht="16.5">
      <c r="A661" s="613" t="s">
        <v>40</v>
      </c>
      <c r="B661" s="452" t="s">
        <v>3160</v>
      </c>
      <c r="C661" s="710">
        <v>88309</v>
      </c>
      <c r="D661" s="711"/>
      <c r="E661" s="599" t="s">
        <v>5209</v>
      </c>
      <c r="F661" s="600" t="s">
        <v>94</v>
      </c>
      <c r="G661" s="626">
        <v>0.3</v>
      </c>
      <c r="H661" s="560">
        <v>38.4</v>
      </c>
      <c r="I661" s="332">
        <f t="shared" si="11"/>
        <v>11.52</v>
      </c>
    </row>
    <row r="662" spans="1:9" ht="16.5">
      <c r="A662" s="613" t="s">
        <v>40</v>
      </c>
      <c r="B662" s="452" t="s">
        <v>3160</v>
      </c>
      <c r="C662" s="710">
        <v>88316</v>
      </c>
      <c r="D662" s="711"/>
      <c r="E662" s="599" t="s">
        <v>5190</v>
      </c>
      <c r="F662" s="600" t="s">
        <v>94</v>
      </c>
      <c r="G662" s="626">
        <v>0.8</v>
      </c>
      <c r="H662" s="560">
        <v>29.67</v>
      </c>
      <c r="I662" s="332">
        <f t="shared" si="11"/>
        <v>23.736000000000001</v>
      </c>
    </row>
    <row r="663" spans="1:9" ht="33">
      <c r="A663" s="598" t="s">
        <v>41</v>
      </c>
      <c r="B663" s="452" t="s">
        <v>3160</v>
      </c>
      <c r="C663" s="710">
        <v>43132</v>
      </c>
      <c r="D663" s="711"/>
      <c r="E663" s="599" t="s">
        <v>5315</v>
      </c>
      <c r="F663" s="600" t="s">
        <v>5211</v>
      </c>
      <c r="G663" s="626">
        <v>0.09</v>
      </c>
      <c r="H663" s="560">
        <v>24.75</v>
      </c>
      <c r="I663" s="332">
        <f t="shared" si="11"/>
        <v>2.2275</v>
      </c>
    </row>
    <row r="664" spans="1:9" ht="33">
      <c r="A664" s="598" t="s">
        <v>41</v>
      </c>
      <c r="B664" s="452" t="s">
        <v>3160</v>
      </c>
      <c r="C664" s="710">
        <v>370</v>
      </c>
      <c r="D664" s="711"/>
      <c r="E664" s="599" t="s">
        <v>5185</v>
      </c>
      <c r="F664" s="600" t="s">
        <v>5186</v>
      </c>
      <c r="G664" s="626">
        <v>3.3000000000000002E-2</v>
      </c>
      <c r="H664" s="560">
        <v>80</v>
      </c>
      <c r="I664" s="332">
        <f t="shared" si="11"/>
        <v>2.64</v>
      </c>
    </row>
    <row r="665" spans="1:9" ht="16.5">
      <c r="A665" s="598" t="s">
        <v>41</v>
      </c>
      <c r="B665" s="452" t="s">
        <v>5221</v>
      </c>
      <c r="C665" s="710" t="s">
        <v>568</v>
      </c>
      <c r="D665" s="711"/>
      <c r="E665" s="599" t="s">
        <v>5316</v>
      </c>
      <c r="F665" s="600" t="s">
        <v>724</v>
      </c>
      <c r="G665" s="626">
        <v>5.27</v>
      </c>
      <c r="H665" s="560">
        <v>7.32</v>
      </c>
      <c r="I665" s="332">
        <f t="shared" si="11"/>
        <v>38.5764</v>
      </c>
    </row>
    <row r="666" spans="1:9" ht="33">
      <c r="A666" s="598" t="s">
        <v>41</v>
      </c>
      <c r="B666" s="452" t="s">
        <v>3160</v>
      </c>
      <c r="C666" s="710">
        <v>4720</v>
      </c>
      <c r="D666" s="711"/>
      <c r="E666" s="599" t="s">
        <v>5317</v>
      </c>
      <c r="F666" s="600" t="s">
        <v>5186</v>
      </c>
      <c r="G666" s="626">
        <v>0.04</v>
      </c>
      <c r="H666" s="560">
        <v>126.33</v>
      </c>
      <c r="I666" s="332">
        <f t="shared" si="11"/>
        <v>5.0532000000000004</v>
      </c>
    </row>
    <row r="667" spans="1:9" ht="33">
      <c r="A667" s="598" t="s">
        <v>41</v>
      </c>
      <c r="B667" s="452" t="s">
        <v>3160</v>
      </c>
      <c r="C667" s="710">
        <v>43681</v>
      </c>
      <c r="D667" s="711"/>
      <c r="E667" s="599" t="s">
        <v>5318</v>
      </c>
      <c r="F667" s="600" t="s">
        <v>1372</v>
      </c>
      <c r="G667" s="626">
        <v>0.4</v>
      </c>
      <c r="H667" s="560">
        <v>32.19</v>
      </c>
      <c r="I667" s="332">
        <f t="shared" si="11"/>
        <v>12.875999999999999</v>
      </c>
    </row>
    <row r="668" spans="1:9" ht="16.5">
      <c r="A668" s="598" t="s">
        <v>41</v>
      </c>
      <c r="B668" s="452" t="s">
        <v>3160</v>
      </c>
      <c r="C668" s="710">
        <v>1379</v>
      </c>
      <c r="D668" s="711"/>
      <c r="E668" s="599" t="s">
        <v>5212</v>
      </c>
      <c r="F668" s="600" t="s">
        <v>5211</v>
      </c>
      <c r="G668" s="626">
        <v>16</v>
      </c>
      <c r="H668" s="560">
        <v>0.7</v>
      </c>
      <c r="I668" s="332">
        <f t="shared" si="11"/>
        <v>11.2</v>
      </c>
    </row>
    <row r="669" spans="1:9" ht="16.5">
      <c r="A669" s="598" t="s">
        <v>41</v>
      </c>
      <c r="B669" s="452" t="s">
        <v>3160</v>
      </c>
      <c r="C669" s="710">
        <v>6212</v>
      </c>
      <c r="D669" s="711"/>
      <c r="E669" s="599" t="s">
        <v>5319</v>
      </c>
      <c r="F669" s="600" t="s">
        <v>5233</v>
      </c>
      <c r="G669" s="626">
        <v>0.12</v>
      </c>
      <c r="H669" s="560">
        <v>13.97</v>
      </c>
      <c r="I669" s="332">
        <f t="shared" si="11"/>
        <v>1.6763999999999999</v>
      </c>
    </row>
    <row r="670" spans="1:9" ht="16.5">
      <c r="A670" s="767"/>
      <c r="B670" s="768"/>
      <c r="C670" s="769"/>
      <c r="D670" s="769"/>
      <c r="E670" s="770"/>
      <c r="F670" s="768"/>
      <c r="G670" s="771"/>
      <c r="H670" s="772"/>
      <c r="I670" s="773"/>
    </row>
    <row r="671" spans="1:9" ht="16.5">
      <c r="A671" s="735" t="s">
        <v>42</v>
      </c>
      <c r="B671" s="655"/>
      <c r="C671" s="650"/>
      <c r="D671" s="656"/>
      <c r="E671" s="657"/>
      <c r="F671" s="655"/>
      <c r="G671" s="658"/>
      <c r="H671" s="488"/>
      <c r="I671" s="792"/>
    </row>
    <row r="672" spans="1:9" ht="16.5">
      <c r="A672" s="274" t="s">
        <v>569</v>
      </c>
      <c r="B672" s="713"/>
      <c r="C672" s="794"/>
      <c r="D672" s="715"/>
      <c r="E672" s="716"/>
      <c r="F672" s="713"/>
      <c r="G672" s="798"/>
      <c r="H672" s="292"/>
      <c r="I672" s="275"/>
    </row>
    <row r="673" spans="1:9" ht="16.5">
      <c r="A673" s="229" t="s">
        <v>2878</v>
      </c>
      <c r="B673" s="277"/>
      <c r="C673" s="277"/>
      <c r="D673" s="277"/>
      <c r="E673" s="279"/>
      <c r="F673" s="277"/>
      <c r="G673" s="293"/>
      <c r="H673" s="286"/>
      <c r="I673" s="287"/>
    </row>
    <row r="674" spans="1:9" ht="66">
      <c r="A674" s="622"/>
      <c r="B674" s="594" t="s">
        <v>3169</v>
      </c>
      <c r="C674" s="708"/>
      <c r="D674" s="785" t="s">
        <v>342</v>
      </c>
      <c r="E674" s="638" t="s">
        <v>570</v>
      </c>
      <c r="F674" s="625" t="s">
        <v>43</v>
      </c>
      <c r="G674" s="654"/>
      <c r="H674" s="487"/>
      <c r="I674" s="487">
        <f>SUM(I675:I681)</f>
        <v>420.0471</v>
      </c>
    </row>
    <row r="675" spans="1:9" ht="16.5">
      <c r="A675" s="767"/>
      <c r="B675" s="768"/>
      <c r="C675" s="769"/>
      <c r="D675" s="769"/>
      <c r="E675" s="770"/>
      <c r="F675" s="768"/>
      <c r="G675" s="771"/>
      <c r="H675" s="772"/>
      <c r="I675" s="773"/>
    </row>
    <row r="676" spans="1:9" ht="16.5">
      <c r="A676" s="613" t="s">
        <v>40</v>
      </c>
      <c r="B676" s="452" t="s">
        <v>3160</v>
      </c>
      <c r="C676" s="710">
        <v>93358</v>
      </c>
      <c r="D676" s="711"/>
      <c r="E676" s="599" t="s">
        <v>3575</v>
      </c>
      <c r="F676" s="600" t="s">
        <v>458</v>
      </c>
      <c r="G676" s="626">
        <v>0.32</v>
      </c>
      <c r="H676" s="560">
        <v>117.36</v>
      </c>
      <c r="I676" s="332">
        <f>TRUNC(H676*G676,4)</f>
        <v>37.555199999999999</v>
      </c>
    </row>
    <row r="677" spans="1:9" ht="33">
      <c r="A677" s="613" t="s">
        <v>40</v>
      </c>
      <c r="B677" s="452" t="s">
        <v>3160</v>
      </c>
      <c r="C677" s="710">
        <v>94969</v>
      </c>
      <c r="D677" s="711"/>
      <c r="E677" s="599" t="s">
        <v>5320</v>
      </c>
      <c r="F677" s="600" t="s">
        <v>458</v>
      </c>
      <c r="G677" s="626">
        <v>0.04</v>
      </c>
      <c r="H677" s="560">
        <v>428.09</v>
      </c>
      <c r="I677" s="332">
        <f>TRUNC(H677*G677,4)</f>
        <v>17.1236</v>
      </c>
    </row>
    <row r="678" spans="1:9" ht="49.5">
      <c r="A678" s="613" t="s">
        <v>40</v>
      </c>
      <c r="B678" s="452" t="s">
        <v>3160</v>
      </c>
      <c r="C678" s="710">
        <v>103316</v>
      </c>
      <c r="D678" s="711"/>
      <c r="E678" s="599" t="s">
        <v>5321</v>
      </c>
      <c r="F678" s="600" t="s">
        <v>130</v>
      </c>
      <c r="G678" s="626">
        <v>1.28</v>
      </c>
      <c r="H678" s="560">
        <v>82.38</v>
      </c>
      <c r="I678" s="332">
        <f>TRUNC(H678*G678,4)</f>
        <v>105.4464</v>
      </c>
    </row>
    <row r="679" spans="1:9" ht="33">
      <c r="A679" s="613" t="s">
        <v>40</v>
      </c>
      <c r="B679" s="452" t="s">
        <v>3169</v>
      </c>
      <c r="C679" s="710" t="s">
        <v>1237</v>
      </c>
      <c r="D679" s="711"/>
      <c r="E679" s="599" t="s">
        <v>1091</v>
      </c>
      <c r="F679" s="600" t="s">
        <v>130</v>
      </c>
      <c r="G679" s="626">
        <v>1.1200000000000001</v>
      </c>
      <c r="H679" s="560">
        <v>83.833200000000005</v>
      </c>
      <c r="I679" s="332">
        <f>TRUNC(H679*G679,4)</f>
        <v>93.893100000000004</v>
      </c>
    </row>
    <row r="680" spans="1:9" ht="33">
      <c r="A680" s="613" t="s">
        <v>40</v>
      </c>
      <c r="B680" s="452" t="s">
        <v>3160</v>
      </c>
      <c r="C680" s="710">
        <v>97735</v>
      </c>
      <c r="D680" s="711"/>
      <c r="E680" s="599" t="s">
        <v>5322</v>
      </c>
      <c r="F680" s="600" t="s">
        <v>458</v>
      </c>
      <c r="G680" s="626">
        <v>5.6000000000000001E-2</v>
      </c>
      <c r="H680" s="560">
        <v>2964.8</v>
      </c>
      <c r="I680" s="332">
        <f>TRUNC(H680*G680,4)</f>
        <v>166.02879999999999</v>
      </c>
    </row>
    <row r="681" spans="1:9" ht="16.5">
      <c r="A681" s="767"/>
      <c r="B681" s="768"/>
      <c r="C681" s="769"/>
      <c r="D681" s="769"/>
      <c r="E681" s="770"/>
      <c r="F681" s="768"/>
      <c r="G681" s="771"/>
      <c r="H681" s="772"/>
      <c r="I681" s="773"/>
    </row>
    <row r="682" spans="1:9" ht="16.5">
      <c r="A682" s="735" t="s">
        <v>42</v>
      </c>
      <c r="B682" s="655"/>
      <c r="C682" s="650"/>
      <c r="D682" s="656"/>
      <c r="E682" s="657"/>
      <c r="F682" s="655"/>
      <c r="G682" s="658"/>
      <c r="H682" s="488"/>
      <c r="I682" s="792"/>
    </row>
    <row r="683" spans="1:9" ht="16.5">
      <c r="A683" s="227" t="s">
        <v>2879</v>
      </c>
      <c r="B683" s="713"/>
      <c r="C683" s="794"/>
      <c r="D683" s="715"/>
      <c r="E683" s="716"/>
      <c r="F683" s="713"/>
      <c r="G683" s="798"/>
      <c r="H683" s="292"/>
      <c r="I683" s="275"/>
    </row>
    <row r="684" spans="1:9" ht="16.5">
      <c r="A684" s="274" t="s">
        <v>571</v>
      </c>
      <c r="B684" s="793"/>
      <c r="C684" s="793"/>
      <c r="D684" s="793"/>
      <c r="E684" s="795"/>
      <c r="F684" s="793"/>
      <c r="G684" s="796"/>
      <c r="H684" s="155"/>
      <c r="I684" s="288"/>
    </row>
    <row r="685" spans="1:9" ht="16.5">
      <c r="A685" s="289" t="s">
        <v>572</v>
      </c>
      <c r="B685" s="793"/>
      <c r="C685" s="793"/>
      <c r="D685" s="793"/>
      <c r="E685" s="795"/>
      <c r="F685" s="793"/>
      <c r="G685" s="796"/>
      <c r="H685" s="155"/>
      <c r="I685" s="288"/>
    </row>
    <row r="686" spans="1:9" ht="16.5">
      <c r="A686" s="289" t="s">
        <v>573</v>
      </c>
      <c r="B686" s="793"/>
      <c r="C686" s="793"/>
      <c r="D686" s="793"/>
      <c r="E686" s="795"/>
      <c r="F686" s="793"/>
      <c r="G686" s="796"/>
      <c r="H686" s="155"/>
      <c r="I686" s="288"/>
    </row>
    <row r="687" spans="1:9" ht="16.5">
      <c r="A687" s="289" t="s">
        <v>574</v>
      </c>
      <c r="B687" s="793"/>
      <c r="C687" s="793"/>
      <c r="D687" s="793"/>
      <c r="E687" s="795"/>
      <c r="F687" s="793"/>
      <c r="G687" s="796"/>
      <c r="H687" s="155"/>
      <c r="I687" s="288"/>
    </row>
    <row r="688" spans="1:9" ht="16.5">
      <c r="A688" s="289" t="s">
        <v>575</v>
      </c>
      <c r="B688" s="793"/>
      <c r="C688" s="793"/>
      <c r="D688" s="793"/>
      <c r="E688" s="795"/>
      <c r="F688" s="793"/>
      <c r="G688" s="796"/>
      <c r="H688" s="155"/>
      <c r="I688" s="288"/>
    </row>
    <row r="689" spans="1:9" ht="16.5">
      <c r="A689" s="289" t="s">
        <v>576</v>
      </c>
      <c r="B689" s="277"/>
      <c r="C689" s="277"/>
      <c r="D689" s="277"/>
      <c r="E689" s="279"/>
      <c r="F689" s="277"/>
      <c r="G689" s="293"/>
      <c r="H689" s="286"/>
      <c r="I689" s="287"/>
    </row>
    <row r="690" spans="1:9" ht="49.5">
      <c r="A690" s="622"/>
      <c r="B690" s="594" t="s">
        <v>3169</v>
      </c>
      <c r="C690" s="708"/>
      <c r="D690" s="785" t="s">
        <v>239</v>
      </c>
      <c r="E690" s="638" t="s">
        <v>577</v>
      </c>
      <c r="F690" s="625" t="s">
        <v>439</v>
      </c>
      <c r="G690" s="654"/>
      <c r="H690" s="487"/>
      <c r="I690" s="487">
        <f>SUM(I691:I699)</f>
        <v>9.6571999999999996</v>
      </c>
    </row>
    <row r="691" spans="1:9" ht="16.5">
      <c r="A691" s="767"/>
      <c r="B691" s="768"/>
      <c r="C691" s="769"/>
      <c r="D691" s="769"/>
      <c r="E691" s="770"/>
      <c r="F691" s="768"/>
      <c r="G691" s="771"/>
      <c r="H691" s="772"/>
      <c r="I691" s="773"/>
    </row>
    <row r="692" spans="1:9" ht="33">
      <c r="A692" s="613" t="s">
        <v>41</v>
      </c>
      <c r="B692" s="452" t="s">
        <v>3160</v>
      </c>
      <c r="C692" s="710">
        <v>392</v>
      </c>
      <c r="D692" s="711"/>
      <c r="E692" s="599" t="s">
        <v>5323</v>
      </c>
      <c r="F692" s="600" t="s">
        <v>582</v>
      </c>
      <c r="G692" s="626">
        <v>0.65</v>
      </c>
      <c r="H692" s="560">
        <v>2.42</v>
      </c>
      <c r="I692" s="332">
        <f t="shared" ref="I692:I698" si="12">TRUNC(H692*G692,4)</f>
        <v>1.573</v>
      </c>
    </row>
    <row r="693" spans="1:9" ht="33">
      <c r="A693" s="613" t="s">
        <v>41</v>
      </c>
      <c r="B693" s="452" t="s">
        <v>3160</v>
      </c>
      <c r="C693" s="710">
        <v>11267</v>
      </c>
      <c r="D693" s="711"/>
      <c r="E693" s="599" t="s">
        <v>5324</v>
      </c>
      <c r="F693" s="600" t="s">
        <v>582</v>
      </c>
      <c r="G693" s="626">
        <v>0.65</v>
      </c>
      <c r="H693" s="560">
        <v>1.43</v>
      </c>
      <c r="I693" s="332">
        <f t="shared" si="12"/>
        <v>0.92949999999999999</v>
      </c>
    </row>
    <row r="694" spans="1:9" ht="16.5">
      <c r="A694" s="613" t="s">
        <v>41</v>
      </c>
      <c r="B694" s="452" t="s">
        <v>3160</v>
      </c>
      <c r="C694" s="710">
        <v>11976</v>
      </c>
      <c r="D694" s="711"/>
      <c r="E694" s="599" t="s">
        <v>5325</v>
      </c>
      <c r="F694" s="600" t="s">
        <v>582</v>
      </c>
      <c r="G694" s="626">
        <v>0.65</v>
      </c>
      <c r="H694" s="560">
        <v>1.5</v>
      </c>
      <c r="I694" s="332">
        <f t="shared" si="12"/>
        <v>0.97499999999999998</v>
      </c>
    </row>
    <row r="695" spans="1:9" ht="16.5">
      <c r="A695" s="613" t="s">
        <v>41</v>
      </c>
      <c r="B695" s="452" t="s">
        <v>3160</v>
      </c>
      <c r="C695" s="710">
        <v>39996</v>
      </c>
      <c r="D695" s="711"/>
      <c r="E695" s="599" t="s">
        <v>5326</v>
      </c>
      <c r="F695" s="600" t="s">
        <v>5233</v>
      </c>
      <c r="G695" s="626">
        <v>6.5000000000000002E-2</v>
      </c>
      <c r="H695" s="560">
        <v>3.09</v>
      </c>
      <c r="I695" s="332">
        <f t="shared" si="12"/>
        <v>0.20080000000000001</v>
      </c>
    </row>
    <row r="696" spans="1:9" ht="16.5">
      <c r="A696" s="613" t="s">
        <v>41</v>
      </c>
      <c r="B696" s="452" t="s">
        <v>3160</v>
      </c>
      <c r="C696" s="710">
        <v>39997</v>
      </c>
      <c r="D696" s="711"/>
      <c r="E696" s="599" t="s">
        <v>5327</v>
      </c>
      <c r="F696" s="600" t="s">
        <v>582</v>
      </c>
      <c r="G696" s="626">
        <v>0.65</v>
      </c>
      <c r="H696" s="560">
        <v>0.38</v>
      </c>
      <c r="I696" s="332">
        <f t="shared" si="12"/>
        <v>0.247</v>
      </c>
    </row>
    <row r="697" spans="1:9" ht="33">
      <c r="A697" s="613" t="s">
        <v>40</v>
      </c>
      <c r="B697" s="452" t="s">
        <v>3160</v>
      </c>
      <c r="C697" s="710">
        <v>88248</v>
      </c>
      <c r="D697" s="711"/>
      <c r="E697" s="599" t="s">
        <v>5181</v>
      </c>
      <c r="F697" s="600" t="s">
        <v>94</v>
      </c>
      <c r="G697" s="626">
        <v>0.02</v>
      </c>
      <c r="H697" s="560">
        <v>30.12</v>
      </c>
      <c r="I697" s="332">
        <f t="shared" si="12"/>
        <v>0.60240000000000005</v>
      </c>
    </row>
    <row r="698" spans="1:9" ht="16.5">
      <c r="A698" s="613" t="s">
        <v>40</v>
      </c>
      <c r="B698" s="452" t="s">
        <v>3160</v>
      </c>
      <c r="C698" s="710">
        <v>88267</v>
      </c>
      <c r="D698" s="711"/>
      <c r="E698" s="599" t="s">
        <v>5182</v>
      </c>
      <c r="F698" s="600" t="s">
        <v>94</v>
      </c>
      <c r="G698" s="626">
        <v>0.14099999999999999</v>
      </c>
      <c r="H698" s="560">
        <v>36.380000000000003</v>
      </c>
      <c r="I698" s="332">
        <f t="shared" si="12"/>
        <v>5.1295000000000002</v>
      </c>
    </row>
    <row r="699" spans="1:9" ht="16.5">
      <c r="A699" s="767"/>
      <c r="B699" s="768"/>
      <c r="C699" s="769"/>
      <c r="D699" s="769"/>
      <c r="E699" s="770"/>
      <c r="F699" s="768"/>
      <c r="G699" s="771"/>
      <c r="H699" s="772"/>
      <c r="I699" s="773"/>
    </row>
    <row r="700" spans="1:9" ht="16.5">
      <c r="A700" s="735" t="s">
        <v>42</v>
      </c>
      <c r="B700" s="655"/>
      <c r="C700" s="650"/>
      <c r="D700" s="656"/>
      <c r="E700" s="657"/>
      <c r="F700" s="655"/>
      <c r="G700" s="658"/>
      <c r="H700" s="488"/>
      <c r="I700" s="792"/>
    </row>
    <row r="701" spans="1:9" ht="16.5">
      <c r="A701" s="227" t="s">
        <v>578</v>
      </c>
      <c r="B701" s="713"/>
      <c r="C701" s="794"/>
      <c r="D701" s="715"/>
      <c r="E701" s="716"/>
      <c r="F701" s="713"/>
      <c r="G701" s="798"/>
      <c r="H701" s="292"/>
      <c r="I701" s="275"/>
    </row>
    <row r="702" spans="1:9" ht="16.5">
      <c r="A702" s="229"/>
      <c r="B702" s="277"/>
      <c r="C702" s="277"/>
      <c r="D702" s="277"/>
      <c r="E702" s="279"/>
      <c r="F702" s="277"/>
      <c r="G702" s="293"/>
      <c r="H702" s="286"/>
      <c r="I702" s="287"/>
    </row>
    <row r="703" spans="1:9" ht="49.5">
      <c r="A703" s="622"/>
      <c r="B703" s="594" t="s">
        <v>3169</v>
      </c>
      <c r="C703" s="708"/>
      <c r="D703" s="785" t="s">
        <v>240</v>
      </c>
      <c r="E703" s="638" t="s">
        <v>579</v>
      </c>
      <c r="F703" s="625" t="s">
        <v>439</v>
      </c>
      <c r="G703" s="654"/>
      <c r="H703" s="487"/>
      <c r="I703" s="487">
        <f>SUM(I704:I712)</f>
        <v>8.8663000000000007</v>
      </c>
    </row>
    <row r="704" spans="1:9" ht="16.5">
      <c r="A704" s="767"/>
      <c r="B704" s="768"/>
      <c r="C704" s="769"/>
      <c r="D704" s="769"/>
      <c r="E704" s="770"/>
      <c r="F704" s="768"/>
      <c r="G704" s="771"/>
      <c r="H704" s="772"/>
      <c r="I704" s="773"/>
    </row>
    <row r="705" spans="1:9" ht="33">
      <c r="A705" s="613" t="s">
        <v>41</v>
      </c>
      <c r="B705" s="452" t="s">
        <v>3160</v>
      </c>
      <c r="C705" s="710">
        <v>394</v>
      </c>
      <c r="D705" s="711"/>
      <c r="E705" s="599" t="s">
        <v>5328</v>
      </c>
      <c r="F705" s="600" t="s">
        <v>582</v>
      </c>
      <c r="G705" s="626">
        <v>0.41799999999999998</v>
      </c>
      <c r="H705" s="560">
        <v>4.9800000000000004</v>
      </c>
      <c r="I705" s="332">
        <f t="shared" ref="I705:I711" si="13">TRUNC(H705*G705,4)</f>
        <v>2.0815999999999999</v>
      </c>
    </row>
    <row r="706" spans="1:9" ht="33">
      <c r="A706" s="613" t="s">
        <v>41</v>
      </c>
      <c r="B706" s="452" t="s">
        <v>3160</v>
      </c>
      <c r="C706" s="710">
        <v>11267</v>
      </c>
      <c r="D706" s="711"/>
      <c r="E706" s="599" t="s">
        <v>5324</v>
      </c>
      <c r="F706" s="600" t="s">
        <v>582</v>
      </c>
      <c r="G706" s="626">
        <v>0.41799999999999998</v>
      </c>
      <c r="H706" s="560">
        <v>1.43</v>
      </c>
      <c r="I706" s="332">
        <f t="shared" si="13"/>
        <v>0.59770000000000001</v>
      </c>
    </row>
    <row r="707" spans="1:9" ht="16.5">
      <c r="A707" s="613" t="s">
        <v>41</v>
      </c>
      <c r="B707" s="452" t="s">
        <v>3160</v>
      </c>
      <c r="C707" s="710">
        <v>11976</v>
      </c>
      <c r="D707" s="711"/>
      <c r="E707" s="599" t="s">
        <v>5325</v>
      </c>
      <c r="F707" s="600" t="s">
        <v>582</v>
      </c>
      <c r="G707" s="626">
        <v>0.41799999999999998</v>
      </c>
      <c r="H707" s="560">
        <v>1.5</v>
      </c>
      <c r="I707" s="332">
        <f t="shared" si="13"/>
        <v>0.627</v>
      </c>
    </row>
    <row r="708" spans="1:9" ht="16.5">
      <c r="A708" s="613" t="s">
        <v>41</v>
      </c>
      <c r="B708" s="452" t="s">
        <v>3160</v>
      </c>
      <c r="C708" s="710">
        <v>39996</v>
      </c>
      <c r="D708" s="711"/>
      <c r="E708" s="599" t="s">
        <v>5326</v>
      </c>
      <c r="F708" s="600" t="s">
        <v>5233</v>
      </c>
      <c r="G708" s="626">
        <v>4.2000000000000003E-2</v>
      </c>
      <c r="H708" s="560">
        <v>3.09</v>
      </c>
      <c r="I708" s="332">
        <f t="shared" si="13"/>
        <v>0.12970000000000001</v>
      </c>
    </row>
    <row r="709" spans="1:9" ht="16.5">
      <c r="A709" s="613" t="s">
        <v>41</v>
      </c>
      <c r="B709" s="452" t="s">
        <v>3160</v>
      </c>
      <c r="C709" s="710">
        <v>39997</v>
      </c>
      <c r="D709" s="711"/>
      <c r="E709" s="599" t="s">
        <v>5327</v>
      </c>
      <c r="F709" s="600" t="s">
        <v>582</v>
      </c>
      <c r="G709" s="626">
        <v>0.41799999999999998</v>
      </c>
      <c r="H709" s="560">
        <v>0.38</v>
      </c>
      <c r="I709" s="332">
        <f t="shared" si="13"/>
        <v>0.1588</v>
      </c>
    </row>
    <row r="710" spans="1:9" ht="33">
      <c r="A710" s="613" t="s">
        <v>40</v>
      </c>
      <c r="B710" s="452" t="s">
        <v>3160</v>
      </c>
      <c r="C710" s="710">
        <v>88248</v>
      </c>
      <c r="D710" s="711"/>
      <c r="E710" s="599" t="s">
        <v>5181</v>
      </c>
      <c r="F710" s="600" t="s">
        <v>94</v>
      </c>
      <c r="G710" s="626">
        <v>1.7999999999999999E-2</v>
      </c>
      <c r="H710" s="560">
        <v>30.12</v>
      </c>
      <c r="I710" s="332">
        <f t="shared" si="13"/>
        <v>0.54210000000000003</v>
      </c>
    </row>
    <row r="711" spans="1:9" ht="16.5">
      <c r="A711" s="613" t="s">
        <v>40</v>
      </c>
      <c r="B711" s="452" t="s">
        <v>3160</v>
      </c>
      <c r="C711" s="710">
        <v>88267</v>
      </c>
      <c r="D711" s="711"/>
      <c r="E711" s="599" t="s">
        <v>5182</v>
      </c>
      <c r="F711" s="600" t="s">
        <v>94</v>
      </c>
      <c r="G711" s="626">
        <v>0.13</v>
      </c>
      <c r="H711" s="560">
        <v>36.380000000000003</v>
      </c>
      <c r="I711" s="332">
        <f t="shared" si="13"/>
        <v>4.7294</v>
      </c>
    </row>
    <row r="712" spans="1:9" ht="16.5">
      <c r="A712" s="767"/>
      <c r="B712" s="768"/>
      <c r="C712" s="769"/>
      <c r="D712" s="769"/>
      <c r="E712" s="770"/>
      <c r="F712" s="768"/>
      <c r="G712" s="771"/>
      <c r="H712" s="772"/>
      <c r="I712" s="773"/>
    </row>
    <row r="713" spans="1:9" ht="16.5">
      <c r="A713" s="735" t="s">
        <v>42</v>
      </c>
      <c r="B713" s="655"/>
      <c r="C713" s="650"/>
      <c r="D713" s="656"/>
      <c r="E713" s="657"/>
      <c r="F713" s="655"/>
      <c r="G713" s="658"/>
      <c r="H713" s="488"/>
      <c r="I713" s="792"/>
    </row>
    <row r="714" spans="1:9" ht="16.5">
      <c r="A714" s="227" t="s">
        <v>580</v>
      </c>
      <c r="B714" s="713"/>
      <c r="C714" s="794"/>
      <c r="D714" s="715"/>
      <c r="E714" s="716"/>
      <c r="F714" s="713"/>
      <c r="G714" s="798"/>
      <c r="H714" s="292"/>
      <c r="I714" s="275"/>
    </row>
    <row r="715" spans="1:9" ht="16.5">
      <c r="A715" s="229" t="s">
        <v>2879</v>
      </c>
      <c r="B715" s="277"/>
      <c r="C715" s="277"/>
      <c r="D715" s="277"/>
      <c r="E715" s="279"/>
      <c r="F715" s="277"/>
      <c r="G715" s="293"/>
      <c r="H715" s="286"/>
      <c r="I715" s="287"/>
    </row>
    <row r="716" spans="1:9" ht="66">
      <c r="A716" s="622"/>
      <c r="B716" s="594" t="s">
        <v>3169</v>
      </c>
      <c r="C716" s="708"/>
      <c r="D716" s="785" t="s">
        <v>310</v>
      </c>
      <c r="E716" s="638" t="s">
        <v>581</v>
      </c>
      <c r="F716" s="625" t="s">
        <v>582</v>
      </c>
      <c r="G716" s="654"/>
      <c r="H716" s="487"/>
      <c r="I716" s="487">
        <f>SUM(I717:I721)</f>
        <v>2392.8409999999999</v>
      </c>
    </row>
    <row r="717" spans="1:9" ht="16.5">
      <c r="A717" s="767"/>
      <c r="B717" s="768"/>
      <c r="C717" s="769"/>
      <c r="D717" s="769"/>
      <c r="E717" s="770"/>
      <c r="F717" s="768"/>
      <c r="G717" s="771"/>
      <c r="H717" s="772"/>
      <c r="I717" s="773"/>
    </row>
    <row r="718" spans="1:9" ht="16.5">
      <c r="A718" s="613" t="s">
        <v>41</v>
      </c>
      <c r="B718" s="452" t="s">
        <v>5207</v>
      </c>
      <c r="C718" s="710" t="s">
        <v>583</v>
      </c>
      <c r="D718" s="711"/>
      <c r="E718" s="599" t="s">
        <v>5329</v>
      </c>
      <c r="F718" s="600" t="s">
        <v>43</v>
      </c>
      <c r="G718" s="626">
        <v>1</v>
      </c>
      <c r="H718" s="560">
        <v>2278.1</v>
      </c>
      <c r="I718" s="332">
        <f>TRUNC(H718*G718,4)</f>
        <v>2278.1</v>
      </c>
    </row>
    <row r="719" spans="1:9" ht="16.5">
      <c r="A719" s="613" t="s">
        <v>40</v>
      </c>
      <c r="B719" s="452" t="s">
        <v>3160</v>
      </c>
      <c r="C719" s="710">
        <v>88266</v>
      </c>
      <c r="D719" s="711"/>
      <c r="E719" s="599" t="s">
        <v>5204</v>
      </c>
      <c r="F719" s="600" t="s">
        <v>94</v>
      </c>
      <c r="G719" s="626">
        <v>1.65</v>
      </c>
      <c r="H719" s="560">
        <v>41.44</v>
      </c>
      <c r="I719" s="332">
        <f>TRUNC(H719*G719,4)</f>
        <v>68.376000000000005</v>
      </c>
    </row>
    <row r="720" spans="1:9" ht="16.5">
      <c r="A720" s="613" t="s">
        <v>40</v>
      </c>
      <c r="B720" s="452" t="s">
        <v>3160</v>
      </c>
      <c r="C720" s="710">
        <v>88243</v>
      </c>
      <c r="D720" s="711"/>
      <c r="E720" s="599" t="s">
        <v>5330</v>
      </c>
      <c r="F720" s="600" t="s">
        <v>94</v>
      </c>
      <c r="G720" s="626">
        <v>1.5</v>
      </c>
      <c r="H720" s="560">
        <v>30.91</v>
      </c>
      <c r="I720" s="332">
        <f>TRUNC(H720*G720,4)</f>
        <v>46.365000000000002</v>
      </c>
    </row>
    <row r="721" spans="1:9" ht="16.5">
      <c r="A721" s="767"/>
      <c r="B721" s="768"/>
      <c r="C721" s="769"/>
      <c r="D721" s="769"/>
      <c r="E721" s="770"/>
      <c r="F721" s="768"/>
      <c r="G721" s="771"/>
      <c r="H721" s="772"/>
      <c r="I721" s="773"/>
    </row>
    <row r="722" spans="1:9" ht="16.5">
      <c r="A722" s="735" t="s">
        <v>42</v>
      </c>
      <c r="B722" s="655"/>
      <c r="C722" s="650"/>
      <c r="D722" s="656"/>
      <c r="E722" s="657"/>
      <c r="F722" s="655"/>
      <c r="G722" s="658"/>
      <c r="H722" s="488"/>
      <c r="I722" s="792"/>
    </row>
    <row r="723" spans="1:9" ht="16.5">
      <c r="A723" s="227" t="s">
        <v>584</v>
      </c>
      <c r="B723" s="713"/>
      <c r="C723" s="794"/>
      <c r="D723" s="715"/>
      <c r="E723" s="716"/>
      <c r="F723" s="713"/>
      <c r="G723" s="798"/>
      <c r="H723" s="292"/>
      <c r="I723" s="275"/>
    </row>
    <row r="724" spans="1:9" ht="16.5">
      <c r="A724" s="229" t="s">
        <v>2879</v>
      </c>
      <c r="B724" s="277"/>
      <c r="C724" s="277"/>
      <c r="D724" s="277"/>
      <c r="E724" s="279"/>
      <c r="F724" s="277"/>
      <c r="G724" s="293"/>
      <c r="H724" s="286"/>
      <c r="I724" s="287"/>
    </row>
    <row r="725" spans="1:9" ht="16.5">
      <c r="A725" s="622"/>
      <c r="B725" s="594" t="s">
        <v>3169</v>
      </c>
      <c r="C725" s="708"/>
      <c r="D725" s="785" t="s">
        <v>319</v>
      </c>
      <c r="E725" s="638" t="s">
        <v>585</v>
      </c>
      <c r="F725" s="625" t="s">
        <v>43</v>
      </c>
      <c r="G725" s="654"/>
      <c r="H725" s="487"/>
      <c r="I725" s="487">
        <f>SUM(I726:I730)</f>
        <v>479.62</v>
      </c>
    </row>
    <row r="726" spans="1:9" ht="16.5">
      <c r="A726" s="767"/>
      <c r="B726" s="768"/>
      <c r="C726" s="769"/>
      <c r="D726" s="769"/>
      <c r="E726" s="770"/>
      <c r="F726" s="768"/>
      <c r="G726" s="771"/>
      <c r="H726" s="772"/>
      <c r="I726" s="773"/>
    </row>
    <row r="727" spans="1:9" ht="16.5">
      <c r="A727" s="613" t="s">
        <v>41</v>
      </c>
      <c r="B727" s="452" t="s">
        <v>5196</v>
      </c>
      <c r="C727" s="710" t="s">
        <v>586</v>
      </c>
      <c r="D727" s="711"/>
      <c r="E727" s="599" t="s">
        <v>5331</v>
      </c>
      <c r="F727" s="600" t="s">
        <v>43</v>
      </c>
      <c r="G727" s="626">
        <v>1</v>
      </c>
      <c r="H727" s="560">
        <v>407.27</v>
      </c>
      <c r="I727" s="332">
        <f>TRUNC(H727*G727,4)</f>
        <v>407.27</v>
      </c>
    </row>
    <row r="728" spans="1:9" ht="16.5">
      <c r="A728" s="613" t="s">
        <v>40</v>
      </c>
      <c r="B728" s="452" t="s">
        <v>3160</v>
      </c>
      <c r="C728" s="710">
        <v>88266</v>
      </c>
      <c r="D728" s="711"/>
      <c r="E728" s="599" t="s">
        <v>5204</v>
      </c>
      <c r="F728" s="600" t="s">
        <v>94</v>
      </c>
      <c r="G728" s="626">
        <v>1</v>
      </c>
      <c r="H728" s="560">
        <v>41.44</v>
      </c>
      <c r="I728" s="332">
        <f>TRUNC(H728*G728,4)</f>
        <v>41.44</v>
      </c>
    </row>
    <row r="729" spans="1:9" ht="16.5">
      <c r="A729" s="613" t="s">
        <v>40</v>
      </c>
      <c r="B729" s="452" t="s">
        <v>3160</v>
      </c>
      <c r="C729" s="710">
        <v>88243</v>
      </c>
      <c r="D729" s="711"/>
      <c r="E729" s="599" t="s">
        <v>5330</v>
      </c>
      <c r="F729" s="600" t="s">
        <v>94</v>
      </c>
      <c r="G729" s="626">
        <v>1</v>
      </c>
      <c r="H729" s="560">
        <v>30.91</v>
      </c>
      <c r="I729" s="332">
        <f>TRUNC(H729*G729,4)</f>
        <v>30.91</v>
      </c>
    </row>
    <row r="730" spans="1:9" ht="16.5">
      <c r="A730" s="767"/>
      <c r="B730" s="768"/>
      <c r="C730" s="769"/>
      <c r="D730" s="769"/>
      <c r="E730" s="770"/>
      <c r="F730" s="768"/>
      <c r="G730" s="771"/>
      <c r="H730" s="772"/>
      <c r="I730" s="773"/>
    </row>
    <row r="731" spans="1:9" ht="16.5">
      <c r="A731" s="735" t="s">
        <v>42</v>
      </c>
      <c r="B731" s="655"/>
      <c r="C731" s="650"/>
      <c r="D731" s="656"/>
      <c r="E731" s="657"/>
      <c r="F731" s="655"/>
      <c r="G731" s="658"/>
      <c r="H731" s="488"/>
      <c r="I731" s="792"/>
    </row>
    <row r="732" spans="1:9" ht="16.5">
      <c r="A732" s="227" t="s">
        <v>587</v>
      </c>
      <c r="B732" s="713"/>
      <c r="C732" s="794"/>
      <c r="D732" s="715"/>
      <c r="E732" s="716"/>
      <c r="F732" s="713"/>
      <c r="G732" s="798"/>
      <c r="H732" s="292"/>
      <c r="I732" s="275"/>
    </row>
    <row r="733" spans="1:9" ht="16.5">
      <c r="A733" s="229" t="s">
        <v>2880</v>
      </c>
      <c r="B733" s="277"/>
      <c r="C733" s="277"/>
      <c r="D733" s="277"/>
      <c r="E733" s="279"/>
      <c r="F733" s="277"/>
      <c r="G733" s="293"/>
      <c r="H733" s="286"/>
      <c r="I733" s="287"/>
    </row>
    <row r="734" spans="1:9" ht="33">
      <c r="A734" s="622"/>
      <c r="B734" s="594" t="s">
        <v>3169</v>
      </c>
      <c r="C734" s="708"/>
      <c r="D734" s="785" t="s">
        <v>327</v>
      </c>
      <c r="E734" s="638" t="s">
        <v>588</v>
      </c>
      <c r="F734" s="625" t="s">
        <v>43</v>
      </c>
      <c r="G734" s="654"/>
      <c r="H734" s="487"/>
      <c r="I734" s="487">
        <f>SUM(I735:I739)</f>
        <v>1164.0805</v>
      </c>
    </row>
    <row r="735" spans="1:9" ht="16.5">
      <c r="A735" s="767"/>
      <c r="B735" s="768"/>
      <c r="C735" s="769"/>
      <c r="D735" s="769"/>
      <c r="E735" s="770"/>
      <c r="F735" s="768"/>
      <c r="G735" s="771"/>
      <c r="H735" s="772"/>
      <c r="I735" s="773"/>
    </row>
    <row r="736" spans="1:9" ht="16.5">
      <c r="A736" s="613" t="s">
        <v>40</v>
      </c>
      <c r="B736" s="452" t="s">
        <v>3160</v>
      </c>
      <c r="C736" s="710">
        <v>88247</v>
      </c>
      <c r="D736" s="711"/>
      <c r="E736" s="599" t="s">
        <v>5216</v>
      </c>
      <c r="F736" s="600" t="s">
        <v>94</v>
      </c>
      <c r="G736" s="626">
        <v>0.16669999999999999</v>
      </c>
      <c r="H736" s="560">
        <v>31.28</v>
      </c>
      <c r="I736" s="332">
        <f>TRUNC(H736*G736,4)</f>
        <v>5.2142999999999997</v>
      </c>
    </row>
    <row r="737" spans="1:9" ht="16.5">
      <c r="A737" s="613" t="s">
        <v>40</v>
      </c>
      <c r="B737" s="452" t="s">
        <v>3160</v>
      </c>
      <c r="C737" s="710">
        <v>88264</v>
      </c>
      <c r="D737" s="711"/>
      <c r="E737" s="599" t="s">
        <v>5199</v>
      </c>
      <c r="F737" s="600" t="s">
        <v>94</v>
      </c>
      <c r="G737" s="626">
        <v>0.16669999999999999</v>
      </c>
      <c r="H737" s="560">
        <v>37.409999999999997</v>
      </c>
      <c r="I737" s="332">
        <f>TRUNC(H737*G737,4)</f>
        <v>6.2362000000000002</v>
      </c>
    </row>
    <row r="738" spans="1:9" ht="33">
      <c r="A738" s="613" t="s">
        <v>41</v>
      </c>
      <c r="B738" s="452" t="s">
        <v>5207</v>
      </c>
      <c r="C738" s="710" t="s">
        <v>589</v>
      </c>
      <c r="D738" s="711"/>
      <c r="E738" s="599" t="s">
        <v>5332</v>
      </c>
      <c r="F738" s="600" t="s">
        <v>43</v>
      </c>
      <c r="G738" s="626">
        <v>1</v>
      </c>
      <c r="H738" s="560">
        <v>1152.6300000000001</v>
      </c>
      <c r="I738" s="332">
        <f>TRUNC(H738*G738,4)</f>
        <v>1152.6300000000001</v>
      </c>
    </row>
    <row r="739" spans="1:9" ht="16.5">
      <c r="A739" s="767"/>
      <c r="B739" s="768"/>
      <c r="C739" s="769"/>
      <c r="D739" s="769"/>
      <c r="E739" s="770"/>
      <c r="F739" s="768"/>
      <c r="G739" s="771"/>
      <c r="H739" s="772"/>
      <c r="I739" s="773"/>
    </row>
    <row r="740" spans="1:9" ht="16.5">
      <c r="A740" s="735" t="s">
        <v>42</v>
      </c>
      <c r="B740" s="655"/>
      <c r="C740" s="650"/>
      <c r="D740" s="656"/>
      <c r="E740" s="657"/>
      <c r="F740" s="655"/>
      <c r="G740" s="658"/>
      <c r="H740" s="488"/>
      <c r="I740" s="792"/>
    </row>
    <row r="741" spans="1:9" ht="16.5">
      <c r="A741" s="227" t="s">
        <v>590</v>
      </c>
      <c r="B741" s="713"/>
      <c r="C741" s="794"/>
      <c r="D741" s="715"/>
      <c r="E741" s="716"/>
      <c r="F741" s="713"/>
      <c r="G741" s="798"/>
      <c r="H741" s="292"/>
      <c r="I741" s="275"/>
    </row>
    <row r="742" spans="1:9" ht="16.5">
      <c r="A742" s="229"/>
      <c r="B742" s="277"/>
      <c r="C742" s="277"/>
      <c r="D742" s="277"/>
      <c r="E742" s="279"/>
      <c r="F742" s="277"/>
      <c r="G742" s="293"/>
      <c r="H742" s="286"/>
      <c r="I742" s="287"/>
    </row>
    <row r="743" spans="1:9" ht="49.5">
      <c r="A743" s="622"/>
      <c r="B743" s="594" t="s">
        <v>3169</v>
      </c>
      <c r="C743" s="708"/>
      <c r="D743" s="785" t="s">
        <v>346</v>
      </c>
      <c r="E743" s="638" t="s">
        <v>591</v>
      </c>
      <c r="F743" s="625" t="s">
        <v>43</v>
      </c>
      <c r="G743" s="654"/>
      <c r="H743" s="487"/>
      <c r="I743" s="487">
        <f>SUM(I744:I748)</f>
        <v>429.24999999999994</v>
      </c>
    </row>
    <row r="744" spans="1:9" ht="16.5">
      <c r="A744" s="767"/>
      <c r="B744" s="768"/>
      <c r="C744" s="769"/>
      <c r="D744" s="769"/>
      <c r="E744" s="770"/>
      <c r="F744" s="768"/>
      <c r="G744" s="771"/>
      <c r="H744" s="772"/>
      <c r="I744" s="773"/>
    </row>
    <row r="745" spans="1:9" ht="49.5">
      <c r="A745" s="613" t="s">
        <v>41</v>
      </c>
      <c r="B745" s="452" t="s">
        <v>5207</v>
      </c>
      <c r="C745" s="710" t="s">
        <v>592</v>
      </c>
      <c r="D745" s="711"/>
      <c r="E745" s="599" t="s">
        <v>5333</v>
      </c>
      <c r="F745" s="600" t="s">
        <v>43</v>
      </c>
      <c r="G745" s="626">
        <v>1</v>
      </c>
      <c r="H745" s="560">
        <v>395.71</v>
      </c>
      <c r="I745" s="332">
        <f>TRUNC(H745*G745,4)</f>
        <v>395.71</v>
      </c>
    </row>
    <row r="746" spans="1:9" ht="16.5">
      <c r="A746" s="613" t="s">
        <v>40</v>
      </c>
      <c r="B746" s="452" t="s">
        <v>3160</v>
      </c>
      <c r="C746" s="710">
        <v>88264</v>
      </c>
      <c r="D746" s="711"/>
      <c r="E746" s="599" t="s">
        <v>5199</v>
      </c>
      <c r="F746" s="600" t="s">
        <v>94</v>
      </c>
      <c r="G746" s="626">
        <v>0.5</v>
      </c>
      <c r="H746" s="560">
        <v>37.409999999999997</v>
      </c>
      <c r="I746" s="332">
        <f>TRUNC(H746*G746,4)</f>
        <v>18.704999999999998</v>
      </c>
    </row>
    <row r="747" spans="1:9" ht="16.5">
      <c r="A747" s="613" t="s">
        <v>40</v>
      </c>
      <c r="B747" s="452" t="s">
        <v>3160</v>
      </c>
      <c r="C747" s="710">
        <v>88316</v>
      </c>
      <c r="D747" s="711"/>
      <c r="E747" s="599" t="s">
        <v>5190</v>
      </c>
      <c r="F747" s="600" t="s">
        <v>94</v>
      </c>
      <c r="G747" s="626">
        <v>0.5</v>
      </c>
      <c r="H747" s="560">
        <v>29.67</v>
      </c>
      <c r="I747" s="332">
        <f>TRUNC(H747*G747,4)</f>
        <v>14.835000000000001</v>
      </c>
    </row>
    <row r="748" spans="1:9" ht="16.5">
      <c r="A748" s="767"/>
      <c r="B748" s="768"/>
      <c r="C748" s="769"/>
      <c r="D748" s="769"/>
      <c r="E748" s="770"/>
      <c r="F748" s="768"/>
      <c r="G748" s="771"/>
      <c r="H748" s="772"/>
      <c r="I748" s="773"/>
    </row>
    <row r="749" spans="1:9" ht="16.5">
      <c r="A749" s="735" t="s">
        <v>42</v>
      </c>
      <c r="B749" s="655"/>
      <c r="C749" s="650"/>
      <c r="D749" s="656"/>
      <c r="E749" s="657"/>
      <c r="F749" s="655"/>
      <c r="G749" s="658"/>
      <c r="H749" s="488"/>
      <c r="I749" s="792"/>
    </row>
    <row r="750" spans="1:9" ht="16.5">
      <c r="A750" s="227" t="s">
        <v>593</v>
      </c>
      <c r="B750" s="713"/>
      <c r="C750" s="794"/>
      <c r="D750" s="715"/>
      <c r="E750" s="716"/>
      <c r="F750" s="713"/>
      <c r="G750" s="798"/>
      <c r="H750" s="292"/>
      <c r="I750" s="275"/>
    </row>
    <row r="751" spans="1:9" ht="16.5">
      <c r="A751" s="229"/>
      <c r="B751" s="277"/>
      <c r="C751" s="277"/>
      <c r="D751" s="277"/>
      <c r="E751" s="279"/>
      <c r="F751" s="277"/>
      <c r="G751" s="293"/>
      <c r="H751" s="286"/>
      <c r="I751" s="287"/>
    </row>
    <row r="752" spans="1:9" ht="33">
      <c r="A752" s="622"/>
      <c r="B752" s="594" t="s">
        <v>3169</v>
      </c>
      <c r="C752" s="708"/>
      <c r="D752" s="785" t="s">
        <v>368</v>
      </c>
      <c r="E752" s="638" t="s">
        <v>594</v>
      </c>
      <c r="F752" s="625" t="s">
        <v>439</v>
      </c>
      <c r="G752" s="654"/>
      <c r="H752" s="487"/>
      <c r="I752" s="487">
        <f>SUM(I753:I758)</f>
        <v>178.8836</v>
      </c>
    </row>
    <row r="753" spans="1:9" ht="16.5">
      <c r="A753" s="767"/>
      <c r="B753" s="768"/>
      <c r="C753" s="769"/>
      <c r="D753" s="769"/>
      <c r="E753" s="770"/>
      <c r="F753" s="768"/>
      <c r="G753" s="771"/>
      <c r="H753" s="772"/>
      <c r="I753" s="773"/>
    </row>
    <row r="754" spans="1:9" ht="16.5">
      <c r="A754" s="613" t="s">
        <v>40</v>
      </c>
      <c r="B754" s="452" t="s">
        <v>3160</v>
      </c>
      <c r="C754" s="710">
        <v>88267</v>
      </c>
      <c r="D754" s="711"/>
      <c r="E754" s="599" t="s">
        <v>5182</v>
      </c>
      <c r="F754" s="600" t="s">
        <v>94</v>
      </c>
      <c r="G754" s="626">
        <v>1.4</v>
      </c>
      <c r="H754" s="560">
        <v>36.380000000000003</v>
      </c>
      <c r="I754" s="332">
        <f>TRUNC(H754*G754,4)</f>
        <v>50.932000000000002</v>
      </c>
    </row>
    <row r="755" spans="1:9" ht="33">
      <c r="A755" s="613" t="s">
        <v>40</v>
      </c>
      <c r="B755" s="452" t="s">
        <v>3160</v>
      </c>
      <c r="C755" s="710">
        <v>88248</v>
      </c>
      <c r="D755" s="711"/>
      <c r="E755" s="599" t="s">
        <v>5181</v>
      </c>
      <c r="F755" s="600" t="s">
        <v>94</v>
      </c>
      <c r="G755" s="626">
        <v>1.4</v>
      </c>
      <c r="H755" s="560">
        <v>30.12</v>
      </c>
      <c r="I755" s="332">
        <f>TRUNC(H755*G755,4)</f>
        <v>42.167999999999999</v>
      </c>
    </row>
    <row r="756" spans="1:9" ht="16.5">
      <c r="A756" s="613" t="s">
        <v>41</v>
      </c>
      <c r="B756" s="452" t="s">
        <v>3160</v>
      </c>
      <c r="C756" s="710">
        <v>21150</v>
      </c>
      <c r="D756" s="711"/>
      <c r="E756" s="599" t="s">
        <v>5334</v>
      </c>
      <c r="F756" s="600" t="s">
        <v>5233</v>
      </c>
      <c r="G756" s="626">
        <v>1.6</v>
      </c>
      <c r="H756" s="560">
        <v>53.53</v>
      </c>
      <c r="I756" s="332">
        <f>TRUNC(H756*G756,4)</f>
        <v>85.647999999999996</v>
      </c>
    </row>
    <row r="757" spans="1:9" ht="16.5">
      <c r="A757" s="613" t="s">
        <v>41</v>
      </c>
      <c r="B757" s="452" t="s">
        <v>5196</v>
      </c>
      <c r="C757" s="710" t="s">
        <v>879</v>
      </c>
      <c r="D757" s="711"/>
      <c r="E757" s="599" t="s">
        <v>5335</v>
      </c>
      <c r="F757" s="600" t="s">
        <v>439</v>
      </c>
      <c r="G757" s="626">
        <v>0.79800000000000004</v>
      </c>
      <c r="H757" s="560">
        <v>0.17</v>
      </c>
      <c r="I757" s="332">
        <f>TRUNC(H757*G757,4)</f>
        <v>0.1356</v>
      </c>
    </row>
    <row r="758" spans="1:9" ht="16.5">
      <c r="A758" s="767"/>
      <c r="B758" s="768"/>
      <c r="C758" s="769"/>
      <c r="D758" s="769"/>
      <c r="E758" s="770"/>
      <c r="F758" s="768"/>
      <c r="G758" s="771"/>
      <c r="H758" s="772"/>
      <c r="I758" s="773"/>
    </row>
    <row r="759" spans="1:9" ht="16.5">
      <c r="A759" s="735" t="s">
        <v>42</v>
      </c>
      <c r="B759" s="655"/>
      <c r="C759" s="650"/>
      <c r="D759" s="656"/>
      <c r="E759" s="657"/>
      <c r="F759" s="655"/>
      <c r="G759" s="658"/>
      <c r="H759" s="488"/>
      <c r="I759" s="792"/>
    </row>
    <row r="760" spans="1:9" ht="16.5">
      <c r="A760" s="227" t="s">
        <v>595</v>
      </c>
      <c r="B760" s="713"/>
      <c r="C760" s="794"/>
      <c r="D760" s="715"/>
      <c r="E760" s="716"/>
      <c r="F760" s="713"/>
      <c r="G760" s="798"/>
      <c r="H760" s="292"/>
      <c r="I760" s="275"/>
    </row>
    <row r="761" spans="1:9" ht="16.5">
      <c r="A761" s="229"/>
      <c r="B761" s="277"/>
      <c r="C761" s="277"/>
      <c r="D761" s="277"/>
      <c r="E761" s="279"/>
      <c r="F761" s="277"/>
      <c r="G761" s="293"/>
      <c r="H761" s="286"/>
      <c r="I761" s="287"/>
    </row>
    <row r="762" spans="1:9" ht="49.5">
      <c r="A762" s="622"/>
      <c r="B762" s="594" t="s">
        <v>3169</v>
      </c>
      <c r="C762" s="708"/>
      <c r="D762" s="785" t="s">
        <v>250</v>
      </c>
      <c r="E762" s="638" t="s">
        <v>596</v>
      </c>
      <c r="F762" s="625" t="s">
        <v>43</v>
      </c>
      <c r="G762" s="654"/>
      <c r="H762" s="487"/>
      <c r="I762" s="487">
        <f>SUM(I763:I768)</f>
        <v>225.96799999999999</v>
      </c>
    </row>
    <row r="763" spans="1:9" ht="16.5">
      <c r="A763" s="767"/>
      <c r="B763" s="768"/>
      <c r="C763" s="769"/>
      <c r="D763" s="769"/>
      <c r="E763" s="770"/>
      <c r="F763" s="768"/>
      <c r="G763" s="771"/>
      <c r="H763" s="772"/>
      <c r="I763" s="773"/>
    </row>
    <row r="764" spans="1:9" ht="16.5">
      <c r="A764" s="613" t="s">
        <v>40</v>
      </c>
      <c r="B764" s="452" t="s">
        <v>3160</v>
      </c>
      <c r="C764" s="710">
        <v>88247</v>
      </c>
      <c r="D764" s="711"/>
      <c r="E764" s="599" t="s">
        <v>5216</v>
      </c>
      <c r="F764" s="600" t="s">
        <v>94</v>
      </c>
      <c r="G764" s="626">
        <v>1.2</v>
      </c>
      <c r="H764" s="560">
        <v>31.28</v>
      </c>
      <c r="I764" s="332">
        <f>TRUNC(H764*G764,4)</f>
        <v>37.536000000000001</v>
      </c>
    </row>
    <row r="765" spans="1:9" ht="16.5">
      <c r="A765" s="613" t="s">
        <v>40</v>
      </c>
      <c r="B765" s="452" t="s">
        <v>3160</v>
      </c>
      <c r="C765" s="710">
        <v>88264</v>
      </c>
      <c r="D765" s="711"/>
      <c r="E765" s="599" t="s">
        <v>5199</v>
      </c>
      <c r="F765" s="600" t="s">
        <v>94</v>
      </c>
      <c r="G765" s="626">
        <v>1.2</v>
      </c>
      <c r="H765" s="560">
        <v>37.409999999999997</v>
      </c>
      <c r="I765" s="332">
        <f>TRUNC(H765*G765,4)</f>
        <v>44.892000000000003</v>
      </c>
    </row>
    <row r="766" spans="1:9" ht="33">
      <c r="A766" s="613" t="s">
        <v>41</v>
      </c>
      <c r="B766" s="452" t="s">
        <v>5292</v>
      </c>
      <c r="C766" s="734" t="s">
        <v>1366</v>
      </c>
      <c r="D766" s="711"/>
      <c r="E766" s="599" t="s">
        <v>5336</v>
      </c>
      <c r="F766" s="600" t="s">
        <v>43</v>
      </c>
      <c r="G766" s="626">
        <v>1</v>
      </c>
      <c r="H766" s="560">
        <v>120.28</v>
      </c>
      <c r="I766" s="332">
        <f>TRUNC(H766*G766,4)</f>
        <v>120.28</v>
      </c>
    </row>
    <row r="767" spans="1:9" ht="33">
      <c r="A767" s="613" t="s">
        <v>41</v>
      </c>
      <c r="B767" s="452" t="s">
        <v>5292</v>
      </c>
      <c r="C767" s="710" t="s">
        <v>597</v>
      </c>
      <c r="D767" s="711"/>
      <c r="E767" s="599" t="s">
        <v>5337</v>
      </c>
      <c r="F767" s="600" t="s">
        <v>43</v>
      </c>
      <c r="G767" s="626">
        <v>1</v>
      </c>
      <c r="H767" s="560">
        <v>23.26</v>
      </c>
      <c r="I767" s="332">
        <f>TRUNC(H767*G767,4)</f>
        <v>23.26</v>
      </c>
    </row>
    <row r="768" spans="1:9" ht="16.5">
      <c r="A768" s="767"/>
      <c r="B768" s="768"/>
      <c r="C768" s="769"/>
      <c r="D768" s="769"/>
      <c r="E768" s="770"/>
      <c r="F768" s="768"/>
      <c r="G768" s="771"/>
      <c r="H768" s="772"/>
      <c r="I768" s="773"/>
    </row>
    <row r="769" spans="1:9" ht="16.5">
      <c r="A769" s="735" t="s">
        <v>42</v>
      </c>
      <c r="B769" s="655"/>
      <c r="C769" s="650"/>
      <c r="D769" s="656"/>
      <c r="E769" s="657"/>
      <c r="F769" s="655"/>
      <c r="G769" s="658"/>
      <c r="H769" s="488"/>
      <c r="I769" s="792"/>
    </row>
    <row r="770" spans="1:9" ht="16.5">
      <c r="A770" s="227" t="s">
        <v>598</v>
      </c>
      <c r="B770" s="713"/>
      <c r="C770" s="794"/>
      <c r="D770" s="715"/>
      <c r="E770" s="716"/>
      <c r="F770" s="713"/>
      <c r="G770" s="798"/>
      <c r="H770" s="292"/>
      <c r="I770" s="275"/>
    </row>
    <row r="771" spans="1:9" ht="16.5">
      <c r="A771" s="229"/>
      <c r="B771" s="277"/>
      <c r="C771" s="277"/>
      <c r="D771" s="277"/>
      <c r="E771" s="279"/>
      <c r="F771" s="277"/>
      <c r="G771" s="293"/>
      <c r="H771" s="286"/>
      <c r="I771" s="287"/>
    </row>
    <row r="772" spans="1:9" ht="33">
      <c r="A772" s="622"/>
      <c r="B772" s="594" t="s">
        <v>3169</v>
      </c>
      <c r="C772" s="708"/>
      <c r="D772" s="785" t="s">
        <v>224</v>
      </c>
      <c r="E772" s="638" t="s">
        <v>599</v>
      </c>
      <c r="F772" s="625" t="s">
        <v>439</v>
      </c>
      <c r="G772" s="654"/>
      <c r="H772" s="487"/>
      <c r="I772" s="487">
        <f>SUM(I773:I776)</f>
        <v>217.19220000000001</v>
      </c>
    </row>
    <row r="773" spans="1:9" ht="16.5">
      <c r="A773" s="767"/>
      <c r="B773" s="768"/>
      <c r="C773" s="769"/>
      <c r="D773" s="769"/>
      <c r="E773" s="770"/>
      <c r="F773" s="768"/>
      <c r="G773" s="771"/>
      <c r="H773" s="772"/>
      <c r="I773" s="773"/>
    </row>
    <row r="774" spans="1:9" ht="16.5">
      <c r="A774" s="613" t="s">
        <v>40</v>
      </c>
      <c r="B774" s="452" t="s">
        <v>3169</v>
      </c>
      <c r="C774" s="710" t="s">
        <v>1238</v>
      </c>
      <c r="D774" s="711"/>
      <c r="E774" s="599" t="s">
        <v>2348</v>
      </c>
      <c r="F774" s="600" t="s">
        <v>439</v>
      </c>
      <c r="G774" s="626">
        <v>1</v>
      </c>
      <c r="H774" s="560">
        <v>167.75</v>
      </c>
      <c r="I774" s="332">
        <f>TRUNC(H774*G774,4)</f>
        <v>167.75</v>
      </c>
    </row>
    <row r="775" spans="1:9" ht="16.5">
      <c r="A775" s="613" t="s">
        <v>40</v>
      </c>
      <c r="B775" s="452" t="s">
        <v>3169</v>
      </c>
      <c r="C775" s="710" t="s">
        <v>1239</v>
      </c>
      <c r="D775" s="711"/>
      <c r="E775" s="599" t="s">
        <v>2349</v>
      </c>
      <c r="F775" s="600" t="s">
        <v>439</v>
      </c>
      <c r="G775" s="626">
        <v>1</v>
      </c>
      <c r="H775" s="560">
        <v>49.4422</v>
      </c>
      <c r="I775" s="332">
        <f>TRUNC(H775*G775,4)</f>
        <v>49.4422</v>
      </c>
    </row>
    <row r="776" spans="1:9" ht="16.5">
      <c r="A776" s="767"/>
      <c r="B776" s="768"/>
      <c r="C776" s="769"/>
      <c r="D776" s="769"/>
      <c r="E776" s="770"/>
      <c r="F776" s="768"/>
      <c r="G776" s="771"/>
      <c r="H776" s="772"/>
      <c r="I776" s="773"/>
    </row>
    <row r="777" spans="1:9" ht="16.5">
      <c r="A777" s="735" t="s">
        <v>42</v>
      </c>
      <c r="B777" s="655"/>
      <c r="C777" s="650"/>
      <c r="D777" s="656"/>
      <c r="E777" s="657"/>
      <c r="F777" s="655"/>
      <c r="G777" s="658"/>
      <c r="H777" s="488"/>
      <c r="I777" s="792"/>
    </row>
    <row r="778" spans="1:9" ht="16.5">
      <c r="A778" s="227" t="s">
        <v>600</v>
      </c>
      <c r="B778" s="713"/>
      <c r="C778" s="794"/>
      <c r="D778" s="715"/>
      <c r="E778" s="716"/>
      <c r="F778" s="713"/>
      <c r="G778" s="798"/>
      <c r="H778" s="292"/>
      <c r="I778" s="275"/>
    </row>
    <row r="779" spans="1:9" ht="16.5">
      <c r="A779" s="229"/>
      <c r="B779" s="277"/>
      <c r="C779" s="277"/>
      <c r="D779" s="277"/>
      <c r="E779" s="279"/>
      <c r="F779" s="277"/>
      <c r="G779" s="293"/>
      <c r="H779" s="286"/>
      <c r="I779" s="287"/>
    </row>
    <row r="780" spans="1:9" ht="49.5">
      <c r="A780" s="622"/>
      <c r="B780" s="594" t="s">
        <v>3169</v>
      </c>
      <c r="C780" s="708"/>
      <c r="D780" s="785" t="s">
        <v>249</v>
      </c>
      <c r="E780" s="638" t="s">
        <v>601</v>
      </c>
      <c r="F780" s="625" t="s">
        <v>43</v>
      </c>
      <c r="G780" s="654"/>
      <c r="H780" s="487"/>
      <c r="I780" s="487">
        <f>SUM(I781:I787)</f>
        <v>835.87219999999991</v>
      </c>
    </row>
    <row r="781" spans="1:9" ht="16.5">
      <c r="A781" s="767"/>
      <c r="B781" s="768"/>
      <c r="C781" s="769"/>
      <c r="D781" s="769"/>
      <c r="E781" s="770"/>
      <c r="F781" s="768"/>
      <c r="G781" s="771"/>
      <c r="H781" s="772"/>
      <c r="I781" s="773"/>
    </row>
    <row r="782" spans="1:9" ht="16.5">
      <c r="A782" s="613" t="s">
        <v>40</v>
      </c>
      <c r="B782" s="452" t="s">
        <v>3160</v>
      </c>
      <c r="C782" s="710">
        <v>88247</v>
      </c>
      <c r="D782" s="711"/>
      <c r="E782" s="599" t="s">
        <v>5216</v>
      </c>
      <c r="F782" s="600" t="s">
        <v>94</v>
      </c>
      <c r="G782" s="626">
        <v>0.23810000000000001</v>
      </c>
      <c r="H782" s="560">
        <v>31.28</v>
      </c>
      <c r="I782" s="332">
        <f>TRUNC(H782*G782,4)</f>
        <v>7.4477000000000002</v>
      </c>
    </row>
    <row r="783" spans="1:9" ht="16.5">
      <c r="A783" s="613" t="s">
        <v>40</v>
      </c>
      <c r="B783" s="452" t="s">
        <v>3160</v>
      </c>
      <c r="C783" s="710">
        <v>88264</v>
      </c>
      <c r="D783" s="711"/>
      <c r="E783" s="599" t="s">
        <v>5199</v>
      </c>
      <c r="F783" s="600" t="s">
        <v>94</v>
      </c>
      <c r="G783" s="626">
        <v>0.23810000000000001</v>
      </c>
      <c r="H783" s="560">
        <v>37.409999999999997</v>
      </c>
      <c r="I783" s="332">
        <f>TRUNC(H783*G783,4)</f>
        <v>8.9072999999999993</v>
      </c>
    </row>
    <row r="784" spans="1:9" ht="49.5">
      <c r="A784" s="613" t="s">
        <v>40</v>
      </c>
      <c r="B784" s="452" t="s">
        <v>3160</v>
      </c>
      <c r="C784" s="710">
        <v>5928</v>
      </c>
      <c r="D784" s="711"/>
      <c r="E784" s="599" t="s">
        <v>5338</v>
      </c>
      <c r="F784" s="600" t="s">
        <v>2440</v>
      </c>
      <c r="G784" s="626">
        <v>0.23880000000000001</v>
      </c>
      <c r="H784" s="560">
        <v>304.95999999999998</v>
      </c>
      <c r="I784" s="332">
        <f>TRUNC(H784*G784,4)</f>
        <v>72.824399999999997</v>
      </c>
    </row>
    <row r="785" spans="1:9" ht="33">
      <c r="A785" s="613" t="s">
        <v>41</v>
      </c>
      <c r="B785" s="452" t="s">
        <v>5207</v>
      </c>
      <c r="C785" s="710" t="s">
        <v>602</v>
      </c>
      <c r="D785" s="711"/>
      <c r="E785" s="599" t="s">
        <v>5339</v>
      </c>
      <c r="F785" s="600" t="s">
        <v>43</v>
      </c>
      <c r="G785" s="626">
        <v>1</v>
      </c>
      <c r="H785" s="560">
        <v>746.55</v>
      </c>
      <c r="I785" s="332">
        <f>TRUNC(H785*G785,4)</f>
        <v>746.55</v>
      </c>
    </row>
    <row r="786" spans="1:9" ht="16.5">
      <c r="A786" s="613" t="s">
        <v>41</v>
      </c>
      <c r="B786" s="452" t="s">
        <v>3160</v>
      </c>
      <c r="C786" s="710">
        <v>21127</v>
      </c>
      <c r="D786" s="711"/>
      <c r="E786" s="599" t="s">
        <v>5340</v>
      </c>
      <c r="F786" s="600" t="s">
        <v>582</v>
      </c>
      <c r="G786" s="626">
        <v>1.4E-2</v>
      </c>
      <c r="H786" s="560">
        <v>10.199999999999999</v>
      </c>
      <c r="I786" s="332">
        <f>TRUNC(H786*G786,4)</f>
        <v>0.14280000000000001</v>
      </c>
    </row>
    <row r="787" spans="1:9" ht="16.5">
      <c r="A787" s="767"/>
      <c r="B787" s="768"/>
      <c r="C787" s="769"/>
      <c r="D787" s="769"/>
      <c r="E787" s="770"/>
      <c r="F787" s="768"/>
      <c r="G787" s="771"/>
      <c r="H787" s="772"/>
      <c r="I787" s="773"/>
    </row>
    <row r="788" spans="1:9" ht="16.5">
      <c r="A788" s="735" t="s">
        <v>42</v>
      </c>
      <c r="B788" s="655"/>
      <c r="C788" s="650"/>
      <c r="D788" s="656"/>
      <c r="E788" s="657"/>
      <c r="F788" s="655"/>
      <c r="G788" s="658"/>
      <c r="H788" s="488"/>
      <c r="I788" s="792"/>
    </row>
    <row r="789" spans="1:9" ht="16.5">
      <c r="A789" s="274" t="s">
        <v>603</v>
      </c>
      <c r="B789" s="713"/>
      <c r="C789" s="794"/>
      <c r="D789" s="715"/>
      <c r="E789" s="716"/>
      <c r="F789" s="713"/>
      <c r="G789" s="798"/>
      <c r="H789" s="292"/>
      <c r="I789" s="275"/>
    </row>
    <row r="790" spans="1:9" ht="16.5">
      <c r="A790" s="229"/>
      <c r="B790" s="277"/>
      <c r="C790" s="277"/>
      <c r="D790" s="277"/>
      <c r="E790" s="279"/>
      <c r="F790" s="277"/>
      <c r="G790" s="293"/>
      <c r="H790" s="286"/>
      <c r="I790" s="287"/>
    </row>
    <row r="791" spans="1:9" ht="33">
      <c r="A791" s="622"/>
      <c r="B791" s="594" t="s">
        <v>3169</v>
      </c>
      <c r="C791" s="708"/>
      <c r="D791" s="785" t="s">
        <v>251</v>
      </c>
      <c r="E791" s="638" t="s">
        <v>1182</v>
      </c>
      <c r="F791" s="625" t="s">
        <v>43</v>
      </c>
      <c r="G791" s="654"/>
      <c r="H791" s="487"/>
      <c r="I791" s="487">
        <f>SUM(I792:I797)</f>
        <v>442.68</v>
      </c>
    </row>
    <row r="792" spans="1:9" ht="16.5">
      <c r="A792" s="767"/>
      <c r="B792" s="768"/>
      <c r="C792" s="769"/>
      <c r="D792" s="769"/>
      <c r="E792" s="770"/>
      <c r="F792" s="768"/>
      <c r="G792" s="771"/>
      <c r="H792" s="772"/>
      <c r="I792" s="773"/>
    </row>
    <row r="793" spans="1:9" ht="16.5">
      <c r="A793" s="613" t="s">
        <v>40</v>
      </c>
      <c r="B793" s="452" t="s">
        <v>3160</v>
      </c>
      <c r="C793" s="710">
        <v>88264</v>
      </c>
      <c r="D793" s="711"/>
      <c r="E793" s="599" t="s">
        <v>5199</v>
      </c>
      <c r="F793" s="600" t="s">
        <v>94</v>
      </c>
      <c r="G793" s="626">
        <v>1</v>
      </c>
      <c r="H793" s="560">
        <v>37.409999999999997</v>
      </c>
      <c r="I793" s="332">
        <f>TRUNC(H793*G793,4)</f>
        <v>37.409999999999997</v>
      </c>
    </row>
    <row r="794" spans="1:9" ht="16.5">
      <c r="A794" s="613" t="s">
        <v>40</v>
      </c>
      <c r="B794" s="452" t="s">
        <v>3160</v>
      </c>
      <c r="C794" s="710">
        <v>88316</v>
      </c>
      <c r="D794" s="711"/>
      <c r="E794" s="599" t="s">
        <v>5190</v>
      </c>
      <c r="F794" s="600" t="s">
        <v>94</v>
      </c>
      <c r="G794" s="626">
        <v>1</v>
      </c>
      <c r="H794" s="560">
        <v>29.67</v>
      </c>
      <c r="I794" s="332">
        <f>TRUNC(H794*G794,4)</f>
        <v>29.67</v>
      </c>
    </row>
    <row r="795" spans="1:9" ht="33">
      <c r="A795" s="613" t="s">
        <v>41</v>
      </c>
      <c r="B795" s="452" t="s">
        <v>5207</v>
      </c>
      <c r="C795" s="710" t="s">
        <v>604</v>
      </c>
      <c r="D795" s="711"/>
      <c r="E795" s="599" t="s">
        <v>1182</v>
      </c>
      <c r="F795" s="600" t="s">
        <v>43</v>
      </c>
      <c r="G795" s="626">
        <v>1</v>
      </c>
      <c r="H795" s="560">
        <v>370.91</v>
      </c>
      <c r="I795" s="332">
        <f>TRUNC(H795*G795,4)</f>
        <v>370.91</v>
      </c>
    </row>
    <row r="796" spans="1:9" ht="16.5">
      <c r="A796" s="613" t="s">
        <v>41</v>
      </c>
      <c r="B796" s="452" t="s">
        <v>3160</v>
      </c>
      <c r="C796" s="710">
        <v>38193</v>
      </c>
      <c r="D796" s="711"/>
      <c r="E796" s="599" t="s">
        <v>5341</v>
      </c>
      <c r="F796" s="600" t="s">
        <v>582</v>
      </c>
      <c r="G796" s="626">
        <v>1</v>
      </c>
      <c r="H796" s="560">
        <v>4.6900000000000004</v>
      </c>
      <c r="I796" s="332">
        <f>TRUNC(H796*G796,4)</f>
        <v>4.6900000000000004</v>
      </c>
    </row>
    <row r="797" spans="1:9" ht="16.5">
      <c r="A797" s="767"/>
      <c r="B797" s="768"/>
      <c r="C797" s="769"/>
      <c r="D797" s="769"/>
      <c r="E797" s="770"/>
      <c r="F797" s="768"/>
      <c r="G797" s="771"/>
      <c r="H797" s="772"/>
      <c r="I797" s="773"/>
    </row>
    <row r="798" spans="1:9" ht="16.5">
      <c r="A798" s="735" t="s">
        <v>42</v>
      </c>
      <c r="B798" s="655"/>
      <c r="C798" s="650"/>
      <c r="D798" s="656"/>
      <c r="E798" s="657"/>
      <c r="F798" s="655"/>
      <c r="G798" s="658"/>
      <c r="H798" s="488"/>
      <c r="I798" s="792"/>
    </row>
    <row r="799" spans="1:9" ht="16.5">
      <c r="A799" s="274" t="s">
        <v>605</v>
      </c>
      <c r="B799" s="713"/>
      <c r="C799" s="794"/>
      <c r="D799" s="715"/>
      <c r="E799" s="716"/>
      <c r="F799" s="713"/>
      <c r="G799" s="798"/>
      <c r="H799" s="292"/>
      <c r="I799" s="275"/>
    </row>
    <row r="800" spans="1:9" ht="16.5">
      <c r="A800" s="229"/>
      <c r="B800" s="277"/>
      <c r="C800" s="277"/>
      <c r="D800" s="277"/>
      <c r="E800" s="279"/>
      <c r="F800" s="277"/>
      <c r="G800" s="293"/>
      <c r="H800" s="286"/>
      <c r="I800" s="287"/>
    </row>
    <row r="801" spans="1:9" ht="66">
      <c r="A801" s="622"/>
      <c r="B801" s="594" t="s">
        <v>3169</v>
      </c>
      <c r="C801" s="708"/>
      <c r="D801" s="785" t="s">
        <v>252</v>
      </c>
      <c r="E801" s="638" t="s">
        <v>1183</v>
      </c>
      <c r="F801" s="625" t="s">
        <v>43</v>
      </c>
      <c r="G801" s="654"/>
      <c r="H801" s="487"/>
      <c r="I801" s="487">
        <f>SUM(I802:I807)</f>
        <v>712.57690000000002</v>
      </c>
    </row>
    <row r="802" spans="1:9" ht="16.5">
      <c r="A802" s="767"/>
      <c r="B802" s="768"/>
      <c r="C802" s="769"/>
      <c r="D802" s="769"/>
      <c r="E802" s="770"/>
      <c r="F802" s="768"/>
      <c r="G802" s="771"/>
      <c r="H802" s="772"/>
      <c r="I802" s="773"/>
    </row>
    <row r="803" spans="1:9" ht="16.5">
      <c r="A803" s="613" t="s">
        <v>40</v>
      </c>
      <c r="B803" s="452" t="s">
        <v>3160</v>
      </c>
      <c r="C803" s="710">
        <v>88264</v>
      </c>
      <c r="D803" s="711"/>
      <c r="E803" s="599" t="s">
        <v>5199</v>
      </c>
      <c r="F803" s="600" t="s">
        <v>94</v>
      </c>
      <c r="G803" s="626">
        <v>0.3</v>
      </c>
      <c r="H803" s="560">
        <v>37.409999999999997</v>
      </c>
      <c r="I803" s="332">
        <f>TRUNC(H803*G803,4)</f>
        <v>11.223000000000001</v>
      </c>
    </row>
    <row r="804" spans="1:9" ht="16.5">
      <c r="A804" s="613" t="s">
        <v>40</v>
      </c>
      <c r="B804" s="452" t="s">
        <v>3160</v>
      </c>
      <c r="C804" s="710">
        <v>88247</v>
      </c>
      <c r="D804" s="711"/>
      <c r="E804" s="599" t="s">
        <v>5216</v>
      </c>
      <c r="F804" s="600" t="s">
        <v>94</v>
      </c>
      <c r="G804" s="626">
        <v>0.3</v>
      </c>
      <c r="H804" s="560">
        <v>31.28</v>
      </c>
      <c r="I804" s="332">
        <f>TRUNC(H804*G804,4)</f>
        <v>9.3840000000000003</v>
      </c>
    </row>
    <row r="805" spans="1:9" ht="49.5">
      <c r="A805" s="613" t="s">
        <v>41</v>
      </c>
      <c r="B805" s="452" t="s">
        <v>5207</v>
      </c>
      <c r="C805" s="710" t="s">
        <v>606</v>
      </c>
      <c r="D805" s="711"/>
      <c r="E805" s="599" t="s">
        <v>1183</v>
      </c>
      <c r="F805" s="600" t="s">
        <v>43</v>
      </c>
      <c r="G805" s="626">
        <v>1</v>
      </c>
      <c r="H805" s="560">
        <v>691.7</v>
      </c>
      <c r="I805" s="332">
        <f>TRUNC(H805*G805,4)</f>
        <v>691.7</v>
      </c>
    </row>
    <row r="806" spans="1:9" ht="16.5">
      <c r="A806" s="613" t="s">
        <v>41</v>
      </c>
      <c r="B806" s="452" t="s">
        <v>3160</v>
      </c>
      <c r="C806" s="710">
        <v>20111</v>
      </c>
      <c r="D806" s="711"/>
      <c r="E806" s="599" t="s">
        <v>5342</v>
      </c>
      <c r="F806" s="600" t="s">
        <v>582</v>
      </c>
      <c r="G806" s="626">
        <v>0.01</v>
      </c>
      <c r="H806" s="560">
        <v>26.99</v>
      </c>
      <c r="I806" s="332">
        <f>TRUNC(H806*G806,4)</f>
        <v>0.26989999999999997</v>
      </c>
    </row>
    <row r="807" spans="1:9" ht="16.5">
      <c r="A807" s="767"/>
      <c r="B807" s="768"/>
      <c r="C807" s="769"/>
      <c r="D807" s="769"/>
      <c r="E807" s="770"/>
      <c r="F807" s="768"/>
      <c r="G807" s="771"/>
      <c r="H807" s="772"/>
      <c r="I807" s="773"/>
    </row>
    <row r="808" spans="1:9" ht="16.5">
      <c r="A808" s="735" t="s">
        <v>42</v>
      </c>
      <c r="B808" s="655"/>
      <c r="C808" s="650"/>
      <c r="D808" s="656"/>
      <c r="E808" s="657"/>
      <c r="F808" s="655"/>
      <c r="G808" s="658"/>
      <c r="H808" s="488"/>
      <c r="I808" s="792"/>
    </row>
    <row r="809" spans="1:9" ht="16.5">
      <c r="A809" s="227" t="s">
        <v>607</v>
      </c>
      <c r="B809" s="713"/>
      <c r="C809" s="794"/>
      <c r="D809" s="715"/>
      <c r="E809" s="716"/>
      <c r="F809" s="713"/>
      <c r="G809" s="798"/>
      <c r="H809" s="292"/>
      <c r="I809" s="275"/>
    </row>
    <row r="810" spans="1:9" ht="16.5">
      <c r="A810" s="229"/>
      <c r="B810" s="277"/>
      <c r="C810" s="277"/>
      <c r="D810" s="277"/>
      <c r="E810" s="279"/>
      <c r="F810" s="277"/>
      <c r="G810" s="293"/>
      <c r="H810" s="286"/>
      <c r="I810" s="287"/>
    </row>
    <row r="811" spans="1:9" ht="33">
      <c r="A811" s="622"/>
      <c r="B811" s="594" t="s">
        <v>3169</v>
      </c>
      <c r="C811" s="708"/>
      <c r="D811" s="785" t="s">
        <v>247</v>
      </c>
      <c r="E811" s="638" t="s">
        <v>608</v>
      </c>
      <c r="F811" s="625" t="s">
        <v>439</v>
      </c>
      <c r="G811" s="654"/>
      <c r="H811" s="487"/>
      <c r="I811" s="487">
        <f>SUM(I812:I820)</f>
        <v>11.695899999999998</v>
      </c>
    </row>
    <row r="812" spans="1:9" ht="16.5">
      <c r="A812" s="767"/>
      <c r="B812" s="768"/>
      <c r="C812" s="769"/>
      <c r="D812" s="769"/>
      <c r="E812" s="770"/>
      <c r="F812" s="768"/>
      <c r="G812" s="771"/>
      <c r="H812" s="772"/>
      <c r="I812" s="773"/>
    </row>
    <row r="813" spans="1:9" ht="16.5">
      <c r="A813" s="613" t="s">
        <v>40</v>
      </c>
      <c r="B813" s="452" t="s">
        <v>3160</v>
      </c>
      <c r="C813" s="710">
        <v>88264</v>
      </c>
      <c r="D813" s="711"/>
      <c r="E813" s="599" t="s">
        <v>5199</v>
      </c>
      <c r="F813" s="600" t="s">
        <v>94</v>
      </c>
      <c r="G813" s="626">
        <v>0.16700000000000001</v>
      </c>
      <c r="H813" s="560">
        <v>37.409999999999997</v>
      </c>
      <c r="I813" s="332">
        <f t="shared" ref="I813:I819" si="14">TRUNC(H813*G813,4)</f>
        <v>6.2473999999999998</v>
      </c>
    </row>
    <row r="814" spans="1:9" ht="16.5">
      <c r="A814" s="613" t="s">
        <v>40</v>
      </c>
      <c r="B814" s="452" t="s">
        <v>3160</v>
      </c>
      <c r="C814" s="710">
        <v>88247</v>
      </c>
      <c r="D814" s="711"/>
      <c r="E814" s="599" t="s">
        <v>5216</v>
      </c>
      <c r="F814" s="600" t="s">
        <v>94</v>
      </c>
      <c r="G814" s="626">
        <v>2.3E-2</v>
      </c>
      <c r="H814" s="560">
        <v>31.28</v>
      </c>
      <c r="I814" s="332">
        <f t="shared" si="14"/>
        <v>0.71940000000000004</v>
      </c>
    </row>
    <row r="815" spans="1:9" ht="33">
      <c r="A815" s="613" t="s">
        <v>41</v>
      </c>
      <c r="B815" s="452" t="s">
        <v>3160</v>
      </c>
      <c r="C815" s="710">
        <v>11267</v>
      </c>
      <c r="D815" s="711"/>
      <c r="E815" s="599" t="s">
        <v>5324</v>
      </c>
      <c r="F815" s="600" t="s">
        <v>582</v>
      </c>
      <c r="G815" s="626">
        <v>0.379</v>
      </c>
      <c r="H815" s="560">
        <v>1.43</v>
      </c>
      <c r="I815" s="332">
        <f t="shared" si="14"/>
        <v>0.54190000000000005</v>
      </c>
    </row>
    <row r="816" spans="1:9" ht="16.5">
      <c r="A816" s="613" t="s">
        <v>41</v>
      </c>
      <c r="B816" s="452" t="s">
        <v>3160</v>
      </c>
      <c r="C816" s="710">
        <v>11976</v>
      </c>
      <c r="D816" s="711"/>
      <c r="E816" s="599" t="s">
        <v>5325</v>
      </c>
      <c r="F816" s="600" t="s">
        <v>582</v>
      </c>
      <c r="G816" s="626">
        <v>0.379</v>
      </c>
      <c r="H816" s="560">
        <v>1.5</v>
      </c>
      <c r="I816" s="332">
        <f t="shared" si="14"/>
        <v>0.56850000000000001</v>
      </c>
    </row>
    <row r="817" spans="1:9" ht="16.5">
      <c r="A817" s="613" t="s">
        <v>41</v>
      </c>
      <c r="B817" s="452" t="s">
        <v>3160</v>
      </c>
      <c r="C817" s="710">
        <v>39996</v>
      </c>
      <c r="D817" s="711"/>
      <c r="E817" s="599" t="s">
        <v>5326</v>
      </c>
      <c r="F817" s="600" t="s">
        <v>5233</v>
      </c>
      <c r="G817" s="626">
        <v>0.25</v>
      </c>
      <c r="H817" s="560">
        <v>3.09</v>
      </c>
      <c r="I817" s="332">
        <f t="shared" si="14"/>
        <v>0.77249999999999996</v>
      </c>
    </row>
    <row r="818" spans="1:9" ht="16.5">
      <c r="A818" s="613" t="s">
        <v>41</v>
      </c>
      <c r="B818" s="452" t="s">
        <v>3160</v>
      </c>
      <c r="C818" s="710">
        <v>39997</v>
      </c>
      <c r="D818" s="711"/>
      <c r="E818" s="599" t="s">
        <v>5327</v>
      </c>
      <c r="F818" s="600" t="s">
        <v>582</v>
      </c>
      <c r="G818" s="626">
        <v>0.379</v>
      </c>
      <c r="H818" s="560">
        <v>0.38</v>
      </c>
      <c r="I818" s="332">
        <f t="shared" si="14"/>
        <v>0.14399999999999999</v>
      </c>
    </row>
    <row r="819" spans="1:9" ht="33">
      <c r="A819" s="613" t="s">
        <v>41</v>
      </c>
      <c r="B819" s="452" t="s">
        <v>3160</v>
      </c>
      <c r="C819" s="710">
        <v>397</v>
      </c>
      <c r="D819" s="711"/>
      <c r="E819" s="599" t="s">
        <v>5343</v>
      </c>
      <c r="F819" s="600" t="s">
        <v>582</v>
      </c>
      <c r="G819" s="626">
        <v>0.379</v>
      </c>
      <c r="H819" s="560">
        <v>7.13</v>
      </c>
      <c r="I819" s="332">
        <f t="shared" si="14"/>
        <v>2.7021999999999999</v>
      </c>
    </row>
    <row r="820" spans="1:9" ht="16.5">
      <c r="A820" s="767"/>
      <c r="B820" s="768"/>
      <c r="C820" s="769"/>
      <c r="D820" s="769"/>
      <c r="E820" s="770"/>
      <c r="F820" s="768"/>
      <c r="G820" s="771"/>
      <c r="H820" s="772"/>
      <c r="I820" s="773"/>
    </row>
    <row r="821" spans="1:9" ht="16.5">
      <c r="A821" s="735" t="s">
        <v>42</v>
      </c>
      <c r="B821" s="655"/>
      <c r="C821" s="650"/>
      <c r="D821" s="656"/>
      <c r="E821" s="657"/>
      <c r="F821" s="655"/>
      <c r="G821" s="658"/>
      <c r="H821" s="488"/>
      <c r="I821" s="792"/>
    </row>
    <row r="822" spans="1:9" ht="16.5">
      <c r="A822" s="227" t="s">
        <v>609</v>
      </c>
      <c r="B822" s="713"/>
      <c r="C822" s="794"/>
      <c r="D822" s="715"/>
      <c r="E822" s="716"/>
      <c r="F822" s="713"/>
      <c r="G822" s="798"/>
      <c r="H822" s="292"/>
      <c r="I822" s="275"/>
    </row>
    <row r="823" spans="1:9" ht="16.5">
      <c r="A823" s="229"/>
      <c r="B823" s="277"/>
      <c r="C823" s="277"/>
      <c r="D823" s="277"/>
      <c r="E823" s="279"/>
      <c r="F823" s="277"/>
      <c r="G823" s="293"/>
      <c r="H823" s="286"/>
      <c r="I823" s="287"/>
    </row>
    <row r="824" spans="1:9" ht="33">
      <c r="A824" s="594"/>
      <c r="B824" s="594" t="s">
        <v>3169</v>
      </c>
      <c r="C824" s="746"/>
      <c r="D824" s="733" t="s">
        <v>264</v>
      </c>
      <c r="E824" s="595" t="s">
        <v>612</v>
      </c>
      <c r="F824" s="628" t="s">
        <v>43</v>
      </c>
      <c r="G824" s="597"/>
      <c r="H824" s="487"/>
      <c r="I824" s="487">
        <f>SUM(I825:I828)</f>
        <v>39.273399999999995</v>
      </c>
    </row>
    <row r="825" spans="1:9" ht="16.5">
      <c r="A825" s="613" t="s">
        <v>41</v>
      </c>
      <c r="B825" s="452" t="s">
        <v>5207</v>
      </c>
      <c r="C825" s="721" t="s">
        <v>613</v>
      </c>
      <c r="D825" s="748"/>
      <c r="E825" s="599" t="s">
        <v>5344</v>
      </c>
      <c r="F825" s="600" t="s">
        <v>43</v>
      </c>
      <c r="G825" s="626">
        <v>1</v>
      </c>
      <c r="H825" s="560">
        <v>24.71</v>
      </c>
      <c r="I825" s="332">
        <f>TRUNC(H825*G825,4)</f>
        <v>24.71</v>
      </c>
    </row>
    <row r="826" spans="1:9" ht="16.5">
      <c r="A826" s="613" t="s">
        <v>40</v>
      </c>
      <c r="B826" s="452" t="s">
        <v>3160</v>
      </c>
      <c r="C826" s="743">
        <v>88267</v>
      </c>
      <c r="D826" s="807"/>
      <c r="E826" s="599" t="s">
        <v>5182</v>
      </c>
      <c r="F826" s="600" t="s">
        <v>94</v>
      </c>
      <c r="G826" s="626">
        <v>0.219</v>
      </c>
      <c r="H826" s="560">
        <v>36.380000000000003</v>
      </c>
      <c r="I826" s="332">
        <f>TRUNC(H826*G826,4)</f>
        <v>7.9672000000000001</v>
      </c>
    </row>
    <row r="827" spans="1:9" ht="33">
      <c r="A827" s="613" t="s">
        <v>40</v>
      </c>
      <c r="B827" s="452" t="s">
        <v>3160</v>
      </c>
      <c r="C827" s="743">
        <v>88248</v>
      </c>
      <c r="D827" s="807"/>
      <c r="E827" s="599" t="s">
        <v>5181</v>
      </c>
      <c r="F827" s="600" t="s">
        <v>94</v>
      </c>
      <c r="G827" s="626">
        <v>0.219</v>
      </c>
      <c r="H827" s="560">
        <v>30.12</v>
      </c>
      <c r="I827" s="332">
        <f>TRUNC(H827*G827,4)</f>
        <v>6.5961999999999996</v>
      </c>
    </row>
    <row r="828" spans="1:9" ht="16.5">
      <c r="A828" s="767"/>
      <c r="B828" s="768"/>
      <c r="C828" s="808"/>
      <c r="D828" s="808"/>
      <c r="E828" s="770"/>
      <c r="F828" s="768"/>
      <c r="G828" s="809"/>
      <c r="H828" s="772"/>
      <c r="I828" s="773"/>
    </row>
    <row r="829" spans="1:9" ht="16.5">
      <c r="A829" s="735" t="s">
        <v>42</v>
      </c>
      <c r="B829" s="655"/>
      <c r="C829" s="650"/>
      <c r="D829" s="656"/>
      <c r="E829" s="663"/>
      <c r="F829" s="655"/>
      <c r="G829" s="658"/>
      <c r="H829" s="488"/>
      <c r="I829" s="792"/>
    </row>
    <row r="830" spans="1:9" ht="16.5">
      <c r="A830" s="502" t="s">
        <v>614</v>
      </c>
      <c r="B830" s="713"/>
      <c r="C830" s="794"/>
      <c r="D830" s="715"/>
      <c r="E830" s="716"/>
      <c r="F830" s="713"/>
      <c r="G830" s="798"/>
      <c r="H830" s="292"/>
      <c r="I830" s="275"/>
    </row>
    <row r="831" spans="1:9" ht="16.5">
      <c r="A831" s="502"/>
      <c r="B831" s="713"/>
      <c r="C831" s="794"/>
      <c r="D831" s="715"/>
      <c r="E831" s="716"/>
      <c r="F831" s="713"/>
      <c r="G831" s="798"/>
      <c r="H831" s="292"/>
      <c r="I831" s="275"/>
    </row>
    <row r="832" spans="1:9" ht="16.5">
      <c r="A832" s="259"/>
      <c r="B832" s="282"/>
      <c r="C832" s="278"/>
      <c r="D832" s="283"/>
      <c r="E832" s="284"/>
      <c r="F832" s="282"/>
      <c r="G832" s="313"/>
      <c r="H832" s="272"/>
      <c r="I832" s="281"/>
    </row>
    <row r="833" spans="1:9" ht="33">
      <c r="A833" s="594"/>
      <c r="B833" s="594" t="s">
        <v>3169</v>
      </c>
      <c r="C833" s="746"/>
      <c r="D833" s="733" t="s">
        <v>298</v>
      </c>
      <c r="E833" s="595" t="s">
        <v>616</v>
      </c>
      <c r="F833" s="628" t="s">
        <v>43</v>
      </c>
      <c r="G833" s="597"/>
      <c r="H833" s="487"/>
      <c r="I833" s="487">
        <f>SUM(I834:I837)</f>
        <v>355.09339999999997</v>
      </c>
    </row>
    <row r="834" spans="1:9" ht="16.5">
      <c r="A834" s="613" t="s">
        <v>41</v>
      </c>
      <c r="B834" s="452" t="s">
        <v>5207</v>
      </c>
      <c r="C834" s="743" t="s">
        <v>617</v>
      </c>
      <c r="D834" s="807"/>
      <c r="E834" s="599" t="s">
        <v>5345</v>
      </c>
      <c r="F834" s="600" t="s">
        <v>43</v>
      </c>
      <c r="G834" s="630">
        <v>1</v>
      </c>
      <c r="H834" s="560">
        <v>340.53</v>
      </c>
      <c r="I834" s="332">
        <f>TRUNC(H834*G834,4)</f>
        <v>340.53</v>
      </c>
    </row>
    <row r="835" spans="1:9" ht="16.5">
      <c r="A835" s="613" t="s">
        <v>40</v>
      </c>
      <c r="B835" s="452" t="s">
        <v>3160</v>
      </c>
      <c r="C835" s="743">
        <v>88267</v>
      </c>
      <c r="D835" s="807"/>
      <c r="E835" s="599" t="s">
        <v>5182</v>
      </c>
      <c r="F835" s="600" t="s">
        <v>94</v>
      </c>
      <c r="G835" s="630">
        <v>0.219</v>
      </c>
      <c r="H835" s="560">
        <v>36.380000000000003</v>
      </c>
      <c r="I835" s="332">
        <f>TRUNC(H835*G835,4)</f>
        <v>7.9672000000000001</v>
      </c>
    </row>
    <row r="836" spans="1:9" ht="33">
      <c r="A836" s="613" t="s">
        <v>40</v>
      </c>
      <c r="B836" s="452" t="s">
        <v>3160</v>
      </c>
      <c r="C836" s="743">
        <v>88248</v>
      </c>
      <c r="D836" s="807"/>
      <c r="E836" s="599" t="s">
        <v>5181</v>
      </c>
      <c r="F836" s="600" t="s">
        <v>94</v>
      </c>
      <c r="G836" s="630">
        <v>0.219</v>
      </c>
      <c r="H836" s="560">
        <v>30.12</v>
      </c>
      <c r="I836" s="332">
        <f>TRUNC(H836*G836,4)</f>
        <v>6.5961999999999996</v>
      </c>
    </row>
    <row r="837" spans="1:9" ht="16.5">
      <c r="A837" s="767"/>
      <c r="B837" s="768"/>
      <c r="C837" s="808"/>
      <c r="D837" s="808"/>
      <c r="E837" s="770"/>
      <c r="F837" s="768"/>
      <c r="G837" s="809"/>
      <c r="H837" s="772"/>
      <c r="I837" s="773"/>
    </row>
    <row r="838" spans="1:9" ht="16.5">
      <c r="A838" s="735" t="s">
        <v>42</v>
      </c>
      <c r="B838" s="655"/>
      <c r="C838" s="650"/>
      <c r="D838" s="656"/>
      <c r="E838" s="663"/>
      <c r="F838" s="655"/>
      <c r="G838" s="658"/>
      <c r="H838" s="488"/>
      <c r="I838" s="792"/>
    </row>
    <row r="839" spans="1:9" ht="16.5">
      <c r="A839" s="227" t="s">
        <v>618</v>
      </c>
      <c r="B839" s="713"/>
      <c r="C839" s="794"/>
      <c r="D839" s="715"/>
      <c r="E839" s="716"/>
      <c r="F839" s="713"/>
      <c r="G839" s="798"/>
      <c r="H839" s="292"/>
      <c r="I839" s="275"/>
    </row>
    <row r="840" spans="1:9" ht="16.5">
      <c r="A840" s="502"/>
      <c r="B840" s="713"/>
      <c r="C840" s="794"/>
      <c r="D840" s="715"/>
      <c r="E840" s="716"/>
      <c r="F840" s="713"/>
      <c r="G840" s="798"/>
      <c r="H840" s="292"/>
      <c r="I840" s="275"/>
    </row>
    <row r="841" spans="1:9" ht="33">
      <c r="A841" s="594"/>
      <c r="B841" s="594" t="s">
        <v>3169</v>
      </c>
      <c r="C841" s="746"/>
      <c r="D841" s="733" t="s">
        <v>324</v>
      </c>
      <c r="E841" s="595" t="s">
        <v>619</v>
      </c>
      <c r="F841" s="628" t="s">
        <v>439</v>
      </c>
      <c r="G841" s="597"/>
      <c r="H841" s="487"/>
      <c r="I841" s="487">
        <f>SUM(I842:I849)</f>
        <v>16.697300000000002</v>
      </c>
    </row>
    <row r="842" spans="1:9" ht="16.5">
      <c r="A842" s="613" t="s">
        <v>40</v>
      </c>
      <c r="B842" s="452" t="s">
        <v>3160</v>
      </c>
      <c r="C842" s="743">
        <v>88247</v>
      </c>
      <c r="D842" s="807"/>
      <c r="E842" s="599" t="s">
        <v>5216</v>
      </c>
      <c r="F842" s="600" t="s">
        <v>94</v>
      </c>
      <c r="G842" s="630">
        <v>8.0000000000000002E-3</v>
      </c>
      <c r="H842" s="560">
        <v>31.28</v>
      </c>
      <c r="I842" s="332">
        <f t="shared" ref="I842:I848" si="15">TRUNC(H842*G842,4)</f>
        <v>0.25019999999999998</v>
      </c>
    </row>
    <row r="843" spans="1:9" ht="16.5">
      <c r="A843" s="613" t="s">
        <v>40</v>
      </c>
      <c r="B843" s="452" t="s">
        <v>3160</v>
      </c>
      <c r="C843" s="743">
        <v>88264</v>
      </c>
      <c r="D843" s="807"/>
      <c r="E843" s="599" t="s">
        <v>5199</v>
      </c>
      <c r="F843" s="600" t="s">
        <v>94</v>
      </c>
      <c r="G843" s="630">
        <v>5.3999999999999999E-2</v>
      </c>
      <c r="H843" s="560">
        <v>37.409999999999997</v>
      </c>
      <c r="I843" s="332">
        <f t="shared" si="15"/>
        <v>2.0200999999999998</v>
      </c>
    </row>
    <row r="844" spans="1:9" ht="33">
      <c r="A844" s="613" t="s">
        <v>41</v>
      </c>
      <c r="B844" s="452" t="s">
        <v>3160</v>
      </c>
      <c r="C844" s="743">
        <v>11267</v>
      </c>
      <c r="D844" s="807"/>
      <c r="E844" s="599" t="s">
        <v>5324</v>
      </c>
      <c r="F844" s="600" t="s">
        <v>582</v>
      </c>
      <c r="G844" s="630">
        <v>3</v>
      </c>
      <c r="H844" s="560">
        <v>1.43</v>
      </c>
      <c r="I844" s="332">
        <f t="shared" si="15"/>
        <v>4.29</v>
      </c>
    </row>
    <row r="845" spans="1:9" ht="33">
      <c r="A845" s="613" t="s">
        <v>41</v>
      </c>
      <c r="B845" s="452" t="s">
        <v>3160</v>
      </c>
      <c r="C845" s="743">
        <v>11964</v>
      </c>
      <c r="D845" s="807"/>
      <c r="E845" s="599" t="s">
        <v>5346</v>
      </c>
      <c r="F845" s="600" t="s">
        <v>582</v>
      </c>
      <c r="G845" s="630">
        <v>1</v>
      </c>
      <c r="H845" s="560">
        <v>2.98</v>
      </c>
      <c r="I845" s="332">
        <f t="shared" si="15"/>
        <v>2.98</v>
      </c>
    </row>
    <row r="846" spans="1:9" ht="16.5">
      <c r="A846" s="613" t="s">
        <v>41</v>
      </c>
      <c r="B846" s="452" t="s">
        <v>3160</v>
      </c>
      <c r="C846" s="743">
        <v>39028</v>
      </c>
      <c r="D846" s="807"/>
      <c r="E846" s="599" t="s">
        <v>5347</v>
      </c>
      <c r="F846" s="600" t="s">
        <v>5233</v>
      </c>
      <c r="G846" s="630">
        <v>0.4</v>
      </c>
      <c r="H846" s="560">
        <v>8.0299999999999994</v>
      </c>
      <c r="I846" s="332">
        <f t="shared" si="15"/>
        <v>3.2120000000000002</v>
      </c>
    </row>
    <row r="847" spans="1:9" ht="16.5">
      <c r="A847" s="613" t="s">
        <v>41</v>
      </c>
      <c r="B847" s="452" t="s">
        <v>5196</v>
      </c>
      <c r="C847" s="743" t="s">
        <v>1184</v>
      </c>
      <c r="D847" s="807"/>
      <c r="E847" s="599" t="s">
        <v>5348</v>
      </c>
      <c r="F847" s="600" t="s">
        <v>43</v>
      </c>
      <c r="G847" s="630">
        <v>0.45</v>
      </c>
      <c r="H847" s="560">
        <v>6.9</v>
      </c>
      <c r="I847" s="332">
        <f t="shared" si="15"/>
        <v>3.105</v>
      </c>
    </row>
    <row r="848" spans="1:9" ht="16.5">
      <c r="A848" s="613" t="s">
        <v>41</v>
      </c>
      <c r="B848" s="452" t="s">
        <v>3160</v>
      </c>
      <c r="C848" s="743">
        <v>4342</v>
      </c>
      <c r="D848" s="807"/>
      <c r="E848" s="599" t="s">
        <v>5349</v>
      </c>
      <c r="F848" s="600" t="s">
        <v>582</v>
      </c>
      <c r="G848" s="630">
        <v>3</v>
      </c>
      <c r="H848" s="560">
        <v>0.28000000000000003</v>
      </c>
      <c r="I848" s="332">
        <f t="shared" si="15"/>
        <v>0.84</v>
      </c>
    </row>
    <row r="849" spans="1:9" ht="16.5">
      <c r="A849" s="767"/>
      <c r="B849" s="768"/>
      <c r="C849" s="808"/>
      <c r="D849" s="808"/>
      <c r="E849" s="770"/>
      <c r="F849" s="768"/>
      <c r="G849" s="809"/>
      <c r="H849" s="772"/>
      <c r="I849" s="773"/>
    </row>
    <row r="850" spans="1:9" ht="16.5">
      <c r="A850" s="735" t="s">
        <v>42</v>
      </c>
      <c r="B850" s="655"/>
      <c r="C850" s="650"/>
      <c r="D850" s="656"/>
      <c r="E850" s="663"/>
      <c r="F850" s="655"/>
      <c r="G850" s="658"/>
      <c r="H850" s="488"/>
      <c r="I850" s="792"/>
    </row>
    <row r="851" spans="1:9" ht="16.5">
      <c r="A851" s="227" t="s">
        <v>620</v>
      </c>
      <c r="B851" s="713"/>
      <c r="C851" s="794"/>
      <c r="D851" s="715"/>
      <c r="E851" s="716"/>
      <c r="F851" s="713"/>
      <c r="G851" s="798"/>
      <c r="H851" s="292"/>
      <c r="I851" s="275"/>
    </row>
    <row r="852" spans="1:9" ht="16.5">
      <c r="A852" s="502"/>
      <c r="B852" s="713"/>
      <c r="C852" s="794"/>
      <c r="D852" s="715"/>
      <c r="E852" s="716"/>
      <c r="F852" s="713"/>
      <c r="G852" s="798"/>
      <c r="H852" s="292"/>
      <c r="I852" s="275"/>
    </row>
    <row r="853" spans="1:9" ht="16.5">
      <c r="A853" s="594"/>
      <c r="B853" s="594" t="s">
        <v>3169</v>
      </c>
      <c r="C853" s="746"/>
      <c r="D853" s="733" t="s">
        <v>320</v>
      </c>
      <c r="E853" s="595" t="s">
        <v>622</v>
      </c>
      <c r="F853" s="628" t="s">
        <v>582</v>
      </c>
      <c r="G853" s="597"/>
      <c r="H853" s="487"/>
      <c r="I853" s="487">
        <f>SUM(I854:I856)</f>
        <v>2778.23</v>
      </c>
    </row>
    <row r="854" spans="1:9" ht="16.5">
      <c r="A854" s="613" t="s">
        <v>40</v>
      </c>
      <c r="B854" s="452" t="s">
        <v>3160</v>
      </c>
      <c r="C854" s="743">
        <v>88264</v>
      </c>
      <c r="D854" s="807"/>
      <c r="E854" s="599" t="s">
        <v>5199</v>
      </c>
      <c r="F854" s="600" t="s">
        <v>94</v>
      </c>
      <c r="G854" s="630">
        <v>1</v>
      </c>
      <c r="H854" s="560">
        <v>37.409999999999997</v>
      </c>
      <c r="I854" s="332">
        <f>TRUNC(H854*G854,4)</f>
        <v>37.409999999999997</v>
      </c>
    </row>
    <row r="855" spans="1:9" ht="16.5">
      <c r="A855" s="613" t="s">
        <v>41</v>
      </c>
      <c r="B855" s="452" t="s">
        <v>5207</v>
      </c>
      <c r="C855" s="743" t="s">
        <v>623</v>
      </c>
      <c r="D855" s="807"/>
      <c r="E855" s="599" t="s">
        <v>5350</v>
      </c>
      <c r="F855" s="600" t="s">
        <v>43</v>
      </c>
      <c r="G855" s="630">
        <v>1</v>
      </c>
      <c r="H855" s="560">
        <v>2740.82</v>
      </c>
      <c r="I855" s="332">
        <f>TRUNC(H855*G855,4)</f>
        <v>2740.82</v>
      </c>
    </row>
    <row r="856" spans="1:9" ht="16.5">
      <c r="A856" s="767"/>
      <c r="B856" s="768"/>
      <c r="C856" s="808"/>
      <c r="D856" s="808"/>
      <c r="E856" s="770"/>
      <c r="F856" s="768"/>
      <c r="G856" s="809"/>
      <c r="H856" s="772"/>
      <c r="I856" s="773"/>
    </row>
    <row r="857" spans="1:9" ht="16.5">
      <c r="A857" s="735" t="s">
        <v>42</v>
      </c>
      <c r="B857" s="655"/>
      <c r="C857" s="650"/>
      <c r="D857" s="656"/>
      <c r="E857" s="663"/>
      <c r="F857" s="655"/>
      <c r="G857" s="658"/>
      <c r="H857" s="488"/>
      <c r="I857" s="792"/>
    </row>
    <row r="858" spans="1:9" ht="16.5">
      <c r="A858" s="227" t="s">
        <v>624</v>
      </c>
      <c r="B858" s="713"/>
      <c r="C858" s="794"/>
      <c r="D858" s="715"/>
      <c r="E858" s="716"/>
      <c r="F858" s="713"/>
      <c r="G858" s="798"/>
      <c r="H858" s="292"/>
      <c r="I858" s="275"/>
    </row>
    <row r="859" spans="1:9" ht="16.5">
      <c r="A859" s="502"/>
      <c r="B859" s="713"/>
      <c r="C859" s="794"/>
      <c r="D859" s="715"/>
      <c r="E859" s="716"/>
      <c r="F859" s="713"/>
      <c r="G859" s="798"/>
      <c r="H859" s="292"/>
      <c r="I859" s="275"/>
    </row>
    <row r="860" spans="1:9" ht="33">
      <c r="A860" s="594"/>
      <c r="B860" s="594" t="s">
        <v>3169</v>
      </c>
      <c r="C860" s="746"/>
      <c r="D860" s="733" t="s">
        <v>321</v>
      </c>
      <c r="E860" s="595" t="s">
        <v>625</v>
      </c>
      <c r="F860" s="628" t="s">
        <v>615</v>
      </c>
      <c r="G860" s="597"/>
      <c r="H860" s="487"/>
      <c r="I860" s="487">
        <f>SUM(I861:I864)</f>
        <v>678.36500000000001</v>
      </c>
    </row>
    <row r="861" spans="1:9" ht="16.5">
      <c r="A861" s="613" t="s">
        <v>40</v>
      </c>
      <c r="B861" s="452" t="s">
        <v>3160</v>
      </c>
      <c r="C861" s="743">
        <v>88264</v>
      </c>
      <c r="D861" s="807"/>
      <c r="E861" s="599" t="s">
        <v>5199</v>
      </c>
      <c r="F861" s="600" t="s">
        <v>94</v>
      </c>
      <c r="G861" s="630">
        <v>1.5</v>
      </c>
      <c r="H861" s="560">
        <v>37.409999999999997</v>
      </c>
      <c r="I861" s="332">
        <f>TRUNC(H861*G861,4)</f>
        <v>56.115000000000002</v>
      </c>
    </row>
    <row r="862" spans="1:9" ht="16.5">
      <c r="A862" s="613" t="s">
        <v>40</v>
      </c>
      <c r="B862" s="452" t="s">
        <v>3160</v>
      </c>
      <c r="C862" s="743">
        <v>88247</v>
      </c>
      <c r="D862" s="807"/>
      <c r="E862" s="599" t="s">
        <v>5216</v>
      </c>
      <c r="F862" s="600" t="s">
        <v>94</v>
      </c>
      <c r="G862" s="630">
        <v>1.5</v>
      </c>
      <c r="H862" s="560">
        <v>31.28</v>
      </c>
      <c r="I862" s="332">
        <f>TRUNC(H862*G862,4)</f>
        <v>46.92</v>
      </c>
    </row>
    <row r="863" spans="1:9" ht="16.5">
      <c r="A863" s="613" t="s">
        <v>41</v>
      </c>
      <c r="B863" s="452" t="s">
        <v>5207</v>
      </c>
      <c r="C863" s="743" t="s">
        <v>626</v>
      </c>
      <c r="D863" s="807"/>
      <c r="E863" s="599" t="s">
        <v>5351</v>
      </c>
      <c r="F863" s="600" t="s">
        <v>43</v>
      </c>
      <c r="G863" s="630">
        <v>1</v>
      </c>
      <c r="H863" s="560">
        <v>575.33000000000004</v>
      </c>
      <c r="I863" s="332">
        <f>TRUNC(H863*G863,4)</f>
        <v>575.33000000000004</v>
      </c>
    </row>
    <row r="864" spans="1:9" ht="16.5">
      <c r="A864" s="767"/>
      <c r="B864" s="768"/>
      <c r="C864" s="808"/>
      <c r="D864" s="808"/>
      <c r="E864" s="770"/>
      <c r="F864" s="768"/>
      <c r="G864" s="809"/>
      <c r="H864" s="772"/>
      <c r="I864" s="773"/>
    </row>
    <row r="865" spans="1:9" ht="16.5">
      <c r="A865" s="735" t="s">
        <v>42</v>
      </c>
      <c r="B865" s="655"/>
      <c r="C865" s="650"/>
      <c r="D865" s="656"/>
      <c r="E865" s="663"/>
      <c r="F865" s="655"/>
      <c r="G865" s="658"/>
      <c r="H865" s="488"/>
      <c r="I865" s="792"/>
    </row>
    <row r="866" spans="1:9" ht="16.5">
      <c r="A866" s="227" t="s">
        <v>627</v>
      </c>
      <c r="B866" s="713"/>
      <c r="C866" s="794"/>
      <c r="D866" s="715"/>
      <c r="E866" s="716"/>
      <c r="F866" s="713"/>
      <c r="G866" s="798"/>
      <c r="H866" s="292"/>
      <c r="I866" s="275"/>
    </row>
    <row r="867" spans="1:9" ht="16.5">
      <c r="A867" s="502"/>
      <c r="B867" s="713"/>
      <c r="C867" s="794"/>
      <c r="D867" s="715"/>
      <c r="E867" s="716"/>
      <c r="F867" s="713"/>
      <c r="G867" s="798"/>
      <c r="H867" s="292"/>
      <c r="I867" s="275"/>
    </row>
    <row r="868" spans="1:9" ht="33">
      <c r="A868" s="594"/>
      <c r="B868" s="594" t="s">
        <v>3169</v>
      </c>
      <c r="C868" s="746"/>
      <c r="D868" s="733" t="s">
        <v>328</v>
      </c>
      <c r="E868" s="595" t="s">
        <v>628</v>
      </c>
      <c r="F868" s="628" t="s">
        <v>43</v>
      </c>
      <c r="G868" s="597"/>
      <c r="H868" s="487"/>
      <c r="I868" s="487">
        <f>SUM(I869:I872)</f>
        <v>24319.65</v>
      </c>
    </row>
    <row r="869" spans="1:9" ht="16.5">
      <c r="A869" s="613" t="s">
        <v>40</v>
      </c>
      <c r="B869" s="452" t="s">
        <v>3160</v>
      </c>
      <c r="C869" s="743">
        <v>88266</v>
      </c>
      <c r="D869" s="807"/>
      <c r="E869" s="599" t="s">
        <v>5204</v>
      </c>
      <c r="F869" s="600" t="s">
        <v>94</v>
      </c>
      <c r="G869" s="630">
        <v>3.2</v>
      </c>
      <c r="H869" s="560">
        <v>41.44</v>
      </c>
      <c r="I869" s="332">
        <f>TRUNC(H869*G869,4)</f>
        <v>132.608</v>
      </c>
    </row>
    <row r="870" spans="1:9" ht="16.5">
      <c r="A870" s="613" t="s">
        <v>40</v>
      </c>
      <c r="B870" s="452" t="s">
        <v>3160</v>
      </c>
      <c r="C870" s="743">
        <v>88243</v>
      </c>
      <c r="D870" s="807"/>
      <c r="E870" s="599" t="s">
        <v>5330</v>
      </c>
      <c r="F870" s="600" t="s">
        <v>94</v>
      </c>
      <c r="G870" s="630">
        <v>3.2</v>
      </c>
      <c r="H870" s="560">
        <v>30.91</v>
      </c>
      <c r="I870" s="332">
        <f>TRUNC(H870*G870,4)</f>
        <v>98.912000000000006</v>
      </c>
    </row>
    <row r="871" spans="1:9" ht="33">
      <c r="A871" s="613" t="s">
        <v>41</v>
      </c>
      <c r="B871" s="452" t="s">
        <v>5207</v>
      </c>
      <c r="C871" s="743" t="s">
        <v>629</v>
      </c>
      <c r="D871" s="807"/>
      <c r="E871" s="599" t="s">
        <v>628</v>
      </c>
      <c r="F871" s="600" t="s">
        <v>43</v>
      </c>
      <c r="G871" s="630">
        <v>1</v>
      </c>
      <c r="H871" s="560">
        <v>24088.13</v>
      </c>
      <c r="I871" s="332">
        <f>TRUNC(H871*G871,4)</f>
        <v>24088.13</v>
      </c>
    </row>
    <row r="872" spans="1:9" ht="16.5">
      <c r="A872" s="767"/>
      <c r="B872" s="768"/>
      <c r="C872" s="808"/>
      <c r="D872" s="808"/>
      <c r="E872" s="770"/>
      <c r="F872" s="768"/>
      <c r="G872" s="809"/>
      <c r="H872" s="772"/>
      <c r="I872" s="773"/>
    </row>
    <row r="873" spans="1:9" ht="16.5">
      <c r="A873" s="735" t="s">
        <v>42</v>
      </c>
      <c r="B873" s="655"/>
      <c r="C873" s="650"/>
      <c r="D873" s="656"/>
      <c r="E873" s="663"/>
      <c r="F873" s="655"/>
      <c r="G873" s="658"/>
      <c r="H873" s="488"/>
      <c r="I873" s="792"/>
    </row>
    <row r="874" spans="1:9" ht="16.5">
      <c r="A874" s="227" t="s">
        <v>630</v>
      </c>
      <c r="B874" s="713"/>
      <c r="C874" s="794"/>
      <c r="D874" s="715"/>
      <c r="E874" s="716"/>
      <c r="F874" s="713"/>
      <c r="G874" s="798"/>
      <c r="H874" s="292"/>
      <c r="I874" s="275"/>
    </row>
    <row r="875" spans="1:9" ht="16.5">
      <c r="A875" s="502"/>
      <c r="B875" s="713"/>
      <c r="C875" s="794"/>
      <c r="D875" s="715"/>
      <c r="E875" s="716"/>
      <c r="F875" s="713"/>
      <c r="G875" s="798"/>
      <c r="H875" s="292"/>
      <c r="I875" s="275"/>
    </row>
    <row r="876" spans="1:9" ht="16.5">
      <c r="A876" s="594"/>
      <c r="B876" s="594" t="s">
        <v>3169</v>
      </c>
      <c r="C876" s="746"/>
      <c r="D876" s="733" t="s">
        <v>329</v>
      </c>
      <c r="E876" s="595" t="s">
        <v>631</v>
      </c>
      <c r="F876" s="628" t="s">
        <v>582</v>
      </c>
      <c r="G876" s="597"/>
      <c r="H876" s="487"/>
      <c r="I876" s="487">
        <f>SUM(I877:I881)</f>
        <v>241.32750000000001</v>
      </c>
    </row>
    <row r="877" spans="1:9" ht="16.5">
      <c r="A877" s="767"/>
      <c r="B877" s="768"/>
      <c r="C877" s="808"/>
      <c r="D877" s="808"/>
      <c r="E877" s="770"/>
      <c r="F877" s="768"/>
      <c r="G877" s="809"/>
      <c r="H877" s="772"/>
      <c r="I877" s="773"/>
    </row>
    <row r="878" spans="1:9" ht="16.5">
      <c r="A878" s="613" t="s">
        <v>41</v>
      </c>
      <c r="B878" s="452" t="s">
        <v>5207</v>
      </c>
      <c r="C878" s="743" t="s">
        <v>632</v>
      </c>
      <c r="D878" s="807"/>
      <c r="E878" s="599" t="s">
        <v>631</v>
      </c>
      <c r="F878" s="600" t="s">
        <v>43</v>
      </c>
      <c r="G878" s="630">
        <v>1</v>
      </c>
      <c r="H878" s="560">
        <v>208.77</v>
      </c>
      <c r="I878" s="332">
        <f>TRUNC(H878*G878,4)</f>
        <v>208.77</v>
      </c>
    </row>
    <row r="879" spans="1:9" ht="16.5">
      <c r="A879" s="613" t="s">
        <v>40</v>
      </c>
      <c r="B879" s="452" t="s">
        <v>3160</v>
      </c>
      <c r="C879" s="743">
        <v>88266</v>
      </c>
      <c r="D879" s="807"/>
      <c r="E879" s="599" t="s">
        <v>5204</v>
      </c>
      <c r="F879" s="600" t="s">
        <v>94</v>
      </c>
      <c r="G879" s="630">
        <v>0.45</v>
      </c>
      <c r="H879" s="560">
        <v>41.44</v>
      </c>
      <c r="I879" s="332">
        <f>TRUNC(H879*G879,4)</f>
        <v>18.648</v>
      </c>
    </row>
    <row r="880" spans="1:9" ht="16.5">
      <c r="A880" s="613" t="s">
        <v>40</v>
      </c>
      <c r="B880" s="452" t="s">
        <v>3160</v>
      </c>
      <c r="C880" s="743">
        <v>88243</v>
      </c>
      <c r="D880" s="807"/>
      <c r="E880" s="599" t="s">
        <v>5330</v>
      </c>
      <c r="F880" s="600" t="s">
        <v>94</v>
      </c>
      <c r="G880" s="630">
        <v>0.45</v>
      </c>
      <c r="H880" s="560">
        <v>30.91</v>
      </c>
      <c r="I880" s="332">
        <f>TRUNC(H880*G880,4)</f>
        <v>13.9095</v>
      </c>
    </row>
    <row r="881" spans="1:9" ht="16.5">
      <c r="A881" s="767"/>
      <c r="B881" s="768"/>
      <c r="C881" s="808"/>
      <c r="D881" s="808"/>
      <c r="E881" s="770"/>
      <c r="F881" s="768"/>
      <c r="G881" s="809"/>
      <c r="H881" s="772"/>
      <c r="I881" s="773"/>
    </row>
    <row r="882" spans="1:9" ht="16.5">
      <c r="A882" s="735" t="s">
        <v>42</v>
      </c>
      <c r="B882" s="655"/>
      <c r="C882" s="650"/>
      <c r="D882" s="656"/>
      <c r="E882" s="663"/>
      <c r="F882" s="655"/>
      <c r="G882" s="658"/>
      <c r="H882" s="488"/>
      <c r="I882" s="792"/>
    </row>
    <row r="883" spans="1:9" ht="16.5">
      <c r="A883" s="227" t="s">
        <v>633</v>
      </c>
      <c r="B883" s="713"/>
      <c r="C883" s="794"/>
      <c r="D883" s="715"/>
      <c r="E883" s="716"/>
      <c r="F883" s="713"/>
      <c r="G883" s="798"/>
      <c r="H883" s="292"/>
      <c r="I883" s="275"/>
    </row>
    <row r="884" spans="1:9" ht="16.5">
      <c r="A884" s="502"/>
      <c r="B884" s="713"/>
      <c r="C884" s="794"/>
      <c r="D884" s="715"/>
      <c r="E884" s="716"/>
      <c r="F884" s="713"/>
      <c r="G884" s="798"/>
      <c r="H884" s="292"/>
      <c r="I884" s="275"/>
    </row>
    <row r="885" spans="1:9" ht="16.5">
      <c r="A885" s="594"/>
      <c r="B885" s="594" t="s">
        <v>3169</v>
      </c>
      <c r="C885" s="746"/>
      <c r="D885" s="733" t="s">
        <v>221</v>
      </c>
      <c r="E885" s="595" t="s">
        <v>634</v>
      </c>
      <c r="F885" s="628" t="s">
        <v>439</v>
      </c>
      <c r="G885" s="597"/>
      <c r="H885" s="487"/>
      <c r="I885" s="487">
        <f>SUM(I886:I892)</f>
        <v>188.24199999999999</v>
      </c>
    </row>
    <row r="886" spans="1:9" ht="16.5">
      <c r="A886" s="767"/>
      <c r="B886" s="768"/>
      <c r="C886" s="808"/>
      <c r="D886" s="808"/>
      <c r="E886" s="770"/>
      <c r="F886" s="768"/>
      <c r="G886" s="809"/>
      <c r="H886" s="772"/>
      <c r="I886" s="773"/>
    </row>
    <row r="887" spans="1:9" ht="16.5">
      <c r="A887" s="613" t="s">
        <v>40</v>
      </c>
      <c r="B887" s="452" t="s">
        <v>3160</v>
      </c>
      <c r="C887" s="743">
        <v>88264</v>
      </c>
      <c r="D887" s="807"/>
      <c r="E887" s="599" t="s">
        <v>5199</v>
      </c>
      <c r="F887" s="600" t="s">
        <v>94</v>
      </c>
      <c r="G887" s="630">
        <v>0.61899999999999999</v>
      </c>
      <c r="H887" s="560">
        <v>37.409999999999997</v>
      </c>
      <c r="I887" s="332">
        <f>TRUNC(H887*G887,4)</f>
        <v>23.156700000000001</v>
      </c>
    </row>
    <row r="888" spans="1:9" ht="16.5">
      <c r="A888" s="613" t="s">
        <v>40</v>
      </c>
      <c r="B888" s="452" t="s">
        <v>3160</v>
      </c>
      <c r="C888" s="743">
        <v>88247</v>
      </c>
      <c r="D888" s="807"/>
      <c r="E888" s="599" t="s">
        <v>5216</v>
      </c>
      <c r="F888" s="600" t="s">
        <v>94</v>
      </c>
      <c r="G888" s="630">
        <v>0.61899999999999999</v>
      </c>
      <c r="H888" s="560">
        <v>31.28</v>
      </c>
      <c r="I888" s="332">
        <f>TRUNC(H888*G888,4)</f>
        <v>19.362300000000001</v>
      </c>
    </row>
    <row r="889" spans="1:9" ht="16.5">
      <c r="A889" s="613" t="s">
        <v>41</v>
      </c>
      <c r="B889" s="452" t="s">
        <v>5196</v>
      </c>
      <c r="C889" s="743" t="s">
        <v>635</v>
      </c>
      <c r="D889" s="807"/>
      <c r="E889" s="599" t="s">
        <v>5352</v>
      </c>
      <c r="F889" s="600" t="s">
        <v>439</v>
      </c>
      <c r="G889" s="630">
        <v>1.1000000000000001</v>
      </c>
      <c r="H889" s="560">
        <v>101.33</v>
      </c>
      <c r="I889" s="332">
        <f>TRUNC(H889*G889,4)</f>
        <v>111.46299999999999</v>
      </c>
    </row>
    <row r="890" spans="1:9" ht="33">
      <c r="A890" s="613" t="s">
        <v>41</v>
      </c>
      <c r="B890" s="452" t="s">
        <v>3160</v>
      </c>
      <c r="C890" s="743">
        <v>2620</v>
      </c>
      <c r="D890" s="807"/>
      <c r="E890" s="599" t="s">
        <v>5353</v>
      </c>
      <c r="F890" s="600" t="s">
        <v>582</v>
      </c>
      <c r="G890" s="630">
        <v>0.3</v>
      </c>
      <c r="H890" s="560">
        <v>96.03</v>
      </c>
      <c r="I890" s="332">
        <f>TRUNC(H890*G890,4)</f>
        <v>28.809000000000001</v>
      </c>
    </row>
    <row r="891" spans="1:9" ht="33">
      <c r="A891" s="613" t="s">
        <v>41</v>
      </c>
      <c r="B891" s="452" t="s">
        <v>3160</v>
      </c>
      <c r="C891" s="743">
        <v>2642</v>
      </c>
      <c r="D891" s="807"/>
      <c r="E891" s="599" t="s">
        <v>5354</v>
      </c>
      <c r="F891" s="600" t="s">
        <v>582</v>
      </c>
      <c r="G891" s="630">
        <v>0.3</v>
      </c>
      <c r="H891" s="560">
        <v>18.170000000000002</v>
      </c>
      <c r="I891" s="332">
        <f>TRUNC(H891*G891,4)</f>
        <v>5.4509999999999996</v>
      </c>
    </row>
    <row r="892" spans="1:9" ht="16.5">
      <c r="A892" s="767"/>
      <c r="B892" s="768"/>
      <c r="C892" s="808"/>
      <c r="D892" s="808"/>
      <c r="E892" s="770"/>
      <c r="F892" s="768"/>
      <c r="G892" s="809"/>
      <c r="H892" s="772"/>
      <c r="I892" s="773"/>
    </row>
    <row r="893" spans="1:9" ht="16.5">
      <c r="A893" s="735" t="s">
        <v>42</v>
      </c>
      <c r="B893" s="655"/>
      <c r="C893" s="650"/>
      <c r="D893" s="656"/>
      <c r="E893" s="663"/>
      <c r="F893" s="655"/>
      <c r="G893" s="658"/>
      <c r="H893" s="488"/>
      <c r="I893" s="792"/>
    </row>
    <row r="894" spans="1:9" ht="16.5">
      <c r="A894" s="227" t="s">
        <v>636</v>
      </c>
      <c r="B894" s="713"/>
      <c r="C894" s="794"/>
      <c r="D894" s="715"/>
      <c r="E894" s="716"/>
      <c r="F894" s="713"/>
      <c r="G894" s="798"/>
      <c r="H894" s="292"/>
      <c r="I894" s="275"/>
    </row>
    <row r="895" spans="1:9" ht="15">
      <c r="A895" s="558"/>
      <c r="B895"/>
      <c r="C895"/>
      <c r="D895"/>
      <c r="E895" s="744"/>
      <c r="F895"/>
      <c r="G895" s="745"/>
      <c r="H895"/>
      <c r="I895" s="559"/>
    </row>
    <row r="896" spans="1:9" ht="33">
      <c r="A896" s="594"/>
      <c r="B896" s="594" t="s">
        <v>3169</v>
      </c>
      <c r="C896" s="746"/>
      <c r="D896" s="733" t="s">
        <v>2953</v>
      </c>
      <c r="E896" s="595" t="s">
        <v>2954</v>
      </c>
      <c r="F896" s="628" t="s">
        <v>582</v>
      </c>
      <c r="G896" s="597"/>
      <c r="H896" s="487"/>
      <c r="I896" s="487">
        <f>SUM(I897:I902)</f>
        <v>55.309400000000004</v>
      </c>
    </row>
    <row r="897" spans="1:9" ht="16.5">
      <c r="A897" s="767"/>
      <c r="B897" s="768"/>
      <c r="C897" s="808"/>
      <c r="D897" s="808"/>
      <c r="E897" s="770"/>
      <c r="F897" s="768"/>
      <c r="G897" s="809"/>
      <c r="H897" s="772"/>
      <c r="I897" s="773"/>
    </row>
    <row r="898" spans="1:9" ht="16.5">
      <c r="A898" s="613" t="s">
        <v>40</v>
      </c>
      <c r="B898" s="452" t="s">
        <v>3160</v>
      </c>
      <c r="C898" s="743">
        <v>88264</v>
      </c>
      <c r="D898" s="807"/>
      <c r="E898" s="599" t="s">
        <v>5199</v>
      </c>
      <c r="F898" s="600" t="s">
        <v>94</v>
      </c>
      <c r="G898" s="630">
        <v>0.53849999999999998</v>
      </c>
      <c r="H898" s="560">
        <v>37.409999999999997</v>
      </c>
      <c r="I898" s="332">
        <f>TRUNC(H898*G898,4)</f>
        <v>20.145199999999999</v>
      </c>
    </row>
    <row r="899" spans="1:9" ht="16.5">
      <c r="A899" s="613" t="s">
        <v>40</v>
      </c>
      <c r="B899" s="452" t="s">
        <v>3160</v>
      </c>
      <c r="C899" s="743">
        <v>88247</v>
      </c>
      <c r="D899" s="807"/>
      <c r="E899" s="599" t="s">
        <v>5216</v>
      </c>
      <c r="F899" s="600" t="s">
        <v>94</v>
      </c>
      <c r="G899" s="630">
        <v>0.53849999999999998</v>
      </c>
      <c r="H899" s="560">
        <v>31.28</v>
      </c>
      <c r="I899" s="332">
        <f>TRUNC(H899*G899,4)</f>
        <v>16.844200000000001</v>
      </c>
    </row>
    <row r="900" spans="1:9" ht="33">
      <c r="A900" s="613" t="s">
        <v>41</v>
      </c>
      <c r="B900" s="452" t="s">
        <v>3160</v>
      </c>
      <c r="C900" s="743">
        <v>2581</v>
      </c>
      <c r="D900" s="807"/>
      <c r="E900" s="599" t="s">
        <v>5355</v>
      </c>
      <c r="F900" s="600" t="s">
        <v>582</v>
      </c>
      <c r="G900" s="630">
        <v>1</v>
      </c>
      <c r="H900" s="560">
        <v>17.7</v>
      </c>
      <c r="I900" s="332">
        <f>TRUNC(H900*G900,4)</f>
        <v>17.7</v>
      </c>
    </row>
    <row r="901" spans="1:9" ht="33">
      <c r="A901" s="613" t="s">
        <v>41</v>
      </c>
      <c r="B901" s="452" t="s">
        <v>3160</v>
      </c>
      <c r="C901" s="743">
        <v>11950</v>
      </c>
      <c r="D901" s="807"/>
      <c r="E901" s="599" t="s">
        <v>5356</v>
      </c>
      <c r="F901" s="600" t="s">
        <v>582</v>
      </c>
      <c r="G901" s="630">
        <v>2</v>
      </c>
      <c r="H901" s="560">
        <v>0.31</v>
      </c>
      <c r="I901" s="332">
        <f>TRUNC(H901*G901,4)</f>
        <v>0.62</v>
      </c>
    </row>
    <row r="902" spans="1:9" ht="16.5">
      <c r="A902" s="767"/>
      <c r="B902" s="768"/>
      <c r="C902" s="808"/>
      <c r="D902" s="808"/>
      <c r="E902" s="770"/>
      <c r="F902" s="768"/>
      <c r="G902" s="809"/>
      <c r="H902" s="772"/>
      <c r="I902" s="773"/>
    </row>
    <row r="903" spans="1:9" ht="16.5">
      <c r="A903" s="735" t="s">
        <v>42</v>
      </c>
      <c r="B903" s="655"/>
      <c r="C903" s="650"/>
      <c r="D903" s="656"/>
      <c r="E903" s="663"/>
      <c r="F903" s="655"/>
      <c r="G903" s="658"/>
      <c r="H903" s="488"/>
      <c r="I903" s="792"/>
    </row>
    <row r="904" spans="1:9" ht="16.5">
      <c r="A904" s="227" t="s">
        <v>2955</v>
      </c>
      <c r="B904" s="713"/>
      <c r="C904" s="794"/>
      <c r="D904" s="715"/>
      <c r="E904" s="716"/>
      <c r="F904" s="713"/>
      <c r="G904" s="798"/>
      <c r="H904" s="292"/>
      <c r="I904" s="275"/>
    </row>
    <row r="905" spans="1:9" ht="16.5">
      <c r="A905" s="502"/>
      <c r="B905" s="713"/>
      <c r="C905" s="794"/>
      <c r="D905" s="715"/>
      <c r="E905" s="716"/>
      <c r="F905" s="713"/>
      <c r="G905" s="798"/>
      <c r="H905" s="292"/>
      <c r="I905" s="275"/>
    </row>
    <row r="906" spans="1:9" ht="33">
      <c r="A906" s="594"/>
      <c r="B906" s="594" t="s">
        <v>3169</v>
      </c>
      <c r="C906" s="746"/>
      <c r="D906" s="733" t="s">
        <v>2956</v>
      </c>
      <c r="E906" s="595" t="s">
        <v>2957</v>
      </c>
      <c r="F906" s="628" t="s">
        <v>582</v>
      </c>
      <c r="G906" s="597"/>
      <c r="H906" s="487"/>
      <c r="I906" s="487">
        <f>SUM(I907:I912)</f>
        <v>75.544700000000006</v>
      </c>
    </row>
    <row r="907" spans="1:9" ht="16.5">
      <c r="A907" s="767"/>
      <c r="B907" s="768"/>
      <c r="C907" s="808"/>
      <c r="D907" s="808"/>
      <c r="E907" s="770"/>
      <c r="F907" s="768"/>
      <c r="G907" s="809"/>
      <c r="H907" s="772"/>
      <c r="I907" s="773"/>
    </row>
    <row r="908" spans="1:9" ht="16.5">
      <c r="A908" s="613" t="s">
        <v>40</v>
      </c>
      <c r="B908" s="452" t="s">
        <v>3160</v>
      </c>
      <c r="C908" s="743">
        <v>88264</v>
      </c>
      <c r="D908" s="807"/>
      <c r="E908" s="599" t="s">
        <v>5199</v>
      </c>
      <c r="F908" s="600" t="s">
        <v>94</v>
      </c>
      <c r="G908" s="630">
        <v>0.59709999999999996</v>
      </c>
      <c r="H908" s="560">
        <v>37.409999999999997</v>
      </c>
      <c r="I908" s="332">
        <f>TRUNC(H908*G908,4)</f>
        <v>22.337499999999999</v>
      </c>
    </row>
    <row r="909" spans="1:9" ht="16.5">
      <c r="A909" s="613" t="s">
        <v>40</v>
      </c>
      <c r="B909" s="452" t="s">
        <v>3160</v>
      </c>
      <c r="C909" s="743">
        <v>88247</v>
      </c>
      <c r="D909" s="807"/>
      <c r="E909" s="599" t="s">
        <v>5216</v>
      </c>
      <c r="F909" s="600" t="s">
        <v>94</v>
      </c>
      <c r="G909" s="630">
        <v>0.59709999999999996</v>
      </c>
      <c r="H909" s="560">
        <v>31.28</v>
      </c>
      <c r="I909" s="332">
        <f>TRUNC(H909*G909,4)</f>
        <v>18.677199999999999</v>
      </c>
    </row>
    <row r="910" spans="1:9" ht="33">
      <c r="A910" s="613" t="s">
        <v>41</v>
      </c>
      <c r="B910" s="452" t="s">
        <v>3160</v>
      </c>
      <c r="C910" s="743">
        <v>2582</v>
      </c>
      <c r="D910" s="807"/>
      <c r="E910" s="599" t="s">
        <v>5357</v>
      </c>
      <c r="F910" s="600" t="s">
        <v>582</v>
      </c>
      <c r="G910" s="630">
        <v>1</v>
      </c>
      <c r="H910" s="560">
        <v>33.909999999999997</v>
      </c>
      <c r="I910" s="332">
        <f>TRUNC(H910*G910,4)</f>
        <v>33.909999999999997</v>
      </c>
    </row>
    <row r="911" spans="1:9" ht="33">
      <c r="A911" s="613" t="s">
        <v>41</v>
      </c>
      <c r="B911" s="452" t="s">
        <v>3160</v>
      </c>
      <c r="C911" s="743">
        <v>11950</v>
      </c>
      <c r="D911" s="807"/>
      <c r="E911" s="599" t="s">
        <v>5356</v>
      </c>
      <c r="F911" s="600" t="s">
        <v>582</v>
      </c>
      <c r="G911" s="630">
        <v>2</v>
      </c>
      <c r="H911" s="560">
        <v>0.31</v>
      </c>
      <c r="I911" s="332">
        <f>TRUNC(H911*G911,4)</f>
        <v>0.62</v>
      </c>
    </row>
    <row r="912" spans="1:9" ht="16.5">
      <c r="A912" s="767"/>
      <c r="B912" s="768"/>
      <c r="C912" s="808"/>
      <c r="D912" s="808"/>
      <c r="E912" s="770"/>
      <c r="F912" s="768"/>
      <c r="G912" s="809"/>
      <c r="H912" s="772"/>
      <c r="I912" s="773"/>
    </row>
    <row r="913" spans="1:9" ht="16.5">
      <c r="A913" s="735" t="s">
        <v>42</v>
      </c>
      <c r="B913" s="655"/>
      <c r="C913" s="650"/>
      <c r="D913" s="656"/>
      <c r="E913" s="663"/>
      <c r="F913" s="655"/>
      <c r="G913" s="658"/>
      <c r="H913" s="488"/>
      <c r="I913" s="792"/>
    </row>
    <row r="914" spans="1:9" ht="16.5">
      <c r="A914" s="227" t="s">
        <v>2958</v>
      </c>
      <c r="B914" s="713"/>
      <c r="C914" s="794"/>
      <c r="D914" s="715"/>
      <c r="E914" s="716"/>
      <c r="F914" s="713"/>
      <c r="G914" s="798"/>
      <c r="H914" s="292"/>
      <c r="I914" s="275"/>
    </row>
    <row r="915" spans="1:9" ht="16.5">
      <c r="A915" s="502"/>
      <c r="B915" s="713"/>
      <c r="C915" s="794"/>
      <c r="D915" s="715"/>
      <c r="E915" s="716"/>
      <c r="F915" s="713"/>
      <c r="G915" s="798"/>
      <c r="H915" s="292"/>
      <c r="I915" s="275"/>
    </row>
    <row r="916" spans="1:9" ht="33">
      <c r="A916" s="594"/>
      <c r="B916" s="594" t="s">
        <v>3169</v>
      </c>
      <c r="C916" s="746"/>
      <c r="D916" s="733" t="s">
        <v>263</v>
      </c>
      <c r="E916" s="595" t="s">
        <v>637</v>
      </c>
      <c r="F916" s="628" t="s">
        <v>582</v>
      </c>
      <c r="G916" s="597"/>
      <c r="H916" s="487"/>
      <c r="I916" s="487">
        <f>SUM(I917:I921)</f>
        <v>24.395400000000002</v>
      </c>
    </row>
    <row r="917" spans="1:9" ht="16.5">
      <c r="A917" s="767"/>
      <c r="B917" s="768"/>
      <c r="C917" s="808"/>
      <c r="D917" s="808"/>
      <c r="E917" s="770"/>
      <c r="F917" s="768"/>
      <c r="G917" s="809"/>
      <c r="H917" s="772"/>
      <c r="I917" s="773"/>
    </row>
    <row r="918" spans="1:9" ht="16.5">
      <c r="A918" s="613" t="s">
        <v>40</v>
      </c>
      <c r="B918" s="452" t="s">
        <v>3160</v>
      </c>
      <c r="C918" s="743">
        <v>88267</v>
      </c>
      <c r="D918" s="807"/>
      <c r="E918" s="599" t="s">
        <v>5182</v>
      </c>
      <c r="F918" s="600" t="s">
        <v>94</v>
      </c>
      <c r="G918" s="630">
        <v>0.107</v>
      </c>
      <c r="H918" s="560">
        <v>36.380000000000003</v>
      </c>
      <c r="I918" s="332">
        <f>TRUNC(H918*G918,4)</f>
        <v>3.8925999999999998</v>
      </c>
    </row>
    <row r="919" spans="1:9" ht="33">
      <c r="A919" s="613" t="s">
        <v>40</v>
      </c>
      <c r="B919" s="452" t="s">
        <v>3160</v>
      </c>
      <c r="C919" s="743">
        <v>88248</v>
      </c>
      <c r="D919" s="807"/>
      <c r="E919" s="599" t="s">
        <v>5181</v>
      </c>
      <c r="F919" s="600" t="s">
        <v>94</v>
      </c>
      <c r="G919" s="630">
        <v>0.107</v>
      </c>
      <c r="H919" s="560">
        <v>30.12</v>
      </c>
      <c r="I919" s="332">
        <f>TRUNC(H919*G919,4)</f>
        <v>3.2227999999999999</v>
      </c>
    </row>
    <row r="920" spans="1:9" ht="16.5">
      <c r="A920" s="613" t="s">
        <v>41</v>
      </c>
      <c r="B920" s="452" t="s">
        <v>5207</v>
      </c>
      <c r="C920" s="743" t="s">
        <v>638</v>
      </c>
      <c r="D920" s="807"/>
      <c r="E920" s="599" t="s">
        <v>5358</v>
      </c>
      <c r="F920" s="600" t="s">
        <v>43</v>
      </c>
      <c r="G920" s="630">
        <v>1</v>
      </c>
      <c r="H920" s="560">
        <v>17.28</v>
      </c>
      <c r="I920" s="332">
        <f>TRUNC(H920*G920,4)</f>
        <v>17.28</v>
      </c>
    </row>
    <row r="921" spans="1:9" ht="16.5">
      <c r="A921" s="767"/>
      <c r="B921" s="768"/>
      <c r="C921" s="808"/>
      <c r="D921" s="808"/>
      <c r="E921" s="770"/>
      <c r="F921" s="768"/>
      <c r="G921" s="809"/>
      <c r="H921" s="772"/>
      <c r="I921" s="773"/>
    </row>
    <row r="922" spans="1:9" ht="16.5">
      <c r="A922" s="735" t="s">
        <v>42</v>
      </c>
      <c r="B922" s="655"/>
      <c r="C922" s="650"/>
      <c r="D922" s="656"/>
      <c r="E922" s="663"/>
      <c r="F922" s="655"/>
      <c r="G922" s="658"/>
      <c r="H922" s="488"/>
      <c r="I922" s="792"/>
    </row>
    <row r="923" spans="1:9" ht="16.5">
      <c r="A923" s="227" t="s">
        <v>639</v>
      </c>
      <c r="B923" s="713"/>
      <c r="C923" s="794"/>
      <c r="D923" s="715"/>
      <c r="E923" s="716"/>
      <c r="F923" s="713"/>
      <c r="G923" s="798"/>
      <c r="H923" s="292"/>
      <c r="I923" s="275"/>
    </row>
    <row r="924" spans="1:9" ht="16.5">
      <c r="A924" s="502"/>
      <c r="B924" s="713"/>
      <c r="C924" s="794"/>
      <c r="D924" s="715"/>
      <c r="E924" s="716"/>
      <c r="F924" s="713"/>
      <c r="G924" s="798"/>
      <c r="H924" s="292"/>
      <c r="I924" s="275"/>
    </row>
    <row r="925" spans="1:9" ht="33">
      <c r="A925" s="594"/>
      <c r="B925" s="594" t="s">
        <v>3169</v>
      </c>
      <c r="C925" s="746"/>
      <c r="D925" s="733" t="s">
        <v>347</v>
      </c>
      <c r="E925" s="595" t="s">
        <v>640</v>
      </c>
      <c r="F925" s="628" t="s">
        <v>43</v>
      </c>
      <c r="G925" s="597"/>
      <c r="H925" s="487"/>
      <c r="I925" s="487">
        <f>SUM(I926:I931)</f>
        <v>168.54700000000003</v>
      </c>
    </row>
    <row r="926" spans="1:9" ht="16.5">
      <c r="A926" s="767"/>
      <c r="B926" s="768"/>
      <c r="C926" s="808"/>
      <c r="D926" s="808"/>
      <c r="E926" s="770"/>
      <c r="F926" s="768"/>
      <c r="G926" s="809"/>
      <c r="H926" s="772"/>
      <c r="I926" s="773"/>
    </row>
    <row r="927" spans="1:9" ht="33">
      <c r="A927" s="613" t="s">
        <v>40</v>
      </c>
      <c r="B927" s="452" t="s">
        <v>3160</v>
      </c>
      <c r="C927" s="743">
        <v>88248</v>
      </c>
      <c r="D927" s="807"/>
      <c r="E927" s="599" t="s">
        <v>5181</v>
      </c>
      <c r="F927" s="600" t="s">
        <v>94</v>
      </c>
      <c r="G927" s="630">
        <v>0.45739999999999997</v>
      </c>
      <c r="H927" s="560">
        <v>30.12</v>
      </c>
      <c r="I927" s="332">
        <f>TRUNC(H927*G927,4)</f>
        <v>13.7768</v>
      </c>
    </row>
    <row r="928" spans="1:9" ht="16.5">
      <c r="A928" s="613" t="s">
        <v>40</v>
      </c>
      <c r="B928" s="452" t="s">
        <v>3160</v>
      </c>
      <c r="C928" s="743">
        <v>88267</v>
      </c>
      <c r="D928" s="807"/>
      <c r="E928" s="599" t="s">
        <v>5182</v>
      </c>
      <c r="F928" s="600" t="s">
        <v>94</v>
      </c>
      <c r="G928" s="630">
        <v>0.45739999999999997</v>
      </c>
      <c r="H928" s="560">
        <v>36.380000000000003</v>
      </c>
      <c r="I928" s="332">
        <f>TRUNC(H928*G928,4)</f>
        <v>16.6402</v>
      </c>
    </row>
    <row r="929" spans="1:9" ht="33">
      <c r="A929" s="613" t="s">
        <v>41</v>
      </c>
      <c r="B929" s="452" t="s">
        <v>3160</v>
      </c>
      <c r="C929" s="743">
        <v>4350</v>
      </c>
      <c r="D929" s="807"/>
      <c r="E929" s="599" t="s">
        <v>5359</v>
      </c>
      <c r="F929" s="600" t="s">
        <v>582</v>
      </c>
      <c r="G929" s="630">
        <v>2</v>
      </c>
      <c r="H929" s="560">
        <v>0.79</v>
      </c>
      <c r="I929" s="332">
        <f>TRUNC(H929*G929,4)</f>
        <v>1.58</v>
      </c>
    </row>
    <row r="930" spans="1:9" ht="16.5">
      <c r="A930" s="613" t="s">
        <v>41</v>
      </c>
      <c r="B930" s="452" t="s">
        <v>5196</v>
      </c>
      <c r="C930" s="743" t="s">
        <v>1185</v>
      </c>
      <c r="D930" s="807"/>
      <c r="E930" s="599" t="s">
        <v>5360</v>
      </c>
      <c r="F930" s="600" t="s">
        <v>43</v>
      </c>
      <c r="G930" s="630">
        <v>1</v>
      </c>
      <c r="H930" s="560">
        <v>136.55000000000001</v>
      </c>
      <c r="I930" s="332">
        <f>TRUNC(H930*G930,4)</f>
        <v>136.55000000000001</v>
      </c>
    </row>
    <row r="931" spans="1:9" ht="16.5">
      <c r="A931" s="767"/>
      <c r="B931" s="768"/>
      <c r="C931" s="808"/>
      <c r="D931" s="808"/>
      <c r="E931" s="770"/>
      <c r="F931" s="768"/>
      <c r="G931" s="809"/>
      <c r="H931" s="772"/>
      <c r="I931" s="773"/>
    </row>
    <row r="932" spans="1:9" ht="16.5">
      <c r="A932" s="735" t="s">
        <v>42</v>
      </c>
      <c r="B932" s="655"/>
      <c r="C932" s="650"/>
      <c r="D932" s="656"/>
      <c r="E932" s="663"/>
      <c r="F932" s="655"/>
      <c r="G932" s="658"/>
      <c r="H932" s="488"/>
      <c r="I932" s="792"/>
    </row>
    <row r="933" spans="1:9" ht="16.5">
      <c r="A933" s="227" t="s">
        <v>641</v>
      </c>
      <c r="B933" s="713"/>
      <c r="C933" s="794"/>
      <c r="D933" s="715"/>
      <c r="E933" s="716"/>
      <c r="F933" s="713"/>
      <c r="G933" s="798"/>
      <c r="H933" s="292"/>
      <c r="I933" s="275"/>
    </row>
    <row r="934" spans="1:9" ht="16.5">
      <c r="A934" s="502"/>
      <c r="B934" s="713"/>
      <c r="C934" s="794"/>
      <c r="D934" s="715"/>
      <c r="E934" s="716"/>
      <c r="F934" s="713"/>
      <c r="G934" s="798"/>
      <c r="H934" s="292"/>
      <c r="I934" s="275"/>
    </row>
    <row r="935" spans="1:9" ht="33">
      <c r="A935" s="594"/>
      <c r="B935" s="594" t="s">
        <v>3169</v>
      </c>
      <c r="C935" s="746"/>
      <c r="D935" s="733" t="s">
        <v>223</v>
      </c>
      <c r="E935" s="595" t="s">
        <v>642</v>
      </c>
      <c r="F935" s="628" t="s">
        <v>439</v>
      </c>
      <c r="G935" s="597"/>
      <c r="H935" s="487"/>
      <c r="I935" s="487">
        <f>SUM(I936:I939)</f>
        <v>215.00920000000002</v>
      </c>
    </row>
    <row r="936" spans="1:9" ht="16.5">
      <c r="A936" s="767"/>
      <c r="B936" s="768"/>
      <c r="C936" s="808"/>
      <c r="D936" s="808"/>
      <c r="E936" s="770"/>
      <c r="F936" s="768"/>
      <c r="G936" s="809"/>
      <c r="H936" s="772"/>
      <c r="I936" s="773"/>
    </row>
    <row r="937" spans="1:9" ht="16.5">
      <c r="A937" s="613" t="s">
        <v>40</v>
      </c>
      <c r="B937" s="452" t="s">
        <v>3169</v>
      </c>
      <c r="C937" s="743" t="s">
        <v>1244</v>
      </c>
      <c r="D937" s="807"/>
      <c r="E937" s="599" t="s">
        <v>1136</v>
      </c>
      <c r="F937" s="600" t="s">
        <v>439</v>
      </c>
      <c r="G937" s="630">
        <v>1</v>
      </c>
      <c r="H937" s="560">
        <v>177.44799999999998</v>
      </c>
      <c r="I937" s="332">
        <f>TRUNC(H937*G937,4)</f>
        <v>177.44800000000001</v>
      </c>
    </row>
    <row r="938" spans="1:9" ht="16.5">
      <c r="A938" s="613" t="s">
        <v>40</v>
      </c>
      <c r="B938" s="452" t="s">
        <v>3169</v>
      </c>
      <c r="C938" s="743" t="s">
        <v>1245</v>
      </c>
      <c r="D938" s="807"/>
      <c r="E938" s="599" t="s">
        <v>1139</v>
      </c>
      <c r="F938" s="600" t="s">
        <v>439</v>
      </c>
      <c r="G938" s="630">
        <v>1</v>
      </c>
      <c r="H938" s="560">
        <v>37.561199999999999</v>
      </c>
      <c r="I938" s="332">
        <f>TRUNC(H938*G938,4)</f>
        <v>37.561199999999999</v>
      </c>
    </row>
    <row r="939" spans="1:9" ht="16.5">
      <c r="A939" s="767"/>
      <c r="B939" s="768"/>
      <c r="C939" s="808"/>
      <c r="D939" s="808"/>
      <c r="E939" s="770"/>
      <c r="F939" s="768"/>
      <c r="G939" s="809"/>
      <c r="H939" s="772"/>
      <c r="I939" s="773"/>
    </row>
    <row r="940" spans="1:9" ht="16.5">
      <c r="A940" s="735" t="s">
        <v>42</v>
      </c>
      <c r="B940" s="655"/>
      <c r="C940" s="650"/>
      <c r="D940" s="656"/>
      <c r="E940" s="663"/>
      <c r="F940" s="655"/>
      <c r="G940" s="658"/>
      <c r="H940" s="488"/>
      <c r="I940" s="792"/>
    </row>
    <row r="941" spans="1:9" ht="16.5">
      <c r="A941" s="227" t="s">
        <v>621</v>
      </c>
      <c r="B941" s="713"/>
      <c r="C941" s="794"/>
      <c r="D941" s="715"/>
      <c r="E941" s="716"/>
      <c r="F941" s="713"/>
      <c r="G941" s="798"/>
      <c r="H941" s="292"/>
      <c r="I941" s="275"/>
    </row>
    <row r="942" spans="1:9" ht="16.5">
      <c r="A942" s="502"/>
      <c r="B942" s="713"/>
      <c r="C942" s="794"/>
      <c r="D942" s="715"/>
      <c r="E942" s="716"/>
      <c r="F942" s="713"/>
      <c r="G942" s="798"/>
      <c r="H942" s="292"/>
      <c r="I942" s="275"/>
    </row>
    <row r="943" spans="1:9" ht="49.5">
      <c r="A943" s="593"/>
      <c r="B943" s="594" t="s">
        <v>3169</v>
      </c>
      <c r="C943" s="732"/>
      <c r="D943" s="733" t="s">
        <v>2516</v>
      </c>
      <c r="E943" s="595" t="s">
        <v>2518</v>
      </c>
      <c r="F943" s="596" t="s">
        <v>130</v>
      </c>
      <c r="G943" s="597"/>
      <c r="H943" s="493"/>
      <c r="I943" s="493">
        <f>SUM(I944:I968)</f>
        <v>934.78269999999986</v>
      </c>
    </row>
    <row r="944" spans="1:9" ht="16.5">
      <c r="A944" s="767"/>
      <c r="B944" s="768"/>
      <c r="C944" s="769"/>
      <c r="D944" s="769"/>
      <c r="E944" s="770"/>
      <c r="F944" s="768"/>
      <c r="G944" s="771"/>
      <c r="H944" s="772"/>
      <c r="I944" s="773"/>
    </row>
    <row r="945" spans="1:9" ht="33">
      <c r="A945" s="598" t="s">
        <v>41</v>
      </c>
      <c r="B945" s="452" t="s">
        <v>3160</v>
      </c>
      <c r="C945" s="710">
        <v>35275</v>
      </c>
      <c r="D945" s="722"/>
      <c r="E945" s="599" t="s">
        <v>5361</v>
      </c>
      <c r="F945" s="600" t="s">
        <v>5233</v>
      </c>
      <c r="G945" s="602">
        <v>1.0416000000000001</v>
      </c>
      <c r="H945" s="560">
        <v>129.25</v>
      </c>
      <c r="I945" s="332">
        <f>TRUNC(H945*G945,4)</f>
        <v>134.6268</v>
      </c>
    </row>
    <row r="946" spans="1:9" ht="49.5">
      <c r="A946" s="598" t="s">
        <v>40</v>
      </c>
      <c r="B946" s="452" t="s">
        <v>3160</v>
      </c>
      <c r="C946" s="734">
        <v>91845</v>
      </c>
      <c r="D946" s="722"/>
      <c r="E946" s="599" t="s">
        <v>5362</v>
      </c>
      <c r="F946" s="600" t="s">
        <v>439</v>
      </c>
      <c r="G946" s="602">
        <v>0.86299999999999999</v>
      </c>
      <c r="H946" s="560">
        <v>9.2899999999999991</v>
      </c>
      <c r="I946" s="332">
        <f>TRUNC(H946*G946,4)</f>
        <v>8.0172000000000008</v>
      </c>
    </row>
    <row r="947" spans="1:9" ht="33">
      <c r="A947" s="598" t="s">
        <v>40</v>
      </c>
      <c r="B947" s="452" t="s">
        <v>3160</v>
      </c>
      <c r="C947" s="734">
        <v>91925</v>
      </c>
      <c r="D947" s="722"/>
      <c r="E947" s="599" t="s">
        <v>5363</v>
      </c>
      <c r="F947" s="600" t="s">
        <v>439</v>
      </c>
      <c r="G947" s="602">
        <v>0.46710000000000002</v>
      </c>
      <c r="H947" s="560">
        <v>4.28</v>
      </c>
      <c r="I947" s="332">
        <f t="shared" ref="I947:I962" si="16">TRUNC(H947*G947,4)</f>
        <v>1.9991000000000001</v>
      </c>
    </row>
    <row r="948" spans="1:9" ht="33">
      <c r="A948" s="598" t="s">
        <v>40</v>
      </c>
      <c r="B948" s="452" t="s">
        <v>3160</v>
      </c>
      <c r="C948" s="734">
        <v>91927</v>
      </c>
      <c r="D948" s="722"/>
      <c r="E948" s="599" t="s">
        <v>5364</v>
      </c>
      <c r="F948" s="600" t="s">
        <v>439</v>
      </c>
      <c r="G948" s="602">
        <v>5.7911000000000001</v>
      </c>
      <c r="H948" s="560">
        <v>5.73</v>
      </c>
      <c r="I948" s="332">
        <f t="shared" si="16"/>
        <v>33.183</v>
      </c>
    </row>
    <row r="949" spans="1:9" ht="33">
      <c r="A949" s="598" t="s">
        <v>40</v>
      </c>
      <c r="B949" s="452" t="s">
        <v>3160</v>
      </c>
      <c r="C949" s="734">
        <v>91937</v>
      </c>
      <c r="D949" s="722"/>
      <c r="E949" s="599" t="s">
        <v>5365</v>
      </c>
      <c r="F949" s="600" t="s">
        <v>43</v>
      </c>
      <c r="G949" s="602">
        <v>0.1041</v>
      </c>
      <c r="H949" s="560">
        <v>20.82</v>
      </c>
      <c r="I949" s="332">
        <f>TRUNC(H949*G949,4)</f>
        <v>2.1673</v>
      </c>
    </row>
    <row r="950" spans="1:9" ht="33">
      <c r="A950" s="598" t="s">
        <v>40</v>
      </c>
      <c r="B950" s="452" t="s">
        <v>3160</v>
      </c>
      <c r="C950" s="734">
        <v>91953</v>
      </c>
      <c r="D950" s="722"/>
      <c r="E950" s="599" t="s">
        <v>3602</v>
      </c>
      <c r="F950" s="600" t="s">
        <v>43</v>
      </c>
      <c r="G950" s="602">
        <v>5.1999999999999998E-2</v>
      </c>
      <c r="H950" s="560">
        <v>35.14</v>
      </c>
      <c r="I950" s="332">
        <f>TRUNC(H950*G950,4)</f>
        <v>1.8271999999999999</v>
      </c>
    </row>
    <row r="951" spans="1:9" ht="33">
      <c r="A951" s="598" t="s">
        <v>40</v>
      </c>
      <c r="B951" s="452" t="s">
        <v>3160</v>
      </c>
      <c r="C951" s="734">
        <v>91997</v>
      </c>
      <c r="D951" s="722"/>
      <c r="E951" s="599" t="s">
        <v>5366</v>
      </c>
      <c r="F951" s="600" t="s">
        <v>43</v>
      </c>
      <c r="G951" s="602">
        <v>0.1041</v>
      </c>
      <c r="H951" s="560">
        <v>43.88</v>
      </c>
      <c r="I951" s="332">
        <f>TRUNC(H951*G951,4)</f>
        <v>4.5678999999999998</v>
      </c>
    </row>
    <row r="952" spans="1:9" ht="33">
      <c r="A952" s="598" t="s">
        <v>40</v>
      </c>
      <c r="B952" s="452" t="s">
        <v>3160</v>
      </c>
      <c r="C952" s="734">
        <v>92004</v>
      </c>
      <c r="D952" s="722"/>
      <c r="E952" s="599" t="s">
        <v>3568</v>
      </c>
      <c r="F952" s="600" t="s">
        <v>43</v>
      </c>
      <c r="G952" s="602">
        <v>0.1041</v>
      </c>
      <c r="H952" s="560">
        <v>66.61</v>
      </c>
      <c r="I952" s="332">
        <f t="shared" si="16"/>
        <v>6.9340999999999999</v>
      </c>
    </row>
    <row r="953" spans="1:9" ht="49.5">
      <c r="A953" s="598" t="s">
        <v>40</v>
      </c>
      <c r="B953" s="452" t="s">
        <v>3160</v>
      </c>
      <c r="C953" s="734">
        <v>92543</v>
      </c>
      <c r="D953" s="722"/>
      <c r="E953" s="599" t="s">
        <v>5367</v>
      </c>
      <c r="F953" s="600" t="s">
        <v>130</v>
      </c>
      <c r="G953" s="602">
        <v>1.075</v>
      </c>
      <c r="H953" s="560">
        <v>28.87</v>
      </c>
      <c r="I953" s="332">
        <f t="shared" si="16"/>
        <v>31.0352</v>
      </c>
    </row>
    <row r="954" spans="1:9" ht="49.5">
      <c r="A954" s="598" t="s">
        <v>40</v>
      </c>
      <c r="B954" s="452" t="s">
        <v>3160</v>
      </c>
      <c r="C954" s="734">
        <v>92555</v>
      </c>
      <c r="D954" s="722"/>
      <c r="E954" s="599" t="s">
        <v>5368</v>
      </c>
      <c r="F954" s="600" t="s">
        <v>43</v>
      </c>
      <c r="G954" s="602">
        <v>0.20830000000000001</v>
      </c>
      <c r="H954" s="560">
        <v>1280.74</v>
      </c>
      <c r="I954" s="332">
        <f t="shared" si="16"/>
        <v>266.77809999999999</v>
      </c>
    </row>
    <row r="955" spans="1:9" ht="33">
      <c r="A955" s="598" t="s">
        <v>40</v>
      </c>
      <c r="B955" s="452" t="s">
        <v>3160</v>
      </c>
      <c r="C955" s="734">
        <v>93654</v>
      </c>
      <c r="D955" s="722"/>
      <c r="E955" s="599" t="s">
        <v>5369</v>
      </c>
      <c r="F955" s="600" t="s">
        <v>43</v>
      </c>
      <c r="G955" s="602">
        <v>8.6800000000000002E-2</v>
      </c>
      <c r="H955" s="560">
        <v>11.46</v>
      </c>
      <c r="I955" s="332">
        <f t="shared" si="16"/>
        <v>0.99470000000000003</v>
      </c>
    </row>
    <row r="956" spans="1:9" ht="33">
      <c r="A956" s="598" t="s">
        <v>40</v>
      </c>
      <c r="B956" s="452" t="s">
        <v>3160</v>
      </c>
      <c r="C956" s="734">
        <v>93661</v>
      </c>
      <c r="D956" s="722"/>
      <c r="E956" s="599" t="s">
        <v>5370</v>
      </c>
      <c r="F956" s="600" t="s">
        <v>43</v>
      </c>
      <c r="G956" s="602">
        <v>2.5999999999999999E-2</v>
      </c>
      <c r="H956" s="560">
        <v>49.68</v>
      </c>
      <c r="I956" s="332">
        <f t="shared" si="16"/>
        <v>1.2916000000000001</v>
      </c>
    </row>
    <row r="957" spans="1:9" ht="33">
      <c r="A957" s="598" t="s">
        <v>40</v>
      </c>
      <c r="B957" s="452" t="s">
        <v>3160</v>
      </c>
      <c r="C957" s="734">
        <v>93668</v>
      </c>
      <c r="D957" s="722"/>
      <c r="E957" s="599" t="s">
        <v>5371</v>
      </c>
      <c r="F957" s="600" t="s">
        <v>43</v>
      </c>
      <c r="G957" s="602">
        <v>5.1999999999999998E-2</v>
      </c>
      <c r="H957" s="560">
        <v>63.24</v>
      </c>
      <c r="I957" s="332">
        <f t="shared" si="16"/>
        <v>3.2884000000000002</v>
      </c>
    </row>
    <row r="958" spans="1:9" ht="33">
      <c r="A958" s="598" t="s">
        <v>40</v>
      </c>
      <c r="B958" s="452" t="s">
        <v>3160</v>
      </c>
      <c r="C958" s="734">
        <v>93672</v>
      </c>
      <c r="D958" s="722"/>
      <c r="E958" s="599" t="s">
        <v>5372</v>
      </c>
      <c r="F958" s="600" t="s">
        <v>43</v>
      </c>
      <c r="G958" s="602">
        <v>1.2999999999999999E-2</v>
      </c>
      <c r="H958" s="560">
        <v>83.4</v>
      </c>
      <c r="I958" s="332">
        <f t="shared" si="16"/>
        <v>1.0842000000000001</v>
      </c>
    </row>
    <row r="959" spans="1:9" ht="49.5">
      <c r="A959" s="598" t="s">
        <v>40</v>
      </c>
      <c r="B959" s="452" t="s">
        <v>3160</v>
      </c>
      <c r="C959" s="734">
        <v>94210</v>
      </c>
      <c r="D959" s="722"/>
      <c r="E959" s="599" t="s">
        <v>5373</v>
      </c>
      <c r="F959" s="600" t="s">
        <v>130</v>
      </c>
      <c r="G959" s="602">
        <v>1.075</v>
      </c>
      <c r="H959" s="560">
        <v>56.34</v>
      </c>
      <c r="I959" s="332">
        <f t="shared" si="16"/>
        <v>60.5655</v>
      </c>
    </row>
    <row r="960" spans="1:9" ht="49.5">
      <c r="A960" s="598" t="s">
        <v>40</v>
      </c>
      <c r="B960" s="452" t="s">
        <v>3160</v>
      </c>
      <c r="C960" s="734">
        <v>94992</v>
      </c>
      <c r="D960" s="722"/>
      <c r="E960" s="599" t="s">
        <v>5374</v>
      </c>
      <c r="F960" s="600" t="s">
        <v>130</v>
      </c>
      <c r="G960" s="602">
        <v>1</v>
      </c>
      <c r="H960" s="560">
        <v>83.76</v>
      </c>
      <c r="I960" s="332">
        <f t="shared" si="16"/>
        <v>83.76</v>
      </c>
    </row>
    <row r="961" spans="1:9" ht="33">
      <c r="A961" s="598" t="s">
        <v>40</v>
      </c>
      <c r="B961" s="452" t="s">
        <v>3160</v>
      </c>
      <c r="C961" s="734">
        <v>95240</v>
      </c>
      <c r="D961" s="722"/>
      <c r="E961" s="599" t="s">
        <v>5375</v>
      </c>
      <c r="F961" s="600" t="s">
        <v>130</v>
      </c>
      <c r="G961" s="602">
        <v>1</v>
      </c>
      <c r="H961" s="560">
        <v>20.85</v>
      </c>
      <c r="I961" s="332">
        <f t="shared" si="16"/>
        <v>20.85</v>
      </c>
    </row>
    <row r="962" spans="1:9" ht="33">
      <c r="A962" s="598" t="s">
        <v>40</v>
      </c>
      <c r="B962" s="452" t="s">
        <v>3160</v>
      </c>
      <c r="C962" s="734">
        <v>95727</v>
      </c>
      <c r="D962" s="722"/>
      <c r="E962" s="599" t="s">
        <v>5376</v>
      </c>
      <c r="F962" s="600" t="s">
        <v>439</v>
      </c>
      <c r="G962" s="602">
        <v>0.70669999999999999</v>
      </c>
      <c r="H962" s="560">
        <v>24.88</v>
      </c>
      <c r="I962" s="332">
        <f t="shared" si="16"/>
        <v>17.582599999999999</v>
      </c>
    </row>
    <row r="963" spans="1:9" ht="49.5">
      <c r="A963" s="598" t="s">
        <v>40</v>
      </c>
      <c r="B963" s="452" t="s">
        <v>3169</v>
      </c>
      <c r="C963" s="734" t="s">
        <v>2959</v>
      </c>
      <c r="D963" s="722"/>
      <c r="E963" s="599" t="s">
        <v>3153</v>
      </c>
      <c r="F963" s="600" t="s">
        <v>43</v>
      </c>
      <c r="G963" s="602">
        <v>0.15620000000000001</v>
      </c>
      <c r="H963" s="560">
        <v>268.90469999999999</v>
      </c>
      <c r="I963" s="332">
        <f>TRUNC(H963*G963,4)</f>
        <v>42.002899999999997</v>
      </c>
    </row>
    <row r="964" spans="1:9" ht="49.5">
      <c r="A964" s="598" t="s">
        <v>40</v>
      </c>
      <c r="B964" s="452" t="s">
        <v>3160</v>
      </c>
      <c r="C964" s="734">
        <v>98445</v>
      </c>
      <c r="D964" s="722"/>
      <c r="E964" s="599" t="s">
        <v>5377</v>
      </c>
      <c r="F964" s="600" t="s">
        <v>130</v>
      </c>
      <c r="G964" s="602">
        <v>1.0416000000000001</v>
      </c>
      <c r="H964" s="560">
        <v>128.63</v>
      </c>
      <c r="I964" s="332">
        <f>TRUNC(H964*G964,4)</f>
        <v>133.98099999999999</v>
      </c>
    </row>
    <row r="965" spans="1:9" ht="49.5">
      <c r="A965" s="598" t="s">
        <v>40</v>
      </c>
      <c r="B965" s="452" t="s">
        <v>3160</v>
      </c>
      <c r="C965" s="734">
        <v>101879</v>
      </c>
      <c r="D965" s="722"/>
      <c r="E965" s="599" t="s">
        <v>5378</v>
      </c>
      <c r="F965" s="600" t="s">
        <v>43</v>
      </c>
      <c r="G965" s="602">
        <v>1.2999999999999999E-2</v>
      </c>
      <c r="H965" s="560">
        <v>543.24</v>
      </c>
      <c r="I965" s="332">
        <f>TRUNC(H965*G965,4)</f>
        <v>7.0621</v>
      </c>
    </row>
    <row r="966" spans="1:9" ht="33">
      <c r="A966" s="598" t="s">
        <v>40</v>
      </c>
      <c r="B966" s="452" t="s">
        <v>3160</v>
      </c>
      <c r="C966" s="734">
        <v>101908</v>
      </c>
      <c r="D966" s="722"/>
      <c r="E966" s="599" t="s">
        <v>5379</v>
      </c>
      <c r="F966" s="600" t="s">
        <v>43</v>
      </c>
      <c r="G966" s="602">
        <v>0.1041</v>
      </c>
      <c r="H966" s="560">
        <v>262.14</v>
      </c>
      <c r="I966" s="332">
        <f>TRUNC(H966*G966,4)</f>
        <v>27.288699999999999</v>
      </c>
    </row>
    <row r="967" spans="1:9" ht="33">
      <c r="A967" s="598" t="s">
        <v>40</v>
      </c>
      <c r="B967" s="452" t="s">
        <v>3160</v>
      </c>
      <c r="C967" s="734">
        <v>102218</v>
      </c>
      <c r="D967" s="722"/>
      <c r="E967" s="599" t="s">
        <v>5380</v>
      </c>
      <c r="F967" s="600" t="s">
        <v>130</v>
      </c>
      <c r="G967" s="602">
        <v>2.0832999999999999</v>
      </c>
      <c r="H967" s="560">
        <v>21.07</v>
      </c>
      <c r="I967" s="332">
        <f>TRUNC(H967*G967,4)</f>
        <v>43.895099999999999</v>
      </c>
    </row>
    <row r="968" spans="1:9" ht="16.5">
      <c r="A968" s="767"/>
      <c r="B968" s="768"/>
      <c r="C968" s="769"/>
      <c r="D968" s="769"/>
      <c r="E968" s="770"/>
      <c r="F968" s="768"/>
      <c r="G968" s="771"/>
      <c r="H968" s="772"/>
      <c r="I968" s="773"/>
    </row>
    <row r="969" spans="1:9" ht="16.5">
      <c r="A969" s="712" t="s">
        <v>42</v>
      </c>
      <c r="B969" s="603"/>
      <c r="C969" s="604"/>
      <c r="D969" s="605"/>
      <c r="E969" s="606"/>
      <c r="F969" s="603"/>
      <c r="G969" s="607"/>
      <c r="H969" s="494"/>
      <c r="I969" s="736"/>
    </row>
    <row r="970" spans="1:9" ht="16.5">
      <c r="A970" s="438" t="s">
        <v>2519</v>
      </c>
      <c r="B970" s="737"/>
      <c r="C970" s="738"/>
      <c r="D970" s="739"/>
      <c r="E970" s="740"/>
      <c r="F970" s="737"/>
      <c r="G970" s="741"/>
      <c r="H970" s="495"/>
      <c r="I970" s="504"/>
    </row>
    <row r="971" spans="1:9" ht="16.5">
      <c r="A971" s="503"/>
      <c r="B971" s="496"/>
      <c r="C971" s="497"/>
      <c r="D971" s="498"/>
      <c r="E971" s="499"/>
      <c r="F971" s="496"/>
      <c r="G971" s="500"/>
      <c r="H971" s="501"/>
      <c r="I971" s="505"/>
    </row>
    <row r="972" spans="1:9" ht="49.5">
      <c r="A972" s="593"/>
      <c r="B972" s="594" t="s">
        <v>3169</v>
      </c>
      <c r="C972" s="732"/>
      <c r="D972" s="733" t="s">
        <v>2517</v>
      </c>
      <c r="E972" s="595" t="s">
        <v>2520</v>
      </c>
      <c r="F972" s="596" t="s">
        <v>130</v>
      </c>
      <c r="G972" s="597"/>
      <c r="H972" s="493"/>
      <c r="I972" s="493">
        <f>SUM(I973:I997)</f>
        <v>897.47450000000003</v>
      </c>
    </row>
    <row r="973" spans="1:9" ht="16.5">
      <c r="A973" s="767"/>
      <c r="B973" s="768"/>
      <c r="C973" s="769"/>
      <c r="D973" s="769"/>
      <c r="E973" s="770"/>
      <c r="F973" s="768"/>
      <c r="G973" s="771"/>
      <c r="H973" s="772"/>
      <c r="I973" s="773"/>
    </row>
    <row r="974" spans="1:9" ht="33">
      <c r="A974" s="598" t="s">
        <v>41</v>
      </c>
      <c r="B974" s="452" t="s">
        <v>3160</v>
      </c>
      <c r="C974" s="710">
        <v>35275</v>
      </c>
      <c r="D974" s="722"/>
      <c r="E974" s="599" t="s">
        <v>5361</v>
      </c>
      <c r="F974" s="600" t="s">
        <v>5233</v>
      </c>
      <c r="G974" s="602">
        <v>0.67220000000000002</v>
      </c>
      <c r="H974" s="560">
        <v>129.25</v>
      </c>
      <c r="I974" s="332">
        <f t="shared" ref="I974:I996" si="17">TRUNC(H974*G974,4)</f>
        <v>86.881799999999998</v>
      </c>
    </row>
    <row r="975" spans="1:9" ht="49.5">
      <c r="A975" s="598" t="s">
        <v>40</v>
      </c>
      <c r="B975" s="452" t="s">
        <v>3160</v>
      </c>
      <c r="C975" s="734">
        <v>91845</v>
      </c>
      <c r="D975" s="722"/>
      <c r="E975" s="599" t="s">
        <v>5362</v>
      </c>
      <c r="F975" s="600" t="s">
        <v>439</v>
      </c>
      <c r="G975" s="602">
        <v>7.1900000000000006E-2</v>
      </c>
      <c r="H975" s="560">
        <v>9.2899999999999991</v>
      </c>
      <c r="I975" s="332">
        <f t="shared" si="17"/>
        <v>0.66790000000000005</v>
      </c>
    </row>
    <row r="976" spans="1:9" ht="33">
      <c r="A976" s="598" t="s">
        <v>40</v>
      </c>
      <c r="B976" s="452" t="s">
        <v>3160</v>
      </c>
      <c r="C976" s="734">
        <v>91925</v>
      </c>
      <c r="D976" s="722"/>
      <c r="E976" s="599" t="s">
        <v>5363</v>
      </c>
      <c r="F976" s="600" t="s">
        <v>439</v>
      </c>
      <c r="G976" s="602">
        <v>0.1754</v>
      </c>
      <c r="H976" s="560">
        <v>4.28</v>
      </c>
      <c r="I976" s="332">
        <f t="shared" si="17"/>
        <v>0.75070000000000003</v>
      </c>
    </row>
    <row r="977" spans="1:9" ht="33">
      <c r="A977" s="598" t="s">
        <v>40</v>
      </c>
      <c r="B977" s="452" t="s">
        <v>3160</v>
      </c>
      <c r="C977" s="734">
        <v>91927</v>
      </c>
      <c r="D977" s="722"/>
      <c r="E977" s="599" t="s">
        <v>5364</v>
      </c>
      <c r="F977" s="600" t="s">
        <v>439</v>
      </c>
      <c r="G977" s="602">
        <v>1.0803</v>
      </c>
      <c r="H977" s="560">
        <v>5.73</v>
      </c>
      <c r="I977" s="332">
        <f t="shared" si="17"/>
        <v>6.1901000000000002</v>
      </c>
    </row>
    <row r="978" spans="1:9" ht="33">
      <c r="A978" s="598" t="s">
        <v>40</v>
      </c>
      <c r="B978" s="452" t="s">
        <v>3160</v>
      </c>
      <c r="C978" s="734">
        <v>91953</v>
      </c>
      <c r="D978" s="722"/>
      <c r="E978" s="599" t="s">
        <v>3602</v>
      </c>
      <c r="F978" s="600" t="s">
        <v>43</v>
      </c>
      <c r="G978" s="602">
        <v>3.3599999999999998E-2</v>
      </c>
      <c r="H978" s="560">
        <v>35.14</v>
      </c>
      <c r="I978" s="332">
        <f t="shared" si="17"/>
        <v>1.1807000000000001</v>
      </c>
    </row>
    <row r="979" spans="1:9" ht="33">
      <c r="A979" s="598" t="s">
        <v>40</v>
      </c>
      <c r="B979" s="452" t="s">
        <v>3160</v>
      </c>
      <c r="C979" s="734">
        <v>91997</v>
      </c>
      <c r="D979" s="722"/>
      <c r="E979" s="599" t="s">
        <v>5366</v>
      </c>
      <c r="F979" s="600" t="s">
        <v>43</v>
      </c>
      <c r="G979" s="602">
        <v>3.3599999999999998E-2</v>
      </c>
      <c r="H979" s="560">
        <v>43.88</v>
      </c>
      <c r="I979" s="332">
        <f t="shared" si="17"/>
        <v>1.4742999999999999</v>
      </c>
    </row>
    <row r="980" spans="1:9" ht="33">
      <c r="A980" s="598" t="s">
        <v>40</v>
      </c>
      <c r="B980" s="452" t="s">
        <v>3160</v>
      </c>
      <c r="C980" s="734">
        <v>92004</v>
      </c>
      <c r="D980" s="722"/>
      <c r="E980" s="599" t="s">
        <v>3568</v>
      </c>
      <c r="F980" s="600" t="s">
        <v>43</v>
      </c>
      <c r="G980" s="602">
        <v>3.3599999999999998E-2</v>
      </c>
      <c r="H980" s="560">
        <v>66.61</v>
      </c>
      <c r="I980" s="332">
        <f t="shared" si="17"/>
        <v>2.238</v>
      </c>
    </row>
    <row r="981" spans="1:9" ht="49.5">
      <c r="A981" s="598" t="s">
        <v>40</v>
      </c>
      <c r="B981" s="452" t="s">
        <v>3160</v>
      </c>
      <c r="C981" s="734">
        <v>92543</v>
      </c>
      <c r="D981" s="722"/>
      <c r="E981" s="599" t="s">
        <v>5367</v>
      </c>
      <c r="F981" s="600" t="s">
        <v>130</v>
      </c>
      <c r="G981" s="602">
        <v>0.96899999999999997</v>
      </c>
      <c r="H981" s="560">
        <v>28.87</v>
      </c>
      <c r="I981" s="332">
        <f t="shared" si="17"/>
        <v>27.975000000000001</v>
      </c>
    </row>
    <row r="982" spans="1:9" ht="49.5">
      <c r="A982" s="598" t="s">
        <v>40</v>
      </c>
      <c r="B982" s="452" t="s">
        <v>3160</v>
      </c>
      <c r="C982" s="734">
        <v>92555</v>
      </c>
      <c r="D982" s="722"/>
      <c r="E982" s="599" t="s">
        <v>5368</v>
      </c>
      <c r="F982" s="600" t="s">
        <v>43</v>
      </c>
      <c r="G982" s="602">
        <v>0.18479999999999999</v>
      </c>
      <c r="H982" s="560">
        <v>1280.74</v>
      </c>
      <c r="I982" s="332">
        <f t="shared" si="17"/>
        <v>236.6807</v>
      </c>
    </row>
    <row r="983" spans="1:9" ht="49.5">
      <c r="A983" s="598" t="s">
        <v>40</v>
      </c>
      <c r="B983" s="452" t="s">
        <v>3160</v>
      </c>
      <c r="C983" s="734">
        <v>92556</v>
      </c>
      <c r="D983" s="722"/>
      <c r="E983" s="599" t="s">
        <v>5381</v>
      </c>
      <c r="F983" s="600" t="s">
        <v>43</v>
      </c>
      <c r="G983" s="602">
        <v>5.04E-2</v>
      </c>
      <c r="H983" s="560">
        <v>1574.49</v>
      </c>
      <c r="I983" s="332">
        <f t="shared" si="17"/>
        <v>79.354200000000006</v>
      </c>
    </row>
    <row r="984" spans="1:9" ht="33">
      <c r="A984" s="598" t="s">
        <v>40</v>
      </c>
      <c r="B984" s="452" t="s">
        <v>3160</v>
      </c>
      <c r="C984" s="734">
        <v>93654</v>
      </c>
      <c r="D984" s="722"/>
      <c r="E984" s="599" t="s">
        <v>5369</v>
      </c>
      <c r="F984" s="600" t="s">
        <v>43</v>
      </c>
      <c r="G984" s="602">
        <v>5.6000000000000001E-2</v>
      </c>
      <c r="H984" s="560">
        <v>11.46</v>
      </c>
      <c r="I984" s="332">
        <f t="shared" si="17"/>
        <v>0.64170000000000005</v>
      </c>
    </row>
    <row r="985" spans="1:9" ht="33">
      <c r="A985" s="598" t="s">
        <v>40</v>
      </c>
      <c r="B985" s="452" t="s">
        <v>3160</v>
      </c>
      <c r="C985" s="734">
        <v>93661</v>
      </c>
      <c r="D985" s="722"/>
      <c r="E985" s="599" t="s">
        <v>5370</v>
      </c>
      <c r="F985" s="600" t="s">
        <v>43</v>
      </c>
      <c r="G985" s="602">
        <v>3.3599999999999998E-2</v>
      </c>
      <c r="H985" s="560">
        <v>49.68</v>
      </c>
      <c r="I985" s="332">
        <f t="shared" si="17"/>
        <v>1.6692</v>
      </c>
    </row>
    <row r="986" spans="1:9" ht="33">
      <c r="A986" s="598" t="s">
        <v>40</v>
      </c>
      <c r="B986" s="452" t="s">
        <v>3160</v>
      </c>
      <c r="C986" s="734">
        <v>93672</v>
      </c>
      <c r="D986" s="722"/>
      <c r="E986" s="599" t="s">
        <v>5372</v>
      </c>
      <c r="F986" s="600" t="s">
        <v>43</v>
      </c>
      <c r="G986" s="602">
        <v>8.3999999999999995E-3</v>
      </c>
      <c r="H986" s="560">
        <v>83.4</v>
      </c>
      <c r="I986" s="332">
        <f t="shared" si="17"/>
        <v>0.70050000000000001</v>
      </c>
    </row>
    <row r="987" spans="1:9" ht="49.5">
      <c r="A987" s="598" t="s">
        <v>40</v>
      </c>
      <c r="B987" s="452" t="s">
        <v>3160</v>
      </c>
      <c r="C987" s="734">
        <v>94210</v>
      </c>
      <c r="D987" s="722"/>
      <c r="E987" s="599" t="s">
        <v>5373</v>
      </c>
      <c r="F987" s="600" t="s">
        <v>130</v>
      </c>
      <c r="G987" s="602">
        <v>0.96899999999999997</v>
      </c>
      <c r="H987" s="560">
        <v>56.34</v>
      </c>
      <c r="I987" s="332">
        <f t="shared" si="17"/>
        <v>54.593400000000003</v>
      </c>
    </row>
    <row r="988" spans="1:9" ht="49.5">
      <c r="A988" s="598" t="s">
        <v>40</v>
      </c>
      <c r="B988" s="452" t="s">
        <v>3160</v>
      </c>
      <c r="C988" s="734">
        <v>94992</v>
      </c>
      <c r="D988" s="722"/>
      <c r="E988" s="599" t="s">
        <v>5374</v>
      </c>
      <c r="F988" s="600" t="s">
        <v>130</v>
      </c>
      <c r="G988" s="602">
        <v>1</v>
      </c>
      <c r="H988" s="560">
        <v>83.76</v>
      </c>
      <c r="I988" s="332">
        <f t="shared" si="17"/>
        <v>83.76</v>
      </c>
    </row>
    <row r="989" spans="1:9" ht="33">
      <c r="A989" s="598" t="s">
        <v>40</v>
      </c>
      <c r="B989" s="452" t="s">
        <v>3160</v>
      </c>
      <c r="C989" s="734">
        <v>95240</v>
      </c>
      <c r="D989" s="722"/>
      <c r="E989" s="599" t="s">
        <v>5375</v>
      </c>
      <c r="F989" s="600" t="s">
        <v>130</v>
      </c>
      <c r="G989" s="602">
        <v>1</v>
      </c>
      <c r="H989" s="560">
        <v>20.85</v>
      </c>
      <c r="I989" s="332">
        <f t="shared" si="17"/>
        <v>20.85</v>
      </c>
    </row>
    <row r="990" spans="1:9" ht="33">
      <c r="A990" s="598" t="s">
        <v>40</v>
      </c>
      <c r="B990" s="452" t="s">
        <v>3160</v>
      </c>
      <c r="C990" s="734">
        <v>95727</v>
      </c>
      <c r="D990" s="722"/>
      <c r="E990" s="599" t="s">
        <v>5376</v>
      </c>
      <c r="F990" s="600" t="s">
        <v>439</v>
      </c>
      <c r="G990" s="602">
        <v>0.24940000000000001</v>
      </c>
      <c r="H990" s="560">
        <v>24.88</v>
      </c>
      <c r="I990" s="332">
        <f t="shared" si="17"/>
        <v>6.2050000000000001</v>
      </c>
    </row>
    <row r="991" spans="1:9" ht="49.5">
      <c r="A991" s="598" t="s">
        <v>40</v>
      </c>
      <c r="B991" s="452" t="s">
        <v>3169</v>
      </c>
      <c r="C991" s="734" t="s">
        <v>2959</v>
      </c>
      <c r="D991" s="722"/>
      <c r="E991" s="599" t="s">
        <v>3153</v>
      </c>
      <c r="F991" s="600" t="s">
        <v>43</v>
      </c>
      <c r="G991" s="602">
        <v>6.7199999999999996E-2</v>
      </c>
      <c r="H991" s="560">
        <v>268.90469999999999</v>
      </c>
      <c r="I991" s="332">
        <f t="shared" si="17"/>
        <v>18.0703</v>
      </c>
    </row>
    <row r="992" spans="1:9" ht="33">
      <c r="A992" s="598" t="s">
        <v>40</v>
      </c>
      <c r="B992" s="452" t="s">
        <v>3160</v>
      </c>
      <c r="C992" s="734">
        <v>98441</v>
      </c>
      <c r="D992" s="722"/>
      <c r="E992" s="599" t="s">
        <v>5382</v>
      </c>
      <c r="F992" s="600" t="s">
        <v>130</v>
      </c>
      <c r="G992" s="602">
        <v>1.3553999999999999</v>
      </c>
      <c r="H992" s="560">
        <v>108.77</v>
      </c>
      <c r="I992" s="332">
        <f t="shared" si="17"/>
        <v>147.42679999999999</v>
      </c>
    </row>
    <row r="993" spans="1:9" ht="33">
      <c r="A993" s="598" t="s">
        <v>40</v>
      </c>
      <c r="B993" s="452" t="s">
        <v>3160</v>
      </c>
      <c r="C993" s="734">
        <v>98446</v>
      </c>
      <c r="D993" s="722"/>
      <c r="E993" s="599" t="s">
        <v>5383</v>
      </c>
      <c r="F993" s="600" t="s">
        <v>130</v>
      </c>
      <c r="G993" s="602">
        <v>0.1115</v>
      </c>
      <c r="H993" s="560">
        <v>166.35</v>
      </c>
      <c r="I993" s="332">
        <f t="shared" si="17"/>
        <v>18.547999999999998</v>
      </c>
    </row>
    <row r="994" spans="1:9" ht="49.5">
      <c r="A994" s="598" t="s">
        <v>40</v>
      </c>
      <c r="B994" s="452" t="s">
        <v>3160</v>
      </c>
      <c r="C994" s="734">
        <v>101879</v>
      </c>
      <c r="D994" s="722"/>
      <c r="E994" s="599" t="s">
        <v>5378</v>
      </c>
      <c r="F994" s="600" t="s">
        <v>43</v>
      </c>
      <c r="G994" s="602">
        <v>8.3999999999999995E-3</v>
      </c>
      <c r="H994" s="560">
        <v>543.24</v>
      </c>
      <c r="I994" s="332">
        <f t="shared" si="17"/>
        <v>4.5632000000000001</v>
      </c>
    </row>
    <row r="995" spans="1:9" ht="33">
      <c r="A995" s="598" t="s">
        <v>40</v>
      </c>
      <c r="B995" s="452" t="s">
        <v>3160</v>
      </c>
      <c r="C995" s="734">
        <v>101908</v>
      </c>
      <c r="D995" s="722"/>
      <c r="E995" s="599" t="s">
        <v>5379</v>
      </c>
      <c r="F995" s="600" t="s">
        <v>43</v>
      </c>
      <c r="G995" s="602">
        <v>0.13439999999999999</v>
      </c>
      <c r="H995" s="560">
        <v>262.14</v>
      </c>
      <c r="I995" s="332">
        <f t="shared" si="17"/>
        <v>35.2316</v>
      </c>
    </row>
    <row r="996" spans="1:9" ht="33">
      <c r="A996" s="598" t="s">
        <v>40</v>
      </c>
      <c r="B996" s="452" t="s">
        <v>3160</v>
      </c>
      <c r="C996" s="734">
        <v>102218</v>
      </c>
      <c r="D996" s="722"/>
      <c r="E996" s="599" t="s">
        <v>5380</v>
      </c>
      <c r="F996" s="600" t="s">
        <v>130</v>
      </c>
      <c r="G996" s="602">
        <v>2.9340999999999999</v>
      </c>
      <c r="H996" s="560">
        <v>21.07</v>
      </c>
      <c r="I996" s="332">
        <f t="shared" si="17"/>
        <v>61.821399999999997</v>
      </c>
    </row>
    <row r="997" spans="1:9" ht="16.5">
      <c r="A997" s="767"/>
      <c r="B997" s="768"/>
      <c r="C997" s="769"/>
      <c r="D997" s="769"/>
      <c r="E997" s="770"/>
      <c r="F997" s="768"/>
      <c r="G997" s="771"/>
      <c r="H997" s="772"/>
      <c r="I997" s="773"/>
    </row>
    <row r="998" spans="1:9" ht="16.5">
      <c r="A998" s="712" t="s">
        <v>42</v>
      </c>
      <c r="B998" s="603"/>
      <c r="C998" s="604"/>
      <c r="D998" s="605"/>
      <c r="E998" s="606"/>
      <c r="F998" s="603"/>
      <c r="G998" s="607"/>
      <c r="H998" s="494"/>
      <c r="I998" s="736"/>
    </row>
    <row r="999" spans="1:9" ht="16.5">
      <c r="A999" s="438" t="s">
        <v>2519</v>
      </c>
      <c r="B999" s="737"/>
      <c r="C999" s="738"/>
      <c r="D999" s="739"/>
      <c r="E999" s="740"/>
      <c r="F999" s="737"/>
      <c r="G999" s="741"/>
      <c r="H999" s="495"/>
      <c r="I999" s="504"/>
    </row>
    <row r="1000" spans="1:9" ht="16.5">
      <c r="A1000" s="503"/>
      <c r="B1000" s="496"/>
      <c r="C1000" s="497"/>
      <c r="D1000" s="498"/>
      <c r="E1000" s="499"/>
      <c r="F1000" s="496"/>
      <c r="G1000" s="500"/>
      <c r="H1000" s="501"/>
      <c r="I1000" s="505"/>
    </row>
    <row r="1001" spans="1:9" ht="33">
      <c r="A1001" s="593"/>
      <c r="B1001" s="594" t="s">
        <v>3169</v>
      </c>
      <c r="C1001" s="732"/>
      <c r="D1001" s="733" t="s">
        <v>1367</v>
      </c>
      <c r="E1001" s="595" t="s">
        <v>1368</v>
      </c>
      <c r="F1001" s="596" t="s">
        <v>130</v>
      </c>
      <c r="G1001" s="597"/>
      <c r="H1001" s="493"/>
      <c r="I1001" s="493">
        <f>SUM(I1002:I1010)</f>
        <v>167.12389999999999</v>
      </c>
    </row>
    <row r="1002" spans="1:9" ht="16.5">
      <c r="A1002" s="767"/>
      <c r="B1002" s="768"/>
      <c r="C1002" s="769"/>
      <c r="D1002" s="769"/>
      <c r="E1002" s="770"/>
      <c r="F1002" s="768"/>
      <c r="G1002" s="771"/>
      <c r="H1002" s="772"/>
      <c r="I1002" s="773"/>
    </row>
    <row r="1003" spans="1:9" ht="16.5">
      <c r="A1003" s="598" t="s">
        <v>41</v>
      </c>
      <c r="B1003" s="452" t="s">
        <v>3160</v>
      </c>
      <c r="C1003" s="710">
        <v>1379</v>
      </c>
      <c r="D1003" s="722"/>
      <c r="E1003" s="599" t="s">
        <v>5212</v>
      </c>
      <c r="F1003" s="600" t="s">
        <v>5211</v>
      </c>
      <c r="G1003" s="602">
        <v>12</v>
      </c>
      <c r="H1003" s="560">
        <v>0.7</v>
      </c>
      <c r="I1003" s="332">
        <f t="shared" ref="I1003:I1009" si="18">TRUNC(H1003*G1003,4)</f>
        <v>8.4</v>
      </c>
    </row>
    <row r="1004" spans="1:9" ht="33">
      <c r="A1004" s="598" t="s">
        <v>41</v>
      </c>
      <c r="B1004" s="452" t="s">
        <v>3160</v>
      </c>
      <c r="C1004" s="734">
        <v>3671</v>
      </c>
      <c r="D1004" s="722"/>
      <c r="E1004" s="599" t="s">
        <v>5384</v>
      </c>
      <c r="F1004" s="600" t="s">
        <v>5233</v>
      </c>
      <c r="G1004" s="602">
        <v>2</v>
      </c>
      <c r="H1004" s="560">
        <v>1.29</v>
      </c>
      <c r="I1004" s="332">
        <f t="shared" si="18"/>
        <v>2.58</v>
      </c>
    </row>
    <row r="1005" spans="1:9" ht="33">
      <c r="A1005" s="598" t="s">
        <v>41</v>
      </c>
      <c r="B1005" s="452" t="s">
        <v>3160</v>
      </c>
      <c r="C1005" s="734">
        <v>4824</v>
      </c>
      <c r="D1005" s="722"/>
      <c r="E1005" s="599" t="s">
        <v>5385</v>
      </c>
      <c r="F1005" s="600" t="s">
        <v>5211</v>
      </c>
      <c r="G1005" s="602">
        <v>22</v>
      </c>
      <c r="H1005" s="560">
        <v>0.65</v>
      </c>
      <c r="I1005" s="332">
        <f t="shared" si="18"/>
        <v>14.3</v>
      </c>
    </row>
    <row r="1006" spans="1:9" ht="16.5">
      <c r="A1006" s="598" t="s">
        <v>41</v>
      </c>
      <c r="B1006" s="452" t="s">
        <v>3160</v>
      </c>
      <c r="C1006" s="734">
        <v>7353</v>
      </c>
      <c r="D1006" s="722"/>
      <c r="E1006" s="599" t="s">
        <v>5386</v>
      </c>
      <c r="F1006" s="600" t="s">
        <v>5240</v>
      </c>
      <c r="G1006" s="602">
        <v>0.21176</v>
      </c>
      <c r="H1006" s="560">
        <v>33.51</v>
      </c>
      <c r="I1006" s="332">
        <f t="shared" si="18"/>
        <v>7.0960000000000001</v>
      </c>
    </row>
    <row r="1007" spans="1:9" ht="16.5">
      <c r="A1007" s="598" t="s">
        <v>40</v>
      </c>
      <c r="B1007" s="452" t="s">
        <v>3160</v>
      </c>
      <c r="C1007" s="734">
        <v>88309</v>
      </c>
      <c r="D1007" s="722"/>
      <c r="E1007" s="599" t="s">
        <v>5209</v>
      </c>
      <c r="F1007" s="600" t="s">
        <v>94</v>
      </c>
      <c r="G1007" s="602">
        <v>0.7</v>
      </c>
      <c r="H1007" s="560">
        <v>38.4</v>
      </c>
      <c r="I1007" s="332">
        <f t="shared" si="18"/>
        <v>26.88</v>
      </c>
    </row>
    <row r="1008" spans="1:9" ht="16.5">
      <c r="A1008" s="598" t="s">
        <v>40</v>
      </c>
      <c r="B1008" s="452" t="s">
        <v>3160</v>
      </c>
      <c r="C1008" s="734">
        <v>88316</v>
      </c>
      <c r="D1008" s="722"/>
      <c r="E1008" s="599" t="s">
        <v>5190</v>
      </c>
      <c r="F1008" s="600" t="s">
        <v>94</v>
      </c>
      <c r="G1008" s="602">
        <v>3.37</v>
      </c>
      <c r="H1008" s="560">
        <v>29.67</v>
      </c>
      <c r="I1008" s="332">
        <f t="shared" si="18"/>
        <v>99.987899999999996</v>
      </c>
    </row>
    <row r="1009" spans="1:9" ht="33">
      <c r="A1009" s="598" t="s">
        <v>40</v>
      </c>
      <c r="B1009" s="452" t="s">
        <v>3160</v>
      </c>
      <c r="C1009" s="734">
        <v>95276</v>
      </c>
      <c r="D1009" s="722"/>
      <c r="E1009" s="599" t="s">
        <v>5387</v>
      </c>
      <c r="F1009" s="600" t="s">
        <v>2440</v>
      </c>
      <c r="G1009" s="602">
        <v>2</v>
      </c>
      <c r="H1009" s="560">
        <v>3.94</v>
      </c>
      <c r="I1009" s="332">
        <f t="shared" si="18"/>
        <v>7.88</v>
      </c>
    </row>
    <row r="1010" spans="1:9" ht="16.5">
      <c r="A1010" s="767"/>
      <c r="B1010" s="768"/>
      <c r="C1010" s="769"/>
      <c r="D1010" s="769"/>
      <c r="E1010" s="770"/>
      <c r="F1010" s="768"/>
      <c r="G1010" s="771"/>
      <c r="H1010" s="772"/>
      <c r="I1010" s="773"/>
    </row>
    <row r="1011" spans="1:9" ht="16.5">
      <c r="A1011" s="712" t="s">
        <v>42</v>
      </c>
      <c r="B1011" s="603"/>
      <c r="C1011" s="604"/>
      <c r="D1011" s="605"/>
      <c r="E1011" s="606"/>
      <c r="F1011" s="603"/>
      <c r="G1011" s="607"/>
      <c r="H1011" s="494"/>
      <c r="I1011" s="736"/>
    </row>
    <row r="1012" spans="1:9" ht="16.5">
      <c r="A1012" s="438" t="s">
        <v>1369</v>
      </c>
      <c r="B1012" s="737"/>
      <c r="C1012" s="738"/>
      <c r="D1012" s="739"/>
      <c r="E1012" s="740"/>
      <c r="F1012" s="737"/>
      <c r="G1012" s="741"/>
      <c r="H1012" s="495"/>
      <c r="I1012" s="504"/>
    </row>
    <row r="1013" spans="1:9" ht="16.5">
      <c r="A1013" s="503"/>
      <c r="B1013" s="496"/>
      <c r="C1013" s="497"/>
      <c r="D1013" s="498"/>
      <c r="E1013" s="499"/>
      <c r="F1013" s="496"/>
      <c r="G1013" s="500"/>
      <c r="H1013" s="501"/>
      <c r="I1013" s="505"/>
    </row>
    <row r="1014" spans="1:9" ht="33">
      <c r="A1014" s="593"/>
      <c r="B1014" s="594" t="s">
        <v>3169</v>
      </c>
      <c r="C1014" s="732"/>
      <c r="D1014" s="733" t="s">
        <v>143</v>
      </c>
      <c r="E1014" s="595" t="s">
        <v>643</v>
      </c>
      <c r="F1014" s="596" t="s">
        <v>458</v>
      </c>
      <c r="G1014" s="597"/>
      <c r="H1014" s="493"/>
      <c r="I1014" s="493">
        <f>SUM(I1015:I1020)</f>
        <v>658.47600000000011</v>
      </c>
    </row>
    <row r="1015" spans="1:9" ht="16.5">
      <c r="A1015" s="598" t="s">
        <v>40</v>
      </c>
      <c r="B1015" s="452" t="s">
        <v>3160</v>
      </c>
      <c r="C1015" s="710">
        <v>88245</v>
      </c>
      <c r="D1015" s="722"/>
      <c r="E1015" s="599" t="s">
        <v>5313</v>
      </c>
      <c r="F1015" s="600" t="s">
        <v>94</v>
      </c>
      <c r="G1015" s="602">
        <v>0.6</v>
      </c>
      <c r="H1015" s="560">
        <v>37.26</v>
      </c>
      <c r="I1015" s="332">
        <f t="shared" ref="I1015:I1020" si="19">TRUNC(H1015*G1015,4)</f>
        <v>22.356000000000002</v>
      </c>
    </row>
    <row r="1016" spans="1:9" ht="16.5">
      <c r="A1016" s="598" t="s">
        <v>40</v>
      </c>
      <c r="B1016" s="452" t="s">
        <v>3160</v>
      </c>
      <c r="C1016" s="710">
        <v>88262</v>
      </c>
      <c r="D1016" s="722"/>
      <c r="E1016" s="599" t="s">
        <v>5314</v>
      </c>
      <c r="F1016" s="600" t="s">
        <v>94</v>
      </c>
      <c r="G1016" s="602">
        <v>0.6</v>
      </c>
      <c r="H1016" s="560">
        <v>38.31</v>
      </c>
      <c r="I1016" s="332">
        <f t="shared" si="19"/>
        <v>22.986000000000001</v>
      </c>
    </row>
    <row r="1017" spans="1:9" ht="16.5">
      <c r="A1017" s="598" t="s">
        <v>40</v>
      </c>
      <c r="B1017" s="452" t="s">
        <v>3160</v>
      </c>
      <c r="C1017" s="734">
        <v>88309</v>
      </c>
      <c r="D1017" s="722"/>
      <c r="E1017" s="599" t="s">
        <v>5209</v>
      </c>
      <c r="F1017" s="600" t="s">
        <v>94</v>
      </c>
      <c r="G1017" s="602">
        <v>0.6</v>
      </c>
      <c r="H1017" s="560">
        <v>38.4</v>
      </c>
      <c r="I1017" s="332">
        <f t="shared" si="19"/>
        <v>23.04</v>
      </c>
    </row>
    <row r="1018" spans="1:9" ht="16.5">
      <c r="A1018" s="598" t="s">
        <v>40</v>
      </c>
      <c r="B1018" s="452" t="s">
        <v>3160</v>
      </c>
      <c r="C1018" s="734">
        <v>88316</v>
      </c>
      <c r="D1018" s="722"/>
      <c r="E1018" s="599" t="s">
        <v>5190</v>
      </c>
      <c r="F1018" s="600" t="s">
        <v>94</v>
      </c>
      <c r="G1018" s="602">
        <v>1.6</v>
      </c>
      <c r="H1018" s="560">
        <v>29.67</v>
      </c>
      <c r="I1018" s="332">
        <f t="shared" si="19"/>
        <v>47.472000000000001</v>
      </c>
    </row>
    <row r="1019" spans="1:9" ht="49.5">
      <c r="A1019" s="598" t="s">
        <v>41</v>
      </c>
      <c r="B1019" s="452" t="s">
        <v>3160</v>
      </c>
      <c r="C1019" s="734">
        <v>1525</v>
      </c>
      <c r="D1019" s="722"/>
      <c r="E1019" s="599" t="s">
        <v>5388</v>
      </c>
      <c r="F1019" s="600" t="s">
        <v>5186</v>
      </c>
      <c r="G1019" s="602">
        <v>1.05</v>
      </c>
      <c r="H1019" s="560">
        <v>516.66</v>
      </c>
      <c r="I1019" s="332">
        <f t="shared" si="19"/>
        <v>542.49300000000005</v>
      </c>
    </row>
    <row r="1020" spans="1:9" ht="33">
      <c r="A1020" s="598" t="s">
        <v>40</v>
      </c>
      <c r="B1020" s="452" t="s">
        <v>3160</v>
      </c>
      <c r="C1020" s="734">
        <v>90582</v>
      </c>
      <c r="D1020" s="722"/>
      <c r="E1020" s="599" t="s">
        <v>5389</v>
      </c>
      <c r="F1020" s="600" t="s">
        <v>94</v>
      </c>
      <c r="G1020" s="602">
        <v>0.3</v>
      </c>
      <c r="H1020" s="560">
        <v>0.43</v>
      </c>
      <c r="I1020" s="332">
        <f t="shared" si="19"/>
        <v>0.129</v>
      </c>
    </row>
    <row r="1021" spans="1:9" ht="16.5">
      <c r="A1021" s="712" t="s">
        <v>42</v>
      </c>
      <c r="B1021" s="603"/>
      <c r="C1021" s="604"/>
      <c r="D1021" s="605"/>
      <c r="E1021" s="606"/>
      <c r="F1021" s="603"/>
      <c r="G1021" s="607"/>
      <c r="H1021" s="494"/>
      <c r="I1021" s="736"/>
    </row>
    <row r="1022" spans="1:9" ht="16.5">
      <c r="A1022" s="438" t="s">
        <v>644</v>
      </c>
      <c r="B1022" s="737"/>
      <c r="C1022" s="738"/>
      <c r="D1022" s="739"/>
      <c r="E1022" s="740"/>
      <c r="F1022" s="737"/>
      <c r="G1022" s="741"/>
      <c r="H1022" s="495"/>
      <c r="I1022" s="504"/>
    </row>
    <row r="1023" spans="1:9" ht="16.5">
      <c r="A1023" s="503"/>
      <c r="B1023" s="496"/>
      <c r="C1023" s="497"/>
      <c r="D1023" s="498"/>
      <c r="E1023" s="499"/>
      <c r="F1023" s="496"/>
      <c r="G1023" s="500"/>
      <c r="H1023" s="501"/>
      <c r="I1023" s="505"/>
    </row>
    <row r="1024" spans="1:9" ht="33">
      <c r="A1024" s="593"/>
      <c r="B1024" s="594" t="s">
        <v>3169</v>
      </c>
      <c r="C1024" s="732"/>
      <c r="D1024" s="733" t="s">
        <v>1370</v>
      </c>
      <c r="E1024" s="595" t="s">
        <v>1371</v>
      </c>
      <c r="F1024" s="596" t="s">
        <v>1372</v>
      </c>
      <c r="G1024" s="597"/>
      <c r="H1024" s="493"/>
      <c r="I1024" s="493">
        <f>SUM(I1025:I1030)</f>
        <v>126.95299999999999</v>
      </c>
    </row>
    <row r="1025" spans="1:9" ht="33">
      <c r="A1025" s="598" t="s">
        <v>41</v>
      </c>
      <c r="B1025" s="452" t="s">
        <v>3160</v>
      </c>
      <c r="C1025" s="710">
        <v>511</v>
      </c>
      <c r="D1025" s="722"/>
      <c r="E1025" s="599" t="s">
        <v>5390</v>
      </c>
      <c r="F1025" s="600" t="s">
        <v>5240</v>
      </c>
      <c r="G1025" s="602">
        <v>0.4</v>
      </c>
      <c r="H1025" s="560">
        <v>21.75</v>
      </c>
      <c r="I1025" s="332">
        <f t="shared" ref="I1025:I1030" si="20">TRUNC(H1025*G1025,4)</f>
        <v>8.6999999999999993</v>
      </c>
    </row>
    <row r="1026" spans="1:9" ht="33">
      <c r="A1026" s="598" t="s">
        <v>41</v>
      </c>
      <c r="B1026" s="452" t="s">
        <v>3160</v>
      </c>
      <c r="C1026" s="710">
        <v>4015</v>
      </c>
      <c r="D1026" s="722"/>
      <c r="E1026" s="599" t="s">
        <v>5391</v>
      </c>
      <c r="F1026" s="600" t="s">
        <v>1372</v>
      </c>
      <c r="G1026" s="602">
        <v>1.1000000000000001</v>
      </c>
      <c r="H1026" s="560">
        <v>62.81</v>
      </c>
      <c r="I1026" s="332">
        <f t="shared" si="20"/>
        <v>69.090999999999994</v>
      </c>
    </row>
    <row r="1027" spans="1:9" ht="33">
      <c r="A1027" s="598" t="s">
        <v>41</v>
      </c>
      <c r="B1027" s="452" t="s">
        <v>3160</v>
      </c>
      <c r="C1027" s="734">
        <v>7319</v>
      </c>
      <c r="D1027" s="722"/>
      <c r="E1027" s="599" t="s">
        <v>5392</v>
      </c>
      <c r="F1027" s="600" t="s">
        <v>5240</v>
      </c>
      <c r="G1027" s="602">
        <v>0.56599999999999995</v>
      </c>
      <c r="H1027" s="560">
        <v>15.94</v>
      </c>
      <c r="I1027" s="332">
        <f t="shared" si="20"/>
        <v>9.0220000000000002</v>
      </c>
    </row>
    <row r="1028" spans="1:9" ht="16.5">
      <c r="A1028" s="598" t="s">
        <v>40</v>
      </c>
      <c r="B1028" s="452" t="s">
        <v>3160</v>
      </c>
      <c r="C1028" s="734">
        <v>88243</v>
      </c>
      <c r="D1028" s="722"/>
      <c r="E1028" s="599" t="s">
        <v>5330</v>
      </c>
      <c r="F1028" s="600" t="s">
        <v>94</v>
      </c>
      <c r="G1028" s="602">
        <v>0.45</v>
      </c>
      <c r="H1028" s="560">
        <v>30.91</v>
      </c>
      <c r="I1028" s="332">
        <f t="shared" si="20"/>
        <v>13.9095</v>
      </c>
    </row>
    <row r="1029" spans="1:9" ht="16.5">
      <c r="A1029" s="598" t="s">
        <v>40</v>
      </c>
      <c r="B1029" s="452" t="s">
        <v>3160</v>
      </c>
      <c r="C1029" s="734">
        <v>88270</v>
      </c>
      <c r="D1029" s="722"/>
      <c r="E1029" s="599" t="s">
        <v>5195</v>
      </c>
      <c r="F1029" s="600" t="s">
        <v>94</v>
      </c>
      <c r="G1029" s="602">
        <v>0.45</v>
      </c>
      <c r="H1029" s="560">
        <v>38.51</v>
      </c>
      <c r="I1029" s="332">
        <f t="shared" si="20"/>
        <v>17.329499999999999</v>
      </c>
    </row>
    <row r="1030" spans="1:9" ht="16.5">
      <c r="A1030" s="598" t="s">
        <v>40</v>
      </c>
      <c r="B1030" s="452" t="s">
        <v>3160</v>
      </c>
      <c r="C1030" s="734">
        <v>88316</v>
      </c>
      <c r="D1030" s="722"/>
      <c r="E1030" s="599" t="s">
        <v>5190</v>
      </c>
      <c r="F1030" s="600" t="s">
        <v>94</v>
      </c>
      <c r="G1030" s="602">
        <v>0.3</v>
      </c>
      <c r="H1030" s="560">
        <v>29.67</v>
      </c>
      <c r="I1030" s="332">
        <f t="shared" si="20"/>
        <v>8.9009999999999998</v>
      </c>
    </row>
    <row r="1031" spans="1:9" ht="16.5">
      <c r="A1031" s="712" t="s">
        <v>42</v>
      </c>
      <c r="B1031" s="603"/>
      <c r="C1031" s="604"/>
      <c r="D1031" s="605"/>
      <c r="E1031" s="606"/>
      <c r="F1031" s="603"/>
      <c r="G1031" s="607"/>
      <c r="H1031" s="494"/>
      <c r="I1031" s="736"/>
    </row>
    <row r="1032" spans="1:9" ht="16.5">
      <c r="A1032" s="438" t="s">
        <v>1373</v>
      </c>
      <c r="B1032" s="737"/>
      <c r="C1032" s="738"/>
      <c r="D1032" s="739"/>
      <c r="E1032" s="740"/>
      <c r="F1032" s="737"/>
      <c r="G1032" s="741"/>
      <c r="H1032" s="495"/>
      <c r="I1032" s="504"/>
    </row>
    <row r="1033" spans="1:9" ht="16.5">
      <c r="A1033" s="503"/>
      <c r="B1033" s="496"/>
      <c r="C1033" s="497"/>
      <c r="D1033" s="498"/>
      <c r="E1033" s="499"/>
      <c r="F1033" s="496"/>
      <c r="G1033" s="500"/>
      <c r="H1033" s="501"/>
      <c r="I1033" s="505"/>
    </row>
    <row r="1034" spans="1:9" ht="16.5">
      <c r="A1034" s="593"/>
      <c r="B1034" s="594" t="s">
        <v>3169</v>
      </c>
      <c r="C1034" s="732"/>
      <c r="D1034" s="733" t="s">
        <v>435</v>
      </c>
      <c r="E1034" s="595" t="s">
        <v>645</v>
      </c>
      <c r="F1034" s="596" t="s">
        <v>130</v>
      </c>
      <c r="G1034" s="597"/>
      <c r="H1034" s="493"/>
      <c r="I1034" s="493">
        <f>SUM(I1035:I1040)</f>
        <v>5.0358000000000001</v>
      </c>
    </row>
    <row r="1035" spans="1:9" ht="16.5">
      <c r="A1035" s="767"/>
      <c r="B1035" s="768"/>
      <c r="C1035" s="769"/>
      <c r="D1035" s="769"/>
      <c r="E1035" s="770"/>
      <c r="F1035" s="768"/>
      <c r="G1035" s="771"/>
      <c r="H1035" s="772"/>
      <c r="I1035" s="773"/>
    </row>
    <row r="1036" spans="1:9" ht="16.5">
      <c r="A1036" s="598" t="s">
        <v>41</v>
      </c>
      <c r="B1036" s="452" t="s">
        <v>3160</v>
      </c>
      <c r="C1036" s="710">
        <v>3</v>
      </c>
      <c r="D1036" s="722"/>
      <c r="E1036" s="599" t="s">
        <v>5393</v>
      </c>
      <c r="F1036" s="600" t="s">
        <v>5240</v>
      </c>
      <c r="G1036" s="602">
        <v>0.05</v>
      </c>
      <c r="H1036" s="560">
        <v>17.64</v>
      </c>
      <c r="I1036" s="332">
        <f>TRUNC(H1036*G1036,4)</f>
        <v>0.88200000000000001</v>
      </c>
    </row>
    <row r="1037" spans="1:9" ht="16.5">
      <c r="A1037" s="598" t="s">
        <v>40</v>
      </c>
      <c r="B1037" s="452" t="s">
        <v>3160</v>
      </c>
      <c r="C1037" s="734">
        <v>88316</v>
      </c>
      <c r="D1037" s="722"/>
      <c r="E1037" s="599" t="s">
        <v>5190</v>
      </c>
      <c r="F1037" s="600" t="s">
        <v>94</v>
      </c>
      <c r="G1037" s="602">
        <v>0.14000000000000001</v>
      </c>
      <c r="H1037" s="560">
        <v>29.67</v>
      </c>
      <c r="I1037" s="332">
        <f>TRUNC(H1037*G1037,4)</f>
        <v>4.1538000000000004</v>
      </c>
    </row>
    <row r="1038" spans="1:9" ht="16.5">
      <c r="A1038" s="767"/>
      <c r="B1038" s="768"/>
      <c r="C1038" s="769"/>
      <c r="D1038" s="769"/>
      <c r="E1038" s="770"/>
      <c r="F1038" s="768"/>
      <c r="G1038" s="771"/>
      <c r="H1038" s="772"/>
      <c r="I1038" s="773"/>
    </row>
    <row r="1039" spans="1:9" ht="16.5">
      <c r="A1039" s="712" t="s">
        <v>42</v>
      </c>
      <c r="B1039" s="603"/>
      <c r="C1039" s="604"/>
      <c r="D1039" s="605"/>
      <c r="E1039" s="606"/>
      <c r="F1039" s="603"/>
      <c r="G1039" s="607"/>
      <c r="H1039" s="494"/>
      <c r="I1039" s="736"/>
    </row>
    <row r="1040" spans="1:9" ht="16.5">
      <c r="A1040" s="438" t="s">
        <v>646</v>
      </c>
      <c r="B1040" s="737"/>
      <c r="C1040" s="738"/>
      <c r="D1040" s="739"/>
      <c r="E1040" s="740"/>
      <c r="F1040" s="737"/>
      <c r="G1040" s="741"/>
      <c r="H1040" s="495"/>
      <c r="I1040" s="504"/>
    </row>
    <row r="1041" spans="1:9" ht="16.5">
      <c r="A1041" s="503"/>
      <c r="B1041" s="496"/>
      <c r="C1041" s="497"/>
      <c r="D1041" s="498"/>
      <c r="E1041" s="499"/>
      <c r="F1041" s="496"/>
      <c r="G1041" s="500"/>
      <c r="H1041" s="501"/>
      <c r="I1041" s="505"/>
    </row>
    <row r="1042" spans="1:9" ht="16.5">
      <c r="A1042" s="593"/>
      <c r="B1042" s="594" t="s">
        <v>3169</v>
      </c>
      <c r="C1042" s="732"/>
      <c r="D1042" s="733" t="s">
        <v>285</v>
      </c>
      <c r="E1042" s="595" t="s">
        <v>647</v>
      </c>
      <c r="F1042" s="596" t="s">
        <v>43</v>
      </c>
      <c r="G1042" s="597"/>
      <c r="H1042" s="493"/>
      <c r="I1042" s="493">
        <f>SUM(I1043:I1048)</f>
        <v>20.329900000000002</v>
      </c>
    </row>
    <row r="1043" spans="1:9" ht="16.5">
      <c r="A1043" s="767"/>
      <c r="B1043" s="768"/>
      <c r="C1043" s="769"/>
      <c r="D1043" s="769"/>
      <c r="E1043" s="770"/>
      <c r="F1043" s="768"/>
      <c r="G1043" s="771"/>
      <c r="H1043" s="772"/>
      <c r="I1043" s="773"/>
    </row>
    <row r="1044" spans="1:9" ht="16.5">
      <c r="A1044" s="598" t="s">
        <v>41</v>
      </c>
      <c r="B1044" s="452" t="s">
        <v>3160</v>
      </c>
      <c r="C1044" s="710">
        <v>122</v>
      </c>
      <c r="D1044" s="722"/>
      <c r="E1044" s="599" t="s">
        <v>5394</v>
      </c>
      <c r="F1044" s="600" t="s">
        <v>582</v>
      </c>
      <c r="G1044" s="602">
        <v>0.02</v>
      </c>
      <c r="H1044" s="560">
        <v>70.400000000000006</v>
      </c>
      <c r="I1044" s="332">
        <f>TRUNC(H1044*G1044,4)</f>
        <v>1.4079999999999999</v>
      </c>
    </row>
    <row r="1045" spans="1:9" ht="16.5">
      <c r="A1045" s="598" t="s">
        <v>41</v>
      </c>
      <c r="B1045" s="452" t="s">
        <v>3160</v>
      </c>
      <c r="C1045" s="734">
        <v>1200</v>
      </c>
      <c r="D1045" s="722"/>
      <c r="E1045" s="599" t="s">
        <v>5395</v>
      </c>
      <c r="F1045" s="600" t="s">
        <v>582</v>
      </c>
      <c r="G1045" s="602">
        <v>1</v>
      </c>
      <c r="H1045" s="560">
        <v>10.46</v>
      </c>
      <c r="I1045" s="332">
        <f>TRUNC(H1045*G1045,4)</f>
        <v>10.46</v>
      </c>
    </row>
    <row r="1046" spans="1:9" ht="16.5">
      <c r="A1046" s="598" t="s">
        <v>41</v>
      </c>
      <c r="B1046" s="452" t="s">
        <v>3160</v>
      </c>
      <c r="C1046" s="734">
        <v>20083</v>
      </c>
      <c r="D1046" s="722"/>
      <c r="E1046" s="599" t="s">
        <v>5396</v>
      </c>
      <c r="F1046" s="600" t="s">
        <v>582</v>
      </c>
      <c r="G1046" s="602">
        <v>1.4999999999999999E-2</v>
      </c>
      <c r="H1046" s="560">
        <v>79.760000000000005</v>
      </c>
      <c r="I1046" s="332">
        <f>TRUNC(H1046*G1046,4)</f>
        <v>1.1963999999999999</v>
      </c>
    </row>
    <row r="1047" spans="1:9" ht="16.5">
      <c r="A1047" s="598" t="s">
        <v>40</v>
      </c>
      <c r="B1047" s="452" t="s">
        <v>3160</v>
      </c>
      <c r="C1047" s="734">
        <v>88267</v>
      </c>
      <c r="D1047" s="722"/>
      <c r="E1047" s="599" t="s">
        <v>5182</v>
      </c>
      <c r="F1047" s="600" t="s">
        <v>94</v>
      </c>
      <c r="G1047" s="602">
        <v>0.11</v>
      </c>
      <c r="H1047" s="560">
        <v>36.380000000000003</v>
      </c>
      <c r="I1047" s="332">
        <f>TRUNC(H1047*G1047,4)</f>
        <v>4.0018000000000002</v>
      </c>
    </row>
    <row r="1048" spans="1:9" ht="16.5">
      <c r="A1048" s="598" t="s">
        <v>40</v>
      </c>
      <c r="B1048" s="452" t="s">
        <v>3160</v>
      </c>
      <c r="C1048" s="734">
        <v>88316</v>
      </c>
      <c r="D1048" s="722"/>
      <c r="E1048" s="599" t="s">
        <v>5190</v>
      </c>
      <c r="F1048" s="600" t="s">
        <v>94</v>
      </c>
      <c r="G1048" s="602">
        <v>0.11</v>
      </c>
      <c r="H1048" s="560">
        <v>29.67</v>
      </c>
      <c r="I1048" s="332">
        <f>TRUNC(H1048*G1048,4)</f>
        <v>3.2637</v>
      </c>
    </row>
    <row r="1049" spans="1:9" ht="16.5">
      <c r="A1049" s="767"/>
      <c r="B1049" s="768"/>
      <c r="C1049" s="769"/>
      <c r="D1049" s="769"/>
      <c r="E1049" s="770"/>
      <c r="F1049" s="768"/>
      <c r="G1049" s="771"/>
      <c r="H1049" s="772"/>
      <c r="I1049" s="773"/>
    </row>
    <row r="1050" spans="1:9" ht="16.5">
      <c r="A1050" s="712" t="s">
        <v>42</v>
      </c>
      <c r="B1050" s="603"/>
      <c r="C1050" s="604"/>
      <c r="D1050" s="605"/>
      <c r="E1050" s="606"/>
      <c r="F1050" s="603"/>
      <c r="G1050" s="607"/>
      <c r="H1050" s="494"/>
      <c r="I1050" s="736"/>
    </row>
    <row r="1051" spans="1:9" ht="16.5">
      <c r="A1051" s="438" t="s">
        <v>648</v>
      </c>
      <c r="B1051" s="737"/>
      <c r="C1051" s="738"/>
      <c r="D1051" s="739"/>
      <c r="E1051" s="740"/>
      <c r="F1051" s="737"/>
      <c r="G1051" s="741"/>
      <c r="H1051" s="495"/>
      <c r="I1051" s="504"/>
    </row>
    <row r="1052" spans="1:9" ht="16.5">
      <c r="A1052" s="503"/>
      <c r="B1052" s="496"/>
      <c r="C1052" s="497"/>
      <c r="D1052" s="498"/>
      <c r="E1052" s="499"/>
      <c r="F1052" s="496"/>
      <c r="G1052" s="500"/>
      <c r="H1052" s="501"/>
      <c r="I1052" s="505"/>
    </row>
    <row r="1053" spans="1:9" ht="15">
      <c r="A1053" s="558"/>
      <c r="B1053"/>
      <c r="C1053"/>
      <c r="D1053"/>
      <c r="E1053" s="744"/>
      <c r="F1053"/>
      <c r="G1053" s="745"/>
      <c r="H1053"/>
      <c r="I1053" s="559"/>
    </row>
    <row r="1054" spans="1:9" ht="16.5">
      <c r="A1054" s="593"/>
      <c r="B1054" s="594" t="s">
        <v>3169</v>
      </c>
      <c r="C1054" s="732"/>
      <c r="D1054" s="733" t="s">
        <v>144</v>
      </c>
      <c r="E1054" s="595" t="s">
        <v>651</v>
      </c>
      <c r="F1054" s="596" t="s">
        <v>458</v>
      </c>
      <c r="G1054" s="597"/>
      <c r="H1054" s="493"/>
      <c r="I1054" s="493">
        <f>I1056</f>
        <v>9.5310000000000006</v>
      </c>
    </row>
    <row r="1055" spans="1:9" ht="16.5">
      <c r="A1055" s="767"/>
      <c r="B1055" s="768"/>
      <c r="C1055" s="769"/>
      <c r="D1055" s="769"/>
      <c r="E1055" s="770"/>
      <c r="F1055" s="768"/>
      <c r="G1055" s="771"/>
      <c r="H1055" s="772"/>
      <c r="I1055" s="773"/>
    </row>
    <row r="1056" spans="1:9" ht="33">
      <c r="A1056" s="598" t="s">
        <v>40</v>
      </c>
      <c r="B1056" s="452" t="s">
        <v>3160</v>
      </c>
      <c r="C1056" s="734">
        <v>5847</v>
      </c>
      <c r="D1056" s="722"/>
      <c r="E1056" s="599" t="s">
        <v>5397</v>
      </c>
      <c r="F1056" s="600" t="s">
        <v>2440</v>
      </c>
      <c r="G1056" s="602">
        <v>3.04E-2</v>
      </c>
      <c r="H1056" s="560">
        <v>313.52</v>
      </c>
      <c r="I1056" s="332">
        <f>TRUNC(H1056*G1056,4)</f>
        <v>9.5310000000000006</v>
      </c>
    </row>
    <row r="1057" spans="1:9" ht="16.5">
      <c r="A1057" s="767"/>
      <c r="B1057" s="768"/>
      <c r="C1057" s="769"/>
      <c r="D1057" s="769"/>
      <c r="E1057" s="770"/>
      <c r="F1057" s="768"/>
      <c r="G1057" s="771"/>
      <c r="H1057" s="772"/>
      <c r="I1057" s="773"/>
    </row>
    <row r="1058" spans="1:9" ht="16.5">
      <c r="A1058" s="712" t="s">
        <v>42</v>
      </c>
      <c r="B1058" s="603"/>
      <c r="C1058" s="604"/>
      <c r="D1058" s="605"/>
      <c r="E1058" s="606"/>
      <c r="F1058" s="603"/>
      <c r="G1058" s="607"/>
      <c r="H1058" s="494"/>
      <c r="I1058" s="736"/>
    </row>
    <row r="1059" spans="1:9" ht="16.5">
      <c r="A1059" s="438" t="s">
        <v>652</v>
      </c>
      <c r="B1059" s="737"/>
      <c r="C1059" s="738"/>
      <c r="D1059" s="739"/>
      <c r="E1059" s="740"/>
      <c r="F1059" s="737"/>
      <c r="G1059" s="741"/>
      <c r="H1059" s="495"/>
      <c r="I1059" s="504"/>
    </row>
    <row r="1060" spans="1:9" ht="16.5">
      <c r="A1060" s="782"/>
      <c r="B1060" s="749"/>
      <c r="C1060" s="749"/>
      <c r="D1060" s="749"/>
      <c r="E1060" s="810"/>
      <c r="F1060" s="749"/>
      <c r="G1060" s="752"/>
      <c r="H1060" s="749"/>
      <c r="I1060" s="811"/>
    </row>
    <row r="1061" spans="1:9" ht="16.5">
      <c r="A1061" s="593"/>
      <c r="B1061" s="594" t="s">
        <v>3169</v>
      </c>
      <c r="C1061" s="732"/>
      <c r="D1061" s="733" t="s">
        <v>236</v>
      </c>
      <c r="E1061" s="595" t="s">
        <v>653</v>
      </c>
      <c r="F1061" s="596" t="s">
        <v>439</v>
      </c>
      <c r="G1061" s="597"/>
      <c r="H1061" s="493"/>
      <c r="I1061" s="493">
        <f>SUM(I1062:I1069)</f>
        <v>8.7944000000000013</v>
      </c>
    </row>
    <row r="1062" spans="1:9" ht="16.5">
      <c r="A1062" s="767"/>
      <c r="B1062" s="768"/>
      <c r="C1062" s="769"/>
      <c r="D1062" s="769"/>
      <c r="E1062" s="770"/>
      <c r="F1062" s="768"/>
      <c r="G1062" s="771"/>
      <c r="H1062" s="772"/>
      <c r="I1062" s="773"/>
    </row>
    <row r="1063" spans="1:9" ht="16.5">
      <c r="A1063" s="598" t="s">
        <v>40</v>
      </c>
      <c r="B1063" s="452" t="s">
        <v>3160</v>
      </c>
      <c r="C1063" s="710">
        <v>88309</v>
      </c>
      <c r="D1063" s="722"/>
      <c r="E1063" s="599" t="s">
        <v>5209</v>
      </c>
      <c r="F1063" s="600" t="s">
        <v>94</v>
      </c>
      <c r="G1063" s="602">
        <v>0.15</v>
      </c>
      <c r="H1063" s="560">
        <v>38.4</v>
      </c>
      <c r="I1063" s="332">
        <f>TRUNC(H1063*G1063,4)</f>
        <v>5.76</v>
      </c>
    </row>
    <row r="1064" spans="1:9" ht="16.5">
      <c r="A1064" s="598" t="s">
        <v>40</v>
      </c>
      <c r="B1064" s="452" t="s">
        <v>3160</v>
      </c>
      <c r="C1064" s="734">
        <v>88316</v>
      </c>
      <c r="D1064" s="722"/>
      <c r="E1064" s="599" t="s">
        <v>5190</v>
      </c>
      <c r="F1064" s="600" t="s">
        <v>94</v>
      </c>
      <c r="G1064" s="602">
        <v>0.1</v>
      </c>
      <c r="H1064" s="560">
        <v>29.67</v>
      </c>
      <c r="I1064" s="332">
        <f>TRUNC(H1064*G1064,4)</f>
        <v>2.9670000000000001</v>
      </c>
    </row>
    <row r="1065" spans="1:9" ht="33">
      <c r="A1065" s="598" t="s">
        <v>41</v>
      </c>
      <c r="B1065" s="452" t="s">
        <v>3160</v>
      </c>
      <c r="C1065" s="734">
        <v>370</v>
      </c>
      <c r="D1065" s="722"/>
      <c r="E1065" s="599" t="s">
        <v>5185</v>
      </c>
      <c r="F1065" s="600" t="s">
        <v>5186</v>
      </c>
      <c r="G1065" s="602">
        <v>2.0000000000000001E-4</v>
      </c>
      <c r="H1065" s="560">
        <v>80</v>
      </c>
      <c r="I1065" s="332">
        <f>TRUNC(H1065*G1065,4)</f>
        <v>1.6E-2</v>
      </c>
    </row>
    <row r="1066" spans="1:9" ht="16.5">
      <c r="A1066" s="598" t="s">
        <v>41</v>
      </c>
      <c r="B1066" s="452" t="s">
        <v>3160</v>
      </c>
      <c r="C1066" s="734">
        <v>1106</v>
      </c>
      <c r="D1066" s="722"/>
      <c r="E1066" s="599" t="s">
        <v>5398</v>
      </c>
      <c r="F1066" s="600" t="s">
        <v>5211</v>
      </c>
      <c r="G1066" s="602">
        <v>3.5999999999999997E-2</v>
      </c>
      <c r="H1066" s="560">
        <v>1.37</v>
      </c>
      <c r="I1066" s="332">
        <f>TRUNC(H1066*G1066,4)</f>
        <v>4.9299999999999997E-2</v>
      </c>
    </row>
    <row r="1067" spans="1:9" ht="16.5">
      <c r="A1067" s="598" t="s">
        <v>41</v>
      </c>
      <c r="B1067" s="452" t="s">
        <v>3160</v>
      </c>
      <c r="C1067" s="734">
        <v>1379</v>
      </c>
      <c r="D1067" s="722"/>
      <c r="E1067" s="599" t="s">
        <v>5212</v>
      </c>
      <c r="F1067" s="600" t="s">
        <v>5211</v>
      </c>
      <c r="G1067" s="602">
        <v>3.0000000000000001E-3</v>
      </c>
      <c r="H1067" s="560">
        <v>0.7</v>
      </c>
      <c r="I1067" s="332">
        <f>TRUNC(H1067*G1067,4)</f>
        <v>2.0999999999999999E-3</v>
      </c>
    </row>
    <row r="1068" spans="1:9" ht="16.5">
      <c r="A1068" s="767"/>
      <c r="B1068" s="768"/>
      <c r="C1068" s="769"/>
      <c r="D1068" s="769"/>
      <c r="E1068" s="770"/>
      <c r="F1068" s="768"/>
      <c r="G1068" s="771"/>
      <c r="H1068" s="772"/>
      <c r="I1068" s="773"/>
    </row>
    <row r="1069" spans="1:9" ht="16.5">
      <c r="A1069" s="712" t="s">
        <v>42</v>
      </c>
      <c r="B1069" s="603"/>
      <c r="C1069" s="604"/>
      <c r="D1069" s="605"/>
      <c r="E1069" s="606"/>
      <c r="F1069" s="603"/>
      <c r="G1069" s="607"/>
      <c r="H1069" s="494"/>
      <c r="I1069" s="736"/>
    </row>
    <row r="1070" spans="1:9" ht="16.5">
      <c r="A1070" s="438" t="s">
        <v>654</v>
      </c>
      <c r="B1070" s="737"/>
      <c r="C1070" s="738"/>
      <c r="D1070" s="739"/>
      <c r="E1070" s="740"/>
      <c r="F1070" s="737"/>
      <c r="G1070" s="741"/>
      <c r="H1070" s="495"/>
      <c r="I1070" s="504"/>
    </row>
    <row r="1071" spans="1:9" ht="16.5">
      <c r="A1071" s="439"/>
      <c r="B1071" s="496"/>
      <c r="C1071" s="497"/>
      <c r="D1071" s="498"/>
      <c r="E1071" s="499"/>
      <c r="F1071" s="496"/>
      <c r="G1071" s="500"/>
      <c r="H1071" s="501"/>
      <c r="I1071" s="505"/>
    </row>
    <row r="1072" spans="1:9" ht="16.5">
      <c r="A1072" s="593"/>
      <c r="B1072" s="594" t="s">
        <v>3169</v>
      </c>
      <c r="C1072" s="732"/>
      <c r="D1072" s="733" t="s">
        <v>237</v>
      </c>
      <c r="E1072" s="595" t="s">
        <v>655</v>
      </c>
      <c r="F1072" s="596" t="s">
        <v>439</v>
      </c>
      <c r="G1072" s="597"/>
      <c r="H1072" s="493"/>
      <c r="I1072" s="493">
        <f>SUM(I1073:I1080)</f>
        <v>12.312499999999998</v>
      </c>
    </row>
    <row r="1073" spans="1:9" ht="16.5">
      <c r="A1073" s="767"/>
      <c r="B1073" s="768"/>
      <c r="C1073" s="769"/>
      <c r="D1073" s="769"/>
      <c r="E1073" s="770"/>
      <c r="F1073" s="768"/>
      <c r="G1073" s="771"/>
      <c r="H1073" s="772"/>
      <c r="I1073" s="773"/>
    </row>
    <row r="1074" spans="1:9" ht="16.5">
      <c r="A1074" s="598" t="s">
        <v>40</v>
      </c>
      <c r="B1074" s="452" t="s">
        <v>3160</v>
      </c>
      <c r="C1074" s="710">
        <v>88309</v>
      </c>
      <c r="D1074" s="722"/>
      <c r="E1074" s="599" t="s">
        <v>5209</v>
      </c>
      <c r="F1074" s="600" t="s">
        <v>94</v>
      </c>
      <c r="G1074" s="602">
        <v>0.2</v>
      </c>
      <c r="H1074" s="560">
        <v>38.4</v>
      </c>
      <c r="I1074" s="332">
        <f>TRUNC(H1074*G1074,4)</f>
        <v>7.68</v>
      </c>
    </row>
    <row r="1075" spans="1:9" ht="16.5">
      <c r="A1075" s="598" t="s">
        <v>40</v>
      </c>
      <c r="B1075" s="452" t="s">
        <v>3160</v>
      </c>
      <c r="C1075" s="734">
        <v>88316</v>
      </c>
      <c r="D1075" s="722"/>
      <c r="E1075" s="599" t="s">
        <v>5190</v>
      </c>
      <c r="F1075" s="600" t="s">
        <v>94</v>
      </c>
      <c r="G1075" s="602">
        <v>0.15</v>
      </c>
      <c r="H1075" s="560">
        <v>29.67</v>
      </c>
      <c r="I1075" s="332">
        <f>TRUNC(H1075*G1075,4)</f>
        <v>4.4504999999999999</v>
      </c>
    </row>
    <row r="1076" spans="1:9" ht="33">
      <c r="A1076" s="598" t="s">
        <v>41</v>
      </c>
      <c r="B1076" s="452" t="s">
        <v>3160</v>
      </c>
      <c r="C1076" s="734">
        <v>370</v>
      </c>
      <c r="D1076" s="722"/>
      <c r="E1076" s="599" t="s">
        <v>5185</v>
      </c>
      <c r="F1076" s="600" t="s">
        <v>5186</v>
      </c>
      <c r="G1076" s="602">
        <v>5.0000000000000001E-4</v>
      </c>
      <c r="H1076" s="560">
        <v>80</v>
      </c>
      <c r="I1076" s="332">
        <f>TRUNC(H1076*G1076,4)</f>
        <v>0.04</v>
      </c>
    </row>
    <row r="1077" spans="1:9" ht="16.5">
      <c r="A1077" s="598" t="s">
        <v>41</v>
      </c>
      <c r="B1077" s="452" t="s">
        <v>3160</v>
      </c>
      <c r="C1077" s="734">
        <v>1106</v>
      </c>
      <c r="D1077" s="722"/>
      <c r="E1077" s="599" t="s">
        <v>5398</v>
      </c>
      <c r="F1077" s="600" t="s">
        <v>5211</v>
      </c>
      <c r="G1077" s="602">
        <v>7.2999999999999995E-2</v>
      </c>
      <c r="H1077" s="560">
        <v>1.37</v>
      </c>
      <c r="I1077" s="332">
        <f>TRUNC(H1077*G1077,4)</f>
        <v>0.1</v>
      </c>
    </row>
    <row r="1078" spans="1:9" ht="16.5">
      <c r="A1078" s="598" t="s">
        <v>41</v>
      </c>
      <c r="B1078" s="452" t="s">
        <v>3160</v>
      </c>
      <c r="C1078" s="734">
        <v>1379</v>
      </c>
      <c r="D1078" s="722"/>
      <c r="E1078" s="599" t="s">
        <v>5212</v>
      </c>
      <c r="F1078" s="600" t="s">
        <v>5211</v>
      </c>
      <c r="G1078" s="602">
        <v>0.06</v>
      </c>
      <c r="H1078" s="560">
        <v>0.7</v>
      </c>
      <c r="I1078" s="332">
        <f>TRUNC(H1078*G1078,4)</f>
        <v>4.2000000000000003E-2</v>
      </c>
    </row>
    <row r="1079" spans="1:9" ht="16.5">
      <c r="A1079" s="767"/>
      <c r="B1079" s="768"/>
      <c r="C1079" s="769"/>
      <c r="D1079" s="769"/>
      <c r="E1079" s="770"/>
      <c r="F1079" s="768"/>
      <c r="G1079" s="771"/>
      <c r="H1079" s="772"/>
      <c r="I1079" s="773"/>
    </row>
    <row r="1080" spans="1:9" ht="16.5">
      <c r="A1080" s="712" t="s">
        <v>42</v>
      </c>
      <c r="B1080" s="603"/>
      <c r="C1080" s="604"/>
      <c r="D1080" s="605"/>
      <c r="E1080" s="606"/>
      <c r="F1080" s="603"/>
      <c r="G1080" s="607"/>
      <c r="H1080" s="494"/>
      <c r="I1080" s="736"/>
    </row>
    <row r="1081" spans="1:9" ht="16.5">
      <c r="A1081" s="438" t="s">
        <v>656</v>
      </c>
      <c r="B1081" s="737"/>
      <c r="C1081" s="738"/>
      <c r="D1081" s="739"/>
      <c r="E1081" s="740"/>
      <c r="F1081" s="737"/>
      <c r="G1081" s="741"/>
      <c r="H1081" s="495"/>
      <c r="I1081" s="504"/>
    </row>
    <row r="1082" spans="1:9" ht="16.5">
      <c r="A1082" s="439"/>
      <c r="B1082" s="496"/>
      <c r="C1082" s="497"/>
      <c r="D1082" s="498"/>
      <c r="E1082" s="499"/>
      <c r="F1082" s="496"/>
      <c r="G1082" s="500"/>
      <c r="H1082" s="501"/>
      <c r="I1082" s="505"/>
    </row>
    <row r="1083" spans="1:9" ht="16.5">
      <c r="A1083" s="593"/>
      <c r="B1083" s="594" t="s">
        <v>3169</v>
      </c>
      <c r="C1083" s="732"/>
      <c r="D1083" s="733" t="s">
        <v>151</v>
      </c>
      <c r="E1083" s="595" t="s">
        <v>657</v>
      </c>
      <c r="F1083" s="596" t="s">
        <v>130</v>
      </c>
      <c r="G1083" s="597"/>
      <c r="H1083" s="493"/>
      <c r="I1083" s="493">
        <f>SUM(I1084:I1097)</f>
        <v>170.39879999999999</v>
      </c>
    </row>
    <row r="1084" spans="1:9" ht="16.5">
      <c r="A1084" s="767"/>
      <c r="B1084" s="768"/>
      <c r="C1084" s="769"/>
      <c r="D1084" s="769"/>
      <c r="E1084" s="770"/>
      <c r="F1084" s="768"/>
      <c r="G1084" s="771"/>
      <c r="H1084" s="772"/>
      <c r="I1084" s="773"/>
    </row>
    <row r="1085" spans="1:9" ht="16.5">
      <c r="A1085" s="598" t="s">
        <v>40</v>
      </c>
      <c r="B1085" s="452" t="s">
        <v>3160</v>
      </c>
      <c r="C1085" s="734">
        <v>88245</v>
      </c>
      <c r="D1085" s="812"/>
      <c r="E1085" s="599" t="s">
        <v>5313</v>
      </c>
      <c r="F1085" s="600" t="s">
        <v>94</v>
      </c>
      <c r="G1085" s="602">
        <v>0.8</v>
      </c>
      <c r="H1085" s="560">
        <v>37.26</v>
      </c>
      <c r="I1085" s="332">
        <f t="shared" ref="I1085:I1096" si="21">TRUNC(H1085*G1085,4)</f>
        <v>29.808</v>
      </c>
    </row>
    <row r="1086" spans="1:9" ht="16.5">
      <c r="A1086" s="598" t="s">
        <v>40</v>
      </c>
      <c r="B1086" s="452" t="s">
        <v>3160</v>
      </c>
      <c r="C1086" s="734">
        <v>88262</v>
      </c>
      <c r="D1086" s="812"/>
      <c r="E1086" s="599" t="s">
        <v>5314</v>
      </c>
      <c r="F1086" s="600" t="s">
        <v>94</v>
      </c>
      <c r="G1086" s="602">
        <v>0.7</v>
      </c>
      <c r="H1086" s="560">
        <v>38.31</v>
      </c>
      <c r="I1086" s="332">
        <f t="shared" si="21"/>
        <v>26.817</v>
      </c>
    </row>
    <row r="1087" spans="1:9" ht="16.5">
      <c r="A1087" s="598" t="s">
        <v>40</v>
      </c>
      <c r="B1087" s="452" t="s">
        <v>3160</v>
      </c>
      <c r="C1087" s="710">
        <v>88309</v>
      </c>
      <c r="D1087" s="812"/>
      <c r="E1087" s="599" t="s">
        <v>5209</v>
      </c>
      <c r="F1087" s="600" t="s">
        <v>94</v>
      </c>
      <c r="G1087" s="602">
        <v>0.3</v>
      </c>
      <c r="H1087" s="560">
        <v>38.4</v>
      </c>
      <c r="I1087" s="332">
        <f t="shared" si="21"/>
        <v>11.52</v>
      </c>
    </row>
    <row r="1088" spans="1:9" ht="16.5">
      <c r="A1088" s="598" t="s">
        <v>40</v>
      </c>
      <c r="B1088" s="452" t="s">
        <v>3160</v>
      </c>
      <c r="C1088" s="734">
        <v>88316</v>
      </c>
      <c r="D1088" s="812"/>
      <c r="E1088" s="599" t="s">
        <v>5190</v>
      </c>
      <c r="F1088" s="600" t="s">
        <v>94</v>
      </c>
      <c r="G1088" s="602">
        <v>1.1000000000000001</v>
      </c>
      <c r="H1088" s="560">
        <v>29.67</v>
      </c>
      <c r="I1088" s="332">
        <f t="shared" si="21"/>
        <v>32.637</v>
      </c>
    </row>
    <row r="1089" spans="1:9" ht="49.5">
      <c r="A1089" s="598" t="s">
        <v>40</v>
      </c>
      <c r="B1089" s="452" t="s">
        <v>3160</v>
      </c>
      <c r="C1089" s="734">
        <v>89225</v>
      </c>
      <c r="D1089" s="722"/>
      <c r="E1089" s="599" t="s">
        <v>5399</v>
      </c>
      <c r="F1089" s="600" t="s">
        <v>2440</v>
      </c>
      <c r="G1089" s="602">
        <v>0.02</v>
      </c>
      <c r="H1089" s="560">
        <v>6.18</v>
      </c>
      <c r="I1089" s="332">
        <f t="shared" si="21"/>
        <v>0.1236</v>
      </c>
    </row>
    <row r="1090" spans="1:9" ht="33">
      <c r="A1090" s="598" t="s">
        <v>41</v>
      </c>
      <c r="B1090" s="452" t="s">
        <v>3160</v>
      </c>
      <c r="C1090" s="734">
        <v>43132</v>
      </c>
      <c r="D1090" s="722"/>
      <c r="E1090" s="599" t="s">
        <v>5315</v>
      </c>
      <c r="F1090" s="600" t="s">
        <v>5211</v>
      </c>
      <c r="G1090" s="602">
        <v>0.02</v>
      </c>
      <c r="H1090" s="560">
        <v>24.75</v>
      </c>
      <c r="I1090" s="332">
        <f t="shared" si="21"/>
        <v>0.495</v>
      </c>
    </row>
    <row r="1091" spans="1:9" ht="33">
      <c r="A1091" s="598" t="s">
        <v>41</v>
      </c>
      <c r="B1091" s="452" t="s">
        <v>3160</v>
      </c>
      <c r="C1091" s="710">
        <v>367</v>
      </c>
      <c r="D1091" s="812"/>
      <c r="E1091" s="599" t="s">
        <v>5213</v>
      </c>
      <c r="F1091" s="600" t="s">
        <v>5186</v>
      </c>
      <c r="G1091" s="602">
        <v>0.04</v>
      </c>
      <c r="H1091" s="560">
        <v>81.040000000000006</v>
      </c>
      <c r="I1091" s="332">
        <f t="shared" si="21"/>
        <v>3.2416</v>
      </c>
    </row>
    <row r="1092" spans="1:9" ht="16.5">
      <c r="A1092" s="598" t="s">
        <v>41</v>
      </c>
      <c r="B1092" s="452" t="s">
        <v>5221</v>
      </c>
      <c r="C1092" s="734" t="s">
        <v>1123</v>
      </c>
      <c r="D1092" s="812"/>
      <c r="E1092" s="599" t="s">
        <v>5400</v>
      </c>
      <c r="F1092" s="600" t="s">
        <v>724</v>
      </c>
      <c r="G1092" s="602">
        <v>1.35</v>
      </c>
      <c r="H1092" s="560">
        <v>5.7214</v>
      </c>
      <c r="I1092" s="332">
        <f t="shared" si="21"/>
        <v>7.7237999999999998</v>
      </c>
    </row>
    <row r="1093" spans="1:9" ht="33">
      <c r="A1093" s="598" t="s">
        <v>41</v>
      </c>
      <c r="B1093" s="452" t="s">
        <v>3160</v>
      </c>
      <c r="C1093" s="734">
        <v>43681</v>
      </c>
      <c r="D1093" s="722"/>
      <c r="E1093" s="599" t="s">
        <v>5318</v>
      </c>
      <c r="F1093" s="600" t="s">
        <v>1372</v>
      </c>
      <c r="G1093" s="602">
        <v>1.05</v>
      </c>
      <c r="H1093" s="560">
        <v>32.19</v>
      </c>
      <c r="I1093" s="332">
        <f t="shared" si="21"/>
        <v>33.799500000000002</v>
      </c>
    </row>
    <row r="1094" spans="1:9" ht="16.5">
      <c r="A1094" s="598" t="s">
        <v>41</v>
      </c>
      <c r="B1094" s="452" t="s">
        <v>3160</v>
      </c>
      <c r="C1094" s="710">
        <v>1379</v>
      </c>
      <c r="D1094" s="812"/>
      <c r="E1094" s="599" t="s">
        <v>5212</v>
      </c>
      <c r="F1094" s="600" t="s">
        <v>5211</v>
      </c>
      <c r="G1094" s="602">
        <v>17.36</v>
      </c>
      <c r="H1094" s="560">
        <v>0.7</v>
      </c>
      <c r="I1094" s="332">
        <f t="shared" si="21"/>
        <v>12.151999999999999</v>
      </c>
    </row>
    <row r="1095" spans="1:9" ht="33">
      <c r="A1095" s="598" t="s">
        <v>41</v>
      </c>
      <c r="B1095" s="452" t="s">
        <v>3160</v>
      </c>
      <c r="C1095" s="734">
        <v>4720</v>
      </c>
      <c r="D1095" s="812"/>
      <c r="E1095" s="599" t="s">
        <v>5317</v>
      </c>
      <c r="F1095" s="600" t="s">
        <v>5186</v>
      </c>
      <c r="G1095" s="602">
        <v>0.09</v>
      </c>
      <c r="H1095" s="560">
        <v>126.33</v>
      </c>
      <c r="I1095" s="332">
        <f t="shared" si="21"/>
        <v>11.3697</v>
      </c>
    </row>
    <row r="1096" spans="1:9" ht="16.5">
      <c r="A1096" s="598" t="s">
        <v>41</v>
      </c>
      <c r="B1096" s="452" t="s">
        <v>3160</v>
      </c>
      <c r="C1096" s="734">
        <v>5065</v>
      </c>
      <c r="D1096" s="722"/>
      <c r="E1096" s="599" t="s">
        <v>5401</v>
      </c>
      <c r="F1096" s="600" t="s">
        <v>5211</v>
      </c>
      <c r="G1096" s="602">
        <v>0.02</v>
      </c>
      <c r="H1096" s="560">
        <v>35.58</v>
      </c>
      <c r="I1096" s="332">
        <f t="shared" si="21"/>
        <v>0.71160000000000001</v>
      </c>
    </row>
    <row r="1097" spans="1:9" ht="16.5">
      <c r="A1097" s="767"/>
      <c r="B1097" s="768"/>
      <c r="C1097" s="769"/>
      <c r="D1097" s="769"/>
      <c r="E1097" s="770"/>
      <c r="F1097" s="768"/>
      <c r="G1097" s="771"/>
      <c r="H1097" s="772"/>
      <c r="I1097" s="773"/>
    </row>
    <row r="1098" spans="1:9" ht="16.5">
      <c r="A1098" s="712" t="s">
        <v>42</v>
      </c>
      <c r="B1098" s="603"/>
      <c r="C1098" s="604"/>
      <c r="D1098" s="605"/>
      <c r="E1098" s="606"/>
      <c r="F1098" s="603"/>
      <c r="G1098" s="607"/>
      <c r="H1098" s="494"/>
      <c r="I1098" s="736"/>
    </row>
    <row r="1099" spans="1:9" ht="16.5">
      <c r="A1099" s="438" t="s">
        <v>658</v>
      </c>
      <c r="B1099" s="737"/>
      <c r="C1099" s="738"/>
      <c r="D1099" s="739"/>
      <c r="E1099" s="740"/>
      <c r="F1099" s="737"/>
      <c r="G1099" s="741"/>
      <c r="H1099" s="495"/>
      <c r="I1099" s="504"/>
    </row>
    <row r="1100" spans="1:9" ht="16.5">
      <c r="A1100" s="438"/>
      <c r="B1100" s="737"/>
      <c r="C1100" s="738"/>
      <c r="D1100" s="739"/>
      <c r="E1100" s="740"/>
      <c r="F1100" s="737"/>
      <c r="G1100" s="741"/>
      <c r="H1100" s="495"/>
      <c r="I1100" s="504"/>
    </row>
    <row r="1101" spans="1:9" ht="49.5">
      <c r="A1101" s="593"/>
      <c r="B1101" s="594" t="s">
        <v>3169</v>
      </c>
      <c r="C1101" s="732"/>
      <c r="D1101" s="733" t="s">
        <v>1374</v>
      </c>
      <c r="E1101" s="595" t="s">
        <v>1375</v>
      </c>
      <c r="F1101" s="596" t="s">
        <v>130</v>
      </c>
      <c r="G1101" s="597"/>
      <c r="H1101" s="493"/>
      <c r="I1101" s="493">
        <f>SUM(I1102:I1108)</f>
        <v>72.648200000000003</v>
      </c>
    </row>
    <row r="1102" spans="1:9" ht="16.5">
      <c r="A1102" s="767"/>
      <c r="B1102" s="768"/>
      <c r="C1102" s="769"/>
      <c r="D1102" s="769"/>
      <c r="E1102" s="770"/>
      <c r="F1102" s="768"/>
      <c r="G1102" s="771"/>
      <c r="H1102" s="772"/>
      <c r="I1102" s="773"/>
    </row>
    <row r="1103" spans="1:9" ht="16.5">
      <c r="A1103" s="598" t="s">
        <v>40</v>
      </c>
      <c r="B1103" s="452" t="s">
        <v>3160</v>
      </c>
      <c r="C1103" s="734">
        <v>88270</v>
      </c>
      <c r="D1103" s="812"/>
      <c r="E1103" s="599" t="s">
        <v>5195</v>
      </c>
      <c r="F1103" s="600" t="s">
        <v>94</v>
      </c>
      <c r="G1103" s="602">
        <v>0.24</v>
      </c>
      <c r="H1103" s="560">
        <v>38.51</v>
      </c>
      <c r="I1103" s="332">
        <f>TRUNC(H1103*G1103,4)</f>
        <v>9.2423999999999999</v>
      </c>
    </row>
    <row r="1104" spans="1:9" ht="16.5">
      <c r="A1104" s="598" t="s">
        <v>40</v>
      </c>
      <c r="B1104" s="452" t="s">
        <v>3160</v>
      </c>
      <c r="C1104" s="734">
        <v>88316</v>
      </c>
      <c r="D1104" s="812"/>
      <c r="E1104" s="599" t="s">
        <v>5190</v>
      </c>
      <c r="F1104" s="600" t="s">
        <v>94</v>
      </c>
      <c r="G1104" s="602">
        <v>0.24</v>
      </c>
      <c r="H1104" s="560">
        <v>29.67</v>
      </c>
      <c r="I1104" s="332">
        <f>TRUNC(H1104*G1104,4)</f>
        <v>7.1208</v>
      </c>
    </row>
    <row r="1105" spans="1:9" ht="33">
      <c r="A1105" s="598" t="s">
        <v>41</v>
      </c>
      <c r="B1105" s="452" t="s">
        <v>3160</v>
      </c>
      <c r="C1105" s="734">
        <v>135</v>
      </c>
      <c r="D1105" s="812"/>
      <c r="E1105" s="599" t="s">
        <v>5402</v>
      </c>
      <c r="F1105" s="600" t="s">
        <v>5211</v>
      </c>
      <c r="G1105" s="602">
        <v>2</v>
      </c>
      <c r="H1105" s="560">
        <v>3.8</v>
      </c>
      <c r="I1105" s="332">
        <f>TRUNC(H1105*G1105,4)</f>
        <v>7.6</v>
      </c>
    </row>
    <row r="1106" spans="1:9" ht="33">
      <c r="A1106" s="598" t="s">
        <v>41</v>
      </c>
      <c r="B1106" s="452" t="s">
        <v>5202</v>
      </c>
      <c r="C1106" s="734" t="s">
        <v>1376</v>
      </c>
      <c r="D1106" s="812"/>
      <c r="E1106" s="599" t="s">
        <v>5403</v>
      </c>
      <c r="F1106" s="600" t="s">
        <v>724</v>
      </c>
      <c r="G1106" s="602">
        <v>3.5</v>
      </c>
      <c r="H1106" s="560">
        <v>11.9</v>
      </c>
      <c r="I1106" s="332">
        <f>TRUNC(H1106*G1106,4)</f>
        <v>41.65</v>
      </c>
    </row>
    <row r="1107" spans="1:9" ht="16.5">
      <c r="A1107" s="598" t="s">
        <v>41</v>
      </c>
      <c r="B1107" s="452" t="s">
        <v>3160</v>
      </c>
      <c r="C1107" s="734">
        <v>4030</v>
      </c>
      <c r="D1107" s="812"/>
      <c r="E1107" s="599" t="s">
        <v>5198</v>
      </c>
      <c r="F1107" s="600" t="s">
        <v>1372</v>
      </c>
      <c r="G1107" s="602">
        <v>1.05</v>
      </c>
      <c r="H1107" s="560">
        <v>6.7</v>
      </c>
      <c r="I1107" s="332">
        <f>TRUNC(H1107*G1107,4)</f>
        <v>7.0350000000000001</v>
      </c>
    </row>
    <row r="1108" spans="1:9" ht="16.5">
      <c r="A1108" s="767"/>
      <c r="B1108" s="768"/>
      <c r="C1108" s="769"/>
      <c r="D1108" s="769"/>
      <c r="E1108" s="770"/>
      <c r="F1108" s="768"/>
      <c r="G1108" s="771"/>
      <c r="H1108" s="772"/>
      <c r="I1108" s="773"/>
    </row>
    <row r="1109" spans="1:9" ht="16.5">
      <c r="A1109" s="712" t="s">
        <v>42</v>
      </c>
      <c r="B1109" s="603"/>
      <c r="C1109" s="604"/>
      <c r="D1109" s="605"/>
      <c r="E1109" s="606"/>
      <c r="F1109" s="603"/>
      <c r="G1109" s="607"/>
      <c r="H1109" s="494"/>
      <c r="I1109" s="736"/>
    </row>
    <row r="1110" spans="1:9" ht="16.5">
      <c r="A1110" s="438" t="s">
        <v>1377</v>
      </c>
      <c r="B1110" s="737"/>
      <c r="C1110" s="738"/>
      <c r="D1110" s="739"/>
      <c r="E1110" s="740"/>
      <c r="F1110" s="737"/>
      <c r="G1110" s="741"/>
      <c r="H1110" s="495"/>
      <c r="I1110" s="504"/>
    </row>
    <row r="1111" spans="1:9" ht="16.5">
      <c r="A1111" s="439"/>
      <c r="B1111" s="496"/>
      <c r="C1111" s="497"/>
      <c r="D1111" s="498"/>
      <c r="E1111" s="499"/>
      <c r="F1111" s="496"/>
      <c r="G1111" s="500"/>
      <c r="H1111" s="501"/>
      <c r="I1111" s="505"/>
    </row>
    <row r="1112" spans="1:9" ht="16.5">
      <c r="A1112" s="593"/>
      <c r="B1112" s="594" t="s">
        <v>3169</v>
      </c>
      <c r="C1112" s="732"/>
      <c r="D1112" s="733" t="s">
        <v>284</v>
      </c>
      <c r="E1112" s="595" t="s">
        <v>659</v>
      </c>
      <c r="F1112" s="596" t="s">
        <v>43</v>
      </c>
      <c r="G1112" s="597"/>
      <c r="H1112" s="493"/>
      <c r="I1112" s="493">
        <f>SUM(I1113:I1119)</f>
        <v>17.7959</v>
      </c>
    </row>
    <row r="1113" spans="1:9" ht="16.5">
      <c r="A1113" s="767"/>
      <c r="B1113" s="768"/>
      <c r="C1113" s="769"/>
      <c r="D1113" s="769"/>
      <c r="E1113" s="770"/>
      <c r="F1113" s="768"/>
      <c r="G1113" s="771"/>
      <c r="H1113" s="772"/>
      <c r="I1113" s="773"/>
    </row>
    <row r="1114" spans="1:9" ht="16.5">
      <c r="A1114" s="598" t="s">
        <v>40</v>
      </c>
      <c r="B1114" s="452" t="s">
        <v>3160</v>
      </c>
      <c r="C1114" s="734">
        <v>88267</v>
      </c>
      <c r="D1114" s="812"/>
      <c r="E1114" s="599" t="s">
        <v>5182</v>
      </c>
      <c r="F1114" s="600" t="s">
        <v>94</v>
      </c>
      <c r="G1114" s="602">
        <v>0.09</v>
      </c>
      <c r="H1114" s="560">
        <v>36.380000000000003</v>
      </c>
      <c r="I1114" s="332">
        <f>TRUNC(H1114*G1114,4)</f>
        <v>3.2742</v>
      </c>
    </row>
    <row r="1115" spans="1:9" ht="33">
      <c r="A1115" s="598" t="s">
        <v>40</v>
      </c>
      <c r="B1115" s="452" t="s">
        <v>3160</v>
      </c>
      <c r="C1115" s="734">
        <v>88248</v>
      </c>
      <c r="D1115" s="812"/>
      <c r="E1115" s="599" t="s">
        <v>5181</v>
      </c>
      <c r="F1115" s="600" t="s">
        <v>94</v>
      </c>
      <c r="G1115" s="602">
        <v>0.09</v>
      </c>
      <c r="H1115" s="560">
        <v>30.12</v>
      </c>
      <c r="I1115" s="332">
        <f>TRUNC(H1115*G1115,4)</f>
        <v>2.7107999999999999</v>
      </c>
    </row>
    <row r="1116" spans="1:9" ht="16.5">
      <c r="A1116" s="598" t="s">
        <v>41</v>
      </c>
      <c r="B1116" s="452" t="s">
        <v>3160</v>
      </c>
      <c r="C1116" s="734">
        <v>122</v>
      </c>
      <c r="D1116" s="812"/>
      <c r="E1116" s="599" t="s">
        <v>5394</v>
      </c>
      <c r="F1116" s="600" t="s">
        <v>582</v>
      </c>
      <c r="G1116" s="602">
        <v>1.4450000000000001E-2</v>
      </c>
      <c r="H1116" s="560">
        <v>70.400000000000006</v>
      </c>
      <c r="I1116" s="332">
        <f>TRUNC(H1116*G1116,4)</f>
        <v>1.0172000000000001</v>
      </c>
    </row>
    <row r="1117" spans="1:9" ht="16.5">
      <c r="A1117" s="598" t="s">
        <v>41</v>
      </c>
      <c r="B1117" s="452" t="s">
        <v>3160</v>
      </c>
      <c r="C1117" s="734">
        <v>12910</v>
      </c>
      <c r="D1117" s="812"/>
      <c r="E1117" s="599" t="s">
        <v>5404</v>
      </c>
      <c r="F1117" s="600" t="s">
        <v>582</v>
      </c>
      <c r="G1117" s="602">
        <v>1</v>
      </c>
      <c r="H1117" s="560">
        <v>8.7200000000000006</v>
      </c>
      <c r="I1117" s="332">
        <f>TRUNC(H1117*G1117,4)</f>
        <v>8.7200000000000006</v>
      </c>
    </row>
    <row r="1118" spans="1:9" ht="16.5">
      <c r="A1118" s="598" t="s">
        <v>41</v>
      </c>
      <c r="B1118" s="452" t="s">
        <v>3160</v>
      </c>
      <c r="C1118" s="734">
        <v>20083</v>
      </c>
      <c r="D1118" s="812"/>
      <c r="E1118" s="599" t="s">
        <v>5396</v>
      </c>
      <c r="F1118" s="600" t="s">
        <v>582</v>
      </c>
      <c r="G1118" s="602">
        <v>2.5999999999999999E-2</v>
      </c>
      <c r="H1118" s="560">
        <v>79.760000000000005</v>
      </c>
      <c r="I1118" s="332">
        <f>TRUNC(H1118*G1118,4)</f>
        <v>2.0737000000000001</v>
      </c>
    </row>
    <row r="1119" spans="1:9" ht="16.5">
      <c r="A1119" s="767"/>
      <c r="B1119" s="768"/>
      <c r="C1119" s="769"/>
      <c r="D1119" s="769"/>
      <c r="E1119" s="770"/>
      <c r="F1119" s="768"/>
      <c r="G1119" s="771"/>
      <c r="H1119" s="772"/>
      <c r="I1119" s="773"/>
    </row>
    <row r="1120" spans="1:9" ht="16.5">
      <c r="A1120" s="712" t="s">
        <v>42</v>
      </c>
      <c r="B1120" s="603"/>
      <c r="C1120" s="604"/>
      <c r="D1120" s="605"/>
      <c r="E1120" s="606"/>
      <c r="F1120" s="603"/>
      <c r="G1120" s="607"/>
      <c r="H1120" s="494"/>
      <c r="I1120" s="736"/>
    </row>
    <row r="1121" spans="1:9" ht="16.5">
      <c r="A1121" s="438" t="s">
        <v>660</v>
      </c>
      <c r="B1121" s="737"/>
      <c r="C1121" s="738"/>
      <c r="D1121" s="739"/>
      <c r="E1121" s="740"/>
      <c r="F1121" s="737"/>
      <c r="G1121" s="741"/>
      <c r="H1121" s="495"/>
      <c r="I1121" s="504"/>
    </row>
    <row r="1122" spans="1:9" ht="16.5">
      <c r="A1122" s="439"/>
      <c r="B1122" s="496"/>
      <c r="C1122" s="497"/>
      <c r="D1122" s="498"/>
      <c r="E1122" s="499"/>
      <c r="F1122" s="496"/>
      <c r="G1122" s="500"/>
      <c r="H1122" s="501"/>
      <c r="I1122" s="505"/>
    </row>
    <row r="1123" spans="1:9" ht="16.5">
      <c r="A1123" s="593"/>
      <c r="B1123" s="594" t="s">
        <v>3169</v>
      </c>
      <c r="C1123" s="732"/>
      <c r="D1123" s="733" t="s">
        <v>1232</v>
      </c>
      <c r="E1123" s="595" t="s">
        <v>661</v>
      </c>
      <c r="F1123" s="596" t="s">
        <v>130</v>
      </c>
      <c r="G1123" s="597"/>
      <c r="H1123" s="493"/>
      <c r="I1123" s="493">
        <f>SUM(I1124:I1126)</f>
        <v>50.439</v>
      </c>
    </row>
    <row r="1124" spans="1:9" ht="16.5">
      <c r="A1124" s="767"/>
      <c r="B1124" s="768"/>
      <c r="C1124" s="769"/>
      <c r="D1124" s="769"/>
      <c r="E1124" s="770"/>
      <c r="F1124" s="768"/>
      <c r="G1124" s="771"/>
      <c r="H1124" s="772"/>
      <c r="I1124" s="773"/>
    </row>
    <row r="1125" spans="1:9" ht="16.5">
      <c r="A1125" s="598" t="s">
        <v>40</v>
      </c>
      <c r="B1125" s="452" t="s">
        <v>3160</v>
      </c>
      <c r="C1125" s="734">
        <v>88316</v>
      </c>
      <c r="D1125" s="812"/>
      <c r="E1125" s="599" t="s">
        <v>5190</v>
      </c>
      <c r="F1125" s="600" t="s">
        <v>94</v>
      </c>
      <c r="G1125" s="602">
        <v>1.7</v>
      </c>
      <c r="H1125" s="560">
        <v>29.67</v>
      </c>
      <c r="I1125" s="332">
        <f>TRUNC(H1125*G1125,4)</f>
        <v>50.439</v>
      </c>
    </row>
    <row r="1126" spans="1:9" ht="16.5">
      <c r="A1126" s="767"/>
      <c r="B1126" s="768"/>
      <c r="C1126" s="769"/>
      <c r="D1126" s="769"/>
      <c r="E1126" s="770"/>
      <c r="F1126" s="768"/>
      <c r="G1126" s="771"/>
      <c r="H1126" s="772"/>
      <c r="I1126" s="773"/>
    </row>
    <row r="1127" spans="1:9" ht="16.5">
      <c r="A1127" s="712" t="s">
        <v>42</v>
      </c>
      <c r="B1127" s="603"/>
      <c r="C1127" s="604"/>
      <c r="D1127" s="605"/>
      <c r="E1127" s="606"/>
      <c r="F1127" s="603"/>
      <c r="G1127" s="607"/>
      <c r="H1127" s="494"/>
      <c r="I1127" s="736"/>
    </row>
    <row r="1128" spans="1:9" ht="16.5">
      <c r="A1128" s="438" t="s">
        <v>662</v>
      </c>
      <c r="B1128" s="737"/>
      <c r="C1128" s="738"/>
      <c r="D1128" s="739"/>
      <c r="E1128" s="740"/>
      <c r="F1128" s="737"/>
      <c r="G1128" s="741"/>
      <c r="H1128" s="495"/>
      <c r="I1128" s="504"/>
    </row>
    <row r="1129" spans="1:9" ht="16.5">
      <c r="A1129" s="439"/>
      <c r="B1129" s="496"/>
      <c r="C1129" s="497"/>
      <c r="D1129" s="498"/>
      <c r="E1129" s="499"/>
      <c r="F1129" s="496"/>
      <c r="G1129" s="500"/>
      <c r="H1129" s="501"/>
      <c r="I1129" s="505"/>
    </row>
    <row r="1130" spans="1:9" ht="16.5">
      <c r="A1130" s="593"/>
      <c r="B1130" s="594" t="s">
        <v>3169</v>
      </c>
      <c r="C1130" s="732"/>
      <c r="D1130" s="733" t="s">
        <v>434</v>
      </c>
      <c r="E1130" s="595" t="s">
        <v>663</v>
      </c>
      <c r="F1130" s="596" t="s">
        <v>130</v>
      </c>
      <c r="G1130" s="597"/>
      <c r="H1130" s="493"/>
      <c r="I1130" s="493">
        <f>SUM(I1131:I1133)</f>
        <v>2.2252000000000001</v>
      </c>
    </row>
    <row r="1131" spans="1:9" ht="16.5">
      <c r="A1131" s="767"/>
      <c r="B1131" s="768"/>
      <c r="C1131" s="769"/>
      <c r="D1131" s="769"/>
      <c r="E1131" s="770"/>
      <c r="F1131" s="768"/>
      <c r="G1131" s="771"/>
      <c r="H1131" s="772"/>
      <c r="I1131" s="773"/>
    </row>
    <row r="1132" spans="1:9" ht="16.5">
      <c r="A1132" s="598" t="s">
        <v>40</v>
      </c>
      <c r="B1132" s="452" t="s">
        <v>3160</v>
      </c>
      <c r="C1132" s="734">
        <v>88316</v>
      </c>
      <c r="D1132" s="812"/>
      <c r="E1132" s="599" t="s">
        <v>5190</v>
      </c>
      <c r="F1132" s="600" t="s">
        <v>94</v>
      </c>
      <c r="G1132" s="602">
        <v>7.4999999999999997E-2</v>
      </c>
      <c r="H1132" s="560">
        <v>29.67</v>
      </c>
      <c r="I1132" s="332">
        <f>TRUNC(H1132*G1132,4)</f>
        <v>2.2252000000000001</v>
      </c>
    </row>
    <row r="1133" spans="1:9" ht="16.5">
      <c r="A1133" s="767"/>
      <c r="B1133" s="768"/>
      <c r="C1133" s="769"/>
      <c r="D1133" s="769"/>
      <c r="E1133" s="770"/>
      <c r="F1133" s="768"/>
      <c r="G1133" s="771"/>
      <c r="H1133" s="772"/>
      <c r="I1133" s="773"/>
    </row>
    <row r="1134" spans="1:9" ht="16.5">
      <c r="A1134" s="712" t="s">
        <v>42</v>
      </c>
      <c r="B1134" s="603"/>
      <c r="C1134" s="604"/>
      <c r="D1134" s="605"/>
      <c r="E1134" s="606"/>
      <c r="F1134" s="603"/>
      <c r="G1134" s="607"/>
      <c r="H1134" s="494"/>
      <c r="I1134" s="736"/>
    </row>
    <row r="1135" spans="1:9" ht="16.5">
      <c r="A1135" s="438" t="s">
        <v>664</v>
      </c>
      <c r="B1135" s="737"/>
      <c r="C1135" s="738"/>
      <c r="D1135" s="739"/>
      <c r="E1135" s="740"/>
      <c r="F1135" s="737"/>
      <c r="G1135" s="741"/>
      <c r="H1135" s="495"/>
      <c r="I1135" s="504"/>
    </row>
    <row r="1136" spans="1:9" ht="16.5">
      <c r="A1136" s="439"/>
      <c r="B1136" s="496"/>
      <c r="C1136" s="497"/>
      <c r="D1136" s="498"/>
      <c r="E1136" s="499"/>
      <c r="F1136" s="496"/>
      <c r="G1136" s="500"/>
      <c r="H1136" s="501"/>
      <c r="I1136" s="505"/>
    </row>
    <row r="1137" spans="1:9" ht="33">
      <c r="A1137" s="593"/>
      <c r="B1137" s="594" t="s">
        <v>3169</v>
      </c>
      <c r="C1137" s="732"/>
      <c r="D1137" s="733" t="s">
        <v>258</v>
      </c>
      <c r="E1137" s="595" t="s">
        <v>665</v>
      </c>
      <c r="F1137" s="596" t="s">
        <v>43</v>
      </c>
      <c r="G1137" s="597"/>
      <c r="H1137" s="493"/>
      <c r="I1137" s="493">
        <f>SUM(I1138:I1154)</f>
        <v>623.24069999999995</v>
      </c>
    </row>
    <row r="1138" spans="1:9" ht="16.5">
      <c r="A1138" s="767"/>
      <c r="B1138" s="768"/>
      <c r="C1138" s="769"/>
      <c r="D1138" s="769"/>
      <c r="E1138" s="770"/>
      <c r="F1138" s="768"/>
      <c r="G1138" s="771"/>
      <c r="H1138" s="772"/>
      <c r="I1138" s="773"/>
    </row>
    <row r="1139" spans="1:9" ht="16.5">
      <c r="A1139" s="598" t="s">
        <v>40</v>
      </c>
      <c r="B1139" s="452" t="s">
        <v>3160</v>
      </c>
      <c r="C1139" s="734">
        <v>88238</v>
      </c>
      <c r="D1139" s="812"/>
      <c r="E1139" s="599" t="s">
        <v>5311</v>
      </c>
      <c r="F1139" s="600" t="s">
        <v>94</v>
      </c>
      <c r="G1139" s="602">
        <v>0.22500000000000001</v>
      </c>
      <c r="H1139" s="560">
        <v>30.65</v>
      </c>
      <c r="I1139" s="332">
        <f t="shared" ref="I1139:I1153" si="22">TRUNC(H1139*G1139,4)</f>
        <v>6.8962000000000003</v>
      </c>
    </row>
    <row r="1140" spans="1:9" ht="16.5">
      <c r="A1140" s="598" t="s">
        <v>40</v>
      </c>
      <c r="B1140" s="452" t="s">
        <v>3160</v>
      </c>
      <c r="C1140" s="734">
        <v>88239</v>
      </c>
      <c r="D1140" s="812"/>
      <c r="E1140" s="599" t="s">
        <v>5312</v>
      </c>
      <c r="F1140" s="600" t="s">
        <v>94</v>
      </c>
      <c r="G1140" s="602">
        <v>1.1850000000000001</v>
      </c>
      <c r="H1140" s="560">
        <v>30.59</v>
      </c>
      <c r="I1140" s="332">
        <f t="shared" si="22"/>
        <v>36.249099999999999</v>
      </c>
    </row>
    <row r="1141" spans="1:9" ht="16.5">
      <c r="A1141" s="598" t="s">
        <v>40</v>
      </c>
      <c r="B1141" s="452" t="s">
        <v>3160</v>
      </c>
      <c r="C1141" s="734">
        <v>88245</v>
      </c>
      <c r="D1141" s="812"/>
      <c r="E1141" s="599" t="s">
        <v>5313</v>
      </c>
      <c r="F1141" s="600" t="s">
        <v>94</v>
      </c>
      <c r="G1141" s="602">
        <v>0.22500000000000001</v>
      </c>
      <c r="H1141" s="560">
        <v>37.26</v>
      </c>
      <c r="I1141" s="332">
        <f t="shared" si="22"/>
        <v>8.3834999999999997</v>
      </c>
    </row>
    <row r="1142" spans="1:9" ht="16.5">
      <c r="A1142" s="598" t="s">
        <v>40</v>
      </c>
      <c r="B1142" s="452" t="s">
        <v>3160</v>
      </c>
      <c r="C1142" s="734">
        <v>88262</v>
      </c>
      <c r="D1142" s="812"/>
      <c r="E1142" s="599" t="s">
        <v>5314</v>
      </c>
      <c r="F1142" s="600" t="s">
        <v>94</v>
      </c>
      <c r="G1142" s="602">
        <v>1.1850000000000001</v>
      </c>
      <c r="H1142" s="560">
        <v>38.31</v>
      </c>
      <c r="I1142" s="332">
        <f t="shared" si="22"/>
        <v>45.397300000000001</v>
      </c>
    </row>
    <row r="1143" spans="1:9" ht="16.5">
      <c r="A1143" s="598" t="s">
        <v>40</v>
      </c>
      <c r="B1143" s="452" t="s">
        <v>3160</v>
      </c>
      <c r="C1143" s="734">
        <v>88309</v>
      </c>
      <c r="D1143" s="812"/>
      <c r="E1143" s="599" t="s">
        <v>5209</v>
      </c>
      <c r="F1143" s="600" t="s">
        <v>94</v>
      </c>
      <c r="G1143" s="602">
        <v>4.1100000000000003</v>
      </c>
      <c r="H1143" s="560">
        <v>38.4</v>
      </c>
      <c r="I1143" s="332">
        <f t="shared" si="22"/>
        <v>157.82400000000001</v>
      </c>
    </row>
    <row r="1144" spans="1:9" ht="16.5">
      <c r="A1144" s="598" t="s">
        <v>40</v>
      </c>
      <c r="B1144" s="452" t="s">
        <v>3160</v>
      </c>
      <c r="C1144" s="734">
        <v>88316</v>
      </c>
      <c r="D1144" s="812"/>
      <c r="E1144" s="599" t="s">
        <v>5190</v>
      </c>
      <c r="F1144" s="600" t="s">
        <v>94</v>
      </c>
      <c r="G1144" s="602">
        <v>7.234</v>
      </c>
      <c r="H1144" s="560">
        <v>29.67</v>
      </c>
      <c r="I1144" s="332">
        <f t="shared" si="22"/>
        <v>214.6327</v>
      </c>
    </row>
    <row r="1145" spans="1:9" ht="33">
      <c r="A1145" s="598" t="s">
        <v>41</v>
      </c>
      <c r="B1145" s="452" t="s">
        <v>3160</v>
      </c>
      <c r="C1145" s="734">
        <v>43132</v>
      </c>
      <c r="D1145" s="812"/>
      <c r="E1145" s="599" t="s">
        <v>5315</v>
      </c>
      <c r="F1145" s="600" t="s">
        <v>5211</v>
      </c>
      <c r="G1145" s="602">
        <v>4.3999999999999997E-2</v>
      </c>
      <c r="H1145" s="560">
        <v>24.75</v>
      </c>
      <c r="I1145" s="332">
        <f t="shared" si="22"/>
        <v>1.089</v>
      </c>
    </row>
    <row r="1146" spans="1:9" ht="33">
      <c r="A1146" s="598" t="s">
        <v>41</v>
      </c>
      <c r="B1146" s="452" t="s">
        <v>3160</v>
      </c>
      <c r="C1146" s="734">
        <v>370</v>
      </c>
      <c r="D1146" s="812"/>
      <c r="E1146" s="599" t="s">
        <v>5185</v>
      </c>
      <c r="F1146" s="600" t="s">
        <v>5186</v>
      </c>
      <c r="G1146" s="602">
        <v>0.1178</v>
      </c>
      <c r="H1146" s="560">
        <v>80</v>
      </c>
      <c r="I1146" s="332">
        <f t="shared" si="22"/>
        <v>9.4239999999999995</v>
      </c>
    </row>
    <row r="1147" spans="1:9" ht="16.5">
      <c r="A1147" s="598" t="s">
        <v>41</v>
      </c>
      <c r="B1147" s="452" t="s">
        <v>5221</v>
      </c>
      <c r="C1147" s="734" t="s">
        <v>568</v>
      </c>
      <c r="D1147" s="812"/>
      <c r="E1147" s="599" t="s">
        <v>5316</v>
      </c>
      <c r="F1147" s="600" t="s">
        <v>724</v>
      </c>
      <c r="G1147" s="602">
        <v>2.5819999999999999</v>
      </c>
      <c r="H1147" s="560">
        <v>7.32</v>
      </c>
      <c r="I1147" s="332">
        <f t="shared" si="22"/>
        <v>18.900200000000002</v>
      </c>
    </row>
    <row r="1148" spans="1:9" ht="33">
      <c r="A1148" s="598" t="s">
        <v>41</v>
      </c>
      <c r="B1148" s="452" t="s">
        <v>3160</v>
      </c>
      <c r="C1148" s="734">
        <v>4720</v>
      </c>
      <c r="D1148" s="812"/>
      <c r="E1148" s="599" t="s">
        <v>5317</v>
      </c>
      <c r="F1148" s="600" t="s">
        <v>5186</v>
      </c>
      <c r="G1148" s="602">
        <v>9.8000000000000004E-2</v>
      </c>
      <c r="H1148" s="560">
        <v>126.33</v>
      </c>
      <c r="I1148" s="332">
        <f t="shared" si="22"/>
        <v>12.3803</v>
      </c>
    </row>
    <row r="1149" spans="1:9" ht="16.5">
      <c r="A1149" s="598" t="s">
        <v>41</v>
      </c>
      <c r="B1149" s="452" t="s">
        <v>3160</v>
      </c>
      <c r="C1149" s="734">
        <v>1106</v>
      </c>
      <c r="D1149" s="812"/>
      <c r="E1149" s="599" t="s">
        <v>5398</v>
      </c>
      <c r="F1149" s="600" t="s">
        <v>5211</v>
      </c>
      <c r="G1149" s="602">
        <v>7.6440000000000001</v>
      </c>
      <c r="H1149" s="560">
        <v>1.37</v>
      </c>
      <c r="I1149" s="332">
        <f t="shared" si="22"/>
        <v>10.472200000000001</v>
      </c>
    </row>
    <row r="1150" spans="1:9" ht="33">
      <c r="A1150" s="598" t="s">
        <v>41</v>
      </c>
      <c r="B1150" s="452" t="s">
        <v>3160</v>
      </c>
      <c r="C1150" s="734">
        <v>43681</v>
      </c>
      <c r="D1150" s="812"/>
      <c r="E1150" s="599" t="s">
        <v>5318</v>
      </c>
      <c r="F1150" s="600" t="s">
        <v>1372</v>
      </c>
      <c r="G1150" s="602">
        <v>0.2</v>
      </c>
      <c r="H1150" s="560">
        <v>32.19</v>
      </c>
      <c r="I1150" s="332">
        <f t="shared" si="22"/>
        <v>6.4379999999999997</v>
      </c>
    </row>
    <row r="1151" spans="1:9" ht="16.5">
      <c r="A1151" s="598" t="s">
        <v>41</v>
      </c>
      <c r="B1151" s="452" t="s">
        <v>3160</v>
      </c>
      <c r="C1151" s="734">
        <v>1379</v>
      </c>
      <c r="D1151" s="812"/>
      <c r="E1151" s="599" t="s">
        <v>5212</v>
      </c>
      <c r="F1151" s="600" t="s">
        <v>5211</v>
      </c>
      <c r="G1151" s="602">
        <v>28</v>
      </c>
      <c r="H1151" s="560">
        <v>0.7</v>
      </c>
      <c r="I1151" s="332">
        <f t="shared" si="22"/>
        <v>19.600000000000001</v>
      </c>
    </row>
    <row r="1152" spans="1:9" ht="16.5">
      <c r="A1152" s="598" t="s">
        <v>41</v>
      </c>
      <c r="B1152" s="452" t="s">
        <v>3160</v>
      </c>
      <c r="C1152" s="734">
        <v>6212</v>
      </c>
      <c r="D1152" s="812"/>
      <c r="E1152" s="599" t="s">
        <v>5319</v>
      </c>
      <c r="F1152" s="600" t="s">
        <v>5233</v>
      </c>
      <c r="G1152" s="602">
        <v>5.8999999999999997E-2</v>
      </c>
      <c r="H1152" s="560">
        <v>13.97</v>
      </c>
      <c r="I1152" s="332">
        <f t="shared" si="22"/>
        <v>0.82420000000000004</v>
      </c>
    </row>
    <row r="1153" spans="1:9" ht="16.5">
      <c r="A1153" s="598" t="s">
        <v>41</v>
      </c>
      <c r="B1153" s="452" t="s">
        <v>3160</v>
      </c>
      <c r="C1153" s="734">
        <v>7258</v>
      </c>
      <c r="D1153" s="812"/>
      <c r="E1153" s="599" t="s">
        <v>5405</v>
      </c>
      <c r="F1153" s="600" t="s">
        <v>582</v>
      </c>
      <c r="G1153" s="602">
        <v>141</v>
      </c>
      <c r="H1153" s="560">
        <v>0.53</v>
      </c>
      <c r="I1153" s="332">
        <f t="shared" si="22"/>
        <v>74.73</v>
      </c>
    </row>
    <row r="1154" spans="1:9" ht="16.5">
      <c r="A1154" s="767"/>
      <c r="B1154" s="768"/>
      <c r="C1154" s="769"/>
      <c r="D1154" s="769"/>
      <c r="E1154" s="770"/>
      <c r="F1154" s="768"/>
      <c r="G1154" s="771"/>
      <c r="H1154" s="772"/>
      <c r="I1154" s="773"/>
    </row>
    <row r="1155" spans="1:9" ht="16.5">
      <c r="A1155" s="712" t="s">
        <v>42</v>
      </c>
      <c r="B1155" s="603"/>
      <c r="C1155" s="604"/>
      <c r="D1155" s="605"/>
      <c r="E1155" s="606"/>
      <c r="F1155" s="603"/>
      <c r="G1155" s="607"/>
      <c r="H1155" s="494"/>
      <c r="I1155" s="736"/>
    </row>
    <row r="1156" spans="1:9" ht="16.5">
      <c r="A1156" s="438" t="s">
        <v>666</v>
      </c>
      <c r="B1156" s="737"/>
      <c r="C1156" s="738"/>
      <c r="D1156" s="739"/>
      <c r="E1156" s="740"/>
      <c r="F1156" s="737"/>
      <c r="G1156" s="741"/>
      <c r="H1156" s="495"/>
      <c r="I1156" s="504"/>
    </row>
    <row r="1157" spans="1:9" ht="16.5">
      <c r="A1157" s="439"/>
      <c r="B1157" s="496"/>
      <c r="C1157" s="497"/>
      <c r="D1157" s="498"/>
      <c r="E1157" s="499"/>
      <c r="F1157" s="496"/>
      <c r="G1157" s="500"/>
      <c r="H1157" s="501"/>
      <c r="I1157" s="505"/>
    </row>
    <row r="1158" spans="1:9" ht="16.5">
      <c r="A1158" s="593"/>
      <c r="B1158" s="594" t="s">
        <v>3169</v>
      </c>
      <c r="C1158" s="732"/>
      <c r="D1158" s="733" t="s">
        <v>425</v>
      </c>
      <c r="E1158" s="595" t="s">
        <v>667</v>
      </c>
      <c r="F1158" s="596" t="s">
        <v>458</v>
      </c>
      <c r="G1158" s="597"/>
      <c r="H1158" s="493"/>
      <c r="I1158" s="493">
        <f>SUM(I1159:I1162)</f>
        <v>100.53</v>
      </c>
    </row>
    <row r="1159" spans="1:9" ht="16.5">
      <c r="A1159" s="767"/>
      <c r="B1159" s="768"/>
      <c r="C1159" s="769"/>
      <c r="D1159" s="769"/>
      <c r="E1159" s="770"/>
      <c r="F1159" s="768"/>
      <c r="G1159" s="771"/>
      <c r="H1159" s="772"/>
      <c r="I1159" s="773"/>
    </row>
    <row r="1160" spans="1:9" ht="16.5">
      <c r="A1160" s="598" t="s">
        <v>40</v>
      </c>
      <c r="B1160" s="452" t="s">
        <v>3160</v>
      </c>
      <c r="C1160" s="734">
        <v>88309</v>
      </c>
      <c r="D1160" s="812"/>
      <c r="E1160" s="599" t="s">
        <v>5209</v>
      </c>
      <c r="F1160" s="600" t="s">
        <v>94</v>
      </c>
      <c r="G1160" s="602">
        <v>0.3</v>
      </c>
      <c r="H1160" s="560">
        <v>38.4</v>
      </c>
      <c r="I1160" s="332">
        <f>TRUNC(H1160*G1160,4)</f>
        <v>11.52</v>
      </c>
    </row>
    <row r="1161" spans="1:9" ht="16.5">
      <c r="A1161" s="598" t="s">
        <v>40</v>
      </c>
      <c r="B1161" s="452" t="s">
        <v>3160</v>
      </c>
      <c r="C1161" s="734">
        <v>88316</v>
      </c>
      <c r="D1161" s="812"/>
      <c r="E1161" s="599" t="s">
        <v>5190</v>
      </c>
      <c r="F1161" s="600" t="s">
        <v>94</v>
      </c>
      <c r="G1161" s="602">
        <v>3</v>
      </c>
      <c r="H1161" s="560">
        <v>29.67</v>
      </c>
      <c r="I1161" s="332">
        <f>TRUNC(H1161*G1161,4)</f>
        <v>89.01</v>
      </c>
    </row>
    <row r="1162" spans="1:9" ht="16.5">
      <c r="A1162" s="767"/>
      <c r="B1162" s="768"/>
      <c r="C1162" s="769"/>
      <c r="D1162" s="769"/>
      <c r="E1162" s="770"/>
      <c r="F1162" s="768"/>
      <c r="G1162" s="771"/>
      <c r="H1162" s="772"/>
      <c r="I1162" s="773"/>
    </row>
    <row r="1163" spans="1:9" ht="16.5">
      <c r="A1163" s="712" t="s">
        <v>42</v>
      </c>
      <c r="B1163" s="603"/>
      <c r="C1163" s="604"/>
      <c r="D1163" s="605"/>
      <c r="E1163" s="606"/>
      <c r="F1163" s="603"/>
      <c r="G1163" s="607"/>
      <c r="H1163" s="494"/>
      <c r="I1163" s="736"/>
    </row>
    <row r="1164" spans="1:9" ht="16.5">
      <c r="A1164" s="438" t="s">
        <v>668</v>
      </c>
      <c r="B1164" s="737"/>
      <c r="C1164" s="738"/>
      <c r="D1164" s="739"/>
      <c r="E1164" s="740"/>
      <c r="F1164" s="737"/>
      <c r="G1164" s="741"/>
      <c r="H1164" s="495"/>
      <c r="I1164" s="504"/>
    </row>
    <row r="1165" spans="1:9" ht="16.5">
      <c r="A1165" s="439"/>
      <c r="B1165" s="496"/>
      <c r="C1165" s="497"/>
      <c r="D1165" s="498"/>
      <c r="E1165" s="499"/>
      <c r="F1165" s="496"/>
      <c r="G1165" s="500"/>
      <c r="H1165" s="501"/>
      <c r="I1165" s="505"/>
    </row>
    <row r="1166" spans="1:9" ht="16.5">
      <c r="A1166" s="593"/>
      <c r="B1166" s="594" t="s">
        <v>3169</v>
      </c>
      <c r="C1166" s="732"/>
      <c r="D1166" s="733" t="s">
        <v>363</v>
      </c>
      <c r="E1166" s="595" t="s">
        <v>669</v>
      </c>
      <c r="F1166" s="596" t="s">
        <v>439</v>
      </c>
      <c r="G1166" s="597"/>
      <c r="H1166" s="493"/>
      <c r="I1166" s="493">
        <f>SUM(I1167:I1175)</f>
        <v>1636.7570000000003</v>
      </c>
    </row>
    <row r="1167" spans="1:9" ht="16.5">
      <c r="A1167" s="767"/>
      <c r="B1167" s="768"/>
      <c r="C1167" s="769"/>
      <c r="D1167" s="769"/>
      <c r="E1167" s="770"/>
      <c r="F1167" s="768"/>
      <c r="G1167" s="771"/>
      <c r="H1167" s="772"/>
      <c r="I1167" s="773"/>
    </row>
    <row r="1168" spans="1:9" ht="33">
      <c r="A1168" s="598" t="s">
        <v>40</v>
      </c>
      <c r="B1168" s="452" t="s">
        <v>3160</v>
      </c>
      <c r="C1168" s="734">
        <v>88248</v>
      </c>
      <c r="D1168" s="812"/>
      <c r="E1168" s="599" t="s">
        <v>5181</v>
      </c>
      <c r="F1168" s="600" t="s">
        <v>94</v>
      </c>
      <c r="G1168" s="602">
        <v>2.5</v>
      </c>
      <c r="H1168" s="560">
        <v>30.12</v>
      </c>
      <c r="I1168" s="332">
        <f t="shared" ref="I1168:I1174" si="23">TRUNC(H1168*G1168,4)</f>
        <v>75.3</v>
      </c>
    </row>
    <row r="1169" spans="1:9" ht="16.5">
      <c r="A1169" s="598" t="s">
        <v>40</v>
      </c>
      <c r="B1169" s="452" t="s">
        <v>3160</v>
      </c>
      <c r="C1169" s="734">
        <v>88267</v>
      </c>
      <c r="D1169" s="812"/>
      <c r="E1169" s="599" t="s">
        <v>5182</v>
      </c>
      <c r="F1169" s="600" t="s">
        <v>94</v>
      </c>
      <c r="G1169" s="602">
        <v>2.5</v>
      </c>
      <c r="H1169" s="560">
        <v>36.380000000000003</v>
      </c>
      <c r="I1169" s="332">
        <f t="shared" si="23"/>
        <v>90.95</v>
      </c>
    </row>
    <row r="1170" spans="1:9" ht="33">
      <c r="A1170" s="598" t="s">
        <v>41</v>
      </c>
      <c r="B1170" s="452" t="s">
        <v>3160</v>
      </c>
      <c r="C1170" s="734">
        <v>21112</v>
      </c>
      <c r="D1170" s="812"/>
      <c r="E1170" s="599" t="s">
        <v>5406</v>
      </c>
      <c r="F1170" s="600" t="s">
        <v>582</v>
      </c>
      <c r="G1170" s="602">
        <v>1.2</v>
      </c>
      <c r="H1170" s="560">
        <v>203.02</v>
      </c>
      <c r="I1170" s="332">
        <f t="shared" si="23"/>
        <v>243.624</v>
      </c>
    </row>
    <row r="1171" spans="1:9" ht="16.5">
      <c r="A1171" s="598" t="s">
        <v>41</v>
      </c>
      <c r="B1171" s="452" t="s">
        <v>3160</v>
      </c>
      <c r="C1171" s="734">
        <v>3146</v>
      </c>
      <c r="D1171" s="812"/>
      <c r="E1171" s="599" t="s">
        <v>5298</v>
      </c>
      <c r="F1171" s="600" t="s">
        <v>582</v>
      </c>
      <c r="G1171" s="602">
        <v>0.1</v>
      </c>
      <c r="H1171" s="560">
        <v>3.03</v>
      </c>
      <c r="I1171" s="332">
        <f t="shared" si="23"/>
        <v>0.30299999999999999</v>
      </c>
    </row>
    <row r="1172" spans="1:9" ht="33">
      <c r="A1172" s="598" t="s">
        <v>41</v>
      </c>
      <c r="B1172" s="452" t="s">
        <v>5202</v>
      </c>
      <c r="C1172" s="734" t="s">
        <v>2709</v>
      </c>
      <c r="D1172" s="812"/>
      <c r="E1172" s="599" t="s">
        <v>5407</v>
      </c>
      <c r="F1172" s="600" t="s">
        <v>439</v>
      </c>
      <c r="G1172" s="602">
        <v>1</v>
      </c>
      <c r="H1172" s="560">
        <v>1071</v>
      </c>
      <c r="I1172" s="332">
        <f t="shared" si="23"/>
        <v>1071</v>
      </c>
    </row>
    <row r="1173" spans="1:9" ht="16.5">
      <c r="A1173" s="598" t="s">
        <v>41</v>
      </c>
      <c r="B1173" s="452" t="s">
        <v>3160</v>
      </c>
      <c r="C1173" s="734">
        <v>6150</v>
      </c>
      <c r="D1173" s="812"/>
      <c r="E1173" s="599" t="s">
        <v>5408</v>
      </c>
      <c r="F1173" s="600" t="s">
        <v>582</v>
      </c>
      <c r="G1173" s="602">
        <v>0.5</v>
      </c>
      <c r="H1173" s="560">
        <v>228.86</v>
      </c>
      <c r="I1173" s="332">
        <f t="shared" si="23"/>
        <v>114.43</v>
      </c>
    </row>
    <row r="1174" spans="1:9" ht="16.5">
      <c r="A1174" s="598" t="s">
        <v>41</v>
      </c>
      <c r="B1174" s="452" t="s">
        <v>5202</v>
      </c>
      <c r="C1174" s="734" t="s">
        <v>2710</v>
      </c>
      <c r="D1174" s="812"/>
      <c r="E1174" s="599" t="s">
        <v>5409</v>
      </c>
      <c r="F1174" s="600" t="s">
        <v>43</v>
      </c>
      <c r="G1174" s="602">
        <v>0.5</v>
      </c>
      <c r="H1174" s="560">
        <v>82.3</v>
      </c>
      <c r="I1174" s="332">
        <f t="shared" si="23"/>
        <v>41.15</v>
      </c>
    </row>
    <row r="1175" spans="1:9" ht="16.5">
      <c r="A1175" s="767"/>
      <c r="B1175" s="768"/>
      <c r="C1175" s="769"/>
      <c r="D1175" s="769"/>
      <c r="E1175" s="770"/>
      <c r="F1175" s="768"/>
      <c r="G1175" s="771"/>
      <c r="H1175" s="772"/>
      <c r="I1175" s="773"/>
    </row>
    <row r="1176" spans="1:9" ht="16.5">
      <c r="A1176" s="712" t="s">
        <v>42</v>
      </c>
      <c r="B1176" s="603"/>
      <c r="C1176" s="604"/>
      <c r="D1176" s="605"/>
      <c r="E1176" s="606"/>
      <c r="F1176" s="603"/>
      <c r="G1176" s="607"/>
      <c r="H1176" s="494"/>
      <c r="I1176" s="736"/>
    </row>
    <row r="1177" spans="1:9" ht="16.5">
      <c r="A1177" s="438" t="s">
        <v>670</v>
      </c>
      <c r="B1177" s="737"/>
      <c r="C1177" s="738"/>
      <c r="D1177" s="739"/>
      <c r="E1177" s="740"/>
      <c r="F1177" s="737"/>
      <c r="G1177" s="741"/>
      <c r="H1177" s="495"/>
      <c r="I1177" s="504"/>
    </row>
    <row r="1178" spans="1:9" ht="16.5">
      <c r="A1178" s="439"/>
      <c r="B1178" s="496"/>
      <c r="C1178" s="497"/>
      <c r="D1178" s="498"/>
      <c r="E1178" s="499"/>
      <c r="F1178" s="496"/>
      <c r="G1178" s="500"/>
      <c r="H1178" s="501"/>
      <c r="I1178" s="505"/>
    </row>
    <row r="1179" spans="1:9" ht="16.5">
      <c r="A1179" s="593"/>
      <c r="B1179" s="594" t="s">
        <v>3169</v>
      </c>
      <c r="C1179" s="732"/>
      <c r="D1179" s="733" t="s">
        <v>167</v>
      </c>
      <c r="E1179" s="595" t="s">
        <v>671</v>
      </c>
      <c r="F1179" s="596" t="s">
        <v>439</v>
      </c>
      <c r="G1179" s="597"/>
      <c r="H1179" s="493"/>
      <c r="I1179" s="493">
        <f>SUM(I1180:I1185)</f>
        <v>38.234999999999992</v>
      </c>
    </row>
    <row r="1180" spans="1:9" ht="16.5">
      <c r="A1180" s="767"/>
      <c r="B1180" s="768"/>
      <c r="C1180" s="769"/>
      <c r="D1180" s="769"/>
      <c r="E1180" s="770"/>
      <c r="F1180" s="768"/>
      <c r="G1180" s="771"/>
      <c r="H1180" s="772"/>
      <c r="I1180" s="773"/>
    </row>
    <row r="1181" spans="1:9" ht="16.5">
      <c r="A1181" s="598" t="s">
        <v>40</v>
      </c>
      <c r="B1181" s="452" t="s">
        <v>3160</v>
      </c>
      <c r="C1181" s="734">
        <v>88309</v>
      </c>
      <c r="D1181" s="812"/>
      <c r="E1181" s="599" t="s">
        <v>5209</v>
      </c>
      <c r="F1181" s="600" t="s">
        <v>94</v>
      </c>
      <c r="G1181" s="602">
        <v>0.5</v>
      </c>
      <c r="H1181" s="560">
        <v>38.4</v>
      </c>
      <c r="I1181" s="332">
        <f>TRUNC(H1181*G1181,4)</f>
        <v>19.2</v>
      </c>
    </row>
    <row r="1182" spans="1:9" ht="16.5">
      <c r="A1182" s="598" t="s">
        <v>40</v>
      </c>
      <c r="B1182" s="452" t="s">
        <v>3160</v>
      </c>
      <c r="C1182" s="734">
        <v>88316</v>
      </c>
      <c r="D1182" s="812"/>
      <c r="E1182" s="599" t="s">
        <v>5190</v>
      </c>
      <c r="F1182" s="600" t="s">
        <v>94</v>
      </c>
      <c r="G1182" s="602">
        <v>0.5</v>
      </c>
      <c r="H1182" s="560">
        <v>29.67</v>
      </c>
      <c r="I1182" s="332">
        <f>TRUNC(H1182*G1182,4)</f>
        <v>14.835000000000001</v>
      </c>
    </row>
    <row r="1183" spans="1:9" ht="16.5">
      <c r="A1183" s="598" t="s">
        <v>41</v>
      </c>
      <c r="B1183" s="452" t="s">
        <v>5202</v>
      </c>
      <c r="C1183" s="734" t="s">
        <v>2711</v>
      </c>
      <c r="D1183" s="812"/>
      <c r="E1183" s="599" t="s">
        <v>5410</v>
      </c>
      <c r="F1183" s="600" t="s">
        <v>724</v>
      </c>
      <c r="G1183" s="602">
        <v>3.5</v>
      </c>
      <c r="H1183" s="560">
        <v>0.86</v>
      </c>
      <c r="I1183" s="332">
        <f>TRUNC(H1183*G1183,4)</f>
        <v>3.01</v>
      </c>
    </row>
    <row r="1184" spans="1:9" ht="16.5">
      <c r="A1184" s="598" t="s">
        <v>41</v>
      </c>
      <c r="B1184" s="452" t="s">
        <v>3160</v>
      </c>
      <c r="C1184" s="734">
        <v>1379</v>
      </c>
      <c r="D1184" s="812"/>
      <c r="E1184" s="599" t="s">
        <v>5212</v>
      </c>
      <c r="F1184" s="600" t="s">
        <v>5211</v>
      </c>
      <c r="G1184" s="602">
        <v>1.7</v>
      </c>
      <c r="H1184" s="560">
        <v>0.7</v>
      </c>
      <c r="I1184" s="332">
        <f>TRUNC(H1184*G1184,4)</f>
        <v>1.19</v>
      </c>
    </row>
    <row r="1185" spans="1:9" ht="16.5">
      <c r="A1185" s="767"/>
      <c r="B1185" s="768"/>
      <c r="C1185" s="769"/>
      <c r="D1185" s="769"/>
      <c r="E1185" s="770"/>
      <c r="F1185" s="768"/>
      <c r="G1185" s="771"/>
      <c r="H1185" s="772"/>
      <c r="I1185" s="773"/>
    </row>
    <row r="1186" spans="1:9" ht="16.5">
      <c r="A1186" s="712" t="s">
        <v>42</v>
      </c>
      <c r="B1186" s="603"/>
      <c r="C1186" s="604"/>
      <c r="D1186" s="605"/>
      <c r="E1186" s="606"/>
      <c r="F1186" s="603"/>
      <c r="G1186" s="607"/>
      <c r="H1186" s="494"/>
      <c r="I1186" s="736"/>
    </row>
    <row r="1187" spans="1:9" ht="16.5">
      <c r="A1187" s="438" t="s">
        <v>672</v>
      </c>
      <c r="B1187" s="737"/>
      <c r="C1187" s="738"/>
      <c r="D1187" s="739"/>
      <c r="E1187" s="740"/>
      <c r="F1187" s="737"/>
      <c r="G1187" s="741"/>
      <c r="H1187" s="495"/>
      <c r="I1187" s="504"/>
    </row>
    <row r="1188" spans="1:9" ht="16.5">
      <c r="A1188" s="439"/>
      <c r="B1188" s="496"/>
      <c r="C1188" s="497"/>
      <c r="D1188" s="498"/>
      <c r="E1188" s="499"/>
      <c r="F1188" s="496"/>
      <c r="G1188" s="500"/>
      <c r="H1188" s="501"/>
      <c r="I1188" s="505"/>
    </row>
    <row r="1189" spans="1:9" ht="33">
      <c r="A1189" s="593"/>
      <c r="B1189" s="594" t="s">
        <v>3169</v>
      </c>
      <c r="C1189" s="732"/>
      <c r="D1189" s="733" t="s">
        <v>400</v>
      </c>
      <c r="E1189" s="595" t="s">
        <v>673</v>
      </c>
      <c r="F1189" s="596" t="s">
        <v>43</v>
      </c>
      <c r="G1189" s="597"/>
      <c r="H1189" s="493"/>
      <c r="I1189" s="493">
        <f>SUM(I1190:I1192)</f>
        <v>511.53250000000003</v>
      </c>
    </row>
    <row r="1190" spans="1:9" ht="16.5">
      <c r="A1190" s="767"/>
      <c r="B1190" s="768"/>
      <c r="C1190" s="769"/>
      <c r="D1190" s="769"/>
      <c r="E1190" s="770"/>
      <c r="F1190" s="768"/>
      <c r="G1190" s="771"/>
      <c r="H1190" s="772"/>
      <c r="I1190" s="773"/>
    </row>
    <row r="1191" spans="1:9" ht="49.5">
      <c r="A1191" s="598" t="s">
        <v>41</v>
      </c>
      <c r="B1191" s="452" t="s">
        <v>5292</v>
      </c>
      <c r="C1191" s="734" t="s">
        <v>1378</v>
      </c>
      <c r="D1191" s="812"/>
      <c r="E1191" s="599" t="s">
        <v>5411</v>
      </c>
      <c r="F1191" s="600" t="s">
        <v>130</v>
      </c>
      <c r="G1191" s="602">
        <v>0.25</v>
      </c>
      <c r="H1191" s="560">
        <v>2046.13</v>
      </c>
      <c r="I1191" s="332">
        <f>TRUNC(H1191*G1191,4)</f>
        <v>511.53250000000003</v>
      </c>
    </row>
    <row r="1192" spans="1:9" ht="16.5">
      <c r="A1192" s="767"/>
      <c r="B1192" s="768"/>
      <c r="C1192" s="769"/>
      <c r="D1192" s="769"/>
      <c r="E1192" s="770"/>
      <c r="F1192" s="768"/>
      <c r="G1192" s="771"/>
      <c r="H1192" s="772"/>
      <c r="I1192" s="773"/>
    </row>
    <row r="1193" spans="1:9" ht="16.5">
      <c r="A1193" s="712" t="s">
        <v>42</v>
      </c>
      <c r="B1193" s="603"/>
      <c r="C1193" s="604"/>
      <c r="D1193" s="605"/>
      <c r="E1193" s="606"/>
      <c r="F1193" s="603"/>
      <c r="G1193" s="607"/>
      <c r="H1193" s="494"/>
      <c r="I1193" s="736"/>
    </row>
    <row r="1194" spans="1:9" ht="16.5">
      <c r="A1194" s="438" t="s">
        <v>674</v>
      </c>
      <c r="B1194" s="737"/>
      <c r="C1194" s="738"/>
      <c r="D1194" s="739"/>
      <c r="E1194" s="740"/>
      <c r="F1194" s="737"/>
      <c r="G1194" s="741"/>
      <c r="H1194" s="495"/>
      <c r="I1194" s="504"/>
    </row>
    <row r="1195" spans="1:9" ht="16.5">
      <c r="A1195" s="438"/>
      <c r="B1195" s="737"/>
      <c r="C1195" s="738"/>
      <c r="D1195" s="739"/>
      <c r="E1195" s="740"/>
      <c r="F1195" s="737"/>
      <c r="G1195" s="741"/>
      <c r="H1195" s="495"/>
      <c r="I1195" s="504"/>
    </row>
    <row r="1196" spans="1:9" ht="15">
      <c r="A1196" s="558"/>
      <c r="B1196"/>
      <c r="C1196"/>
      <c r="D1196"/>
      <c r="E1196" s="744"/>
      <c r="F1196"/>
      <c r="G1196" s="745"/>
      <c r="H1196"/>
      <c r="I1196" s="559"/>
    </row>
    <row r="1197" spans="1:9" ht="15">
      <c r="A1197" s="558"/>
      <c r="B1197"/>
      <c r="C1197"/>
      <c r="D1197"/>
      <c r="E1197" s="744"/>
      <c r="F1197"/>
      <c r="G1197" s="745"/>
      <c r="H1197"/>
      <c r="I1197" s="559"/>
    </row>
    <row r="1198" spans="1:9" ht="15">
      <c r="A1198" s="558"/>
      <c r="B1198"/>
      <c r="C1198"/>
      <c r="D1198"/>
      <c r="E1198" s="744"/>
      <c r="F1198"/>
      <c r="G1198" s="745"/>
      <c r="H1198"/>
      <c r="I1198" s="559"/>
    </row>
    <row r="1199" spans="1:9" ht="15">
      <c r="A1199" s="558"/>
      <c r="B1199"/>
      <c r="C1199"/>
      <c r="D1199"/>
      <c r="E1199" s="744"/>
      <c r="F1199"/>
      <c r="G1199" s="745"/>
      <c r="H1199"/>
      <c r="I1199" s="559"/>
    </row>
    <row r="1200" spans="1:9" ht="15">
      <c r="A1200" s="558"/>
      <c r="B1200"/>
      <c r="C1200"/>
      <c r="D1200"/>
      <c r="E1200" s="744"/>
      <c r="F1200"/>
      <c r="G1200" s="745"/>
      <c r="H1200"/>
      <c r="I1200" s="559"/>
    </row>
    <row r="1201" spans="1:9" ht="15">
      <c r="A1201" s="558"/>
      <c r="B1201"/>
      <c r="C1201"/>
      <c r="D1201"/>
      <c r="E1201" s="744"/>
      <c r="F1201"/>
      <c r="G1201" s="745"/>
      <c r="H1201"/>
      <c r="I1201" s="559"/>
    </row>
    <row r="1202" spans="1:9" ht="16.5">
      <c r="A1202" s="664"/>
      <c r="B1202" s="594" t="s">
        <v>3169</v>
      </c>
      <c r="C1202" s="813"/>
      <c r="D1202" s="814" t="s">
        <v>287</v>
      </c>
      <c r="E1202" s="665" t="s">
        <v>1379</v>
      </c>
      <c r="F1202" s="631" t="s">
        <v>43</v>
      </c>
      <c r="G1202" s="666"/>
      <c r="H1202" s="516"/>
      <c r="I1202" s="516">
        <f>SUM(I1203:I1208)</f>
        <v>41.182499999999997</v>
      </c>
    </row>
    <row r="1203" spans="1:9" ht="16.5">
      <c r="A1203" s="667" t="s">
        <v>41</v>
      </c>
      <c r="B1203" s="452" t="s">
        <v>5196</v>
      </c>
      <c r="C1203" s="781" t="s">
        <v>1186</v>
      </c>
      <c r="D1203" s="815"/>
      <c r="E1203" s="599" t="s">
        <v>5412</v>
      </c>
      <c r="F1203" s="600" t="s">
        <v>724</v>
      </c>
      <c r="G1203" s="668">
        <v>0.04</v>
      </c>
      <c r="H1203" s="560">
        <v>41.85</v>
      </c>
      <c r="I1203" s="332">
        <f t="shared" ref="I1203:I1208" si="24">TRUNC(H1203*G1203,4)</f>
        <v>1.6739999999999999</v>
      </c>
    </row>
    <row r="1204" spans="1:9" ht="16.5">
      <c r="A1204" s="667" t="s">
        <v>41</v>
      </c>
      <c r="B1204" s="452" t="s">
        <v>5196</v>
      </c>
      <c r="C1204" s="781" t="s">
        <v>1247</v>
      </c>
      <c r="D1204" s="815"/>
      <c r="E1204" s="599" t="s">
        <v>5413</v>
      </c>
      <c r="F1204" s="600" t="s">
        <v>43</v>
      </c>
      <c r="G1204" s="668">
        <v>1</v>
      </c>
      <c r="H1204" s="560">
        <v>10.9</v>
      </c>
      <c r="I1204" s="332">
        <f t="shared" si="24"/>
        <v>10.9</v>
      </c>
    </row>
    <row r="1205" spans="1:9" ht="16.5">
      <c r="A1205" s="667" t="s">
        <v>41</v>
      </c>
      <c r="B1205" s="452" t="s">
        <v>3160</v>
      </c>
      <c r="C1205" s="781">
        <v>296</v>
      </c>
      <c r="D1205" s="815"/>
      <c r="E1205" s="599" t="s">
        <v>5414</v>
      </c>
      <c r="F1205" s="600" t="s">
        <v>582</v>
      </c>
      <c r="G1205" s="668">
        <v>1</v>
      </c>
      <c r="H1205" s="560">
        <v>1.69</v>
      </c>
      <c r="I1205" s="332">
        <f t="shared" si="24"/>
        <v>1.69</v>
      </c>
    </row>
    <row r="1206" spans="1:9" ht="16.5">
      <c r="A1206" s="667" t="s">
        <v>41</v>
      </c>
      <c r="B1206" s="452" t="s">
        <v>3160</v>
      </c>
      <c r="C1206" s="781">
        <v>297</v>
      </c>
      <c r="D1206" s="815"/>
      <c r="E1206" s="599" t="s">
        <v>5415</v>
      </c>
      <c r="F1206" s="600" t="s">
        <v>582</v>
      </c>
      <c r="G1206" s="668">
        <v>1</v>
      </c>
      <c r="H1206" s="560">
        <v>2.48</v>
      </c>
      <c r="I1206" s="332">
        <f t="shared" si="24"/>
        <v>2.48</v>
      </c>
    </row>
    <row r="1207" spans="1:9" ht="16.5">
      <c r="A1207" s="667" t="s">
        <v>40</v>
      </c>
      <c r="B1207" s="452" t="s">
        <v>3160</v>
      </c>
      <c r="C1207" s="781">
        <v>88316</v>
      </c>
      <c r="D1207" s="815"/>
      <c r="E1207" s="599" t="s">
        <v>5190</v>
      </c>
      <c r="F1207" s="600" t="s">
        <v>94</v>
      </c>
      <c r="G1207" s="668">
        <v>0.37</v>
      </c>
      <c r="H1207" s="560">
        <v>29.67</v>
      </c>
      <c r="I1207" s="332">
        <f t="shared" si="24"/>
        <v>10.9779</v>
      </c>
    </row>
    <row r="1208" spans="1:9" ht="16.5">
      <c r="A1208" s="667" t="s">
        <v>40</v>
      </c>
      <c r="B1208" s="452" t="s">
        <v>3160</v>
      </c>
      <c r="C1208" s="781">
        <v>88267</v>
      </c>
      <c r="D1208" s="815"/>
      <c r="E1208" s="599" t="s">
        <v>5182</v>
      </c>
      <c r="F1208" s="600" t="s">
        <v>94</v>
      </c>
      <c r="G1208" s="668">
        <v>0.37</v>
      </c>
      <c r="H1208" s="560">
        <v>36.380000000000003</v>
      </c>
      <c r="I1208" s="332">
        <f t="shared" si="24"/>
        <v>13.460599999999999</v>
      </c>
    </row>
    <row r="1209" spans="1:9">
      <c r="A1209" s="816" t="s">
        <v>42</v>
      </c>
      <c r="B1209" s="669"/>
      <c r="C1209" s="670"/>
      <c r="D1209" s="671"/>
      <c r="E1209" s="672"/>
      <c r="F1209" s="669"/>
      <c r="G1209" s="673"/>
      <c r="H1209" s="517"/>
      <c r="I1209" s="817"/>
    </row>
    <row r="1210" spans="1:9">
      <c r="A1210" s="440" t="s">
        <v>675</v>
      </c>
      <c r="B1210" s="818"/>
      <c r="C1210" s="819"/>
      <c r="D1210" s="820"/>
      <c r="E1210" s="821"/>
      <c r="F1210" s="818"/>
      <c r="G1210" s="822"/>
      <c r="H1210" s="518"/>
      <c r="I1210" s="519"/>
    </row>
    <row r="1211" spans="1:9">
      <c r="A1211" s="440"/>
      <c r="B1211" s="818"/>
      <c r="C1211" s="819"/>
      <c r="D1211" s="820"/>
      <c r="E1211" s="821"/>
      <c r="F1211" s="818"/>
      <c r="G1211" s="822"/>
      <c r="H1211" s="518"/>
      <c r="I1211" s="519"/>
    </row>
    <row r="1212" spans="1:9" ht="16.5">
      <c r="A1212" s="664"/>
      <c r="B1212" s="594" t="s">
        <v>3169</v>
      </c>
      <c r="C1212" s="813"/>
      <c r="D1212" s="814" t="s">
        <v>296</v>
      </c>
      <c r="E1212" s="665" t="s">
        <v>1380</v>
      </c>
      <c r="F1212" s="631" t="s">
        <v>43</v>
      </c>
      <c r="G1212" s="666"/>
      <c r="H1212" s="516"/>
      <c r="I1212" s="516">
        <f>SUM(I1213:I1217)</f>
        <v>27.982499999999998</v>
      </c>
    </row>
    <row r="1213" spans="1:9" ht="16.5">
      <c r="A1213" s="667" t="s">
        <v>41</v>
      </c>
      <c r="B1213" s="452" t="s">
        <v>5196</v>
      </c>
      <c r="C1213" s="823" t="s">
        <v>1186</v>
      </c>
      <c r="D1213" s="815"/>
      <c r="E1213" s="599" t="s">
        <v>5412</v>
      </c>
      <c r="F1213" s="600" t="s">
        <v>724</v>
      </c>
      <c r="G1213" s="668">
        <v>3.3000000000000002E-2</v>
      </c>
      <c r="H1213" s="560">
        <v>41.85</v>
      </c>
      <c r="I1213" s="332">
        <f>TRUNC(H1213*G1213,4)</f>
        <v>1.381</v>
      </c>
    </row>
    <row r="1214" spans="1:9" ht="16.5">
      <c r="A1214" s="667" t="s">
        <v>41</v>
      </c>
      <c r="B1214" s="452" t="s">
        <v>3160</v>
      </c>
      <c r="C1214" s="823">
        <v>20043</v>
      </c>
      <c r="D1214" s="815"/>
      <c r="E1214" s="599" t="s">
        <v>5416</v>
      </c>
      <c r="F1214" s="600" t="s">
        <v>582</v>
      </c>
      <c r="G1214" s="668">
        <v>1</v>
      </c>
      <c r="H1214" s="560">
        <v>9.7200000000000006</v>
      </c>
      <c r="I1214" s="332">
        <f>TRUNC(H1214*G1214,4)</f>
        <v>9.7200000000000006</v>
      </c>
    </row>
    <row r="1215" spans="1:9" ht="16.5">
      <c r="A1215" s="667" t="s">
        <v>41</v>
      </c>
      <c r="B1215" s="452" t="s">
        <v>3160</v>
      </c>
      <c r="C1215" s="823">
        <v>296</v>
      </c>
      <c r="D1215" s="815"/>
      <c r="E1215" s="599" t="s">
        <v>5414</v>
      </c>
      <c r="F1215" s="600" t="s">
        <v>582</v>
      </c>
      <c r="G1215" s="668">
        <v>1</v>
      </c>
      <c r="H1215" s="560">
        <v>1.69</v>
      </c>
      <c r="I1215" s="332">
        <f>TRUNC(H1215*G1215,4)</f>
        <v>1.69</v>
      </c>
    </row>
    <row r="1216" spans="1:9" ht="16.5">
      <c r="A1216" s="667" t="s">
        <v>40</v>
      </c>
      <c r="B1216" s="452" t="s">
        <v>3160</v>
      </c>
      <c r="C1216" s="823">
        <v>88316</v>
      </c>
      <c r="D1216" s="815"/>
      <c r="E1216" s="599" t="s">
        <v>5190</v>
      </c>
      <c r="F1216" s="600" t="s">
        <v>94</v>
      </c>
      <c r="G1216" s="668">
        <v>0.23</v>
      </c>
      <c r="H1216" s="560">
        <v>29.67</v>
      </c>
      <c r="I1216" s="332">
        <f>TRUNC(H1216*G1216,4)</f>
        <v>6.8240999999999996</v>
      </c>
    </row>
    <row r="1217" spans="1:9" ht="16.5">
      <c r="A1217" s="667" t="s">
        <v>40</v>
      </c>
      <c r="B1217" s="452" t="s">
        <v>3160</v>
      </c>
      <c r="C1217" s="823">
        <v>88267</v>
      </c>
      <c r="D1217" s="815"/>
      <c r="E1217" s="599" t="s">
        <v>5182</v>
      </c>
      <c r="F1217" s="600" t="s">
        <v>94</v>
      </c>
      <c r="G1217" s="668">
        <v>0.23</v>
      </c>
      <c r="H1217" s="560">
        <v>36.380000000000003</v>
      </c>
      <c r="I1217" s="332">
        <f>TRUNC(H1217*G1217,4)</f>
        <v>8.3673999999999999</v>
      </c>
    </row>
    <row r="1218" spans="1:9">
      <c r="A1218" s="816" t="s">
        <v>42</v>
      </c>
      <c r="B1218" s="669"/>
      <c r="C1218" s="670"/>
      <c r="D1218" s="671"/>
      <c r="E1218" s="672"/>
      <c r="F1218" s="669"/>
      <c r="G1218" s="673"/>
      <c r="H1218" s="517"/>
      <c r="I1218" s="817"/>
    </row>
    <row r="1219" spans="1:9">
      <c r="A1219" s="440" t="s">
        <v>676</v>
      </c>
      <c r="B1219" s="818"/>
      <c r="C1219" s="819"/>
      <c r="D1219" s="820"/>
      <c r="E1219" s="821"/>
      <c r="F1219" s="818"/>
      <c r="G1219" s="822"/>
      <c r="H1219" s="518"/>
      <c r="I1219" s="519"/>
    </row>
    <row r="1220" spans="1:9" ht="16.5">
      <c r="A1220" s="664"/>
      <c r="B1220" s="594" t="s">
        <v>3169</v>
      </c>
      <c r="C1220" s="813"/>
      <c r="D1220" s="814" t="s">
        <v>289</v>
      </c>
      <c r="E1220" s="665" t="s">
        <v>1381</v>
      </c>
      <c r="F1220" s="631" t="s">
        <v>43</v>
      </c>
      <c r="G1220" s="666"/>
      <c r="H1220" s="516"/>
      <c r="I1220" s="516">
        <f>SUM(I1221:I1226)</f>
        <v>55.836599999999997</v>
      </c>
    </row>
    <row r="1221" spans="1:9" ht="16.5">
      <c r="A1221" s="667" t="s">
        <v>41</v>
      </c>
      <c r="B1221" s="452" t="s">
        <v>5196</v>
      </c>
      <c r="C1221" s="823" t="s">
        <v>1186</v>
      </c>
      <c r="D1221" s="815"/>
      <c r="E1221" s="599" t="s">
        <v>5412</v>
      </c>
      <c r="F1221" s="600" t="s">
        <v>724</v>
      </c>
      <c r="G1221" s="668">
        <v>5.6000000000000001E-2</v>
      </c>
      <c r="H1221" s="560">
        <v>41.85</v>
      </c>
      <c r="I1221" s="332">
        <f t="shared" ref="I1221:I1226" si="25">TRUNC(H1221*G1221,4)</f>
        <v>2.3435999999999999</v>
      </c>
    </row>
    <row r="1222" spans="1:9" ht="33">
      <c r="A1222" s="667" t="s">
        <v>41</v>
      </c>
      <c r="B1222" s="452" t="s">
        <v>3160</v>
      </c>
      <c r="C1222" s="823">
        <v>11655</v>
      </c>
      <c r="D1222" s="815"/>
      <c r="E1222" s="599" t="s">
        <v>5417</v>
      </c>
      <c r="F1222" s="600" t="s">
        <v>582</v>
      </c>
      <c r="G1222" s="668">
        <v>1</v>
      </c>
      <c r="H1222" s="560">
        <v>18.43</v>
      </c>
      <c r="I1222" s="332">
        <f t="shared" si="25"/>
        <v>18.43</v>
      </c>
    </row>
    <row r="1223" spans="1:9" ht="16.5">
      <c r="A1223" s="667" t="s">
        <v>41</v>
      </c>
      <c r="B1223" s="452" t="s">
        <v>3160</v>
      </c>
      <c r="C1223" s="823">
        <v>296</v>
      </c>
      <c r="D1223" s="815"/>
      <c r="E1223" s="599" t="s">
        <v>5414</v>
      </c>
      <c r="F1223" s="600" t="s">
        <v>582</v>
      </c>
      <c r="G1223" s="668">
        <v>1</v>
      </c>
      <c r="H1223" s="560">
        <v>1.69</v>
      </c>
      <c r="I1223" s="332">
        <f t="shared" si="25"/>
        <v>1.69</v>
      </c>
    </row>
    <row r="1224" spans="1:9" ht="16.5">
      <c r="A1224" s="667" t="s">
        <v>41</v>
      </c>
      <c r="B1224" s="452" t="s">
        <v>3160</v>
      </c>
      <c r="C1224" s="823">
        <v>301</v>
      </c>
      <c r="D1224" s="815"/>
      <c r="E1224" s="599" t="s">
        <v>5418</v>
      </c>
      <c r="F1224" s="600" t="s">
        <v>582</v>
      </c>
      <c r="G1224" s="668">
        <v>1</v>
      </c>
      <c r="H1224" s="560">
        <v>2.99</v>
      </c>
      <c r="I1224" s="332">
        <f t="shared" si="25"/>
        <v>2.99</v>
      </c>
    </row>
    <row r="1225" spans="1:9" ht="16.5">
      <c r="A1225" s="667" t="s">
        <v>40</v>
      </c>
      <c r="B1225" s="452" t="s">
        <v>3160</v>
      </c>
      <c r="C1225" s="823">
        <v>88316</v>
      </c>
      <c r="D1225" s="815"/>
      <c r="E1225" s="599" t="s">
        <v>5190</v>
      </c>
      <c r="F1225" s="600" t="s">
        <v>94</v>
      </c>
      <c r="G1225" s="668">
        <v>0.46</v>
      </c>
      <c r="H1225" s="560">
        <v>29.67</v>
      </c>
      <c r="I1225" s="332">
        <f t="shared" si="25"/>
        <v>13.648199999999999</v>
      </c>
    </row>
    <row r="1226" spans="1:9" ht="16.5">
      <c r="A1226" s="667" t="s">
        <v>40</v>
      </c>
      <c r="B1226" s="452" t="s">
        <v>3160</v>
      </c>
      <c r="C1226" s="823">
        <v>88267</v>
      </c>
      <c r="D1226" s="815"/>
      <c r="E1226" s="599" t="s">
        <v>5182</v>
      </c>
      <c r="F1226" s="600" t="s">
        <v>94</v>
      </c>
      <c r="G1226" s="668">
        <v>0.46</v>
      </c>
      <c r="H1226" s="560">
        <v>36.380000000000003</v>
      </c>
      <c r="I1226" s="332">
        <f t="shared" si="25"/>
        <v>16.7348</v>
      </c>
    </row>
    <row r="1227" spans="1:9">
      <c r="A1227" s="816" t="s">
        <v>42</v>
      </c>
      <c r="B1227" s="669"/>
      <c r="C1227" s="670"/>
      <c r="D1227" s="671"/>
      <c r="E1227" s="672"/>
      <c r="F1227" s="669"/>
      <c r="G1227" s="673"/>
      <c r="H1227" s="517"/>
      <c r="I1227" s="817"/>
    </row>
    <row r="1228" spans="1:9">
      <c r="A1228" s="440" t="s">
        <v>677</v>
      </c>
      <c r="B1228" s="818"/>
      <c r="C1228" s="819"/>
      <c r="D1228" s="820"/>
      <c r="E1228" s="821"/>
      <c r="F1228" s="818"/>
      <c r="G1228" s="822"/>
      <c r="H1228" s="518"/>
      <c r="I1228" s="519"/>
    </row>
    <row r="1229" spans="1:9">
      <c r="A1229" s="440"/>
      <c r="B1229" s="818"/>
      <c r="C1229" s="819"/>
      <c r="D1229" s="820"/>
      <c r="E1229" s="821"/>
      <c r="F1229" s="818"/>
      <c r="G1229" s="822"/>
      <c r="H1229" s="518"/>
      <c r="I1229" s="519"/>
    </row>
    <row r="1230" spans="1:9" ht="16.5">
      <c r="A1230" s="674"/>
      <c r="B1230" s="594" t="s">
        <v>3169</v>
      </c>
      <c r="C1230" s="813"/>
      <c r="D1230" s="814" t="s">
        <v>372</v>
      </c>
      <c r="E1230" s="665" t="s">
        <v>678</v>
      </c>
      <c r="F1230" s="631" t="s">
        <v>43</v>
      </c>
      <c r="G1230" s="666"/>
      <c r="H1230" s="516"/>
      <c r="I1230" s="516">
        <f>SUM(I1231:I1234)</f>
        <v>49.815600000000003</v>
      </c>
    </row>
    <row r="1231" spans="1:9">
      <c r="A1231" s="824"/>
      <c r="B1231" s="825"/>
      <c r="C1231" s="823"/>
      <c r="D1231" s="823"/>
      <c r="E1231" s="826"/>
      <c r="F1231" s="825"/>
      <c r="G1231" s="827"/>
      <c r="H1231" s="828"/>
      <c r="I1231" s="829"/>
    </row>
    <row r="1232" spans="1:9" ht="16.5">
      <c r="A1232" s="667" t="s">
        <v>40</v>
      </c>
      <c r="B1232" s="452" t="s">
        <v>3160</v>
      </c>
      <c r="C1232" s="675">
        <v>88267</v>
      </c>
      <c r="D1232" s="815"/>
      <c r="E1232" s="599" t="s">
        <v>5182</v>
      </c>
      <c r="F1232" s="600" t="s">
        <v>94</v>
      </c>
      <c r="G1232" s="676">
        <v>0.12</v>
      </c>
      <c r="H1232" s="560">
        <v>36.380000000000003</v>
      </c>
      <c r="I1232" s="332">
        <f>TRUNC(H1232*G1232,4)</f>
        <v>4.3655999999999997</v>
      </c>
    </row>
    <row r="1233" spans="1:9" ht="16.5">
      <c r="A1233" s="667" t="s">
        <v>41</v>
      </c>
      <c r="B1233" s="452" t="s">
        <v>5200</v>
      </c>
      <c r="C1233" s="675" t="s">
        <v>679</v>
      </c>
      <c r="D1233" s="815"/>
      <c r="E1233" s="599" t="s">
        <v>5419</v>
      </c>
      <c r="F1233" s="600" t="s">
        <v>43</v>
      </c>
      <c r="G1233" s="676">
        <v>1</v>
      </c>
      <c r="H1233" s="560">
        <v>45.45</v>
      </c>
      <c r="I1233" s="332">
        <f>TRUNC(H1233*G1233,4)</f>
        <v>45.45</v>
      </c>
    </row>
    <row r="1234" spans="1:9">
      <c r="A1234" s="824"/>
      <c r="B1234" s="825"/>
      <c r="C1234" s="823"/>
      <c r="D1234" s="823"/>
      <c r="E1234" s="826"/>
      <c r="F1234" s="825"/>
      <c r="G1234" s="827"/>
      <c r="H1234" s="828"/>
      <c r="I1234" s="829"/>
    </row>
    <row r="1235" spans="1:9">
      <c r="A1235" s="830" t="s">
        <v>42</v>
      </c>
      <c r="B1235" s="677"/>
      <c r="C1235" s="678"/>
      <c r="D1235" s="679"/>
      <c r="E1235" s="680"/>
      <c r="F1235" s="677"/>
      <c r="G1235" s="681"/>
      <c r="H1235" s="489"/>
      <c r="I1235" s="831"/>
    </row>
    <row r="1236" spans="1:9">
      <c r="A1236" s="303" t="s">
        <v>680</v>
      </c>
      <c r="B1236" s="832"/>
      <c r="C1236" s="833"/>
      <c r="D1236" s="834"/>
      <c r="E1236" s="835"/>
      <c r="F1236" s="832"/>
      <c r="G1236" s="836"/>
      <c r="H1236" s="304"/>
      <c r="I1236" s="295"/>
    </row>
    <row r="1237" spans="1:9">
      <c r="A1237" s="296"/>
      <c r="B1237" s="297"/>
      <c r="C1237" s="298"/>
      <c r="D1237" s="299"/>
      <c r="E1237" s="300"/>
      <c r="F1237" s="297"/>
      <c r="G1237" s="441"/>
      <c r="H1237" s="301"/>
      <c r="I1237" s="302"/>
    </row>
    <row r="1238" spans="1:9" ht="25.5">
      <c r="A1238" s="674"/>
      <c r="B1238" s="594" t="s">
        <v>3169</v>
      </c>
      <c r="C1238" s="813"/>
      <c r="D1238" s="814" t="s">
        <v>173</v>
      </c>
      <c r="E1238" s="665" t="s">
        <v>1382</v>
      </c>
      <c r="F1238" s="631" t="s">
        <v>458</v>
      </c>
      <c r="G1238" s="666"/>
      <c r="H1238" s="516"/>
      <c r="I1238" s="516">
        <f>SUM(I1239:I1242)</f>
        <v>32.42</v>
      </c>
    </row>
    <row r="1239" spans="1:9">
      <c r="A1239" s="824"/>
      <c r="B1239" s="825"/>
      <c r="C1239" s="823"/>
      <c r="D1239" s="823"/>
      <c r="E1239" s="826"/>
      <c r="F1239" s="825"/>
      <c r="G1239" s="827"/>
      <c r="H1239" s="828"/>
      <c r="I1239" s="829"/>
    </row>
    <row r="1240" spans="1:9" ht="33">
      <c r="A1240" s="667" t="s">
        <v>41</v>
      </c>
      <c r="B1240" s="452" t="s">
        <v>5200</v>
      </c>
      <c r="C1240" s="675" t="s">
        <v>681</v>
      </c>
      <c r="D1240" s="815"/>
      <c r="E1240" s="599" t="s">
        <v>5420</v>
      </c>
      <c r="F1240" s="600" t="s">
        <v>5421</v>
      </c>
      <c r="G1240" s="676">
        <v>1</v>
      </c>
      <c r="H1240" s="560">
        <v>14.57</v>
      </c>
      <c r="I1240" s="332">
        <f>TRUNC(H1240*G1240,4)</f>
        <v>14.57</v>
      </c>
    </row>
    <row r="1241" spans="1:9" ht="33">
      <c r="A1241" s="667" t="s">
        <v>40</v>
      </c>
      <c r="B1241" s="452" t="s">
        <v>3160</v>
      </c>
      <c r="C1241" s="675">
        <v>101124</v>
      </c>
      <c r="D1241" s="815"/>
      <c r="E1241" s="599" t="s">
        <v>5422</v>
      </c>
      <c r="F1241" s="600" t="s">
        <v>458</v>
      </c>
      <c r="G1241" s="676">
        <v>1</v>
      </c>
      <c r="H1241" s="560">
        <v>17.850000000000001</v>
      </c>
      <c r="I1241" s="332">
        <f>TRUNC(H1241*G1241,4)</f>
        <v>17.850000000000001</v>
      </c>
    </row>
    <row r="1242" spans="1:9">
      <c r="A1242" s="824"/>
      <c r="B1242" s="825"/>
      <c r="C1242" s="823"/>
      <c r="D1242" s="823"/>
      <c r="E1242" s="826"/>
      <c r="F1242" s="825"/>
      <c r="G1242" s="827"/>
      <c r="H1242" s="828"/>
      <c r="I1242" s="829"/>
    </row>
    <row r="1243" spans="1:9">
      <c r="A1243" s="830" t="s">
        <v>42</v>
      </c>
      <c r="B1243" s="677"/>
      <c r="C1243" s="678"/>
      <c r="D1243" s="679"/>
      <c r="E1243" s="680"/>
      <c r="F1243" s="677"/>
      <c r="G1243" s="681"/>
      <c r="H1243" s="489"/>
      <c r="I1243" s="831"/>
    </row>
    <row r="1244" spans="1:9">
      <c r="A1244" s="303" t="s">
        <v>682</v>
      </c>
      <c r="B1244" s="832"/>
      <c r="C1244" s="833"/>
      <c r="D1244" s="834"/>
      <c r="E1244" s="835"/>
      <c r="F1244" s="832"/>
      <c r="G1244" s="836"/>
      <c r="H1244" s="304"/>
      <c r="I1244" s="295"/>
    </row>
    <row r="1245" spans="1:9">
      <c r="A1245" s="296" t="s">
        <v>683</v>
      </c>
      <c r="B1245" s="297"/>
      <c r="C1245" s="298"/>
      <c r="D1245" s="299"/>
      <c r="E1245" s="300"/>
      <c r="F1245" s="297"/>
      <c r="G1245" s="441"/>
      <c r="H1245" s="301"/>
      <c r="I1245" s="302"/>
    </row>
    <row r="1246" spans="1:9" ht="25.5">
      <c r="A1246" s="674"/>
      <c r="B1246" s="594" t="s">
        <v>3169</v>
      </c>
      <c r="C1246" s="813"/>
      <c r="D1246" s="814" t="s">
        <v>226</v>
      </c>
      <c r="E1246" s="665" t="s">
        <v>1383</v>
      </c>
      <c r="F1246" s="631" t="s">
        <v>43</v>
      </c>
      <c r="G1246" s="666"/>
      <c r="H1246" s="516"/>
      <c r="I1246" s="516">
        <f>SUM(I1247:I1249)</f>
        <v>14.1196</v>
      </c>
    </row>
    <row r="1247" spans="1:9" ht="33">
      <c r="A1247" s="682" t="s">
        <v>41</v>
      </c>
      <c r="B1247" s="452" t="s">
        <v>5196</v>
      </c>
      <c r="C1247" s="837" t="s">
        <v>1187</v>
      </c>
      <c r="D1247" s="815"/>
      <c r="E1247" s="599" t="s">
        <v>5423</v>
      </c>
      <c r="F1247" s="600" t="s">
        <v>43</v>
      </c>
      <c r="G1247" s="676">
        <v>1</v>
      </c>
      <c r="H1247" s="560">
        <v>6.07</v>
      </c>
      <c r="I1247" s="332">
        <f>TRUNC(H1247*G1247,4)</f>
        <v>6.07</v>
      </c>
    </row>
    <row r="1248" spans="1:9" ht="16.5">
      <c r="A1248" s="682" t="s">
        <v>40</v>
      </c>
      <c r="B1248" s="452" t="s">
        <v>3160</v>
      </c>
      <c r="C1248" s="823">
        <v>88316</v>
      </c>
      <c r="D1248" s="815"/>
      <c r="E1248" s="599" t="s">
        <v>5190</v>
      </c>
      <c r="F1248" s="600" t="s">
        <v>94</v>
      </c>
      <c r="G1248" s="668">
        <v>0.12</v>
      </c>
      <c r="H1248" s="560">
        <v>29.67</v>
      </c>
      <c r="I1248" s="332">
        <f>TRUNC(H1248*G1248,4)</f>
        <v>3.5604</v>
      </c>
    </row>
    <row r="1249" spans="1:9" ht="16.5">
      <c r="A1249" s="682" t="s">
        <v>40</v>
      </c>
      <c r="B1249" s="452" t="s">
        <v>3160</v>
      </c>
      <c r="C1249" s="823">
        <v>88264</v>
      </c>
      <c r="D1249" s="815"/>
      <c r="E1249" s="599" t="s">
        <v>5199</v>
      </c>
      <c r="F1249" s="600" t="s">
        <v>94</v>
      </c>
      <c r="G1249" s="668">
        <v>0.12</v>
      </c>
      <c r="H1249" s="560">
        <v>37.409999999999997</v>
      </c>
      <c r="I1249" s="332">
        <f>TRUNC(H1249*G1249,4)</f>
        <v>4.4892000000000003</v>
      </c>
    </row>
    <row r="1250" spans="1:9">
      <c r="A1250" s="838" t="s">
        <v>42</v>
      </c>
      <c r="B1250" s="669"/>
      <c r="C1250" s="670"/>
      <c r="D1250" s="671"/>
      <c r="E1250" s="672"/>
      <c r="F1250" s="669"/>
      <c r="G1250" s="673"/>
      <c r="H1250" s="517"/>
      <c r="I1250" s="817"/>
    </row>
    <row r="1251" spans="1:9">
      <c r="A1251" s="440" t="s">
        <v>685</v>
      </c>
      <c r="B1251" s="818"/>
      <c r="C1251" s="819"/>
      <c r="D1251" s="820"/>
      <c r="E1251" s="821"/>
      <c r="F1251" s="818"/>
      <c r="G1251" s="822"/>
      <c r="H1251" s="518"/>
      <c r="I1251" s="519"/>
    </row>
    <row r="1252" spans="1:9">
      <c r="A1252" s="440"/>
      <c r="B1252" s="818"/>
      <c r="C1252" s="819"/>
      <c r="D1252" s="820"/>
      <c r="E1252" s="821"/>
      <c r="F1252" s="818"/>
      <c r="G1252" s="822"/>
      <c r="H1252" s="518"/>
      <c r="I1252" s="519"/>
    </row>
    <row r="1253" spans="1:9" ht="16.5">
      <c r="A1253" s="664"/>
      <c r="B1253" s="594" t="s">
        <v>3169</v>
      </c>
      <c r="C1253" s="813"/>
      <c r="D1253" s="814" t="s">
        <v>338</v>
      </c>
      <c r="E1253" s="665" t="s">
        <v>1384</v>
      </c>
      <c r="F1253" s="631" t="s">
        <v>43</v>
      </c>
      <c r="G1253" s="666"/>
      <c r="H1253" s="516"/>
      <c r="I1253" s="516">
        <f>SUM(I1254:I1256)</f>
        <v>2022.7400000000002</v>
      </c>
    </row>
    <row r="1254" spans="1:9" ht="33">
      <c r="A1254" s="667" t="s">
        <v>41</v>
      </c>
      <c r="B1254" s="452" t="s">
        <v>5200</v>
      </c>
      <c r="C1254" s="823" t="s">
        <v>686</v>
      </c>
      <c r="D1254" s="815"/>
      <c r="E1254" s="599" t="s">
        <v>5424</v>
      </c>
      <c r="F1254" s="600" t="s">
        <v>43</v>
      </c>
      <c r="G1254" s="668">
        <v>1</v>
      </c>
      <c r="H1254" s="560">
        <v>1956.69</v>
      </c>
      <c r="I1254" s="332">
        <f>TRUNC(H1254*G1254,4)</f>
        <v>1956.69</v>
      </c>
    </row>
    <row r="1255" spans="1:9" ht="16.5">
      <c r="A1255" s="667" t="s">
        <v>40</v>
      </c>
      <c r="B1255" s="452" t="s">
        <v>3160</v>
      </c>
      <c r="C1255" s="823">
        <v>88316</v>
      </c>
      <c r="D1255" s="815"/>
      <c r="E1255" s="599" t="s">
        <v>5190</v>
      </c>
      <c r="F1255" s="600" t="s">
        <v>94</v>
      </c>
      <c r="G1255" s="668">
        <v>1</v>
      </c>
      <c r="H1255" s="560">
        <v>29.67</v>
      </c>
      <c r="I1255" s="332">
        <f>TRUNC(H1255*G1255,4)</f>
        <v>29.67</v>
      </c>
    </row>
    <row r="1256" spans="1:9" ht="16.5">
      <c r="A1256" s="667" t="s">
        <v>40</v>
      </c>
      <c r="B1256" s="452" t="s">
        <v>3160</v>
      </c>
      <c r="C1256" s="823">
        <v>88267</v>
      </c>
      <c r="D1256" s="815"/>
      <c r="E1256" s="599" t="s">
        <v>5182</v>
      </c>
      <c r="F1256" s="600" t="s">
        <v>94</v>
      </c>
      <c r="G1256" s="668">
        <v>1</v>
      </c>
      <c r="H1256" s="560">
        <v>36.380000000000003</v>
      </c>
      <c r="I1256" s="332">
        <f>TRUNC(H1256*G1256,4)</f>
        <v>36.380000000000003</v>
      </c>
    </row>
    <row r="1257" spans="1:9">
      <c r="A1257" s="816" t="s">
        <v>42</v>
      </c>
      <c r="B1257" s="669"/>
      <c r="C1257" s="670"/>
      <c r="D1257" s="671"/>
      <c r="E1257" s="672"/>
      <c r="F1257" s="669"/>
      <c r="G1257" s="673"/>
      <c r="H1257" s="517"/>
      <c r="I1257" s="817"/>
    </row>
    <row r="1258" spans="1:9">
      <c r="A1258" s="440" t="s">
        <v>687</v>
      </c>
      <c r="B1258" s="818"/>
      <c r="C1258" s="819"/>
      <c r="D1258" s="820"/>
      <c r="E1258" s="821"/>
      <c r="F1258" s="818"/>
      <c r="G1258" s="822"/>
      <c r="H1258" s="518"/>
      <c r="I1258" s="519"/>
    </row>
    <row r="1259" spans="1:9">
      <c r="A1259" s="520"/>
      <c r="B1259" s="521"/>
      <c r="C1259" s="522"/>
      <c r="D1259" s="523"/>
      <c r="E1259" s="524"/>
      <c r="F1259" s="521"/>
      <c r="G1259" s="525"/>
      <c r="H1259" s="526"/>
      <c r="I1259" s="527"/>
    </row>
    <row r="1260" spans="1:9" ht="25.5">
      <c r="A1260" s="674"/>
      <c r="B1260" s="594" t="s">
        <v>3169</v>
      </c>
      <c r="C1260" s="813"/>
      <c r="D1260" s="814" t="s">
        <v>292</v>
      </c>
      <c r="E1260" s="665" t="s">
        <v>1385</v>
      </c>
      <c r="F1260" s="631" t="s">
        <v>43</v>
      </c>
      <c r="G1260" s="666"/>
      <c r="H1260" s="516"/>
      <c r="I1260" s="516">
        <f>SUM(I1261:I1265)</f>
        <v>138.84500000000003</v>
      </c>
    </row>
    <row r="1261" spans="1:9" ht="16.5">
      <c r="A1261" s="682" t="s">
        <v>40</v>
      </c>
      <c r="B1261" s="452" t="s">
        <v>3160</v>
      </c>
      <c r="C1261" s="823">
        <v>88316</v>
      </c>
      <c r="D1261" s="815"/>
      <c r="E1261" s="599" t="s">
        <v>5190</v>
      </c>
      <c r="F1261" s="600" t="s">
        <v>94</v>
      </c>
      <c r="G1261" s="676">
        <v>0.5</v>
      </c>
      <c r="H1261" s="560">
        <v>29.67</v>
      </c>
      <c r="I1261" s="332">
        <f>TRUNC(H1261*G1261,4)</f>
        <v>14.835000000000001</v>
      </c>
    </row>
    <row r="1262" spans="1:9" ht="16.5">
      <c r="A1262" s="682" t="s">
        <v>40</v>
      </c>
      <c r="B1262" s="452" t="s">
        <v>3160</v>
      </c>
      <c r="C1262" s="823">
        <v>88267</v>
      </c>
      <c r="D1262" s="815"/>
      <c r="E1262" s="599" t="s">
        <v>5182</v>
      </c>
      <c r="F1262" s="600" t="s">
        <v>94</v>
      </c>
      <c r="G1262" s="676">
        <v>0.5</v>
      </c>
      <c r="H1262" s="560">
        <v>36.380000000000003</v>
      </c>
      <c r="I1262" s="332">
        <f>TRUNC(H1262*G1262,4)</f>
        <v>18.190000000000001</v>
      </c>
    </row>
    <row r="1263" spans="1:9" ht="16.5">
      <c r="A1263" s="682" t="s">
        <v>41</v>
      </c>
      <c r="B1263" s="452" t="s">
        <v>5196</v>
      </c>
      <c r="C1263" s="823" t="s">
        <v>1188</v>
      </c>
      <c r="D1263" s="815"/>
      <c r="E1263" s="599" t="s">
        <v>5425</v>
      </c>
      <c r="F1263" s="600" t="s">
        <v>43</v>
      </c>
      <c r="G1263" s="676">
        <v>1</v>
      </c>
      <c r="H1263" s="560">
        <v>69.430000000000007</v>
      </c>
      <c r="I1263" s="332">
        <f>TRUNC(H1263*G1263,4)</f>
        <v>69.430000000000007</v>
      </c>
    </row>
    <row r="1264" spans="1:9" ht="16.5">
      <c r="A1264" s="682" t="s">
        <v>41</v>
      </c>
      <c r="B1264" s="452" t="s">
        <v>3160</v>
      </c>
      <c r="C1264" s="823">
        <v>11732</v>
      </c>
      <c r="D1264" s="815"/>
      <c r="E1264" s="599" t="s">
        <v>5426</v>
      </c>
      <c r="F1264" s="600" t="s">
        <v>582</v>
      </c>
      <c r="G1264" s="676">
        <v>1</v>
      </c>
      <c r="H1264" s="560">
        <v>36.39</v>
      </c>
      <c r="I1264" s="332">
        <f>TRUNC(H1264*G1264,4)</f>
        <v>36.39</v>
      </c>
    </row>
    <row r="1265" spans="1:9">
      <c r="A1265" s="838" t="s">
        <v>42</v>
      </c>
      <c r="B1265" s="669"/>
      <c r="C1265" s="670"/>
      <c r="D1265" s="671"/>
      <c r="E1265" s="821"/>
      <c r="F1265" s="669"/>
      <c r="G1265" s="673"/>
      <c r="H1265" s="517"/>
      <c r="I1265" s="817"/>
    </row>
    <row r="1266" spans="1:9">
      <c r="A1266" s="440" t="s">
        <v>688</v>
      </c>
      <c r="B1266" s="818"/>
      <c r="C1266" s="819"/>
      <c r="D1266" s="820"/>
      <c r="E1266" s="821"/>
      <c r="F1266" s="818"/>
      <c r="G1266" s="822"/>
      <c r="H1266" s="518"/>
      <c r="I1266" s="519"/>
    </row>
    <row r="1267" spans="1:9">
      <c r="A1267" s="442"/>
      <c r="B1267" s="521"/>
      <c r="C1267" s="522"/>
      <c r="D1267" s="523"/>
      <c r="E1267" s="524"/>
      <c r="F1267" s="521"/>
      <c r="G1267" s="525"/>
      <c r="H1267" s="526"/>
      <c r="I1267" s="527"/>
    </row>
    <row r="1268" spans="1:9" ht="25.5">
      <c r="A1268" s="674"/>
      <c r="B1268" s="594" t="s">
        <v>3169</v>
      </c>
      <c r="C1268" s="813"/>
      <c r="D1268" s="814" t="s">
        <v>228</v>
      </c>
      <c r="E1268" s="665" t="s">
        <v>1386</v>
      </c>
      <c r="F1268" s="631" t="s">
        <v>43</v>
      </c>
      <c r="G1268" s="666"/>
      <c r="H1268" s="516"/>
      <c r="I1268" s="516">
        <f>SUM(I1269:I1273)</f>
        <v>14.1196</v>
      </c>
    </row>
    <row r="1269" spans="1:9">
      <c r="A1269" s="824"/>
      <c r="B1269" s="825"/>
      <c r="C1269" s="823"/>
      <c r="D1269" s="823"/>
      <c r="E1269" s="826"/>
      <c r="F1269" s="825"/>
      <c r="G1269" s="827"/>
      <c r="H1269" s="828"/>
      <c r="I1269" s="829"/>
    </row>
    <row r="1270" spans="1:9" ht="33">
      <c r="A1270" s="682" t="s">
        <v>41</v>
      </c>
      <c r="B1270" s="452" t="s">
        <v>5196</v>
      </c>
      <c r="C1270" s="675" t="s">
        <v>689</v>
      </c>
      <c r="D1270" s="815"/>
      <c r="E1270" s="599" t="s">
        <v>5427</v>
      </c>
      <c r="F1270" s="600" t="s">
        <v>43</v>
      </c>
      <c r="G1270" s="676">
        <v>1</v>
      </c>
      <c r="H1270" s="560">
        <v>6.07</v>
      </c>
      <c r="I1270" s="332">
        <f>TRUNC(H1270*G1270,4)</f>
        <v>6.07</v>
      </c>
    </row>
    <row r="1271" spans="1:9" ht="16.5">
      <c r="A1271" s="667" t="s">
        <v>40</v>
      </c>
      <c r="B1271" s="452" t="s">
        <v>3160</v>
      </c>
      <c r="C1271" s="675">
        <v>88316</v>
      </c>
      <c r="D1271" s="815"/>
      <c r="E1271" s="599" t="s">
        <v>5190</v>
      </c>
      <c r="F1271" s="600" t="s">
        <v>94</v>
      </c>
      <c r="G1271" s="676">
        <v>0.12</v>
      </c>
      <c r="H1271" s="560">
        <v>29.67</v>
      </c>
      <c r="I1271" s="332">
        <f>TRUNC(H1271*G1271,4)</f>
        <v>3.5604</v>
      </c>
    </row>
    <row r="1272" spans="1:9" ht="16.5">
      <c r="A1272" s="667" t="s">
        <v>40</v>
      </c>
      <c r="B1272" s="452" t="s">
        <v>3160</v>
      </c>
      <c r="C1272" s="823">
        <v>88264</v>
      </c>
      <c r="D1272" s="815"/>
      <c r="E1272" s="599" t="s">
        <v>5199</v>
      </c>
      <c r="F1272" s="600" t="s">
        <v>94</v>
      </c>
      <c r="G1272" s="676">
        <v>0.12</v>
      </c>
      <c r="H1272" s="560">
        <v>37.409999999999997</v>
      </c>
      <c r="I1272" s="332">
        <f>TRUNC(H1272*G1272,4)</f>
        <v>4.4892000000000003</v>
      </c>
    </row>
    <row r="1273" spans="1:9">
      <c r="A1273" s="824"/>
      <c r="B1273" s="825"/>
      <c r="C1273" s="823"/>
      <c r="D1273" s="823"/>
      <c r="E1273" s="826"/>
      <c r="F1273" s="825"/>
      <c r="G1273" s="827"/>
      <c r="H1273" s="828"/>
      <c r="I1273" s="829"/>
    </row>
    <row r="1274" spans="1:9">
      <c r="A1274" s="830" t="s">
        <v>42</v>
      </c>
      <c r="B1274" s="677"/>
      <c r="C1274" s="678"/>
      <c r="D1274" s="679"/>
      <c r="E1274" s="680"/>
      <c r="F1274" s="677"/>
      <c r="G1274" s="681"/>
      <c r="H1274" s="489"/>
      <c r="I1274" s="831"/>
    </row>
    <row r="1275" spans="1:9">
      <c r="A1275" s="294" t="s">
        <v>690</v>
      </c>
      <c r="B1275" s="832"/>
      <c r="C1275" s="833"/>
      <c r="D1275" s="834"/>
      <c r="E1275" s="835"/>
      <c r="F1275" s="832"/>
      <c r="G1275" s="836"/>
      <c r="H1275" s="304"/>
      <c r="I1275" s="295"/>
    </row>
    <row r="1276" spans="1:9">
      <c r="A1276" s="296"/>
      <c r="B1276" s="297"/>
      <c r="C1276" s="298"/>
      <c r="D1276" s="299"/>
      <c r="E1276" s="300"/>
      <c r="F1276" s="297"/>
      <c r="G1276" s="441"/>
      <c r="H1276" s="301"/>
      <c r="I1276" s="302"/>
    </row>
    <row r="1277" spans="1:9" ht="25.5">
      <c r="A1277" s="674"/>
      <c r="B1277" s="594" t="s">
        <v>3169</v>
      </c>
      <c r="C1277" s="813"/>
      <c r="D1277" s="814" t="s">
        <v>161</v>
      </c>
      <c r="E1277" s="665" t="s">
        <v>1387</v>
      </c>
      <c r="F1277" s="631" t="s">
        <v>130</v>
      </c>
      <c r="G1277" s="666"/>
      <c r="H1277" s="516"/>
      <c r="I1277" s="516">
        <f>SUM(I1278:I1279)</f>
        <v>390</v>
      </c>
    </row>
    <row r="1278" spans="1:9" ht="33">
      <c r="A1278" s="682" t="s">
        <v>41</v>
      </c>
      <c r="B1278" s="452" t="s">
        <v>5200</v>
      </c>
      <c r="C1278" s="823" t="s">
        <v>1388</v>
      </c>
      <c r="D1278" s="815"/>
      <c r="E1278" s="599" t="s">
        <v>1387</v>
      </c>
      <c r="F1278" s="600" t="s">
        <v>5428</v>
      </c>
      <c r="G1278" s="676">
        <v>1</v>
      </c>
      <c r="H1278" s="560">
        <v>390</v>
      </c>
      <c r="I1278" s="332">
        <f>TRUNC(H1278*G1278,4)</f>
        <v>390</v>
      </c>
    </row>
    <row r="1279" spans="1:9">
      <c r="A1279" s="838" t="s">
        <v>42</v>
      </c>
      <c r="B1279" s="669"/>
      <c r="C1279" s="670"/>
      <c r="D1279" s="671"/>
      <c r="E1279" s="821"/>
      <c r="F1279" s="669"/>
      <c r="G1279" s="673"/>
      <c r="H1279" s="517"/>
      <c r="I1279" s="817"/>
    </row>
    <row r="1280" spans="1:9">
      <c r="A1280" s="440" t="s">
        <v>691</v>
      </c>
      <c r="B1280" s="818"/>
      <c r="C1280" s="819"/>
      <c r="D1280" s="820"/>
      <c r="E1280" s="821"/>
      <c r="F1280" s="818"/>
      <c r="G1280" s="822"/>
      <c r="H1280" s="518"/>
      <c r="I1280" s="519"/>
    </row>
    <row r="1281" spans="1:9">
      <c r="A1281" s="442"/>
      <c r="B1281" s="521"/>
      <c r="C1281" s="522"/>
      <c r="D1281" s="523"/>
      <c r="E1281" s="524"/>
      <c r="F1281" s="521"/>
      <c r="G1281" s="525"/>
      <c r="H1281" s="526"/>
      <c r="I1281" s="527"/>
    </row>
    <row r="1282" spans="1:9" ht="25.5">
      <c r="A1282" s="674"/>
      <c r="B1282" s="594" t="s">
        <v>3169</v>
      </c>
      <c r="C1282" s="813"/>
      <c r="D1282" s="814" t="s">
        <v>225</v>
      </c>
      <c r="E1282" s="665" t="s">
        <v>1389</v>
      </c>
      <c r="F1282" s="631" t="s">
        <v>43</v>
      </c>
      <c r="G1282" s="666"/>
      <c r="H1282" s="516"/>
      <c r="I1282" s="516">
        <f>SUM(I1283:I1285)</f>
        <v>12.329600000000001</v>
      </c>
    </row>
    <row r="1283" spans="1:9" ht="33">
      <c r="A1283" s="682" t="s">
        <v>41</v>
      </c>
      <c r="B1283" s="452" t="s">
        <v>5196</v>
      </c>
      <c r="C1283" s="837" t="s">
        <v>1190</v>
      </c>
      <c r="D1283" s="815"/>
      <c r="E1283" s="599" t="s">
        <v>5429</v>
      </c>
      <c r="F1283" s="600" t="s">
        <v>43</v>
      </c>
      <c r="G1283" s="668">
        <v>1</v>
      </c>
      <c r="H1283" s="560">
        <v>4.28</v>
      </c>
      <c r="I1283" s="332">
        <f>TRUNC(H1283*G1283,4)</f>
        <v>4.28</v>
      </c>
    </row>
    <row r="1284" spans="1:9" ht="16.5">
      <c r="A1284" s="682" t="s">
        <v>40</v>
      </c>
      <c r="B1284" s="452" t="s">
        <v>3160</v>
      </c>
      <c r="C1284" s="823">
        <v>88316</v>
      </c>
      <c r="D1284" s="815"/>
      <c r="E1284" s="599" t="s">
        <v>5190</v>
      </c>
      <c r="F1284" s="600" t="s">
        <v>94</v>
      </c>
      <c r="G1284" s="668">
        <v>0.12</v>
      </c>
      <c r="H1284" s="560">
        <v>29.67</v>
      </c>
      <c r="I1284" s="332">
        <f>TRUNC(H1284*G1284,4)</f>
        <v>3.5604</v>
      </c>
    </row>
    <row r="1285" spans="1:9" ht="16.5">
      <c r="A1285" s="682" t="s">
        <v>40</v>
      </c>
      <c r="B1285" s="452" t="s">
        <v>3160</v>
      </c>
      <c r="C1285" s="823">
        <v>88264</v>
      </c>
      <c r="D1285" s="815"/>
      <c r="E1285" s="599" t="s">
        <v>5199</v>
      </c>
      <c r="F1285" s="600" t="s">
        <v>94</v>
      </c>
      <c r="G1285" s="668">
        <v>0.12</v>
      </c>
      <c r="H1285" s="560">
        <v>37.409999999999997</v>
      </c>
      <c r="I1285" s="332">
        <f>TRUNC(H1285*G1285,4)</f>
        <v>4.4892000000000003</v>
      </c>
    </row>
    <row r="1286" spans="1:9">
      <c r="A1286" s="838" t="s">
        <v>42</v>
      </c>
      <c r="B1286" s="669"/>
      <c r="C1286" s="670"/>
      <c r="D1286" s="671"/>
      <c r="E1286" s="672"/>
      <c r="F1286" s="669"/>
      <c r="G1286" s="673"/>
      <c r="H1286" s="517"/>
      <c r="I1286" s="817"/>
    </row>
    <row r="1287" spans="1:9">
      <c r="A1287" s="440" t="s">
        <v>692</v>
      </c>
      <c r="B1287" s="818"/>
      <c r="C1287" s="819"/>
      <c r="D1287" s="820"/>
      <c r="E1287" s="821"/>
      <c r="F1287" s="818"/>
      <c r="G1287" s="822"/>
      <c r="H1287" s="518"/>
      <c r="I1287" s="519"/>
    </row>
    <row r="1288" spans="1:9">
      <c r="A1288" s="442"/>
      <c r="B1288" s="521"/>
      <c r="C1288" s="522"/>
      <c r="D1288" s="523"/>
      <c r="E1288" s="524"/>
      <c r="F1288" s="521"/>
      <c r="G1288" s="525"/>
      <c r="H1288" s="526"/>
      <c r="I1288" s="527"/>
    </row>
    <row r="1289" spans="1:9" ht="25.5">
      <c r="A1289" s="674"/>
      <c r="B1289" s="594" t="s">
        <v>3169</v>
      </c>
      <c r="C1289" s="813"/>
      <c r="D1289" s="814" t="s">
        <v>227</v>
      </c>
      <c r="E1289" s="665" t="s">
        <v>693</v>
      </c>
      <c r="F1289" s="631" t="s">
        <v>43</v>
      </c>
      <c r="G1289" s="666"/>
      <c r="H1289" s="516"/>
      <c r="I1289" s="516">
        <f>SUM(I1290:I1294)</f>
        <v>16.131999999999998</v>
      </c>
    </row>
    <row r="1290" spans="1:9">
      <c r="A1290" s="824"/>
      <c r="B1290" s="825"/>
      <c r="C1290" s="823"/>
      <c r="D1290" s="823"/>
      <c r="E1290" s="826"/>
      <c r="F1290" s="825"/>
      <c r="G1290" s="827"/>
      <c r="H1290" s="828"/>
      <c r="I1290" s="829"/>
    </row>
    <row r="1291" spans="1:9" ht="16.5">
      <c r="A1291" s="667" t="s">
        <v>40</v>
      </c>
      <c r="B1291" s="452" t="s">
        <v>3160</v>
      </c>
      <c r="C1291" s="675">
        <v>88264</v>
      </c>
      <c r="D1291" s="815"/>
      <c r="E1291" s="599" t="s">
        <v>5199</v>
      </c>
      <c r="F1291" s="600" t="s">
        <v>94</v>
      </c>
      <c r="G1291" s="676">
        <v>0.15</v>
      </c>
      <c r="H1291" s="560">
        <v>37.409999999999997</v>
      </c>
      <c r="I1291" s="332">
        <f>TRUNC(H1291*G1291,4)</f>
        <v>5.6115000000000004</v>
      </c>
    </row>
    <row r="1292" spans="1:9" ht="33">
      <c r="A1292" s="667" t="s">
        <v>41</v>
      </c>
      <c r="B1292" s="452" t="s">
        <v>5196</v>
      </c>
      <c r="C1292" s="675" t="s">
        <v>1191</v>
      </c>
      <c r="D1292" s="815"/>
      <c r="E1292" s="599" t="s">
        <v>5430</v>
      </c>
      <c r="F1292" s="600" t="s">
        <v>43</v>
      </c>
      <c r="G1292" s="676">
        <v>1</v>
      </c>
      <c r="H1292" s="560">
        <v>6.07</v>
      </c>
      <c r="I1292" s="332">
        <f>TRUNC(H1292*G1292,4)</f>
        <v>6.07</v>
      </c>
    </row>
    <row r="1293" spans="1:9" ht="16.5">
      <c r="A1293" s="667" t="s">
        <v>40</v>
      </c>
      <c r="B1293" s="452" t="s">
        <v>3160</v>
      </c>
      <c r="C1293" s="675">
        <v>88316</v>
      </c>
      <c r="D1293" s="815"/>
      <c r="E1293" s="599" t="s">
        <v>5190</v>
      </c>
      <c r="F1293" s="600" t="s">
        <v>94</v>
      </c>
      <c r="G1293" s="676">
        <v>0.15</v>
      </c>
      <c r="H1293" s="560">
        <v>29.67</v>
      </c>
      <c r="I1293" s="332">
        <f>TRUNC(H1293*G1293,4)</f>
        <v>4.4504999999999999</v>
      </c>
    </row>
    <row r="1294" spans="1:9">
      <c r="A1294" s="824"/>
      <c r="B1294" s="825"/>
      <c r="C1294" s="823"/>
      <c r="D1294" s="823"/>
      <c r="E1294" s="826"/>
      <c r="F1294" s="825"/>
      <c r="G1294" s="827"/>
      <c r="H1294" s="828"/>
      <c r="I1294" s="829"/>
    </row>
    <row r="1295" spans="1:9">
      <c r="A1295" s="830" t="s">
        <v>42</v>
      </c>
      <c r="B1295" s="677"/>
      <c r="C1295" s="678"/>
      <c r="D1295" s="679"/>
      <c r="E1295" s="680"/>
      <c r="F1295" s="677"/>
      <c r="G1295" s="681"/>
      <c r="H1295" s="489"/>
      <c r="I1295" s="831"/>
    </row>
    <row r="1296" spans="1:9">
      <c r="A1296" s="303" t="s">
        <v>694</v>
      </c>
      <c r="B1296" s="832"/>
      <c r="C1296" s="833"/>
      <c r="D1296" s="834"/>
      <c r="E1296" s="835"/>
      <c r="F1296" s="832"/>
      <c r="G1296" s="836"/>
      <c r="H1296" s="304"/>
      <c r="I1296" s="295"/>
    </row>
    <row r="1297" spans="1:9">
      <c r="A1297" s="296"/>
      <c r="B1297" s="297"/>
      <c r="C1297" s="298"/>
      <c r="D1297" s="299"/>
      <c r="E1297" s="300"/>
      <c r="F1297" s="297"/>
      <c r="G1297" s="441"/>
      <c r="H1297" s="301"/>
      <c r="I1297" s="302"/>
    </row>
    <row r="1298" spans="1:9">
      <c r="A1298" s="440"/>
      <c r="B1298" s="818"/>
      <c r="C1298" s="819"/>
      <c r="D1298" s="820"/>
      <c r="E1298" s="821"/>
      <c r="F1298" s="818"/>
      <c r="G1298" s="822"/>
      <c r="H1298" s="518"/>
      <c r="I1298" s="519"/>
    </row>
    <row r="1299" spans="1:9" ht="16.5">
      <c r="A1299" s="674"/>
      <c r="B1299" s="594" t="s">
        <v>3169</v>
      </c>
      <c r="C1299" s="813"/>
      <c r="D1299" s="814" t="s">
        <v>422</v>
      </c>
      <c r="E1299" s="665" t="s">
        <v>1390</v>
      </c>
      <c r="F1299" s="631" t="s">
        <v>458</v>
      </c>
      <c r="G1299" s="666"/>
      <c r="H1299" s="516"/>
      <c r="I1299" s="516">
        <f>SUM(I1300:I1304)</f>
        <v>251.82400000000001</v>
      </c>
    </row>
    <row r="1300" spans="1:9">
      <c r="A1300" s="824"/>
      <c r="B1300" s="825"/>
      <c r="C1300" s="823"/>
      <c r="D1300" s="823"/>
      <c r="E1300" s="826"/>
      <c r="F1300" s="825"/>
      <c r="G1300" s="827"/>
      <c r="H1300" s="828"/>
      <c r="I1300" s="829"/>
    </row>
    <row r="1301" spans="1:9" ht="16.5">
      <c r="A1301" s="667" t="s">
        <v>40</v>
      </c>
      <c r="B1301" s="452" t="s">
        <v>3160</v>
      </c>
      <c r="C1301" s="675">
        <v>88316</v>
      </c>
      <c r="D1301" s="815"/>
      <c r="E1301" s="599" t="s">
        <v>5190</v>
      </c>
      <c r="F1301" s="600" t="s">
        <v>94</v>
      </c>
      <c r="G1301" s="676">
        <v>1.6</v>
      </c>
      <c r="H1301" s="560">
        <v>29.67</v>
      </c>
      <c r="I1301" s="332">
        <f>TRUNC(H1301*G1301,4)</f>
        <v>47.472000000000001</v>
      </c>
    </row>
    <row r="1302" spans="1:9" ht="16.5">
      <c r="A1302" s="682" t="s">
        <v>41</v>
      </c>
      <c r="B1302" s="452" t="s">
        <v>3160</v>
      </c>
      <c r="C1302" s="675">
        <v>7253</v>
      </c>
      <c r="D1302" s="815"/>
      <c r="E1302" s="599" t="s">
        <v>5431</v>
      </c>
      <c r="F1302" s="600" t="s">
        <v>5186</v>
      </c>
      <c r="G1302" s="676">
        <v>0.9</v>
      </c>
      <c r="H1302" s="560">
        <v>199.28</v>
      </c>
      <c r="I1302" s="332">
        <f>TRUNC(H1302*G1302,4)</f>
        <v>179.352</v>
      </c>
    </row>
    <row r="1303" spans="1:9" ht="16.5">
      <c r="A1303" s="682" t="s">
        <v>41</v>
      </c>
      <c r="B1303" s="452" t="s">
        <v>5248</v>
      </c>
      <c r="C1303" s="781" t="s">
        <v>1192</v>
      </c>
      <c r="D1303" s="815"/>
      <c r="E1303" s="599" t="s">
        <v>5432</v>
      </c>
      <c r="F1303" s="600" t="s">
        <v>5421</v>
      </c>
      <c r="G1303" s="668">
        <v>0.1</v>
      </c>
      <c r="H1303" s="560">
        <v>250</v>
      </c>
      <c r="I1303" s="332">
        <f>TRUNC(H1303*G1303,4)</f>
        <v>25</v>
      </c>
    </row>
    <row r="1304" spans="1:9">
      <c r="A1304" s="824"/>
      <c r="B1304" s="825"/>
      <c r="C1304" s="823"/>
      <c r="D1304" s="823"/>
      <c r="E1304" s="826"/>
      <c r="F1304" s="825"/>
      <c r="G1304" s="827"/>
      <c r="H1304" s="828"/>
      <c r="I1304" s="829"/>
    </row>
    <row r="1305" spans="1:9">
      <c r="A1305" s="830" t="s">
        <v>42</v>
      </c>
      <c r="B1305" s="677"/>
      <c r="C1305" s="678"/>
      <c r="D1305" s="679"/>
      <c r="E1305" s="680"/>
      <c r="F1305" s="677"/>
      <c r="G1305" s="681"/>
      <c r="H1305" s="489"/>
      <c r="I1305" s="831"/>
    </row>
    <row r="1306" spans="1:9">
      <c r="A1306" s="303" t="s">
        <v>695</v>
      </c>
      <c r="B1306" s="832"/>
      <c r="C1306" s="833"/>
      <c r="D1306" s="834"/>
      <c r="E1306" s="835"/>
      <c r="F1306" s="832"/>
      <c r="G1306" s="836"/>
      <c r="H1306" s="304"/>
      <c r="I1306" s="295"/>
    </row>
    <row r="1307" spans="1:9">
      <c r="A1307" s="296"/>
      <c r="B1307" s="297"/>
      <c r="C1307" s="298"/>
      <c r="D1307" s="299"/>
      <c r="E1307" s="300"/>
      <c r="F1307" s="297"/>
      <c r="G1307" s="441"/>
      <c r="H1307" s="301"/>
      <c r="I1307" s="302"/>
    </row>
    <row r="1308" spans="1:9" ht="16.5">
      <c r="A1308" s="674"/>
      <c r="B1308" s="594" t="s">
        <v>3169</v>
      </c>
      <c r="C1308" s="813"/>
      <c r="D1308" s="814" t="s">
        <v>280</v>
      </c>
      <c r="E1308" s="665" t="s">
        <v>1391</v>
      </c>
      <c r="F1308" s="631" t="s">
        <v>43</v>
      </c>
      <c r="G1308" s="666"/>
      <c r="H1308" s="516"/>
      <c r="I1308" s="516">
        <f>SUM(I1309:I1314)</f>
        <v>77.138499999999993</v>
      </c>
    </row>
    <row r="1309" spans="1:9">
      <c r="A1309" s="824"/>
      <c r="B1309" s="825"/>
      <c r="C1309" s="823"/>
      <c r="D1309" s="823"/>
      <c r="E1309" s="826"/>
      <c r="F1309" s="825"/>
      <c r="G1309" s="827"/>
      <c r="H1309" s="828"/>
      <c r="I1309" s="829"/>
    </row>
    <row r="1310" spans="1:9" ht="16.5">
      <c r="A1310" s="667" t="s">
        <v>41</v>
      </c>
      <c r="B1310" s="452" t="s">
        <v>5196</v>
      </c>
      <c r="C1310" s="675" t="s">
        <v>1186</v>
      </c>
      <c r="D1310" s="815"/>
      <c r="E1310" s="599" t="s">
        <v>5412</v>
      </c>
      <c r="F1310" s="600" t="s">
        <v>724</v>
      </c>
      <c r="G1310" s="676">
        <v>2.3E-2</v>
      </c>
      <c r="H1310" s="560">
        <v>41.85</v>
      </c>
      <c r="I1310" s="332">
        <f>TRUNC(H1310*G1310,4)</f>
        <v>0.96250000000000002</v>
      </c>
    </row>
    <row r="1311" spans="1:9" ht="16.5">
      <c r="A1311" s="667" t="s">
        <v>40</v>
      </c>
      <c r="B1311" s="452" t="s">
        <v>3160</v>
      </c>
      <c r="C1311" s="675">
        <v>88267</v>
      </c>
      <c r="D1311" s="815"/>
      <c r="E1311" s="599" t="s">
        <v>5182</v>
      </c>
      <c r="F1311" s="600" t="s">
        <v>94</v>
      </c>
      <c r="G1311" s="676">
        <v>0.12</v>
      </c>
      <c r="H1311" s="560">
        <v>36.380000000000003</v>
      </c>
      <c r="I1311" s="332">
        <f>TRUNC(H1311*G1311,4)</f>
        <v>4.3655999999999997</v>
      </c>
    </row>
    <row r="1312" spans="1:9" ht="16.5">
      <c r="A1312" s="667" t="s">
        <v>40</v>
      </c>
      <c r="B1312" s="452" t="s">
        <v>3160</v>
      </c>
      <c r="C1312" s="675">
        <v>88316</v>
      </c>
      <c r="D1312" s="815"/>
      <c r="E1312" s="599" t="s">
        <v>5190</v>
      </c>
      <c r="F1312" s="600" t="s">
        <v>94</v>
      </c>
      <c r="G1312" s="676">
        <v>0.12</v>
      </c>
      <c r="H1312" s="560">
        <v>29.67</v>
      </c>
      <c r="I1312" s="332">
        <f>TRUNC(H1312*G1312,4)</f>
        <v>3.5604</v>
      </c>
    </row>
    <row r="1313" spans="1:9" ht="16.5">
      <c r="A1313" s="667" t="s">
        <v>41</v>
      </c>
      <c r="B1313" s="452" t="s">
        <v>3160</v>
      </c>
      <c r="C1313" s="675">
        <v>20089</v>
      </c>
      <c r="D1313" s="815"/>
      <c r="E1313" s="599" t="s">
        <v>5433</v>
      </c>
      <c r="F1313" s="600" t="s">
        <v>582</v>
      </c>
      <c r="G1313" s="676">
        <v>1</v>
      </c>
      <c r="H1313" s="560">
        <v>68.25</v>
      </c>
      <c r="I1313" s="332">
        <f>TRUNC(H1313*G1313,4)</f>
        <v>68.25</v>
      </c>
    </row>
    <row r="1314" spans="1:9">
      <c r="A1314" s="824"/>
      <c r="B1314" s="825"/>
      <c r="C1314" s="823"/>
      <c r="D1314" s="823"/>
      <c r="E1314" s="826"/>
      <c r="F1314" s="825"/>
      <c r="G1314" s="827"/>
      <c r="H1314" s="828"/>
      <c r="I1314" s="829"/>
    </row>
    <row r="1315" spans="1:9">
      <c r="A1315" s="830" t="s">
        <v>42</v>
      </c>
      <c r="B1315" s="677"/>
      <c r="C1315" s="678"/>
      <c r="D1315" s="679"/>
      <c r="E1315" s="680"/>
      <c r="F1315" s="677"/>
      <c r="G1315" s="681"/>
      <c r="H1315" s="489"/>
      <c r="I1315" s="831"/>
    </row>
    <row r="1316" spans="1:9">
      <c r="A1316" s="303" t="s">
        <v>696</v>
      </c>
      <c r="B1316" s="832"/>
      <c r="C1316" s="833"/>
      <c r="D1316" s="834"/>
      <c r="E1316" s="835"/>
      <c r="F1316" s="832"/>
      <c r="G1316" s="836"/>
      <c r="H1316" s="304"/>
      <c r="I1316" s="295"/>
    </row>
    <row r="1317" spans="1:9">
      <c r="A1317" s="296"/>
      <c r="B1317" s="297"/>
      <c r="C1317" s="298"/>
      <c r="D1317" s="299"/>
      <c r="E1317" s="300"/>
      <c r="F1317" s="297"/>
      <c r="G1317" s="441"/>
      <c r="H1317" s="301"/>
      <c r="I1317" s="302"/>
    </row>
    <row r="1318" spans="1:9" ht="38.25">
      <c r="A1318" s="674"/>
      <c r="B1318" s="594" t="s">
        <v>3169</v>
      </c>
      <c r="C1318" s="813"/>
      <c r="D1318" s="814" t="s">
        <v>153</v>
      </c>
      <c r="E1318" s="665" t="s">
        <v>1392</v>
      </c>
      <c r="F1318" s="631" t="s">
        <v>130</v>
      </c>
      <c r="G1318" s="666"/>
      <c r="H1318" s="516"/>
      <c r="I1318" s="516">
        <f>SUM(I1319:I1324)</f>
        <v>66.084000000000003</v>
      </c>
    </row>
    <row r="1319" spans="1:9">
      <c r="A1319" s="824"/>
      <c r="B1319" s="825"/>
      <c r="C1319" s="823"/>
      <c r="D1319" s="823"/>
      <c r="E1319" s="826"/>
      <c r="F1319" s="825"/>
      <c r="G1319" s="827"/>
      <c r="H1319" s="828"/>
      <c r="I1319" s="829"/>
    </row>
    <row r="1320" spans="1:9" ht="33">
      <c r="A1320" s="667" t="s">
        <v>41</v>
      </c>
      <c r="B1320" s="452" t="s">
        <v>3160</v>
      </c>
      <c r="C1320" s="675">
        <v>135</v>
      </c>
      <c r="D1320" s="815"/>
      <c r="E1320" s="599" t="s">
        <v>5402</v>
      </c>
      <c r="F1320" s="600" t="s">
        <v>5211</v>
      </c>
      <c r="G1320" s="676">
        <v>3</v>
      </c>
      <c r="H1320" s="560">
        <v>3.8</v>
      </c>
      <c r="I1320" s="332">
        <f>TRUNC(H1320*G1320,4)</f>
        <v>11.4</v>
      </c>
    </row>
    <row r="1321" spans="1:9" ht="16.5">
      <c r="A1321" s="667" t="s">
        <v>41</v>
      </c>
      <c r="B1321" s="452" t="s">
        <v>3160</v>
      </c>
      <c r="C1321" s="675">
        <v>4030</v>
      </c>
      <c r="D1321" s="815"/>
      <c r="E1321" s="599" t="s">
        <v>5198</v>
      </c>
      <c r="F1321" s="600" t="s">
        <v>1372</v>
      </c>
      <c r="G1321" s="676">
        <v>1.05</v>
      </c>
      <c r="H1321" s="560">
        <v>6.7</v>
      </c>
      <c r="I1321" s="332">
        <f>TRUNC(H1321*G1321,4)</f>
        <v>7.0350000000000001</v>
      </c>
    </row>
    <row r="1322" spans="1:9" ht="16.5">
      <c r="A1322" s="667" t="s">
        <v>40</v>
      </c>
      <c r="B1322" s="452" t="s">
        <v>3160</v>
      </c>
      <c r="C1322" s="675">
        <v>88309</v>
      </c>
      <c r="D1322" s="815"/>
      <c r="E1322" s="599" t="s">
        <v>5209</v>
      </c>
      <c r="F1322" s="600" t="s">
        <v>94</v>
      </c>
      <c r="G1322" s="676">
        <v>0.7</v>
      </c>
      <c r="H1322" s="560">
        <v>38.4</v>
      </c>
      <c r="I1322" s="332">
        <f>TRUNC(H1322*G1322,4)</f>
        <v>26.88</v>
      </c>
    </row>
    <row r="1323" spans="1:9" ht="16.5">
      <c r="A1323" s="667" t="s">
        <v>40</v>
      </c>
      <c r="B1323" s="452" t="s">
        <v>3160</v>
      </c>
      <c r="C1323" s="675">
        <v>88316</v>
      </c>
      <c r="D1323" s="815"/>
      <c r="E1323" s="599" t="s">
        <v>5190</v>
      </c>
      <c r="F1323" s="600" t="s">
        <v>94</v>
      </c>
      <c r="G1323" s="676">
        <v>0.7</v>
      </c>
      <c r="H1323" s="560">
        <v>29.67</v>
      </c>
      <c r="I1323" s="332">
        <f>TRUNC(H1323*G1323,4)</f>
        <v>20.768999999999998</v>
      </c>
    </row>
    <row r="1324" spans="1:9">
      <c r="A1324" s="824"/>
      <c r="B1324" s="825"/>
      <c r="C1324" s="823"/>
      <c r="D1324" s="823"/>
      <c r="E1324" s="826"/>
      <c r="F1324" s="825"/>
      <c r="G1324" s="827"/>
      <c r="H1324" s="828"/>
      <c r="I1324" s="829"/>
    </row>
    <row r="1325" spans="1:9">
      <c r="A1325" s="830" t="s">
        <v>42</v>
      </c>
      <c r="B1325" s="677"/>
      <c r="C1325" s="678"/>
      <c r="D1325" s="679"/>
      <c r="E1325" s="680"/>
      <c r="F1325" s="677"/>
      <c r="G1325" s="681"/>
      <c r="H1325" s="489"/>
      <c r="I1325" s="831"/>
    </row>
    <row r="1326" spans="1:9">
      <c r="A1326" s="303" t="s">
        <v>697</v>
      </c>
      <c r="B1326" s="832"/>
      <c r="C1326" s="833"/>
      <c r="D1326" s="834"/>
      <c r="E1326" s="835"/>
      <c r="F1326" s="832"/>
      <c r="G1326" s="836"/>
      <c r="H1326" s="304"/>
      <c r="I1326" s="295"/>
    </row>
    <row r="1327" spans="1:9">
      <c r="A1327" s="296"/>
      <c r="B1327" s="297"/>
      <c r="C1327" s="298"/>
      <c r="D1327" s="299"/>
      <c r="E1327" s="300"/>
      <c r="F1327" s="297"/>
      <c r="G1327" s="441"/>
      <c r="H1327" s="301"/>
      <c r="I1327" s="302"/>
    </row>
    <row r="1328" spans="1:9" ht="16.5">
      <c r="A1328" s="674"/>
      <c r="B1328" s="594" t="s">
        <v>3169</v>
      </c>
      <c r="C1328" s="813"/>
      <c r="D1328" s="814" t="s">
        <v>256</v>
      </c>
      <c r="E1328" s="665" t="s">
        <v>1393</v>
      </c>
      <c r="F1328" s="631" t="s">
        <v>43</v>
      </c>
      <c r="G1328" s="666"/>
      <c r="H1328" s="516"/>
      <c r="I1328" s="516">
        <f>SUM(I1329:I1332)</f>
        <v>210.95</v>
      </c>
    </row>
    <row r="1329" spans="1:9">
      <c r="A1329" s="824"/>
      <c r="B1329" s="825"/>
      <c r="C1329" s="823"/>
      <c r="D1329" s="823"/>
      <c r="E1329" s="826"/>
      <c r="F1329" s="825"/>
      <c r="G1329" s="827"/>
      <c r="H1329" s="828"/>
      <c r="I1329" s="829"/>
    </row>
    <row r="1330" spans="1:9" ht="16.5">
      <c r="A1330" s="667" t="s">
        <v>40</v>
      </c>
      <c r="B1330" s="452" t="s">
        <v>3160</v>
      </c>
      <c r="C1330" s="675">
        <v>88267</v>
      </c>
      <c r="D1330" s="815"/>
      <c r="E1330" s="599" t="s">
        <v>5182</v>
      </c>
      <c r="F1330" s="600" t="s">
        <v>94</v>
      </c>
      <c r="G1330" s="676">
        <v>0.5</v>
      </c>
      <c r="H1330" s="560">
        <v>36.380000000000003</v>
      </c>
      <c r="I1330" s="332">
        <f>TRUNC(H1330*G1330,4)</f>
        <v>18.190000000000001</v>
      </c>
    </row>
    <row r="1331" spans="1:9" ht="33">
      <c r="A1331" s="667" t="s">
        <v>41</v>
      </c>
      <c r="B1331" s="452" t="s">
        <v>5200</v>
      </c>
      <c r="C1331" s="675" t="s">
        <v>698</v>
      </c>
      <c r="D1331" s="815"/>
      <c r="E1331" s="599" t="s">
        <v>5434</v>
      </c>
      <c r="F1331" s="600" t="s">
        <v>43</v>
      </c>
      <c r="G1331" s="676">
        <v>1</v>
      </c>
      <c r="H1331" s="560">
        <v>192.76</v>
      </c>
      <c r="I1331" s="332">
        <f>TRUNC(H1331*G1331,4)</f>
        <v>192.76</v>
      </c>
    </row>
    <row r="1332" spans="1:9">
      <c r="A1332" s="824"/>
      <c r="B1332" s="825"/>
      <c r="C1332" s="823"/>
      <c r="D1332" s="823"/>
      <c r="E1332" s="826"/>
      <c r="F1332" s="825"/>
      <c r="G1332" s="827"/>
      <c r="H1332" s="828"/>
      <c r="I1332" s="829"/>
    </row>
    <row r="1333" spans="1:9">
      <c r="A1333" s="830" t="s">
        <v>42</v>
      </c>
      <c r="B1333" s="677"/>
      <c r="C1333" s="678"/>
      <c r="D1333" s="679"/>
      <c r="E1333" s="680"/>
      <c r="F1333" s="677"/>
      <c r="G1333" s="681"/>
      <c r="H1333" s="489"/>
      <c r="I1333" s="831"/>
    </row>
    <row r="1334" spans="1:9">
      <c r="A1334" s="303" t="s">
        <v>699</v>
      </c>
      <c r="B1334" s="832"/>
      <c r="C1334" s="833"/>
      <c r="D1334" s="834"/>
      <c r="E1334" s="835"/>
      <c r="F1334" s="832"/>
      <c r="G1334" s="836"/>
      <c r="H1334" s="304"/>
      <c r="I1334" s="295"/>
    </row>
    <row r="1335" spans="1:9">
      <c r="A1335" s="296"/>
      <c r="B1335" s="297"/>
      <c r="C1335" s="298"/>
      <c r="D1335" s="299"/>
      <c r="E1335" s="300"/>
      <c r="F1335" s="297"/>
      <c r="G1335" s="441"/>
      <c r="H1335" s="301"/>
      <c r="I1335" s="302"/>
    </row>
    <row r="1336" spans="1:9" ht="25.5">
      <c r="A1336" s="674"/>
      <c r="B1336" s="594" t="s">
        <v>3169</v>
      </c>
      <c r="C1336" s="813"/>
      <c r="D1336" s="814" t="s">
        <v>174</v>
      </c>
      <c r="E1336" s="665" t="s">
        <v>1394</v>
      </c>
      <c r="F1336" s="631" t="s">
        <v>130</v>
      </c>
      <c r="G1336" s="666"/>
      <c r="H1336" s="516"/>
      <c r="I1336" s="516">
        <f>SUM(I1337:I1348)</f>
        <v>109.26100000000001</v>
      </c>
    </row>
    <row r="1337" spans="1:9">
      <c r="A1337" s="824"/>
      <c r="B1337" s="825"/>
      <c r="C1337" s="823"/>
      <c r="D1337" s="823"/>
      <c r="E1337" s="826"/>
      <c r="F1337" s="825"/>
      <c r="G1337" s="827"/>
      <c r="H1337" s="828"/>
      <c r="I1337" s="829"/>
    </row>
    <row r="1338" spans="1:9" ht="16.5">
      <c r="A1338" s="667" t="s">
        <v>40</v>
      </c>
      <c r="B1338" s="452" t="s">
        <v>3160</v>
      </c>
      <c r="C1338" s="675">
        <v>88278</v>
      </c>
      <c r="D1338" s="815"/>
      <c r="E1338" s="599" t="s">
        <v>5435</v>
      </c>
      <c r="F1338" s="600" t="s">
        <v>94</v>
      </c>
      <c r="G1338" s="676">
        <v>0.36280000000000001</v>
      </c>
      <c r="H1338" s="560">
        <v>41.12</v>
      </c>
      <c r="I1338" s="332">
        <f t="shared" ref="I1338:I1348" si="26">TRUNC(H1338*G1338,4)</f>
        <v>14.9183</v>
      </c>
    </row>
    <row r="1339" spans="1:9" ht="16.5">
      <c r="A1339" s="667" t="s">
        <v>40</v>
      </c>
      <c r="B1339" s="452" t="s">
        <v>3160</v>
      </c>
      <c r="C1339" s="675">
        <v>88316</v>
      </c>
      <c r="D1339" s="815"/>
      <c r="E1339" s="599" t="s">
        <v>5190</v>
      </c>
      <c r="F1339" s="600" t="s">
        <v>94</v>
      </c>
      <c r="G1339" s="676">
        <v>0.36280000000000001</v>
      </c>
      <c r="H1339" s="560">
        <v>29.67</v>
      </c>
      <c r="I1339" s="332">
        <f t="shared" si="26"/>
        <v>10.764200000000001</v>
      </c>
    </row>
    <row r="1340" spans="1:9" ht="49.5">
      <c r="A1340" s="667" t="s">
        <v>41</v>
      </c>
      <c r="B1340" s="452" t="s">
        <v>3160</v>
      </c>
      <c r="C1340" s="675">
        <v>39566</v>
      </c>
      <c r="D1340" s="815"/>
      <c r="E1340" s="599" t="s">
        <v>5436</v>
      </c>
      <c r="F1340" s="600" t="s">
        <v>1372</v>
      </c>
      <c r="G1340" s="676">
        <v>1.0966</v>
      </c>
      <c r="H1340" s="560">
        <v>49.99</v>
      </c>
      <c r="I1340" s="332">
        <f t="shared" si="26"/>
        <v>54.819000000000003</v>
      </c>
    </row>
    <row r="1341" spans="1:9" ht="33">
      <c r="A1341" s="667" t="s">
        <v>41</v>
      </c>
      <c r="B1341" s="452" t="s">
        <v>3160</v>
      </c>
      <c r="C1341" s="675">
        <v>39569</v>
      </c>
      <c r="D1341" s="815"/>
      <c r="E1341" s="599" t="s">
        <v>5437</v>
      </c>
      <c r="F1341" s="600" t="s">
        <v>5233</v>
      </c>
      <c r="G1341" s="676">
        <v>3.851</v>
      </c>
      <c r="H1341" s="560">
        <v>4.2699999999999996</v>
      </c>
      <c r="I1341" s="332">
        <f t="shared" si="26"/>
        <v>16.4437</v>
      </c>
    </row>
    <row r="1342" spans="1:9" ht="33">
      <c r="A1342" s="667" t="s">
        <v>41</v>
      </c>
      <c r="B1342" s="452" t="s">
        <v>3160</v>
      </c>
      <c r="C1342" s="675">
        <v>39430</v>
      </c>
      <c r="D1342" s="815"/>
      <c r="E1342" s="599" t="s">
        <v>5438</v>
      </c>
      <c r="F1342" s="600" t="s">
        <v>582</v>
      </c>
      <c r="G1342" s="676">
        <v>1.3265</v>
      </c>
      <c r="H1342" s="560">
        <v>1.83</v>
      </c>
      <c r="I1342" s="332">
        <f t="shared" si="26"/>
        <v>2.4274</v>
      </c>
    </row>
    <row r="1343" spans="1:9" ht="33">
      <c r="A1343" s="667" t="s">
        <v>41</v>
      </c>
      <c r="B1343" s="452" t="s">
        <v>3160</v>
      </c>
      <c r="C1343" s="675">
        <v>39432</v>
      </c>
      <c r="D1343" s="815"/>
      <c r="E1343" s="599" t="s">
        <v>5439</v>
      </c>
      <c r="F1343" s="600" t="s">
        <v>5233</v>
      </c>
      <c r="G1343" s="676">
        <v>1.4395</v>
      </c>
      <c r="H1343" s="560">
        <v>3.12</v>
      </c>
      <c r="I1343" s="332">
        <f t="shared" si="26"/>
        <v>4.4912000000000001</v>
      </c>
    </row>
    <row r="1344" spans="1:9" ht="33">
      <c r="A1344" s="667" t="s">
        <v>41</v>
      </c>
      <c r="B1344" s="452" t="s">
        <v>3160</v>
      </c>
      <c r="C1344" s="675">
        <v>39434</v>
      </c>
      <c r="D1344" s="815"/>
      <c r="E1344" s="599" t="s">
        <v>5440</v>
      </c>
      <c r="F1344" s="600" t="s">
        <v>5211</v>
      </c>
      <c r="G1344" s="676">
        <v>0.5202</v>
      </c>
      <c r="H1344" s="560">
        <v>3.9</v>
      </c>
      <c r="I1344" s="332">
        <f t="shared" si="26"/>
        <v>2.0287000000000002</v>
      </c>
    </row>
    <row r="1345" spans="1:9" ht="33">
      <c r="A1345" s="667" t="s">
        <v>41</v>
      </c>
      <c r="B1345" s="452" t="s">
        <v>3160</v>
      </c>
      <c r="C1345" s="675">
        <v>39435</v>
      </c>
      <c r="D1345" s="815"/>
      <c r="E1345" s="599" t="s">
        <v>5441</v>
      </c>
      <c r="F1345" s="600" t="s">
        <v>582</v>
      </c>
      <c r="G1345" s="676">
        <v>7.9740000000000002</v>
      </c>
      <c r="H1345" s="560">
        <v>0.13</v>
      </c>
      <c r="I1345" s="332">
        <f t="shared" si="26"/>
        <v>1.0366</v>
      </c>
    </row>
    <row r="1346" spans="1:9" ht="33">
      <c r="A1346" s="667" t="s">
        <v>41</v>
      </c>
      <c r="B1346" s="452" t="s">
        <v>3160</v>
      </c>
      <c r="C1346" s="675">
        <v>39443</v>
      </c>
      <c r="D1346" s="815"/>
      <c r="E1346" s="599" t="s">
        <v>5442</v>
      </c>
      <c r="F1346" s="600" t="s">
        <v>582</v>
      </c>
      <c r="G1346" s="676">
        <v>2.1911999999999998</v>
      </c>
      <c r="H1346" s="560">
        <v>0.3</v>
      </c>
      <c r="I1346" s="332">
        <f t="shared" si="26"/>
        <v>0.6573</v>
      </c>
    </row>
    <row r="1347" spans="1:9" ht="16.5">
      <c r="A1347" s="667" t="s">
        <v>41</v>
      </c>
      <c r="B1347" s="452" t="s">
        <v>3160</v>
      </c>
      <c r="C1347" s="675">
        <v>40547</v>
      </c>
      <c r="D1347" s="815"/>
      <c r="E1347" s="599" t="s">
        <v>5443</v>
      </c>
      <c r="F1347" s="600" t="s">
        <v>5444</v>
      </c>
      <c r="G1347" s="676">
        <v>1.32E-2</v>
      </c>
      <c r="H1347" s="560">
        <v>34.090000000000003</v>
      </c>
      <c r="I1347" s="332">
        <f t="shared" si="26"/>
        <v>0.44990000000000002</v>
      </c>
    </row>
    <row r="1348" spans="1:9" ht="33">
      <c r="A1348" s="667" t="s">
        <v>41</v>
      </c>
      <c r="B1348" s="452" t="s">
        <v>3160</v>
      </c>
      <c r="C1348" s="675">
        <v>43131</v>
      </c>
      <c r="D1348" s="815"/>
      <c r="E1348" s="599" t="s">
        <v>5445</v>
      </c>
      <c r="F1348" s="600" t="s">
        <v>5211</v>
      </c>
      <c r="G1348" s="676">
        <v>4.2599999999999999E-2</v>
      </c>
      <c r="H1348" s="560">
        <v>28.75</v>
      </c>
      <c r="I1348" s="332">
        <f t="shared" si="26"/>
        <v>1.2246999999999999</v>
      </c>
    </row>
    <row r="1349" spans="1:9">
      <c r="A1349" s="830" t="s">
        <v>42</v>
      </c>
      <c r="B1349" s="677"/>
      <c r="C1349" s="678"/>
      <c r="D1349" s="679"/>
      <c r="E1349" s="680"/>
      <c r="F1349" s="677"/>
      <c r="G1349" s="681"/>
      <c r="H1349" s="489"/>
      <c r="I1349" s="831"/>
    </row>
    <row r="1350" spans="1:9">
      <c r="A1350" s="303" t="s">
        <v>1395</v>
      </c>
      <c r="B1350" s="832"/>
      <c r="C1350" s="833"/>
      <c r="D1350" s="834"/>
      <c r="E1350" s="835"/>
      <c r="F1350" s="832"/>
      <c r="G1350" s="836"/>
      <c r="H1350" s="304"/>
      <c r="I1350" s="295"/>
    </row>
    <row r="1351" spans="1:9">
      <c r="A1351" s="296"/>
      <c r="B1351" s="297"/>
      <c r="C1351" s="298"/>
      <c r="D1351" s="299"/>
      <c r="E1351" s="300"/>
      <c r="F1351" s="297"/>
      <c r="G1351" s="441"/>
      <c r="H1351" s="301"/>
      <c r="I1351" s="302"/>
    </row>
    <row r="1352" spans="1:9" ht="25.5">
      <c r="A1352" s="674"/>
      <c r="B1352" s="594" t="s">
        <v>3169</v>
      </c>
      <c r="C1352" s="813"/>
      <c r="D1352" s="814" t="s">
        <v>359</v>
      </c>
      <c r="E1352" s="683" t="s">
        <v>1396</v>
      </c>
      <c r="F1352" s="631" t="s">
        <v>43</v>
      </c>
      <c r="G1352" s="666"/>
      <c r="H1352" s="516"/>
      <c r="I1352" s="516">
        <f>SUM(I1353:I1358)</f>
        <v>393.95649999999995</v>
      </c>
    </row>
    <row r="1353" spans="1:9">
      <c r="A1353" s="824"/>
      <c r="B1353" s="825"/>
      <c r="C1353" s="823"/>
      <c r="D1353" s="823"/>
      <c r="E1353" s="826"/>
      <c r="F1353" s="825"/>
      <c r="G1353" s="827"/>
      <c r="H1353" s="828"/>
      <c r="I1353" s="829"/>
    </row>
    <row r="1354" spans="1:9" ht="16.5">
      <c r="A1354" s="667" t="s">
        <v>41</v>
      </c>
      <c r="B1354" s="452" t="s">
        <v>3160</v>
      </c>
      <c r="C1354" s="675">
        <v>3146</v>
      </c>
      <c r="D1354" s="815"/>
      <c r="E1354" s="599" t="s">
        <v>5298</v>
      </c>
      <c r="F1354" s="600" t="s">
        <v>582</v>
      </c>
      <c r="G1354" s="676">
        <v>0.05</v>
      </c>
      <c r="H1354" s="560">
        <v>3.03</v>
      </c>
      <c r="I1354" s="332">
        <f>TRUNC(H1354*G1354,4)</f>
        <v>0.1515</v>
      </c>
    </row>
    <row r="1355" spans="1:9" ht="16.5">
      <c r="A1355" s="667" t="s">
        <v>41</v>
      </c>
      <c r="B1355" s="452" t="s">
        <v>5196</v>
      </c>
      <c r="C1355" s="675" t="s">
        <v>1397</v>
      </c>
      <c r="D1355" s="815"/>
      <c r="E1355" s="599" t="s">
        <v>5446</v>
      </c>
      <c r="F1355" s="600" t="s">
        <v>43</v>
      </c>
      <c r="G1355" s="676">
        <v>1</v>
      </c>
      <c r="H1355" s="560">
        <v>360.78</v>
      </c>
      <c r="I1355" s="332">
        <f>TRUNC(H1355*G1355,4)</f>
        <v>360.78</v>
      </c>
    </row>
    <row r="1356" spans="1:9" ht="16.5">
      <c r="A1356" s="667" t="s">
        <v>40</v>
      </c>
      <c r="B1356" s="452" t="s">
        <v>3160</v>
      </c>
      <c r="C1356" s="675">
        <v>88267</v>
      </c>
      <c r="D1356" s="815"/>
      <c r="E1356" s="599" t="s">
        <v>5182</v>
      </c>
      <c r="F1356" s="600" t="s">
        <v>94</v>
      </c>
      <c r="G1356" s="676">
        <v>0.5</v>
      </c>
      <c r="H1356" s="560">
        <v>36.380000000000003</v>
      </c>
      <c r="I1356" s="332">
        <f>TRUNC(H1356*G1356,4)</f>
        <v>18.190000000000001</v>
      </c>
    </row>
    <row r="1357" spans="1:9" ht="16.5">
      <c r="A1357" s="667" t="s">
        <v>40</v>
      </c>
      <c r="B1357" s="452" t="s">
        <v>3160</v>
      </c>
      <c r="C1357" s="675">
        <v>88316</v>
      </c>
      <c r="D1357" s="815"/>
      <c r="E1357" s="599" t="s">
        <v>5190</v>
      </c>
      <c r="F1357" s="600" t="s">
        <v>94</v>
      </c>
      <c r="G1357" s="676">
        <v>0.5</v>
      </c>
      <c r="H1357" s="560">
        <v>29.67</v>
      </c>
      <c r="I1357" s="332">
        <f>TRUNC(H1357*G1357,4)</f>
        <v>14.835000000000001</v>
      </c>
    </row>
    <row r="1358" spans="1:9">
      <c r="A1358" s="824"/>
      <c r="B1358" s="825"/>
      <c r="C1358" s="823"/>
      <c r="D1358" s="823"/>
      <c r="E1358" s="826"/>
      <c r="F1358" s="825"/>
      <c r="G1358" s="827"/>
      <c r="H1358" s="828"/>
      <c r="I1358" s="829"/>
    </row>
    <row r="1359" spans="1:9">
      <c r="A1359" s="830" t="s">
        <v>42</v>
      </c>
      <c r="B1359" s="677"/>
      <c r="C1359" s="678"/>
      <c r="D1359" s="679"/>
      <c r="E1359" s="680"/>
      <c r="F1359" s="677"/>
      <c r="G1359" s="681"/>
      <c r="H1359" s="489"/>
      <c r="I1359" s="831"/>
    </row>
    <row r="1360" spans="1:9">
      <c r="A1360" s="303" t="s">
        <v>700</v>
      </c>
      <c r="B1360" s="832"/>
      <c r="C1360" s="833"/>
      <c r="D1360" s="834"/>
      <c r="E1360" s="835"/>
      <c r="F1360" s="832"/>
      <c r="G1360" s="836"/>
      <c r="H1360" s="304"/>
      <c r="I1360" s="295"/>
    </row>
    <row r="1361" spans="1:9">
      <c r="A1361" s="296"/>
      <c r="B1361" s="297"/>
      <c r="C1361" s="298"/>
      <c r="D1361" s="299"/>
      <c r="E1361" s="300"/>
      <c r="F1361" s="297"/>
      <c r="G1361" s="441"/>
      <c r="H1361" s="301"/>
      <c r="I1361" s="302"/>
    </row>
    <row r="1362" spans="1:9" ht="38.25">
      <c r="A1362" s="674"/>
      <c r="B1362" s="594" t="s">
        <v>3169</v>
      </c>
      <c r="C1362" s="813"/>
      <c r="D1362" s="814" t="s">
        <v>171</v>
      </c>
      <c r="E1362" s="665" t="s">
        <v>1398</v>
      </c>
      <c r="F1362" s="631" t="s">
        <v>130</v>
      </c>
      <c r="G1362" s="666"/>
      <c r="H1362" s="516"/>
      <c r="I1362" s="516">
        <f>SUM(I1363:I1369)</f>
        <v>146.46300000000002</v>
      </c>
    </row>
    <row r="1363" spans="1:9">
      <c r="A1363" s="824"/>
      <c r="B1363" s="825"/>
      <c r="C1363" s="823"/>
      <c r="D1363" s="823"/>
      <c r="E1363" s="826"/>
      <c r="F1363" s="825"/>
      <c r="G1363" s="827"/>
      <c r="H1363" s="828"/>
      <c r="I1363" s="829"/>
    </row>
    <row r="1364" spans="1:9" ht="16.5">
      <c r="A1364" s="667" t="s">
        <v>40</v>
      </c>
      <c r="B1364" s="452" t="s">
        <v>3160</v>
      </c>
      <c r="C1364" s="675">
        <v>88309</v>
      </c>
      <c r="D1364" s="815"/>
      <c r="E1364" s="599" t="s">
        <v>5209</v>
      </c>
      <c r="F1364" s="600" t="s">
        <v>94</v>
      </c>
      <c r="G1364" s="676">
        <v>0.5</v>
      </c>
      <c r="H1364" s="560">
        <v>38.4</v>
      </c>
      <c r="I1364" s="332">
        <f>TRUNC(H1364*G1364,4)</f>
        <v>19.2</v>
      </c>
    </row>
    <row r="1365" spans="1:9" ht="16.5">
      <c r="A1365" s="667" t="s">
        <v>40</v>
      </c>
      <c r="B1365" s="452" t="s">
        <v>3160</v>
      </c>
      <c r="C1365" s="675">
        <v>88316</v>
      </c>
      <c r="D1365" s="815"/>
      <c r="E1365" s="599" t="s">
        <v>5190</v>
      </c>
      <c r="F1365" s="600" t="s">
        <v>94</v>
      </c>
      <c r="G1365" s="676">
        <v>1.2</v>
      </c>
      <c r="H1365" s="560">
        <v>29.67</v>
      </c>
      <c r="I1365" s="332">
        <f>TRUNC(H1365*G1365,4)</f>
        <v>35.603999999999999</v>
      </c>
    </row>
    <row r="1366" spans="1:9" ht="33">
      <c r="A1366" s="667" t="s">
        <v>41</v>
      </c>
      <c r="B1366" s="452" t="s">
        <v>5200</v>
      </c>
      <c r="C1366" s="675" t="s">
        <v>701</v>
      </c>
      <c r="D1366" s="815"/>
      <c r="E1366" s="599" t="s">
        <v>5447</v>
      </c>
      <c r="F1366" s="600" t="s">
        <v>5428</v>
      </c>
      <c r="G1366" s="676">
        <v>1.05</v>
      </c>
      <c r="H1366" s="560">
        <v>79.819999999999993</v>
      </c>
      <c r="I1366" s="332">
        <f>TRUNC(H1366*G1366,4)</f>
        <v>83.811000000000007</v>
      </c>
    </row>
    <row r="1367" spans="1:9" ht="16.5">
      <c r="A1367" s="667" t="s">
        <v>41</v>
      </c>
      <c r="B1367" s="452" t="s">
        <v>3160</v>
      </c>
      <c r="C1367" s="675">
        <v>34353</v>
      </c>
      <c r="D1367" s="815"/>
      <c r="E1367" s="599" t="s">
        <v>5256</v>
      </c>
      <c r="F1367" s="600" t="s">
        <v>5211</v>
      </c>
      <c r="G1367" s="676">
        <v>4</v>
      </c>
      <c r="H1367" s="560">
        <v>1.39</v>
      </c>
      <c r="I1367" s="332">
        <f>TRUNC(H1367*G1367,4)</f>
        <v>5.56</v>
      </c>
    </row>
    <row r="1368" spans="1:9" ht="16.5">
      <c r="A1368" s="667" t="s">
        <v>41</v>
      </c>
      <c r="B1368" s="452" t="s">
        <v>3160</v>
      </c>
      <c r="C1368" s="675">
        <v>34357</v>
      </c>
      <c r="D1368" s="815"/>
      <c r="E1368" s="599" t="s">
        <v>5448</v>
      </c>
      <c r="F1368" s="600" t="s">
        <v>5211</v>
      </c>
      <c r="G1368" s="676">
        <v>0.52</v>
      </c>
      <c r="H1368" s="560">
        <v>4.4000000000000004</v>
      </c>
      <c r="I1368" s="332">
        <f>TRUNC(H1368*G1368,4)</f>
        <v>2.2879999999999998</v>
      </c>
    </row>
    <row r="1369" spans="1:9">
      <c r="A1369" s="824"/>
      <c r="B1369" s="825"/>
      <c r="C1369" s="823"/>
      <c r="D1369" s="823"/>
      <c r="E1369" s="826"/>
      <c r="F1369" s="825"/>
      <c r="G1369" s="827"/>
      <c r="H1369" s="828"/>
      <c r="I1369" s="829"/>
    </row>
    <row r="1370" spans="1:9">
      <c r="A1370" s="830" t="s">
        <v>42</v>
      </c>
      <c r="B1370" s="677"/>
      <c r="C1370" s="678"/>
      <c r="D1370" s="679"/>
      <c r="E1370" s="680"/>
      <c r="F1370" s="677"/>
      <c r="G1370" s="681"/>
      <c r="H1370" s="489"/>
      <c r="I1370" s="831"/>
    </row>
    <row r="1371" spans="1:9">
      <c r="A1371" s="303" t="s">
        <v>702</v>
      </c>
      <c r="B1371" s="832"/>
      <c r="C1371" s="833"/>
      <c r="D1371" s="834"/>
      <c r="E1371" s="835"/>
      <c r="F1371" s="832"/>
      <c r="G1371" s="836"/>
      <c r="H1371" s="304"/>
      <c r="I1371" s="295"/>
    </row>
    <row r="1372" spans="1:9">
      <c r="A1372" s="296"/>
      <c r="B1372" s="297"/>
      <c r="C1372" s="298"/>
      <c r="D1372" s="299"/>
      <c r="E1372" s="300"/>
      <c r="F1372" s="297"/>
      <c r="G1372" s="441"/>
      <c r="H1372" s="301"/>
      <c r="I1372" s="302"/>
    </row>
    <row r="1373" spans="1:9" ht="16.5">
      <c r="A1373" s="674"/>
      <c r="B1373" s="594" t="s">
        <v>3169</v>
      </c>
      <c r="C1373" s="813"/>
      <c r="D1373" s="814" t="s">
        <v>286</v>
      </c>
      <c r="E1373" s="665" t="s">
        <v>703</v>
      </c>
      <c r="F1373" s="631" t="s">
        <v>43</v>
      </c>
      <c r="G1373" s="666"/>
      <c r="H1373" s="516"/>
      <c r="I1373" s="516">
        <f>SUM(I1374:I1380)</f>
        <v>29.395199999999999</v>
      </c>
    </row>
    <row r="1374" spans="1:9">
      <c r="A1374" s="824"/>
      <c r="B1374" s="825"/>
      <c r="C1374" s="823"/>
      <c r="D1374" s="823"/>
      <c r="E1374" s="826"/>
      <c r="F1374" s="825"/>
      <c r="G1374" s="827"/>
      <c r="H1374" s="828"/>
      <c r="I1374" s="829"/>
    </row>
    <row r="1375" spans="1:9" ht="16.5">
      <c r="A1375" s="667" t="s">
        <v>40</v>
      </c>
      <c r="B1375" s="452" t="s">
        <v>3160</v>
      </c>
      <c r="C1375" s="675">
        <v>88267</v>
      </c>
      <c r="D1375" s="815"/>
      <c r="E1375" s="599" t="s">
        <v>5182</v>
      </c>
      <c r="F1375" s="600" t="s">
        <v>94</v>
      </c>
      <c r="G1375" s="676">
        <v>0.18</v>
      </c>
      <c r="H1375" s="560">
        <v>36.380000000000003</v>
      </c>
      <c r="I1375" s="332">
        <f>TRUNC(H1375*G1375,4)</f>
        <v>6.5484</v>
      </c>
    </row>
    <row r="1376" spans="1:9" ht="16.5">
      <c r="A1376" s="667" t="s">
        <v>40</v>
      </c>
      <c r="B1376" s="452" t="s">
        <v>3160</v>
      </c>
      <c r="C1376" s="675">
        <v>88316</v>
      </c>
      <c r="D1376" s="815"/>
      <c r="E1376" s="599" t="s">
        <v>5190</v>
      </c>
      <c r="F1376" s="600" t="s">
        <v>94</v>
      </c>
      <c r="G1376" s="676">
        <v>0.18</v>
      </c>
      <c r="H1376" s="560">
        <v>29.67</v>
      </c>
      <c r="I1376" s="332">
        <f>TRUNC(H1376*G1376,4)</f>
        <v>5.3406000000000002</v>
      </c>
    </row>
    <row r="1377" spans="1:9" ht="16.5">
      <c r="A1377" s="667" t="s">
        <v>41</v>
      </c>
      <c r="B1377" s="452" t="s">
        <v>5196</v>
      </c>
      <c r="C1377" s="675" t="s">
        <v>1186</v>
      </c>
      <c r="D1377" s="815"/>
      <c r="E1377" s="599" t="s">
        <v>5412</v>
      </c>
      <c r="F1377" s="600" t="s">
        <v>724</v>
      </c>
      <c r="G1377" s="676">
        <v>2.5000000000000001E-2</v>
      </c>
      <c r="H1377" s="560">
        <v>41.85</v>
      </c>
      <c r="I1377" s="332">
        <f>TRUNC(H1377*G1377,4)</f>
        <v>1.0462</v>
      </c>
    </row>
    <row r="1378" spans="1:9" ht="33">
      <c r="A1378" s="667" t="s">
        <v>41</v>
      </c>
      <c r="B1378" s="452" t="s">
        <v>3160</v>
      </c>
      <c r="C1378" s="675">
        <v>3669</v>
      </c>
      <c r="D1378" s="815"/>
      <c r="E1378" s="599" t="s">
        <v>5449</v>
      </c>
      <c r="F1378" s="600" t="s">
        <v>582</v>
      </c>
      <c r="G1378" s="676">
        <v>1</v>
      </c>
      <c r="H1378" s="560">
        <v>14.77</v>
      </c>
      <c r="I1378" s="332">
        <f>TRUNC(H1378*G1378,4)</f>
        <v>14.77</v>
      </c>
    </row>
    <row r="1379" spans="1:9" ht="16.5">
      <c r="A1379" s="667" t="s">
        <v>41</v>
      </c>
      <c r="B1379" s="452" t="s">
        <v>3160</v>
      </c>
      <c r="C1379" s="675">
        <v>296</v>
      </c>
      <c r="D1379" s="815"/>
      <c r="E1379" s="599" t="s">
        <v>5414</v>
      </c>
      <c r="F1379" s="600" t="s">
        <v>582</v>
      </c>
      <c r="G1379" s="676">
        <v>1</v>
      </c>
      <c r="H1379" s="560">
        <v>1.69</v>
      </c>
      <c r="I1379" s="332">
        <f>TRUNC(H1379*G1379,4)</f>
        <v>1.69</v>
      </c>
    </row>
    <row r="1380" spans="1:9">
      <c r="A1380" s="824"/>
      <c r="B1380" s="825"/>
      <c r="C1380" s="823"/>
      <c r="D1380" s="823"/>
      <c r="E1380" s="826"/>
      <c r="F1380" s="825"/>
      <c r="G1380" s="827"/>
      <c r="H1380" s="828"/>
      <c r="I1380" s="829"/>
    </row>
    <row r="1381" spans="1:9">
      <c r="A1381" s="830" t="s">
        <v>42</v>
      </c>
      <c r="B1381" s="677"/>
      <c r="C1381" s="678"/>
      <c r="D1381" s="679"/>
      <c r="E1381" s="680"/>
      <c r="F1381" s="677"/>
      <c r="G1381" s="681"/>
      <c r="H1381" s="489"/>
      <c r="I1381" s="831"/>
    </row>
    <row r="1382" spans="1:9">
      <c r="A1382" s="303" t="s">
        <v>704</v>
      </c>
      <c r="B1382" s="832"/>
      <c r="C1382" s="833"/>
      <c r="D1382" s="834"/>
      <c r="E1382" s="835"/>
      <c r="F1382" s="832"/>
      <c r="G1382" s="836"/>
      <c r="H1382" s="304"/>
      <c r="I1382" s="295"/>
    </row>
    <row r="1383" spans="1:9">
      <c r="A1383" s="296"/>
      <c r="B1383" s="297"/>
      <c r="C1383" s="298"/>
      <c r="D1383" s="299"/>
      <c r="E1383" s="300"/>
      <c r="F1383" s="297"/>
      <c r="G1383" s="441"/>
      <c r="H1383" s="301"/>
      <c r="I1383" s="302"/>
    </row>
    <row r="1384" spans="1:9" ht="38.25">
      <c r="A1384" s="674"/>
      <c r="B1384" s="594" t="s">
        <v>3169</v>
      </c>
      <c r="C1384" s="813"/>
      <c r="D1384" s="814" t="s">
        <v>340</v>
      </c>
      <c r="E1384" s="665" t="s">
        <v>705</v>
      </c>
      <c r="F1384" s="631" t="s">
        <v>43</v>
      </c>
      <c r="G1384" s="666"/>
      <c r="H1384" s="516"/>
      <c r="I1384" s="516">
        <f>SUM(I1385:I1398)</f>
        <v>8035.6945999999998</v>
      </c>
    </row>
    <row r="1385" spans="1:9">
      <c r="A1385" s="824"/>
      <c r="B1385" s="825"/>
      <c r="C1385" s="823"/>
      <c r="D1385" s="823"/>
      <c r="E1385" s="826"/>
      <c r="F1385" s="825"/>
      <c r="G1385" s="827"/>
      <c r="H1385" s="828"/>
      <c r="I1385" s="829"/>
    </row>
    <row r="1386" spans="1:9" ht="16.5">
      <c r="A1386" s="667" t="s">
        <v>40</v>
      </c>
      <c r="B1386" s="452" t="s">
        <v>3160</v>
      </c>
      <c r="C1386" s="675">
        <v>88267</v>
      </c>
      <c r="D1386" s="815"/>
      <c r="E1386" s="599" t="s">
        <v>5182</v>
      </c>
      <c r="F1386" s="600" t="s">
        <v>94</v>
      </c>
      <c r="G1386" s="676">
        <v>1</v>
      </c>
      <c r="H1386" s="560">
        <v>36.380000000000003</v>
      </c>
      <c r="I1386" s="332">
        <f t="shared" ref="I1386:I1397" si="27">TRUNC(H1386*G1386,4)</f>
        <v>36.380000000000003</v>
      </c>
    </row>
    <row r="1387" spans="1:9" ht="16.5">
      <c r="A1387" s="667" t="s">
        <v>40</v>
      </c>
      <c r="B1387" s="452" t="s">
        <v>3160</v>
      </c>
      <c r="C1387" s="675">
        <v>88316</v>
      </c>
      <c r="D1387" s="815"/>
      <c r="E1387" s="599" t="s">
        <v>5190</v>
      </c>
      <c r="F1387" s="600" t="s">
        <v>94</v>
      </c>
      <c r="G1387" s="676">
        <v>1</v>
      </c>
      <c r="H1387" s="560">
        <v>29.67</v>
      </c>
      <c r="I1387" s="332">
        <f t="shared" si="27"/>
        <v>29.67</v>
      </c>
    </row>
    <row r="1388" spans="1:9" ht="49.5">
      <c r="A1388" s="667" t="s">
        <v>41</v>
      </c>
      <c r="B1388" s="452" t="s">
        <v>3160</v>
      </c>
      <c r="C1388" s="675">
        <v>10921</v>
      </c>
      <c r="D1388" s="815"/>
      <c r="E1388" s="599" t="s">
        <v>5450</v>
      </c>
      <c r="F1388" s="600" t="s">
        <v>582</v>
      </c>
      <c r="G1388" s="676">
        <v>1</v>
      </c>
      <c r="H1388" s="560">
        <v>5608</v>
      </c>
      <c r="I1388" s="332">
        <f t="shared" si="27"/>
        <v>5608</v>
      </c>
    </row>
    <row r="1389" spans="1:9" ht="33">
      <c r="A1389" s="667" t="s">
        <v>40</v>
      </c>
      <c r="B1389" s="452" t="s">
        <v>3160</v>
      </c>
      <c r="C1389" s="675">
        <v>93382</v>
      </c>
      <c r="D1389" s="815"/>
      <c r="E1389" s="599" t="s">
        <v>4876</v>
      </c>
      <c r="F1389" s="600" t="s">
        <v>458</v>
      </c>
      <c r="G1389" s="676">
        <v>0.32</v>
      </c>
      <c r="H1389" s="560">
        <v>35.08</v>
      </c>
      <c r="I1389" s="332">
        <f t="shared" si="27"/>
        <v>11.2256</v>
      </c>
    </row>
    <row r="1390" spans="1:9" ht="33">
      <c r="A1390" s="667" t="s">
        <v>40</v>
      </c>
      <c r="B1390" s="452" t="s">
        <v>3169</v>
      </c>
      <c r="C1390" s="675" t="s">
        <v>1248</v>
      </c>
      <c r="D1390" s="815"/>
      <c r="E1390" s="599" t="s">
        <v>1105</v>
      </c>
      <c r="F1390" s="600" t="s">
        <v>458</v>
      </c>
      <c r="G1390" s="676">
        <v>0.32</v>
      </c>
      <c r="H1390" s="560">
        <v>89.01</v>
      </c>
      <c r="I1390" s="332">
        <f t="shared" si="27"/>
        <v>28.4832</v>
      </c>
    </row>
    <row r="1391" spans="1:9" ht="33">
      <c r="A1391" s="667" t="s">
        <v>40</v>
      </c>
      <c r="B1391" s="452" t="s">
        <v>3169</v>
      </c>
      <c r="C1391" s="675" t="s">
        <v>1249</v>
      </c>
      <c r="D1391" s="815"/>
      <c r="E1391" s="599" t="s">
        <v>1107</v>
      </c>
      <c r="F1391" s="600" t="s">
        <v>43</v>
      </c>
      <c r="G1391" s="676">
        <v>1</v>
      </c>
      <c r="H1391" s="560">
        <v>324.68640000000005</v>
      </c>
      <c r="I1391" s="332">
        <f t="shared" si="27"/>
        <v>324.68639999999999</v>
      </c>
    </row>
    <row r="1392" spans="1:9" ht="49.5">
      <c r="A1392" s="667" t="s">
        <v>40</v>
      </c>
      <c r="B1392" s="452" t="s">
        <v>3169</v>
      </c>
      <c r="C1392" s="675" t="s">
        <v>1250</v>
      </c>
      <c r="D1392" s="815"/>
      <c r="E1392" s="599" t="s">
        <v>1110</v>
      </c>
      <c r="F1392" s="600" t="s">
        <v>43</v>
      </c>
      <c r="G1392" s="676">
        <v>2</v>
      </c>
      <c r="H1392" s="560">
        <v>44.403199999999998</v>
      </c>
      <c r="I1392" s="332">
        <f t="shared" si="27"/>
        <v>88.806399999999996</v>
      </c>
    </row>
    <row r="1393" spans="1:9" ht="33">
      <c r="A1393" s="667" t="s">
        <v>40</v>
      </c>
      <c r="B1393" s="452" t="s">
        <v>3169</v>
      </c>
      <c r="C1393" s="675" t="s">
        <v>1251</v>
      </c>
      <c r="D1393" s="815"/>
      <c r="E1393" s="599" t="s">
        <v>2344</v>
      </c>
      <c r="F1393" s="600" t="s">
        <v>43</v>
      </c>
      <c r="G1393" s="676">
        <v>3</v>
      </c>
      <c r="H1393" s="560">
        <v>13.061799999999998</v>
      </c>
      <c r="I1393" s="332">
        <f t="shared" si="27"/>
        <v>39.185400000000001</v>
      </c>
    </row>
    <row r="1394" spans="1:9" ht="49.5">
      <c r="A1394" s="667" t="s">
        <v>40</v>
      </c>
      <c r="B1394" s="452" t="s">
        <v>3169</v>
      </c>
      <c r="C1394" s="675" t="s">
        <v>1252</v>
      </c>
      <c r="D1394" s="815"/>
      <c r="E1394" s="599" t="s">
        <v>1113</v>
      </c>
      <c r="F1394" s="600" t="s">
        <v>43</v>
      </c>
      <c r="G1394" s="676">
        <v>2</v>
      </c>
      <c r="H1394" s="560">
        <v>319.8639</v>
      </c>
      <c r="I1394" s="332">
        <f t="shared" si="27"/>
        <v>639.7278</v>
      </c>
    </row>
    <row r="1395" spans="1:9" ht="33">
      <c r="A1395" s="667" t="s">
        <v>40</v>
      </c>
      <c r="B1395" s="452" t="s">
        <v>3169</v>
      </c>
      <c r="C1395" s="675" t="s">
        <v>1253</v>
      </c>
      <c r="D1395" s="815"/>
      <c r="E1395" s="599" t="s">
        <v>1115</v>
      </c>
      <c r="F1395" s="600" t="s">
        <v>439</v>
      </c>
      <c r="G1395" s="676">
        <v>2</v>
      </c>
      <c r="H1395" s="560">
        <v>4.2448999999999995</v>
      </c>
      <c r="I1395" s="332">
        <f t="shared" si="27"/>
        <v>8.4898000000000007</v>
      </c>
    </row>
    <row r="1396" spans="1:9" ht="49.5">
      <c r="A1396" s="667" t="s">
        <v>40</v>
      </c>
      <c r="B1396" s="452" t="s">
        <v>3169</v>
      </c>
      <c r="C1396" s="675" t="s">
        <v>1254</v>
      </c>
      <c r="D1396" s="815"/>
      <c r="E1396" s="599" t="s">
        <v>1117</v>
      </c>
      <c r="F1396" s="600" t="s">
        <v>43</v>
      </c>
      <c r="G1396" s="676">
        <v>1</v>
      </c>
      <c r="H1396" s="560">
        <v>111.22</v>
      </c>
      <c r="I1396" s="332">
        <f t="shared" si="27"/>
        <v>111.22</v>
      </c>
    </row>
    <row r="1397" spans="1:9" ht="49.5">
      <c r="A1397" s="667" t="s">
        <v>40</v>
      </c>
      <c r="B1397" s="452" t="s">
        <v>3169</v>
      </c>
      <c r="C1397" s="675" t="s">
        <v>1255</v>
      </c>
      <c r="D1397" s="815"/>
      <c r="E1397" s="599" t="s">
        <v>1119</v>
      </c>
      <c r="F1397" s="600" t="s">
        <v>43</v>
      </c>
      <c r="G1397" s="676">
        <v>1</v>
      </c>
      <c r="H1397" s="560">
        <v>1109.82</v>
      </c>
      <c r="I1397" s="332">
        <f t="shared" si="27"/>
        <v>1109.82</v>
      </c>
    </row>
    <row r="1398" spans="1:9">
      <c r="A1398" s="824"/>
      <c r="B1398" s="825"/>
      <c r="C1398" s="823"/>
      <c r="D1398" s="823"/>
      <c r="E1398" s="826"/>
      <c r="F1398" s="825"/>
      <c r="G1398" s="827"/>
      <c r="H1398" s="828"/>
      <c r="I1398" s="829"/>
    </row>
    <row r="1399" spans="1:9">
      <c r="A1399" s="830" t="s">
        <v>42</v>
      </c>
      <c r="B1399" s="677"/>
      <c r="C1399" s="678"/>
      <c r="D1399" s="679"/>
      <c r="E1399" s="680"/>
      <c r="F1399" s="677"/>
      <c r="G1399" s="681"/>
      <c r="H1399" s="489"/>
      <c r="I1399" s="831"/>
    </row>
    <row r="1400" spans="1:9">
      <c r="A1400" s="303" t="s">
        <v>706</v>
      </c>
      <c r="B1400" s="832"/>
      <c r="C1400" s="833"/>
      <c r="D1400" s="834"/>
      <c r="E1400" s="835"/>
      <c r="F1400" s="832"/>
      <c r="G1400" s="836"/>
      <c r="H1400" s="304"/>
      <c r="I1400" s="295"/>
    </row>
    <row r="1401" spans="1:9">
      <c r="A1401" s="296"/>
      <c r="B1401" s="297"/>
      <c r="C1401" s="298"/>
      <c r="D1401" s="299"/>
      <c r="E1401" s="300"/>
      <c r="F1401" s="297"/>
      <c r="G1401" s="441"/>
      <c r="H1401" s="301"/>
      <c r="I1401" s="302"/>
    </row>
    <row r="1402" spans="1:9" ht="25.5">
      <c r="A1402" s="674"/>
      <c r="B1402" s="594" t="s">
        <v>3169</v>
      </c>
      <c r="C1402" s="813"/>
      <c r="D1402" s="814" t="s">
        <v>211</v>
      </c>
      <c r="E1402" s="665" t="s">
        <v>707</v>
      </c>
      <c r="F1402" s="631" t="s">
        <v>439</v>
      </c>
      <c r="G1402" s="666"/>
      <c r="H1402" s="516"/>
      <c r="I1402" s="516">
        <f>SUM(I1403:I1407)</f>
        <v>61.063800000000001</v>
      </c>
    </row>
    <row r="1403" spans="1:9">
      <c r="A1403" s="824"/>
      <c r="B1403" s="825"/>
      <c r="C1403" s="823"/>
      <c r="D1403" s="823"/>
      <c r="E1403" s="826"/>
      <c r="F1403" s="825"/>
      <c r="G1403" s="827"/>
      <c r="H1403" s="828"/>
      <c r="I1403" s="829"/>
    </row>
    <row r="1404" spans="1:9" ht="16.5">
      <c r="A1404" s="667" t="s">
        <v>40</v>
      </c>
      <c r="B1404" s="452" t="s">
        <v>3160</v>
      </c>
      <c r="C1404" s="675">
        <v>88267</v>
      </c>
      <c r="D1404" s="815"/>
      <c r="E1404" s="599" t="s">
        <v>5182</v>
      </c>
      <c r="F1404" s="600" t="s">
        <v>94</v>
      </c>
      <c r="G1404" s="676">
        <v>0.54</v>
      </c>
      <c r="H1404" s="560">
        <v>36.380000000000003</v>
      </c>
      <c r="I1404" s="332">
        <f>TRUNC(H1404*G1404,4)</f>
        <v>19.645199999999999</v>
      </c>
    </row>
    <row r="1405" spans="1:9" ht="16.5">
      <c r="A1405" s="667" t="s">
        <v>40</v>
      </c>
      <c r="B1405" s="452" t="s">
        <v>3160</v>
      </c>
      <c r="C1405" s="675">
        <v>88316</v>
      </c>
      <c r="D1405" s="815"/>
      <c r="E1405" s="599" t="s">
        <v>5190</v>
      </c>
      <c r="F1405" s="600" t="s">
        <v>94</v>
      </c>
      <c r="G1405" s="676">
        <v>0.57999999999999996</v>
      </c>
      <c r="H1405" s="560">
        <v>29.67</v>
      </c>
      <c r="I1405" s="332">
        <f>TRUNC(H1405*G1405,4)</f>
        <v>17.208600000000001</v>
      </c>
    </row>
    <row r="1406" spans="1:9" ht="49.5">
      <c r="A1406" s="667" t="s">
        <v>41</v>
      </c>
      <c r="B1406" s="452" t="s">
        <v>3160</v>
      </c>
      <c r="C1406" s="675">
        <v>38053</v>
      </c>
      <c r="D1406" s="815"/>
      <c r="E1406" s="599" t="s">
        <v>5451</v>
      </c>
      <c r="F1406" s="600" t="s">
        <v>5233</v>
      </c>
      <c r="G1406" s="676">
        <v>1</v>
      </c>
      <c r="H1406" s="560">
        <v>24.21</v>
      </c>
      <c r="I1406" s="332">
        <f>TRUNC(H1406*G1406,4)</f>
        <v>24.21</v>
      </c>
    </row>
    <row r="1407" spans="1:9">
      <c r="A1407" s="824"/>
      <c r="B1407" s="825"/>
      <c r="C1407" s="823"/>
      <c r="D1407" s="823"/>
      <c r="E1407" s="826"/>
      <c r="F1407" s="825"/>
      <c r="G1407" s="827"/>
      <c r="H1407" s="828"/>
      <c r="I1407" s="829"/>
    </row>
    <row r="1408" spans="1:9">
      <c r="A1408" s="830" t="s">
        <v>42</v>
      </c>
      <c r="B1408" s="677"/>
      <c r="C1408" s="678"/>
      <c r="D1408" s="679"/>
      <c r="E1408" s="680"/>
      <c r="F1408" s="677"/>
      <c r="G1408" s="681"/>
      <c r="H1408" s="489"/>
      <c r="I1408" s="831"/>
    </row>
    <row r="1409" spans="1:9">
      <c r="A1409" s="303" t="s">
        <v>708</v>
      </c>
      <c r="B1409" s="832"/>
      <c r="C1409" s="833"/>
      <c r="D1409" s="834"/>
      <c r="E1409" s="835"/>
      <c r="F1409" s="832"/>
      <c r="G1409" s="836"/>
      <c r="H1409" s="304"/>
      <c r="I1409" s="295"/>
    </row>
    <row r="1410" spans="1:9">
      <c r="A1410" s="296"/>
      <c r="B1410" s="297"/>
      <c r="C1410" s="298"/>
      <c r="D1410" s="299"/>
      <c r="E1410" s="300"/>
      <c r="F1410" s="297"/>
      <c r="G1410" s="441"/>
      <c r="H1410" s="301"/>
      <c r="I1410" s="302"/>
    </row>
    <row r="1411" spans="1:9" ht="25.5">
      <c r="A1411" s="674"/>
      <c r="B1411" s="594" t="s">
        <v>3169</v>
      </c>
      <c r="C1411" s="813"/>
      <c r="D1411" s="814" t="s">
        <v>2960</v>
      </c>
      <c r="E1411" s="665" t="s">
        <v>2961</v>
      </c>
      <c r="F1411" s="631" t="s">
        <v>130</v>
      </c>
      <c r="G1411" s="666"/>
      <c r="H1411" s="516"/>
      <c r="I1411" s="516">
        <f>SUM(I1412:I1414)</f>
        <v>50</v>
      </c>
    </row>
    <row r="1412" spans="1:9">
      <c r="A1412" s="824"/>
      <c r="B1412" s="825"/>
      <c r="C1412" s="823"/>
      <c r="D1412" s="823"/>
      <c r="E1412" s="826"/>
      <c r="F1412" s="825"/>
      <c r="G1412" s="827"/>
      <c r="H1412" s="828"/>
      <c r="I1412" s="829"/>
    </row>
    <row r="1413" spans="1:9" ht="33">
      <c r="A1413" s="667" t="s">
        <v>41</v>
      </c>
      <c r="B1413" s="452" t="s">
        <v>5200</v>
      </c>
      <c r="C1413" s="675" t="s">
        <v>2962</v>
      </c>
      <c r="D1413" s="815"/>
      <c r="E1413" s="599" t="s">
        <v>2961</v>
      </c>
      <c r="F1413" s="600" t="s">
        <v>5428</v>
      </c>
      <c r="G1413" s="676">
        <v>1</v>
      </c>
      <c r="H1413" s="560">
        <v>50</v>
      </c>
      <c r="I1413" s="332">
        <f>TRUNC(H1413*G1413,4)</f>
        <v>50</v>
      </c>
    </row>
    <row r="1414" spans="1:9">
      <c r="A1414" s="824"/>
      <c r="B1414" s="825"/>
      <c r="C1414" s="823"/>
      <c r="D1414" s="823"/>
      <c r="E1414" s="826"/>
      <c r="F1414" s="825"/>
      <c r="G1414" s="827"/>
      <c r="H1414" s="828"/>
      <c r="I1414" s="829"/>
    </row>
    <row r="1415" spans="1:9">
      <c r="A1415" s="830" t="s">
        <v>42</v>
      </c>
      <c r="B1415" s="677"/>
      <c r="C1415" s="678"/>
      <c r="D1415" s="679"/>
      <c r="E1415" s="680"/>
      <c r="F1415" s="677"/>
      <c r="G1415" s="681"/>
      <c r="H1415" s="489"/>
      <c r="I1415" s="831"/>
    </row>
    <row r="1416" spans="1:9">
      <c r="A1416" s="303" t="s">
        <v>2963</v>
      </c>
      <c r="B1416" s="832"/>
      <c r="C1416" s="833"/>
      <c r="D1416" s="834"/>
      <c r="E1416" s="835"/>
      <c r="F1416" s="832"/>
      <c r="G1416" s="836"/>
      <c r="H1416" s="304"/>
      <c r="I1416" s="295"/>
    </row>
    <row r="1417" spans="1:9">
      <c r="A1417" s="296"/>
      <c r="B1417" s="297"/>
      <c r="C1417" s="298"/>
      <c r="D1417" s="299"/>
      <c r="E1417" s="300"/>
      <c r="F1417" s="297"/>
      <c r="G1417" s="441"/>
      <c r="H1417" s="301"/>
      <c r="I1417" s="302"/>
    </row>
    <row r="1418" spans="1:9" ht="16.5">
      <c r="A1418" s="674"/>
      <c r="B1418" s="594" t="s">
        <v>3169</v>
      </c>
      <c r="C1418" s="813"/>
      <c r="D1418" s="814" t="s">
        <v>290</v>
      </c>
      <c r="E1418" s="665" t="s">
        <v>709</v>
      </c>
      <c r="F1418" s="631" t="s">
        <v>582</v>
      </c>
      <c r="G1418" s="666"/>
      <c r="H1418" s="516"/>
      <c r="I1418" s="516">
        <f>SUM(I1419:I1426)</f>
        <v>64.615800000000007</v>
      </c>
    </row>
    <row r="1419" spans="1:9">
      <c r="A1419" s="824"/>
      <c r="B1419" s="825"/>
      <c r="C1419" s="823"/>
      <c r="D1419" s="823"/>
      <c r="E1419" s="826"/>
      <c r="F1419" s="825"/>
      <c r="G1419" s="827"/>
      <c r="H1419" s="828"/>
      <c r="I1419" s="829"/>
    </row>
    <row r="1420" spans="1:9" ht="16.5">
      <c r="A1420" s="667" t="s">
        <v>41</v>
      </c>
      <c r="B1420" s="452" t="s">
        <v>5196</v>
      </c>
      <c r="C1420" s="675" t="s">
        <v>1186</v>
      </c>
      <c r="D1420" s="815"/>
      <c r="E1420" s="599" t="s">
        <v>5412</v>
      </c>
      <c r="F1420" s="600" t="s">
        <v>724</v>
      </c>
      <c r="G1420" s="676">
        <v>6.0999999999999999E-2</v>
      </c>
      <c r="H1420" s="560">
        <v>41.85</v>
      </c>
      <c r="I1420" s="332">
        <f t="shared" ref="I1420:I1425" si="28">TRUNC(H1420*G1420,4)</f>
        <v>2.5528</v>
      </c>
    </row>
    <row r="1421" spans="1:9" ht="16.5">
      <c r="A1421" s="667" t="s">
        <v>41</v>
      </c>
      <c r="B1421" s="452" t="s">
        <v>3160</v>
      </c>
      <c r="C1421" s="675">
        <v>297</v>
      </c>
      <c r="D1421" s="815"/>
      <c r="E1421" s="599" t="s">
        <v>5415</v>
      </c>
      <c r="F1421" s="600" t="s">
        <v>582</v>
      </c>
      <c r="G1421" s="676">
        <v>1</v>
      </c>
      <c r="H1421" s="560">
        <v>2.48</v>
      </c>
      <c r="I1421" s="332">
        <f t="shared" si="28"/>
        <v>2.48</v>
      </c>
    </row>
    <row r="1422" spans="1:9" ht="16.5">
      <c r="A1422" s="667" t="s">
        <v>41</v>
      </c>
      <c r="B1422" s="452" t="s">
        <v>3160</v>
      </c>
      <c r="C1422" s="675">
        <v>301</v>
      </c>
      <c r="D1422" s="815"/>
      <c r="E1422" s="599" t="s">
        <v>5418</v>
      </c>
      <c r="F1422" s="600" t="s">
        <v>582</v>
      </c>
      <c r="G1422" s="676">
        <v>1</v>
      </c>
      <c r="H1422" s="560">
        <v>2.99</v>
      </c>
      <c r="I1422" s="332">
        <f t="shared" si="28"/>
        <v>2.99</v>
      </c>
    </row>
    <row r="1423" spans="1:9" ht="16.5">
      <c r="A1423" s="667" t="s">
        <v>40</v>
      </c>
      <c r="B1423" s="452" t="s">
        <v>3160</v>
      </c>
      <c r="C1423" s="675">
        <v>88267</v>
      </c>
      <c r="D1423" s="815"/>
      <c r="E1423" s="599" t="s">
        <v>5182</v>
      </c>
      <c r="F1423" s="600" t="s">
        <v>94</v>
      </c>
      <c r="G1423" s="676">
        <v>0.46</v>
      </c>
      <c r="H1423" s="560">
        <v>36.380000000000003</v>
      </c>
      <c r="I1423" s="332">
        <f t="shared" si="28"/>
        <v>16.7348</v>
      </c>
    </row>
    <row r="1424" spans="1:9" ht="33">
      <c r="A1424" s="667" t="s">
        <v>41</v>
      </c>
      <c r="B1424" s="452" t="s">
        <v>3160</v>
      </c>
      <c r="C1424" s="675">
        <v>3660</v>
      </c>
      <c r="D1424" s="815"/>
      <c r="E1424" s="599" t="s">
        <v>5452</v>
      </c>
      <c r="F1424" s="600" t="s">
        <v>582</v>
      </c>
      <c r="G1424" s="676">
        <v>1</v>
      </c>
      <c r="H1424" s="560">
        <v>26.21</v>
      </c>
      <c r="I1424" s="332">
        <f t="shared" si="28"/>
        <v>26.21</v>
      </c>
    </row>
    <row r="1425" spans="1:9" ht="16.5">
      <c r="A1425" s="667" t="s">
        <v>40</v>
      </c>
      <c r="B1425" s="452" t="s">
        <v>3160</v>
      </c>
      <c r="C1425" s="675">
        <v>88316</v>
      </c>
      <c r="D1425" s="815"/>
      <c r="E1425" s="599" t="s">
        <v>5190</v>
      </c>
      <c r="F1425" s="600" t="s">
        <v>94</v>
      </c>
      <c r="G1425" s="676">
        <v>0.46</v>
      </c>
      <c r="H1425" s="560">
        <v>29.67</v>
      </c>
      <c r="I1425" s="332">
        <f t="shared" si="28"/>
        <v>13.648199999999999</v>
      </c>
    </row>
    <row r="1426" spans="1:9">
      <c r="A1426" s="824"/>
      <c r="B1426" s="825"/>
      <c r="C1426" s="823"/>
      <c r="D1426" s="823"/>
      <c r="E1426" s="826"/>
      <c r="F1426" s="825"/>
      <c r="G1426" s="827"/>
      <c r="H1426" s="828"/>
      <c r="I1426" s="829"/>
    </row>
    <row r="1427" spans="1:9">
      <c r="A1427" s="830" t="s">
        <v>42</v>
      </c>
      <c r="B1427" s="677"/>
      <c r="C1427" s="678"/>
      <c r="D1427" s="679"/>
      <c r="E1427" s="680"/>
      <c r="F1427" s="677"/>
      <c r="G1427" s="681"/>
      <c r="H1427" s="489"/>
      <c r="I1427" s="831"/>
    </row>
    <row r="1428" spans="1:9">
      <c r="A1428" s="303" t="s">
        <v>710</v>
      </c>
      <c r="B1428" s="832"/>
      <c r="C1428" s="833"/>
      <c r="D1428" s="834"/>
      <c r="E1428" s="835"/>
      <c r="F1428" s="832"/>
      <c r="G1428" s="836"/>
      <c r="H1428" s="304"/>
      <c r="I1428" s="295"/>
    </row>
    <row r="1429" spans="1:9">
      <c r="A1429" s="296"/>
      <c r="B1429" s="297"/>
      <c r="C1429" s="298"/>
      <c r="D1429" s="299"/>
      <c r="E1429" s="300"/>
      <c r="F1429" s="297"/>
      <c r="G1429" s="441"/>
      <c r="H1429" s="301"/>
      <c r="I1429" s="302"/>
    </row>
    <row r="1430" spans="1:9" ht="16.5">
      <c r="A1430" s="674"/>
      <c r="B1430" s="594" t="s">
        <v>3169</v>
      </c>
      <c r="C1430" s="813"/>
      <c r="D1430" s="814" t="s">
        <v>288</v>
      </c>
      <c r="E1430" s="665" t="s">
        <v>711</v>
      </c>
      <c r="F1430" s="631" t="s">
        <v>582</v>
      </c>
      <c r="G1430" s="666"/>
      <c r="H1430" s="516"/>
      <c r="I1430" s="516">
        <f>SUM(I1431:I1438)</f>
        <v>57.676599999999993</v>
      </c>
    </row>
    <row r="1431" spans="1:9">
      <c r="A1431" s="824"/>
      <c r="B1431" s="825"/>
      <c r="C1431" s="823"/>
      <c r="D1431" s="823"/>
      <c r="E1431" s="826"/>
      <c r="F1431" s="825"/>
      <c r="G1431" s="827"/>
      <c r="H1431" s="828"/>
      <c r="I1431" s="829"/>
    </row>
    <row r="1432" spans="1:9" ht="33">
      <c r="A1432" s="667" t="s">
        <v>41</v>
      </c>
      <c r="B1432" s="452" t="s">
        <v>3160</v>
      </c>
      <c r="C1432" s="675">
        <v>3659</v>
      </c>
      <c r="D1432" s="815"/>
      <c r="E1432" s="599" t="s">
        <v>5453</v>
      </c>
      <c r="F1432" s="600" t="s">
        <v>582</v>
      </c>
      <c r="G1432" s="676">
        <v>1</v>
      </c>
      <c r="H1432" s="560">
        <v>20.27</v>
      </c>
      <c r="I1432" s="332">
        <f t="shared" ref="I1432:I1437" si="29">TRUNC(H1432*G1432,4)</f>
        <v>20.27</v>
      </c>
    </row>
    <row r="1433" spans="1:9" ht="16.5">
      <c r="A1433" s="667" t="s">
        <v>41</v>
      </c>
      <c r="B1433" s="452" t="s">
        <v>5196</v>
      </c>
      <c r="C1433" s="675" t="s">
        <v>1186</v>
      </c>
      <c r="D1433" s="815"/>
      <c r="E1433" s="599" t="s">
        <v>5412</v>
      </c>
      <c r="F1433" s="600" t="s">
        <v>724</v>
      </c>
      <c r="G1433" s="676">
        <v>5.6000000000000001E-2</v>
      </c>
      <c r="H1433" s="560">
        <v>41.85</v>
      </c>
      <c r="I1433" s="332">
        <f t="shared" si="29"/>
        <v>2.3435999999999999</v>
      </c>
    </row>
    <row r="1434" spans="1:9" ht="16.5">
      <c r="A1434" s="667" t="s">
        <v>41</v>
      </c>
      <c r="B1434" s="452" t="s">
        <v>3160</v>
      </c>
      <c r="C1434" s="675">
        <v>296</v>
      </c>
      <c r="D1434" s="815"/>
      <c r="E1434" s="599" t="s">
        <v>5414</v>
      </c>
      <c r="F1434" s="600" t="s">
        <v>582</v>
      </c>
      <c r="G1434" s="676">
        <v>1</v>
      </c>
      <c r="H1434" s="560">
        <v>1.69</v>
      </c>
      <c r="I1434" s="332">
        <f t="shared" si="29"/>
        <v>1.69</v>
      </c>
    </row>
    <row r="1435" spans="1:9" ht="16.5">
      <c r="A1435" s="667" t="s">
        <v>41</v>
      </c>
      <c r="B1435" s="452" t="s">
        <v>3160</v>
      </c>
      <c r="C1435" s="675">
        <v>301</v>
      </c>
      <c r="D1435" s="815"/>
      <c r="E1435" s="599" t="s">
        <v>5418</v>
      </c>
      <c r="F1435" s="600" t="s">
        <v>582</v>
      </c>
      <c r="G1435" s="676">
        <v>1</v>
      </c>
      <c r="H1435" s="560">
        <v>2.99</v>
      </c>
      <c r="I1435" s="332">
        <f t="shared" si="29"/>
        <v>2.99</v>
      </c>
    </row>
    <row r="1436" spans="1:9" ht="16.5">
      <c r="A1436" s="667" t="s">
        <v>40</v>
      </c>
      <c r="B1436" s="452" t="s">
        <v>3160</v>
      </c>
      <c r="C1436" s="675">
        <v>88267</v>
      </c>
      <c r="D1436" s="815"/>
      <c r="E1436" s="599" t="s">
        <v>5182</v>
      </c>
      <c r="F1436" s="600" t="s">
        <v>94</v>
      </c>
      <c r="G1436" s="676">
        <v>0.46</v>
      </c>
      <c r="H1436" s="560">
        <v>36.380000000000003</v>
      </c>
      <c r="I1436" s="332">
        <f t="shared" si="29"/>
        <v>16.7348</v>
      </c>
    </row>
    <row r="1437" spans="1:9" ht="16.5">
      <c r="A1437" s="667" t="s">
        <v>40</v>
      </c>
      <c r="B1437" s="452" t="s">
        <v>3160</v>
      </c>
      <c r="C1437" s="675">
        <v>88316</v>
      </c>
      <c r="D1437" s="815"/>
      <c r="E1437" s="599" t="s">
        <v>5190</v>
      </c>
      <c r="F1437" s="600" t="s">
        <v>94</v>
      </c>
      <c r="G1437" s="676">
        <v>0.46</v>
      </c>
      <c r="H1437" s="560">
        <v>29.67</v>
      </c>
      <c r="I1437" s="332">
        <f t="shared" si="29"/>
        <v>13.648199999999999</v>
      </c>
    </row>
    <row r="1438" spans="1:9">
      <c r="A1438" s="824"/>
      <c r="B1438" s="825"/>
      <c r="C1438" s="823"/>
      <c r="D1438" s="823"/>
      <c r="E1438" s="826"/>
      <c r="F1438" s="825"/>
      <c r="G1438" s="827"/>
      <c r="H1438" s="828"/>
      <c r="I1438" s="829"/>
    </row>
    <row r="1439" spans="1:9">
      <c r="A1439" s="830" t="s">
        <v>42</v>
      </c>
      <c r="B1439" s="677"/>
      <c r="C1439" s="678"/>
      <c r="D1439" s="679"/>
      <c r="E1439" s="680"/>
      <c r="F1439" s="677"/>
      <c r="G1439" s="681"/>
      <c r="H1439" s="489"/>
      <c r="I1439" s="831"/>
    </row>
    <row r="1440" spans="1:9">
      <c r="A1440" s="303" t="s">
        <v>712</v>
      </c>
      <c r="B1440" s="832"/>
      <c r="C1440" s="833"/>
      <c r="D1440" s="834"/>
      <c r="E1440" s="835"/>
      <c r="F1440" s="832"/>
      <c r="G1440" s="836"/>
      <c r="H1440" s="304"/>
      <c r="I1440" s="295"/>
    </row>
    <row r="1441" spans="1:9">
      <c r="A1441" s="296"/>
      <c r="B1441" s="297"/>
      <c r="C1441" s="298"/>
      <c r="D1441" s="299"/>
      <c r="E1441" s="300"/>
      <c r="F1441" s="297"/>
      <c r="G1441" s="441"/>
      <c r="H1441" s="301"/>
      <c r="I1441" s="302"/>
    </row>
    <row r="1442" spans="1:9" ht="16.5">
      <c r="A1442" s="674"/>
      <c r="B1442" s="594" t="s">
        <v>3169</v>
      </c>
      <c r="C1442" s="813"/>
      <c r="D1442" s="814" t="s">
        <v>315</v>
      </c>
      <c r="E1442" s="665" t="s">
        <v>713</v>
      </c>
      <c r="F1442" s="631" t="s">
        <v>582</v>
      </c>
      <c r="G1442" s="666"/>
      <c r="H1442" s="516"/>
      <c r="I1442" s="516">
        <f>SUM(I1443:I1446)</f>
        <v>1656.3500000000001</v>
      </c>
    </row>
    <row r="1443" spans="1:9">
      <c r="A1443" s="824"/>
      <c r="B1443" s="825"/>
      <c r="C1443" s="823"/>
      <c r="D1443" s="823"/>
      <c r="E1443" s="826"/>
      <c r="F1443" s="825"/>
      <c r="G1443" s="827"/>
      <c r="H1443" s="828"/>
      <c r="I1443" s="829"/>
    </row>
    <row r="1444" spans="1:9" ht="33">
      <c r="A1444" s="667" t="s">
        <v>41</v>
      </c>
      <c r="B1444" s="452" t="s">
        <v>5196</v>
      </c>
      <c r="C1444" s="675" t="s">
        <v>1193</v>
      </c>
      <c r="D1444" s="815"/>
      <c r="E1444" s="599" t="s">
        <v>5454</v>
      </c>
      <c r="F1444" s="600" t="s">
        <v>43</v>
      </c>
      <c r="G1444" s="676">
        <v>1</v>
      </c>
      <c r="H1444" s="560">
        <v>1614.91</v>
      </c>
      <c r="I1444" s="332">
        <f>TRUNC(H1444*G1444,4)</f>
        <v>1614.91</v>
      </c>
    </row>
    <row r="1445" spans="1:9" ht="16.5">
      <c r="A1445" s="667" t="s">
        <v>40</v>
      </c>
      <c r="B1445" s="452" t="s">
        <v>3160</v>
      </c>
      <c r="C1445" s="675">
        <v>88266</v>
      </c>
      <c r="D1445" s="815"/>
      <c r="E1445" s="599" t="s">
        <v>5204</v>
      </c>
      <c r="F1445" s="600" t="s">
        <v>94</v>
      </c>
      <c r="G1445" s="676">
        <v>1</v>
      </c>
      <c r="H1445" s="560">
        <v>41.44</v>
      </c>
      <c r="I1445" s="332">
        <f>TRUNC(H1445*G1445,4)</f>
        <v>41.44</v>
      </c>
    </row>
    <row r="1446" spans="1:9">
      <c r="A1446" s="824"/>
      <c r="B1446" s="825"/>
      <c r="C1446" s="823"/>
      <c r="D1446" s="823"/>
      <c r="E1446" s="826"/>
      <c r="F1446" s="825"/>
      <c r="G1446" s="827"/>
      <c r="H1446" s="828"/>
      <c r="I1446" s="829"/>
    </row>
    <row r="1447" spans="1:9">
      <c r="A1447" s="830" t="s">
        <v>42</v>
      </c>
      <c r="B1447" s="677"/>
      <c r="C1447" s="678"/>
      <c r="D1447" s="679"/>
      <c r="E1447" s="680"/>
      <c r="F1447" s="677"/>
      <c r="G1447" s="681"/>
      <c r="H1447" s="489"/>
      <c r="I1447" s="831"/>
    </row>
    <row r="1448" spans="1:9">
      <c r="A1448" s="303" t="s">
        <v>714</v>
      </c>
      <c r="B1448" s="832"/>
      <c r="C1448" s="833"/>
      <c r="D1448" s="834"/>
      <c r="E1448" s="835"/>
      <c r="F1448" s="832"/>
      <c r="G1448" s="836"/>
      <c r="H1448" s="304"/>
      <c r="I1448" s="295"/>
    </row>
    <row r="1449" spans="1:9">
      <c r="A1449" s="296"/>
      <c r="B1449" s="297"/>
      <c r="C1449" s="298"/>
      <c r="D1449" s="299"/>
      <c r="E1449" s="300"/>
      <c r="F1449" s="297"/>
      <c r="G1449" s="441"/>
      <c r="H1449" s="301"/>
      <c r="I1449" s="302"/>
    </row>
    <row r="1450" spans="1:9" ht="16.5">
      <c r="A1450" s="674"/>
      <c r="B1450" s="594" t="s">
        <v>3169</v>
      </c>
      <c r="C1450" s="813"/>
      <c r="D1450" s="814" t="s">
        <v>281</v>
      </c>
      <c r="E1450" s="665" t="s">
        <v>1399</v>
      </c>
      <c r="F1450" s="631" t="s">
        <v>43</v>
      </c>
      <c r="G1450" s="666"/>
      <c r="H1450" s="516"/>
      <c r="I1450" s="516">
        <f>SUM(I1451:I1457)</f>
        <v>15.954000000000001</v>
      </c>
    </row>
    <row r="1451" spans="1:9">
      <c r="A1451" s="824"/>
      <c r="B1451" s="825"/>
      <c r="C1451" s="823"/>
      <c r="D1451" s="823"/>
      <c r="E1451" s="826"/>
      <c r="F1451" s="825"/>
      <c r="G1451" s="827"/>
      <c r="H1451" s="828"/>
      <c r="I1451" s="829"/>
    </row>
    <row r="1452" spans="1:9" ht="16.5">
      <c r="A1452" s="667" t="s">
        <v>40</v>
      </c>
      <c r="B1452" s="452" t="s">
        <v>3160</v>
      </c>
      <c r="C1452" s="675">
        <v>88267</v>
      </c>
      <c r="D1452" s="815"/>
      <c r="E1452" s="599" t="s">
        <v>5182</v>
      </c>
      <c r="F1452" s="600" t="s">
        <v>94</v>
      </c>
      <c r="G1452" s="676">
        <v>7.0000000000000007E-2</v>
      </c>
      <c r="H1452" s="560">
        <v>36.380000000000003</v>
      </c>
      <c r="I1452" s="332">
        <f>TRUNC(H1452*G1452,4)</f>
        <v>2.5466000000000002</v>
      </c>
    </row>
    <row r="1453" spans="1:9" ht="16.5">
      <c r="A1453" s="667" t="s">
        <v>40</v>
      </c>
      <c r="B1453" s="452" t="s">
        <v>3160</v>
      </c>
      <c r="C1453" s="675">
        <v>88316</v>
      </c>
      <c r="D1453" s="815"/>
      <c r="E1453" s="599" t="s">
        <v>5190</v>
      </c>
      <c r="F1453" s="600" t="s">
        <v>94</v>
      </c>
      <c r="G1453" s="676">
        <v>7.0000000000000007E-2</v>
      </c>
      <c r="H1453" s="560">
        <v>29.67</v>
      </c>
      <c r="I1453" s="332">
        <f>TRUNC(H1453*G1453,4)</f>
        <v>2.0769000000000002</v>
      </c>
    </row>
    <row r="1454" spans="1:9" ht="16.5">
      <c r="A1454" s="667" t="s">
        <v>41</v>
      </c>
      <c r="B1454" s="452" t="s">
        <v>3160</v>
      </c>
      <c r="C1454" s="675">
        <v>39319</v>
      </c>
      <c r="D1454" s="815"/>
      <c r="E1454" s="599" t="s">
        <v>5455</v>
      </c>
      <c r="F1454" s="600" t="s">
        <v>582</v>
      </c>
      <c r="G1454" s="676">
        <v>1</v>
      </c>
      <c r="H1454" s="560">
        <v>9.89</v>
      </c>
      <c r="I1454" s="332">
        <f>TRUNC(H1454*G1454,4)</f>
        <v>9.89</v>
      </c>
    </row>
    <row r="1455" spans="1:9" ht="16.5">
      <c r="A1455" s="667" t="s">
        <v>41</v>
      </c>
      <c r="B1455" s="452" t="s">
        <v>3160</v>
      </c>
      <c r="C1455" s="675">
        <v>122</v>
      </c>
      <c r="D1455" s="815"/>
      <c r="E1455" s="599" t="s">
        <v>5394</v>
      </c>
      <c r="F1455" s="600" t="s">
        <v>582</v>
      </c>
      <c r="G1455" s="676">
        <v>8.0000000000000002E-3</v>
      </c>
      <c r="H1455" s="560">
        <v>70.400000000000006</v>
      </c>
      <c r="I1455" s="332">
        <f>TRUNC(H1455*G1455,4)</f>
        <v>0.56320000000000003</v>
      </c>
    </row>
    <row r="1456" spans="1:9" ht="16.5">
      <c r="A1456" s="667" t="s">
        <v>41</v>
      </c>
      <c r="B1456" s="452" t="s">
        <v>3160</v>
      </c>
      <c r="C1456" s="675">
        <v>20083</v>
      </c>
      <c r="D1456" s="815"/>
      <c r="E1456" s="599" t="s">
        <v>5396</v>
      </c>
      <c r="F1456" s="600" t="s">
        <v>582</v>
      </c>
      <c r="G1456" s="676">
        <v>1.0999999999999999E-2</v>
      </c>
      <c r="H1456" s="560">
        <v>79.760000000000005</v>
      </c>
      <c r="I1456" s="332">
        <f>TRUNC(H1456*G1456,4)</f>
        <v>0.87729999999999997</v>
      </c>
    </row>
    <row r="1457" spans="1:9">
      <c r="A1457" s="824"/>
      <c r="B1457" s="825"/>
      <c r="C1457" s="823"/>
      <c r="D1457" s="823"/>
      <c r="E1457" s="826"/>
      <c r="F1457" s="825"/>
      <c r="G1457" s="827"/>
      <c r="H1457" s="828"/>
      <c r="I1457" s="829"/>
    </row>
    <row r="1458" spans="1:9">
      <c r="A1458" s="830" t="s">
        <v>42</v>
      </c>
      <c r="B1458" s="677"/>
      <c r="C1458" s="678"/>
      <c r="D1458" s="679"/>
      <c r="E1458" s="680"/>
      <c r="F1458" s="677"/>
      <c r="G1458" s="681"/>
      <c r="H1458" s="489"/>
      <c r="I1458" s="831"/>
    </row>
    <row r="1459" spans="1:9">
      <c r="A1459" s="303" t="s">
        <v>715</v>
      </c>
      <c r="B1459" s="832"/>
      <c r="C1459" s="833"/>
      <c r="D1459" s="834"/>
      <c r="E1459" s="835"/>
      <c r="F1459" s="832"/>
      <c r="G1459" s="836"/>
      <c r="H1459" s="304"/>
      <c r="I1459" s="295"/>
    </row>
    <row r="1460" spans="1:9">
      <c r="A1460" s="296"/>
      <c r="B1460" s="297"/>
      <c r="C1460" s="298"/>
      <c r="D1460" s="299"/>
      <c r="E1460" s="300"/>
      <c r="F1460" s="297"/>
      <c r="G1460" s="441"/>
      <c r="H1460" s="301"/>
      <c r="I1460" s="302"/>
    </row>
    <row r="1461" spans="1:9" ht="16.5">
      <c r="A1461" s="674"/>
      <c r="B1461" s="594" t="s">
        <v>3169</v>
      </c>
      <c r="C1461" s="813"/>
      <c r="D1461" s="814" t="s">
        <v>282</v>
      </c>
      <c r="E1461" s="665" t="s">
        <v>1400</v>
      </c>
      <c r="F1461" s="631" t="s">
        <v>43</v>
      </c>
      <c r="G1461" s="666"/>
      <c r="H1461" s="516"/>
      <c r="I1461" s="516">
        <f>SUM(I1462:I1468)</f>
        <v>25.074000000000002</v>
      </c>
    </row>
    <row r="1462" spans="1:9">
      <c r="A1462" s="824"/>
      <c r="B1462" s="825"/>
      <c r="C1462" s="823"/>
      <c r="D1462" s="823"/>
      <c r="E1462" s="826"/>
      <c r="F1462" s="825"/>
      <c r="G1462" s="827"/>
      <c r="H1462" s="828"/>
      <c r="I1462" s="829"/>
    </row>
    <row r="1463" spans="1:9" ht="16.5">
      <c r="A1463" s="667" t="s">
        <v>40</v>
      </c>
      <c r="B1463" s="452" t="s">
        <v>3160</v>
      </c>
      <c r="C1463" s="675">
        <v>88267</v>
      </c>
      <c r="D1463" s="815"/>
      <c r="E1463" s="599" t="s">
        <v>5182</v>
      </c>
      <c r="F1463" s="600" t="s">
        <v>94</v>
      </c>
      <c r="G1463" s="676">
        <v>7.0000000000000007E-2</v>
      </c>
      <c r="H1463" s="560">
        <v>36.380000000000003</v>
      </c>
      <c r="I1463" s="332">
        <f>TRUNC(H1463*G1463,4)</f>
        <v>2.5466000000000002</v>
      </c>
    </row>
    <row r="1464" spans="1:9" ht="16.5">
      <c r="A1464" s="667" t="s">
        <v>40</v>
      </c>
      <c r="B1464" s="452" t="s">
        <v>3160</v>
      </c>
      <c r="C1464" s="675">
        <v>88316</v>
      </c>
      <c r="D1464" s="815"/>
      <c r="E1464" s="599" t="s">
        <v>5190</v>
      </c>
      <c r="F1464" s="600" t="s">
        <v>94</v>
      </c>
      <c r="G1464" s="676">
        <v>7.0000000000000007E-2</v>
      </c>
      <c r="H1464" s="560">
        <v>29.67</v>
      </c>
      <c r="I1464" s="332">
        <f>TRUNC(H1464*G1464,4)</f>
        <v>2.0769000000000002</v>
      </c>
    </row>
    <row r="1465" spans="1:9" ht="16.5">
      <c r="A1465" s="667" t="s">
        <v>41</v>
      </c>
      <c r="B1465" s="452" t="s">
        <v>3160</v>
      </c>
      <c r="C1465" s="675">
        <v>39320</v>
      </c>
      <c r="D1465" s="815"/>
      <c r="E1465" s="599" t="s">
        <v>5456</v>
      </c>
      <c r="F1465" s="600" t="s">
        <v>582</v>
      </c>
      <c r="G1465" s="676">
        <v>1</v>
      </c>
      <c r="H1465" s="560">
        <v>19.010000000000002</v>
      </c>
      <c r="I1465" s="332">
        <f>TRUNC(H1465*G1465,4)</f>
        <v>19.010000000000002</v>
      </c>
    </row>
    <row r="1466" spans="1:9" ht="16.5">
      <c r="A1466" s="667" t="s">
        <v>41</v>
      </c>
      <c r="B1466" s="452" t="s">
        <v>3160</v>
      </c>
      <c r="C1466" s="675">
        <v>20083</v>
      </c>
      <c r="D1466" s="815"/>
      <c r="E1466" s="599" t="s">
        <v>5396</v>
      </c>
      <c r="F1466" s="600" t="s">
        <v>582</v>
      </c>
      <c r="G1466" s="676">
        <v>1.0999999999999999E-2</v>
      </c>
      <c r="H1466" s="560">
        <v>79.760000000000005</v>
      </c>
      <c r="I1466" s="332">
        <f>TRUNC(H1466*G1466,4)</f>
        <v>0.87729999999999997</v>
      </c>
    </row>
    <row r="1467" spans="1:9" ht="16.5">
      <c r="A1467" s="667" t="s">
        <v>41</v>
      </c>
      <c r="B1467" s="452" t="s">
        <v>3160</v>
      </c>
      <c r="C1467" s="675">
        <v>122</v>
      </c>
      <c r="D1467" s="815"/>
      <c r="E1467" s="599" t="s">
        <v>5394</v>
      </c>
      <c r="F1467" s="600" t="s">
        <v>582</v>
      </c>
      <c r="G1467" s="676">
        <v>8.0000000000000002E-3</v>
      </c>
      <c r="H1467" s="560">
        <v>70.400000000000006</v>
      </c>
      <c r="I1467" s="332">
        <f>TRUNC(H1467*G1467,4)</f>
        <v>0.56320000000000003</v>
      </c>
    </row>
    <row r="1468" spans="1:9">
      <c r="A1468" s="824"/>
      <c r="B1468" s="825"/>
      <c r="C1468" s="823"/>
      <c r="D1468" s="823"/>
      <c r="E1468" s="826"/>
      <c r="F1468" s="825"/>
      <c r="G1468" s="827"/>
      <c r="H1468" s="828"/>
      <c r="I1468" s="829"/>
    </row>
    <row r="1469" spans="1:9">
      <c r="A1469" s="830" t="s">
        <v>42</v>
      </c>
      <c r="B1469" s="677"/>
      <c r="C1469" s="678"/>
      <c r="D1469" s="679"/>
      <c r="E1469" s="680"/>
      <c r="F1469" s="677"/>
      <c r="G1469" s="681"/>
      <c r="H1469" s="489"/>
      <c r="I1469" s="831"/>
    </row>
    <row r="1470" spans="1:9">
      <c r="A1470" s="303" t="s">
        <v>716</v>
      </c>
      <c r="B1470" s="832"/>
      <c r="C1470" s="833"/>
      <c r="D1470" s="834"/>
      <c r="E1470" s="835"/>
      <c r="F1470" s="832"/>
      <c r="G1470" s="836"/>
      <c r="H1470" s="304"/>
      <c r="I1470" s="295"/>
    </row>
    <row r="1471" spans="1:9">
      <c r="A1471" s="296"/>
      <c r="B1471" s="297"/>
      <c r="C1471" s="298"/>
      <c r="D1471" s="299"/>
      <c r="E1471" s="300"/>
      <c r="F1471" s="297"/>
      <c r="G1471" s="441"/>
      <c r="H1471" s="301"/>
      <c r="I1471" s="302"/>
    </row>
    <row r="1472" spans="1:9" ht="38.25">
      <c r="A1472" s="674"/>
      <c r="B1472" s="594" t="s">
        <v>3169</v>
      </c>
      <c r="C1472" s="813"/>
      <c r="D1472" s="814" t="s">
        <v>332</v>
      </c>
      <c r="E1472" s="665" t="s">
        <v>717</v>
      </c>
      <c r="F1472" s="631" t="s">
        <v>43</v>
      </c>
      <c r="G1472" s="666"/>
      <c r="H1472" s="516"/>
      <c r="I1472" s="516">
        <f>SUM(I1473:I1476)</f>
        <v>34.844000000000001</v>
      </c>
    </row>
    <row r="1473" spans="1:9">
      <c r="A1473" s="824"/>
      <c r="B1473" s="825"/>
      <c r="C1473" s="823"/>
      <c r="D1473" s="823"/>
      <c r="E1473" s="826"/>
      <c r="F1473" s="825"/>
      <c r="G1473" s="827"/>
      <c r="H1473" s="828"/>
      <c r="I1473" s="829"/>
    </row>
    <row r="1474" spans="1:9" ht="49.5">
      <c r="A1474" s="667" t="s">
        <v>41</v>
      </c>
      <c r="B1474" s="452" t="s">
        <v>3160</v>
      </c>
      <c r="C1474" s="675">
        <v>37556</v>
      </c>
      <c r="D1474" s="815"/>
      <c r="E1474" s="599" t="s">
        <v>5457</v>
      </c>
      <c r="F1474" s="600" t="s">
        <v>582</v>
      </c>
      <c r="G1474" s="676">
        <v>1</v>
      </c>
      <c r="H1474" s="560">
        <v>28.91</v>
      </c>
      <c r="I1474" s="332">
        <f>TRUNC(H1474*G1474,4)</f>
        <v>28.91</v>
      </c>
    </row>
    <row r="1475" spans="1:9" ht="16.5">
      <c r="A1475" s="667" t="s">
        <v>40</v>
      </c>
      <c r="B1475" s="452" t="s">
        <v>3160</v>
      </c>
      <c r="C1475" s="675">
        <v>88316</v>
      </c>
      <c r="D1475" s="815"/>
      <c r="E1475" s="599" t="s">
        <v>5190</v>
      </c>
      <c r="F1475" s="600" t="s">
        <v>94</v>
      </c>
      <c r="G1475" s="676">
        <v>0.2</v>
      </c>
      <c r="H1475" s="560">
        <v>29.67</v>
      </c>
      <c r="I1475" s="332">
        <f>TRUNC(H1475*G1475,4)</f>
        <v>5.9340000000000002</v>
      </c>
    </row>
    <row r="1476" spans="1:9">
      <c r="A1476" s="824"/>
      <c r="B1476" s="825"/>
      <c r="C1476" s="823"/>
      <c r="D1476" s="823"/>
      <c r="E1476" s="826"/>
      <c r="F1476" s="825"/>
      <c r="G1476" s="827"/>
      <c r="H1476" s="828"/>
      <c r="I1476" s="829"/>
    </row>
    <row r="1477" spans="1:9">
      <c r="A1477" s="830" t="s">
        <v>42</v>
      </c>
      <c r="B1477" s="677"/>
      <c r="C1477" s="678"/>
      <c r="D1477" s="679"/>
      <c r="E1477" s="680"/>
      <c r="F1477" s="677"/>
      <c r="G1477" s="681"/>
      <c r="H1477" s="489"/>
      <c r="I1477" s="831"/>
    </row>
    <row r="1478" spans="1:9">
      <c r="A1478" s="303" t="s">
        <v>718</v>
      </c>
      <c r="B1478" s="832"/>
      <c r="C1478" s="833"/>
      <c r="D1478" s="834"/>
      <c r="E1478" s="835"/>
      <c r="F1478" s="832"/>
      <c r="G1478" s="836"/>
      <c r="H1478" s="304"/>
      <c r="I1478" s="295"/>
    </row>
    <row r="1479" spans="1:9">
      <c r="A1479" s="296"/>
      <c r="B1479" s="297"/>
      <c r="C1479" s="298"/>
      <c r="D1479" s="299"/>
      <c r="E1479" s="300"/>
      <c r="F1479" s="297"/>
      <c r="G1479" s="441"/>
      <c r="H1479" s="301"/>
      <c r="I1479" s="302"/>
    </row>
    <row r="1480" spans="1:9" ht="25.5">
      <c r="A1480" s="674"/>
      <c r="B1480" s="594" t="s">
        <v>3169</v>
      </c>
      <c r="C1480" s="813"/>
      <c r="D1480" s="814" t="s">
        <v>356</v>
      </c>
      <c r="E1480" s="665" t="s">
        <v>1401</v>
      </c>
      <c r="F1480" s="631" t="s">
        <v>43</v>
      </c>
      <c r="G1480" s="666"/>
      <c r="H1480" s="516"/>
      <c r="I1480" s="516">
        <f>SUM(I1481:I1491)</f>
        <v>2779.1418000000003</v>
      </c>
    </row>
    <row r="1481" spans="1:9">
      <c r="A1481" s="824"/>
      <c r="B1481" s="825"/>
      <c r="C1481" s="823"/>
      <c r="D1481" s="823"/>
      <c r="E1481" s="826"/>
      <c r="F1481" s="825"/>
      <c r="G1481" s="827"/>
      <c r="H1481" s="828"/>
      <c r="I1481" s="829"/>
    </row>
    <row r="1482" spans="1:9" ht="16.5">
      <c r="A1482" s="667" t="s">
        <v>40</v>
      </c>
      <c r="B1482" s="452" t="s">
        <v>3160</v>
      </c>
      <c r="C1482" s="781">
        <v>88267</v>
      </c>
      <c r="D1482" s="815"/>
      <c r="E1482" s="599" t="s">
        <v>5182</v>
      </c>
      <c r="F1482" s="600" t="s">
        <v>94</v>
      </c>
      <c r="G1482" s="684">
        <v>2</v>
      </c>
      <c r="H1482" s="560">
        <v>36.380000000000003</v>
      </c>
      <c r="I1482" s="332">
        <f t="shared" ref="I1482:I1490" si="30">TRUNC(H1482*G1482,4)</f>
        <v>72.760000000000005</v>
      </c>
    </row>
    <row r="1483" spans="1:9" ht="16.5">
      <c r="A1483" s="667" t="s">
        <v>40</v>
      </c>
      <c r="B1483" s="452" t="s">
        <v>3160</v>
      </c>
      <c r="C1483" s="675">
        <v>88316</v>
      </c>
      <c r="D1483" s="815"/>
      <c r="E1483" s="599" t="s">
        <v>5190</v>
      </c>
      <c r="F1483" s="600" t="s">
        <v>94</v>
      </c>
      <c r="G1483" s="684">
        <v>2</v>
      </c>
      <c r="H1483" s="560">
        <v>29.67</v>
      </c>
      <c r="I1483" s="332">
        <f t="shared" si="30"/>
        <v>59.34</v>
      </c>
    </row>
    <row r="1484" spans="1:9" ht="33">
      <c r="A1484" s="667" t="s">
        <v>41</v>
      </c>
      <c r="B1484" s="452" t="s">
        <v>3160</v>
      </c>
      <c r="C1484" s="781">
        <v>4384</v>
      </c>
      <c r="D1484" s="815"/>
      <c r="E1484" s="599" t="s">
        <v>5458</v>
      </c>
      <c r="F1484" s="600" t="s">
        <v>582</v>
      </c>
      <c r="G1484" s="684">
        <v>2</v>
      </c>
      <c r="H1484" s="560">
        <v>28.05</v>
      </c>
      <c r="I1484" s="332">
        <f t="shared" si="30"/>
        <v>56.1</v>
      </c>
    </row>
    <row r="1485" spans="1:9" ht="16.5">
      <c r="A1485" s="667" t="s">
        <v>41</v>
      </c>
      <c r="B1485" s="452" t="s">
        <v>3160</v>
      </c>
      <c r="C1485" s="675">
        <v>3146</v>
      </c>
      <c r="D1485" s="815"/>
      <c r="E1485" s="599" t="s">
        <v>5298</v>
      </c>
      <c r="F1485" s="600" t="s">
        <v>582</v>
      </c>
      <c r="G1485" s="684">
        <f>0.6/10</f>
        <v>0.06</v>
      </c>
      <c r="H1485" s="560">
        <v>3.03</v>
      </c>
      <c r="I1485" s="332">
        <f t="shared" si="30"/>
        <v>0.18179999999999999</v>
      </c>
    </row>
    <row r="1486" spans="1:9" ht="33">
      <c r="A1486" s="667" t="s">
        <v>41</v>
      </c>
      <c r="B1486" s="452" t="s">
        <v>5200</v>
      </c>
      <c r="C1486" s="675" t="s">
        <v>1402</v>
      </c>
      <c r="D1486" s="815"/>
      <c r="E1486" s="599" t="s">
        <v>5459</v>
      </c>
      <c r="F1486" s="600" t="s">
        <v>43</v>
      </c>
      <c r="G1486" s="684">
        <v>1</v>
      </c>
      <c r="H1486" s="560">
        <v>1389.9</v>
      </c>
      <c r="I1486" s="332">
        <f t="shared" si="30"/>
        <v>1389.9</v>
      </c>
    </row>
    <row r="1487" spans="1:9" ht="16.5">
      <c r="A1487" s="667" t="s">
        <v>41</v>
      </c>
      <c r="B1487" s="452" t="s">
        <v>5196</v>
      </c>
      <c r="C1487" s="675" t="s">
        <v>1403</v>
      </c>
      <c r="D1487" s="815"/>
      <c r="E1487" s="599" t="s">
        <v>5460</v>
      </c>
      <c r="F1487" s="600" t="s">
        <v>43</v>
      </c>
      <c r="G1487" s="684">
        <v>1</v>
      </c>
      <c r="H1487" s="560">
        <v>749.9</v>
      </c>
      <c r="I1487" s="332">
        <f t="shared" si="30"/>
        <v>749.9</v>
      </c>
    </row>
    <row r="1488" spans="1:9" ht="16.5">
      <c r="A1488" s="667" t="s">
        <v>41</v>
      </c>
      <c r="B1488" s="452" t="s">
        <v>5200</v>
      </c>
      <c r="C1488" s="675" t="s">
        <v>1404</v>
      </c>
      <c r="D1488" s="815"/>
      <c r="E1488" s="599" t="s">
        <v>5461</v>
      </c>
      <c r="F1488" s="600" t="s">
        <v>43</v>
      </c>
      <c r="G1488" s="684">
        <v>1</v>
      </c>
      <c r="H1488" s="560">
        <v>369.89</v>
      </c>
      <c r="I1488" s="332">
        <f t="shared" si="30"/>
        <v>369.89</v>
      </c>
    </row>
    <row r="1489" spans="1:9" ht="16.5">
      <c r="A1489" s="667" t="s">
        <v>41</v>
      </c>
      <c r="B1489" s="452" t="s">
        <v>5196</v>
      </c>
      <c r="C1489" s="675" t="s">
        <v>772</v>
      </c>
      <c r="D1489" s="815"/>
      <c r="E1489" s="599" t="s">
        <v>5462</v>
      </c>
      <c r="F1489" s="600" t="s">
        <v>43</v>
      </c>
      <c r="G1489" s="684">
        <v>1</v>
      </c>
      <c r="H1489" s="560">
        <v>28.9</v>
      </c>
      <c r="I1489" s="332">
        <f t="shared" si="30"/>
        <v>28.9</v>
      </c>
    </row>
    <row r="1490" spans="1:9" ht="33">
      <c r="A1490" s="667" t="s">
        <v>40</v>
      </c>
      <c r="B1490" s="452" t="s">
        <v>3160</v>
      </c>
      <c r="C1490" s="675">
        <v>86887</v>
      </c>
      <c r="D1490" s="815"/>
      <c r="E1490" s="599" t="s">
        <v>5463</v>
      </c>
      <c r="F1490" s="600" t="s">
        <v>43</v>
      </c>
      <c r="G1490" s="684">
        <v>1</v>
      </c>
      <c r="H1490" s="560">
        <v>52.17</v>
      </c>
      <c r="I1490" s="332">
        <f t="shared" si="30"/>
        <v>52.17</v>
      </c>
    </row>
    <row r="1491" spans="1:9">
      <c r="A1491" s="824"/>
      <c r="B1491" s="825"/>
      <c r="C1491" s="823"/>
      <c r="D1491" s="823"/>
      <c r="E1491" s="826"/>
      <c r="F1491" s="825"/>
      <c r="G1491" s="827"/>
      <c r="H1491" s="828"/>
      <c r="I1491" s="829"/>
    </row>
    <row r="1492" spans="1:9">
      <c r="A1492" s="830" t="s">
        <v>42</v>
      </c>
      <c r="B1492" s="677"/>
      <c r="C1492" s="678"/>
      <c r="D1492" s="679"/>
      <c r="E1492" s="680"/>
      <c r="F1492" s="677"/>
      <c r="G1492" s="681"/>
      <c r="H1492" s="489"/>
      <c r="I1492" s="831"/>
    </row>
    <row r="1493" spans="1:9">
      <c r="A1493" s="303" t="s">
        <v>719</v>
      </c>
      <c r="B1493" s="832"/>
      <c r="C1493" s="833"/>
      <c r="D1493" s="834"/>
      <c r="E1493" s="835"/>
      <c r="F1493" s="832"/>
      <c r="G1493" s="836"/>
      <c r="H1493" s="304"/>
      <c r="I1493" s="295"/>
    </row>
    <row r="1494" spans="1:9">
      <c r="A1494" s="303" t="s">
        <v>720</v>
      </c>
      <c r="B1494" s="832"/>
      <c r="C1494" s="833"/>
      <c r="D1494" s="834"/>
      <c r="E1494" s="835"/>
      <c r="F1494" s="832"/>
      <c r="G1494" s="836"/>
      <c r="H1494" s="304"/>
      <c r="I1494" s="295"/>
    </row>
    <row r="1495" spans="1:9">
      <c r="A1495" s="296"/>
      <c r="B1495" s="297"/>
      <c r="C1495" s="298"/>
      <c r="D1495" s="299"/>
      <c r="E1495" s="300"/>
      <c r="F1495" s="297"/>
      <c r="G1495" s="441"/>
      <c r="H1495" s="301"/>
      <c r="I1495" s="302"/>
    </row>
    <row r="1496" spans="1:9" ht="25.5">
      <c r="A1496" s="674"/>
      <c r="B1496" s="594" t="s">
        <v>3169</v>
      </c>
      <c r="C1496" s="813"/>
      <c r="D1496" s="814" t="s">
        <v>1405</v>
      </c>
      <c r="E1496" s="665" t="s">
        <v>1406</v>
      </c>
      <c r="F1496" s="631" t="s">
        <v>130</v>
      </c>
      <c r="G1496" s="666"/>
      <c r="H1496" s="516"/>
      <c r="I1496" s="516">
        <f>SUM(I1497:I1501)</f>
        <v>13.2881</v>
      </c>
    </row>
    <row r="1497" spans="1:9">
      <c r="A1497" s="824"/>
      <c r="B1497" s="825"/>
      <c r="C1497" s="823"/>
      <c r="D1497" s="823"/>
      <c r="E1497" s="826"/>
      <c r="F1497" s="825"/>
      <c r="G1497" s="827"/>
      <c r="H1497" s="828"/>
      <c r="I1497" s="829"/>
    </row>
    <row r="1498" spans="1:9" ht="16.5">
      <c r="A1498" s="667" t="s">
        <v>40</v>
      </c>
      <c r="B1498" s="452" t="s">
        <v>3160</v>
      </c>
      <c r="C1498" s="675">
        <v>88309</v>
      </c>
      <c r="D1498" s="815"/>
      <c r="E1498" s="599" t="s">
        <v>5209</v>
      </c>
      <c r="F1498" s="600" t="s">
        <v>94</v>
      </c>
      <c r="G1498" s="676">
        <v>0.1</v>
      </c>
      <c r="H1498" s="560">
        <v>38.4</v>
      </c>
      <c r="I1498" s="332">
        <f>TRUNC(H1498*G1498,4)</f>
        <v>3.84</v>
      </c>
    </row>
    <row r="1499" spans="1:9" ht="16.5">
      <c r="A1499" s="667" t="s">
        <v>40</v>
      </c>
      <c r="B1499" s="452" t="s">
        <v>3160</v>
      </c>
      <c r="C1499" s="675">
        <v>88316</v>
      </c>
      <c r="D1499" s="815"/>
      <c r="E1499" s="599" t="s">
        <v>5190</v>
      </c>
      <c r="F1499" s="600" t="s">
        <v>94</v>
      </c>
      <c r="G1499" s="676">
        <v>0.1</v>
      </c>
      <c r="H1499" s="560">
        <v>29.67</v>
      </c>
      <c r="I1499" s="332">
        <f>TRUNC(H1499*G1499,4)</f>
        <v>2.9670000000000001</v>
      </c>
    </row>
    <row r="1500" spans="1:9" ht="49.5">
      <c r="A1500" s="667" t="s">
        <v>40</v>
      </c>
      <c r="B1500" s="452" t="s">
        <v>3169</v>
      </c>
      <c r="C1500" s="675" t="s">
        <v>1407</v>
      </c>
      <c r="D1500" s="815"/>
      <c r="E1500" s="599" t="s">
        <v>2338</v>
      </c>
      <c r="F1500" s="600" t="s">
        <v>458</v>
      </c>
      <c r="G1500" s="676">
        <v>5.0000000000000001E-3</v>
      </c>
      <c r="H1500" s="560">
        <v>1296.22</v>
      </c>
      <c r="I1500" s="332">
        <f>TRUNC(H1500*G1500,4)</f>
        <v>6.4810999999999996</v>
      </c>
    </row>
    <row r="1501" spans="1:9">
      <c r="A1501" s="824"/>
      <c r="B1501" s="825"/>
      <c r="C1501" s="823"/>
      <c r="D1501" s="823"/>
      <c r="E1501" s="826"/>
      <c r="F1501" s="825"/>
      <c r="G1501" s="827"/>
      <c r="H1501" s="828"/>
      <c r="I1501" s="829"/>
    </row>
    <row r="1502" spans="1:9">
      <c r="A1502" s="830" t="s">
        <v>42</v>
      </c>
      <c r="B1502" s="677"/>
      <c r="C1502" s="678"/>
      <c r="D1502" s="679"/>
      <c r="E1502" s="680"/>
      <c r="F1502" s="677"/>
      <c r="G1502" s="681"/>
      <c r="H1502" s="489"/>
      <c r="I1502" s="831"/>
    </row>
    <row r="1503" spans="1:9">
      <c r="A1503" s="303" t="s">
        <v>1408</v>
      </c>
      <c r="B1503" s="832"/>
      <c r="C1503" s="833"/>
      <c r="D1503" s="834"/>
      <c r="E1503" s="835"/>
      <c r="F1503" s="832"/>
      <c r="G1503" s="836"/>
      <c r="H1503" s="304"/>
      <c r="I1503" s="295"/>
    </row>
    <row r="1504" spans="1:9">
      <c r="A1504" s="296"/>
      <c r="B1504" s="297"/>
      <c r="C1504" s="298"/>
      <c r="D1504" s="299"/>
      <c r="E1504" s="300"/>
      <c r="F1504" s="297"/>
      <c r="G1504" s="441"/>
      <c r="H1504" s="301"/>
      <c r="I1504" s="302"/>
    </row>
    <row r="1505" spans="1:9" ht="25.5">
      <c r="A1505" s="674"/>
      <c r="B1505" s="594" t="s">
        <v>3169</v>
      </c>
      <c r="C1505" s="813"/>
      <c r="D1505" s="814" t="s">
        <v>212</v>
      </c>
      <c r="E1505" s="665" t="s">
        <v>721</v>
      </c>
      <c r="F1505" s="631" t="s">
        <v>439</v>
      </c>
      <c r="G1505" s="666"/>
      <c r="H1505" s="516"/>
      <c r="I1505" s="516">
        <f>SUM(I1506:I1510)</f>
        <v>78.463799999999992</v>
      </c>
    </row>
    <row r="1506" spans="1:9">
      <c r="A1506" s="824"/>
      <c r="B1506" s="825"/>
      <c r="C1506" s="823"/>
      <c r="D1506" s="823"/>
      <c r="E1506" s="826"/>
      <c r="F1506" s="825"/>
      <c r="G1506" s="827"/>
      <c r="H1506" s="828"/>
      <c r="I1506" s="829"/>
    </row>
    <row r="1507" spans="1:9" ht="16.5">
      <c r="A1507" s="667" t="s">
        <v>40</v>
      </c>
      <c r="B1507" s="452" t="s">
        <v>3160</v>
      </c>
      <c r="C1507" s="675">
        <v>88267</v>
      </c>
      <c r="D1507" s="815"/>
      <c r="E1507" s="599" t="s">
        <v>5182</v>
      </c>
      <c r="F1507" s="600" t="s">
        <v>94</v>
      </c>
      <c r="G1507" s="676">
        <v>0.54</v>
      </c>
      <c r="H1507" s="560">
        <v>36.380000000000003</v>
      </c>
      <c r="I1507" s="332">
        <f>TRUNC(H1507*G1507,4)</f>
        <v>19.645199999999999</v>
      </c>
    </row>
    <row r="1508" spans="1:9" ht="16.5">
      <c r="A1508" s="667" t="s">
        <v>40</v>
      </c>
      <c r="B1508" s="452" t="s">
        <v>3160</v>
      </c>
      <c r="C1508" s="675">
        <v>88316</v>
      </c>
      <c r="D1508" s="815"/>
      <c r="E1508" s="599" t="s">
        <v>5190</v>
      </c>
      <c r="F1508" s="600" t="s">
        <v>94</v>
      </c>
      <c r="G1508" s="676">
        <v>0.57999999999999996</v>
      </c>
      <c r="H1508" s="560">
        <v>29.67</v>
      </c>
      <c r="I1508" s="332">
        <f>TRUNC(H1508*G1508,4)</f>
        <v>17.208600000000001</v>
      </c>
    </row>
    <row r="1509" spans="1:9" ht="49.5">
      <c r="A1509" s="667" t="s">
        <v>41</v>
      </c>
      <c r="B1509" s="452" t="s">
        <v>3160</v>
      </c>
      <c r="C1509" s="675">
        <v>38054</v>
      </c>
      <c r="D1509" s="815"/>
      <c r="E1509" s="599" t="s">
        <v>5464</v>
      </c>
      <c r="F1509" s="600" t="s">
        <v>5233</v>
      </c>
      <c r="G1509" s="676">
        <v>1</v>
      </c>
      <c r="H1509" s="560">
        <v>41.61</v>
      </c>
      <c r="I1509" s="332">
        <f>TRUNC(H1509*G1509,4)</f>
        <v>41.61</v>
      </c>
    </row>
    <row r="1510" spans="1:9">
      <c r="A1510" s="824"/>
      <c r="B1510" s="825"/>
      <c r="C1510" s="823"/>
      <c r="D1510" s="823"/>
      <c r="E1510" s="826"/>
      <c r="F1510" s="825"/>
      <c r="G1510" s="827"/>
      <c r="H1510" s="828"/>
      <c r="I1510" s="829"/>
    </row>
    <row r="1511" spans="1:9">
      <c r="A1511" s="830" t="s">
        <v>42</v>
      </c>
      <c r="B1511" s="677"/>
      <c r="C1511" s="678"/>
      <c r="D1511" s="679"/>
      <c r="E1511" s="680"/>
      <c r="F1511" s="677"/>
      <c r="G1511" s="681"/>
      <c r="H1511" s="489"/>
      <c r="I1511" s="831"/>
    </row>
    <row r="1512" spans="1:9">
      <c r="A1512" s="303" t="s">
        <v>722</v>
      </c>
      <c r="B1512" s="832"/>
      <c r="C1512" s="833"/>
      <c r="D1512" s="834"/>
      <c r="E1512" s="835"/>
      <c r="F1512" s="832"/>
      <c r="G1512" s="836"/>
      <c r="H1512" s="304"/>
      <c r="I1512" s="295"/>
    </row>
    <row r="1513" spans="1:9">
      <c r="A1513" s="296"/>
      <c r="B1513" s="297"/>
      <c r="C1513" s="298"/>
      <c r="D1513" s="299"/>
      <c r="E1513" s="300"/>
      <c r="F1513" s="297"/>
      <c r="G1513" s="441"/>
      <c r="H1513" s="301"/>
      <c r="I1513" s="302"/>
    </row>
    <row r="1514" spans="1:9" ht="15">
      <c r="A1514" s="558"/>
      <c r="B1514"/>
      <c r="C1514"/>
      <c r="D1514"/>
      <c r="E1514" s="744"/>
      <c r="F1514"/>
      <c r="G1514" s="745"/>
      <c r="H1514"/>
      <c r="I1514" s="559"/>
    </row>
    <row r="1515" spans="1:9" ht="33">
      <c r="A1515" s="593"/>
      <c r="B1515" s="594" t="s">
        <v>3169</v>
      </c>
      <c r="C1515" s="732"/>
      <c r="D1515" s="733" t="s">
        <v>146</v>
      </c>
      <c r="E1515" s="595" t="s">
        <v>723</v>
      </c>
      <c r="F1515" s="596" t="s">
        <v>724</v>
      </c>
      <c r="G1515" s="597"/>
      <c r="H1515" s="493"/>
      <c r="I1515" s="493">
        <f>SUM(I1516:I1523)</f>
        <v>15.372599999999998</v>
      </c>
    </row>
    <row r="1516" spans="1:9" ht="16.5">
      <c r="A1516" s="598" t="s">
        <v>40</v>
      </c>
      <c r="B1516" s="452" t="s">
        <v>3160</v>
      </c>
      <c r="C1516" s="710">
        <v>88245</v>
      </c>
      <c r="D1516" s="722"/>
      <c r="E1516" s="599" t="s">
        <v>5313</v>
      </c>
      <c r="F1516" s="600" t="s">
        <v>94</v>
      </c>
      <c r="G1516" s="602">
        <f>ROUND(6/200,4)</f>
        <v>0.03</v>
      </c>
      <c r="H1516" s="560">
        <v>37.26</v>
      </c>
      <c r="I1516" s="332">
        <f t="shared" ref="I1516:I1523" si="31">TRUNC(H1516*G1516,4)</f>
        <v>1.1177999999999999</v>
      </c>
    </row>
    <row r="1517" spans="1:9" ht="16.5">
      <c r="A1517" s="598" t="s">
        <v>40</v>
      </c>
      <c r="B1517" s="452" t="s">
        <v>3160</v>
      </c>
      <c r="C1517" s="710">
        <v>88316</v>
      </c>
      <c r="D1517" s="722"/>
      <c r="E1517" s="599" t="s">
        <v>5190</v>
      </c>
      <c r="F1517" s="600" t="s">
        <v>94</v>
      </c>
      <c r="G1517" s="602">
        <f>ROUND(6.25354/200,4)</f>
        <v>3.1300000000000001E-2</v>
      </c>
      <c r="H1517" s="560">
        <v>29.67</v>
      </c>
      <c r="I1517" s="332">
        <f t="shared" si="31"/>
        <v>0.92859999999999998</v>
      </c>
    </row>
    <row r="1518" spans="1:9" ht="16.5">
      <c r="A1518" s="598" t="s">
        <v>41</v>
      </c>
      <c r="B1518" s="452" t="s">
        <v>5221</v>
      </c>
      <c r="C1518" s="710" t="s">
        <v>725</v>
      </c>
      <c r="D1518" s="722"/>
      <c r="E1518" s="599" t="s">
        <v>5465</v>
      </c>
      <c r="F1518" s="600" t="s">
        <v>724</v>
      </c>
      <c r="G1518" s="602">
        <v>1.05</v>
      </c>
      <c r="H1518" s="560">
        <v>12.5968</v>
      </c>
      <c r="I1518" s="332">
        <f t="shared" si="31"/>
        <v>13.226599999999999</v>
      </c>
    </row>
    <row r="1519" spans="1:9" ht="16.5">
      <c r="A1519" s="598" t="s">
        <v>41</v>
      </c>
      <c r="B1519" s="452" t="s">
        <v>3160</v>
      </c>
      <c r="C1519" s="734">
        <v>44495</v>
      </c>
      <c r="D1519" s="722"/>
      <c r="E1519" s="599" t="s">
        <v>5466</v>
      </c>
      <c r="F1519" s="600" t="s">
        <v>582</v>
      </c>
      <c r="G1519" s="602">
        <v>6.3000000000000003E-4</v>
      </c>
      <c r="H1519" s="560">
        <v>28.49</v>
      </c>
      <c r="I1519" s="332">
        <f t="shared" si="31"/>
        <v>1.7899999999999999E-2</v>
      </c>
    </row>
    <row r="1520" spans="1:9" ht="16.5">
      <c r="A1520" s="598" t="s">
        <v>41</v>
      </c>
      <c r="B1520" s="452" t="s">
        <v>5221</v>
      </c>
      <c r="C1520" s="710" t="s">
        <v>2712</v>
      </c>
      <c r="D1520" s="722"/>
      <c r="E1520" s="599" t="s">
        <v>5467</v>
      </c>
      <c r="F1520" s="600" t="s">
        <v>2440</v>
      </c>
      <c r="G1520" s="602">
        <f>ROUND(0.25354/200,4)</f>
        <v>1.2999999999999999E-3</v>
      </c>
      <c r="H1520" s="560">
        <v>4.5453999999999999</v>
      </c>
      <c r="I1520" s="332">
        <f t="shared" si="31"/>
        <v>5.8999999999999999E-3</v>
      </c>
    </row>
    <row r="1521" spans="1:9" ht="16.5">
      <c r="A1521" s="598" t="s">
        <v>41</v>
      </c>
      <c r="B1521" s="452" t="s">
        <v>5221</v>
      </c>
      <c r="C1521" s="710" t="s">
        <v>2713</v>
      </c>
      <c r="D1521" s="722"/>
      <c r="E1521" s="599" t="s">
        <v>5468</v>
      </c>
      <c r="F1521" s="600" t="s">
        <v>2440</v>
      </c>
      <c r="G1521" s="602">
        <f>ROUND(0.25354/200,4)</f>
        <v>1.2999999999999999E-3</v>
      </c>
      <c r="H1521" s="560">
        <v>0.14510000000000001</v>
      </c>
      <c r="I1521" s="332">
        <f t="shared" si="31"/>
        <v>1E-4</v>
      </c>
    </row>
    <row r="1522" spans="1:9" ht="16.5">
      <c r="A1522" s="598" t="s">
        <v>40</v>
      </c>
      <c r="B1522" s="452" t="s">
        <v>3169</v>
      </c>
      <c r="C1522" s="734" t="s">
        <v>1256</v>
      </c>
      <c r="D1522" s="722"/>
      <c r="E1522" s="599" t="s">
        <v>1126</v>
      </c>
      <c r="F1522" s="600" t="s">
        <v>724</v>
      </c>
      <c r="G1522" s="602">
        <v>8.8000000000000003E-4</v>
      </c>
      <c r="H1522" s="560">
        <v>59.695399999999992</v>
      </c>
      <c r="I1522" s="332">
        <f t="shared" si="31"/>
        <v>5.2499999999999998E-2</v>
      </c>
    </row>
    <row r="1523" spans="1:9" ht="33">
      <c r="A1523" s="598" t="s">
        <v>40</v>
      </c>
      <c r="B1523" s="452" t="s">
        <v>3169</v>
      </c>
      <c r="C1523" s="734" t="s">
        <v>1257</v>
      </c>
      <c r="D1523" s="722"/>
      <c r="E1523" s="599" t="s">
        <v>1131</v>
      </c>
      <c r="F1523" s="600" t="s">
        <v>1124</v>
      </c>
      <c r="G1523" s="602">
        <v>1.0399999999999999E-3</v>
      </c>
      <c r="H1523" s="560">
        <v>22.390799999999999</v>
      </c>
      <c r="I1523" s="332">
        <f t="shared" si="31"/>
        <v>2.3199999999999998E-2</v>
      </c>
    </row>
    <row r="1524" spans="1:9" ht="16.5">
      <c r="A1524" s="712" t="s">
        <v>42</v>
      </c>
      <c r="B1524" s="603"/>
      <c r="C1524" s="604"/>
      <c r="D1524" s="605"/>
      <c r="E1524" s="606"/>
      <c r="F1524" s="603"/>
      <c r="G1524" s="607"/>
      <c r="H1524" s="494"/>
      <c r="I1524" s="736"/>
    </row>
    <row r="1525" spans="1:9" ht="16.5">
      <c r="A1525" s="438" t="s">
        <v>1258</v>
      </c>
      <c r="B1525" s="737"/>
      <c r="C1525" s="738"/>
      <c r="D1525" s="739"/>
      <c r="E1525" s="740"/>
      <c r="F1525" s="737"/>
      <c r="G1525" s="741"/>
      <c r="H1525" s="495"/>
      <c r="I1525" s="504"/>
    </row>
    <row r="1526" spans="1:9" ht="16.5">
      <c r="A1526" s="438" t="s">
        <v>726</v>
      </c>
      <c r="B1526" s="737"/>
      <c r="C1526" s="738"/>
      <c r="D1526" s="739"/>
      <c r="E1526" s="740"/>
      <c r="F1526" s="737"/>
      <c r="G1526" s="741"/>
      <c r="H1526" s="495"/>
      <c r="I1526" s="504"/>
    </row>
    <row r="1527" spans="1:9" ht="16.5">
      <c r="A1527" s="439"/>
      <c r="B1527" s="496"/>
      <c r="C1527" s="497"/>
      <c r="D1527" s="498"/>
      <c r="E1527" s="499"/>
      <c r="F1527" s="496"/>
      <c r="G1527" s="500"/>
      <c r="H1527" s="501"/>
      <c r="I1527" s="505"/>
    </row>
    <row r="1528" spans="1:9" ht="15">
      <c r="A1528" s="558"/>
      <c r="B1528"/>
      <c r="C1528"/>
      <c r="D1528"/>
      <c r="E1528" s="744"/>
      <c r="F1528"/>
      <c r="G1528" s="745"/>
      <c r="H1528"/>
      <c r="I1528" s="559"/>
    </row>
    <row r="1529" spans="1:9" ht="66">
      <c r="A1529" s="593"/>
      <c r="B1529" s="594" t="s">
        <v>3169</v>
      </c>
      <c r="C1529" s="732"/>
      <c r="D1529" s="733" t="s">
        <v>1170</v>
      </c>
      <c r="E1529" s="595" t="s">
        <v>1152</v>
      </c>
      <c r="F1529" s="596" t="s">
        <v>130</v>
      </c>
      <c r="G1529" s="597"/>
      <c r="H1529" s="493"/>
      <c r="I1529" s="493">
        <f>SUM(I1530:I1537)</f>
        <v>707.0313000000001</v>
      </c>
    </row>
    <row r="1530" spans="1:9" ht="16.5">
      <c r="A1530" s="598" t="s">
        <v>40</v>
      </c>
      <c r="B1530" s="452" t="s">
        <v>3160</v>
      </c>
      <c r="C1530" s="710">
        <v>88262</v>
      </c>
      <c r="D1530" s="722"/>
      <c r="E1530" s="599" t="s">
        <v>5314</v>
      </c>
      <c r="F1530" s="600" t="s">
        <v>94</v>
      </c>
      <c r="G1530" s="602">
        <v>2</v>
      </c>
      <c r="H1530" s="560">
        <v>38.31</v>
      </c>
      <c r="I1530" s="332">
        <f t="shared" ref="I1530:I1537" si="32">TRUNC(H1530*G1530,4)</f>
        <v>76.62</v>
      </c>
    </row>
    <row r="1531" spans="1:9" ht="16.5">
      <c r="A1531" s="598" t="s">
        <v>40</v>
      </c>
      <c r="B1531" s="452" t="s">
        <v>3160</v>
      </c>
      <c r="C1531" s="710">
        <v>88316</v>
      </c>
      <c r="D1531" s="722"/>
      <c r="E1531" s="599" t="s">
        <v>5190</v>
      </c>
      <c r="F1531" s="600" t="s">
        <v>94</v>
      </c>
      <c r="G1531" s="602">
        <v>2</v>
      </c>
      <c r="H1531" s="560">
        <v>29.67</v>
      </c>
      <c r="I1531" s="332">
        <f t="shared" si="32"/>
        <v>59.34</v>
      </c>
    </row>
    <row r="1532" spans="1:9" ht="16.5">
      <c r="A1532" s="598" t="s">
        <v>40</v>
      </c>
      <c r="B1532" s="452" t="s">
        <v>3160</v>
      </c>
      <c r="C1532" s="734">
        <v>88310</v>
      </c>
      <c r="D1532" s="722"/>
      <c r="E1532" s="599" t="s">
        <v>5280</v>
      </c>
      <c r="F1532" s="600" t="s">
        <v>94</v>
      </c>
      <c r="G1532" s="602">
        <v>6</v>
      </c>
      <c r="H1532" s="560">
        <v>38.35</v>
      </c>
      <c r="I1532" s="332">
        <f t="shared" si="32"/>
        <v>230.1</v>
      </c>
    </row>
    <row r="1533" spans="1:9" ht="49.5">
      <c r="A1533" s="598" t="s">
        <v>41</v>
      </c>
      <c r="B1533" s="452" t="s">
        <v>5248</v>
      </c>
      <c r="C1533" s="734" t="s">
        <v>1153</v>
      </c>
      <c r="D1533" s="722"/>
      <c r="E1533" s="599" t="s">
        <v>5469</v>
      </c>
      <c r="F1533" s="600" t="s">
        <v>5428</v>
      </c>
      <c r="G1533" s="602">
        <v>1</v>
      </c>
      <c r="H1533" s="560">
        <v>90</v>
      </c>
      <c r="I1533" s="332">
        <f t="shared" si="32"/>
        <v>90</v>
      </c>
    </row>
    <row r="1534" spans="1:9" ht="16.5">
      <c r="A1534" s="598" t="s">
        <v>41</v>
      </c>
      <c r="B1534" s="452" t="s">
        <v>5196</v>
      </c>
      <c r="C1534" s="710" t="s">
        <v>1154</v>
      </c>
      <c r="D1534" s="722"/>
      <c r="E1534" s="599" t="s">
        <v>5470</v>
      </c>
      <c r="F1534" s="600" t="s">
        <v>439</v>
      </c>
      <c r="G1534" s="602">
        <v>5</v>
      </c>
      <c r="H1534" s="560">
        <v>8.32</v>
      </c>
      <c r="I1534" s="332">
        <f t="shared" si="32"/>
        <v>41.6</v>
      </c>
    </row>
    <row r="1535" spans="1:9" ht="16.5">
      <c r="A1535" s="598" t="s">
        <v>41</v>
      </c>
      <c r="B1535" s="452" t="s">
        <v>3160</v>
      </c>
      <c r="C1535" s="734">
        <v>5075</v>
      </c>
      <c r="D1535" s="722"/>
      <c r="E1535" s="599" t="s">
        <v>5471</v>
      </c>
      <c r="F1535" s="600" t="s">
        <v>5211</v>
      </c>
      <c r="G1535" s="602">
        <v>0.2</v>
      </c>
      <c r="H1535" s="560">
        <v>18.71</v>
      </c>
      <c r="I1535" s="332">
        <f t="shared" si="32"/>
        <v>3.742</v>
      </c>
    </row>
    <row r="1536" spans="1:9" ht="16.5">
      <c r="A1536" s="598" t="s">
        <v>41</v>
      </c>
      <c r="B1536" s="452" t="s">
        <v>3160</v>
      </c>
      <c r="C1536" s="734">
        <v>43776</v>
      </c>
      <c r="D1536" s="722"/>
      <c r="E1536" s="599" t="s">
        <v>5472</v>
      </c>
      <c r="F1536" s="600" t="s">
        <v>5240</v>
      </c>
      <c r="G1536" s="602">
        <v>0.95</v>
      </c>
      <c r="H1536" s="560">
        <v>32.69</v>
      </c>
      <c r="I1536" s="332">
        <f t="shared" si="32"/>
        <v>31.055499999999999</v>
      </c>
    </row>
    <row r="1537" spans="1:9" ht="49.5">
      <c r="A1537" s="598" t="s">
        <v>40</v>
      </c>
      <c r="B1537" s="452" t="s">
        <v>3169</v>
      </c>
      <c r="C1537" s="734" t="s">
        <v>2521</v>
      </c>
      <c r="D1537" s="722"/>
      <c r="E1537" s="599" t="s">
        <v>2522</v>
      </c>
      <c r="F1537" s="600" t="s">
        <v>94</v>
      </c>
      <c r="G1537" s="602">
        <v>1</v>
      </c>
      <c r="H1537" s="560">
        <v>174.57380000000001</v>
      </c>
      <c r="I1537" s="332">
        <f t="shared" si="32"/>
        <v>174.57380000000001</v>
      </c>
    </row>
    <row r="1538" spans="1:9" ht="16.5">
      <c r="A1538" s="712" t="s">
        <v>42</v>
      </c>
      <c r="B1538" s="603"/>
      <c r="C1538" s="604"/>
      <c r="D1538" s="605"/>
      <c r="E1538" s="606"/>
      <c r="F1538" s="603"/>
      <c r="G1538" s="607"/>
      <c r="H1538" s="494"/>
      <c r="I1538" s="736"/>
    </row>
    <row r="1539" spans="1:9" ht="16.5">
      <c r="A1539" s="438" t="s">
        <v>2714</v>
      </c>
      <c r="B1539" s="737"/>
      <c r="C1539" s="738"/>
      <c r="D1539" s="739"/>
      <c r="E1539" s="740"/>
      <c r="F1539" s="737"/>
      <c r="G1539" s="741"/>
      <c r="H1539" s="495"/>
      <c r="I1539" s="504"/>
    </row>
    <row r="1540" spans="1:9" ht="16.5">
      <c r="A1540" s="439"/>
      <c r="B1540" s="496"/>
      <c r="C1540" s="497"/>
      <c r="D1540" s="498"/>
      <c r="E1540" s="499"/>
      <c r="F1540" s="496"/>
      <c r="G1540" s="500"/>
      <c r="H1540" s="501"/>
      <c r="I1540" s="505"/>
    </row>
    <row r="1541" spans="1:9" ht="33">
      <c r="A1541" s="593"/>
      <c r="B1541" s="594" t="s">
        <v>3169</v>
      </c>
      <c r="C1541" s="732"/>
      <c r="D1541" s="709" t="s">
        <v>1171</v>
      </c>
      <c r="E1541" s="595" t="s">
        <v>1162</v>
      </c>
      <c r="F1541" s="596" t="s">
        <v>43</v>
      </c>
      <c r="G1541" s="597"/>
      <c r="H1541" s="493"/>
      <c r="I1541" s="493">
        <f>SUM(I1542:I1555)</f>
        <v>1775.1499999999999</v>
      </c>
    </row>
    <row r="1542" spans="1:9" ht="16.5">
      <c r="A1542" s="598" t="s">
        <v>40</v>
      </c>
      <c r="B1542" s="452" t="s">
        <v>3160</v>
      </c>
      <c r="C1542" s="710">
        <v>88267</v>
      </c>
      <c r="D1542" s="722"/>
      <c r="E1542" s="599" t="s">
        <v>5182</v>
      </c>
      <c r="F1542" s="600" t="s">
        <v>94</v>
      </c>
      <c r="G1542" s="602">
        <v>4</v>
      </c>
      <c r="H1542" s="560">
        <v>36.380000000000003</v>
      </c>
      <c r="I1542" s="332">
        <f t="shared" ref="I1542:I1555" si="33">TRUNC(H1542*G1542,4)</f>
        <v>145.52000000000001</v>
      </c>
    </row>
    <row r="1543" spans="1:9" ht="16.5">
      <c r="A1543" s="598" t="s">
        <v>40</v>
      </c>
      <c r="B1543" s="452" t="s">
        <v>3160</v>
      </c>
      <c r="C1543" s="710">
        <v>88309</v>
      </c>
      <c r="D1543" s="722"/>
      <c r="E1543" s="599" t="s">
        <v>5209</v>
      </c>
      <c r="F1543" s="600" t="s">
        <v>94</v>
      </c>
      <c r="G1543" s="602">
        <v>4</v>
      </c>
      <c r="H1543" s="560">
        <v>38.4</v>
      </c>
      <c r="I1543" s="332">
        <f t="shared" si="33"/>
        <v>153.6</v>
      </c>
    </row>
    <row r="1544" spans="1:9" ht="16.5">
      <c r="A1544" s="598" t="s">
        <v>40</v>
      </c>
      <c r="B1544" s="452" t="s">
        <v>3160</v>
      </c>
      <c r="C1544" s="710">
        <v>88316</v>
      </c>
      <c r="D1544" s="722"/>
      <c r="E1544" s="599" t="s">
        <v>5190</v>
      </c>
      <c r="F1544" s="600" t="s">
        <v>94</v>
      </c>
      <c r="G1544" s="602">
        <v>4</v>
      </c>
      <c r="H1544" s="560">
        <v>29.67</v>
      </c>
      <c r="I1544" s="332">
        <f t="shared" si="33"/>
        <v>118.68</v>
      </c>
    </row>
    <row r="1545" spans="1:9" ht="16.5">
      <c r="A1545" s="598" t="s">
        <v>41</v>
      </c>
      <c r="B1545" s="452" t="s">
        <v>5248</v>
      </c>
      <c r="C1545" s="734" t="s">
        <v>1155</v>
      </c>
      <c r="D1545" s="722"/>
      <c r="E1545" s="599" t="s">
        <v>5473</v>
      </c>
      <c r="F1545" s="600" t="s">
        <v>43</v>
      </c>
      <c r="G1545" s="602">
        <v>2</v>
      </c>
      <c r="H1545" s="560">
        <v>7.15</v>
      </c>
      <c r="I1545" s="332">
        <f t="shared" si="33"/>
        <v>14.3</v>
      </c>
    </row>
    <row r="1546" spans="1:9" ht="33">
      <c r="A1546" s="598" t="s">
        <v>41</v>
      </c>
      <c r="B1546" s="452" t="s">
        <v>3160</v>
      </c>
      <c r="C1546" s="734">
        <v>1419</v>
      </c>
      <c r="D1546" s="722"/>
      <c r="E1546" s="599" t="s">
        <v>5474</v>
      </c>
      <c r="F1546" s="600" t="s">
        <v>582</v>
      </c>
      <c r="G1546" s="602">
        <v>1</v>
      </c>
      <c r="H1546" s="560">
        <v>9.8699999999999992</v>
      </c>
      <c r="I1546" s="332">
        <f t="shared" si="33"/>
        <v>9.8699999999999992</v>
      </c>
    </row>
    <row r="1547" spans="1:9" ht="33">
      <c r="A1547" s="598" t="s">
        <v>41</v>
      </c>
      <c r="B1547" s="452" t="s">
        <v>5248</v>
      </c>
      <c r="C1547" s="734" t="s">
        <v>1156</v>
      </c>
      <c r="D1547" s="722"/>
      <c r="E1547" s="599" t="s">
        <v>5475</v>
      </c>
      <c r="F1547" s="600" t="s">
        <v>43</v>
      </c>
      <c r="G1547" s="602">
        <v>1</v>
      </c>
      <c r="H1547" s="560">
        <v>1037.03</v>
      </c>
      <c r="I1547" s="332">
        <f t="shared" si="33"/>
        <v>1037.03</v>
      </c>
    </row>
    <row r="1548" spans="1:9" ht="16.5">
      <c r="A1548" s="598" t="s">
        <v>41</v>
      </c>
      <c r="B1548" s="452" t="s">
        <v>3160</v>
      </c>
      <c r="C1548" s="734">
        <v>3883</v>
      </c>
      <c r="D1548" s="722"/>
      <c r="E1548" s="599" t="s">
        <v>5476</v>
      </c>
      <c r="F1548" s="600" t="s">
        <v>582</v>
      </c>
      <c r="G1548" s="602">
        <v>1</v>
      </c>
      <c r="H1548" s="560">
        <v>1.59</v>
      </c>
      <c r="I1548" s="332">
        <f t="shared" si="33"/>
        <v>1.59</v>
      </c>
    </row>
    <row r="1549" spans="1:9" ht="16.5">
      <c r="A1549" s="598" t="s">
        <v>41</v>
      </c>
      <c r="B1549" s="452" t="s">
        <v>3160</v>
      </c>
      <c r="C1549" s="734">
        <v>3874</v>
      </c>
      <c r="D1549" s="722"/>
      <c r="E1549" s="599" t="s">
        <v>5477</v>
      </c>
      <c r="F1549" s="600" t="s">
        <v>582</v>
      </c>
      <c r="G1549" s="602">
        <v>1</v>
      </c>
      <c r="H1549" s="560">
        <v>6.24</v>
      </c>
      <c r="I1549" s="332">
        <f t="shared" si="33"/>
        <v>6.24</v>
      </c>
    </row>
    <row r="1550" spans="1:9" ht="16.5">
      <c r="A1550" s="598" t="s">
        <v>41</v>
      </c>
      <c r="B1550" s="452" t="s">
        <v>5248</v>
      </c>
      <c r="C1550" s="734" t="s">
        <v>1157</v>
      </c>
      <c r="D1550" s="722"/>
      <c r="E1550" s="599" t="s">
        <v>5478</v>
      </c>
      <c r="F1550" s="600" t="s">
        <v>439</v>
      </c>
      <c r="G1550" s="602">
        <v>4.5</v>
      </c>
      <c r="H1550" s="560">
        <v>15.56</v>
      </c>
      <c r="I1550" s="332">
        <f t="shared" si="33"/>
        <v>70.02</v>
      </c>
    </row>
    <row r="1551" spans="1:9" ht="16.5">
      <c r="A1551" s="598" t="s">
        <v>41</v>
      </c>
      <c r="B1551" s="452" t="s">
        <v>5196</v>
      </c>
      <c r="C1551" s="710" t="s">
        <v>1158</v>
      </c>
      <c r="D1551" s="722"/>
      <c r="E1551" s="599" t="s">
        <v>5479</v>
      </c>
      <c r="F1551" s="600" t="s">
        <v>43</v>
      </c>
      <c r="G1551" s="602">
        <v>1</v>
      </c>
      <c r="H1551" s="560">
        <v>1.71</v>
      </c>
      <c r="I1551" s="332">
        <f t="shared" si="33"/>
        <v>1.71</v>
      </c>
    </row>
    <row r="1552" spans="1:9" ht="16.5">
      <c r="A1552" s="598" t="s">
        <v>41</v>
      </c>
      <c r="B1552" s="452" t="s">
        <v>5248</v>
      </c>
      <c r="C1552" s="734" t="s">
        <v>1159</v>
      </c>
      <c r="D1552" s="722"/>
      <c r="E1552" s="599" t="s">
        <v>5480</v>
      </c>
      <c r="F1552" s="600" t="s">
        <v>43</v>
      </c>
      <c r="G1552" s="602">
        <v>1</v>
      </c>
      <c r="H1552" s="560">
        <v>119.53</v>
      </c>
      <c r="I1552" s="332">
        <f t="shared" si="33"/>
        <v>119.53</v>
      </c>
    </row>
    <row r="1553" spans="1:9" ht="16.5">
      <c r="A1553" s="598" t="s">
        <v>41</v>
      </c>
      <c r="B1553" s="452" t="s">
        <v>5196</v>
      </c>
      <c r="C1553" s="734" t="s">
        <v>1160</v>
      </c>
      <c r="D1553" s="722"/>
      <c r="E1553" s="599" t="s">
        <v>5481</v>
      </c>
      <c r="F1553" s="600" t="s">
        <v>43</v>
      </c>
      <c r="G1553" s="602">
        <v>1</v>
      </c>
      <c r="H1553" s="560">
        <v>40.409999999999997</v>
      </c>
      <c r="I1553" s="332">
        <f t="shared" si="33"/>
        <v>40.409999999999997</v>
      </c>
    </row>
    <row r="1554" spans="1:9" ht="16.5">
      <c r="A1554" s="598" t="s">
        <v>41</v>
      </c>
      <c r="B1554" s="452" t="s">
        <v>3160</v>
      </c>
      <c r="C1554" s="734">
        <v>9856</v>
      </c>
      <c r="D1554" s="722"/>
      <c r="E1554" s="599" t="s">
        <v>5482</v>
      </c>
      <c r="F1554" s="600" t="s">
        <v>5233</v>
      </c>
      <c r="G1554" s="602">
        <v>6</v>
      </c>
      <c r="H1554" s="560">
        <v>8.27</v>
      </c>
      <c r="I1554" s="332">
        <f t="shared" si="33"/>
        <v>49.62</v>
      </c>
    </row>
    <row r="1555" spans="1:9" ht="16.5">
      <c r="A1555" s="598" t="s">
        <v>41</v>
      </c>
      <c r="B1555" s="452" t="s">
        <v>3160</v>
      </c>
      <c r="C1555" s="734">
        <v>9892</v>
      </c>
      <c r="D1555" s="722"/>
      <c r="E1555" s="599" t="s">
        <v>5483</v>
      </c>
      <c r="F1555" s="600" t="s">
        <v>582</v>
      </c>
      <c r="G1555" s="602">
        <v>1</v>
      </c>
      <c r="H1555" s="560">
        <v>7.03</v>
      </c>
      <c r="I1555" s="332">
        <f t="shared" si="33"/>
        <v>7.03</v>
      </c>
    </row>
    <row r="1556" spans="1:9" ht="16.5">
      <c r="A1556" s="712" t="s">
        <v>42</v>
      </c>
      <c r="B1556" s="603"/>
      <c r="C1556" s="604"/>
      <c r="D1556" s="605"/>
      <c r="E1556" s="606"/>
      <c r="F1556" s="603"/>
      <c r="G1556" s="607"/>
      <c r="H1556" s="494"/>
      <c r="I1556" s="736"/>
    </row>
    <row r="1557" spans="1:9" ht="16.5">
      <c r="A1557" s="438" t="s">
        <v>1161</v>
      </c>
      <c r="B1557" s="737"/>
      <c r="C1557" s="738"/>
      <c r="D1557" s="739"/>
      <c r="E1557" s="740"/>
      <c r="F1557" s="737"/>
      <c r="G1557" s="741"/>
      <c r="H1557" s="495"/>
      <c r="I1557" s="504"/>
    </row>
    <row r="1558" spans="1:9" ht="16.5">
      <c r="A1558" s="439"/>
      <c r="B1558" s="496"/>
      <c r="C1558" s="497"/>
      <c r="D1558" s="498"/>
      <c r="E1558" s="499"/>
      <c r="F1558" s="496"/>
      <c r="G1558" s="500"/>
      <c r="H1558" s="501"/>
      <c r="I1558" s="505"/>
    </row>
    <row r="1559" spans="1:9" ht="49.5">
      <c r="A1559" s="593"/>
      <c r="B1559" s="594" t="s">
        <v>3169</v>
      </c>
      <c r="C1559" s="732"/>
      <c r="D1559" s="709" t="s">
        <v>1172</v>
      </c>
      <c r="E1559" s="595" t="s">
        <v>1163</v>
      </c>
      <c r="F1559" s="596" t="s">
        <v>43</v>
      </c>
      <c r="G1559" s="597"/>
      <c r="H1559" s="493"/>
      <c r="I1559" s="493">
        <f>SUM(I1560:I1576)</f>
        <v>2654.1400000000003</v>
      </c>
    </row>
    <row r="1560" spans="1:9" ht="16.5">
      <c r="A1560" s="598" t="s">
        <v>40</v>
      </c>
      <c r="B1560" s="452" t="s">
        <v>3160</v>
      </c>
      <c r="C1560" s="710">
        <v>88264</v>
      </c>
      <c r="D1560" s="722"/>
      <c r="E1560" s="599" t="s">
        <v>5199</v>
      </c>
      <c r="F1560" s="600" t="s">
        <v>94</v>
      </c>
      <c r="G1560" s="602">
        <v>8</v>
      </c>
      <c r="H1560" s="560">
        <v>37.409999999999997</v>
      </c>
      <c r="I1560" s="332">
        <f t="shared" ref="I1560:I1576" si="34">TRUNC(H1560*G1560,4)</f>
        <v>299.27999999999997</v>
      </c>
    </row>
    <row r="1561" spans="1:9" ht="16.5">
      <c r="A1561" s="598" t="s">
        <v>40</v>
      </c>
      <c r="B1561" s="452" t="s">
        <v>3160</v>
      </c>
      <c r="C1561" s="710">
        <v>88309</v>
      </c>
      <c r="D1561" s="722"/>
      <c r="E1561" s="599" t="s">
        <v>5209</v>
      </c>
      <c r="F1561" s="600" t="s">
        <v>94</v>
      </c>
      <c r="G1561" s="602">
        <v>8</v>
      </c>
      <c r="H1561" s="560">
        <v>38.4</v>
      </c>
      <c r="I1561" s="332">
        <f t="shared" si="34"/>
        <v>307.2</v>
      </c>
    </row>
    <row r="1562" spans="1:9" ht="16.5">
      <c r="A1562" s="598" t="s">
        <v>40</v>
      </c>
      <c r="B1562" s="452" t="s">
        <v>3160</v>
      </c>
      <c r="C1562" s="710">
        <v>88316</v>
      </c>
      <c r="D1562" s="722"/>
      <c r="E1562" s="599" t="s">
        <v>5190</v>
      </c>
      <c r="F1562" s="600" t="s">
        <v>94</v>
      </c>
      <c r="G1562" s="602">
        <v>2</v>
      </c>
      <c r="H1562" s="560">
        <v>29.67</v>
      </c>
      <c r="I1562" s="332">
        <f t="shared" si="34"/>
        <v>59.34</v>
      </c>
    </row>
    <row r="1563" spans="1:9" ht="16.5">
      <c r="A1563" s="598" t="s">
        <v>41</v>
      </c>
      <c r="B1563" s="452" t="s">
        <v>3160</v>
      </c>
      <c r="C1563" s="734">
        <v>39212</v>
      </c>
      <c r="D1563" s="722"/>
      <c r="E1563" s="599" t="s">
        <v>5484</v>
      </c>
      <c r="F1563" s="600" t="s">
        <v>582</v>
      </c>
      <c r="G1563" s="602">
        <v>3</v>
      </c>
      <c r="H1563" s="560">
        <v>1.64</v>
      </c>
      <c r="I1563" s="332">
        <f t="shared" si="34"/>
        <v>4.92</v>
      </c>
    </row>
    <row r="1564" spans="1:9" ht="33">
      <c r="A1564" s="598" t="s">
        <v>41</v>
      </c>
      <c r="B1564" s="452" t="s">
        <v>3160</v>
      </c>
      <c r="C1564" s="734">
        <v>39141</v>
      </c>
      <c r="D1564" s="722"/>
      <c r="E1564" s="599" t="s">
        <v>5485</v>
      </c>
      <c r="F1564" s="600" t="s">
        <v>582</v>
      </c>
      <c r="G1564" s="602">
        <v>1</v>
      </c>
      <c r="H1564" s="560">
        <v>1.99</v>
      </c>
      <c r="I1564" s="332">
        <f t="shared" si="34"/>
        <v>1.99</v>
      </c>
    </row>
    <row r="1565" spans="1:9" ht="16.5">
      <c r="A1565" s="598" t="s">
        <v>41</v>
      </c>
      <c r="B1565" s="452" t="s">
        <v>3160</v>
      </c>
      <c r="C1565" s="734">
        <v>39178</v>
      </c>
      <c r="D1565" s="722"/>
      <c r="E1565" s="599" t="s">
        <v>5486</v>
      </c>
      <c r="F1565" s="600" t="s">
        <v>582</v>
      </c>
      <c r="G1565" s="602">
        <v>3</v>
      </c>
      <c r="H1565" s="560">
        <v>1.87</v>
      </c>
      <c r="I1565" s="332">
        <f t="shared" si="34"/>
        <v>5.61</v>
      </c>
    </row>
    <row r="1566" spans="1:9" ht="33">
      <c r="A1566" s="598" t="s">
        <v>41</v>
      </c>
      <c r="B1566" s="452" t="s">
        <v>3160</v>
      </c>
      <c r="C1566" s="734">
        <v>39241</v>
      </c>
      <c r="D1566" s="722"/>
      <c r="E1566" s="599" t="s">
        <v>5487</v>
      </c>
      <c r="F1566" s="600" t="s">
        <v>5233</v>
      </c>
      <c r="G1566" s="602">
        <v>24</v>
      </c>
      <c r="H1566" s="560">
        <v>17.54</v>
      </c>
      <c r="I1566" s="332">
        <f t="shared" si="34"/>
        <v>420.96</v>
      </c>
    </row>
    <row r="1567" spans="1:9" ht="33">
      <c r="A1567" s="598" t="s">
        <v>41</v>
      </c>
      <c r="B1567" s="452" t="s">
        <v>3160</v>
      </c>
      <c r="C1567" s="734">
        <v>20254</v>
      </c>
      <c r="D1567" s="722"/>
      <c r="E1567" s="599" t="s">
        <v>5488</v>
      </c>
      <c r="F1567" s="600" t="s">
        <v>582</v>
      </c>
      <c r="G1567" s="602">
        <v>1</v>
      </c>
      <c r="H1567" s="560">
        <v>21.15</v>
      </c>
      <c r="I1567" s="332">
        <f t="shared" si="34"/>
        <v>21.15</v>
      </c>
    </row>
    <row r="1568" spans="1:9" ht="33">
      <c r="A1568" s="598" t="s">
        <v>41</v>
      </c>
      <c r="B1568" s="452" t="s">
        <v>3160</v>
      </c>
      <c r="C1568" s="734">
        <v>39809</v>
      </c>
      <c r="D1568" s="722"/>
      <c r="E1568" s="599" t="s">
        <v>5489</v>
      </c>
      <c r="F1568" s="600" t="s">
        <v>582</v>
      </c>
      <c r="G1568" s="602">
        <v>1</v>
      </c>
      <c r="H1568" s="560">
        <v>234.03</v>
      </c>
      <c r="I1568" s="332">
        <f t="shared" si="34"/>
        <v>234.03</v>
      </c>
    </row>
    <row r="1569" spans="1:9" ht="16.5">
      <c r="A1569" s="598" t="s">
        <v>41</v>
      </c>
      <c r="B1569" s="452" t="s">
        <v>3160</v>
      </c>
      <c r="C1569" s="710">
        <v>1875</v>
      </c>
      <c r="D1569" s="722"/>
      <c r="E1569" s="599" t="s">
        <v>5490</v>
      </c>
      <c r="F1569" s="600" t="s">
        <v>582</v>
      </c>
      <c r="G1569" s="602">
        <v>3</v>
      </c>
      <c r="H1569" s="560">
        <v>7.49</v>
      </c>
      <c r="I1569" s="332">
        <f t="shared" si="34"/>
        <v>22.47</v>
      </c>
    </row>
    <row r="1570" spans="1:9" ht="16.5">
      <c r="A1570" s="598" t="s">
        <v>41</v>
      </c>
      <c r="B1570" s="452" t="s">
        <v>5248</v>
      </c>
      <c r="C1570" s="734" t="s">
        <v>1165</v>
      </c>
      <c r="D1570" s="722"/>
      <c r="E1570" s="599" t="s">
        <v>5491</v>
      </c>
      <c r="F1570" s="600" t="s">
        <v>43</v>
      </c>
      <c r="G1570" s="602">
        <v>1</v>
      </c>
      <c r="H1570" s="560">
        <v>91.45</v>
      </c>
      <c r="I1570" s="332">
        <f t="shared" si="34"/>
        <v>91.45</v>
      </c>
    </row>
    <row r="1571" spans="1:9" ht="16.5">
      <c r="A1571" s="598" t="s">
        <v>41</v>
      </c>
      <c r="B1571" s="452" t="s">
        <v>3160</v>
      </c>
      <c r="C1571" s="734">
        <v>2680</v>
      </c>
      <c r="D1571" s="722"/>
      <c r="E1571" s="599" t="s">
        <v>5492</v>
      </c>
      <c r="F1571" s="600" t="s">
        <v>5233</v>
      </c>
      <c r="G1571" s="602">
        <f>2*3</f>
        <v>6</v>
      </c>
      <c r="H1571" s="560">
        <v>11.39</v>
      </c>
      <c r="I1571" s="332">
        <f t="shared" si="34"/>
        <v>68.34</v>
      </c>
    </row>
    <row r="1572" spans="1:9" ht="16.5">
      <c r="A1572" s="598" t="s">
        <v>41</v>
      </c>
      <c r="B1572" s="452" t="s">
        <v>5196</v>
      </c>
      <c r="C1572" s="734" t="s">
        <v>1166</v>
      </c>
      <c r="D1572" s="722"/>
      <c r="E1572" s="599" t="s">
        <v>5493</v>
      </c>
      <c r="F1572" s="600" t="s">
        <v>43</v>
      </c>
      <c r="G1572" s="602">
        <v>1</v>
      </c>
      <c r="H1572" s="560">
        <v>104.16</v>
      </c>
      <c r="I1572" s="332">
        <f t="shared" si="34"/>
        <v>104.16</v>
      </c>
    </row>
    <row r="1573" spans="1:9" ht="33">
      <c r="A1573" s="598" t="s">
        <v>41</v>
      </c>
      <c r="B1573" s="452" t="s">
        <v>3160</v>
      </c>
      <c r="C1573" s="734">
        <v>3398</v>
      </c>
      <c r="D1573" s="722"/>
      <c r="E1573" s="599" t="s">
        <v>5494</v>
      </c>
      <c r="F1573" s="600" t="s">
        <v>582</v>
      </c>
      <c r="G1573" s="602">
        <v>1</v>
      </c>
      <c r="H1573" s="560">
        <v>5.45</v>
      </c>
      <c r="I1573" s="332">
        <f t="shared" si="34"/>
        <v>5.45</v>
      </c>
    </row>
    <row r="1574" spans="1:9" ht="16.5">
      <c r="A1574" s="598" t="s">
        <v>41</v>
      </c>
      <c r="B1574" s="452" t="s">
        <v>3160</v>
      </c>
      <c r="C1574" s="734">
        <v>1893</v>
      </c>
      <c r="D1574" s="722"/>
      <c r="E1574" s="599" t="s">
        <v>5495</v>
      </c>
      <c r="F1574" s="600" t="s">
        <v>582</v>
      </c>
      <c r="G1574" s="602">
        <v>4</v>
      </c>
      <c r="H1574" s="560">
        <v>4.67</v>
      </c>
      <c r="I1574" s="332">
        <f t="shared" si="34"/>
        <v>18.68</v>
      </c>
    </row>
    <row r="1575" spans="1:9" ht="49.5">
      <c r="A1575" s="598" t="s">
        <v>41</v>
      </c>
      <c r="B1575" s="452" t="s">
        <v>5248</v>
      </c>
      <c r="C1575" s="734" t="s">
        <v>1167</v>
      </c>
      <c r="D1575" s="722"/>
      <c r="E1575" s="599" t="s">
        <v>5496</v>
      </c>
      <c r="F1575" s="600" t="s">
        <v>43</v>
      </c>
      <c r="G1575" s="602">
        <v>1</v>
      </c>
      <c r="H1575" s="560">
        <v>982</v>
      </c>
      <c r="I1575" s="332">
        <f t="shared" si="34"/>
        <v>982</v>
      </c>
    </row>
    <row r="1576" spans="1:9" ht="16.5">
      <c r="A1576" s="598" t="s">
        <v>41</v>
      </c>
      <c r="B1576" s="452" t="s">
        <v>5248</v>
      </c>
      <c r="C1576" s="734" t="s">
        <v>1168</v>
      </c>
      <c r="D1576" s="722"/>
      <c r="E1576" s="599" t="s">
        <v>5497</v>
      </c>
      <c r="F1576" s="600" t="s">
        <v>43</v>
      </c>
      <c r="G1576" s="602">
        <v>1</v>
      </c>
      <c r="H1576" s="560">
        <v>7.11</v>
      </c>
      <c r="I1576" s="332">
        <f t="shared" si="34"/>
        <v>7.11</v>
      </c>
    </row>
    <row r="1577" spans="1:9" ht="16.5">
      <c r="A1577" s="712" t="s">
        <v>42</v>
      </c>
      <c r="B1577" s="603"/>
      <c r="C1577" s="604"/>
      <c r="D1577" s="605"/>
      <c r="E1577" s="606"/>
      <c r="F1577" s="603"/>
      <c r="G1577" s="607"/>
      <c r="H1577" s="494"/>
      <c r="I1577" s="736"/>
    </row>
    <row r="1578" spans="1:9" ht="16.5">
      <c r="A1578" s="438" t="s">
        <v>1164</v>
      </c>
      <c r="B1578" s="737"/>
      <c r="C1578" s="738"/>
      <c r="D1578" s="739"/>
      <c r="E1578" s="740"/>
      <c r="F1578" s="737"/>
      <c r="G1578" s="741"/>
      <c r="H1578" s="495"/>
      <c r="I1578" s="504"/>
    </row>
    <row r="1579" spans="1:9" ht="16.5">
      <c r="A1579" s="439"/>
      <c r="B1579" s="496"/>
      <c r="C1579" s="497"/>
      <c r="D1579" s="498"/>
      <c r="E1579" s="499"/>
      <c r="F1579" s="496"/>
      <c r="G1579" s="500"/>
      <c r="H1579" s="501"/>
      <c r="I1579" s="505"/>
    </row>
    <row r="1580" spans="1:9" ht="33">
      <c r="A1580" s="593"/>
      <c r="B1580" s="594" t="s">
        <v>3169</v>
      </c>
      <c r="C1580" s="732"/>
      <c r="D1580" s="733" t="s">
        <v>162</v>
      </c>
      <c r="E1580" s="595" t="s">
        <v>727</v>
      </c>
      <c r="F1580" s="596" t="s">
        <v>130</v>
      </c>
      <c r="G1580" s="597"/>
      <c r="H1580" s="493"/>
      <c r="I1580" s="493">
        <f>SUM(I1581:I1590)</f>
        <v>917.13009999999986</v>
      </c>
    </row>
    <row r="1581" spans="1:9" ht="16.5">
      <c r="A1581" s="767"/>
      <c r="B1581" s="768"/>
      <c r="C1581" s="769"/>
      <c r="D1581" s="769"/>
      <c r="E1581" s="770"/>
      <c r="F1581" s="768"/>
      <c r="G1581" s="771"/>
      <c r="H1581" s="772"/>
      <c r="I1581" s="773"/>
    </row>
    <row r="1582" spans="1:9" ht="16.5">
      <c r="A1582" s="598" t="s">
        <v>40</v>
      </c>
      <c r="B1582" s="452" t="s">
        <v>3160</v>
      </c>
      <c r="C1582" s="710">
        <v>88315</v>
      </c>
      <c r="D1582" s="722"/>
      <c r="E1582" s="599" t="s">
        <v>5290</v>
      </c>
      <c r="F1582" s="600" t="s">
        <v>94</v>
      </c>
      <c r="G1582" s="685">
        <v>2.5175000000000001</v>
      </c>
      <c r="H1582" s="560">
        <v>38.08</v>
      </c>
      <c r="I1582" s="332">
        <f t="shared" ref="I1582:I1589" si="35">TRUNC(H1582*G1582,4)</f>
        <v>95.866399999999999</v>
      </c>
    </row>
    <row r="1583" spans="1:9" ht="16.5">
      <c r="A1583" s="598" t="s">
        <v>40</v>
      </c>
      <c r="B1583" s="452" t="s">
        <v>3160</v>
      </c>
      <c r="C1583" s="710">
        <v>88241</v>
      </c>
      <c r="D1583" s="722"/>
      <c r="E1583" s="599" t="s">
        <v>5498</v>
      </c>
      <c r="F1583" s="600" t="s">
        <v>94</v>
      </c>
      <c r="G1583" s="685">
        <v>10.069900000000001</v>
      </c>
      <c r="H1583" s="560">
        <v>31.03</v>
      </c>
      <c r="I1583" s="332">
        <f t="shared" si="35"/>
        <v>312.46890000000002</v>
      </c>
    </row>
    <row r="1584" spans="1:9" ht="16.5">
      <c r="A1584" s="598" t="s">
        <v>41</v>
      </c>
      <c r="B1584" s="452" t="s">
        <v>5196</v>
      </c>
      <c r="C1584" s="710" t="s">
        <v>1409</v>
      </c>
      <c r="D1584" s="722"/>
      <c r="E1584" s="599" t="s">
        <v>5499</v>
      </c>
      <c r="F1584" s="600" t="s">
        <v>43</v>
      </c>
      <c r="G1584" s="685">
        <v>6.2725</v>
      </c>
      <c r="H1584" s="560">
        <v>0.27</v>
      </c>
      <c r="I1584" s="332">
        <f t="shared" si="35"/>
        <v>1.6935</v>
      </c>
    </row>
    <row r="1585" spans="1:9" ht="33">
      <c r="A1585" s="598" t="s">
        <v>41</v>
      </c>
      <c r="B1585" s="452" t="s">
        <v>3160</v>
      </c>
      <c r="C1585" s="710">
        <v>5104</v>
      </c>
      <c r="D1585" s="722"/>
      <c r="E1585" s="599" t="s">
        <v>5500</v>
      </c>
      <c r="F1585" s="600" t="s">
        <v>5211</v>
      </c>
      <c r="G1585" s="685">
        <v>1.5054000000000001</v>
      </c>
      <c r="H1585" s="560">
        <v>67.14</v>
      </c>
      <c r="I1585" s="332">
        <f t="shared" si="35"/>
        <v>101.07250000000001</v>
      </c>
    </row>
    <row r="1586" spans="1:9" ht="33">
      <c r="A1586" s="598" t="s">
        <v>41</v>
      </c>
      <c r="B1586" s="452" t="s">
        <v>5292</v>
      </c>
      <c r="C1586" s="710" t="s">
        <v>2715</v>
      </c>
      <c r="D1586" s="722"/>
      <c r="E1586" s="599" t="s">
        <v>5501</v>
      </c>
      <c r="F1586" s="600" t="s">
        <v>130</v>
      </c>
      <c r="G1586" s="685">
        <v>1.3</v>
      </c>
      <c r="H1586" s="560">
        <v>168.36</v>
      </c>
      <c r="I1586" s="332">
        <f t="shared" si="35"/>
        <v>218.86799999999999</v>
      </c>
    </row>
    <row r="1587" spans="1:9" ht="33">
      <c r="A1587" s="598" t="s">
        <v>41</v>
      </c>
      <c r="B1587" s="452" t="s">
        <v>5248</v>
      </c>
      <c r="C1587" s="710" t="s">
        <v>1410</v>
      </c>
      <c r="D1587" s="722"/>
      <c r="E1587" s="599" t="s">
        <v>5502</v>
      </c>
      <c r="F1587" s="600" t="s">
        <v>5503</v>
      </c>
      <c r="G1587" s="685">
        <v>2.1294499999999998</v>
      </c>
      <c r="H1587" s="560">
        <v>48.99</v>
      </c>
      <c r="I1587" s="332">
        <f t="shared" si="35"/>
        <v>104.32170000000001</v>
      </c>
    </row>
    <row r="1588" spans="1:9" ht="33">
      <c r="A1588" s="598" t="s">
        <v>41</v>
      </c>
      <c r="B1588" s="452" t="s">
        <v>3160</v>
      </c>
      <c r="C1588" s="710">
        <v>44073</v>
      </c>
      <c r="D1588" s="722"/>
      <c r="E1588" s="599" t="s">
        <v>5504</v>
      </c>
      <c r="F1588" s="600" t="s">
        <v>5233</v>
      </c>
      <c r="G1588" s="685">
        <v>1.2749999999999999</v>
      </c>
      <c r="H1588" s="560">
        <v>0.81</v>
      </c>
      <c r="I1588" s="332">
        <f t="shared" si="35"/>
        <v>1.0327</v>
      </c>
    </row>
    <row r="1589" spans="1:9" ht="33">
      <c r="A1589" s="598" t="s">
        <v>41</v>
      </c>
      <c r="B1589" s="452" t="s">
        <v>3160</v>
      </c>
      <c r="C1589" s="710">
        <v>585</v>
      </c>
      <c r="D1589" s="722"/>
      <c r="E1589" s="599" t="s">
        <v>5505</v>
      </c>
      <c r="F1589" s="600" t="s">
        <v>5211</v>
      </c>
      <c r="G1589" s="685">
        <v>2.4834999999999998</v>
      </c>
      <c r="H1589" s="560">
        <v>32.94</v>
      </c>
      <c r="I1589" s="332">
        <f t="shared" si="35"/>
        <v>81.806399999999996</v>
      </c>
    </row>
    <row r="1590" spans="1:9" ht="16.5">
      <c r="A1590" s="767"/>
      <c r="B1590" s="768"/>
      <c r="C1590" s="769"/>
      <c r="D1590" s="769"/>
      <c r="E1590" s="770"/>
      <c r="F1590" s="768"/>
      <c r="G1590" s="771"/>
      <c r="H1590" s="772"/>
      <c r="I1590" s="773"/>
    </row>
    <row r="1591" spans="1:9" ht="16.5">
      <c r="A1591" s="735" t="s">
        <v>42</v>
      </c>
      <c r="B1591" s="655"/>
      <c r="C1591" s="650"/>
      <c r="D1591" s="656"/>
      <c r="E1591" s="657"/>
      <c r="F1591" s="655"/>
      <c r="G1591" s="658"/>
      <c r="H1591" s="488"/>
      <c r="I1591" s="792"/>
    </row>
    <row r="1592" spans="1:9" ht="16.5">
      <c r="A1592" s="306" t="s">
        <v>728</v>
      </c>
      <c r="B1592" s="713"/>
      <c r="C1592" s="794"/>
      <c r="D1592" s="715"/>
      <c r="E1592" s="716"/>
      <c r="F1592" s="713"/>
      <c r="G1592" s="798"/>
      <c r="H1592" s="292"/>
      <c r="I1592" s="275"/>
    </row>
    <row r="1593" spans="1:9" ht="16.5">
      <c r="A1593" s="285"/>
      <c r="B1593" s="277"/>
      <c r="C1593" s="277"/>
      <c r="D1593" s="277"/>
      <c r="E1593" s="279"/>
      <c r="F1593" s="277"/>
      <c r="G1593" s="293"/>
      <c r="H1593" s="286"/>
      <c r="I1593" s="287"/>
    </row>
    <row r="1594" spans="1:9" ht="16.5">
      <c r="A1594" s="593"/>
      <c r="B1594" s="594" t="s">
        <v>3169</v>
      </c>
      <c r="C1594" s="732"/>
      <c r="D1594" s="733" t="s">
        <v>179</v>
      </c>
      <c r="E1594" s="595" t="s">
        <v>1411</v>
      </c>
      <c r="F1594" s="596" t="s">
        <v>130</v>
      </c>
      <c r="G1594" s="597"/>
      <c r="H1594" s="493"/>
      <c r="I1594" s="493">
        <f>SUM(I1595:I1599)</f>
        <v>3935.3520000000003</v>
      </c>
    </row>
    <row r="1595" spans="1:9" ht="16.5">
      <c r="A1595" s="767"/>
      <c r="B1595" s="768"/>
      <c r="C1595" s="769"/>
      <c r="D1595" s="769"/>
      <c r="E1595" s="770"/>
      <c r="F1595" s="768"/>
      <c r="G1595" s="771"/>
      <c r="H1595" s="772"/>
      <c r="I1595" s="773"/>
    </row>
    <row r="1596" spans="1:9" ht="16.5">
      <c r="A1596" s="598" t="s">
        <v>40</v>
      </c>
      <c r="B1596" s="452" t="s">
        <v>3160</v>
      </c>
      <c r="C1596" s="710">
        <v>88277</v>
      </c>
      <c r="D1596" s="722"/>
      <c r="E1596" s="599" t="s">
        <v>5219</v>
      </c>
      <c r="F1596" s="600" t="s">
        <v>94</v>
      </c>
      <c r="G1596" s="685">
        <v>4.8</v>
      </c>
      <c r="H1596" s="560">
        <v>49.73</v>
      </c>
      <c r="I1596" s="332">
        <f>TRUNC(H1596*G1596,4)</f>
        <v>238.70400000000001</v>
      </c>
    </row>
    <row r="1597" spans="1:9" ht="16.5">
      <c r="A1597" s="598" t="s">
        <v>40</v>
      </c>
      <c r="B1597" s="452" t="s">
        <v>3160</v>
      </c>
      <c r="C1597" s="710">
        <v>88243</v>
      </c>
      <c r="D1597" s="722"/>
      <c r="E1597" s="599" t="s">
        <v>5330</v>
      </c>
      <c r="F1597" s="600" t="s">
        <v>94</v>
      </c>
      <c r="G1597" s="685">
        <v>4.8</v>
      </c>
      <c r="H1597" s="560">
        <v>30.91</v>
      </c>
      <c r="I1597" s="332">
        <f>TRUNC(H1597*G1597,4)</f>
        <v>148.36799999999999</v>
      </c>
    </row>
    <row r="1598" spans="1:9" ht="16.5">
      <c r="A1598" s="598" t="s">
        <v>41</v>
      </c>
      <c r="B1598" s="452" t="s">
        <v>5292</v>
      </c>
      <c r="C1598" s="710" t="s">
        <v>729</v>
      </c>
      <c r="D1598" s="722"/>
      <c r="E1598" s="599" t="s">
        <v>5506</v>
      </c>
      <c r="F1598" s="600" t="s">
        <v>130</v>
      </c>
      <c r="G1598" s="685">
        <v>1</v>
      </c>
      <c r="H1598" s="560">
        <v>3548.28</v>
      </c>
      <c r="I1598" s="332">
        <f>TRUNC(H1598*G1598,4)</f>
        <v>3548.28</v>
      </c>
    </row>
    <row r="1599" spans="1:9" ht="16.5">
      <c r="A1599" s="767"/>
      <c r="B1599" s="768"/>
      <c r="C1599" s="769"/>
      <c r="D1599" s="769"/>
      <c r="E1599" s="770"/>
      <c r="F1599" s="768"/>
      <c r="G1599" s="771"/>
      <c r="H1599" s="772"/>
      <c r="I1599" s="773"/>
    </row>
    <row r="1600" spans="1:9" ht="16.5">
      <c r="A1600" s="735" t="s">
        <v>42</v>
      </c>
      <c r="B1600" s="655"/>
      <c r="C1600" s="650"/>
      <c r="D1600" s="656"/>
      <c r="E1600" s="657"/>
      <c r="F1600" s="655"/>
      <c r="G1600" s="658"/>
      <c r="H1600" s="488"/>
      <c r="I1600" s="792"/>
    </row>
    <row r="1601" spans="1:9" ht="16.5">
      <c r="A1601" s="306" t="s">
        <v>730</v>
      </c>
      <c r="B1601" s="713"/>
      <c r="C1601" s="794"/>
      <c r="D1601" s="715"/>
      <c r="E1601" s="716"/>
      <c r="F1601" s="713"/>
      <c r="G1601" s="798"/>
      <c r="H1601" s="292"/>
      <c r="I1601" s="275"/>
    </row>
    <row r="1602" spans="1:9" ht="16.5">
      <c r="A1602" s="285"/>
      <c r="B1602" s="277"/>
      <c r="C1602" s="277"/>
      <c r="D1602" s="277"/>
      <c r="E1602" s="279"/>
      <c r="F1602" s="277"/>
      <c r="G1602" s="293"/>
      <c r="H1602" s="286"/>
      <c r="I1602" s="287"/>
    </row>
    <row r="1603" spans="1:9" ht="16.5">
      <c r="A1603" s="593"/>
      <c r="B1603" s="594" t="s">
        <v>3169</v>
      </c>
      <c r="C1603" s="732"/>
      <c r="D1603" s="733" t="s">
        <v>180</v>
      </c>
      <c r="E1603" s="595" t="s">
        <v>1412</v>
      </c>
      <c r="F1603" s="596" t="s">
        <v>130</v>
      </c>
      <c r="G1603" s="597"/>
      <c r="H1603" s="493"/>
      <c r="I1603" s="493">
        <f>SUM(I1604:I1608)</f>
        <v>2245.5360000000001</v>
      </c>
    </row>
    <row r="1604" spans="1:9" ht="16.5">
      <c r="A1604" s="767"/>
      <c r="B1604" s="768"/>
      <c r="C1604" s="769"/>
      <c r="D1604" s="769"/>
      <c r="E1604" s="770"/>
      <c r="F1604" s="768"/>
      <c r="G1604" s="771"/>
      <c r="H1604" s="772"/>
      <c r="I1604" s="773"/>
    </row>
    <row r="1605" spans="1:9" ht="16.5">
      <c r="A1605" s="598" t="s">
        <v>40</v>
      </c>
      <c r="B1605" s="452" t="s">
        <v>3160</v>
      </c>
      <c r="C1605" s="710">
        <v>88277</v>
      </c>
      <c r="D1605" s="722"/>
      <c r="E1605" s="599" t="s">
        <v>5219</v>
      </c>
      <c r="F1605" s="600" t="s">
        <v>94</v>
      </c>
      <c r="G1605" s="685">
        <v>2.9</v>
      </c>
      <c r="H1605" s="560">
        <v>49.73</v>
      </c>
      <c r="I1605" s="332">
        <f>TRUNC(H1605*G1605,4)</f>
        <v>144.21700000000001</v>
      </c>
    </row>
    <row r="1606" spans="1:9" ht="16.5">
      <c r="A1606" s="598" t="s">
        <v>40</v>
      </c>
      <c r="B1606" s="452" t="s">
        <v>3160</v>
      </c>
      <c r="C1606" s="710">
        <v>88243</v>
      </c>
      <c r="D1606" s="722"/>
      <c r="E1606" s="599" t="s">
        <v>5330</v>
      </c>
      <c r="F1606" s="600" t="s">
        <v>94</v>
      </c>
      <c r="G1606" s="685">
        <v>2.9</v>
      </c>
      <c r="H1606" s="560">
        <v>30.91</v>
      </c>
      <c r="I1606" s="332">
        <f>TRUNC(H1606*G1606,4)</f>
        <v>89.638999999999996</v>
      </c>
    </row>
    <row r="1607" spans="1:9" ht="16.5">
      <c r="A1607" s="598" t="s">
        <v>41</v>
      </c>
      <c r="B1607" s="452" t="s">
        <v>5292</v>
      </c>
      <c r="C1607" s="710" t="s">
        <v>731</v>
      </c>
      <c r="D1607" s="722"/>
      <c r="E1607" s="599" t="s">
        <v>5507</v>
      </c>
      <c r="F1607" s="600" t="s">
        <v>130</v>
      </c>
      <c r="G1607" s="685">
        <v>1</v>
      </c>
      <c r="H1607" s="560">
        <v>2011.68</v>
      </c>
      <c r="I1607" s="332">
        <f>TRUNC(H1607*G1607,4)</f>
        <v>2011.68</v>
      </c>
    </row>
    <row r="1608" spans="1:9" ht="16.5">
      <c r="A1608" s="767"/>
      <c r="B1608" s="768"/>
      <c r="C1608" s="769"/>
      <c r="D1608" s="769"/>
      <c r="E1608" s="770"/>
      <c r="F1608" s="768"/>
      <c r="G1608" s="771"/>
      <c r="H1608" s="772"/>
      <c r="I1608" s="773"/>
    </row>
    <row r="1609" spans="1:9" ht="16.5">
      <c r="A1609" s="735" t="s">
        <v>42</v>
      </c>
      <c r="B1609" s="655"/>
      <c r="C1609" s="650"/>
      <c r="D1609" s="656"/>
      <c r="E1609" s="657"/>
      <c r="F1609" s="655"/>
      <c r="G1609" s="658"/>
      <c r="H1609" s="488"/>
      <c r="I1609" s="792"/>
    </row>
    <row r="1610" spans="1:9" ht="16.5">
      <c r="A1610" s="306" t="s">
        <v>732</v>
      </c>
      <c r="B1610" s="713"/>
      <c r="C1610" s="794"/>
      <c r="D1610" s="715"/>
      <c r="E1610" s="716"/>
      <c r="F1610" s="713"/>
      <c r="G1610" s="798"/>
      <c r="H1610" s="292"/>
      <c r="I1610" s="275"/>
    </row>
    <row r="1611" spans="1:9" ht="16.5">
      <c r="A1611" s="285"/>
      <c r="B1611" s="277"/>
      <c r="C1611" s="277"/>
      <c r="D1611" s="277"/>
      <c r="E1611" s="279"/>
      <c r="F1611" s="277"/>
      <c r="G1611" s="293"/>
      <c r="H1611" s="286"/>
      <c r="I1611" s="287"/>
    </row>
    <row r="1612" spans="1:9" ht="33">
      <c r="A1612" s="593"/>
      <c r="B1612" s="594" t="s">
        <v>3169</v>
      </c>
      <c r="C1612" s="732"/>
      <c r="D1612" s="733" t="s">
        <v>278</v>
      </c>
      <c r="E1612" s="595" t="s">
        <v>1413</v>
      </c>
      <c r="F1612" s="596" t="s">
        <v>43</v>
      </c>
      <c r="G1612" s="597"/>
      <c r="H1612" s="493"/>
      <c r="I1612" s="493">
        <f>SUM(I1613:I1618)</f>
        <v>1429.88</v>
      </c>
    </row>
    <row r="1613" spans="1:9" ht="16.5">
      <c r="A1613" s="767"/>
      <c r="B1613" s="768"/>
      <c r="C1613" s="769"/>
      <c r="D1613" s="769"/>
      <c r="E1613" s="770"/>
      <c r="F1613" s="768"/>
      <c r="G1613" s="771"/>
      <c r="H1613" s="772"/>
      <c r="I1613" s="773"/>
    </row>
    <row r="1614" spans="1:9" ht="16.5">
      <c r="A1614" s="598" t="s">
        <v>40</v>
      </c>
      <c r="B1614" s="452" t="s">
        <v>3160</v>
      </c>
      <c r="C1614" s="710">
        <v>88264</v>
      </c>
      <c r="D1614" s="722"/>
      <c r="E1614" s="599" t="s">
        <v>5199</v>
      </c>
      <c r="F1614" s="600" t="s">
        <v>94</v>
      </c>
      <c r="G1614" s="685">
        <v>1</v>
      </c>
      <c r="H1614" s="560">
        <v>37.409999999999997</v>
      </c>
      <c r="I1614" s="332">
        <f>TRUNC(H1614*G1614,4)</f>
        <v>37.409999999999997</v>
      </c>
    </row>
    <row r="1615" spans="1:9" ht="16.5">
      <c r="A1615" s="598" t="s">
        <v>40</v>
      </c>
      <c r="B1615" s="452" t="s">
        <v>3160</v>
      </c>
      <c r="C1615" s="710">
        <v>88247</v>
      </c>
      <c r="D1615" s="722"/>
      <c r="E1615" s="599" t="s">
        <v>5216</v>
      </c>
      <c r="F1615" s="600" t="s">
        <v>94</v>
      </c>
      <c r="G1615" s="685">
        <v>1</v>
      </c>
      <c r="H1615" s="560">
        <v>31.28</v>
      </c>
      <c r="I1615" s="332">
        <f>TRUNC(H1615*G1615,4)</f>
        <v>31.28</v>
      </c>
    </row>
    <row r="1616" spans="1:9" ht="16.5">
      <c r="A1616" s="598" t="s">
        <v>40</v>
      </c>
      <c r="B1616" s="452" t="s">
        <v>3160</v>
      </c>
      <c r="C1616" s="710">
        <v>88267</v>
      </c>
      <c r="D1616" s="722"/>
      <c r="E1616" s="599" t="s">
        <v>5182</v>
      </c>
      <c r="F1616" s="600" t="s">
        <v>94</v>
      </c>
      <c r="G1616" s="685">
        <v>0.5</v>
      </c>
      <c r="H1616" s="560">
        <v>36.380000000000003</v>
      </c>
      <c r="I1616" s="332">
        <f>TRUNC(H1616*G1616,4)</f>
        <v>18.190000000000001</v>
      </c>
    </row>
    <row r="1617" spans="1:9" ht="16.5">
      <c r="A1617" s="598" t="s">
        <v>41</v>
      </c>
      <c r="B1617" s="452" t="s">
        <v>5196</v>
      </c>
      <c r="C1617" s="710" t="s">
        <v>1195</v>
      </c>
      <c r="D1617" s="722"/>
      <c r="E1617" s="599" t="s">
        <v>5508</v>
      </c>
      <c r="F1617" s="600" t="s">
        <v>43</v>
      </c>
      <c r="G1617" s="685">
        <v>1</v>
      </c>
      <c r="H1617" s="560">
        <v>1343</v>
      </c>
      <c r="I1617" s="332">
        <f>TRUNC(H1617*G1617,4)</f>
        <v>1343</v>
      </c>
    </row>
    <row r="1618" spans="1:9" ht="16.5">
      <c r="A1618" s="767"/>
      <c r="B1618" s="768"/>
      <c r="C1618" s="769"/>
      <c r="D1618" s="769"/>
      <c r="E1618" s="770"/>
      <c r="F1618" s="768"/>
      <c r="G1618" s="771"/>
      <c r="H1618" s="772"/>
      <c r="I1618" s="773"/>
    </row>
    <row r="1619" spans="1:9" ht="16.5">
      <c r="A1619" s="735" t="s">
        <v>42</v>
      </c>
      <c r="B1619" s="655"/>
      <c r="C1619" s="650"/>
      <c r="D1619" s="656"/>
      <c r="E1619" s="657"/>
      <c r="F1619" s="655"/>
      <c r="G1619" s="658"/>
      <c r="H1619" s="488"/>
      <c r="I1619" s="792"/>
    </row>
    <row r="1620" spans="1:9" ht="16.5">
      <c r="A1620" s="306" t="s">
        <v>733</v>
      </c>
      <c r="B1620" s="713"/>
      <c r="C1620" s="794"/>
      <c r="D1620" s="715"/>
      <c r="E1620" s="716"/>
      <c r="F1620" s="713"/>
      <c r="G1620" s="798"/>
      <c r="H1620" s="292"/>
      <c r="I1620" s="275"/>
    </row>
    <row r="1621" spans="1:9" ht="16.5">
      <c r="A1621" s="285"/>
      <c r="B1621" s="277"/>
      <c r="C1621" s="277"/>
      <c r="D1621" s="277"/>
      <c r="E1621" s="279"/>
      <c r="F1621" s="277"/>
      <c r="G1621" s="293"/>
      <c r="H1621" s="286"/>
      <c r="I1621" s="287"/>
    </row>
    <row r="1622" spans="1:9" ht="33">
      <c r="A1622" s="593"/>
      <c r="B1622" s="594" t="s">
        <v>3169</v>
      </c>
      <c r="C1622" s="732"/>
      <c r="D1622" s="733" t="s">
        <v>214</v>
      </c>
      <c r="E1622" s="595" t="s">
        <v>734</v>
      </c>
      <c r="F1622" s="596" t="s">
        <v>130</v>
      </c>
      <c r="G1622" s="597"/>
      <c r="H1622" s="493"/>
      <c r="I1622" s="493">
        <f>SUM(I1623:I1627)</f>
        <v>33.640999999999998</v>
      </c>
    </row>
    <row r="1623" spans="1:9" ht="16.5">
      <c r="A1623" s="767"/>
      <c r="B1623" s="768"/>
      <c r="C1623" s="769"/>
      <c r="D1623" s="769"/>
      <c r="E1623" s="770"/>
      <c r="F1623" s="768"/>
      <c r="G1623" s="771"/>
      <c r="H1623" s="772"/>
      <c r="I1623" s="773"/>
    </row>
    <row r="1624" spans="1:9" ht="16.5">
      <c r="A1624" s="598" t="s">
        <v>40</v>
      </c>
      <c r="B1624" s="452" t="s">
        <v>3160</v>
      </c>
      <c r="C1624" s="710">
        <v>88309</v>
      </c>
      <c r="D1624" s="722"/>
      <c r="E1624" s="599" t="s">
        <v>5209</v>
      </c>
      <c r="F1624" s="600" t="s">
        <v>94</v>
      </c>
      <c r="G1624" s="685">
        <v>0.3</v>
      </c>
      <c r="H1624" s="560">
        <v>38.4</v>
      </c>
      <c r="I1624" s="332">
        <f>TRUNC(H1624*G1624,4)</f>
        <v>11.52</v>
      </c>
    </row>
    <row r="1625" spans="1:9" ht="16.5">
      <c r="A1625" s="598" t="s">
        <v>40</v>
      </c>
      <c r="B1625" s="452" t="s">
        <v>3160</v>
      </c>
      <c r="C1625" s="710">
        <v>88316</v>
      </c>
      <c r="D1625" s="722"/>
      <c r="E1625" s="599" t="s">
        <v>5190</v>
      </c>
      <c r="F1625" s="600" t="s">
        <v>94</v>
      </c>
      <c r="G1625" s="685">
        <v>0.3</v>
      </c>
      <c r="H1625" s="560">
        <v>29.67</v>
      </c>
      <c r="I1625" s="332">
        <f>TRUNC(H1625*G1625,4)</f>
        <v>8.9009999999999998</v>
      </c>
    </row>
    <row r="1626" spans="1:9" ht="16.5">
      <c r="A1626" s="598" t="s">
        <v>41</v>
      </c>
      <c r="B1626" s="452" t="s">
        <v>3160</v>
      </c>
      <c r="C1626" s="710">
        <v>44504</v>
      </c>
      <c r="D1626" s="722"/>
      <c r="E1626" s="599" t="s">
        <v>5509</v>
      </c>
      <c r="F1626" s="600" t="s">
        <v>1372</v>
      </c>
      <c r="G1626" s="685">
        <v>1</v>
      </c>
      <c r="H1626" s="560">
        <v>13.22</v>
      </c>
      <c r="I1626" s="332">
        <f>TRUNC(H1626*G1626,4)</f>
        <v>13.22</v>
      </c>
    </row>
    <row r="1627" spans="1:9" ht="16.5">
      <c r="A1627" s="767"/>
      <c r="B1627" s="768"/>
      <c r="C1627" s="769"/>
      <c r="D1627" s="769"/>
      <c r="E1627" s="770"/>
      <c r="F1627" s="768"/>
      <c r="G1627" s="771"/>
      <c r="H1627" s="772"/>
      <c r="I1627" s="773"/>
    </row>
    <row r="1628" spans="1:9" ht="16.5">
      <c r="A1628" s="735" t="s">
        <v>42</v>
      </c>
      <c r="B1628" s="655"/>
      <c r="C1628" s="650"/>
      <c r="D1628" s="656"/>
      <c r="E1628" s="657"/>
      <c r="F1628" s="655"/>
      <c r="G1628" s="658"/>
      <c r="H1628" s="488"/>
      <c r="I1628" s="792"/>
    </row>
    <row r="1629" spans="1:9" ht="16.5">
      <c r="A1629" s="306" t="s">
        <v>735</v>
      </c>
      <c r="B1629" s="713"/>
      <c r="C1629" s="794"/>
      <c r="D1629" s="715"/>
      <c r="E1629" s="716"/>
      <c r="F1629" s="713"/>
      <c r="G1629" s="798"/>
      <c r="H1629" s="292"/>
      <c r="I1629" s="275"/>
    </row>
    <row r="1630" spans="1:9" ht="16.5">
      <c r="A1630" s="285"/>
      <c r="B1630" s="277"/>
      <c r="C1630" s="277"/>
      <c r="D1630" s="277"/>
      <c r="E1630" s="279"/>
      <c r="F1630" s="277"/>
      <c r="G1630" s="293"/>
      <c r="H1630" s="286"/>
      <c r="I1630" s="287"/>
    </row>
    <row r="1631" spans="1:9" ht="16.5">
      <c r="A1631" s="593"/>
      <c r="B1631" s="594" t="s">
        <v>3169</v>
      </c>
      <c r="C1631" s="732"/>
      <c r="D1631" s="733" t="s">
        <v>147</v>
      </c>
      <c r="E1631" s="595" t="s">
        <v>1414</v>
      </c>
      <c r="F1631" s="596" t="s">
        <v>724</v>
      </c>
      <c r="G1631" s="597"/>
      <c r="H1631" s="493"/>
      <c r="I1631" s="493">
        <f>SUM(I1632:I1634)</f>
        <v>26.91</v>
      </c>
    </row>
    <row r="1632" spans="1:9" ht="16.5">
      <c r="A1632" s="767"/>
      <c r="B1632" s="768"/>
      <c r="C1632" s="769"/>
      <c r="D1632" s="769"/>
      <c r="E1632" s="770"/>
      <c r="F1632" s="768"/>
      <c r="G1632" s="771"/>
      <c r="H1632" s="772"/>
      <c r="I1632" s="773"/>
    </row>
    <row r="1633" spans="1:9" ht="33">
      <c r="A1633" s="598" t="s">
        <v>41</v>
      </c>
      <c r="B1633" s="452" t="s">
        <v>5292</v>
      </c>
      <c r="C1633" s="710" t="s">
        <v>736</v>
      </c>
      <c r="D1633" s="722"/>
      <c r="E1633" s="599" t="s">
        <v>5510</v>
      </c>
      <c r="F1633" s="600" t="s">
        <v>724</v>
      </c>
      <c r="G1633" s="685">
        <v>1</v>
      </c>
      <c r="H1633" s="560">
        <v>26.91</v>
      </c>
      <c r="I1633" s="332">
        <f>TRUNC(H1633*G1633,4)</f>
        <v>26.91</v>
      </c>
    </row>
    <row r="1634" spans="1:9" ht="16.5">
      <c r="A1634" s="767"/>
      <c r="B1634" s="768"/>
      <c r="C1634" s="769"/>
      <c r="D1634" s="769"/>
      <c r="E1634" s="770"/>
      <c r="F1634" s="768"/>
      <c r="G1634" s="771"/>
      <c r="H1634" s="772"/>
      <c r="I1634" s="773"/>
    </row>
    <row r="1635" spans="1:9" ht="16.5">
      <c r="A1635" s="735" t="s">
        <v>42</v>
      </c>
      <c r="B1635" s="655"/>
      <c r="C1635" s="650"/>
      <c r="D1635" s="656"/>
      <c r="E1635" s="657"/>
      <c r="F1635" s="655"/>
      <c r="G1635" s="658"/>
      <c r="H1635" s="488"/>
      <c r="I1635" s="792"/>
    </row>
    <row r="1636" spans="1:9" ht="16.5">
      <c r="A1636" s="306" t="s">
        <v>737</v>
      </c>
      <c r="B1636" s="713"/>
      <c r="C1636" s="794"/>
      <c r="D1636" s="715"/>
      <c r="E1636" s="716"/>
      <c r="F1636" s="713"/>
      <c r="G1636" s="798"/>
      <c r="H1636" s="292"/>
      <c r="I1636" s="275"/>
    </row>
    <row r="1637" spans="1:9" ht="16.5">
      <c r="A1637" s="285"/>
      <c r="B1637" s="277"/>
      <c r="C1637" s="277"/>
      <c r="D1637" s="277"/>
      <c r="E1637" s="279"/>
      <c r="F1637" s="277"/>
      <c r="G1637" s="293"/>
      <c r="H1637" s="286"/>
      <c r="I1637" s="287"/>
    </row>
    <row r="1638" spans="1:9" ht="33">
      <c r="A1638" s="593"/>
      <c r="B1638" s="594" t="s">
        <v>3169</v>
      </c>
      <c r="C1638" s="732"/>
      <c r="D1638" s="733" t="s">
        <v>339</v>
      </c>
      <c r="E1638" s="595" t="s">
        <v>738</v>
      </c>
      <c r="F1638" s="596" t="s">
        <v>43</v>
      </c>
      <c r="G1638" s="597"/>
      <c r="H1638" s="493"/>
      <c r="I1638" s="493">
        <f>SUM(I1639:I1645)</f>
        <v>3749.3599999999997</v>
      </c>
    </row>
    <row r="1639" spans="1:9" ht="16.5">
      <c r="A1639" s="767"/>
      <c r="B1639" s="768"/>
      <c r="C1639" s="769"/>
      <c r="D1639" s="769"/>
      <c r="E1639" s="770"/>
      <c r="F1639" s="768"/>
      <c r="G1639" s="771"/>
      <c r="H1639" s="772"/>
      <c r="I1639" s="773"/>
    </row>
    <row r="1640" spans="1:9" ht="16.5">
      <c r="A1640" s="598" t="s">
        <v>40</v>
      </c>
      <c r="B1640" s="452" t="s">
        <v>3160</v>
      </c>
      <c r="C1640" s="710">
        <v>88267</v>
      </c>
      <c r="D1640" s="722"/>
      <c r="E1640" s="599" t="s">
        <v>5182</v>
      </c>
      <c r="F1640" s="600" t="s">
        <v>94</v>
      </c>
      <c r="G1640" s="685">
        <v>3.5</v>
      </c>
      <c r="H1640" s="560">
        <v>36.380000000000003</v>
      </c>
      <c r="I1640" s="332">
        <f>TRUNC(H1640*G1640,4)</f>
        <v>127.33</v>
      </c>
    </row>
    <row r="1641" spans="1:9" ht="33">
      <c r="A1641" s="598" t="s">
        <v>40</v>
      </c>
      <c r="B1641" s="452" t="s">
        <v>3160</v>
      </c>
      <c r="C1641" s="710">
        <v>88248</v>
      </c>
      <c r="D1641" s="722"/>
      <c r="E1641" s="599" t="s">
        <v>5181</v>
      </c>
      <c r="F1641" s="600" t="s">
        <v>94</v>
      </c>
      <c r="G1641" s="685">
        <v>3.5</v>
      </c>
      <c r="H1641" s="560">
        <v>30.12</v>
      </c>
      <c r="I1641" s="332">
        <f>TRUNC(H1641*G1641,4)</f>
        <v>105.42</v>
      </c>
    </row>
    <row r="1642" spans="1:9" ht="16.5">
      <c r="A1642" s="598" t="s">
        <v>41</v>
      </c>
      <c r="B1642" s="452" t="s">
        <v>5221</v>
      </c>
      <c r="C1642" s="710" t="s">
        <v>1125</v>
      </c>
      <c r="D1642" s="722"/>
      <c r="E1642" s="599" t="s">
        <v>5511</v>
      </c>
      <c r="F1642" s="600" t="s">
        <v>43</v>
      </c>
      <c r="G1642" s="685">
        <v>4</v>
      </c>
      <c r="H1642" s="560">
        <v>0.33</v>
      </c>
      <c r="I1642" s="332">
        <f>TRUNC(H1642*G1642,4)</f>
        <v>1.32</v>
      </c>
    </row>
    <row r="1643" spans="1:9" ht="33">
      <c r="A1643" s="598" t="s">
        <v>41</v>
      </c>
      <c r="B1643" s="452" t="s">
        <v>5292</v>
      </c>
      <c r="C1643" s="710" t="s">
        <v>739</v>
      </c>
      <c r="D1643" s="722"/>
      <c r="E1643" s="599" t="s">
        <v>5512</v>
      </c>
      <c r="F1643" s="600" t="s">
        <v>43</v>
      </c>
      <c r="G1643" s="685">
        <v>1</v>
      </c>
      <c r="H1643" s="560">
        <v>964.81</v>
      </c>
      <c r="I1643" s="332">
        <f>TRUNC(H1643*G1643,4)</f>
        <v>964.81</v>
      </c>
    </row>
    <row r="1644" spans="1:9" ht="49.5">
      <c r="A1644" s="598" t="s">
        <v>41</v>
      </c>
      <c r="B1644" s="452" t="s">
        <v>3160</v>
      </c>
      <c r="C1644" s="710">
        <v>21037</v>
      </c>
      <c r="D1644" s="722"/>
      <c r="E1644" s="599" t="s">
        <v>5513</v>
      </c>
      <c r="F1644" s="600" t="s">
        <v>582</v>
      </c>
      <c r="G1644" s="685">
        <v>2</v>
      </c>
      <c r="H1644" s="560">
        <v>1275.24</v>
      </c>
      <c r="I1644" s="332">
        <f>TRUNC(H1644*G1644,4)</f>
        <v>2550.48</v>
      </c>
    </row>
    <row r="1645" spans="1:9" ht="16.5">
      <c r="A1645" s="767"/>
      <c r="B1645" s="768"/>
      <c r="C1645" s="769"/>
      <c r="D1645" s="769"/>
      <c r="E1645" s="770"/>
      <c r="F1645" s="768"/>
      <c r="G1645" s="771"/>
      <c r="H1645" s="772"/>
      <c r="I1645" s="773"/>
    </row>
    <row r="1646" spans="1:9" ht="16.5">
      <c r="A1646" s="735" t="s">
        <v>42</v>
      </c>
      <c r="B1646" s="655"/>
      <c r="C1646" s="650"/>
      <c r="D1646" s="656"/>
      <c r="E1646" s="657"/>
      <c r="F1646" s="655"/>
      <c r="G1646" s="658"/>
      <c r="H1646" s="488"/>
      <c r="I1646" s="792"/>
    </row>
    <row r="1647" spans="1:9" ht="16.5">
      <c r="A1647" s="306" t="s">
        <v>740</v>
      </c>
      <c r="B1647" s="713"/>
      <c r="C1647" s="794"/>
      <c r="D1647" s="715"/>
      <c r="E1647" s="716"/>
      <c r="F1647" s="713"/>
      <c r="G1647" s="798"/>
      <c r="H1647" s="292"/>
      <c r="I1647" s="275"/>
    </row>
    <row r="1648" spans="1:9" ht="16.5">
      <c r="A1648" s="285"/>
      <c r="B1648" s="277"/>
      <c r="C1648" s="277"/>
      <c r="D1648" s="277"/>
      <c r="E1648" s="279"/>
      <c r="F1648" s="277"/>
      <c r="G1648" s="293"/>
      <c r="H1648" s="286"/>
      <c r="I1648" s="287"/>
    </row>
    <row r="1649" spans="1:9" ht="33">
      <c r="A1649" s="593"/>
      <c r="B1649" s="594" t="s">
        <v>3169</v>
      </c>
      <c r="C1649" s="732"/>
      <c r="D1649" s="733" t="s">
        <v>325</v>
      </c>
      <c r="E1649" s="595" t="s">
        <v>1415</v>
      </c>
      <c r="F1649" s="596" t="s">
        <v>439</v>
      </c>
      <c r="G1649" s="597"/>
      <c r="H1649" s="493"/>
      <c r="I1649" s="493">
        <f>SUM(I1650:I1654)</f>
        <v>13.189</v>
      </c>
    </row>
    <row r="1650" spans="1:9" ht="16.5">
      <c r="A1650" s="767"/>
      <c r="B1650" s="768"/>
      <c r="C1650" s="769"/>
      <c r="D1650" s="769"/>
      <c r="E1650" s="770"/>
      <c r="F1650" s="768"/>
      <c r="G1650" s="771"/>
      <c r="H1650" s="772"/>
      <c r="I1650" s="773"/>
    </row>
    <row r="1651" spans="1:9" ht="16.5">
      <c r="A1651" s="598" t="s">
        <v>40</v>
      </c>
      <c r="B1651" s="452" t="s">
        <v>3160</v>
      </c>
      <c r="C1651" s="710">
        <v>88264</v>
      </c>
      <c r="D1651" s="722"/>
      <c r="E1651" s="599" t="s">
        <v>5199</v>
      </c>
      <c r="F1651" s="600" t="s">
        <v>94</v>
      </c>
      <c r="G1651" s="685">
        <v>0.1</v>
      </c>
      <c r="H1651" s="560">
        <v>37.409999999999997</v>
      </c>
      <c r="I1651" s="332">
        <f>TRUNC(H1651*G1651,4)</f>
        <v>3.7410000000000001</v>
      </c>
    </row>
    <row r="1652" spans="1:9" ht="16.5">
      <c r="A1652" s="598" t="s">
        <v>40</v>
      </c>
      <c r="B1652" s="452" t="s">
        <v>3160</v>
      </c>
      <c r="C1652" s="710">
        <v>88247</v>
      </c>
      <c r="D1652" s="722"/>
      <c r="E1652" s="599" t="s">
        <v>5216</v>
      </c>
      <c r="F1652" s="600" t="s">
        <v>94</v>
      </c>
      <c r="G1652" s="685">
        <v>0.1</v>
      </c>
      <c r="H1652" s="560">
        <v>31.28</v>
      </c>
      <c r="I1652" s="332">
        <f>TRUNC(H1652*G1652,4)</f>
        <v>3.1280000000000001</v>
      </c>
    </row>
    <row r="1653" spans="1:9" ht="33">
      <c r="A1653" s="598" t="s">
        <v>41</v>
      </c>
      <c r="B1653" s="452" t="s">
        <v>5196</v>
      </c>
      <c r="C1653" s="710" t="s">
        <v>1189</v>
      </c>
      <c r="D1653" s="722"/>
      <c r="E1653" s="599" t="s">
        <v>5514</v>
      </c>
      <c r="F1653" s="600" t="s">
        <v>439</v>
      </c>
      <c r="G1653" s="685">
        <v>1</v>
      </c>
      <c r="H1653" s="560">
        <v>6.32</v>
      </c>
      <c r="I1653" s="332">
        <f>TRUNC(H1653*G1653,4)</f>
        <v>6.32</v>
      </c>
    </row>
    <row r="1654" spans="1:9" ht="16.5">
      <c r="A1654" s="767"/>
      <c r="B1654" s="768"/>
      <c r="C1654" s="769"/>
      <c r="D1654" s="769"/>
      <c r="E1654" s="770"/>
      <c r="F1654" s="768"/>
      <c r="G1654" s="771"/>
      <c r="H1654" s="772"/>
      <c r="I1654" s="773"/>
    </row>
    <row r="1655" spans="1:9" ht="16.5">
      <c r="A1655" s="735" t="s">
        <v>42</v>
      </c>
      <c r="B1655" s="655"/>
      <c r="C1655" s="650"/>
      <c r="D1655" s="656"/>
      <c r="E1655" s="657"/>
      <c r="F1655" s="655"/>
      <c r="G1655" s="658"/>
      <c r="H1655" s="488"/>
      <c r="I1655" s="792"/>
    </row>
    <row r="1656" spans="1:9" ht="16.5">
      <c r="A1656" s="306" t="s">
        <v>741</v>
      </c>
      <c r="B1656" s="713"/>
      <c r="C1656" s="794"/>
      <c r="D1656" s="715"/>
      <c r="E1656" s="716"/>
      <c r="F1656" s="713"/>
      <c r="G1656" s="798"/>
      <c r="H1656" s="292"/>
      <c r="I1656" s="275"/>
    </row>
    <row r="1657" spans="1:9" ht="16.5">
      <c r="A1657" s="782"/>
      <c r="B1657" s="749"/>
      <c r="C1657" s="749"/>
      <c r="D1657" s="750"/>
      <c r="E1657" s="751"/>
      <c r="F1657" s="749"/>
      <c r="G1657" s="752"/>
      <c r="H1657" s="506"/>
      <c r="I1657" s="507"/>
    </row>
    <row r="1658" spans="1:9" ht="33">
      <c r="A1658" s="593"/>
      <c r="B1658" s="594" t="s">
        <v>3169</v>
      </c>
      <c r="C1658" s="732"/>
      <c r="D1658" s="733" t="s">
        <v>229</v>
      </c>
      <c r="E1658" s="595" t="s">
        <v>1416</v>
      </c>
      <c r="F1658" s="596" t="s">
        <v>439</v>
      </c>
      <c r="G1658" s="597"/>
      <c r="H1658" s="493"/>
      <c r="I1658" s="493">
        <f>SUM(I1659:I1663)</f>
        <v>13.053100000000001</v>
      </c>
    </row>
    <row r="1659" spans="1:9" ht="16.5">
      <c r="A1659" s="767"/>
      <c r="B1659" s="768"/>
      <c r="C1659" s="769"/>
      <c r="D1659" s="769"/>
      <c r="E1659" s="770"/>
      <c r="F1659" s="768"/>
      <c r="G1659" s="771"/>
      <c r="H1659" s="772"/>
      <c r="I1659" s="773"/>
    </row>
    <row r="1660" spans="1:9" ht="16.5">
      <c r="A1660" s="598" t="s">
        <v>40</v>
      </c>
      <c r="B1660" s="452" t="s">
        <v>3160</v>
      </c>
      <c r="C1660" s="710">
        <v>88264</v>
      </c>
      <c r="D1660" s="722"/>
      <c r="E1660" s="599" t="s">
        <v>5199</v>
      </c>
      <c r="F1660" s="600" t="s">
        <v>94</v>
      </c>
      <c r="G1660" s="685">
        <v>0.05</v>
      </c>
      <c r="H1660" s="560">
        <v>37.409999999999997</v>
      </c>
      <c r="I1660" s="332">
        <f>TRUNC(H1660*G1660,4)</f>
        <v>1.8705000000000001</v>
      </c>
    </row>
    <row r="1661" spans="1:9" ht="16.5">
      <c r="A1661" s="598" t="s">
        <v>40</v>
      </c>
      <c r="B1661" s="452" t="s">
        <v>3160</v>
      </c>
      <c r="C1661" s="710">
        <v>88247</v>
      </c>
      <c r="D1661" s="722"/>
      <c r="E1661" s="599" t="s">
        <v>5216</v>
      </c>
      <c r="F1661" s="600" t="s">
        <v>94</v>
      </c>
      <c r="G1661" s="685">
        <v>0.05</v>
      </c>
      <c r="H1661" s="560">
        <v>31.28</v>
      </c>
      <c r="I1661" s="332">
        <f>TRUNC(H1661*G1661,4)</f>
        <v>1.5640000000000001</v>
      </c>
    </row>
    <row r="1662" spans="1:9" ht="33">
      <c r="A1662" s="598" t="s">
        <v>41</v>
      </c>
      <c r="B1662" s="452" t="s">
        <v>3160</v>
      </c>
      <c r="C1662" s="710">
        <v>39258</v>
      </c>
      <c r="D1662" s="722"/>
      <c r="E1662" s="599" t="s">
        <v>5515</v>
      </c>
      <c r="F1662" s="600" t="s">
        <v>5233</v>
      </c>
      <c r="G1662" s="685">
        <v>1.02</v>
      </c>
      <c r="H1662" s="560">
        <v>9.43</v>
      </c>
      <c r="I1662" s="332">
        <f>TRUNC(H1662*G1662,4)</f>
        <v>9.6186000000000007</v>
      </c>
    </row>
    <row r="1663" spans="1:9" ht="16.5">
      <c r="A1663" s="767"/>
      <c r="B1663" s="768"/>
      <c r="C1663" s="769"/>
      <c r="D1663" s="769"/>
      <c r="E1663" s="770"/>
      <c r="F1663" s="768"/>
      <c r="G1663" s="771"/>
      <c r="H1663" s="772"/>
      <c r="I1663" s="773"/>
    </row>
    <row r="1664" spans="1:9" ht="16.5">
      <c r="A1664" s="735" t="s">
        <v>42</v>
      </c>
      <c r="B1664" s="655"/>
      <c r="C1664" s="650"/>
      <c r="D1664" s="656"/>
      <c r="E1664" s="657"/>
      <c r="F1664" s="655"/>
      <c r="G1664" s="658"/>
      <c r="H1664" s="488"/>
      <c r="I1664" s="792"/>
    </row>
    <row r="1665" spans="1:9" ht="16.5">
      <c r="A1665" s="306" t="s">
        <v>747</v>
      </c>
      <c r="B1665" s="713"/>
      <c r="C1665" s="794"/>
      <c r="D1665" s="715"/>
      <c r="E1665" s="716"/>
      <c r="F1665" s="713"/>
      <c r="G1665" s="798"/>
      <c r="H1665" s="292"/>
      <c r="I1665" s="275"/>
    </row>
    <row r="1666" spans="1:9" ht="16.5">
      <c r="A1666" s="529"/>
      <c r="B1666" s="508"/>
      <c r="C1666" s="508"/>
      <c r="D1666" s="509"/>
      <c r="E1666" s="510"/>
      <c r="F1666" s="508"/>
      <c r="G1666" s="511"/>
      <c r="H1666" s="512"/>
      <c r="I1666" s="513"/>
    </row>
    <row r="1667" spans="1:9" ht="33">
      <c r="A1667" s="593"/>
      <c r="B1667" s="594" t="s">
        <v>3169</v>
      </c>
      <c r="C1667" s="732"/>
      <c r="D1667" s="733" t="s">
        <v>255</v>
      </c>
      <c r="E1667" s="595" t="s">
        <v>1417</v>
      </c>
      <c r="F1667" s="596" t="s">
        <v>43</v>
      </c>
      <c r="G1667" s="597"/>
      <c r="H1667" s="493"/>
      <c r="I1667" s="493">
        <f>SUM(I1668:I1678)</f>
        <v>805.96730000000002</v>
      </c>
    </row>
    <row r="1668" spans="1:9" ht="16.5">
      <c r="A1668" s="767"/>
      <c r="B1668" s="768"/>
      <c r="C1668" s="769"/>
      <c r="D1668" s="769"/>
      <c r="E1668" s="770"/>
      <c r="F1668" s="768"/>
      <c r="G1668" s="771"/>
      <c r="H1668" s="772"/>
      <c r="I1668" s="773"/>
    </row>
    <row r="1669" spans="1:9" ht="16.5">
      <c r="A1669" s="598" t="s">
        <v>40</v>
      </c>
      <c r="B1669" s="452" t="s">
        <v>3160</v>
      </c>
      <c r="C1669" s="710">
        <v>88264</v>
      </c>
      <c r="D1669" s="722"/>
      <c r="E1669" s="599" t="s">
        <v>5199</v>
      </c>
      <c r="F1669" s="600" t="s">
        <v>94</v>
      </c>
      <c r="G1669" s="685">
        <v>0.25</v>
      </c>
      <c r="H1669" s="560">
        <v>37.409999999999997</v>
      </c>
      <c r="I1669" s="332">
        <f t="shared" ref="I1669:I1677" si="36">TRUNC(H1669*G1669,4)</f>
        <v>9.3524999999999991</v>
      </c>
    </row>
    <row r="1670" spans="1:9" ht="16.5">
      <c r="A1670" s="598" t="s">
        <v>40</v>
      </c>
      <c r="B1670" s="452" t="s">
        <v>3160</v>
      </c>
      <c r="C1670" s="710">
        <v>88309</v>
      </c>
      <c r="D1670" s="722"/>
      <c r="E1670" s="599" t="s">
        <v>5209</v>
      </c>
      <c r="F1670" s="600" t="s">
        <v>94</v>
      </c>
      <c r="G1670" s="685">
        <v>1</v>
      </c>
      <c r="H1670" s="560">
        <v>38.4</v>
      </c>
      <c r="I1670" s="332">
        <f t="shared" si="36"/>
        <v>38.4</v>
      </c>
    </row>
    <row r="1671" spans="1:9" ht="16.5">
      <c r="A1671" s="598" t="s">
        <v>40</v>
      </c>
      <c r="B1671" s="452" t="s">
        <v>3160</v>
      </c>
      <c r="C1671" s="710">
        <v>88316</v>
      </c>
      <c r="D1671" s="722"/>
      <c r="E1671" s="599" t="s">
        <v>5190</v>
      </c>
      <c r="F1671" s="600" t="s">
        <v>94</v>
      </c>
      <c r="G1671" s="685">
        <v>2</v>
      </c>
      <c r="H1671" s="560">
        <v>29.67</v>
      </c>
      <c r="I1671" s="332">
        <f t="shared" si="36"/>
        <v>59.34</v>
      </c>
    </row>
    <row r="1672" spans="1:9" ht="16.5">
      <c r="A1672" s="598" t="s">
        <v>41</v>
      </c>
      <c r="B1672" s="452" t="s">
        <v>3160</v>
      </c>
      <c r="C1672" s="710">
        <v>1379</v>
      </c>
      <c r="D1672" s="722"/>
      <c r="E1672" s="599" t="s">
        <v>5212</v>
      </c>
      <c r="F1672" s="600" t="s">
        <v>5211</v>
      </c>
      <c r="G1672" s="685">
        <v>126.72</v>
      </c>
      <c r="H1672" s="560">
        <v>0.7</v>
      </c>
      <c r="I1672" s="332">
        <f t="shared" si="36"/>
        <v>88.703999999999994</v>
      </c>
    </row>
    <row r="1673" spans="1:9" ht="16.5">
      <c r="A1673" s="598" t="s">
        <v>41</v>
      </c>
      <c r="B1673" s="452" t="s">
        <v>5221</v>
      </c>
      <c r="C1673" s="710" t="s">
        <v>1196</v>
      </c>
      <c r="D1673" s="722"/>
      <c r="E1673" s="599" t="s">
        <v>5516</v>
      </c>
      <c r="F1673" s="600" t="s">
        <v>5421</v>
      </c>
      <c r="G1673" s="685">
        <v>0.23</v>
      </c>
      <c r="H1673" s="560">
        <v>137.39949999999999</v>
      </c>
      <c r="I1673" s="332">
        <f t="shared" si="36"/>
        <v>31.601800000000001</v>
      </c>
    </row>
    <row r="1674" spans="1:9" ht="16.5">
      <c r="A1674" s="598" t="s">
        <v>41</v>
      </c>
      <c r="B1674" s="452" t="s">
        <v>3160</v>
      </c>
      <c r="C1674" s="710">
        <v>4718</v>
      </c>
      <c r="D1674" s="722"/>
      <c r="E1674" s="599" t="s">
        <v>5517</v>
      </c>
      <c r="F1674" s="600" t="s">
        <v>5186</v>
      </c>
      <c r="G1674" s="685">
        <v>0.32200000000000001</v>
      </c>
      <c r="H1674" s="560">
        <v>110</v>
      </c>
      <c r="I1674" s="332">
        <f t="shared" si="36"/>
        <v>35.42</v>
      </c>
    </row>
    <row r="1675" spans="1:9" ht="33">
      <c r="A1675" s="598" t="s">
        <v>41</v>
      </c>
      <c r="B1675" s="452" t="s">
        <v>3160</v>
      </c>
      <c r="C1675" s="710">
        <v>5050</v>
      </c>
      <c r="D1675" s="722"/>
      <c r="E1675" s="599" t="s">
        <v>5518</v>
      </c>
      <c r="F1675" s="600" t="s">
        <v>582</v>
      </c>
      <c r="G1675" s="685">
        <v>1</v>
      </c>
      <c r="H1675" s="560">
        <v>456.67</v>
      </c>
      <c r="I1675" s="332">
        <f t="shared" si="36"/>
        <v>456.67</v>
      </c>
    </row>
    <row r="1676" spans="1:9" ht="16.5">
      <c r="A1676" s="598" t="s">
        <v>41</v>
      </c>
      <c r="B1676" s="452" t="s">
        <v>5196</v>
      </c>
      <c r="C1676" s="710" t="s">
        <v>1197</v>
      </c>
      <c r="D1676" s="722"/>
      <c r="E1676" s="599" t="s">
        <v>5519</v>
      </c>
      <c r="F1676" s="600" t="s">
        <v>94</v>
      </c>
      <c r="G1676" s="685">
        <v>0.19</v>
      </c>
      <c r="H1676" s="560">
        <v>33.1</v>
      </c>
      <c r="I1676" s="332">
        <f t="shared" si="36"/>
        <v>6.2889999999999997</v>
      </c>
    </row>
    <row r="1677" spans="1:9" ht="16.5">
      <c r="A1677" s="598" t="s">
        <v>41</v>
      </c>
      <c r="B1677" s="452" t="s">
        <v>5292</v>
      </c>
      <c r="C1677" s="710" t="s">
        <v>749</v>
      </c>
      <c r="D1677" s="722"/>
      <c r="E1677" s="599" t="s">
        <v>5520</v>
      </c>
      <c r="F1677" s="600" t="s">
        <v>94</v>
      </c>
      <c r="G1677" s="685">
        <v>0.3</v>
      </c>
      <c r="H1677" s="560">
        <v>267.3</v>
      </c>
      <c r="I1677" s="332">
        <f t="shared" si="36"/>
        <v>80.19</v>
      </c>
    </row>
    <row r="1678" spans="1:9" ht="16.5">
      <c r="A1678" s="767"/>
      <c r="B1678" s="768"/>
      <c r="C1678" s="769"/>
      <c r="D1678" s="769"/>
      <c r="E1678" s="770"/>
      <c r="F1678" s="768"/>
      <c r="G1678" s="771"/>
      <c r="H1678" s="772"/>
      <c r="I1678" s="773"/>
    </row>
    <row r="1679" spans="1:9" ht="16.5">
      <c r="A1679" s="735" t="s">
        <v>42</v>
      </c>
      <c r="B1679" s="655"/>
      <c r="C1679" s="650"/>
      <c r="D1679" s="656"/>
      <c r="E1679" s="657"/>
      <c r="F1679" s="655"/>
      <c r="G1679" s="658"/>
      <c r="H1679" s="488"/>
      <c r="I1679" s="792"/>
    </row>
    <row r="1680" spans="1:9" ht="16.5">
      <c r="A1680" s="306" t="s">
        <v>750</v>
      </c>
      <c r="B1680" s="713"/>
      <c r="C1680" s="794"/>
      <c r="D1680" s="715"/>
      <c r="E1680" s="716"/>
      <c r="F1680" s="713"/>
      <c r="G1680" s="798"/>
      <c r="H1680" s="292"/>
      <c r="I1680" s="275"/>
    </row>
    <row r="1681" spans="1:9" ht="16.5">
      <c r="A1681" s="529"/>
      <c r="B1681" s="508"/>
      <c r="C1681" s="508"/>
      <c r="D1681" s="509"/>
      <c r="E1681" s="510"/>
      <c r="F1681" s="508"/>
      <c r="G1681" s="511"/>
      <c r="H1681" s="512"/>
      <c r="I1681" s="513"/>
    </row>
    <row r="1682" spans="1:9" ht="33">
      <c r="A1682" s="593"/>
      <c r="B1682" s="594" t="s">
        <v>3169</v>
      </c>
      <c r="C1682" s="732"/>
      <c r="D1682" s="733" t="s">
        <v>254</v>
      </c>
      <c r="E1682" s="595" t="s">
        <v>1418</v>
      </c>
      <c r="F1682" s="596" t="s">
        <v>43</v>
      </c>
      <c r="G1682" s="597"/>
      <c r="H1682" s="493"/>
      <c r="I1682" s="493">
        <f>SUM(I1683:I1693)</f>
        <v>1550.8398</v>
      </c>
    </row>
    <row r="1683" spans="1:9" ht="16.5">
      <c r="A1683" s="767"/>
      <c r="B1683" s="768"/>
      <c r="C1683" s="769"/>
      <c r="D1683" s="769"/>
      <c r="E1683" s="770"/>
      <c r="F1683" s="768"/>
      <c r="G1683" s="771"/>
      <c r="H1683" s="772"/>
      <c r="I1683" s="773"/>
    </row>
    <row r="1684" spans="1:9" ht="16.5">
      <c r="A1684" s="598" t="s">
        <v>40</v>
      </c>
      <c r="B1684" s="452" t="s">
        <v>3160</v>
      </c>
      <c r="C1684" s="710">
        <v>88264</v>
      </c>
      <c r="D1684" s="722"/>
      <c r="E1684" s="599" t="s">
        <v>5199</v>
      </c>
      <c r="F1684" s="600" t="s">
        <v>94</v>
      </c>
      <c r="G1684" s="685">
        <v>0.5</v>
      </c>
      <c r="H1684" s="560">
        <v>37.409999999999997</v>
      </c>
      <c r="I1684" s="332">
        <f t="shared" ref="I1684:I1692" si="37">TRUNC(H1684*G1684,4)</f>
        <v>18.704999999999998</v>
      </c>
    </row>
    <row r="1685" spans="1:9" ht="16.5">
      <c r="A1685" s="598" t="s">
        <v>40</v>
      </c>
      <c r="B1685" s="452" t="s">
        <v>3160</v>
      </c>
      <c r="C1685" s="710">
        <v>88309</v>
      </c>
      <c r="D1685" s="722"/>
      <c r="E1685" s="599" t="s">
        <v>5209</v>
      </c>
      <c r="F1685" s="600" t="s">
        <v>94</v>
      </c>
      <c r="G1685" s="685">
        <v>1.5</v>
      </c>
      <c r="H1685" s="560">
        <v>38.4</v>
      </c>
      <c r="I1685" s="332">
        <f t="shared" si="37"/>
        <v>57.6</v>
      </c>
    </row>
    <row r="1686" spans="1:9" ht="16.5">
      <c r="A1686" s="598" t="s">
        <v>40</v>
      </c>
      <c r="B1686" s="452" t="s">
        <v>3160</v>
      </c>
      <c r="C1686" s="710">
        <v>88316</v>
      </c>
      <c r="D1686" s="722"/>
      <c r="E1686" s="599" t="s">
        <v>5190</v>
      </c>
      <c r="F1686" s="600" t="s">
        <v>94</v>
      </c>
      <c r="G1686" s="685">
        <v>3</v>
      </c>
      <c r="H1686" s="560">
        <v>29.67</v>
      </c>
      <c r="I1686" s="332">
        <f t="shared" si="37"/>
        <v>89.01</v>
      </c>
    </row>
    <row r="1687" spans="1:9" ht="16.5">
      <c r="A1687" s="598" t="s">
        <v>41</v>
      </c>
      <c r="B1687" s="452" t="s">
        <v>3160</v>
      </c>
      <c r="C1687" s="710">
        <v>1379</v>
      </c>
      <c r="D1687" s="722"/>
      <c r="E1687" s="599" t="s">
        <v>5212</v>
      </c>
      <c r="F1687" s="600" t="s">
        <v>5211</v>
      </c>
      <c r="G1687" s="685">
        <v>126.72</v>
      </c>
      <c r="H1687" s="560">
        <v>0.7</v>
      </c>
      <c r="I1687" s="332">
        <f t="shared" si="37"/>
        <v>88.703999999999994</v>
      </c>
    </row>
    <row r="1688" spans="1:9" ht="16.5">
      <c r="A1688" s="598" t="s">
        <v>41</v>
      </c>
      <c r="B1688" s="452" t="s">
        <v>5221</v>
      </c>
      <c r="C1688" s="710" t="s">
        <v>1196</v>
      </c>
      <c r="D1688" s="722"/>
      <c r="E1688" s="599" t="s">
        <v>5516</v>
      </c>
      <c r="F1688" s="600" t="s">
        <v>5421</v>
      </c>
      <c r="G1688" s="685">
        <v>0.23</v>
      </c>
      <c r="H1688" s="560">
        <v>137.39949999999999</v>
      </c>
      <c r="I1688" s="332">
        <f t="shared" si="37"/>
        <v>31.601800000000001</v>
      </c>
    </row>
    <row r="1689" spans="1:9" ht="16.5">
      <c r="A1689" s="598" t="s">
        <v>41</v>
      </c>
      <c r="B1689" s="452" t="s">
        <v>3160</v>
      </c>
      <c r="C1689" s="710">
        <v>4718</v>
      </c>
      <c r="D1689" s="722"/>
      <c r="E1689" s="599" t="s">
        <v>5517</v>
      </c>
      <c r="F1689" s="600" t="s">
        <v>5186</v>
      </c>
      <c r="G1689" s="685">
        <v>0.32200000000000001</v>
      </c>
      <c r="H1689" s="560">
        <v>110</v>
      </c>
      <c r="I1689" s="332">
        <f t="shared" si="37"/>
        <v>35.42</v>
      </c>
    </row>
    <row r="1690" spans="1:9" ht="16.5">
      <c r="A1690" s="598" t="s">
        <v>41</v>
      </c>
      <c r="B1690" s="452" t="s">
        <v>5196</v>
      </c>
      <c r="C1690" s="710" t="s">
        <v>1198</v>
      </c>
      <c r="D1690" s="722"/>
      <c r="E1690" s="599" t="s">
        <v>5521</v>
      </c>
      <c r="F1690" s="600" t="s">
        <v>43</v>
      </c>
      <c r="G1690" s="685">
        <v>1</v>
      </c>
      <c r="H1690" s="560">
        <v>956.21</v>
      </c>
      <c r="I1690" s="332">
        <f t="shared" si="37"/>
        <v>956.21</v>
      </c>
    </row>
    <row r="1691" spans="1:9" ht="16.5">
      <c r="A1691" s="598" t="s">
        <v>41</v>
      </c>
      <c r="B1691" s="452" t="s">
        <v>5196</v>
      </c>
      <c r="C1691" s="710" t="s">
        <v>1197</v>
      </c>
      <c r="D1691" s="722"/>
      <c r="E1691" s="599" t="s">
        <v>5519</v>
      </c>
      <c r="F1691" s="600" t="s">
        <v>94</v>
      </c>
      <c r="G1691" s="685">
        <v>0.19</v>
      </c>
      <c r="H1691" s="560">
        <v>33.1</v>
      </c>
      <c r="I1691" s="332">
        <f t="shared" si="37"/>
        <v>6.2889999999999997</v>
      </c>
    </row>
    <row r="1692" spans="1:9" ht="16.5">
      <c r="A1692" s="598" t="s">
        <v>41</v>
      </c>
      <c r="B1692" s="452" t="s">
        <v>5292</v>
      </c>
      <c r="C1692" s="710" t="s">
        <v>749</v>
      </c>
      <c r="D1692" s="722"/>
      <c r="E1692" s="599" t="s">
        <v>5520</v>
      </c>
      <c r="F1692" s="600" t="s">
        <v>94</v>
      </c>
      <c r="G1692" s="685">
        <v>1</v>
      </c>
      <c r="H1692" s="560">
        <v>267.3</v>
      </c>
      <c r="I1692" s="332">
        <f t="shared" si="37"/>
        <v>267.3</v>
      </c>
    </row>
    <row r="1693" spans="1:9" ht="16.5">
      <c r="A1693" s="767"/>
      <c r="B1693" s="768"/>
      <c r="C1693" s="769"/>
      <c r="D1693" s="769"/>
      <c r="E1693" s="770"/>
      <c r="F1693" s="768"/>
      <c r="G1693" s="771"/>
      <c r="H1693" s="772"/>
      <c r="I1693" s="773"/>
    </row>
    <row r="1694" spans="1:9" ht="16.5">
      <c r="A1694" s="735" t="s">
        <v>42</v>
      </c>
      <c r="B1694" s="655"/>
      <c r="C1694" s="650"/>
      <c r="D1694" s="656"/>
      <c r="E1694" s="657"/>
      <c r="F1694" s="655"/>
      <c r="G1694" s="658"/>
      <c r="H1694" s="488"/>
      <c r="I1694" s="792"/>
    </row>
    <row r="1695" spans="1:9" ht="16.5">
      <c r="A1695" s="306" t="s">
        <v>751</v>
      </c>
      <c r="B1695" s="713"/>
      <c r="C1695" s="794"/>
      <c r="D1695" s="715"/>
      <c r="E1695" s="716"/>
      <c r="F1695" s="713"/>
      <c r="G1695" s="798"/>
      <c r="H1695" s="292"/>
      <c r="I1695" s="275"/>
    </row>
    <row r="1696" spans="1:9" ht="16.5">
      <c r="A1696" s="529"/>
      <c r="B1696" s="508"/>
      <c r="C1696" s="508"/>
      <c r="D1696" s="509"/>
      <c r="E1696" s="510"/>
      <c r="F1696" s="508"/>
      <c r="G1696" s="511"/>
      <c r="H1696" s="512"/>
      <c r="I1696" s="513"/>
    </row>
    <row r="1697" spans="1:9" ht="16.5">
      <c r="A1697" s="593"/>
      <c r="B1697" s="594" t="s">
        <v>3169</v>
      </c>
      <c r="C1697" s="732"/>
      <c r="D1697" s="733" t="s">
        <v>397</v>
      </c>
      <c r="E1697" s="595" t="s">
        <v>752</v>
      </c>
      <c r="F1697" s="596" t="s">
        <v>130</v>
      </c>
      <c r="G1697" s="597"/>
      <c r="H1697" s="493"/>
      <c r="I1697" s="493">
        <f>SUM(I1698:I1702)</f>
        <v>1239.415</v>
      </c>
    </row>
    <row r="1698" spans="1:9" ht="16.5">
      <c r="A1698" s="767"/>
      <c r="B1698" s="768"/>
      <c r="C1698" s="769"/>
      <c r="D1698" s="769"/>
      <c r="E1698" s="770"/>
      <c r="F1698" s="768"/>
      <c r="G1698" s="771"/>
      <c r="H1698" s="772"/>
      <c r="I1698" s="773"/>
    </row>
    <row r="1699" spans="1:9" ht="16.5">
      <c r="A1699" s="598" t="s">
        <v>40</v>
      </c>
      <c r="B1699" s="452" t="s">
        <v>3160</v>
      </c>
      <c r="C1699" s="710">
        <v>88243</v>
      </c>
      <c r="D1699" s="722"/>
      <c r="E1699" s="599" t="s">
        <v>5330</v>
      </c>
      <c r="F1699" s="600" t="s">
        <v>94</v>
      </c>
      <c r="G1699" s="685">
        <v>1.5</v>
      </c>
      <c r="H1699" s="560">
        <v>30.91</v>
      </c>
      <c r="I1699" s="332">
        <f>TRUNC(H1699*G1699,4)</f>
        <v>46.365000000000002</v>
      </c>
    </row>
    <row r="1700" spans="1:9" ht="16.5">
      <c r="A1700" s="598" t="s">
        <v>40</v>
      </c>
      <c r="B1700" s="452" t="s">
        <v>3160</v>
      </c>
      <c r="C1700" s="710">
        <v>88279</v>
      </c>
      <c r="D1700" s="722"/>
      <c r="E1700" s="599" t="s">
        <v>5522</v>
      </c>
      <c r="F1700" s="600" t="s">
        <v>94</v>
      </c>
      <c r="G1700" s="685">
        <v>1.5</v>
      </c>
      <c r="H1700" s="560">
        <v>49.7</v>
      </c>
      <c r="I1700" s="332">
        <f>TRUNC(H1700*G1700,4)</f>
        <v>74.55</v>
      </c>
    </row>
    <row r="1701" spans="1:9" ht="16.5">
      <c r="A1701" s="598" t="s">
        <v>41</v>
      </c>
      <c r="B1701" s="452" t="s">
        <v>5292</v>
      </c>
      <c r="C1701" s="710" t="s">
        <v>753</v>
      </c>
      <c r="D1701" s="722"/>
      <c r="E1701" s="599" t="s">
        <v>5523</v>
      </c>
      <c r="F1701" s="600" t="s">
        <v>130</v>
      </c>
      <c r="G1701" s="685">
        <v>1</v>
      </c>
      <c r="H1701" s="560">
        <v>1118.5</v>
      </c>
      <c r="I1701" s="332">
        <f>TRUNC(H1701*G1701,4)</f>
        <v>1118.5</v>
      </c>
    </row>
    <row r="1702" spans="1:9" ht="16.5">
      <c r="A1702" s="767"/>
      <c r="B1702" s="768"/>
      <c r="C1702" s="769"/>
      <c r="D1702" s="769"/>
      <c r="E1702" s="770"/>
      <c r="F1702" s="768"/>
      <c r="G1702" s="771"/>
      <c r="H1702" s="772"/>
      <c r="I1702" s="773"/>
    </row>
    <row r="1703" spans="1:9" ht="16.5">
      <c r="A1703" s="735" t="s">
        <v>42</v>
      </c>
      <c r="B1703" s="655"/>
      <c r="C1703" s="650"/>
      <c r="D1703" s="656"/>
      <c r="E1703" s="657"/>
      <c r="F1703" s="655"/>
      <c r="G1703" s="658"/>
      <c r="H1703" s="488"/>
      <c r="I1703" s="792"/>
    </row>
    <row r="1704" spans="1:9" ht="16.5">
      <c r="A1704" s="306" t="s">
        <v>754</v>
      </c>
      <c r="B1704" s="713"/>
      <c r="C1704" s="794"/>
      <c r="D1704" s="715"/>
      <c r="E1704" s="716"/>
      <c r="F1704" s="713"/>
      <c r="G1704" s="798"/>
      <c r="H1704" s="292"/>
      <c r="I1704" s="275"/>
    </row>
    <row r="1705" spans="1:9" ht="16.5">
      <c r="A1705" s="782"/>
      <c r="B1705" s="749"/>
      <c r="C1705" s="749"/>
      <c r="D1705" s="750"/>
      <c r="E1705" s="751"/>
      <c r="F1705" s="749"/>
      <c r="G1705" s="752"/>
      <c r="H1705" s="506"/>
      <c r="I1705" s="507"/>
    </row>
    <row r="1706" spans="1:9" ht="33">
      <c r="A1706" s="593"/>
      <c r="B1706" s="594" t="s">
        <v>3169</v>
      </c>
      <c r="C1706" s="732"/>
      <c r="D1706" s="733" t="s">
        <v>367</v>
      </c>
      <c r="E1706" s="595" t="s">
        <v>1419</v>
      </c>
      <c r="F1706" s="596" t="s">
        <v>439</v>
      </c>
      <c r="G1706" s="597"/>
      <c r="H1706" s="493"/>
      <c r="I1706" s="493">
        <f>SUM(I1707:I1712)</f>
        <v>219.57740000000001</v>
      </c>
    </row>
    <row r="1707" spans="1:9" ht="16.5">
      <c r="A1707" s="767"/>
      <c r="B1707" s="768"/>
      <c r="C1707" s="769"/>
      <c r="D1707" s="769"/>
      <c r="E1707" s="770"/>
      <c r="F1707" s="768"/>
      <c r="G1707" s="771"/>
      <c r="H1707" s="772"/>
      <c r="I1707" s="773"/>
    </row>
    <row r="1708" spans="1:9" ht="16.5">
      <c r="A1708" s="598" t="s">
        <v>40</v>
      </c>
      <c r="B1708" s="452" t="s">
        <v>3160</v>
      </c>
      <c r="C1708" s="710">
        <v>88267</v>
      </c>
      <c r="D1708" s="722"/>
      <c r="E1708" s="599" t="s">
        <v>5182</v>
      </c>
      <c r="F1708" s="600" t="s">
        <v>94</v>
      </c>
      <c r="G1708" s="685">
        <v>1.6</v>
      </c>
      <c r="H1708" s="560">
        <v>36.380000000000003</v>
      </c>
      <c r="I1708" s="332">
        <f>TRUNC(H1708*G1708,4)</f>
        <v>58.207999999999998</v>
      </c>
    </row>
    <row r="1709" spans="1:9" ht="33">
      <c r="A1709" s="598" t="s">
        <v>40</v>
      </c>
      <c r="B1709" s="452" t="s">
        <v>3160</v>
      </c>
      <c r="C1709" s="710">
        <v>88248</v>
      </c>
      <c r="D1709" s="722"/>
      <c r="E1709" s="599" t="s">
        <v>5181</v>
      </c>
      <c r="F1709" s="600" t="s">
        <v>94</v>
      </c>
      <c r="G1709" s="685">
        <v>1.6</v>
      </c>
      <c r="H1709" s="560">
        <v>30.12</v>
      </c>
      <c r="I1709" s="332">
        <f>TRUNC(H1709*G1709,4)</f>
        <v>48.192</v>
      </c>
    </row>
    <row r="1710" spans="1:9" ht="16.5">
      <c r="A1710" s="598" t="s">
        <v>41</v>
      </c>
      <c r="B1710" s="452" t="s">
        <v>3160</v>
      </c>
      <c r="C1710" s="710">
        <v>42575</v>
      </c>
      <c r="D1710" s="722"/>
      <c r="E1710" s="599" t="s">
        <v>5524</v>
      </c>
      <c r="F1710" s="600" t="s">
        <v>5233</v>
      </c>
      <c r="G1710" s="685">
        <v>1.4</v>
      </c>
      <c r="H1710" s="560">
        <v>80.72</v>
      </c>
      <c r="I1710" s="332">
        <f>TRUNC(H1710*G1710,4)</f>
        <v>113.008</v>
      </c>
    </row>
    <row r="1711" spans="1:9" ht="16.5">
      <c r="A1711" s="598" t="s">
        <v>41</v>
      </c>
      <c r="B1711" s="452" t="s">
        <v>5196</v>
      </c>
      <c r="C1711" s="710" t="s">
        <v>879</v>
      </c>
      <c r="D1711" s="722"/>
      <c r="E1711" s="599" t="s">
        <v>5335</v>
      </c>
      <c r="F1711" s="600" t="s">
        <v>439</v>
      </c>
      <c r="G1711" s="685">
        <v>0.997</v>
      </c>
      <c r="H1711" s="560">
        <v>0.17</v>
      </c>
      <c r="I1711" s="332">
        <f>TRUNC(H1711*G1711,4)</f>
        <v>0.1694</v>
      </c>
    </row>
    <row r="1712" spans="1:9" ht="16.5">
      <c r="A1712" s="767"/>
      <c r="B1712" s="768"/>
      <c r="C1712" s="769"/>
      <c r="D1712" s="769"/>
      <c r="E1712" s="770"/>
      <c r="F1712" s="768"/>
      <c r="G1712" s="771"/>
      <c r="H1712" s="772"/>
      <c r="I1712" s="773"/>
    </row>
    <row r="1713" spans="1:9" ht="16.5">
      <c r="A1713" s="735" t="s">
        <v>42</v>
      </c>
      <c r="B1713" s="655"/>
      <c r="C1713" s="650"/>
      <c r="D1713" s="656"/>
      <c r="E1713" s="657"/>
      <c r="F1713" s="655"/>
      <c r="G1713" s="658"/>
      <c r="H1713" s="488"/>
      <c r="I1713" s="792"/>
    </row>
    <row r="1714" spans="1:9" ht="16.5">
      <c r="A1714" s="306" t="s">
        <v>755</v>
      </c>
      <c r="B1714" s="713"/>
      <c r="C1714" s="794"/>
      <c r="D1714" s="715"/>
      <c r="E1714" s="716"/>
      <c r="F1714" s="713"/>
      <c r="G1714" s="798"/>
      <c r="H1714" s="292"/>
      <c r="I1714" s="275"/>
    </row>
    <row r="1715" spans="1:9" ht="16.5">
      <c r="A1715" s="529"/>
      <c r="B1715" s="508"/>
      <c r="C1715" s="508"/>
      <c r="D1715" s="509"/>
      <c r="E1715" s="510"/>
      <c r="F1715" s="508"/>
      <c r="G1715" s="511"/>
      <c r="H1715" s="512"/>
      <c r="I1715" s="513"/>
    </row>
    <row r="1716" spans="1:9" ht="33">
      <c r="A1716" s="593"/>
      <c r="B1716" s="594" t="s">
        <v>3169</v>
      </c>
      <c r="C1716" s="732"/>
      <c r="D1716" s="733" t="s">
        <v>336</v>
      </c>
      <c r="E1716" s="595" t="s">
        <v>1420</v>
      </c>
      <c r="F1716" s="596" t="s">
        <v>439</v>
      </c>
      <c r="G1716" s="597"/>
      <c r="H1716" s="493"/>
      <c r="I1716" s="493">
        <f>SUM(I1717:I1722)</f>
        <v>271.10109999999997</v>
      </c>
    </row>
    <row r="1717" spans="1:9" ht="16.5">
      <c r="A1717" s="767"/>
      <c r="B1717" s="768"/>
      <c r="C1717" s="769"/>
      <c r="D1717" s="769"/>
      <c r="E1717" s="770"/>
      <c r="F1717" s="768"/>
      <c r="G1717" s="771"/>
      <c r="H1717" s="772"/>
      <c r="I1717" s="773"/>
    </row>
    <row r="1718" spans="1:9" ht="16.5">
      <c r="A1718" s="598" t="s">
        <v>40</v>
      </c>
      <c r="B1718" s="452" t="s">
        <v>3160</v>
      </c>
      <c r="C1718" s="710">
        <v>88267</v>
      </c>
      <c r="D1718" s="722"/>
      <c r="E1718" s="599" t="s">
        <v>5182</v>
      </c>
      <c r="F1718" s="600" t="s">
        <v>94</v>
      </c>
      <c r="G1718" s="685">
        <v>1.8</v>
      </c>
      <c r="H1718" s="560">
        <v>36.380000000000003</v>
      </c>
      <c r="I1718" s="332">
        <f>TRUNC(H1718*G1718,4)</f>
        <v>65.483999999999995</v>
      </c>
    </row>
    <row r="1719" spans="1:9" ht="33">
      <c r="A1719" s="598" t="s">
        <v>40</v>
      </c>
      <c r="B1719" s="452" t="s">
        <v>3160</v>
      </c>
      <c r="C1719" s="710">
        <v>88248</v>
      </c>
      <c r="D1719" s="722"/>
      <c r="E1719" s="599" t="s">
        <v>5181</v>
      </c>
      <c r="F1719" s="600" t="s">
        <v>94</v>
      </c>
      <c r="G1719" s="685">
        <v>1.8</v>
      </c>
      <c r="H1719" s="560">
        <v>30.12</v>
      </c>
      <c r="I1719" s="332">
        <f>TRUNC(H1719*G1719,4)</f>
        <v>54.216000000000001</v>
      </c>
    </row>
    <row r="1720" spans="1:9" ht="16.5">
      <c r="A1720" s="598" t="s">
        <v>41</v>
      </c>
      <c r="B1720" s="452" t="s">
        <v>3160</v>
      </c>
      <c r="C1720" s="710">
        <v>21148</v>
      </c>
      <c r="D1720" s="722"/>
      <c r="E1720" s="599" t="s">
        <v>5525</v>
      </c>
      <c r="F1720" s="600" t="s">
        <v>5233</v>
      </c>
      <c r="G1720" s="685">
        <v>1.4</v>
      </c>
      <c r="H1720" s="560">
        <v>107.95</v>
      </c>
      <c r="I1720" s="332">
        <f>TRUNC(H1720*G1720,4)</f>
        <v>151.13</v>
      </c>
    </row>
    <row r="1721" spans="1:9" ht="16.5">
      <c r="A1721" s="598" t="s">
        <v>41</v>
      </c>
      <c r="B1721" s="452" t="s">
        <v>5196</v>
      </c>
      <c r="C1721" s="710" t="s">
        <v>879</v>
      </c>
      <c r="D1721" s="722"/>
      <c r="E1721" s="599" t="s">
        <v>5335</v>
      </c>
      <c r="F1721" s="600" t="s">
        <v>439</v>
      </c>
      <c r="G1721" s="685">
        <v>1.5951</v>
      </c>
      <c r="H1721" s="560">
        <v>0.17</v>
      </c>
      <c r="I1721" s="332">
        <f>TRUNC(H1721*G1721,4)</f>
        <v>0.27110000000000001</v>
      </c>
    </row>
    <row r="1722" spans="1:9" ht="16.5">
      <c r="A1722" s="767"/>
      <c r="B1722" s="768"/>
      <c r="C1722" s="769"/>
      <c r="D1722" s="769"/>
      <c r="E1722" s="770"/>
      <c r="F1722" s="768"/>
      <c r="G1722" s="771"/>
      <c r="H1722" s="772"/>
      <c r="I1722" s="773"/>
    </row>
    <row r="1723" spans="1:9" ht="16.5">
      <c r="A1723" s="735" t="s">
        <v>42</v>
      </c>
      <c r="B1723" s="655"/>
      <c r="C1723" s="650"/>
      <c r="D1723" s="656"/>
      <c r="E1723" s="657"/>
      <c r="F1723" s="655"/>
      <c r="G1723" s="658"/>
      <c r="H1723" s="488"/>
      <c r="I1723" s="792"/>
    </row>
    <row r="1724" spans="1:9" ht="16.5">
      <c r="A1724" s="306" t="s">
        <v>756</v>
      </c>
      <c r="B1724" s="713"/>
      <c r="C1724" s="794"/>
      <c r="D1724" s="715"/>
      <c r="E1724" s="716"/>
      <c r="F1724" s="713"/>
      <c r="G1724" s="798"/>
      <c r="H1724" s="292"/>
      <c r="I1724" s="275"/>
    </row>
    <row r="1725" spans="1:9" ht="16.5">
      <c r="A1725" s="529"/>
      <c r="B1725" s="508"/>
      <c r="C1725" s="508"/>
      <c r="D1725" s="509"/>
      <c r="E1725" s="510"/>
      <c r="F1725" s="508"/>
      <c r="G1725" s="511"/>
      <c r="H1725" s="512"/>
      <c r="I1725" s="513"/>
    </row>
    <row r="1726" spans="1:9" ht="33">
      <c r="A1726" s="593"/>
      <c r="B1726" s="594" t="s">
        <v>3169</v>
      </c>
      <c r="C1726" s="732"/>
      <c r="D1726" s="733" t="s">
        <v>334</v>
      </c>
      <c r="E1726" s="595" t="s">
        <v>1421</v>
      </c>
      <c r="F1726" s="596" t="s">
        <v>439</v>
      </c>
      <c r="G1726" s="597"/>
      <c r="H1726" s="493"/>
      <c r="I1726" s="493">
        <f>SUM(I1727:I1732)</f>
        <v>378.19890000000004</v>
      </c>
    </row>
    <row r="1727" spans="1:9" ht="16.5">
      <c r="A1727" s="767"/>
      <c r="B1727" s="768"/>
      <c r="C1727" s="769"/>
      <c r="D1727" s="769"/>
      <c r="E1727" s="770"/>
      <c r="F1727" s="768"/>
      <c r="G1727" s="771"/>
      <c r="H1727" s="772"/>
      <c r="I1727" s="773"/>
    </row>
    <row r="1728" spans="1:9" ht="16.5">
      <c r="A1728" s="598" t="s">
        <v>40</v>
      </c>
      <c r="B1728" s="452" t="s">
        <v>3160</v>
      </c>
      <c r="C1728" s="710">
        <v>88267</v>
      </c>
      <c r="D1728" s="722"/>
      <c r="E1728" s="599" t="s">
        <v>5182</v>
      </c>
      <c r="F1728" s="600" t="s">
        <v>94</v>
      </c>
      <c r="G1728" s="685">
        <v>2</v>
      </c>
      <c r="H1728" s="560">
        <v>36.380000000000003</v>
      </c>
      <c r="I1728" s="332">
        <f>TRUNC(H1728*G1728,4)</f>
        <v>72.760000000000005</v>
      </c>
    </row>
    <row r="1729" spans="1:9" ht="33">
      <c r="A1729" s="598" t="s">
        <v>40</v>
      </c>
      <c r="B1729" s="452" t="s">
        <v>3160</v>
      </c>
      <c r="C1729" s="710">
        <v>88248</v>
      </c>
      <c r="D1729" s="722"/>
      <c r="E1729" s="599" t="s">
        <v>5181</v>
      </c>
      <c r="F1729" s="600" t="s">
        <v>94</v>
      </c>
      <c r="G1729" s="685">
        <v>2</v>
      </c>
      <c r="H1729" s="560">
        <v>30.12</v>
      </c>
      <c r="I1729" s="332">
        <f>TRUNC(H1729*G1729,4)</f>
        <v>60.24</v>
      </c>
    </row>
    <row r="1730" spans="1:9" ht="16.5">
      <c r="A1730" s="598" t="s">
        <v>41</v>
      </c>
      <c r="B1730" s="452" t="s">
        <v>3160</v>
      </c>
      <c r="C1730" s="710">
        <v>21147</v>
      </c>
      <c r="D1730" s="722"/>
      <c r="E1730" s="599" t="s">
        <v>5526</v>
      </c>
      <c r="F1730" s="600" t="s">
        <v>5233</v>
      </c>
      <c r="G1730" s="685">
        <v>1.4</v>
      </c>
      <c r="H1730" s="560">
        <v>174.9</v>
      </c>
      <c r="I1730" s="332">
        <f>TRUNC(H1730*G1730,4)</f>
        <v>244.86</v>
      </c>
    </row>
    <row r="1731" spans="1:9" ht="16.5">
      <c r="A1731" s="598" t="s">
        <v>41</v>
      </c>
      <c r="B1731" s="452" t="s">
        <v>5196</v>
      </c>
      <c r="C1731" s="710" t="s">
        <v>879</v>
      </c>
      <c r="D1731" s="722"/>
      <c r="E1731" s="599" t="s">
        <v>5335</v>
      </c>
      <c r="F1731" s="600" t="s">
        <v>439</v>
      </c>
      <c r="G1731" s="685">
        <v>1.9939</v>
      </c>
      <c r="H1731" s="560">
        <v>0.17</v>
      </c>
      <c r="I1731" s="332">
        <f>TRUNC(H1731*G1731,4)</f>
        <v>0.33889999999999998</v>
      </c>
    </row>
    <row r="1732" spans="1:9" ht="16.5">
      <c r="A1732" s="767"/>
      <c r="B1732" s="768"/>
      <c r="C1732" s="769"/>
      <c r="D1732" s="769"/>
      <c r="E1732" s="770"/>
      <c r="F1732" s="768"/>
      <c r="G1732" s="771"/>
      <c r="H1732" s="772"/>
      <c r="I1732" s="773"/>
    </row>
    <row r="1733" spans="1:9" ht="16.5">
      <c r="A1733" s="735" t="s">
        <v>42</v>
      </c>
      <c r="B1733" s="655"/>
      <c r="C1733" s="650"/>
      <c r="D1733" s="656"/>
      <c r="E1733" s="657"/>
      <c r="F1733" s="655"/>
      <c r="G1733" s="658"/>
      <c r="H1733" s="488"/>
      <c r="I1733" s="792"/>
    </row>
    <row r="1734" spans="1:9" ht="16.5">
      <c r="A1734" s="306" t="s">
        <v>757</v>
      </c>
      <c r="B1734" s="713"/>
      <c r="C1734" s="794"/>
      <c r="D1734" s="715"/>
      <c r="E1734" s="716"/>
      <c r="F1734" s="713"/>
      <c r="G1734" s="798"/>
      <c r="H1734" s="292"/>
      <c r="I1734" s="275"/>
    </row>
    <row r="1735" spans="1:9" ht="16.5">
      <c r="A1735" s="529"/>
      <c r="B1735" s="508"/>
      <c r="C1735" s="508"/>
      <c r="D1735" s="509"/>
      <c r="E1735" s="510"/>
      <c r="F1735" s="508"/>
      <c r="G1735" s="511"/>
      <c r="H1735" s="512"/>
      <c r="I1735" s="513"/>
    </row>
    <row r="1736" spans="1:9" ht="33">
      <c r="A1736" s="593"/>
      <c r="B1736" s="594" t="s">
        <v>3169</v>
      </c>
      <c r="C1736" s="732"/>
      <c r="D1736" s="733" t="s">
        <v>335</v>
      </c>
      <c r="E1736" s="595" t="s">
        <v>1422</v>
      </c>
      <c r="F1736" s="596" t="s">
        <v>439</v>
      </c>
      <c r="G1736" s="597"/>
      <c r="H1736" s="493"/>
      <c r="I1736" s="493">
        <f>SUM(I1737:I1742)</f>
        <v>436.29169999999999</v>
      </c>
    </row>
    <row r="1737" spans="1:9" ht="16.5">
      <c r="A1737" s="767"/>
      <c r="B1737" s="768"/>
      <c r="C1737" s="769"/>
      <c r="D1737" s="769"/>
      <c r="E1737" s="770"/>
      <c r="F1737" s="768"/>
      <c r="G1737" s="771"/>
      <c r="H1737" s="772"/>
      <c r="I1737" s="773"/>
    </row>
    <row r="1738" spans="1:9" ht="16.5">
      <c r="A1738" s="598" t="s">
        <v>40</v>
      </c>
      <c r="B1738" s="452" t="s">
        <v>3160</v>
      </c>
      <c r="C1738" s="710">
        <v>88267</v>
      </c>
      <c r="D1738" s="722"/>
      <c r="E1738" s="599" t="s">
        <v>5182</v>
      </c>
      <c r="F1738" s="600" t="s">
        <v>94</v>
      </c>
      <c r="G1738" s="685">
        <v>2.25</v>
      </c>
      <c r="H1738" s="560">
        <v>36.380000000000003</v>
      </c>
      <c r="I1738" s="332">
        <f>TRUNC(H1738*G1738,4)</f>
        <v>81.855000000000004</v>
      </c>
    </row>
    <row r="1739" spans="1:9" ht="33">
      <c r="A1739" s="598" t="s">
        <v>40</v>
      </c>
      <c r="B1739" s="452" t="s">
        <v>3160</v>
      </c>
      <c r="C1739" s="710">
        <v>88248</v>
      </c>
      <c r="D1739" s="722"/>
      <c r="E1739" s="599" t="s">
        <v>5181</v>
      </c>
      <c r="F1739" s="600" t="s">
        <v>94</v>
      </c>
      <c r="G1739" s="685">
        <v>2.25</v>
      </c>
      <c r="H1739" s="560">
        <v>30.12</v>
      </c>
      <c r="I1739" s="332">
        <f>TRUNC(H1739*G1739,4)</f>
        <v>67.77</v>
      </c>
    </row>
    <row r="1740" spans="1:9" ht="16.5">
      <c r="A1740" s="598" t="s">
        <v>41</v>
      </c>
      <c r="B1740" s="452" t="s">
        <v>3160</v>
      </c>
      <c r="C1740" s="710">
        <v>42576</v>
      </c>
      <c r="D1740" s="722"/>
      <c r="E1740" s="599" t="s">
        <v>5527</v>
      </c>
      <c r="F1740" s="600" t="s">
        <v>5233</v>
      </c>
      <c r="G1740" s="685">
        <v>1.3</v>
      </c>
      <c r="H1740" s="560">
        <v>220.2</v>
      </c>
      <c r="I1740" s="332">
        <f>TRUNC(H1740*G1740,4)</f>
        <v>286.26</v>
      </c>
    </row>
    <row r="1741" spans="1:9" ht="16.5">
      <c r="A1741" s="598" t="s">
        <v>41</v>
      </c>
      <c r="B1741" s="452" t="s">
        <v>5196</v>
      </c>
      <c r="C1741" s="710" t="s">
        <v>879</v>
      </c>
      <c r="D1741" s="722"/>
      <c r="E1741" s="599" t="s">
        <v>5335</v>
      </c>
      <c r="F1741" s="600" t="s">
        <v>439</v>
      </c>
      <c r="G1741" s="685">
        <v>2.3927</v>
      </c>
      <c r="H1741" s="560">
        <v>0.17</v>
      </c>
      <c r="I1741" s="332">
        <f>TRUNC(H1741*G1741,4)</f>
        <v>0.40670000000000001</v>
      </c>
    </row>
    <row r="1742" spans="1:9" ht="16.5">
      <c r="A1742" s="767"/>
      <c r="B1742" s="768"/>
      <c r="C1742" s="769"/>
      <c r="D1742" s="769"/>
      <c r="E1742" s="770"/>
      <c r="F1742" s="768"/>
      <c r="G1742" s="771"/>
      <c r="H1742" s="772"/>
      <c r="I1742" s="773"/>
    </row>
    <row r="1743" spans="1:9" ht="16.5">
      <c r="A1743" s="735" t="s">
        <v>42</v>
      </c>
      <c r="B1743" s="655"/>
      <c r="C1743" s="650"/>
      <c r="D1743" s="656"/>
      <c r="E1743" s="657"/>
      <c r="F1743" s="655"/>
      <c r="G1743" s="658"/>
      <c r="H1743" s="488"/>
      <c r="I1743" s="792"/>
    </row>
    <row r="1744" spans="1:9" ht="16.5">
      <c r="A1744" s="306" t="s">
        <v>758</v>
      </c>
      <c r="B1744" s="713"/>
      <c r="C1744" s="794"/>
      <c r="D1744" s="715"/>
      <c r="E1744" s="716"/>
      <c r="F1744" s="713"/>
      <c r="G1744" s="798"/>
      <c r="H1744" s="292"/>
      <c r="I1744" s="275"/>
    </row>
    <row r="1745" spans="1:9" ht="16.5">
      <c r="A1745" s="529"/>
      <c r="B1745" s="508"/>
      <c r="C1745" s="508"/>
      <c r="D1745" s="509"/>
      <c r="E1745" s="510"/>
      <c r="F1745" s="508"/>
      <c r="G1745" s="511"/>
      <c r="H1745" s="512"/>
      <c r="I1745" s="513"/>
    </row>
    <row r="1746" spans="1:9" ht="16.5">
      <c r="A1746" s="593"/>
      <c r="B1746" s="594" t="s">
        <v>3169</v>
      </c>
      <c r="C1746" s="732"/>
      <c r="D1746" s="733" t="s">
        <v>357</v>
      </c>
      <c r="E1746" s="595" t="s">
        <v>1423</v>
      </c>
      <c r="F1746" s="596" t="s">
        <v>43</v>
      </c>
      <c r="G1746" s="597"/>
      <c r="H1746" s="493"/>
      <c r="I1746" s="493">
        <f>SUM(I1747:I1753)</f>
        <v>763.75750000000005</v>
      </c>
    </row>
    <row r="1747" spans="1:9" ht="16.5">
      <c r="A1747" s="767"/>
      <c r="B1747" s="768"/>
      <c r="C1747" s="769"/>
      <c r="D1747" s="769"/>
      <c r="E1747" s="770"/>
      <c r="F1747" s="768"/>
      <c r="G1747" s="771"/>
      <c r="H1747" s="772"/>
      <c r="I1747" s="773"/>
    </row>
    <row r="1748" spans="1:9" ht="16.5">
      <c r="A1748" s="598" t="s">
        <v>40</v>
      </c>
      <c r="B1748" s="452" t="s">
        <v>3160</v>
      </c>
      <c r="C1748" s="710">
        <v>88267</v>
      </c>
      <c r="D1748" s="722"/>
      <c r="E1748" s="599" t="s">
        <v>5182</v>
      </c>
      <c r="F1748" s="600" t="s">
        <v>94</v>
      </c>
      <c r="G1748" s="685">
        <v>3</v>
      </c>
      <c r="H1748" s="560">
        <v>36.380000000000003</v>
      </c>
      <c r="I1748" s="332">
        <f>TRUNC(H1748*G1748,4)</f>
        <v>109.14</v>
      </c>
    </row>
    <row r="1749" spans="1:9" ht="33">
      <c r="A1749" s="598" t="s">
        <v>40</v>
      </c>
      <c r="B1749" s="452" t="s">
        <v>3160</v>
      </c>
      <c r="C1749" s="710">
        <v>88248</v>
      </c>
      <c r="D1749" s="722"/>
      <c r="E1749" s="599" t="s">
        <v>5181</v>
      </c>
      <c r="F1749" s="600" t="s">
        <v>94</v>
      </c>
      <c r="G1749" s="685">
        <v>3</v>
      </c>
      <c r="H1749" s="560">
        <v>30.12</v>
      </c>
      <c r="I1749" s="332">
        <f>TRUNC(H1749*G1749,4)</f>
        <v>90.36</v>
      </c>
    </row>
    <row r="1750" spans="1:9" ht="33">
      <c r="A1750" s="598" t="s">
        <v>41</v>
      </c>
      <c r="B1750" s="452" t="s">
        <v>3160</v>
      </c>
      <c r="C1750" s="710">
        <v>11688</v>
      </c>
      <c r="D1750" s="812"/>
      <c r="E1750" s="599" t="s">
        <v>5528</v>
      </c>
      <c r="F1750" s="600" t="s">
        <v>582</v>
      </c>
      <c r="G1750" s="685">
        <v>1</v>
      </c>
      <c r="H1750" s="560">
        <v>551.15</v>
      </c>
      <c r="I1750" s="332">
        <f>TRUNC(H1750*G1750,4)</f>
        <v>551.15</v>
      </c>
    </row>
    <row r="1751" spans="1:9" ht="16.5">
      <c r="A1751" s="598" t="s">
        <v>41</v>
      </c>
      <c r="B1751" s="452" t="s">
        <v>5248</v>
      </c>
      <c r="C1751" s="710" t="s">
        <v>1199</v>
      </c>
      <c r="D1751" s="722"/>
      <c r="E1751" s="599" t="s">
        <v>5529</v>
      </c>
      <c r="F1751" s="600" t="s">
        <v>43</v>
      </c>
      <c r="G1751" s="685">
        <v>1</v>
      </c>
      <c r="H1751" s="560">
        <v>12.98</v>
      </c>
      <c r="I1751" s="332">
        <f>TRUNC(H1751*G1751,4)</f>
        <v>12.98</v>
      </c>
    </row>
    <row r="1752" spans="1:9" ht="16.5">
      <c r="A1752" s="598" t="s">
        <v>41</v>
      </c>
      <c r="B1752" s="452" t="s">
        <v>5196</v>
      </c>
      <c r="C1752" s="710" t="s">
        <v>879</v>
      </c>
      <c r="D1752" s="722"/>
      <c r="E1752" s="599" t="s">
        <v>5335</v>
      </c>
      <c r="F1752" s="600" t="s">
        <v>439</v>
      </c>
      <c r="G1752" s="685">
        <v>0.75</v>
      </c>
      <c r="H1752" s="560">
        <v>0.17</v>
      </c>
      <c r="I1752" s="332">
        <f>TRUNC(H1752*G1752,4)</f>
        <v>0.1275</v>
      </c>
    </row>
    <row r="1753" spans="1:9" ht="16.5">
      <c r="A1753" s="767"/>
      <c r="B1753" s="768"/>
      <c r="C1753" s="769"/>
      <c r="D1753" s="769"/>
      <c r="E1753" s="770"/>
      <c r="F1753" s="768"/>
      <c r="G1753" s="771"/>
      <c r="H1753" s="772"/>
      <c r="I1753" s="773"/>
    </row>
    <row r="1754" spans="1:9" ht="16.5">
      <c r="A1754" s="735" t="s">
        <v>42</v>
      </c>
      <c r="B1754" s="655"/>
      <c r="C1754" s="650"/>
      <c r="D1754" s="656"/>
      <c r="E1754" s="657"/>
      <c r="F1754" s="655"/>
      <c r="G1754" s="658"/>
      <c r="H1754" s="488"/>
      <c r="I1754" s="792"/>
    </row>
    <row r="1755" spans="1:9" ht="16.5">
      <c r="A1755" s="306" t="s">
        <v>759</v>
      </c>
      <c r="B1755" s="713"/>
      <c r="C1755" s="794"/>
      <c r="D1755" s="715"/>
      <c r="E1755" s="716"/>
      <c r="F1755" s="713"/>
      <c r="G1755" s="798"/>
      <c r="H1755" s="292"/>
      <c r="I1755" s="275"/>
    </row>
    <row r="1756" spans="1:9" ht="16.5">
      <c r="A1756" s="529"/>
      <c r="B1756" s="508"/>
      <c r="C1756" s="508"/>
      <c r="D1756" s="509"/>
      <c r="E1756" s="510"/>
      <c r="F1756" s="508"/>
      <c r="G1756" s="511"/>
      <c r="H1756" s="512"/>
      <c r="I1756" s="513"/>
    </row>
    <row r="1757" spans="1:9" ht="33">
      <c r="A1757" s="593"/>
      <c r="B1757" s="594" t="s">
        <v>3169</v>
      </c>
      <c r="C1757" s="732"/>
      <c r="D1757" s="733" t="s">
        <v>345</v>
      </c>
      <c r="E1757" s="595" t="s">
        <v>1424</v>
      </c>
      <c r="F1757" s="596" t="s">
        <v>43</v>
      </c>
      <c r="G1757" s="597"/>
      <c r="H1757" s="493"/>
      <c r="I1757" s="493">
        <f>SUM(I1758:I1765)</f>
        <v>5591.86</v>
      </c>
    </row>
    <row r="1758" spans="1:9" ht="16.5">
      <c r="A1758" s="767"/>
      <c r="B1758" s="768"/>
      <c r="C1758" s="769"/>
      <c r="D1758" s="769"/>
      <c r="E1758" s="770"/>
      <c r="F1758" s="768"/>
      <c r="G1758" s="771"/>
      <c r="H1758" s="772"/>
      <c r="I1758" s="773"/>
    </row>
    <row r="1759" spans="1:9" ht="16.5">
      <c r="A1759" s="598" t="s">
        <v>40</v>
      </c>
      <c r="B1759" s="452" t="s">
        <v>3160</v>
      </c>
      <c r="C1759" s="710">
        <v>88264</v>
      </c>
      <c r="D1759" s="722"/>
      <c r="E1759" s="599" t="s">
        <v>5199</v>
      </c>
      <c r="F1759" s="600" t="s">
        <v>94</v>
      </c>
      <c r="G1759" s="685">
        <v>2</v>
      </c>
      <c r="H1759" s="560">
        <v>37.409999999999997</v>
      </c>
      <c r="I1759" s="332">
        <f t="shared" ref="I1759:I1764" si="38">TRUNC(H1759*G1759,4)</f>
        <v>74.819999999999993</v>
      </c>
    </row>
    <row r="1760" spans="1:9" ht="16.5">
      <c r="A1760" s="598" t="s">
        <v>40</v>
      </c>
      <c r="B1760" s="452" t="s">
        <v>3160</v>
      </c>
      <c r="C1760" s="710">
        <v>88247</v>
      </c>
      <c r="D1760" s="722"/>
      <c r="E1760" s="599" t="s">
        <v>5216</v>
      </c>
      <c r="F1760" s="600" t="s">
        <v>94</v>
      </c>
      <c r="G1760" s="685">
        <v>4</v>
      </c>
      <c r="H1760" s="560">
        <v>31.28</v>
      </c>
      <c r="I1760" s="332">
        <f t="shared" si="38"/>
        <v>125.12</v>
      </c>
    </row>
    <row r="1761" spans="1:9" ht="16.5">
      <c r="A1761" s="598" t="s">
        <v>40</v>
      </c>
      <c r="B1761" s="452" t="s">
        <v>3160</v>
      </c>
      <c r="C1761" s="710">
        <v>88267</v>
      </c>
      <c r="D1761" s="722"/>
      <c r="E1761" s="599" t="s">
        <v>5182</v>
      </c>
      <c r="F1761" s="600" t="s">
        <v>94</v>
      </c>
      <c r="G1761" s="685">
        <v>2</v>
      </c>
      <c r="H1761" s="560">
        <v>36.380000000000003</v>
      </c>
      <c r="I1761" s="332">
        <f t="shared" si="38"/>
        <v>72.760000000000005</v>
      </c>
    </row>
    <row r="1762" spans="1:9" ht="33">
      <c r="A1762" s="598" t="s">
        <v>40</v>
      </c>
      <c r="B1762" s="452" t="s">
        <v>3160</v>
      </c>
      <c r="C1762" s="710">
        <v>88248</v>
      </c>
      <c r="D1762" s="722"/>
      <c r="E1762" s="599" t="s">
        <v>5181</v>
      </c>
      <c r="F1762" s="600" t="s">
        <v>94</v>
      </c>
      <c r="G1762" s="685">
        <v>4</v>
      </c>
      <c r="H1762" s="560">
        <v>30.12</v>
      </c>
      <c r="I1762" s="332">
        <f t="shared" si="38"/>
        <v>120.48</v>
      </c>
    </row>
    <row r="1763" spans="1:9" ht="16.5">
      <c r="A1763" s="598" t="s">
        <v>41</v>
      </c>
      <c r="B1763" s="452" t="s">
        <v>5292</v>
      </c>
      <c r="C1763" s="710" t="s">
        <v>760</v>
      </c>
      <c r="D1763" s="722"/>
      <c r="E1763" s="599" t="s">
        <v>5530</v>
      </c>
      <c r="F1763" s="600" t="s">
        <v>43</v>
      </c>
      <c r="G1763" s="685">
        <v>4</v>
      </c>
      <c r="H1763" s="560">
        <v>3.94</v>
      </c>
      <c r="I1763" s="332">
        <f t="shared" si="38"/>
        <v>15.76</v>
      </c>
    </row>
    <row r="1764" spans="1:9" ht="16.5">
      <c r="A1764" s="598" t="s">
        <v>41</v>
      </c>
      <c r="B1764" s="452" t="s">
        <v>5196</v>
      </c>
      <c r="C1764" s="710" t="s">
        <v>1200</v>
      </c>
      <c r="D1764" s="722"/>
      <c r="E1764" s="599" t="s">
        <v>5531</v>
      </c>
      <c r="F1764" s="600" t="s">
        <v>43</v>
      </c>
      <c r="G1764" s="685">
        <v>1</v>
      </c>
      <c r="H1764" s="560">
        <v>5182.92</v>
      </c>
      <c r="I1764" s="332">
        <f t="shared" si="38"/>
        <v>5182.92</v>
      </c>
    </row>
    <row r="1765" spans="1:9" ht="16.5">
      <c r="A1765" s="767"/>
      <c r="B1765" s="768"/>
      <c r="C1765" s="769"/>
      <c r="D1765" s="769"/>
      <c r="E1765" s="770"/>
      <c r="F1765" s="768"/>
      <c r="G1765" s="771"/>
      <c r="H1765" s="772"/>
      <c r="I1765" s="773"/>
    </row>
    <row r="1766" spans="1:9" ht="16.5">
      <c r="A1766" s="735" t="s">
        <v>42</v>
      </c>
      <c r="B1766" s="655"/>
      <c r="C1766" s="650"/>
      <c r="D1766" s="656"/>
      <c r="E1766" s="657"/>
      <c r="F1766" s="655"/>
      <c r="G1766" s="658"/>
      <c r="H1766" s="488"/>
      <c r="I1766" s="792"/>
    </row>
    <row r="1767" spans="1:9" ht="16.5">
      <c r="A1767" s="306" t="s">
        <v>761</v>
      </c>
      <c r="B1767" s="713"/>
      <c r="C1767" s="794"/>
      <c r="D1767" s="715"/>
      <c r="E1767" s="716"/>
      <c r="F1767" s="713"/>
      <c r="G1767" s="443"/>
      <c r="H1767" s="292"/>
      <c r="I1767" s="275"/>
    </row>
    <row r="1768" spans="1:9" ht="16.5">
      <c r="A1768" s="529"/>
      <c r="B1768" s="508"/>
      <c r="C1768" s="508"/>
      <c r="D1768" s="509"/>
      <c r="E1768" s="510"/>
      <c r="F1768" s="508"/>
      <c r="G1768" s="511"/>
      <c r="H1768" s="512"/>
      <c r="I1768" s="513"/>
    </row>
    <row r="1769" spans="1:9" ht="33">
      <c r="A1769" s="593"/>
      <c r="B1769" s="594" t="s">
        <v>3169</v>
      </c>
      <c r="C1769" s="732"/>
      <c r="D1769" s="733" t="s">
        <v>307</v>
      </c>
      <c r="E1769" s="595" t="s">
        <v>1425</v>
      </c>
      <c r="F1769" s="596" t="s">
        <v>439</v>
      </c>
      <c r="G1769" s="597"/>
      <c r="H1769" s="493"/>
      <c r="I1769" s="493">
        <f>SUM(I1770:I1774)</f>
        <v>89.725999999999999</v>
      </c>
    </row>
    <row r="1770" spans="1:9" ht="16.5">
      <c r="A1770" s="767"/>
      <c r="B1770" s="768"/>
      <c r="C1770" s="769"/>
      <c r="D1770" s="769"/>
      <c r="E1770" s="770"/>
      <c r="F1770" s="768"/>
      <c r="G1770" s="771"/>
      <c r="H1770" s="772"/>
      <c r="I1770" s="773"/>
    </row>
    <row r="1771" spans="1:9" ht="16.5">
      <c r="A1771" s="598" t="s">
        <v>40</v>
      </c>
      <c r="B1771" s="452" t="s">
        <v>3160</v>
      </c>
      <c r="C1771" s="710">
        <v>88264</v>
      </c>
      <c r="D1771" s="722"/>
      <c r="E1771" s="599" t="s">
        <v>5199</v>
      </c>
      <c r="F1771" s="600" t="s">
        <v>94</v>
      </c>
      <c r="G1771" s="685">
        <v>0.7</v>
      </c>
      <c r="H1771" s="560">
        <v>37.409999999999997</v>
      </c>
      <c r="I1771" s="332">
        <f>TRUNC(H1771*G1771,4)</f>
        <v>26.187000000000001</v>
      </c>
    </row>
    <row r="1772" spans="1:9" ht="16.5">
      <c r="A1772" s="598" t="s">
        <v>40</v>
      </c>
      <c r="B1772" s="452" t="s">
        <v>3160</v>
      </c>
      <c r="C1772" s="710">
        <v>88247</v>
      </c>
      <c r="D1772" s="722"/>
      <c r="E1772" s="599" t="s">
        <v>5216</v>
      </c>
      <c r="F1772" s="600" t="s">
        <v>94</v>
      </c>
      <c r="G1772" s="685">
        <v>0.7</v>
      </c>
      <c r="H1772" s="560">
        <v>31.28</v>
      </c>
      <c r="I1772" s="332">
        <f>TRUNC(H1772*G1772,4)</f>
        <v>21.896000000000001</v>
      </c>
    </row>
    <row r="1773" spans="1:9" ht="16.5">
      <c r="A1773" s="598" t="s">
        <v>41</v>
      </c>
      <c r="B1773" s="452" t="s">
        <v>5196</v>
      </c>
      <c r="C1773" s="710" t="s">
        <v>780</v>
      </c>
      <c r="D1773" s="722"/>
      <c r="E1773" s="599" t="s">
        <v>5532</v>
      </c>
      <c r="F1773" s="600" t="s">
        <v>439</v>
      </c>
      <c r="G1773" s="685">
        <v>1.05</v>
      </c>
      <c r="H1773" s="560">
        <v>39.659999999999997</v>
      </c>
      <c r="I1773" s="332">
        <f>TRUNC(H1773*G1773,4)</f>
        <v>41.643000000000001</v>
      </c>
    </row>
    <row r="1774" spans="1:9" ht="16.5">
      <c r="A1774" s="767"/>
      <c r="B1774" s="768"/>
      <c r="C1774" s="769"/>
      <c r="D1774" s="769"/>
      <c r="E1774" s="770"/>
      <c r="F1774" s="768"/>
      <c r="G1774" s="771"/>
      <c r="H1774" s="772"/>
      <c r="I1774" s="773"/>
    </row>
    <row r="1775" spans="1:9" ht="16.5">
      <c r="A1775" s="735" t="s">
        <v>42</v>
      </c>
      <c r="B1775" s="655"/>
      <c r="C1775" s="650"/>
      <c r="D1775" s="656"/>
      <c r="E1775" s="657"/>
      <c r="F1775" s="655"/>
      <c r="G1775" s="658"/>
      <c r="H1775" s="488"/>
      <c r="I1775" s="792"/>
    </row>
    <row r="1776" spans="1:9" ht="16.5">
      <c r="A1776" s="306" t="s">
        <v>762</v>
      </c>
      <c r="B1776" s="713"/>
      <c r="C1776" s="794"/>
      <c r="D1776" s="715"/>
      <c r="E1776" s="716"/>
      <c r="F1776" s="713"/>
      <c r="G1776" s="798"/>
      <c r="H1776" s="292"/>
      <c r="I1776" s="275"/>
    </row>
    <row r="1777" spans="1:9" ht="16.5">
      <c r="A1777" s="529"/>
      <c r="B1777" s="508"/>
      <c r="C1777" s="508"/>
      <c r="D1777" s="509"/>
      <c r="E1777" s="510"/>
      <c r="F1777" s="508"/>
      <c r="G1777" s="511"/>
      <c r="H1777" s="512"/>
      <c r="I1777" s="513"/>
    </row>
    <row r="1778" spans="1:9" ht="33">
      <c r="A1778" s="593"/>
      <c r="B1778" s="594" t="s">
        <v>3169</v>
      </c>
      <c r="C1778" s="732"/>
      <c r="D1778" s="733" t="s">
        <v>145</v>
      </c>
      <c r="E1778" s="595" t="s">
        <v>1426</v>
      </c>
      <c r="F1778" s="596" t="s">
        <v>43</v>
      </c>
      <c r="G1778" s="597"/>
      <c r="H1778" s="493"/>
      <c r="I1778" s="493">
        <f>SUM(I1779:I1781)</f>
        <v>27982.720000000001</v>
      </c>
    </row>
    <row r="1779" spans="1:9" ht="16.5">
      <c r="A1779" s="767"/>
      <c r="B1779" s="768"/>
      <c r="C1779" s="769"/>
      <c r="D1779" s="769"/>
      <c r="E1779" s="770"/>
      <c r="F1779" s="768"/>
      <c r="G1779" s="771"/>
      <c r="H1779" s="772"/>
      <c r="I1779" s="773"/>
    </row>
    <row r="1780" spans="1:9" ht="33">
      <c r="A1780" s="598" t="s">
        <v>41</v>
      </c>
      <c r="B1780" s="452" t="s">
        <v>5292</v>
      </c>
      <c r="C1780" s="710" t="s">
        <v>763</v>
      </c>
      <c r="D1780" s="722"/>
      <c r="E1780" s="599" t="s">
        <v>5533</v>
      </c>
      <c r="F1780" s="600" t="s">
        <v>5534</v>
      </c>
      <c r="G1780" s="685">
        <v>1</v>
      </c>
      <c r="H1780" s="560">
        <v>27982.720000000001</v>
      </c>
      <c r="I1780" s="332">
        <f>TRUNC(H1780*G1780,4)</f>
        <v>27982.720000000001</v>
      </c>
    </row>
    <row r="1781" spans="1:9" ht="16.5">
      <c r="A1781" s="767"/>
      <c r="B1781" s="768"/>
      <c r="C1781" s="769"/>
      <c r="D1781" s="769"/>
      <c r="E1781" s="770"/>
      <c r="F1781" s="768"/>
      <c r="G1781" s="771"/>
      <c r="H1781" s="772"/>
      <c r="I1781" s="773"/>
    </row>
    <row r="1782" spans="1:9" ht="16.5">
      <c r="A1782" s="735" t="s">
        <v>42</v>
      </c>
      <c r="B1782" s="655"/>
      <c r="C1782" s="650"/>
      <c r="D1782" s="656"/>
      <c r="E1782" s="657"/>
      <c r="F1782" s="655"/>
      <c r="G1782" s="658"/>
      <c r="H1782" s="488"/>
      <c r="I1782" s="792"/>
    </row>
    <row r="1783" spans="1:9" ht="16.5">
      <c r="A1783" s="306" t="s">
        <v>764</v>
      </c>
      <c r="B1783" s="713"/>
      <c r="C1783" s="794"/>
      <c r="D1783" s="715"/>
      <c r="E1783" s="716"/>
      <c r="F1783" s="713"/>
      <c r="G1783" s="798"/>
      <c r="H1783" s="292"/>
      <c r="I1783" s="275"/>
    </row>
    <row r="1784" spans="1:9" ht="16.5">
      <c r="A1784" s="529"/>
      <c r="B1784" s="508"/>
      <c r="C1784" s="508"/>
      <c r="D1784" s="509"/>
      <c r="E1784" s="510"/>
      <c r="F1784" s="508"/>
      <c r="G1784" s="511"/>
      <c r="H1784" s="512"/>
      <c r="I1784" s="513"/>
    </row>
    <row r="1785" spans="1:9" ht="49.5">
      <c r="A1785" s="593"/>
      <c r="B1785" s="594" t="s">
        <v>3169</v>
      </c>
      <c r="C1785" s="732"/>
      <c r="D1785" s="733" t="s">
        <v>313</v>
      </c>
      <c r="E1785" s="595" t="s">
        <v>765</v>
      </c>
      <c r="F1785" s="596" t="s">
        <v>43</v>
      </c>
      <c r="G1785" s="597"/>
      <c r="H1785" s="493"/>
      <c r="I1785" s="493">
        <f>SUM(I1786:I1790)</f>
        <v>4782.0199999999995</v>
      </c>
    </row>
    <row r="1786" spans="1:9" ht="16.5">
      <c r="A1786" s="767"/>
      <c r="B1786" s="768"/>
      <c r="C1786" s="769"/>
      <c r="D1786" s="769"/>
      <c r="E1786" s="770"/>
      <c r="F1786" s="768"/>
      <c r="G1786" s="771"/>
      <c r="H1786" s="772"/>
      <c r="I1786" s="773"/>
    </row>
    <row r="1787" spans="1:9" ht="16.5">
      <c r="A1787" s="598" t="s">
        <v>40</v>
      </c>
      <c r="B1787" s="452" t="s">
        <v>3160</v>
      </c>
      <c r="C1787" s="710">
        <v>88266</v>
      </c>
      <c r="D1787" s="722"/>
      <c r="E1787" s="599" t="s">
        <v>5204</v>
      </c>
      <c r="F1787" s="600" t="s">
        <v>94</v>
      </c>
      <c r="G1787" s="685">
        <v>2.5</v>
      </c>
      <c r="H1787" s="560">
        <v>41.44</v>
      </c>
      <c r="I1787" s="332">
        <f>TRUNC(H1787*G1787,4)</f>
        <v>103.6</v>
      </c>
    </row>
    <row r="1788" spans="1:9" ht="16.5">
      <c r="A1788" s="598" t="s">
        <v>40</v>
      </c>
      <c r="B1788" s="452" t="s">
        <v>3160</v>
      </c>
      <c r="C1788" s="710">
        <v>88243</v>
      </c>
      <c r="D1788" s="722"/>
      <c r="E1788" s="599" t="s">
        <v>5330</v>
      </c>
      <c r="F1788" s="600" t="s">
        <v>94</v>
      </c>
      <c r="G1788" s="685">
        <v>5</v>
      </c>
      <c r="H1788" s="560">
        <v>30.91</v>
      </c>
      <c r="I1788" s="332">
        <f>TRUNC(H1788*G1788,4)</f>
        <v>154.55000000000001</v>
      </c>
    </row>
    <row r="1789" spans="1:9" ht="49.5">
      <c r="A1789" s="598" t="s">
        <v>41</v>
      </c>
      <c r="B1789" s="452" t="s">
        <v>5292</v>
      </c>
      <c r="C1789" s="710" t="s">
        <v>766</v>
      </c>
      <c r="D1789" s="722"/>
      <c r="E1789" s="599" t="s">
        <v>5535</v>
      </c>
      <c r="F1789" s="600" t="s">
        <v>43</v>
      </c>
      <c r="G1789" s="685">
        <v>1</v>
      </c>
      <c r="H1789" s="560">
        <v>4523.87</v>
      </c>
      <c r="I1789" s="332">
        <f>TRUNC(H1789*G1789,4)</f>
        <v>4523.87</v>
      </c>
    </row>
    <row r="1790" spans="1:9" ht="16.5">
      <c r="A1790" s="767"/>
      <c r="B1790" s="768"/>
      <c r="C1790" s="769"/>
      <c r="D1790" s="769"/>
      <c r="E1790" s="770"/>
      <c r="F1790" s="768"/>
      <c r="G1790" s="771"/>
      <c r="H1790" s="772"/>
      <c r="I1790" s="773"/>
    </row>
    <row r="1791" spans="1:9" ht="16.5">
      <c r="A1791" s="735" t="s">
        <v>42</v>
      </c>
      <c r="B1791" s="655"/>
      <c r="C1791" s="650"/>
      <c r="D1791" s="656"/>
      <c r="E1791" s="657"/>
      <c r="F1791" s="655"/>
      <c r="G1791" s="658"/>
      <c r="H1791" s="488"/>
      <c r="I1791" s="792"/>
    </row>
    <row r="1792" spans="1:9" ht="16.5">
      <c r="A1792" s="306" t="s">
        <v>767</v>
      </c>
      <c r="B1792" s="713"/>
      <c r="C1792" s="794"/>
      <c r="D1792" s="715"/>
      <c r="E1792" s="716"/>
      <c r="F1792" s="713"/>
      <c r="G1792" s="798"/>
      <c r="H1792" s="292"/>
      <c r="I1792" s="275"/>
    </row>
    <row r="1793" spans="1:9" ht="16.5">
      <c r="A1793" s="529"/>
      <c r="B1793" s="508"/>
      <c r="C1793" s="508"/>
      <c r="D1793" s="509"/>
      <c r="E1793" s="510"/>
      <c r="F1793" s="508"/>
      <c r="G1793" s="511"/>
      <c r="H1793" s="512"/>
      <c r="I1793" s="513"/>
    </row>
    <row r="1794" spans="1:9" ht="33">
      <c r="A1794" s="593"/>
      <c r="B1794" s="594" t="s">
        <v>3169</v>
      </c>
      <c r="C1794" s="732"/>
      <c r="D1794" s="733" t="s">
        <v>309</v>
      </c>
      <c r="E1794" s="595" t="s">
        <v>1427</v>
      </c>
      <c r="F1794" s="596" t="s">
        <v>43</v>
      </c>
      <c r="G1794" s="597"/>
      <c r="H1794" s="493"/>
      <c r="I1794" s="493">
        <f>SUM(I1795:I1799)</f>
        <v>762.44</v>
      </c>
    </row>
    <row r="1795" spans="1:9" ht="16.5">
      <c r="A1795" s="767"/>
      <c r="B1795" s="768"/>
      <c r="C1795" s="769"/>
      <c r="D1795" s="769"/>
      <c r="E1795" s="770"/>
      <c r="F1795" s="768"/>
      <c r="G1795" s="771"/>
      <c r="H1795" s="772"/>
      <c r="I1795" s="773"/>
    </row>
    <row r="1796" spans="1:9" ht="16.5">
      <c r="A1796" s="598" t="s">
        <v>40</v>
      </c>
      <c r="B1796" s="452" t="s">
        <v>3160</v>
      </c>
      <c r="C1796" s="710">
        <v>88264</v>
      </c>
      <c r="D1796" s="722"/>
      <c r="E1796" s="599" t="s">
        <v>5199</v>
      </c>
      <c r="F1796" s="600" t="s">
        <v>94</v>
      </c>
      <c r="G1796" s="685">
        <v>3</v>
      </c>
      <c r="H1796" s="560">
        <v>37.409999999999997</v>
      </c>
      <c r="I1796" s="332">
        <f>TRUNC(H1796*G1796,4)</f>
        <v>112.23</v>
      </c>
    </row>
    <row r="1797" spans="1:9" ht="16.5">
      <c r="A1797" s="598" t="s">
        <v>40</v>
      </c>
      <c r="B1797" s="452" t="s">
        <v>3160</v>
      </c>
      <c r="C1797" s="710">
        <v>88247</v>
      </c>
      <c r="D1797" s="722"/>
      <c r="E1797" s="599" t="s">
        <v>5216</v>
      </c>
      <c r="F1797" s="600" t="s">
        <v>94</v>
      </c>
      <c r="G1797" s="685">
        <v>3</v>
      </c>
      <c r="H1797" s="560">
        <v>31.28</v>
      </c>
      <c r="I1797" s="332">
        <f>TRUNC(H1797*G1797,4)</f>
        <v>93.84</v>
      </c>
    </row>
    <row r="1798" spans="1:9" ht="33">
      <c r="A1798" s="598" t="s">
        <v>41</v>
      </c>
      <c r="B1798" s="452" t="s">
        <v>5292</v>
      </c>
      <c r="C1798" s="710" t="s">
        <v>768</v>
      </c>
      <c r="D1798" s="722"/>
      <c r="E1798" s="599" t="s">
        <v>5536</v>
      </c>
      <c r="F1798" s="600" t="s">
        <v>43</v>
      </c>
      <c r="G1798" s="685">
        <v>1</v>
      </c>
      <c r="H1798" s="560">
        <v>556.37</v>
      </c>
      <c r="I1798" s="332">
        <f>TRUNC(H1798*G1798,4)</f>
        <v>556.37</v>
      </c>
    </row>
    <row r="1799" spans="1:9" ht="16.5">
      <c r="A1799" s="767"/>
      <c r="B1799" s="768"/>
      <c r="C1799" s="769"/>
      <c r="D1799" s="769"/>
      <c r="E1799" s="770"/>
      <c r="F1799" s="768"/>
      <c r="G1799" s="771"/>
      <c r="H1799" s="772"/>
      <c r="I1799" s="773"/>
    </row>
    <row r="1800" spans="1:9" ht="16.5">
      <c r="A1800" s="735" t="s">
        <v>42</v>
      </c>
      <c r="B1800" s="655"/>
      <c r="C1800" s="650"/>
      <c r="D1800" s="656"/>
      <c r="E1800" s="657"/>
      <c r="F1800" s="655"/>
      <c r="G1800" s="658"/>
      <c r="H1800" s="488"/>
      <c r="I1800" s="792"/>
    </row>
    <row r="1801" spans="1:9" ht="16.5">
      <c r="A1801" s="306" t="s">
        <v>769</v>
      </c>
      <c r="B1801" s="713"/>
      <c r="C1801" s="794"/>
      <c r="D1801" s="715"/>
      <c r="E1801" s="716"/>
      <c r="F1801" s="713"/>
      <c r="G1801" s="798"/>
      <c r="H1801" s="292"/>
      <c r="I1801" s="275"/>
    </row>
    <row r="1802" spans="1:9" ht="16.5">
      <c r="A1802" s="529"/>
      <c r="B1802" s="508"/>
      <c r="C1802" s="508"/>
      <c r="D1802" s="509"/>
      <c r="E1802" s="510"/>
      <c r="F1802" s="508"/>
      <c r="G1802" s="511"/>
      <c r="H1802" s="512"/>
      <c r="I1802" s="513"/>
    </row>
    <row r="1803" spans="1:9" ht="33">
      <c r="A1803" s="593"/>
      <c r="B1803" s="594" t="s">
        <v>3169</v>
      </c>
      <c r="C1803" s="732"/>
      <c r="D1803" s="733" t="s">
        <v>373</v>
      </c>
      <c r="E1803" s="595" t="s">
        <v>1428</v>
      </c>
      <c r="F1803" s="596" t="s">
        <v>43</v>
      </c>
      <c r="G1803" s="597"/>
      <c r="H1803" s="493"/>
      <c r="I1803" s="493">
        <f>SUM(I1804:I1809)</f>
        <v>563.07940000000008</v>
      </c>
    </row>
    <row r="1804" spans="1:9" ht="16.5">
      <c r="A1804" s="767"/>
      <c r="B1804" s="768"/>
      <c r="C1804" s="769"/>
      <c r="D1804" s="769"/>
      <c r="E1804" s="770"/>
      <c r="F1804" s="768"/>
      <c r="G1804" s="771"/>
      <c r="H1804" s="772"/>
      <c r="I1804" s="773"/>
    </row>
    <row r="1805" spans="1:9" ht="33">
      <c r="A1805" s="598" t="s">
        <v>40</v>
      </c>
      <c r="B1805" s="452" t="s">
        <v>3160</v>
      </c>
      <c r="C1805" s="710">
        <v>88248</v>
      </c>
      <c r="D1805" s="722"/>
      <c r="E1805" s="599" t="s">
        <v>5181</v>
      </c>
      <c r="F1805" s="600" t="s">
        <v>94</v>
      </c>
      <c r="G1805" s="685">
        <v>0.45</v>
      </c>
      <c r="H1805" s="560">
        <v>30.12</v>
      </c>
      <c r="I1805" s="332">
        <f>TRUNC(H1805*G1805,4)</f>
        <v>13.554</v>
      </c>
    </row>
    <row r="1806" spans="1:9" ht="16.5">
      <c r="A1806" s="598" t="s">
        <v>40</v>
      </c>
      <c r="B1806" s="452" t="s">
        <v>3160</v>
      </c>
      <c r="C1806" s="710">
        <v>88267</v>
      </c>
      <c r="D1806" s="722"/>
      <c r="E1806" s="599" t="s">
        <v>5182</v>
      </c>
      <c r="F1806" s="600" t="s">
        <v>94</v>
      </c>
      <c r="G1806" s="685">
        <v>0.45</v>
      </c>
      <c r="H1806" s="560">
        <v>36.380000000000003</v>
      </c>
      <c r="I1806" s="332">
        <f>TRUNC(H1806*G1806,4)</f>
        <v>16.370999999999999</v>
      </c>
    </row>
    <row r="1807" spans="1:9" ht="16.5">
      <c r="A1807" s="598" t="s">
        <v>41</v>
      </c>
      <c r="B1807" s="452" t="s">
        <v>5196</v>
      </c>
      <c r="C1807" s="710" t="s">
        <v>879</v>
      </c>
      <c r="D1807" s="722"/>
      <c r="E1807" s="599" t="s">
        <v>5335</v>
      </c>
      <c r="F1807" s="600" t="s">
        <v>439</v>
      </c>
      <c r="G1807" s="685">
        <v>0.32</v>
      </c>
      <c r="H1807" s="560">
        <v>0.17</v>
      </c>
      <c r="I1807" s="332">
        <f>TRUNC(H1807*G1807,4)</f>
        <v>5.4399999999999997E-2</v>
      </c>
    </row>
    <row r="1808" spans="1:9" ht="33">
      <c r="A1808" s="598" t="s">
        <v>41</v>
      </c>
      <c r="B1808" s="452" t="s">
        <v>5292</v>
      </c>
      <c r="C1808" s="710" t="s">
        <v>770</v>
      </c>
      <c r="D1808" s="722"/>
      <c r="E1808" s="599" t="s">
        <v>5537</v>
      </c>
      <c r="F1808" s="600" t="s">
        <v>43</v>
      </c>
      <c r="G1808" s="685">
        <v>1</v>
      </c>
      <c r="H1808" s="560">
        <v>533.1</v>
      </c>
      <c r="I1808" s="332">
        <f>TRUNC(H1808*G1808,4)</f>
        <v>533.1</v>
      </c>
    </row>
    <row r="1809" spans="1:9" ht="16.5">
      <c r="A1809" s="767"/>
      <c r="B1809" s="768"/>
      <c r="C1809" s="769"/>
      <c r="D1809" s="769"/>
      <c r="E1809" s="770"/>
      <c r="F1809" s="768"/>
      <c r="G1809" s="771"/>
      <c r="H1809" s="772"/>
      <c r="I1809" s="773"/>
    </row>
    <row r="1810" spans="1:9" ht="16.5">
      <c r="A1810" s="735" t="s">
        <v>42</v>
      </c>
      <c r="B1810" s="655"/>
      <c r="C1810" s="650"/>
      <c r="D1810" s="656"/>
      <c r="E1810" s="657"/>
      <c r="F1810" s="655"/>
      <c r="G1810" s="658"/>
      <c r="H1810" s="488"/>
      <c r="I1810" s="792"/>
    </row>
    <row r="1811" spans="1:9" ht="16.5">
      <c r="A1811" s="306" t="s">
        <v>771</v>
      </c>
      <c r="B1811" s="713"/>
      <c r="C1811" s="794"/>
      <c r="D1811" s="715"/>
      <c r="E1811" s="716"/>
      <c r="F1811" s="713"/>
      <c r="G1811" s="798"/>
      <c r="H1811" s="292"/>
      <c r="I1811" s="275"/>
    </row>
    <row r="1812" spans="1:9" ht="16.5">
      <c r="A1812" s="529"/>
      <c r="B1812" s="508"/>
      <c r="C1812" s="508"/>
      <c r="D1812" s="509"/>
      <c r="E1812" s="510"/>
      <c r="F1812" s="508"/>
      <c r="G1812" s="511"/>
      <c r="H1812" s="512"/>
      <c r="I1812" s="513"/>
    </row>
    <row r="1813" spans="1:9" ht="16.5">
      <c r="A1813" s="593"/>
      <c r="B1813" s="594" t="s">
        <v>3169</v>
      </c>
      <c r="C1813" s="732"/>
      <c r="D1813" s="733" t="s">
        <v>354</v>
      </c>
      <c r="E1813" s="595" t="s">
        <v>773</v>
      </c>
      <c r="F1813" s="629" t="s">
        <v>43</v>
      </c>
      <c r="G1813" s="597"/>
      <c r="H1813" s="493"/>
      <c r="I1813" s="493">
        <f>SUM(I1814:I1824)</f>
        <v>440.67229999999995</v>
      </c>
    </row>
    <row r="1814" spans="1:9" ht="16.5">
      <c r="A1814" s="767"/>
      <c r="B1814" s="768"/>
      <c r="C1814" s="769"/>
      <c r="D1814" s="769"/>
      <c r="E1814" s="770"/>
      <c r="F1814" s="768"/>
      <c r="G1814" s="771"/>
      <c r="H1814" s="772"/>
      <c r="I1814" s="773"/>
    </row>
    <row r="1815" spans="1:9" ht="16.5">
      <c r="A1815" s="598" t="s">
        <v>40</v>
      </c>
      <c r="B1815" s="452" t="s">
        <v>3160</v>
      </c>
      <c r="C1815" s="734">
        <v>88267</v>
      </c>
      <c r="D1815" s="722"/>
      <c r="E1815" s="599" t="s">
        <v>5182</v>
      </c>
      <c r="F1815" s="600" t="s">
        <v>94</v>
      </c>
      <c r="G1815" s="602">
        <v>2.3380000000000001</v>
      </c>
      <c r="H1815" s="560">
        <v>36.380000000000003</v>
      </c>
      <c r="I1815" s="332">
        <f t="shared" ref="I1815:I1823" si="39">TRUNC(H1815*G1815,4)</f>
        <v>85.056399999999996</v>
      </c>
    </row>
    <row r="1816" spans="1:9" ht="33">
      <c r="A1816" s="598" t="s">
        <v>40</v>
      </c>
      <c r="B1816" s="452" t="s">
        <v>3160</v>
      </c>
      <c r="C1816" s="710">
        <v>88248</v>
      </c>
      <c r="D1816" s="722"/>
      <c r="E1816" s="599" t="s">
        <v>5181</v>
      </c>
      <c r="F1816" s="600" t="s">
        <v>94</v>
      </c>
      <c r="G1816" s="602">
        <v>2.3380000000000001</v>
      </c>
      <c r="H1816" s="560">
        <v>30.12</v>
      </c>
      <c r="I1816" s="332">
        <f t="shared" si="39"/>
        <v>70.420500000000004</v>
      </c>
    </row>
    <row r="1817" spans="1:9" ht="16.5">
      <c r="A1817" s="598" t="s">
        <v>41</v>
      </c>
      <c r="B1817" s="452" t="s">
        <v>3160</v>
      </c>
      <c r="C1817" s="710">
        <v>38643</v>
      </c>
      <c r="D1817" s="722"/>
      <c r="E1817" s="599" t="s">
        <v>5538</v>
      </c>
      <c r="F1817" s="600" t="s">
        <v>582</v>
      </c>
      <c r="G1817" s="602">
        <v>1</v>
      </c>
      <c r="H1817" s="560">
        <v>44.97</v>
      </c>
      <c r="I1817" s="332">
        <f t="shared" si="39"/>
        <v>44.97</v>
      </c>
    </row>
    <row r="1818" spans="1:9" ht="16.5">
      <c r="A1818" s="598" t="s">
        <v>41</v>
      </c>
      <c r="B1818" s="452" t="s">
        <v>3160</v>
      </c>
      <c r="C1818" s="710">
        <v>3143</v>
      </c>
      <c r="D1818" s="722"/>
      <c r="E1818" s="599" t="s">
        <v>5539</v>
      </c>
      <c r="F1818" s="600" t="s">
        <v>582</v>
      </c>
      <c r="G1818" s="602">
        <v>3.2000000000000001E-2</v>
      </c>
      <c r="H1818" s="560">
        <v>6.89</v>
      </c>
      <c r="I1818" s="332">
        <f t="shared" si="39"/>
        <v>0.22040000000000001</v>
      </c>
    </row>
    <row r="1819" spans="1:9" ht="16.5">
      <c r="A1819" s="598" t="s">
        <v>41</v>
      </c>
      <c r="B1819" s="452" t="s">
        <v>5196</v>
      </c>
      <c r="C1819" s="710" t="s">
        <v>774</v>
      </c>
      <c r="D1819" s="722"/>
      <c r="E1819" s="599" t="s">
        <v>5540</v>
      </c>
      <c r="F1819" s="600" t="s">
        <v>43</v>
      </c>
      <c r="G1819" s="602">
        <v>1</v>
      </c>
      <c r="H1819" s="560">
        <v>152.47999999999999</v>
      </c>
      <c r="I1819" s="332">
        <f t="shared" si="39"/>
        <v>152.47999999999999</v>
      </c>
    </row>
    <row r="1820" spans="1:9" ht="16.5">
      <c r="A1820" s="598" t="s">
        <v>41</v>
      </c>
      <c r="B1820" s="452" t="s">
        <v>3160</v>
      </c>
      <c r="C1820" s="710">
        <v>11683</v>
      </c>
      <c r="D1820" s="722"/>
      <c r="E1820" s="599" t="s">
        <v>5541</v>
      </c>
      <c r="F1820" s="600" t="s">
        <v>582</v>
      </c>
      <c r="G1820" s="602">
        <v>2</v>
      </c>
      <c r="H1820" s="560">
        <v>41.25</v>
      </c>
      <c r="I1820" s="332">
        <f t="shared" si="39"/>
        <v>82.5</v>
      </c>
    </row>
    <row r="1821" spans="1:9" ht="16.5">
      <c r="A1821" s="598" t="s">
        <v>41</v>
      </c>
      <c r="B1821" s="452" t="s">
        <v>3160</v>
      </c>
      <c r="C1821" s="710">
        <v>44528</v>
      </c>
      <c r="D1821" s="722"/>
      <c r="E1821" s="599" t="s">
        <v>5542</v>
      </c>
      <c r="F1821" s="600" t="s">
        <v>5211</v>
      </c>
      <c r="G1821" s="602">
        <v>0.8</v>
      </c>
      <c r="H1821" s="560">
        <v>3.73</v>
      </c>
      <c r="I1821" s="332">
        <f t="shared" si="39"/>
        <v>2.984</v>
      </c>
    </row>
    <row r="1822" spans="1:9" ht="16.5">
      <c r="A1822" s="598" t="s">
        <v>41</v>
      </c>
      <c r="B1822" s="452" t="s">
        <v>3160</v>
      </c>
      <c r="C1822" s="710">
        <v>1379</v>
      </c>
      <c r="D1822" s="722"/>
      <c r="E1822" s="599" t="s">
        <v>5212</v>
      </c>
      <c r="F1822" s="600" t="s">
        <v>5211</v>
      </c>
      <c r="G1822" s="602">
        <v>2.8</v>
      </c>
      <c r="H1822" s="560">
        <v>0.7</v>
      </c>
      <c r="I1822" s="332">
        <f t="shared" si="39"/>
        <v>1.96</v>
      </c>
    </row>
    <row r="1823" spans="1:9" ht="33">
      <c r="A1823" s="598" t="s">
        <v>41</v>
      </c>
      <c r="B1823" s="452" t="s">
        <v>3160</v>
      </c>
      <c r="C1823" s="710">
        <v>367</v>
      </c>
      <c r="D1823" s="722"/>
      <c r="E1823" s="599" t="s">
        <v>5213</v>
      </c>
      <c r="F1823" s="600" t="s">
        <v>5186</v>
      </c>
      <c r="G1823" s="602">
        <v>1E-3</v>
      </c>
      <c r="H1823" s="560">
        <v>81.040000000000006</v>
      </c>
      <c r="I1823" s="332">
        <f t="shared" si="39"/>
        <v>8.1000000000000003E-2</v>
      </c>
    </row>
    <row r="1824" spans="1:9" ht="16.5">
      <c r="A1824" s="767"/>
      <c r="B1824" s="768"/>
      <c r="C1824" s="769"/>
      <c r="D1824" s="769"/>
      <c r="E1824" s="770"/>
      <c r="F1824" s="768"/>
      <c r="G1824" s="771"/>
      <c r="H1824" s="772"/>
      <c r="I1824" s="773"/>
    </row>
    <row r="1825" spans="1:9" ht="16.5">
      <c r="A1825" s="735" t="s">
        <v>42</v>
      </c>
      <c r="B1825" s="655"/>
      <c r="C1825" s="650"/>
      <c r="D1825" s="656"/>
      <c r="E1825" s="657"/>
      <c r="F1825" s="655"/>
      <c r="G1825" s="658"/>
      <c r="H1825" s="488"/>
      <c r="I1825" s="792"/>
    </row>
    <row r="1826" spans="1:9" ht="16.5">
      <c r="A1826" s="274" t="s">
        <v>775</v>
      </c>
      <c r="B1826" s="713"/>
      <c r="C1826" s="794"/>
      <c r="D1826" s="715"/>
      <c r="E1826" s="716"/>
      <c r="F1826" s="713"/>
      <c r="G1826" s="798"/>
      <c r="H1826" s="292"/>
      <c r="I1826" s="275"/>
    </row>
    <row r="1827" spans="1:9" ht="16.5">
      <c r="A1827" s="285"/>
      <c r="B1827" s="277"/>
      <c r="C1827" s="277"/>
      <c r="D1827" s="277"/>
      <c r="E1827" s="279"/>
      <c r="F1827" s="277"/>
      <c r="G1827" s="293"/>
      <c r="H1827" s="286"/>
      <c r="I1827" s="287"/>
    </row>
    <row r="1828" spans="1:9" ht="16.5">
      <c r="A1828" s="593"/>
      <c r="B1828" s="594" t="s">
        <v>3169</v>
      </c>
      <c r="C1828" s="732"/>
      <c r="D1828" s="733" t="s">
        <v>222</v>
      </c>
      <c r="E1828" s="595" t="s">
        <v>776</v>
      </c>
      <c r="F1828" s="629" t="s">
        <v>439</v>
      </c>
      <c r="G1828" s="597"/>
      <c r="H1828" s="493"/>
      <c r="I1828" s="493">
        <f>SUM(I1829:I1835)</f>
        <v>81.028400000000005</v>
      </c>
    </row>
    <row r="1829" spans="1:9" ht="16.5">
      <c r="A1829" s="767"/>
      <c r="B1829" s="768"/>
      <c r="C1829" s="769"/>
      <c r="D1829" s="769"/>
      <c r="E1829" s="770"/>
      <c r="F1829" s="768"/>
      <c r="G1829" s="771"/>
      <c r="H1829" s="772"/>
      <c r="I1829" s="773"/>
    </row>
    <row r="1830" spans="1:9" ht="16.5">
      <c r="A1830" s="598" t="s">
        <v>41</v>
      </c>
      <c r="B1830" s="452" t="s">
        <v>5196</v>
      </c>
      <c r="C1830" s="710" t="s">
        <v>777</v>
      </c>
      <c r="D1830" s="722"/>
      <c r="E1830" s="599" t="s">
        <v>5543</v>
      </c>
      <c r="F1830" s="600" t="s">
        <v>439</v>
      </c>
      <c r="G1830" s="602">
        <v>1.1000000000000001</v>
      </c>
      <c r="H1830" s="560">
        <v>43.68</v>
      </c>
      <c r="I1830" s="332">
        <f>TRUNC(H1830*G1830,4)</f>
        <v>48.048000000000002</v>
      </c>
    </row>
    <row r="1831" spans="1:9" ht="33">
      <c r="A1831" s="598" t="s">
        <v>41</v>
      </c>
      <c r="B1831" s="452" t="s">
        <v>3160</v>
      </c>
      <c r="C1831" s="710">
        <v>2618</v>
      </c>
      <c r="D1831" s="722"/>
      <c r="E1831" s="599" t="s">
        <v>5544</v>
      </c>
      <c r="F1831" s="600" t="s">
        <v>582</v>
      </c>
      <c r="G1831" s="602">
        <v>0.3</v>
      </c>
      <c r="H1831" s="560">
        <v>16.13</v>
      </c>
      <c r="I1831" s="332">
        <f>TRUNC(H1831*G1831,4)</f>
        <v>4.8390000000000004</v>
      </c>
    </row>
    <row r="1832" spans="1:9" ht="33">
      <c r="A1832" s="598" t="s">
        <v>41</v>
      </c>
      <c r="B1832" s="452" t="s">
        <v>3160</v>
      </c>
      <c r="C1832" s="710">
        <v>2639</v>
      </c>
      <c r="D1832" s="722"/>
      <c r="E1832" s="599" t="s">
        <v>5545</v>
      </c>
      <c r="F1832" s="600" t="s">
        <v>582</v>
      </c>
      <c r="G1832" s="602">
        <v>0.3</v>
      </c>
      <c r="H1832" s="560">
        <v>4.05</v>
      </c>
      <c r="I1832" s="332">
        <f>TRUNC(H1832*G1832,4)</f>
        <v>1.2150000000000001</v>
      </c>
    </row>
    <row r="1833" spans="1:9" ht="16.5">
      <c r="A1833" s="598" t="s">
        <v>40</v>
      </c>
      <c r="B1833" s="452" t="s">
        <v>3160</v>
      </c>
      <c r="C1833" s="710">
        <v>88264</v>
      </c>
      <c r="D1833" s="722"/>
      <c r="E1833" s="599" t="s">
        <v>5199</v>
      </c>
      <c r="F1833" s="600" t="s">
        <v>94</v>
      </c>
      <c r="G1833" s="602">
        <v>0.39200000000000002</v>
      </c>
      <c r="H1833" s="560">
        <v>37.409999999999997</v>
      </c>
      <c r="I1833" s="332">
        <f>TRUNC(H1833*G1833,4)</f>
        <v>14.6647</v>
      </c>
    </row>
    <row r="1834" spans="1:9" ht="16.5">
      <c r="A1834" s="598" t="s">
        <v>40</v>
      </c>
      <c r="B1834" s="452" t="s">
        <v>3160</v>
      </c>
      <c r="C1834" s="734">
        <v>88247</v>
      </c>
      <c r="D1834" s="722"/>
      <c r="E1834" s="599" t="s">
        <v>5216</v>
      </c>
      <c r="F1834" s="600" t="s">
        <v>94</v>
      </c>
      <c r="G1834" s="602">
        <v>0.39200000000000002</v>
      </c>
      <c r="H1834" s="560">
        <v>31.28</v>
      </c>
      <c r="I1834" s="332">
        <f>TRUNC(H1834*G1834,4)</f>
        <v>12.261699999999999</v>
      </c>
    </row>
    <row r="1835" spans="1:9" ht="16.5">
      <c r="A1835" s="767"/>
      <c r="B1835" s="768"/>
      <c r="C1835" s="769"/>
      <c r="D1835" s="769"/>
      <c r="E1835" s="770"/>
      <c r="F1835" s="768"/>
      <c r="G1835" s="771"/>
      <c r="H1835" s="772"/>
      <c r="I1835" s="773"/>
    </row>
    <row r="1836" spans="1:9" ht="16.5">
      <c r="A1836" s="735" t="s">
        <v>42</v>
      </c>
      <c r="B1836" s="655"/>
      <c r="C1836" s="650"/>
      <c r="D1836" s="656"/>
      <c r="E1836" s="657"/>
      <c r="F1836" s="655"/>
      <c r="G1836" s="658"/>
      <c r="H1836" s="488"/>
      <c r="I1836" s="792"/>
    </row>
    <row r="1837" spans="1:9" ht="16.5">
      <c r="A1837" s="274" t="s">
        <v>778</v>
      </c>
      <c r="B1837" s="713"/>
      <c r="C1837" s="794"/>
      <c r="D1837" s="715"/>
      <c r="E1837" s="716"/>
      <c r="F1837" s="713"/>
      <c r="G1837" s="798"/>
      <c r="H1837" s="292"/>
      <c r="I1837" s="275"/>
    </row>
    <row r="1838" spans="1:9" ht="16.5">
      <c r="A1838" s="839"/>
      <c r="B1838" s="750"/>
      <c r="C1838" s="750"/>
      <c r="D1838" s="750"/>
      <c r="E1838" s="840"/>
      <c r="F1838" s="750"/>
      <c r="G1838" s="752"/>
      <c r="H1838" s="528"/>
      <c r="I1838" s="841"/>
    </row>
    <row r="1839" spans="1:9" ht="16.5">
      <c r="A1839" s="593"/>
      <c r="B1839" s="594" t="s">
        <v>3169</v>
      </c>
      <c r="C1839" s="732"/>
      <c r="D1839" s="733" t="s">
        <v>218</v>
      </c>
      <c r="E1839" s="595" t="s">
        <v>779</v>
      </c>
      <c r="F1839" s="629" t="s">
        <v>439</v>
      </c>
      <c r="G1839" s="597"/>
      <c r="H1839" s="493"/>
      <c r="I1839" s="493">
        <f>SUM(I1840:I1846)</f>
        <v>81.877899999999997</v>
      </c>
    </row>
    <row r="1840" spans="1:9" ht="16.5">
      <c r="A1840" s="767"/>
      <c r="B1840" s="768"/>
      <c r="C1840" s="769"/>
      <c r="D1840" s="769"/>
      <c r="E1840" s="770"/>
      <c r="F1840" s="768"/>
      <c r="G1840" s="771"/>
      <c r="H1840" s="772"/>
      <c r="I1840" s="773"/>
    </row>
    <row r="1841" spans="1:9" ht="16.5">
      <c r="A1841" s="598" t="s">
        <v>41</v>
      </c>
      <c r="B1841" s="452" t="s">
        <v>5196</v>
      </c>
      <c r="C1841" s="710" t="s">
        <v>780</v>
      </c>
      <c r="D1841" s="722"/>
      <c r="E1841" s="599" t="s">
        <v>5532</v>
      </c>
      <c r="F1841" s="600" t="s">
        <v>439</v>
      </c>
      <c r="G1841" s="602">
        <v>1.1000000000000001</v>
      </c>
      <c r="H1841" s="560">
        <v>39.659999999999997</v>
      </c>
      <c r="I1841" s="332">
        <f>TRUNC(H1841*G1841,4)</f>
        <v>43.625999999999998</v>
      </c>
    </row>
    <row r="1842" spans="1:9" ht="33">
      <c r="A1842" s="598" t="s">
        <v>41</v>
      </c>
      <c r="B1842" s="452" t="s">
        <v>3160</v>
      </c>
      <c r="C1842" s="710">
        <v>2617</v>
      </c>
      <c r="D1842" s="722"/>
      <c r="E1842" s="599" t="s">
        <v>5546</v>
      </c>
      <c r="F1842" s="600" t="s">
        <v>582</v>
      </c>
      <c r="G1842" s="602">
        <v>0.3</v>
      </c>
      <c r="H1842" s="560">
        <v>7.08</v>
      </c>
      <c r="I1842" s="332">
        <f>TRUNC(H1842*G1842,4)</f>
        <v>2.1240000000000001</v>
      </c>
    </row>
    <row r="1843" spans="1:9" ht="33">
      <c r="A1843" s="598" t="s">
        <v>41</v>
      </c>
      <c r="B1843" s="452" t="s">
        <v>3160</v>
      </c>
      <c r="C1843" s="710">
        <v>2638</v>
      </c>
      <c r="D1843" s="722"/>
      <c r="E1843" s="599" t="s">
        <v>5547</v>
      </c>
      <c r="F1843" s="600" t="s">
        <v>582</v>
      </c>
      <c r="G1843" s="602">
        <v>0.3</v>
      </c>
      <c r="H1843" s="560">
        <v>2.2799999999999998</v>
      </c>
      <c r="I1843" s="332">
        <f>TRUNC(H1843*G1843,4)</f>
        <v>0.68400000000000005</v>
      </c>
    </row>
    <row r="1844" spans="1:9" ht="16.5">
      <c r="A1844" s="598" t="s">
        <v>40</v>
      </c>
      <c r="B1844" s="452" t="s">
        <v>3160</v>
      </c>
      <c r="C1844" s="710">
        <v>88264</v>
      </c>
      <c r="D1844" s="722"/>
      <c r="E1844" s="599" t="s">
        <v>5199</v>
      </c>
      <c r="F1844" s="600" t="s">
        <v>94</v>
      </c>
      <c r="G1844" s="602">
        <v>0.51600000000000001</v>
      </c>
      <c r="H1844" s="560">
        <v>37.409999999999997</v>
      </c>
      <c r="I1844" s="332">
        <f>TRUNC(H1844*G1844,4)</f>
        <v>19.3035</v>
      </c>
    </row>
    <row r="1845" spans="1:9" ht="16.5">
      <c r="A1845" s="598" t="s">
        <v>40</v>
      </c>
      <c r="B1845" s="452" t="s">
        <v>3160</v>
      </c>
      <c r="C1845" s="734">
        <v>88247</v>
      </c>
      <c r="D1845" s="722"/>
      <c r="E1845" s="599" t="s">
        <v>5216</v>
      </c>
      <c r="F1845" s="600" t="s">
        <v>94</v>
      </c>
      <c r="G1845" s="602">
        <v>0.51600000000000001</v>
      </c>
      <c r="H1845" s="560">
        <v>31.28</v>
      </c>
      <c r="I1845" s="332">
        <f>TRUNC(H1845*G1845,4)</f>
        <v>16.1404</v>
      </c>
    </row>
    <row r="1846" spans="1:9" ht="16.5">
      <c r="A1846" s="767"/>
      <c r="B1846" s="768"/>
      <c r="C1846" s="769"/>
      <c r="D1846" s="769"/>
      <c r="E1846" s="770"/>
      <c r="F1846" s="768"/>
      <c r="G1846" s="771"/>
      <c r="H1846" s="772"/>
      <c r="I1846" s="773"/>
    </row>
    <row r="1847" spans="1:9" ht="16.5">
      <c r="A1847" s="735" t="s">
        <v>42</v>
      </c>
      <c r="B1847" s="655"/>
      <c r="C1847" s="650"/>
      <c r="D1847" s="656"/>
      <c r="E1847" s="657"/>
      <c r="F1847" s="655"/>
      <c r="G1847" s="658"/>
      <c r="H1847" s="488"/>
      <c r="I1847" s="792"/>
    </row>
    <row r="1848" spans="1:9" ht="16.5">
      <c r="A1848" s="274" t="s">
        <v>781</v>
      </c>
      <c r="B1848" s="713"/>
      <c r="C1848" s="794"/>
      <c r="D1848" s="715"/>
      <c r="E1848" s="716"/>
      <c r="F1848" s="713"/>
      <c r="G1848" s="798"/>
      <c r="H1848" s="292"/>
      <c r="I1848" s="275"/>
    </row>
    <row r="1849" spans="1:9" ht="16.5">
      <c r="A1849" s="285"/>
      <c r="B1849" s="277"/>
      <c r="C1849" s="277"/>
      <c r="D1849" s="277"/>
      <c r="E1849" s="279"/>
      <c r="F1849" s="277"/>
      <c r="G1849" s="293"/>
      <c r="H1849" s="286"/>
      <c r="I1849" s="287"/>
    </row>
    <row r="1850" spans="1:9" ht="16.5">
      <c r="A1850" s="593"/>
      <c r="B1850" s="594" t="s">
        <v>3169</v>
      </c>
      <c r="C1850" s="732"/>
      <c r="D1850" s="733" t="s">
        <v>219</v>
      </c>
      <c r="E1850" s="595" t="s">
        <v>782</v>
      </c>
      <c r="F1850" s="629" t="s">
        <v>439</v>
      </c>
      <c r="G1850" s="597"/>
      <c r="H1850" s="493"/>
      <c r="I1850" s="493">
        <f>SUM(I1851:I1857)</f>
        <v>91.325199999999995</v>
      </c>
    </row>
    <row r="1851" spans="1:9" ht="16.5">
      <c r="A1851" s="767"/>
      <c r="B1851" s="768"/>
      <c r="C1851" s="769"/>
      <c r="D1851" s="769"/>
      <c r="E1851" s="770"/>
      <c r="F1851" s="768"/>
      <c r="G1851" s="771"/>
      <c r="H1851" s="772"/>
      <c r="I1851" s="773"/>
    </row>
    <row r="1852" spans="1:9" ht="16.5">
      <c r="A1852" s="598" t="s">
        <v>41</v>
      </c>
      <c r="B1852" s="452" t="s">
        <v>5196</v>
      </c>
      <c r="C1852" s="710" t="s">
        <v>783</v>
      </c>
      <c r="D1852" s="722"/>
      <c r="E1852" s="599" t="s">
        <v>5548</v>
      </c>
      <c r="F1852" s="600" t="s">
        <v>439</v>
      </c>
      <c r="G1852" s="685">
        <v>1.1000000000000001</v>
      </c>
      <c r="H1852" s="560">
        <v>50.33</v>
      </c>
      <c r="I1852" s="332">
        <f>TRUNC(H1852*G1852,4)</f>
        <v>55.363</v>
      </c>
    </row>
    <row r="1853" spans="1:9" ht="33">
      <c r="A1853" s="598" t="s">
        <v>41</v>
      </c>
      <c r="B1853" s="452" t="s">
        <v>3160</v>
      </c>
      <c r="C1853" s="710">
        <v>2632</v>
      </c>
      <c r="D1853" s="722"/>
      <c r="E1853" s="599" t="s">
        <v>5549</v>
      </c>
      <c r="F1853" s="600" t="s">
        <v>582</v>
      </c>
      <c r="G1853" s="685">
        <v>0.3</v>
      </c>
      <c r="H1853" s="560">
        <v>19.68</v>
      </c>
      <c r="I1853" s="332">
        <f>TRUNC(H1853*G1853,4)</f>
        <v>5.9039999999999999</v>
      </c>
    </row>
    <row r="1854" spans="1:9" ht="33">
      <c r="A1854" s="598" t="s">
        <v>41</v>
      </c>
      <c r="B1854" s="452" t="s">
        <v>3160</v>
      </c>
      <c r="C1854" s="710">
        <v>2644</v>
      </c>
      <c r="D1854" s="722"/>
      <c r="E1854" s="599" t="s">
        <v>5550</v>
      </c>
      <c r="F1854" s="600" t="s">
        <v>582</v>
      </c>
      <c r="G1854" s="685">
        <v>0.3</v>
      </c>
      <c r="H1854" s="560">
        <v>5.86</v>
      </c>
      <c r="I1854" s="332">
        <f>TRUNC(H1854*G1854,4)</f>
        <v>1.758</v>
      </c>
    </row>
    <row r="1855" spans="1:9" ht="16.5">
      <c r="A1855" s="598" t="s">
        <v>40</v>
      </c>
      <c r="B1855" s="452" t="s">
        <v>3160</v>
      </c>
      <c r="C1855" s="710">
        <v>88264</v>
      </c>
      <c r="D1855" s="722"/>
      <c r="E1855" s="599" t="s">
        <v>5199</v>
      </c>
      <c r="F1855" s="600" t="s">
        <v>94</v>
      </c>
      <c r="G1855" s="685">
        <v>0.41199999999999998</v>
      </c>
      <c r="H1855" s="560">
        <v>37.409999999999997</v>
      </c>
      <c r="I1855" s="332">
        <f>TRUNC(H1855*G1855,4)</f>
        <v>15.4129</v>
      </c>
    </row>
    <row r="1856" spans="1:9" ht="16.5">
      <c r="A1856" s="598" t="s">
        <v>40</v>
      </c>
      <c r="B1856" s="452" t="s">
        <v>3160</v>
      </c>
      <c r="C1856" s="710">
        <v>88247</v>
      </c>
      <c r="D1856" s="722"/>
      <c r="E1856" s="599" t="s">
        <v>5216</v>
      </c>
      <c r="F1856" s="600" t="s">
        <v>94</v>
      </c>
      <c r="G1856" s="685">
        <v>0.41199999999999998</v>
      </c>
      <c r="H1856" s="560">
        <v>31.28</v>
      </c>
      <c r="I1856" s="332">
        <f>TRUNC(H1856*G1856,4)</f>
        <v>12.8873</v>
      </c>
    </row>
    <row r="1857" spans="1:9" ht="16.5">
      <c r="A1857" s="767"/>
      <c r="B1857" s="768"/>
      <c r="C1857" s="769"/>
      <c r="D1857" s="769"/>
      <c r="E1857" s="770"/>
      <c r="F1857" s="768"/>
      <c r="G1857" s="771"/>
      <c r="H1857" s="772"/>
      <c r="I1857" s="773"/>
    </row>
    <row r="1858" spans="1:9" ht="16.5">
      <c r="A1858" s="735" t="s">
        <v>42</v>
      </c>
      <c r="B1858" s="655"/>
      <c r="C1858" s="650"/>
      <c r="D1858" s="656"/>
      <c r="E1858" s="657"/>
      <c r="F1858" s="655"/>
      <c r="G1858" s="658"/>
      <c r="H1858" s="488"/>
      <c r="I1858" s="792"/>
    </row>
    <row r="1859" spans="1:9" ht="16.5">
      <c r="A1859" s="274" t="s">
        <v>784</v>
      </c>
      <c r="B1859" s="713"/>
      <c r="C1859" s="794"/>
      <c r="D1859" s="715"/>
      <c r="E1859" s="716"/>
      <c r="F1859" s="713"/>
      <c r="G1859" s="798"/>
      <c r="H1859" s="292"/>
      <c r="I1859" s="275"/>
    </row>
    <row r="1860" spans="1:9" ht="16.5">
      <c r="A1860" s="782"/>
      <c r="B1860" s="749"/>
      <c r="C1860" s="749"/>
      <c r="D1860" s="750"/>
      <c r="E1860" s="751"/>
      <c r="F1860" s="749"/>
      <c r="G1860" s="752"/>
      <c r="H1860" s="506"/>
      <c r="I1860" s="507"/>
    </row>
    <row r="1861" spans="1:9" ht="16.5">
      <c r="A1861" s="593"/>
      <c r="B1861" s="594" t="s">
        <v>3169</v>
      </c>
      <c r="C1861" s="732"/>
      <c r="D1861" s="733" t="s">
        <v>220</v>
      </c>
      <c r="E1861" s="595" t="s">
        <v>785</v>
      </c>
      <c r="F1861" s="629" t="s">
        <v>439</v>
      </c>
      <c r="G1861" s="597"/>
      <c r="H1861" s="493"/>
      <c r="I1861" s="493">
        <f>SUM(I1862:I1868)</f>
        <v>137.2191</v>
      </c>
    </row>
    <row r="1862" spans="1:9" ht="16.5">
      <c r="A1862" s="767"/>
      <c r="B1862" s="768"/>
      <c r="C1862" s="769"/>
      <c r="D1862" s="769"/>
      <c r="E1862" s="770"/>
      <c r="F1862" s="768"/>
      <c r="G1862" s="771"/>
      <c r="H1862" s="772"/>
      <c r="I1862" s="773"/>
    </row>
    <row r="1863" spans="1:9" ht="16.5">
      <c r="A1863" s="598" t="s">
        <v>41</v>
      </c>
      <c r="B1863" s="452" t="s">
        <v>5196</v>
      </c>
      <c r="C1863" s="710" t="s">
        <v>786</v>
      </c>
      <c r="D1863" s="722"/>
      <c r="E1863" s="599" t="s">
        <v>5551</v>
      </c>
      <c r="F1863" s="600" t="s">
        <v>439</v>
      </c>
      <c r="G1863" s="602">
        <v>1.1000000000000001</v>
      </c>
      <c r="H1863" s="560">
        <v>85.66</v>
      </c>
      <c r="I1863" s="332">
        <f>TRUNC(H1863*G1863,4)</f>
        <v>94.225999999999999</v>
      </c>
    </row>
    <row r="1864" spans="1:9" ht="33">
      <c r="A1864" s="598" t="s">
        <v>41</v>
      </c>
      <c r="B1864" s="452" t="s">
        <v>3160</v>
      </c>
      <c r="C1864" s="710">
        <v>2631</v>
      </c>
      <c r="D1864" s="722"/>
      <c r="E1864" s="599" t="s">
        <v>5552</v>
      </c>
      <c r="F1864" s="600" t="s">
        <v>582</v>
      </c>
      <c r="G1864" s="602">
        <v>0.3</v>
      </c>
      <c r="H1864" s="560">
        <v>28.89</v>
      </c>
      <c r="I1864" s="332">
        <f>TRUNC(H1864*G1864,4)</f>
        <v>8.6669999999999998</v>
      </c>
    </row>
    <row r="1865" spans="1:9" ht="33">
      <c r="A1865" s="598" t="s">
        <v>41</v>
      </c>
      <c r="B1865" s="452" t="s">
        <v>3160</v>
      </c>
      <c r="C1865" s="710">
        <v>2643</v>
      </c>
      <c r="D1865" s="722"/>
      <c r="E1865" s="599" t="s">
        <v>5553</v>
      </c>
      <c r="F1865" s="600" t="s">
        <v>582</v>
      </c>
      <c r="G1865" s="602">
        <v>0.3</v>
      </c>
      <c r="H1865" s="560">
        <v>8.18</v>
      </c>
      <c r="I1865" s="332">
        <f>TRUNC(H1865*G1865,4)</f>
        <v>2.4540000000000002</v>
      </c>
    </row>
    <row r="1866" spans="1:9" ht="16.5">
      <c r="A1866" s="598" t="s">
        <v>40</v>
      </c>
      <c r="B1866" s="452" t="s">
        <v>3160</v>
      </c>
      <c r="C1866" s="710">
        <v>88264</v>
      </c>
      <c r="D1866" s="722"/>
      <c r="E1866" s="599" t="s">
        <v>5199</v>
      </c>
      <c r="F1866" s="600" t="s">
        <v>94</v>
      </c>
      <c r="G1866" s="602">
        <v>0.46400000000000002</v>
      </c>
      <c r="H1866" s="560">
        <v>37.409999999999997</v>
      </c>
      <c r="I1866" s="332">
        <f>TRUNC(H1866*G1866,4)</f>
        <v>17.3582</v>
      </c>
    </row>
    <row r="1867" spans="1:9" ht="16.5">
      <c r="A1867" s="598" t="s">
        <v>40</v>
      </c>
      <c r="B1867" s="452" t="s">
        <v>3160</v>
      </c>
      <c r="C1867" s="734">
        <v>88247</v>
      </c>
      <c r="D1867" s="722"/>
      <c r="E1867" s="599" t="s">
        <v>5216</v>
      </c>
      <c r="F1867" s="600" t="s">
        <v>94</v>
      </c>
      <c r="G1867" s="602">
        <v>0.46400000000000002</v>
      </c>
      <c r="H1867" s="560">
        <v>31.28</v>
      </c>
      <c r="I1867" s="332">
        <f>TRUNC(H1867*G1867,4)</f>
        <v>14.5139</v>
      </c>
    </row>
    <row r="1868" spans="1:9" ht="16.5">
      <c r="A1868" s="842"/>
      <c r="B1868" s="686"/>
      <c r="C1868" s="662"/>
      <c r="D1868" s="662"/>
      <c r="E1868" s="687"/>
      <c r="F1868" s="686"/>
      <c r="G1868" s="688"/>
      <c r="H1868" s="490"/>
      <c r="I1868" s="843"/>
    </row>
    <row r="1869" spans="1:9" ht="16.5">
      <c r="A1869" s="735" t="s">
        <v>42</v>
      </c>
      <c r="B1869" s="655"/>
      <c r="C1869" s="650"/>
      <c r="D1869" s="656"/>
      <c r="E1869" s="657"/>
      <c r="F1869" s="655"/>
      <c r="G1869" s="658"/>
      <c r="H1869" s="488"/>
      <c r="I1869" s="792"/>
    </row>
    <row r="1870" spans="1:9" ht="16.5">
      <c r="A1870" s="274" t="s">
        <v>787</v>
      </c>
      <c r="B1870" s="713"/>
      <c r="C1870" s="794"/>
      <c r="D1870" s="715"/>
      <c r="E1870" s="716"/>
      <c r="F1870" s="713"/>
      <c r="G1870" s="798"/>
      <c r="H1870" s="292"/>
      <c r="I1870" s="275"/>
    </row>
    <row r="1871" spans="1:9" ht="16.5">
      <c r="A1871" s="529"/>
      <c r="B1871" s="508"/>
      <c r="C1871" s="508"/>
      <c r="D1871" s="509"/>
      <c r="E1871" s="510"/>
      <c r="F1871" s="508"/>
      <c r="G1871" s="511"/>
      <c r="H1871" s="512"/>
      <c r="I1871" s="513"/>
    </row>
    <row r="1872" spans="1:9" ht="49.5">
      <c r="A1872" s="307"/>
      <c r="B1872" s="262" t="s">
        <v>3169</v>
      </c>
      <c r="C1872" s="308"/>
      <c r="D1872" s="331" t="s">
        <v>2539</v>
      </c>
      <c r="E1872" s="309" t="s">
        <v>2540</v>
      </c>
      <c r="F1872" s="310" t="s">
        <v>130</v>
      </c>
      <c r="G1872" s="448"/>
      <c r="H1872" s="267"/>
      <c r="I1872" s="267">
        <f>SUM(I1873:I1879)</f>
        <v>204.98840000000001</v>
      </c>
    </row>
    <row r="1873" spans="1:9" ht="16.5">
      <c r="A1873" s="767"/>
      <c r="B1873" s="768"/>
      <c r="C1873" s="769"/>
      <c r="D1873" s="769"/>
      <c r="E1873" s="770"/>
      <c r="F1873" s="768"/>
      <c r="G1873" s="771"/>
      <c r="H1873" s="772"/>
      <c r="I1873" s="773"/>
    </row>
    <row r="1874" spans="1:9" ht="16.5">
      <c r="A1874" s="613" t="s">
        <v>40</v>
      </c>
      <c r="B1874" s="452" t="s">
        <v>3160</v>
      </c>
      <c r="C1874" s="734">
        <v>88262</v>
      </c>
      <c r="D1874" s="812"/>
      <c r="E1874" s="599" t="s">
        <v>5314</v>
      </c>
      <c r="F1874" s="600" t="s">
        <v>94</v>
      </c>
      <c r="G1874" s="689">
        <v>0.22</v>
      </c>
      <c r="H1874" s="560">
        <v>38.31</v>
      </c>
      <c r="I1874" s="332">
        <f>TRUNC(H1874*G1874,4)</f>
        <v>8.4282000000000004</v>
      </c>
    </row>
    <row r="1875" spans="1:9" ht="16.5">
      <c r="A1875" s="613" t="s">
        <v>40</v>
      </c>
      <c r="B1875" s="452" t="s">
        <v>3160</v>
      </c>
      <c r="C1875" s="734">
        <v>88316</v>
      </c>
      <c r="D1875" s="812"/>
      <c r="E1875" s="599" t="s">
        <v>5190</v>
      </c>
      <c r="F1875" s="600" t="s">
        <v>94</v>
      </c>
      <c r="G1875" s="689">
        <v>0.22</v>
      </c>
      <c r="H1875" s="560">
        <v>29.67</v>
      </c>
      <c r="I1875" s="332">
        <f>TRUNC(H1875*G1875,4)</f>
        <v>6.5274000000000001</v>
      </c>
    </row>
    <row r="1876" spans="1:9" ht="16.5">
      <c r="A1876" s="613" t="s">
        <v>41</v>
      </c>
      <c r="B1876" s="452" t="s">
        <v>5196</v>
      </c>
      <c r="C1876" s="734" t="s">
        <v>2541</v>
      </c>
      <c r="D1876" s="812"/>
      <c r="E1876" s="599" t="s">
        <v>5554</v>
      </c>
      <c r="F1876" s="600" t="s">
        <v>43</v>
      </c>
      <c r="G1876" s="689">
        <v>0.02</v>
      </c>
      <c r="H1876" s="560">
        <v>23.9</v>
      </c>
      <c r="I1876" s="332">
        <f>TRUNC(H1876*G1876,4)</f>
        <v>0.47799999999999998</v>
      </c>
    </row>
    <row r="1877" spans="1:9" ht="66">
      <c r="A1877" s="613" t="s">
        <v>41</v>
      </c>
      <c r="B1877" s="452" t="s">
        <v>3160</v>
      </c>
      <c r="C1877" s="710">
        <v>43071</v>
      </c>
      <c r="D1877" s="711"/>
      <c r="E1877" s="599" t="s">
        <v>5555</v>
      </c>
      <c r="F1877" s="600" t="s">
        <v>1372</v>
      </c>
      <c r="G1877" s="689">
        <v>1.06</v>
      </c>
      <c r="H1877" s="560">
        <v>177.08</v>
      </c>
      <c r="I1877" s="332">
        <f>TRUNC(H1877*G1877,4)</f>
        <v>187.70480000000001</v>
      </c>
    </row>
    <row r="1878" spans="1:9" ht="33">
      <c r="A1878" s="613" t="s">
        <v>41</v>
      </c>
      <c r="B1878" s="452" t="s">
        <v>3160</v>
      </c>
      <c r="C1878" s="710">
        <v>4299</v>
      </c>
      <c r="D1878" s="711"/>
      <c r="E1878" s="599" t="s">
        <v>5556</v>
      </c>
      <c r="F1878" s="600" t="s">
        <v>582</v>
      </c>
      <c r="G1878" s="689">
        <v>1</v>
      </c>
      <c r="H1878" s="560">
        <v>1.85</v>
      </c>
      <c r="I1878" s="332">
        <f>TRUNC(H1878*G1878,4)</f>
        <v>1.85</v>
      </c>
    </row>
    <row r="1879" spans="1:9" ht="16.5">
      <c r="A1879" s="767"/>
      <c r="B1879" s="768"/>
      <c r="C1879" s="769"/>
      <c r="D1879" s="769"/>
      <c r="E1879" s="770"/>
      <c r="F1879" s="768"/>
      <c r="G1879" s="771"/>
      <c r="H1879" s="772"/>
      <c r="I1879" s="773"/>
    </row>
    <row r="1880" spans="1:9" ht="16.5">
      <c r="A1880" s="735" t="s">
        <v>42</v>
      </c>
      <c r="B1880" s="655"/>
      <c r="C1880" s="650"/>
      <c r="D1880" s="656"/>
      <c r="E1880" s="657"/>
      <c r="F1880" s="655"/>
      <c r="G1880" s="658"/>
      <c r="H1880" s="488"/>
      <c r="I1880" s="792"/>
    </row>
    <row r="1881" spans="1:9" ht="16.5">
      <c r="A1881" s="274" t="s">
        <v>2542</v>
      </c>
      <c r="B1881" s="713"/>
      <c r="C1881" s="794"/>
      <c r="D1881" s="715"/>
      <c r="E1881" s="716"/>
      <c r="F1881" s="713"/>
      <c r="G1881" s="798"/>
      <c r="H1881" s="292"/>
      <c r="I1881" s="275"/>
    </row>
    <row r="1882" spans="1:9" ht="16.5">
      <c r="A1882" s="285"/>
      <c r="B1882" s="277"/>
      <c r="C1882" s="277"/>
      <c r="D1882" s="277"/>
      <c r="E1882" s="279"/>
      <c r="F1882" s="277"/>
      <c r="G1882" s="293"/>
      <c r="H1882" s="286"/>
      <c r="I1882" s="287"/>
    </row>
    <row r="1883" spans="1:9" ht="16.5">
      <c r="A1883" s="622"/>
      <c r="B1883" s="594" t="s">
        <v>3169</v>
      </c>
      <c r="C1883" s="708"/>
      <c r="D1883" s="785" t="s">
        <v>331</v>
      </c>
      <c r="E1883" s="638" t="s">
        <v>788</v>
      </c>
      <c r="F1883" s="625" t="s">
        <v>43</v>
      </c>
      <c r="G1883" s="654"/>
      <c r="H1883" s="487"/>
      <c r="I1883" s="487">
        <f>SUM(I1884:I1888)</f>
        <v>616.46809999999994</v>
      </c>
    </row>
    <row r="1884" spans="1:9" ht="16.5">
      <c r="A1884" s="767"/>
      <c r="B1884" s="768"/>
      <c r="C1884" s="769"/>
      <c r="D1884" s="769"/>
      <c r="E1884" s="770"/>
      <c r="F1884" s="768"/>
      <c r="G1884" s="771"/>
      <c r="H1884" s="772"/>
      <c r="I1884" s="773"/>
    </row>
    <row r="1885" spans="1:9" ht="33">
      <c r="A1885" s="613" t="s">
        <v>41</v>
      </c>
      <c r="B1885" s="452" t="s">
        <v>5207</v>
      </c>
      <c r="C1885" s="734" t="s">
        <v>1429</v>
      </c>
      <c r="D1885" s="812"/>
      <c r="E1885" s="599" t="s">
        <v>5557</v>
      </c>
      <c r="F1885" s="600" t="s">
        <v>43</v>
      </c>
      <c r="G1885" s="626">
        <v>1</v>
      </c>
      <c r="H1885" s="560">
        <v>582.80999999999995</v>
      </c>
      <c r="I1885" s="332">
        <f>TRUNC(H1885*G1885,4)</f>
        <v>582.80999999999995</v>
      </c>
    </row>
    <row r="1886" spans="1:9" ht="16.5">
      <c r="A1886" s="613" t="s">
        <v>40</v>
      </c>
      <c r="B1886" s="452" t="s">
        <v>3160</v>
      </c>
      <c r="C1886" s="710">
        <v>88264</v>
      </c>
      <c r="D1886" s="711"/>
      <c r="E1886" s="599" t="s">
        <v>5199</v>
      </c>
      <c r="F1886" s="600" t="s">
        <v>94</v>
      </c>
      <c r="G1886" s="626">
        <v>0.49</v>
      </c>
      <c r="H1886" s="560">
        <v>37.409999999999997</v>
      </c>
      <c r="I1886" s="332">
        <f>TRUNC(H1886*G1886,4)</f>
        <v>18.3309</v>
      </c>
    </row>
    <row r="1887" spans="1:9" ht="16.5">
      <c r="A1887" s="613" t="s">
        <v>40</v>
      </c>
      <c r="B1887" s="452" t="s">
        <v>3160</v>
      </c>
      <c r="C1887" s="710">
        <v>88247</v>
      </c>
      <c r="D1887" s="711"/>
      <c r="E1887" s="599" t="s">
        <v>5216</v>
      </c>
      <c r="F1887" s="600" t="s">
        <v>94</v>
      </c>
      <c r="G1887" s="626">
        <v>0.49</v>
      </c>
      <c r="H1887" s="560">
        <v>31.28</v>
      </c>
      <c r="I1887" s="332">
        <f>TRUNC(H1887*G1887,4)</f>
        <v>15.327199999999999</v>
      </c>
    </row>
    <row r="1888" spans="1:9" ht="16.5">
      <c r="A1888" s="767"/>
      <c r="B1888" s="768"/>
      <c r="C1888" s="769"/>
      <c r="D1888" s="769"/>
      <c r="E1888" s="770"/>
      <c r="F1888" s="768"/>
      <c r="G1888" s="771"/>
      <c r="H1888" s="772"/>
      <c r="I1888" s="773"/>
    </row>
    <row r="1889" spans="1:9" ht="16.5">
      <c r="A1889" s="735" t="s">
        <v>42</v>
      </c>
      <c r="B1889" s="655"/>
      <c r="C1889" s="650"/>
      <c r="D1889" s="656"/>
      <c r="E1889" s="657"/>
      <c r="F1889" s="655"/>
      <c r="G1889" s="658"/>
      <c r="H1889" s="488"/>
      <c r="I1889" s="792"/>
    </row>
    <row r="1890" spans="1:9" ht="16.5">
      <c r="A1890" s="274" t="s">
        <v>789</v>
      </c>
      <c r="B1890" s="713"/>
      <c r="C1890" s="794"/>
      <c r="D1890" s="715"/>
      <c r="E1890" s="716"/>
      <c r="F1890" s="713"/>
      <c r="G1890" s="798"/>
      <c r="H1890" s="292"/>
      <c r="I1890" s="275"/>
    </row>
    <row r="1891" spans="1:9" ht="16.5">
      <c r="A1891" s="285" t="s">
        <v>2881</v>
      </c>
      <c r="B1891" s="277"/>
      <c r="C1891" s="277"/>
      <c r="D1891" s="277"/>
      <c r="E1891" s="279"/>
      <c r="F1891" s="277"/>
      <c r="G1891" s="293"/>
      <c r="H1891" s="286"/>
      <c r="I1891" s="287"/>
    </row>
    <row r="1892" spans="1:9" ht="16.5">
      <c r="A1892" s="622"/>
      <c r="B1892" s="594" t="s">
        <v>3169</v>
      </c>
      <c r="C1892" s="708"/>
      <c r="D1892" s="785" t="s">
        <v>304</v>
      </c>
      <c r="E1892" s="638" t="s">
        <v>790</v>
      </c>
      <c r="F1892" s="625" t="s">
        <v>439</v>
      </c>
      <c r="G1892" s="654"/>
      <c r="H1892" s="487"/>
      <c r="I1892" s="487">
        <f>SUM(I1893:I1898)</f>
        <v>471.09499999999997</v>
      </c>
    </row>
    <row r="1893" spans="1:9" ht="16.5">
      <c r="A1893" s="767"/>
      <c r="B1893" s="768"/>
      <c r="C1893" s="769"/>
      <c r="D1893" s="769"/>
      <c r="E1893" s="770"/>
      <c r="F1893" s="768"/>
      <c r="G1893" s="771"/>
      <c r="H1893" s="772"/>
      <c r="I1893" s="773"/>
    </row>
    <row r="1894" spans="1:9" ht="16.5">
      <c r="A1894" s="613" t="s">
        <v>41</v>
      </c>
      <c r="B1894" s="452" t="s">
        <v>5202</v>
      </c>
      <c r="C1894" s="710" t="s">
        <v>1201</v>
      </c>
      <c r="D1894" s="711"/>
      <c r="E1894" s="599" t="s">
        <v>5558</v>
      </c>
      <c r="F1894" s="600" t="s">
        <v>43</v>
      </c>
      <c r="G1894" s="626">
        <v>2</v>
      </c>
      <c r="H1894" s="560">
        <v>160.29</v>
      </c>
      <c r="I1894" s="332">
        <f>TRUNC(H1894*G1894,4)</f>
        <v>320.58</v>
      </c>
    </row>
    <row r="1895" spans="1:9" ht="16.5">
      <c r="A1895" s="613" t="s">
        <v>41</v>
      </c>
      <c r="B1895" s="452" t="s">
        <v>5196</v>
      </c>
      <c r="C1895" s="710" t="s">
        <v>1202</v>
      </c>
      <c r="D1895" s="711"/>
      <c r="E1895" s="599" t="s">
        <v>5559</v>
      </c>
      <c r="F1895" s="600" t="s">
        <v>439</v>
      </c>
      <c r="G1895" s="626">
        <v>1</v>
      </c>
      <c r="H1895" s="560">
        <v>116.48</v>
      </c>
      <c r="I1895" s="332">
        <f>TRUNC(H1895*G1895,4)</f>
        <v>116.48</v>
      </c>
    </row>
    <row r="1896" spans="1:9" ht="16.5">
      <c r="A1896" s="613" t="s">
        <v>40</v>
      </c>
      <c r="B1896" s="452" t="s">
        <v>3160</v>
      </c>
      <c r="C1896" s="710">
        <v>88316</v>
      </c>
      <c r="D1896" s="711"/>
      <c r="E1896" s="599" t="s">
        <v>5190</v>
      </c>
      <c r="F1896" s="600" t="s">
        <v>94</v>
      </c>
      <c r="G1896" s="626">
        <v>0.5</v>
      </c>
      <c r="H1896" s="560">
        <v>29.67</v>
      </c>
      <c r="I1896" s="332">
        <f>TRUNC(H1896*G1896,4)</f>
        <v>14.835000000000001</v>
      </c>
    </row>
    <row r="1897" spans="1:9" ht="16.5">
      <c r="A1897" s="613" t="s">
        <v>40</v>
      </c>
      <c r="B1897" s="452" t="s">
        <v>3160</v>
      </c>
      <c r="C1897" s="710">
        <v>88309</v>
      </c>
      <c r="D1897" s="711"/>
      <c r="E1897" s="599" t="s">
        <v>5209</v>
      </c>
      <c r="F1897" s="600" t="s">
        <v>94</v>
      </c>
      <c r="G1897" s="626">
        <v>0.5</v>
      </c>
      <c r="H1897" s="560">
        <v>38.4</v>
      </c>
      <c r="I1897" s="332">
        <f>TRUNC(H1897*G1897,4)</f>
        <v>19.2</v>
      </c>
    </row>
    <row r="1898" spans="1:9" ht="16.5">
      <c r="A1898" s="767"/>
      <c r="B1898" s="768"/>
      <c r="C1898" s="769"/>
      <c r="D1898" s="769"/>
      <c r="E1898" s="770"/>
      <c r="F1898" s="768"/>
      <c r="G1898" s="771"/>
      <c r="H1898" s="772"/>
      <c r="I1898" s="773"/>
    </row>
    <row r="1899" spans="1:9" ht="16.5">
      <c r="A1899" s="735" t="s">
        <v>42</v>
      </c>
      <c r="B1899" s="655"/>
      <c r="C1899" s="650"/>
      <c r="D1899" s="656"/>
      <c r="E1899" s="657"/>
      <c r="F1899" s="655"/>
      <c r="G1899" s="658"/>
      <c r="H1899" s="488"/>
      <c r="I1899" s="792"/>
    </row>
    <row r="1900" spans="1:9" ht="16.5">
      <c r="A1900" s="227" t="s">
        <v>791</v>
      </c>
      <c r="B1900" s="713"/>
      <c r="C1900" s="794"/>
      <c r="D1900" s="715"/>
      <c r="E1900" s="716"/>
      <c r="F1900" s="713"/>
      <c r="G1900" s="798"/>
      <c r="H1900" s="292"/>
      <c r="I1900" s="275"/>
    </row>
    <row r="1901" spans="1:9" ht="16.5">
      <c r="A1901" s="285"/>
      <c r="B1901" s="277"/>
      <c r="C1901" s="277"/>
      <c r="D1901" s="277"/>
      <c r="E1901" s="279"/>
      <c r="F1901" s="277"/>
      <c r="G1901" s="293"/>
      <c r="H1901" s="286"/>
      <c r="I1901" s="287"/>
    </row>
    <row r="1902" spans="1:9" ht="16.5">
      <c r="A1902" s="622"/>
      <c r="B1902" s="594" t="s">
        <v>3169</v>
      </c>
      <c r="C1902" s="708"/>
      <c r="D1902" s="785" t="s">
        <v>293</v>
      </c>
      <c r="E1902" s="638" t="s">
        <v>792</v>
      </c>
      <c r="F1902" s="625" t="s">
        <v>43</v>
      </c>
      <c r="G1902" s="654"/>
      <c r="H1902" s="487"/>
      <c r="I1902" s="487">
        <f>SUM(I1903:I1908)</f>
        <v>105.74869999999999</v>
      </c>
    </row>
    <row r="1903" spans="1:9" ht="16.5">
      <c r="A1903" s="767"/>
      <c r="B1903" s="768"/>
      <c r="C1903" s="769"/>
      <c r="D1903" s="769"/>
      <c r="E1903" s="770"/>
      <c r="F1903" s="768"/>
      <c r="G1903" s="771"/>
      <c r="H1903" s="772"/>
      <c r="I1903" s="773"/>
    </row>
    <row r="1904" spans="1:9" ht="16.5">
      <c r="A1904" s="613" t="s">
        <v>41</v>
      </c>
      <c r="B1904" s="452" t="s">
        <v>3160</v>
      </c>
      <c r="C1904" s="710">
        <v>119</v>
      </c>
      <c r="D1904" s="711"/>
      <c r="E1904" s="599" t="s">
        <v>5560</v>
      </c>
      <c r="F1904" s="600" t="s">
        <v>582</v>
      </c>
      <c r="G1904" s="626">
        <v>0.22700000000000001</v>
      </c>
      <c r="H1904" s="560">
        <v>9.15</v>
      </c>
      <c r="I1904" s="332">
        <f>TRUNC(H1904*G1904,4)</f>
        <v>2.077</v>
      </c>
    </row>
    <row r="1905" spans="1:9" ht="16.5">
      <c r="A1905" s="613" t="s">
        <v>41</v>
      </c>
      <c r="B1905" s="452" t="s">
        <v>5196</v>
      </c>
      <c r="C1905" s="710" t="s">
        <v>793</v>
      </c>
      <c r="D1905" s="711"/>
      <c r="E1905" s="599" t="s">
        <v>5561</v>
      </c>
      <c r="F1905" s="600" t="s">
        <v>43</v>
      </c>
      <c r="G1905" s="626">
        <v>1</v>
      </c>
      <c r="H1905" s="560">
        <v>2.76</v>
      </c>
      <c r="I1905" s="332">
        <f>TRUNC(H1905*G1905,4)</f>
        <v>2.76</v>
      </c>
    </row>
    <row r="1906" spans="1:9" ht="33">
      <c r="A1906" s="613" t="s">
        <v>40</v>
      </c>
      <c r="B1906" s="452" t="s">
        <v>3160</v>
      </c>
      <c r="C1906" s="710">
        <v>88248</v>
      </c>
      <c r="D1906" s="711"/>
      <c r="E1906" s="599" t="s">
        <v>5181</v>
      </c>
      <c r="F1906" s="600" t="s">
        <v>94</v>
      </c>
      <c r="G1906" s="626">
        <v>1.605</v>
      </c>
      <c r="H1906" s="560">
        <v>30.12</v>
      </c>
      <c r="I1906" s="332">
        <f>TRUNC(H1906*G1906,4)</f>
        <v>48.342599999999997</v>
      </c>
    </row>
    <row r="1907" spans="1:9" ht="16.5">
      <c r="A1907" s="613" t="s">
        <v>40</v>
      </c>
      <c r="B1907" s="452" t="s">
        <v>3160</v>
      </c>
      <c r="C1907" s="710">
        <v>88267</v>
      </c>
      <c r="D1907" s="711"/>
      <c r="E1907" s="599" t="s">
        <v>5182</v>
      </c>
      <c r="F1907" s="600" t="s">
        <v>94</v>
      </c>
      <c r="G1907" s="626">
        <v>1.4450000000000001</v>
      </c>
      <c r="H1907" s="560">
        <v>36.380000000000003</v>
      </c>
      <c r="I1907" s="332">
        <f>TRUNC(H1907*G1907,4)</f>
        <v>52.569099999999999</v>
      </c>
    </row>
    <row r="1908" spans="1:9" ht="16.5">
      <c r="A1908" s="767"/>
      <c r="B1908" s="768"/>
      <c r="C1908" s="769"/>
      <c r="D1908" s="769"/>
      <c r="E1908" s="770"/>
      <c r="F1908" s="768"/>
      <c r="G1908" s="771"/>
      <c r="H1908" s="772"/>
      <c r="I1908" s="773"/>
    </row>
    <row r="1909" spans="1:9" ht="16.5">
      <c r="A1909" s="735" t="s">
        <v>42</v>
      </c>
      <c r="B1909" s="655"/>
      <c r="C1909" s="650"/>
      <c r="D1909" s="656"/>
      <c r="E1909" s="657"/>
      <c r="F1909" s="655"/>
      <c r="G1909" s="658"/>
      <c r="H1909" s="488"/>
      <c r="I1909" s="792"/>
    </row>
    <row r="1910" spans="1:9" ht="16.5">
      <c r="A1910" s="274" t="s">
        <v>794</v>
      </c>
      <c r="B1910" s="713"/>
      <c r="C1910" s="794"/>
      <c r="D1910" s="715"/>
      <c r="E1910" s="716"/>
      <c r="F1910" s="713"/>
      <c r="G1910" s="798"/>
      <c r="H1910" s="292"/>
      <c r="I1910" s="275"/>
    </row>
    <row r="1911" spans="1:9" ht="16.5">
      <c r="A1911" s="285"/>
      <c r="B1911" s="277"/>
      <c r="C1911" s="277"/>
      <c r="D1911" s="277"/>
      <c r="E1911" s="279"/>
      <c r="F1911" s="277"/>
      <c r="G1911" s="293"/>
      <c r="H1911" s="286"/>
      <c r="I1911" s="287"/>
    </row>
    <row r="1912" spans="1:9" ht="16.5">
      <c r="A1912" s="622"/>
      <c r="B1912" s="594" t="s">
        <v>3169</v>
      </c>
      <c r="C1912" s="708"/>
      <c r="D1912" s="785" t="s">
        <v>271</v>
      </c>
      <c r="E1912" s="638" t="s">
        <v>795</v>
      </c>
      <c r="F1912" s="625" t="s">
        <v>43</v>
      </c>
      <c r="G1912" s="654"/>
      <c r="H1912" s="487"/>
      <c r="I1912" s="487">
        <f>SUM(I1913:I1917)</f>
        <v>321.99</v>
      </c>
    </row>
    <row r="1913" spans="1:9" ht="16.5">
      <c r="A1913" s="767"/>
      <c r="B1913" s="768"/>
      <c r="C1913" s="769"/>
      <c r="D1913" s="769"/>
      <c r="E1913" s="770"/>
      <c r="F1913" s="768"/>
      <c r="G1913" s="771"/>
      <c r="H1913" s="772"/>
      <c r="I1913" s="773"/>
    </row>
    <row r="1914" spans="1:9" ht="16.5">
      <c r="A1914" s="613" t="s">
        <v>40</v>
      </c>
      <c r="B1914" s="452" t="s">
        <v>3160</v>
      </c>
      <c r="C1914" s="710">
        <v>88267</v>
      </c>
      <c r="D1914" s="711"/>
      <c r="E1914" s="599" t="s">
        <v>5182</v>
      </c>
      <c r="F1914" s="600" t="s">
        <v>94</v>
      </c>
      <c r="G1914" s="626">
        <v>2</v>
      </c>
      <c r="H1914" s="560">
        <v>36.380000000000003</v>
      </c>
      <c r="I1914" s="332">
        <f>TRUNC(H1914*G1914,4)</f>
        <v>72.760000000000005</v>
      </c>
    </row>
    <row r="1915" spans="1:9" ht="16.5">
      <c r="A1915" s="613" t="s">
        <v>40</v>
      </c>
      <c r="B1915" s="452" t="s">
        <v>3160</v>
      </c>
      <c r="C1915" s="710">
        <v>88316</v>
      </c>
      <c r="D1915" s="711"/>
      <c r="E1915" s="599" t="s">
        <v>5190</v>
      </c>
      <c r="F1915" s="600" t="s">
        <v>94</v>
      </c>
      <c r="G1915" s="626">
        <v>2</v>
      </c>
      <c r="H1915" s="560">
        <v>29.67</v>
      </c>
      <c r="I1915" s="332">
        <f>TRUNC(H1915*G1915,4)</f>
        <v>59.34</v>
      </c>
    </row>
    <row r="1916" spans="1:9" ht="16.5">
      <c r="A1916" s="613" t="s">
        <v>41</v>
      </c>
      <c r="B1916" s="452" t="s">
        <v>5207</v>
      </c>
      <c r="C1916" s="710" t="s">
        <v>796</v>
      </c>
      <c r="D1916" s="711"/>
      <c r="E1916" s="599" t="s">
        <v>5562</v>
      </c>
      <c r="F1916" s="600" t="s">
        <v>43</v>
      </c>
      <c r="G1916" s="626">
        <v>1</v>
      </c>
      <c r="H1916" s="560">
        <v>189.89</v>
      </c>
      <c r="I1916" s="332">
        <f>TRUNC(H1916*G1916,4)</f>
        <v>189.89</v>
      </c>
    </row>
    <row r="1917" spans="1:9" ht="16.5">
      <c r="A1917" s="767"/>
      <c r="B1917" s="768"/>
      <c r="C1917" s="769"/>
      <c r="D1917" s="769"/>
      <c r="E1917" s="770"/>
      <c r="F1917" s="768"/>
      <c r="G1917" s="771"/>
      <c r="H1917" s="772"/>
      <c r="I1917" s="773"/>
    </row>
    <row r="1918" spans="1:9" ht="16.5">
      <c r="A1918" s="735" t="s">
        <v>42</v>
      </c>
      <c r="B1918" s="655"/>
      <c r="C1918" s="650"/>
      <c r="D1918" s="656"/>
      <c r="E1918" s="657"/>
      <c r="F1918" s="655"/>
      <c r="G1918" s="658"/>
      <c r="H1918" s="488"/>
      <c r="I1918" s="792"/>
    </row>
    <row r="1919" spans="1:9" ht="16.5">
      <c r="A1919" s="274" t="s">
        <v>797</v>
      </c>
      <c r="B1919" s="713"/>
      <c r="C1919" s="794"/>
      <c r="D1919" s="715"/>
      <c r="E1919" s="716"/>
      <c r="F1919" s="713"/>
      <c r="G1919" s="798"/>
      <c r="H1919" s="292"/>
      <c r="I1919" s="275"/>
    </row>
    <row r="1920" spans="1:9" ht="16.5">
      <c r="A1920" s="285"/>
      <c r="B1920" s="277"/>
      <c r="C1920" s="277"/>
      <c r="D1920" s="277"/>
      <c r="E1920" s="279"/>
      <c r="F1920" s="277"/>
      <c r="G1920" s="293"/>
      <c r="H1920" s="286"/>
      <c r="I1920" s="287"/>
    </row>
    <row r="1921" spans="1:9" ht="16.5">
      <c r="A1921" s="622"/>
      <c r="B1921" s="594" t="s">
        <v>3169</v>
      </c>
      <c r="C1921" s="708"/>
      <c r="D1921" s="785" t="s">
        <v>268</v>
      </c>
      <c r="E1921" s="638" t="s">
        <v>798</v>
      </c>
      <c r="F1921" s="625" t="s">
        <v>43</v>
      </c>
      <c r="G1921" s="654"/>
      <c r="H1921" s="487"/>
      <c r="I1921" s="487">
        <f>SUM(I1922:I1926)</f>
        <v>205.1619</v>
      </c>
    </row>
    <row r="1922" spans="1:9" ht="16.5">
      <c r="A1922" s="767"/>
      <c r="B1922" s="768"/>
      <c r="C1922" s="769"/>
      <c r="D1922" s="769"/>
      <c r="E1922" s="770"/>
      <c r="F1922" s="768"/>
      <c r="G1922" s="771"/>
      <c r="H1922" s="772"/>
      <c r="I1922" s="773"/>
    </row>
    <row r="1923" spans="1:9" ht="16.5">
      <c r="A1923" s="613" t="s">
        <v>41</v>
      </c>
      <c r="B1923" s="452" t="s">
        <v>5207</v>
      </c>
      <c r="C1923" s="710" t="s">
        <v>799</v>
      </c>
      <c r="D1923" s="711"/>
      <c r="E1923" s="599" t="s">
        <v>5563</v>
      </c>
      <c r="F1923" s="600" t="s">
        <v>43</v>
      </c>
      <c r="G1923" s="626">
        <v>1</v>
      </c>
      <c r="H1923" s="560">
        <v>193.99</v>
      </c>
      <c r="I1923" s="332">
        <f>TRUNC(H1923*G1923,4)</f>
        <v>193.99</v>
      </c>
    </row>
    <row r="1924" spans="1:9" ht="33">
      <c r="A1924" s="613" t="s">
        <v>40</v>
      </c>
      <c r="B1924" s="452" t="s">
        <v>3160</v>
      </c>
      <c r="C1924" s="710">
        <v>88248</v>
      </c>
      <c r="D1924" s="711"/>
      <c r="E1924" s="599" t="s">
        <v>5181</v>
      </c>
      <c r="F1924" s="600" t="s">
        <v>94</v>
      </c>
      <c r="G1924" s="626">
        <v>0.16800000000000001</v>
      </c>
      <c r="H1924" s="560">
        <v>30.12</v>
      </c>
      <c r="I1924" s="332">
        <f>TRUNC(H1924*G1924,4)</f>
        <v>5.0601000000000003</v>
      </c>
    </row>
    <row r="1925" spans="1:9" ht="16.5">
      <c r="A1925" s="613" t="s">
        <v>40</v>
      </c>
      <c r="B1925" s="452" t="s">
        <v>3160</v>
      </c>
      <c r="C1925" s="710">
        <v>88267</v>
      </c>
      <c r="D1925" s="711"/>
      <c r="E1925" s="599" t="s">
        <v>5182</v>
      </c>
      <c r="F1925" s="600" t="s">
        <v>94</v>
      </c>
      <c r="G1925" s="626">
        <v>0.16800000000000001</v>
      </c>
      <c r="H1925" s="560">
        <v>36.380000000000003</v>
      </c>
      <c r="I1925" s="332">
        <f>TRUNC(H1925*G1925,4)</f>
        <v>6.1117999999999997</v>
      </c>
    </row>
    <row r="1926" spans="1:9" ht="16.5">
      <c r="A1926" s="767"/>
      <c r="B1926" s="768"/>
      <c r="C1926" s="769"/>
      <c r="D1926" s="769"/>
      <c r="E1926" s="770"/>
      <c r="F1926" s="768"/>
      <c r="G1926" s="771"/>
      <c r="H1926" s="772"/>
      <c r="I1926" s="773"/>
    </row>
    <row r="1927" spans="1:9" ht="16.5">
      <c r="A1927" s="735" t="s">
        <v>42</v>
      </c>
      <c r="B1927" s="655"/>
      <c r="C1927" s="650"/>
      <c r="D1927" s="656"/>
      <c r="E1927" s="657"/>
      <c r="F1927" s="655"/>
      <c r="G1927" s="658"/>
      <c r="H1927" s="488"/>
      <c r="I1927" s="792"/>
    </row>
    <row r="1928" spans="1:9" ht="16.5">
      <c r="A1928" s="274" t="s">
        <v>800</v>
      </c>
      <c r="B1928" s="713"/>
      <c r="C1928" s="794"/>
      <c r="D1928" s="715"/>
      <c r="E1928" s="716"/>
      <c r="F1928" s="713"/>
      <c r="G1928" s="798"/>
      <c r="H1928" s="292"/>
      <c r="I1928" s="275"/>
    </row>
    <row r="1929" spans="1:9" ht="16.5">
      <c r="A1929" s="285"/>
      <c r="B1929" s="277"/>
      <c r="C1929" s="277"/>
      <c r="D1929" s="277"/>
      <c r="E1929" s="279"/>
      <c r="F1929" s="277"/>
      <c r="G1929" s="293"/>
      <c r="H1929" s="286"/>
      <c r="I1929" s="287"/>
    </row>
    <row r="1930" spans="1:9" ht="66">
      <c r="A1930" s="622"/>
      <c r="B1930" s="594" t="s">
        <v>3169</v>
      </c>
      <c r="C1930" s="708"/>
      <c r="D1930" s="785" t="s">
        <v>274</v>
      </c>
      <c r="E1930" s="638" t="s">
        <v>801</v>
      </c>
      <c r="F1930" s="625" t="s">
        <v>43</v>
      </c>
      <c r="G1930" s="654"/>
      <c r="H1930" s="487"/>
      <c r="I1930" s="487">
        <f>SUM(I1931:I1936)</f>
        <v>673.32999999999993</v>
      </c>
    </row>
    <row r="1931" spans="1:9" ht="16.5">
      <c r="A1931" s="767"/>
      <c r="B1931" s="768"/>
      <c r="C1931" s="769"/>
      <c r="D1931" s="769"/>
      <c r="E1931" s="770"/>
      <c r="F1931" s="768"/>
      <c r="G1931" s="771"/>
      <c r="H1931" s="772"/>
      <c r="I1931" s="773"/>
    </row>
    <row r="1932" spans="1:9" ht="49.5">
      <c r="A1932" s="613" t="s">
        <v>41</v>
      </c>
      <c r="B1932" s="452" t="s">
        <v>5207</v>
      </c>
      <c r="C1932" s="710" t="s">
        <v>802</v>
      </c>
      <c r="D1932" s="711"/>
      <c r="E1932" s="599" t="s">
        <v>5564</v>
      </c>
      <c r="F1932" s="600" t="s">
        <v>43</v>
      </c>
      <c r="G1932" s="626">
        <v>1</v>
      </c>
      <c r="H1932" s="560">
        <v>536.16999999999996</v>
      </c>
      <c r="I1932" s="332">
        <f>TRUNC(H1932*G1932,4)</f>
        <v>536.16999999999996</v>
      </c>
    </row>
    <row r="1933" spans="1:9" ht="16.5">
      <c r="A1933" s="613" t="s">
        <v>40</v>
      </c>
      <c r="B1933" s="452" t="s">
        <v>3160</v>
      </c>
      <c r="C1933" s="710">
        <v>88264</v>
      </c>
      <c r="D1933" s="711"/>
      <c r="E1933" s="599" t="s">
        <v>5199</v>
      </c>
      <c r="F1933" s="600" t="s">
        <v>94</v>
      </c>
      <c r="G1933" s="626">
        <v>1</v>
      </c>
      <c r="H1933" s="560">
        <v>37.409999999999997</v>
      </c>
      <c r="I1933" s="332">
        <f>TRUNC(H1933*G1933,4)</f>
        <v>37.409999999999997</v>
      </c>
    </row>
    <row r="1934" spans="1:9" ht="33">
      <c r="A1934" s="613" t="s">
        <v>40</v>
      </c>
      <c r="B1934" s="452" t="s">
        <v>3160</v>
      </c>
      <c r="C1934" s="710">
        <v>88248</v>
      </c>
      <c r="D1934" s="711"/>
      <c r="E1934" s="599" t="s">
        <v>5181</v>
      </c>
      <c r="F1934" s="600" t="s">
        <v>94</v>
      </c>
      <c r="G1934" s="626">
        <v>1.5</v>
      </c>
      <c r="H1934" s="560">
        <v>30.12</v>
      </c>
      <c r="I1934" s="332">
        <f>TRUNC(H1934*G1934,4)</f>
        <v>45.18</v>
      </c>
    </row>
    <row r="1935" spans="1:9" ht="16.5">
      <c r="A1935" s="613" t="s">
        <v>40</v>
      </c>
      <c r="B1935" s="452" t="s">
        <v>3160</v>
      </c>
      <c r="C1935" s="710">
        <v>88267</v>
      </c>
      <c r="D1935" s="711"/>
      <c r="E1935" s="599" t="s">
        <v>5182</v>
      </c>
      <c r="F1935" s="600" t="s">
        <v>94</v>
      </c>
      <c r="G1935" s="626">
        <v>1.5</v>
      </c>
      <c r="H1935" s="560">
        <v>36.380000000000003</v>
      </c>
      <c r="I1935" s="332">
        <f>TRUNC(H1935*G1935,4)</f>
        <v>54.57</v>
      </c>
    </row>
    <row r="1936" spans="1:9" ht="16.5">
      <c r="A1936" s="767"/>
      <c r="B1936" s="768"/>
      <c r="C1936" s="769"/>
      <c r="D1936" s="769"/>
      <c r="E1936" s="770"/>
      <c r="F1936" s="768"/>
      <c r="G1936" s="771"/>
      <c r="H1936" s="772"/>
      <c r="I1936" s="773"/>
    </row>
    <row r="1937" spans="1:9" ht="16.5">
      <c r="A1937" s="735" t="s">
        <v>42</v>
      </c>
      <c r="B1937" s="655"/>
      <c r="C1937" s="650"/>
      <c r="D1937" s="656"/>
      <c r="E1937" s="657"/>
      <c r="F1937" s="655"/>
      <c r="G1937" s="658"/>
      <c r="H1937" s="488"/>
      <c r="I1937" s="792"/>
    </row>
    <row r="1938" spans="1:9" ht="16.5">
      <c r="A1938" s="274" t="s">
        <v>803</v>
      </c>
      <c r="B1938" s="713"/>
      <c r="C1938" s="794"/>
      <c r="D1938" s="715"/>
      <c r="E1938" s="716"/>
      <c r="F1938" s="713"/>
      <c r="G1938" s="798"/>
      <c r="H1938" s="292"/>
      <c r="I1938" s="275"/>
    </row>
    <row r="1939" spans="1:9" ht="16.5">
      <c r="A1939" s="285"/>
      <c r="B1939" s="277"/>
      <c r="C1939" s="277"/>
      <c r="D1939" s="277"/>
      <c r="E1939" s="279"/>
      <c r="F1939" s="277"/>
      <c r="G1939" s="293"/>
      <c r="H1939" s="286"/>
      <c r="I1939" s="287"/>
    </row>
    <row r="1940" spans="1:9" ht="49.5">
      <c r="A1940" s="622"/>
      <c r="B1940" s="594" t="s">
        <v>3169</v>
      </c>
      <c r="C1940" s="708"/>
      <c r="D1940" s="785" t="s">
        <v>337</v>
      </c>
      <c r="E1940" s="638" t="s">
        <v>804</v>
      </c>
      <c r="F1940" s="625" t="s">
        <v>43</v>
      </c>
      <c r="G1940" s="654"/>
      <c r="H1940" s="487"/>
      <c r="I1940" s="487">
        <f>SUM(I1941:I1945)</f>
        <v>2787.59</v>
      </c>
    </row>
    <row r="1941" spans="1:9" ht="16.5">
      <c r="A1941" s="767"/>
      <c r="B1941" s="768"/>
      <c r="C1941" s="769"/>
      <c r="D1941" s="769"/>
      <c r="E1941" s="770"/>
      <c r="F1941" s="768"/>
      <c r="G1941" s="771"/>
      <c r="H1941" s="772"/>
      <c r="I1941" s="773"/>
    </row>
    <row r="1942" spans="1:9" ht="33">
      <c r="A1942" s="613" t="s">
        <v>41</v>
      </c>
      <c r="B1942" s="452" t="s">
        <v>5292</v>
      </c>
      <c r="C1942" s="710" t="s">
        <v>805</v>
      </c>
      <c r="D1942" s="711"/>
      <c r="E1942" s="599" t="s">
        <v>5565</v>
      </c>
      <c r="F1942" s="600" t="s">
        <v>43</v>
      </c>
      <c r="G1942" s="626">
        <v>1</v>
      </c>
      <c r="H1942" s="560">
        <v>2747.69</v>
      </c>
      <c r="I1942" s="332">
        <f>TRUNC(H1942*G1942,4)</f>
        <v>2747.69</v>
      </c>
    </row>
    <row r="1943" spans="1:9" ht="33">
      <c r="A1943" s="613" t="s">
        <v>40</v>
      </c>
      <c r="B1943" s="452" t="s">
        <v>3160</v>
      </c>
      <c r="C1943" s="710">
        <v>88248</v>
      </c>
      <c r="D1943" s="711"/>
      <c r="E1943" s="599" t="s">
        <v>5181</v>
      </c>
      <c r="F1943" s="600" t="s">
        <v>94</v>
      </c>
      <c r="G1943" s="626">
        <v>0.6</v>
      </c>
      <c r="H1943" s="560">
        <v>30.12</v>
      </c>
      <c r="I1943" s="332">
        <f>TRUNC(H1943*G1943,4)</f>
        <v>18.071999999999999</v>
      </c>
    </row>
    <row r="1944" spans="1:9" ht="16.5">
      <c r="A1944" s="613" t="s">
        <v>40</v>
      </c>
      <c r="B1944" s="452" t="s">
        <v>3160</v>
      </c>
      <c r="C1944" s="710">
        <v>88267</v>
      </c>
      <c r="D1944" s="711"/>
      <c r="E1944" s="599" t="s">
        <v>5182</v>
      </c>
      <c r="F1944" s="600" t="s">
        <v>94</v>
      </c>
      <c r="G1944" s="626">
        <v>0.6</v>
      </c>
      <c r="H1944" s="560">
        <v>36.380000000000003</v>
      </c>
      <c r="I1944" s="332">
        <f>TRUNC(H1944*G1944,4)</f>
        <v>21.827999999999999</v>
      </c>
    </row>
    <row r="1945" spans="1:9" ht="16.5">
      <c r="A1945" s="767"/>
      <c r="B1945" s="768"/>
      <c r="C1945" s="769"/>
      <c r="D1945" s="769"/>
      <c r="E1945" s="770"/>
      <c r="F1945" s="768"/>
      <c r="G1945" s="771"/>
      <c r="H1945" s="772"/>
      <c r="I1945" s="773"/>
    </row>
    <row r="1946" spans="1:9" ht="16.5">
      <c r="A1946" s="735" t="s">
        <v>42</v>
      </c>
      <c r="B1946" s="655"/>
      <c r="C1946" s="650"/>
      <c r="D1946" s="656"/>
      <c r="E1946" s="657"/>
      <c r="F1946" s="655"/>
      <c r="G1946" s="658"/>
      <c r="H1946" s="488"/>
      <c r="I1946" s="792"/>
    </row>
    <row r="1947" spans="1:9" ht="16.5">
      <c r="A1947" s="274" t="s">
        <v>806</v>
      </c>
      <c r="B1947" s="713"/>
      <c r="C1947" s="794"/>
      <c r="D1947" s="715"/>
      <c r="E1947" s="716"/>
      <c r="F1947" s="713"/>
      <c r="G1947" s="798"/>
      <c r="H1947" s="292"/>
      <c r="I1947" s="275"/>
    </row>
    <row r="1948" spans="1:9" ht="16.5">
      <c r="A1948" s="285"/>
      <c r="B1948" s="277"/>
      <c r="C1948" s="277"/>
      <c r="D1948" s="277"/>
      <c r="E1948" s="279"/>
      <c r="F1948" s="277"/>
      <c r="G1948" s="293"/>
      <c r="H1948" s="286"/>
      <c r="I1948" s="287"/>
    </row>
    <row r="1949" spans="1:9" ht="33">
      <c r="A1949" s="622"/>
      <c r="B1949" s="594" t="s">
        <v>3169</v>
      </c>
      <c r="C1949" s="708"/>
      <c r="D1949" s="785" t="s">
        <v>279</v>
      </c>
      <c r="E1949" s="638" t="s">
        <v>807</v>
      </c>
      <c r="F1949" s="625" t="s">
        <v>43</v>
      </c>
      <c r="G1949" s="654"/>
      <c r="H1949" s="487"/>
      <c r="I1949" s="487">
        <f>SUM(I1950:I1953)</f>
        <v>592.995</v>
      </c>
    </row>
    <row r="1950" spans="1:9" ht="16.5">
      <c r="A1950" s="767"/>
      <c r="B1950" s="768"/>
      <c r="C1950" s="769"/>
      <c r="D1950" s="769"/>
      <c r="E1950" s="770"/>
      <c r="F1950" s="768"/>
      <c r="G1950" s="771"/>
      <c r="H1950" s="772"/>
      <c r="I1950" s="773"/>
    </row>
    <row r="1951" spans="1:9" ht="33">
      <c r="A1951" s="613" t="s">
        <v>41</v>
      </c>
      <c r="B1951" s="452" t="s">
        <v>5207</v>
      </c>
      <c r="C1951" s="710" t="s">
        <v>808</v>
      </c>
      <c r="D1951" s="711"/>
      <c r="E1951" s="599" t="s">
        <v>807</v>
      </c>
      <c r="F1951" s="600" t="s">
        <v>43</v>
      </c>
      <c r="G1951" s="626">
        <v>1</v>
      </c>
      <c r="H1951" s="560">
        <v>583.9</v>
      </c>
      <c r="I1951" s="332">
        <f>TRUNC(H1951*G1951,4)</f>
        <v>583.9</v>
      </c>
    </row>
    <row r="1952" spans="1:9" ht="16.5">
      <c r="A1952" s="613" t="s">
        <v>40</v>
      </c>
      <c r="B1952" s="452" t="s">
        <v>3160</v>
      </c>
      <c r="C1952" s="710">
        <v>88267</v>
      </c>
      <c r="D1952" s="711"/>
      <c r="E1952" s="599" t="s">
        <v>5182</v>
      </c>
      <c r="F1952" s="600" t="s">
        <v>94</v>
      </c>
      <c r="G1952" s="626">
        <v>0.25</v>
      </c>
      <c r="H1952" s="560">
        <v>36.380000000000003</v>
      </c>
      <c r="I1952" s="332">
        <f>TRUNC(H1952*G1952,4)</f>
        <v>9.0950000000000006</v>
      </c>
    </row>
    <row r="1953" spans="1:9" ht="16.5">
      <c r="A1953" s="767"/>
      <c r="B1953" s="768"/>
      <c r="C1953" s="769"/>
      <c r="D1953" s="769"/>
      <c r="E1953" s="770"/>
      <c r="F1953" s="768"/>
      <c r="G1953" s="771"/>
      <c r="H1953" s="772"/>
      <c r="I1953" s="773"/>
    </row>
    <row r="1954" spans="1:9" ht="16.5">
      <c r="A1954" s="735" t="s">
        <v>42</v>
      </c>
      <c r="B1954" s="655"/>
      <c r="C1954" s="650"/>
      <c r="D1954" s="656"/>
      <c r="E1954" s="657"/>
      <c r="F1954" s="655"/>
      <c r="G1954" s="658"/>
      <c r="H1954" s="488"/>
      <c r="I1954" s="792"/>
    </row>
    <row r="1955" spans="1:9" ht="16.5">
      <c r="A1955" s="274" t="s">
        <v>809</v>
      </c>
      <c r="B1955" s="713"/>
      <c r="C1955" s="794"/>
      <c r="D1955" s="715"/>
      <c r="E1955" s="716"/>
      <c r="F1955" s="713"/>
      <c r="G1955" s="798"/>
      <c r="H1955" s="292"/>
      <c r="I1955" s="275"/>
    </row>
    <row r="1956" spans="1:9" ht="16.5">
      <c r="A1956" s="285"/>
      <c r="B1956" s="277"/>
      <c r="C1956" s="277"/>
      <c r="D1956" s="277"/>
      <c r="E1956" s="279"/>
      <c r="F1956" s="277"/>
      <c r="G1956" s="293"/>
      <c r="H1956" s="286"/>
      <c r="I1956" s="287"/>
    </row>
    <row r="1957" spans="1:9" ht="33">
      <c r="A1957" s="622"/>
      <c r="B1957" s="594" t="s">
        <v>3169</v>
      </c>
      <c r="C1957" s="708"/>
      <c r="D1957" s="785" t="s">
        <v>277</v>
      </c>
      <c r="E1957" s="638" t="s">
        <v>810</v>
      </c>
      <c r="F1957" s="625" t="s">
        <v>43</v>
      </c>
      <c r="G1957" s="654"/>
      <c r="H1957" s="487"/>
      <c r="I1957" s="487">
        <f>SUM(I1958:I1961)</f>
        <v>1244.405</v>
      </c>
    </row>
    <row r="1958" spans="1:9" ht="16.5">
      <c r="A1958" s="767"/>
      <c r="B1958" s="768"/>
      <c r="C1958" s="769"/>
      <c r="D1958" s="769"/>
      <c r="E1958" s="770"/>
      <c r="F1958" s="768"/>
      <c r="G1958" s="771"/>
      <c r="H1958" s="772"/>
      <c r="I1958" s="773"/>
    </row>
    <row r="1959" spans="1:9" ht="16.5">
      <c r="A1959" s="613" t="s">
        <v>40</v>
      </c>
      <c r="B1959" s="452" t="s">
        <v>3160</v>
      </c>
      <c r="C1959" s="710">
        <v>88267</v>
      </c>
      <c r="D1959" s="711"/>
      <c r="E1959" s="599" t="s">
        <v>5182</v>
      </c>
      <c r="F1959" s="600" t="s">
        <v>94</v>
      </c>
      <c r="G1959" s="626">
        <v>0.25</v>
      </c>
      <c r="H1959" s="560">
        <v>36.380000000000003</v>
      </c>
      <c r="I1959" s="332">
        <f>TRUNC(H1959*G1959,4)</f>
        <v>9.0950000000000006</v>
      </c>
    </row>
    <row r="1960" spans="1:9" ht="33">
      <c r="A1960" s="613" t="s">
        <v>41</v>
      </c>
      <c r="B1960" s="452" t="s">
        <v>5207</v>
      </c>
      <c r="C1960" s="710" t="s">
        <v>811</v>
      </c>
      <c r="D1960" s="711"/>
      <c r="E1960" s="599" t="s">
        <v>810</v>
      </c>
      <c r="F1960" s="600" t="s">
        <v>43</v>
      </c>
      <c r="G1960" s="626">
        <v>1</v>
      </c>
      <c r="H1960" s="560">
        <v>1235.31</v>
      </c>
      <c r="I1960" s="332">
        <f>TRUNC(H1960*G1960,4)</f>
        <v>1235.31</v>
      </c>
    </row>
    <row r="1961" spans="1:9" ht="16.5">
      <c r="A1961" s="767"/>
      <c r="B1961" s="768"/>
      <c r="C1961" s="769"/>
      <c r="D1961" s="769"/>
      <c r="E1961" s="770"/>
      <c r="F1961" s="768"/>
      <c r="G1961" s="771"/>
      <c r="H1961" s="772"/>
      <c r="I1961" s="773"/>
    </row>
    <row r="1962" spans="1:9" ht="16.5">
      <c r="A1962" s="735" t="s">
        <v>42</v>
      </c>
      <c r="B1962" s="655"/>
      <c r="C1962" s="650"/>
      <c r="D1962" s="656"/>
      <c r="E1962" s="657"/>
      <c r="F1962" s="655"/>
      <c r="G1962" s="658"/>
      <c r="H1962" s="488"/>
      <c r="I1962" s="792"/>
    </row>
    <row r="1963" spans="1:9" ht="16.5">
      <c r="A1963" s="274" t="s">
        <v>809</v>
      </c>
      <c r="B1963" s="713"/>
      <c r="C1963" s="794"/>
      <c r="D1963" s="715"/>
      <c r="E1963" s="716"/>
      <c r="F1963" s="713"/>
      <c r="G1963" s="798"/>
      <c r="H1963" s="292"/>
      <c r="I1963" s="275"/>
    </row>
    <row r="1964" spans="1:9" ht="16.5">
      <c r="A1964" s="285"/>
      <c r="B1964" s="277"/>
      <c r="C1964" s="277"/>
      <c r="D1964" s="277"/>
      <c r="E1964" s="279"/>
      <c r="F1964" s="277"/>
      <c r="G1964" s="293"/>
      <c r="H1964" s="286"/>
      <c r="I1964" s="287"/>
    </row>
    <row r="1965" spans="1:9" ht="33">
      <c r="A1965" s="622"/>
      <c r="B1965" s="594" t="s">
        <v>3169</v>
      </c>
      <c r="C1965" s="708"/>
      <c r="D1965" s="785" t="s">
        <v>297</v>
      </c>
      <c r="E1965" s="638" t="s">
        <v>812</v>
      </c>
      <c r="F1965" s="625" t="s">
        <v>43</v>
      </c>
      <c r="G1965" s="654"/>
      <c r="H1965" s="487"/>
      <c r="I1965" s="487">
        <f>SUM(I1966:I1970)</f>
        <v>101.20750000000001</v>
      </c>
    </row>
    <row r="1966" spans="1:9" ht="16.5">
      <c r="A1966" s="767"/>
      <c r="B1966" s="768"/>
      <c r="C1966" s="769"/>
      <c r="D1966" s="769"/>
      <c r="E1966" s="770"/>
      <c r="F1966" s="768"/>
      <c r="G1966" s="771"/>
      <c r="H1966" s="772"/>
      <c r="I1966" s="773"/>
    </row>
    <row r="1967" spans="1:9" ht="16.5">
      <c r="A1967" s="613" t="s">
        <v>41</v>
      </c>
      <c r="B1967" s="452" t="s">
        <v>5207</v>
      </c>
      <c r="C1967" s="710" t="s">
        <v>813</v>
      </c>
      <c r="D1967" s="711"/>
      <c r="E1967" s="599" t="s">
        <v>5566</v>
      </c>
      <c r="F1967" s="600" t="s">
        <v>43</v>
      </c>
      <c r="G1967" s="626">
        <v>1</v>
      </c>
      <c r="H1967" s="560">
        <v>73.61</v>
      </c>
      <c r="I1967" s="332">
        <f>TRUNC(H1967*G1967,4)</f>
        <v>73.61</v>
      </c>
    </row>
    <row r="1968" spans="1:9" ht="33">
      <c r="A1968" s="613" t="s">
        <v>40</v>
      </c>
      <c r="B1968" s="452" t="s">
        <v>3160</v>
      </c>
      <c r="C1968" s="710">
        <v>88248</v>
      </c>
      <c r="D1968" s="711"/>
      <c r="E1968" s="599" t="s">
        <v>5181</v>
      </c>
      <c r="F1968" s="600" t="s">
        <v>94</v>
      </c>
      <c r="G1968" s="626">
        <v>0.41499999999999998</v>
      </c>
      <c r="H1968" s="560">
        <v>30.12</v>
      </c>
      <c r="I1968" s="332">
        <f>TRUNC(H1968*G1968,4)</f>
        <v>12.4998</v>
      </c>
    </row>
    <row r="1969" spans="1:9" ht="16.5">
      <c r="A1969" s="613" t="s">
        <v>40</v>
      </c>
      <c r="B1969" s="452" t="s">
        <v>3160</v>
      </c>
      <c r="C1969" s="710">
        <v>88267</v>
      </c>
      <c r="D1969" s="711"/>
      <c r="E1969" s="599" t="s">
        <v>5182</v>
      </c>
      <c r="F1969" s="600" t="s">
        <v>94</v>
      </c>
      <c r="G1969" s="626">
        <v>0.41499999999999998</v>
      </c>
      <c r="H1969" s="560">
        <v>36.380000000000003</v>
      </c>
      <c r="I1969" s="332">
        <f>TRUNC(H1969*G1969,4)</f>
        <v>15.0977</v>
      </c>
    </row>
    <row r="1970" spans="1:9" ht="16.5">
      <c r="A1970" s="767"/>
      <c r="B1970" s="768"/>
      <c r="C1970" s="769"/>
      <c r="D1970" s="769"/>
      <c r="E1970" s="770"/>
      <c r="F1970" s="768"/>
      <c r="G1970" s="771"/>
      <c r="H1970" s="772"/>
      <c r="I1970" s="773"/>
    </row>
    <row r="1971" spans="1:9" ht="16.5">
      <c r="A1971" s="735" t="s">
        <v>42</v>
      </c>
      <c r="B1971" s="655"/>
      <c r="C1971" s="650"/>
      <c r="D1971" s="656"/>
      <c r="E1971" s="657"/>
      <c r="F1971" s="655"/>
      <c r="G1971" s="658"/>
      <c r="H1971" s="488"/>
      <c r="I1971" s="792"/>
    </row>
    <row r="1972" spans="1:9" ht="16.5">
      <c r="A1972" s="274" t="s">
        <v>814</v>
      </c>
      <c r="B1972" s="713"/>
      <c r="C1972" s="794"/>
      <c r="D1972" s="715"/>
      <c r="E1972" s="716"/>
      <c r="F1972" s="713"/>
      <c r="G1972" s="798"/>
      <c r="H1972" s="292"/>
      <c r="I1972" s="275"/>
    </row>
    <row r="1973" spans="1:9" ht="16.5">
      <c r="A1973" s="285"/>
      <c r="B1973" s="277"/>
      <c r="C1973" s="277"/>
      <c r="D1973" s="277"/>
      <c r="E1973" s="279"/>
      <c r="F1973" s="277"/>
      <c r="G1973" s="293"/>
      <c r="H1973" s="286"/>
      <c r="I1973" s="287"/>
    </row>
    <row r="1974" spans="1:9" ht="66">
      <c r="A1974" s="622"/>
      <c r="B1974" s="594" t="s">
        <v>3169</v>
      </c>
      <c r="C1974" s="708"/>
      <c r="D1974" s="785" t="s">
        <v>189</v>
      </c>
      <c r="E1974" s="638" t="s">
        <v>2716</v>
      </c>
      <c r="F1974" s="625" t="s">
        <v>43</v>
      </c>
      <c r="G1974" s="654"/>
      <c r="H1974" s="487"/>
      <c r="I1974" s="487">
        <f>SUM(I1975:I1978)</f>
        <v>97207.66</v>
      </c>
    </row>
    <row r="1975" spans="1:9" ht="16.5">
      <c r="A1975" s="767"/>
      <c r="B1975" s="768"/>
      <c r="C1975" s="769"/>
      <c r="D1975" s="769"/>
      <c r="E1975" s="770"/>
      <c r="F1975" s="768"/>
      <c r="G1975" s="771"/>
      <c r="H1975" s="772"/>
      <c r="I1975" s="773"/>
    </row>
    <row r="1976" spans="1:9" ht="82.5">
      <c r="A1976" s="613" t="s">
        <v>41</v>
      </c>
      <c r="B1976" s="452" t="s">
        <v>5207</v>
      </c>
      <c r="C1976" s="710" t="s">
        <v>816</v>
      </c>
      <c r="D1976" s="711"/>
      <c r="E1976" s="599" t="s">
        <v>5567</v>
      </c>
      <c r="F1976" s="600" t="s">
        <v>43</v>
      </c>
      <c r="G1976" s="626">
        <v>1</v>
      </c>
      <c r="H1976" s="560">
        <v>9257.66</v>
      </c>
      <c r="I1976" s="332">
        <f>TRUNC(H1976*G1976,4)</f>
        <v>9257.66</v>
      </c>
    </row>
    <row r="1977" spans="1:9" ht="49.5">
      <c r="A1977" s="613" t="s">
        <v>41</v>
      </c>
      <c r="B1977" s="452" t="s">
        <v>5207</v>
      </c>
      <c r="C1977" s="710" t="s">
        <v>817</v>
      </c>
      <c r="D1977" s="711"/>
      <c r="E1977" s="599" t="s">
        <v>5568</v>
      </c>
      <c r="F1977" s="600" t="s">
        <v>43</v>
      </c>
      <c r="G1977" s="626">
        <v>1</v>
      </c>
      <c r="H1977" s="560">
        <v>87950</v>
      </c>
      <c r="I1977" s="332">
        <f>TRUNC(H1977*G1977,4)</f>
        <v>87950</v>
      </c>
    </row>
    <row r="1978" spans="1:9" ht="16.5">
      <c r="A1978" s="767"/>
      <c r="B1978" s="768"/>
      <c r="C1978" s="769"/>
      <c r="D1978" s="769"/>
      <c r="E1978" s="770"/>
      <c r="F1978" s="768"/>
      <c r="G1978" s="771"/>
      <c r="H1978" s="772"/>
      <c r="I1978" s="773"/>
    </row>
    <row r="1979" spans="1:9" ht="16.5">
      <c r="A1979" s="735" t="s">
        <v>42</v>
      </c>
      <c r="B1979" s="655"/>
      <c r="C1979" s="650"/>
      <c r="D1979" s="656"/>
      <c r="E1979" s="657"/>
      <c r="F1979" s="655"/>
      <c r="G1979" s="658"/>
      <c r="H1979" s="488"/>
      <c r="I1979" s="792"/>
    </row>
    <row r="1980" spans="1:9" ht="16.5">
      <c r="A1980" s="227" t="s">
        <v>621</v>
      </c>
      <c r="B1980" s="713"/>
      <c r="C1980" s="794"/>
      <c r="D1980" s="715"/>
      <c r="E1980" s="716"/>
      <c r="F1980" s="713"/>
      <c r="G1980" s="798"/>
      <c r="H1980" s="292"/>
      <c r="I1980" s="275"/>
    </row>
    <row r="1981" spans="1:9" ht="16.5">
      <c r="A1981" s="285"/>
      <c r="B1981" s="277"/>
      <c r="C1981" s="277"/>
      <c r="D1981" s="277"/>
      <c r="E1981" s="279"/>
      <c r="F1981" s="277"/>
      <c r="G1981" s="293"/>
      <c r="H1981" s="286"/>
      <c r="I1981" s="287"/>
    </row>
    <row r="1982" spans="1:9" ht="66">
      <c r="A1982" s="622"/>
      <c r="B1982" s="594" t="s">
        <v>3169</v>
      </c>
      <c r="C1982" s="708"/>
      <c r="D1982" s="785" t="s">
        <v>190</v>
      </c>
      <c r="E1982" s="638" t="s">
        <v>2717</v>
      </c>
      <c r="F1982" s="625" t="s">
        <v>43</v>
      </c>
      <c r="G1982" s="654"/>
      <c r="H1982" s="487"/>
      <c r="I1982" s="487">
        <f>SUM(I1983:I1986)</f>
        <v>120401.7</v>
      </c>
    </row>
    <row r="1983" spans="1:9" ht="16.5">
      <c r="A1983" s="767"/>
      <c r="B1983" s="768"/>
      <c r="C1983" s="769"/>
      <c r="D1983" s="769"/>
      <c r="E1983" s="770"/>
      <c r="F1983" s="768"/>
      <c r="G1983" s="771"/>
      <c r="H1983" s="772"/>
      <c r="I1983" s="773"/>
    </row>
    <row r="1984" spans="1:9" ht="82.5">
      <c r="A1984" s="613" t="s">
        <v>41</v>
      </c>
      <c r="B1984" s="452" t="s">
        <v>5207</v>
      </c>
      <c r="C1984" s="710" t="s">
        <v>818</v>
      </c>
      <c r="D1984" s="711"/>
      <c r="E1984" s="599" t="s">
        <v>5569</v>
      </c>
      <c r="F1984" s="600" t="s">
        <v>43</v>
      </c>
      <c r="G1984" s="626">
        <v>1</v>
      </c>
      <c r="H1984" s="560">
        <v>11211.7</v>
      </c>
      <c r="I1984" s="332">
        <f>TRUNC(H1984*G1984,4)</f>
        <v>11211.7</v>
      </c>
    </row>
    <row r="1985" spans="1:9" ht="49.5">
      <c r="A1985" s="613" t="s">
        <v>41</v>
      </c>
      <c r="B1985" s="452" t="s">
        <v>5207</v>
      </c>
      <c r="C1985" s="710" t="s">
        <v>819</v>
      </c>
      <c r="D1985" s="711"/>
      <c r="E1985" s="599" t="s">
        <v>5570</v>
      </c>
      <c r="F1985" s="600" t="s">
        <v>43</v>
      </c>
      <c r="G1985" s="626">
        <v>1</v>
      </c>
      <c r="H1985" s="560">
        <v>109190</v>
      </c>
      <c r="I1985" s="332">
        <f>TRUNC(H1985*G1985,4)</f>
        <v>109190</v>
      </c>
    </row>
    <row r="1986" spans="1:9" ht="16.5">
      <c r="A1986" s="767"/>
      <c r="B1986" s="768"/>
      <c r="C1986" s="769"/>
      <c r="D1986" s="769"/>
      <c r="E1986" s="770"/>
      <c r="F1986" s="768"/>
      <c r="G1986" s="771"/>
      <c r="H1986" s="772"/>
      <c r="I1986" s="773"/>
    </row>
    <row r="1987" spans="1:9" ht="16.5">
      <c r="A1987" s="735" t="s">
        <v>42</v>
      </c>
      <c r="B1987" s="655"/>
      <c r="C1987" s="650"/>
      <c r="D1987" s="656"/>
      <c r="E1987" s="657"/>
      <c r="F1987" s="655"/>
      <c r="G1987" s="658"/>
      <c r="H1987" s="488"/>
      <c r="I1987" s="792"/>
    </row>
    <row r="1988" spans="1:9" ht="16.5">
      <c r="A1988" s="227" t="s">
        <v>621</v>
      </c>
      <c r="B1988" s="713"/>
      <c r="C1988" s="794"/>
      <c r="D1988" s="715"/>
      <c r="E1988" s="716"/>
      <c r="F1988" s="713"/>
      <c r="G1988" s="798"/>
      <c r="H1988" s="292"/>
      <c r="I1988" s="275"/>
    </row>
    <row r="1989" spans="1:9" ht="16.5">
      <c r="A1989" s="285"/>
      <c r="B1989" s="277"/>
      <c r="C1989" s="277"/>
      <c r="D1989" s="277"/>
      <c r="E1989" s="279"/>
      <c r="F1989" s="277"/>
      <c r="G1989" s="293"/>
      <c r="H1989" s="286"/>
      <c r="I1989" s="287"/>
    </row>
    <row r="1990" spans="1:9" ht="66">
      <c r="A1990" s="622"/>
      <c r="B1990" s="594" t="s">
        <v>3169</v>
      </c>
      <c r="C1990" s="708"/>
      <c r="D1990" s="785" t="s">
        <v>419</v>
      </c>
      <c r="E1990" s="638" t="s">
        <v>820</v>
      </c>
      <c r="F1990" s="625" t="s">
        <v>43</v>
      </c>
      <c r="G1990" s="654"/>
      <c r="H1990" s="487"/>
      <c r="I1990" s="487">
        <f>SUM(I1991:I1994)</f>
        <v>7666.08</v>
      </c>
    </row>
    <row r="1991" spans="1:9" ht="16.5">
      <c r="A1991" s="767"/>
      <c r="B1991" s="768"/>
      <c r="C1991" s="769"/>
      <c r="D1991" s="769"/>
      <c r="E1991" s="770"/>
      <c r="F1991" s="768"/>
      <c r="G1991" s="771"/>
      <c r="H1991" s="772"/>
      <c r="I1991" s="773"/>
    </row>
    <row r="1992" spans="1:9" ht="66">
      <c r="A1992" s="613" t="s">
        <v>41</v>
      </c>
      <c r="B1992" s="452" t="s">
        <v>5207</v>
      </c>
      <c r="C1992" s="710" t="s">
        <v>821</v>
      </c>
      <c r="D1992" s="711"/>
      <c r="E1992" s="599" t="s">
        <v>5571</v>
      </c>
      <c r="F1992" s="600" t="s">
        <v>43</v>
      </c>
      <c r="G1992" s="626">
        <v>1</v>
      </c>
      <c r="H1992" s="560">
        <v>506.88</v>
      </c>
      <c r="I1992" s="332">
        <f>TRUNC(H1992*G1992,4)</f>
        <v>506.88</v>
      </c>
    </row>
    <row r="1993" spans="1:9" ht="66">
      <c r="A1993" s="613" t="s">
        <v>41</v>
      </c>
      <c r="B1993" s="452" t="s">
        <v>5207</v>
      </c>
      <c r="C1993" s="710" t="s">
        <v>822</v>
      </c>
      <c r="D1993" s="711"/>
      <c r="E1993" s="599" t="s">
        <v>5572</v>
      </c>
      <c r="F1993" s="600" t="s">
        <v>43</v>
      </c>
      <c r="G1993" s="626">
        <v>1</v>
      </c>
      <c r="H1993" s="560">
        <v>7159.2</v>
      </c>
      <c r="I1993" s="332">
        <f>TRUNC(H1993*G1993,4)</f>
        <v>7159.2</v>
      </c>
    </row>
    <row r="1994" spans="1:9" ht="16.5">
      <c r="A1994" s="767"/>
      <c r="B1994" s="768"/>
      <c r="C1994" s="769"/>
      <c r="D1994" s="769"/>
      <c r="E1994" s="770"/>
      <c r="F1994" s="768"/>
      <c r="G1994" s="771"/>
      <c r="H1994" s="772"/>
      <c r="I1994" s="773"/>
    </row>
    <row r="1995" spans="1:9" ht="16.5">
      <c r="A1995" s="735" t="s">
        <v>42</v>
      </c>
      <c r="B1995" s="655"/>
      <c r="C1995" s="650"/>
      <c r="D1995" s="656"/>
      <c r="E1995" s="657"/>
      <c r="F1995" s="655"/>
      <c r="G1995" s="658"/>
      <c r="H1995" s="488"/>
      <c r="I1995" s="792"/>
    </row>
    <row r="1996" spans="1:9" ht="16.5">
      <c r="A1996" s="227" t="s">
        <v>621</v>
      </c>
      <c r="B1996" s="713"/>
      <c r="C1996" s="794"/>
      <c r="D1996" s="715"/>
      <c r="E1996" s="716"/>
      <c r="F1996" s="713"/>
      <c r="G1996" s="798"/>
      <c r="H1996" s="292"/>
      <c r="I1996" s="275"/>
    </row>
    <row r="1997" spans="1:9" ht="16.5">
      <c r="A1997" s="285"/>
      <c r="B1997" s="277"/>
      <c r="C1997" s="277"/>
      <c r="D1997" s="277"/>
      <c r="E1997" s="279"/>
      <c r="F1997" s="277"/>
      <c r="G1997" s="293"/>
      <c r="H1997" s="286"/>
      <c r="I1997" s="287"/>
    </row>
    <row r="1998" spans="1:9" ht="66">
      <c r="A1998" s="622"/>
      <c r="B1998" s="594" t="s">
        <v>3169</v>
      </c>
      <c r="C1998" s="708"/>
      <c r="D1998" s="785" t="s">
        <v>418</v>
      </c>
      <c r="E1998" s="638" t="s">
        <v>823</v>
      </c>
      <c r="F1998" s="625" t="s">
        <v>43</v>
      </c>
      <c r="G1998" s="654"/>
      <c r="H1998" s="487"/>
      <c r="I1998" s="487">
        <f>SUM(I1999:I2002)</f>
        <v>16720.66</v>
      </c>
    </row>
    <row r="1999" spans="1:9" ht="16.5">
      <c r="A1999" s="767"/>
      <c r="B1999" s="768"/>
      <c r="C1999" s="769"/>
      <c r="D1999" s="769"/>
      <c r="E1999" s="770"/>
      <c r="F1999" s="768"/>
      <c r="G1999" s="771"/>
      <c r="H1999" s="772"/>
      <c r="I1999" s="773"/>
    </row>
    <row r="2000" spans="1:9" ht="66">
      <c r="A2000" s="613" t="s">
        <v>41</v>
      </c>
      <c r="B2000" s="452" t="s">
        <v>5207</v>
      </c>
      <c r="C2000" s="710" t="s">
        <v>824</v>
      </c>
      <c r="D2000" s="711"/>
      <c r="E2000" s="599" t="s">
        <v>5573</v>
      </c>
      <c r="F2000" s="600" t="s">
        <v>43</v>
      </c>
      <c r="G2000" s="626">
        <v>1</v>
      </c>
      <c r="H2000" s="560">
        <v>1733.14</v>
      </c>
      <c r="I2000" s="332">
        <f>TRUNC(H2000*G2000,4)</f>
        <v>1733.14</v>
      </c>
    </row>
    <row r="2001" spans="1:9" ht="66">
      <c r="A2001" s="613" t="s">
        <v>41</v>
      </c>
      <c r="B2001" s="452" t="s">
        <v>5207</v>
      </c>
      <c r="C2001" s="710" t="s">
        <v>825</v>
      </c>
      <c r="D2001" s="711"/>
      <c r="E2001" s="599" t="s">
        <v>5574</v>
      </c>
      <c r="F2001" s="600" t="s">
        <v>43</v>
      </c>
      <c r="G2001" s="626">
        <v>1</v>
      </c>
      <c r="H2001" s="560">
        <v>14987.52</v>
      </c>
      <c r="I2001" s="332">
        <f>TRUNC(H2001*G2001,4)</f>
        <v>14987.52</v>
      </c>
    </row>
    <row r="2002" spans="1:9" ht="16.5">
      <c r="A2002" s="767"/>
      <c r="B2002" s="768"/>
      <c r="C2002" s="769"/>
      <c r="D2002" s="769"/>
      <c r="E2002" s="770"/>
      <c r="F2002" s="768"/>
      <c r="G2002" s="771"/>
      <c r="H2002" s="772"/>
      <c r="I2002" s="773"/>
    </row>
    <row r="2003" spans="1:9" ht="16.5">
      <c r="A2003" s="735" t="s">
        <v>42</v>
      </c>
      <c r="B2003" s="655"/>
      <c r="C2003" s="650"/>
      <c r="D2003" s="656"/>
      <c r="E2003" s="657"/>
      <c r="F2003" s="655"/>
      <c r="G2003" s="658"/>
      <c r="H2003" s="488"/>
      <c r="I2003" s="792"/>
    </row>
    <row r="2004" spans="1:9" ht="16.5">
      <c r="A2004" s="227" t="s">
        <v>621</v>
      </c>
      <c r="B2004" s="713"/>
      <c r="C2004" s="794"/>
      <c r="D2004" s="715"/>
      <c r="E2004" s="716"/>
      <c r="F2004" s="713"/>
      <c r="G2004" s="798"/>
      <c r="H2004" s="292"/>
      <c r="I2004" s="275"/>
    </row>
    <row r="2005" spans="1:9" ht="16.5">
      <c r="A2005" s="285"/>
      <c r="B2005" s="277"/>
      <c r="C2005" s="277"/>
      <c r="D2005" s="277"/>
      <c r="E2005" s="279"/>
      <c r="F2005" s="277"/>
      <c r="G2005" s="293"/>
      <c r="H2005" s="286"/>
      <c r="I2005" s="287"/>
    </row>
    <row r="2006" spans="1:9" ht="82.5">
      <c r="A2006" s="622"/>
      <c r="B2006" s="594" t="s">
        <v>3169</v>
      </c>
      <c r="C2006" s="708"/>
      <c r="D2006" s="785" t="s">
        <v>420</v>
      </c>
      <c r="E2006" s="638" t="s">
        <v>826</v>
      </c>
      <c r="F2006" s="625" t="s">
        <v>43</v>
      </c>
      <c r="G2006" s="654"/>
      <c r="H2006" s="487"/>
      <c r="I2006" s="487">
        <f>SUM(I2007:I2010)</f>
        <v>7058.66</v>
      </c>
    </row>
    <row r="2007" spans="1:9" ht="16.5">
      <c r="A2007" s="767"/>
      <c r="B2007" s="768"/>
      <c r="C2007" s="769"/>
      <c r="D2007" s="769"/>
      <c r="E2007" s="770"/>
      <c r="F2007" s="768"/>
      <c r="G2007" s="771"/>
      <c r="H2007" s="772"/>
      <c r="I2007" s="773"/>
    </row>
    <row r="2008" spans="1:9" ht="66">
      <c r="A2008" s="613" t="s">
        <v>41</v>
      </c>
      <c r="B2008" s="452" t="s">
        <v>5207</v>
      </c>
      <c r="C2008" s="710" t="s">
        <v>827</v>
      </c>
      <c r="D2008" s="711"/>
      <c r="E2008" s="599" t="s">
        <v>5575</v>
      </c>
      <c r="F2008" s="600" t="s">
        <v>43</v>
      </c>
      <c r="G2008" s="626">
        <v>1</v>
      </c>
      <c r="H2008" s="560">
        <v>665.06</v>
      </c>
      <c r="I2008" s="332">
        <f>TRUNC(H2008*G2008,4)</f>
        <v>665.06</v>
      </c>
    </row>
    <row r="2009" spans="1:9" ht="66">
      <c r="A2009" s="613" t="s">
        <v>41</v>
      </c>
      <c r="B2009" s="452" t="s">
        <v>5207</v>
      </c>
      <c r="C2009" s="710" t="s">
        <v>828</v>
      </c>
      <c r="D2009" s="711"/>
      <c r="E2009" s="599" t="s">
        <v>5576</v>
      </c>
      <c r="F2009" s="600" t="s">
        <v>43</v>
      </c>
      <c r="G2009" s="626">
        <v>1</v>
      </c>
      <c r="H2009" s="560">
        <v>6393.6</v>
      </c>
      <c r="I2009" s="332">
        <f>TRUNC(H2009*G2009,4)</f>
        <v>6393.6</v>
      </c>
    </row>
    <row r="2010" spans="1:9" ht="16.5">
      <c r="A2010" s="767"/>
      <c r="B2010" s="768"/>
      <c r="C2010" s="769"/>
      <c r="D2010" s="769"/>
      <c r="E2010" s="770"/>
      <c r="F2010" s="768"/>
      <c r="G2010" s="771"/>
      <c r="H2010" s="772"/>
      <c r="I2010" s="773"/>
    </row>
    <row r="2011" spans="1:9" ht="16.5">
      <c r="A2011" s="735" t="s">
        <v>42</v>
      </c>
      <c r="B2011" s="655"/>
      <c r="C2011" s="650"/>
      <c r="D2011" s="656"/>
      <c r="E2011" s="657"/>
      <c r="F2011" s="655"/>
      <c r="G2011" s="658"/>
      <c r="H2011" s="488"/>
      <c r="I2011" s="792"/>
    </row>
    <row r="2012" spans="1:9" ht="16.5">
      <c r="A2012" s="227" t="s">
        <v>621</v>
      </c>
      <c r="B2012" s="713"/>
      <c r="C2012" s="794"/>
      <c r="D2012" s="715"/>
      <c r="E2012" s="716"/>
      <c r="F2012" s="713"/>
      <c r="G2012" s="798"/>
      <c r="H2012" s="292"/>
      <c r="I2012" s="275"/>
    </row>
    <row r="2013" spans="1:9" ht="16.5">
      <c r="A2013" s="285"/>
      <c r="B2013" s="277"/>
      <c r="C2013" s="277"/>
      <c r="D2013" s="277"/>
      <c r="E2013" s="279"/>
      <c r="F2013" s="277"/>
      <c r="G2013" s="293"/>
      <c r="H2013" s="286"/>
      <c r="I2013" s="287"/>
    </row>
    <row r="2014" spans="1:9" ht="66">
      <c r="A2014" s="622"/>
      <c r="B2014" s="594" t="s">
        <v>3169</v>
      </c>
      <c r="C2014" s="708"/>
      <c r="D2014" s="785" t="s">
        <v>421</v>
      </c>
      <c r="E2014" s="638" t="s">
        <v>829</v>
      </c>
      <c r="F2014" s="625" t="s">
        <v>43</v>
      </c>
      <c r="G2014" s="654"/>
      <c r="H2014" s="487"/>
      <c r="I2014" s="487">
        <f>SUM(I2015:I2018)</f>
        <v>2172.4299999999998</v>
      </c>
    </row>
    <row r="2015" spans="1:9" ht="16.5">
      <c r="A2015" s="767"/>
      <c r="B2015" s="768"/>
      <c r="C2015" s="769"/>
      <c r="D2015" s="769"/>
      <c r="E2015" s="770"/>
      <c r="F2015" s="768"/>
      <c r="G2015" s="771"/>
      <c r="H2015" s="772"/>
      <c r="I2015" s="773"/>
    </row>
    <row r="2016" spans="1:9" ht="66">
      <c r="A2016" s="613" t="s">
        <v>41</v>
      </c>
      <c r="B2016" s="452" t="s">
        <v>5207</v>
      </c>
      <c r="C2016" s="710" t="s">
        <v>830</v>
      </c>
      <c r="D2016" s="711"/>
      <c r="E2016" s="599" t="s">
        <v>5577</v>
      </c>
      <c r="F2016" s="600" t="s">
        <v>43</v>
      </c>
      <c r="G2016" s="626">
        <v>1</v>
      </c>
      <c r="H2016" s="560">
        <v>520.59</v>
      </c>
      <c r="I2016" s="332">
        <f>TRUNC(H2016*G2016,4)</f>
        <v>520.59</v>
      </c>
    </row>
    <row r="2017" spans="1:9" ht="66">
      <c r="A2017" s="613" t="s">
        <v>41</v>
      </c>
      <c r="B2017" s="452" t="s">
        <v>5207</v>
      </c>
      <c r="C2017" s="710" t="s">
        <v>831</v>
      </c>
      <c r="D2017" s="711"/>
      <c r="E2017" s="599" t="s">
        <v>5578</v>
      </c>
      <c r="F2017" s="600" t="s">
        <v>43</v>
      </c>
      <c r="G2017" s="626">
        <v>1</v>
      </c>
      <c r="H2017" s="560">
        <v>1651.84</v>
      </c>
      <c r="I2017" s="332">
        <f>TRUNC(H2017*G2017,4)</f>
        <v>1651.84</v>
      </c>
    </row>
    <row r="2018" spans="1:9" ht="16.5">
      <c r="A2018" s="767"/>
      <c r="B2018" s="768"/>
      <c r="C2018" s="769"/>
      <c r="D2018" s="769"/>
      <c r="E2018" s="770"/>
      <c r="F2018" s="768"/>
      <c r="G2018" s="771"/>
      <c r="H2018" s="772"/>
      <c r="I2018" s="773"/>
    </row>
    <row r="2019" spans="1:9" ht="16.5">
      <c r="A2019" s="735" t="s">
        <v>42</v>
      </c>
      <c r="B2019" s="655"/>
      <c r="C2019" s="650"/>
      <c r="D2019" s="656"/>
      <c r="E2019" s="657"/>
      <c r="F2019" s="655"/>
      <c r="G2019" s="658"/>
      <c r="H2019" s="488"/>
      <c r="I2019" s="792"/>
    </row>
    <row r="2020" spans="1:9" ht="16.5">
      <c r="A2020" s="227" t="s">
        <v>621</v>
      </c>
      <c r="B2020" s="713"/>
      <c r="C2020" s="794"/>
      <c r="D2020" s="715"/>
      <c r="E2020" s="716"/>
      <c r="F2020" s="713"/>
      <c r="G2020" s="798"/>
      <c r="H2020" s="292"/>
      <c r="I2020" s="275"/>
    </row>
    <row r="2021" spans="1:9" ht="16.5">
      <c r="A2021" s="285"/>
      <c r="B2021" s="277"/>
      <c r="C2021" s="277"/>
      <c r="D2021" s="277"/>
      <c r="E2021" s="279"/>
      <c r="F2021" s="277"/>
      <c r="G2021" s="293"/>
      <c r="H2021" s="286"/>
      <c r="I2021" s="287"/>
    </row>
    <row r="2022" spans="1:9" ht="66">
      <c r="A2022" s="622"/>
      <c r="B2022" s="594" t="s">
        <v>3169</v>
      </c>
      <c r="C2022" s="708"/>
      <c r="D2022" s="785" t="s">
        <v>411</v>
      </c>
      <c r="E2022" s="638" t="s">
        <v>832</v>
      </c>
      <c r="F2022" s="625" t="s">
        <v>43</v>
      </c>
      <c r="G2022" s="654"/>
      <c r="H2022" s="487"/>
      <c r="I2022" s="487">
        <f>SUM(I2023:I2026)</f>
        <v>1197.43</v>
      </c>
    </row>
    <row r="2023" spans="1:9" ht="16.5">
      <c r="A2023" s="767"/>
      <c r="B2023" s="768"/>
      <c r="C2023" s="769"/>
      <c r="D2023" s="769"/>
      <c r="E2023" s="770"/>
      <c r="F2023" s="768"/>
      <c r="G2023" s="771"/>
      <c r="H2023" s="772"/>
      <c r="I2023" s="773"/>
    </row>
    <row r="2024" spans="1:9" ht="66">
      <c r="A2024" s="613" t="s">
        <v>41</v>
      </c>
      <c r="B2024" s="452" t="s">
        <v>5207</v>
      </c>
      <c r="C2024" s="710" t="s">
        <v>833</v>
      </c>
      <c r="D2024" s="711"/>
      <c r="E2024" s="599" t="s">
        <v>5579</v>
      </c>
      <c r="F2024" s="600" t="s">
        <v>43</v>
      </c>
      <c r="G2024" s="626">
        <v>1</v>
      </c>
      <c r="H2024" s="560">
        <v>111.45</v>
      </c>
      <c r="I2024" s="332">
        <f>TRUNC(H2024*G2024,4)</f>
        <v>111.45</v>
      </c>
    </row>
    <row r="2025" spans="1:9" ht="49.5">
      <c r="A2025" s="613" t="s">
        <v>41</v>
      </c>
      <c r="B2025" s="452" t="s">
        <v>5207</v>
      </c>
      <c r="C2025" s="710" t="s">
        <v>834</v>
      </c>
      <c r="D2025" s="711"/>
      <c r="E2025" s="599" t="s">
        <v>5580</v>
      </c>
      <c r="F2025" s="600" t="s">
        <v>43</v>
      </c>
      <c r="G2025" s="626">
        <v>1</v>
      </c>
      <c r="H2025" s="560">
        <v>1085.98</v>
      </c>
      <c r="I2025" s="332">
        <f>TRUNC(H2025*G2025,4)</f>
        <v>1085.98</v>
      </c>
    </row>
    <row r="2026" spans="1:9" ht="16.5">
      <c r="A2026" s="767"/>
      <c r="B2026" s="768"/>
      <c r="C2026" s="769"/>
      <c r="D2026" s="769"/>
      <c r="E2026" s="770"/>
      <c r="F2026" s="768"/>
      <c r="G2026" s="771"/>
      <c r="H2026" s="772"/>
      <c r="I2026" s="773"/>
    </row>
    <row r="2027" spans="1:9" ht="16.5">
      <c r="A2027" s="735" t="s">
        <v>42</v>
      </c>
      <c r="B2027" s="655"/>
      <c r="C2027" s="650"/>
      <c r="D2027" s="656"/>
      <c r="E2027" s="657"/>
      <c r="F2027" s="655"/>
      <c r="G2027" s="658"/>
      <c r="H2027" s="488"/>
      <c r="I2027" s="792"/>
    </row>
    <row r="2028" spans="1:9" ht="16.5">
      <c r="A2028" s="227" t="s">
        <v>621</v>
      </c>
      <c r="B2028" s="713"/>
      <c r="C2028" s="794"/>
      <c r="D2028" s="715"/>
      <c r="E2028" s="716"/>
      <c r="F2028" s="713"/>
      <c r="G2028" s="798"/>
      <c r="H2028" s="292"/>
      <c r="I2028" s="275"/>
    </row>
    <row r="2029" spans="1:9" ht="16.5">
      <c r="A2029" s="285"/>
      <c r="B2029" s="277"/>
      <c r="C2029" s="277"/>
      <c r="D2029" s="277"/>
      <c r="E2029" s="279"/>
      <c r="F2029" s="277"/>
      <c r="G2029" s="293"/>
      <c r="H2029" s="286"/>
      <c r="I2029" s="287"/>
    </row>
    <row r="2030" spans="1:9" ht="66">
      <c r="A2030" s="622"/>
      <c r="B2030" s="594" t="s">
        <v>3169</v>
      </c>
      <c r="C2030" s="708"/>
      <c r="D2030" s="785" t="s">
        <v>414</v>
      </c>
      <c r="E2030" s="638" t="s">
        <v>1430</v>
      </c>
      <c r="F2030" s="625" t="s">
        <v>43</v>
      </c>
      <c r="G2030" s="654"/>
      <c r="H2030" s="487"/>
      <c r="I2030" s="487">
        <f>SUM(I2031:I2038)</f>
        <v>51.168800000000005</v>
      </c>
    </row>
    <row r="2031" spans="1:9" ht="16.5">
      <c r="A2031" s="767"/>
      <c r="B2031" s="768"/>
      <c r="C2031" s="769"/>
      <c r="D2031" s="769"/>
      <c r="E2031" s="770"/>
      <c r="F2031" s="768"/>
      <c r="G2031" s="771"/>
      <c r="H2031" s="772"/>
      <c r="I2031" s="773"/>
    </row>
    <row r="2032" spans="1:9" ht="16.5">
      <c r="A2032" s="613" t="s">
        <v>40</v>
      </c>
      <c r="B2032" s="452" t="s">
        <v>3169</v>
      </c>
      <c r="C2032" s="710" t="s">
        <v>1431</v>
      </c>
      <c r="D2032" s="711"/>
      <c r="E2032" s="599" t="s">
        <v>1432</v>
      </c>
      <c r="F2032" s="600" t="s">
        <v>130</v>
      </c>
      <c r="G2032" s="626">
        <v>0.10800000000000001</v>
      </c>
      <c r="H2032" s="560">
        <v>152.45480000000001</v>
      </c>
      <c r="I2032" s="332">
        <f t="shared" ref="I2032:I2037" si="40">TRUNC(H2032*G2032,4)</f>
        <v>16.4651</v>
      </c>
    </row>
    <row r="2033" spans="1:9" ht="16.5">
      <c r="A2033" s="613" t="s">
        <v>40</v>
      </c>
      <c r="B2033" s="452" t="s">
        <v>3169</v>
      </c>
      <c r="C2033" s="710" t="s">
        <v>1433</v>
      </c>
      <c r="D2033" s="711"/>
      <c r="E2033" s="599" t="s">
        <v>1434</v>
      </c>
      <c r="F2033" s="600" t="s">
        <v>130</v>
      </c>
      <c r="G2033" s="626">
        <v>0.108</v>
      </c>
      <c r="H2033" s="560">
        <v>162.49599999999998</v>
      </c>
      <c r="I2033" s="332">
        <f t="shared" si="40"/>
        <v>17.549499999999998</v>
      </c>
    </row>
    <row r="2034" spans="1:9" ht="33">
      <c r="A2034" s="613" t="s">
        <v>41</v>
      </c>
      <c r="B2034" s="452" t="s">
        <v>3160</v>
      </c>
      <c r="C2034" s="710">
        <v>4350</v>
      </c>
      <c r="D2034" s="711"/>
      <c r="E2034" s="599" t="s">
        <v>5359</v>
      </c>
      <c r="F2034" s="600" t="s">
        <v>582</v>
      </c>
      <c r="G2034" s="626">
        <v>2</v>
      </c>
      <c r="H2034" s="560">
        <v>0.79</v>
      </c>
      <c r="I2034" s="332">
        <f t="shared" si="40"/>
        <v>1.58</v>
      </c>
    </row>
    <row r="2035" spans="1:9" ht="16.5">
      <c r="A2035" s="613" t="s">
        <v>41</v>
      </c>
      <c r="B2035" s="452" t="s">
        <v>5196</v>
      </c>
      <c r="C2035" s="710" t="s">
        <v>1435</v>
      </c>
      <c r="D2035" s="711"/>
      <c r="E2035" s="599" t="s">
        <v>5581</v>
      </c>
      <c r="F2035" s="600" t="s">
        <v>439</v>
      </c>
      <c r="G2035" s="626">
        <v>0.9</v>
      </c>
      <c r="H2035" s="560">
        <v>14.7</v>
      </c>
      <c r="I2035" s="332">
        <f t="shared" si="40"/>
        <v>13.23</v>
      </c>
    </row>
    <row r="2036" spans="1:9" ht="16.5">
      <c r="A2036" s="613" t="s">
        <v>41</v>
      </c>
      <c r="B2036" s="452" t="s">
        <v>5196</v>
      </c>
      <c r="C2036" s="710" t="s">
        <v>1345</v>
      </c>
      <c r="D2036" s="711"/>
      <c r="E2036" s="599" t="s">
        <v>5275</v>
      </c>
      <c r="F2036" s="600" t="s">
        <v>439</v>
      </c>
      <c r="G2036" s="626">
        <v>0.9</v>
      </c>
      <c r="H2036" s="560">
        <v>1.06</v>
      </c>
      <c r="I2036" s="332">
        <f t="shared" si="40"/>
        <v>0.95399999999999996</v>
      </c>
    </row>
    <row r="2037" spans="1:9" ht="16.5">
      <c r="A2037" s="613" t="s">
        <v>41</v>
      </c>
      <c r="B2037" s="452" t="s">
        <v>3160</v>
      </c>
      <c r="C2037" s="710">
        <v>11026</v>
      </c>
      <c r="D2037" s="711"/>
      <c r="E2037" s="599" t="s">
        <v>5582</v>
      </c>
      <c r="F2037" s="600" t="s">
        <v>5211</v>
      </c>
      <c r="G2037" s="626">
        <v>0.12479999999999999</v>
      </c>
      <c r="H2037" s="560">
        <v>11.14</v>
      </c>
      <c r="I2037" s="332">
        <f t="shared" si="40"/>
        <v>1.3902000000000001</v>
      </c>
    </row>
    <row r="2038" spans="1:9" ht="16.5">
      <c r="A2038" s="767"/>
      <c r="B2038" s="768"/>
      <c r="C2038" s="769"/>
      <c r="D2038" s="769"/>
      <c r="E2038" s="770"/>
      <c r="F2038" s="768"/>
      <c r="G2038" s="771"/>
      <c r="H2038" s="772"/>
      <c r="I2038" s="773"/>
    </row>
    <row r="2039" spans="1:9" ht="16.5">
      <c r="A2039" s="735" t="s">
        <v>42</v>
      </c>
      <c r="B2039" s="655"/>
      <c r="C2039" s="650"/>
      <c r="D2039" s="656"/>
      <c r="E2039" s="657"/>
      <c r="F2039" s="655"/>
      <c r="G2039" s="658"/>
      <c r="H2039" s="488"/>
      <c r="I2039" s="792"/>
    </row>
    <row r="2040" spans="1:9" ht="16.5">
      <c r="A2040" s="227" t="s">
        <v>453</v>
      </c>
      <c r="B2040" s="713"/>
      <c r="C2040" s="794"/>
      <c r="D2040" s="715"/>
      <c r="E2040" s="716"/>
      <c r="F2040" s="713"/>
      <c r="G2040" s="798"/>
      <c r="H2040" s="292"/>
      <c r="I2040" s="275"/>
    </row>
    <row r="2041" spans="1:9" ht="16.5">
      <c r="A2041" s="227" t="s">
        <v>1056</v>
      </c>
      <c r="B2041" s="713"/>
      <c r="C2041" s="794"/>
      <c r="D2041" s="715"/>
      <c r="E2041" s="716"/>
      <c r="F2041" s="713"/>
      <c r="G2041" s="798"/>
      <c r="H2041" s="292"/>
      <c r="I2041" s="275"/>
    </row>
    <row r="2042" spans="1:9" ht="16.5">
      <c r="A2042" s="227" t="s">
        <v>1436</v>
      </c>
      <c r="B2042" s="713"/>
      <c r="C2042" s="794"/>
      <c r="D2042" s="715"/>
      <c r="E2042" s="716"/>
      <c r="F2042" s="713"/>
      <c r="G2042" s="798"/>
      <c r="H2042" s="292"/>
      <c r="I2042" s="275"/>
    </row>
    <row r="2043" spans="1:9" ht="16.5">
      <c r="A2043" s="227" t="s">
        <v>1437</v>
      </c>
      <c r="B2043" s="713"/>
      <c r="C2043" s="794"/>
      <c r="D2043" s="715"/>
      <c r="E2043" s="716"/>
      <c r="F2043" s="713"/>
      <c r="G2043" s="798"/>
      <c r="H2043" s="292"/>
      <c r="I2043" s="275"/>
    </row>
    <row r="2044" spans="1:9" ht="16.5">
      <c r="A2044" s="227" t="s">
        <v>1438</v>
      </c>
      <c r="B2044" s="713"/>
      <c r="C2044" s="794"/>
      <c r="D2044" s="715"/>
      <c r="E2044" s="716"/>
      <c r="F2044" s="713"/>
      <c r="G2044" s="798"/>
      <c r="H2044" s="292"/>
      <c r="I2044" s="275"/>
    </row>
    <row r="2045" spans="1:9" ht="16.5">
      <c r="A2045" s="227" t="s">
        <v>1439</v>
      </c>
      <c r="B2045" s="713"/>
      <c r="C2045" s="794"/>
      <c r="D2045" s="715"/>
      <c r="E2045" s="716"/>
      <c r="F2045" s="713"/>
      <c r="G2045" s="798"/>
      <c r="H2045" s="292"/>
      <c r="I2045" s="275"/>
    </row>
    <row r="2046" spans="1:9" ht="16.5">
      <c r="A2046" s="227" t="s">
        <v>1440</v>
      </c>
      <c r="B2046" s="713"/>
      <c r="C2046" s="794"/>
      <c r="D2046" s="715"/>
      <c r="E2046" s="716"/>
      <c r="F2046" s="713"/>
      <c r="G2046" s="798"/>
      <c r="H2046" s="292"/>
      <c r="I2046" s="275"/>
    </row>
    <row r="2047" spans="1:9" ht="16.5">
      <c r="A2047" s="285"/>
      <c r="B2047" s="277"/>
      <c r="C2047" s="277"/>
      <c r="D2047" s="277"/>
      <c r="E2047" s="279"/>
      <c r="F2047" s="277"/>
      <c r="G2047" s="293"/>
      <c r="H2047" s="286"/>
      <c r="I2047" s="287"/>
    </row>
    <row r="2048" spans="1:9" ht="66">
      <c r="A2048" s="622"/>
      <c r="B2048" s="594" t="s">
        <v>3169</v>
      </c>
      <c r="C2048" s="708"/>
      <c r="D2048" s="785" t="s">
        <v>415</v>
      </c>
      <c r="E2048" s="638" t="s">
        <v>1441</v>
      </c>
      <c r="F2048" s="625" t="s">
        <v>43</v>
      </c>
      <c r="G2048" s="654"/>
      <c r="H2048" s="487"/>
      <c r="I2048" s="487">
        <f>SUM(I2049:I2056)</f>
        <v>203.82560000000001</v>
      </c>
    </row>
    <row r="2049" spans="1:9" ht="16.5">
      <c r="A2049" s="767"/>
      <c r="B2049" s="768"/>
      <c r="C2049" s="769"/>
      <c r="D2049" s="769"/>
      <c r="E2049" s="770"/>
      <c r="F2049" s="768"/>
      <c r="G2049" s="771"/>
      <c r="H2049" s="772"/>
      <c r="I2049" s="773"/>
    </row>
    <row r="2050" spans="1:9" ht="16.5">
      <c r="A2050" s="613" t="s">
        <v>40</v>
      </c>
      <c r="B2050" s="452" t="s">
        <v>3169</v>
      </c>
      <c r="C2050" s="710" t="s">
        <v>1431</v>
      </c>
      <c r="D2050" s="711"/>
      <c r="E2050" s="599" t="s">
        <v>1432</v>
      </c>
      <c r="F2050" s="600" t="s">
        <v>130</v>
      </c>
      <c r="G2050" s="626">
        <v>0.52</v>
      </c>
      <c r="H2050" s="560">
        <v>152.45480000000001</v>
      </c>
      <c r="I2050" s="332">
        <f t="shared" ref="I2050:I2055" si="41">TRUNC(H2050*G2050,4)</f>
        <v>79.276399999999995</v>
      </c>
    </row>
    <row r="2051" spans="1:9" ht="16.5">
      <c r="A2051" s="613" t="s">
        <v>40</v>
      </c>
      <c r="B2051" s="452" t="s">
        <v>3169</v>
      </c>
      <c r="C2051" s="710" t="s">
        <v>1433</v>
      </c>
      <c r="D2051" s="711"/>
      <c r="E2051" s="599" t="s">
        <v>1434</v>
      </c>
      <c r="F2051" s="600" t="s">
        <v>130</v>
      </c>
      <c r="G2051" s="626">
        <v>0.52</v>
      </c>
      <c r="H2051" s="560">
        <v>162.49599999999998</v>
      </c>
      <c r="I2051" s="332">
        <f t="shared" si="41"/>
        <v>84.497900000000001</v>
      </c>
    </row>
    <row r="2052" spans="1:9" ht="33">
      <c r="A2052" s="613" t="s">
        <v>41</v>
      </c>
      <c r="B2052" s="452" t="s">
        <v>3160</v>
      </c>
      <c r="C2052" s="710">
        <v>4350</v>
      </c>
      <c r="D2052" s="711"/>
      <c r="E2052" s="599" t="s">
        <v>5359</v>
      </c>
      <c r="F2052" s="600" t="s">
        <v>582</v>
      </c>
      <c r="G2052" s="626">
        <v>2</v>
      </c>
      <c r="H2052" s="560">
        <v>0.79</v>
      </c>
      <c r="I2052" s="332">
        <f t="shared" si="41"/>
        <v>1.58</v>
      </c>
    </row>
    <row r="2053" spans="1:9" ht="16.5">
      <c r="A2053" s="613" t="s">
        <v>41</v>
      </c>
      <c r="B2053" s="452" t="s">
        <v>5196</v>
      </c>
      <c r="C2053" s="710" t="s">
        <v>1435</v>
      </c>
      <c r="D2053" s="711"/>
      <c r="E2053" s="599" t="s">
        <v>5581</v>
      </c>
      <c r="F2053" s="600" t="s">
        <v>439</v>
      </c>
      <c r="G2053" s="626">
        <v>2</v>
      </c>
      <c r="H2053" s="560">
        <v>14.7</v>
      </c>
      <c r="I2053" s="332">
        <f t="shared" si="41"/>
        <v>29.4</v>
      </c>
    </row>
    <row r="2054" spans="1:9" ht="16.5">
      <c r="A2054" s="613" t="s">
        <v>41</v>
      </c>
      <c r="B2054" s="452" t="s">
        <v>5196</v>
      </c>
      <c r="C2054" s="710" t="s">
        <v>1345</v>
      </c>
      <c r="D2054" s="711"/>
      <c r="E2054" s="599" t="s">
        <v>5275</v>
      </c>
      <c r="F2054" s="600" t="s">
        <v>439</v>
      </c>
      <c r="G2054" s="626">
        <v>2</v>
      </c>
      <c r="H2054" s="560">
        <v>1.06</v>
      </c>
      <c r="I2054" s="332">
        <f t="shared" si="41"/>
        <v>2.12</v>
      </c>
    </row>
    <row r="2055" spans="1:9" ht="16.5">
      <c r="A2055" s="613" t="s">
        <v>41</v>
      </c>
      <c r="B2055" s="452" t="s">
        <v>3160</v>
      </c>
      <c r="C2055" s="710">
        <v>11026</v>
      </c>
      <c r="D2055" s="711"/>
      <c r="E2055" s="599" t="s">
        <v>5582</v>
      </c>
      <c r="F2055" s="600" t="s">
        <v>5211</v>
      </c>
      <c r="G2055" s="626">
        <v>0.624</v>
      </c>
      <c r="H2055" s="560">
        <v>11.14</v>
      </c>
      <c r="I2055" s="332">
        <f t="shared" si="41"/>
        <v>6.9512999999999998</v>
      </c>
    </row>
    <row r="2056" spans="1:9" ht="16.5">
      <c r="A2056" s="767"/>
      <c r="B2056" s="768"/>
      <c r="C2056" s="769"/>
      <c r="D2056" s="769"/>
      <c r="E2056" s="770"/>
      <c r="F2056" s="768"/>
      <c r="G2056" s="771"/>
      <c r="H2056" s="772"/>
      <c r="I2056" s="773"/>
    </row>
    <row r="2057" spans="1:9" ht="16.5">
      <c r="A2057" s="735" t="s">
        <v>42</v>
      </c>
      <c r="B2057" s="655"/>
      <c r="C2057" s="650"/>
      <c r="D2057" s="656"/>
      <c r="E2057" s="657"/>
      <c r="F2057" s="655"/>
      <c r="G2057" s="658"/>
      <c r="H2057" s="488"/>
      <c r="I2057" s="792"/>
    </row>
    <row r="2058" spans="1:9" ht="16.5">
      <c r="A2058" s="227" t="s">
        <v>453</v>
      </c>
      <c r="B2058" s="713"/>
      <c r="C2058" s="794"/>
      <c r="D2058" s="715"/>
      <c r="E2058" s="716"/>
      <c r="F2058" s="713"/>
      <c r="G2058" s="798"/>
      <c r="H2058" s="292"/>
      <c r="I2058" s="275"/>
    </row>
    <row r="2059" spans="1:9" ht="16.5">
      <c r="A2059" s="227" t="s">
        <v>1056</v>
      </c>
      <c r="B2059" s="713"/>
      <c r="C2059" s="794"/>
      <c r="D2059" s="715"/>
      <c r="E2059" s="716"/>
      <c r="F2059" s="713"/>
      <c r="G2059" s="798"/>
      <c r="H2059" s="292"/>
      <c r="I2059" s="275"/>
    </row>
    <row r="2060" spans="1:9" ht="16.5">
      <c r="A2060" s="227" t="s">
        <v>1442</v>
      </c>
      <c r="B2060" s="713"/>
      <c r="C2060" s="794"/>
      <c r="D2060" s="715"/>
      <c r="E2060" s="716"/>
      <c r="F2060" s="713"/>
      <c r="G2060" s="798"/>
      <c r="H2060" s="292"/>
      <c r="I2060" s="275"/>
    </row>
    <row r="2061" spans="1:9" ht="16.5">
      <c r="A2061" s="227" t="s">
        <v>1443</v>
      </c>
      <c r="B2061" s="713"/>
      <c r="C2061" s="794"/>
      <c r="D2061" s="715"/>
      <c r="E2061" s="716"/>
      <c r="F2061" s="713"/>
      <c r="G2061" s="798"/>
      <c r="H2061" s="292"/>
      <c r="I2061" s="275"/>
    </row>
    <row r="2062" spans="1:9" ht="16.5">
      <c r="A2062" s="227" t="s">
        <v>1444</v>
      </c>
      <c r="B2062" s="713"/>
      <c r="C2062" s="794"/>
      <c r="D2062" s="715"/>
      <c r="E2062" s="716"/>
      <c r="F2062" s="713"/>
      <c r="G2062" s="798"/>
      <c r="H2062" s="292"/>
      <c r="I2062" s="275"/>
    </row>
    <row r="2063" spans="1:9" ht="16.5">
      <c r="A2063" s="227" t="s">
        <v>1445</v>
      </c>
      <c r="B2063" s="713"/>
      <c r="C2063" s="794"/>
      <c r="D2063" s="715"/>
      <c r="E2063" s="716"/>
      <c r="F2063" s="713"/>
      <c r="G2063" s="798"/>
      <c r="H2063" s="292"/>
      <c r="I2063" s="275"/>
    </row>
    <row r="2064" spans="1:9" ht="16.5">
      <c r="A2064" s="227" t="s">
        <v>1446</v>
      </c>
      <c r="B2064" s="713"/>
      <c r="C2064" s="794"/>
      <c r="D2064" s="715"/>
      <c r="E2064" s="716"/>
      <c r="F2064" s="713"/>
      <c r="G2064" s="798"/>
      <c r="H2064" s="292"/>
      <c r="I2064" s="275"/>
    </row>
    <row r="2065" spans="1:9" ht="16.5">
      <c r="A2065" s="285"/>
      <c r="B2065" s="277"/>
      <c r="C2065" s="277"/>
      <c r="D2065" s="277"/>
      <c r="E2065" s="279"/>
      <c r="F2065" s="277"/>
      <c r="G2065" s="293"/>
      <c r="H2065" s="286"/>
      <c r="I2065" s="287"/>
    </row>
    <row r="2066" spans="1:9" ht="66">
      <c r="A2066" s="622"/>
      <c r="B2066" s="594" t="s">
        <v>3169</v>
      </c>
      <c r="C2066" s="708"/>
      <c r="D2066" s="785" t="s">
        <v>412</v>
      </c>
      <c r="E2066" s="638" t="s">
        <v>1447</v>
      </c>
      <c r="F2066" s="625" t="s">
        <v>43</v>
      </c>
      <c r="G2066" s="654"/>
      <c r="H2066" s="487"/>
      <c r="I2066" s="487">
        <f>SUM(I2067:I2075)</f>
        <v>116.32159999999999</v>
      </c>
    </row>
    <row r="2067" spans="1:9" ht="16.5">
      <c r="A2067" s="767"/>
      <c r="B2067" s="768"/>
      <c r="C2067" s="769"/>
      <c r="D2067" s="769"/>
      <c r="E2067" s="770"/>
      <c r="F2067" s="768"/>
      <c r="G2067" s="771"/>
      <c r="H2067" s="772"/>
      <c r="I2067" s="773"/>
    </row>
    <row r="2068" spans="1:9" ht="16.5">
      <c r="A2068" s="613" t="s">
        <v>40</v>
      </c>
      <c r="B2068" s="452" t="s">
        <v>3169</v>
      </c>
      <c r="C2068" s="710" t="s">
        <v>1431</v>
      </c>
      <c r="D2068" s="711"/>
      <c r="E2068" s="599" t="s">
        <v>1432</v>
      </c>
      <c r="F2068" s="600" t="s">
        <v>130</v>
      </c>
      <c r="G2068" s="626">
        <v>0.21</v>
      </c>
      <c r="H2068" s="560">
        <v>152.45480000000001</v>
      </c>
      <c r="I2068" s="332">
        <f t="shared" ref="I2068:I2074" si="42">TRUNC(H2068*G2068,4)</f>
        <v>32.015500000000003</v>
      </c>
    </row>
    <row r="2069" spans="1:9" ht="16.5">
      <c r="A2069" s="613" t="s">
        <v>40</v>
      </c>
      <c r="B2069" s="452" t="s">
        <v>3169</v>
      </c>
      <c r="C2069" s="710" t="s">
        <v>1433</v>
      </c>
      <c r="D2069" s="711"/>
      <c r="E2069" s="599" t="s">
        <v>1434</v>
      </c>
      <c r="F2069" s="600" t="s">
        <v>130</v>
      </c>
      <c r="G2069" s="626">
        <v>0.21</v>
      </c>
      <c r="H2069" s="560">
        <v>162.49599999999998</v>
      </c>
      <c r="I2069" s="332">
        <f t="shared" si="42"/>
        <v>34.124099999999999</v>
      </c>
    </row>
    <row r="2070" spans="1:9" ht="33">
      <c r="A2070" s="613" t="s">
        <v>41</v>
      </c>
      <c r="B2070" s="452" t="s">
        <v>3160</v>
      </c>
      <c r="C2070" s="710">
        <v>3408</v>
      </c>
      <c r="D2070" s="711"/>
      <c r="E2070" s="599" t="s">
        <v>5583</v>
      </c>
      <c r="F2070" s="600" t="s">
        <v>1372</v>
      </c>
      <c r="G2070" s="626">
        <v>0.2</v>
      </c>
      <c r="H2070" s="560">
        <v>12</v>
      </c>
      <c r="I2070" s="332">
        <f t="shared" si="42"/>
        <v>2.4</v>
      </c>
    </row>
    <row r="2071" spans="1:9" ht="33">
      <c r="A2071" s="613" t="s">
        <v>41</v>
      </c>
      <c r="B2071" s="452" t="s">
        <v>3160</v>
      </c>
      <c r="C2071" s="710">
        <v>4350</v>
      </c>
      <c r="D2071" s="711"/>
      <c r="E2071" s="599" t="s">
        <v>5359</v>
      </c>
      <c r="F2071" s="600" t="s">
        <v>582</v>
      </c>
      <c r="G2071" s="626">
        <v>4</v>
      </c>
      <c r="H2071" s="560">
        <v>0.79</v>
      </c>
      <c r="I2071" s="332">
        <f t="shared" si="42"/>
        <v>3.16</v>
      </c>
    </row>
    <row r="2072" spans="1:9" ht="16.5">
      <c r="A2072" s="613" t="s">
        <v>41</v>
      </c>
      <c r="B2072" s="452" t="s">
        <v>5196</v>
      </c>
      <c r="C2072" s="710" t="s">
        <v>1435</v>
      </c>
      <c r="D2072" s="711"/>
      <c r="E2072" s="599" t="s">
        <v>5581</v>
      </c>
      <c r="F2072" s="600" t="s">
        <v>439</v>
      </c>
      <c r="G2072" s="626">
        <v>2.2799999999999998</v>
      </c>
      <c r="H2072" s="560">
        <v>14.7</v>
      </c>
      <c r="I2072" s="332">
        <f t="shared" si="42"/>
        <v>33.515999999999998</v>
      </c>
    </row>
    <row r="2073" spans="1:9" ht="16.5">
      <c r="A2073" s="613" t="s">
        <v>41</v>
      </c>
      <c r="B2073" s="452" t="s">
        <v>5196</v>
      </c>
      <c r="C2073" s="710" t="s">
        <v>1345</v>
      </c>
      <c r="D2073" s="711"/>
      <c r="E2073" s="599" t="s">
        <v>5275</v>
      </c>
      <c r="F2073" s="600" t="s">
        <v>439</v>
      </c>
      <c r="G2073" s="626">
        <v>2.2799999999999998</v>
      </c>
      <c r="H2073" s="560">
        <v>1.06</v>
      </c>
      <c r="I2073" s="332">
        <f t="shared" si="42"/>
        <v>2.4167999999999998</v>
      </c>
    </row>
    <row r="2074" spans="1:9" ht="16.5">
      <c r="A2074" s="613" t="s">
        <v>41</v>
      </c>
      <c r="B2074" s="452" t="s">
        <v>3160</v>
      </c>
      <c r="C2074" s="710">
        <v>11026</v>
      </c>
      <c r="D2074" s="711"/>
      <c r="E2074" s="599" t="s">
        <v>5582</v>
      </c>
      <c r="F2074" s="600" t="s">
        <v>5211</v>
      </c>
      <c r="G2074" s="626">
        <v>0.78</v>
      </c>
      <c r="H2074" s="560">
        <v>11.14</v>
      </c>
      <c r="I2074" s="332">
        <f t="shared" si="42"/>
        <v>8.6891999999999996</v>
      </c>
    </row>
    <row r="2075" spans="1:9" ht="16.5">
      <c r="A2075" s="767"/>
      <c r="B2075" s="768"/>
      <c r="C2075" s="769"/>
      <c r="D2075" s="769"/>
      <c r="E2075" s="770"/>
      <c r="F2075" s="768"/>
      <c r="G2075" s="771"/>
      <c r="H2075" s="772"/>
      <c r="I2075" s="773"/>
    </row>
    <row r="2076" spans="1:9" ht="16.5">
      <c r="A2076" s="735" t="s">
        <v>42</v>
      </c>
      <c r="B2076" s="655"/>
      <c r="C2076" s="650"/>
      <c r="D2076" s="656"/>
      <c r="E2076" s="657"/>
      <c r="F2076" s="655"/>
      <c r="G2076" s="658"/>
      <c r="H2076" s="488"/>
      <c r="I2076" s="792"/>
    </row>
    <row r="2077" spans="1:9" ht="16.5">
      <c r="A2077" s="227" t="s">
        <v>453</v>
      </c>
      <c r="B2077" s="713"/>
      <c r="C2077" s="794"/>
      <c r="D2077" s="715"/>
      <c r="E2077" s="716"/>
      <c r="F2077" s="713"/>
      <c r="G2077" s="798"/>
      <c r="H2077" s="292"/>
      <c r="I2077" s="275"/>
    </row>
    <row r="2078" spans="1:9" ht="16.5">
      <c r="A2078" s="227" t="s">
        <v>1056</v>
      </c>
      <c r="B2078" s="713"/>
      <c r="C2078" s="794"/>
      <c r="D2078" s="715"/>
      <c r="E2078" s="716"/>
      <c r="F2078" s="713"/>
      <c r="G2078" s="798"/>
      <c r="H2078" s="292"/>
      <c r="I2078" s="275"/>
    </row>
    <row r="2079" spans="1:9" ht="16.5">
      <c r="A2079" s="227" t="s">
        <v>1448</v>
      </c>
      <c r="B2079" s="713"/>
      <c r="C2079" s="794"/>
      <c r="D2079" s="715"/>
      <c r="E2079" s="716"/>
      <c r="F2079" s="713"/>
      <c r="G2079" s="798"/>
      <c r="H2079" s="292"/>
      <c r="I2079" s="275"/>
    </row>
    <row r="2080" spans="1:9" ht="16.5">
      <c r="A2080" s="227" t="s">
        <v>1449</v>
      </c>
      <c r="B2080" s="713"/>
      <c r="C2080" s="794"/>
      <c r="D2080" s="715"/>
      <c r="E2080" s="716"/>
      <c r="F2080" s="713"/>
      <c r="G2080" s="798"/>
      <c r="H2080" s="292"/>
      <c r="I2080" s="275"/>
    </row>
    <row r="2081" spans="1:9" ht="16.5">
      <c r="A2081" s="227" t="s">
        <v>1450</v>
      </c>
      <c r="B2081" s="713"/>
      <c r="C2081" s="794"/>
      <c r="D2081" s="715"/>
      <c r="E2081" s="716"/>
      <c r="F2081" s="713"/>
      <c r="G2081" s="798"/>
      <c r="H2081" s="292"/>
      <c r="I2081" s="275"/>
    </row>
    <row r="2082" spans="1:9" ht="16.5">
      <c r="A2082" s="227" t="s">
        <v>1451</v>
      </c>
      <c r="B2082" s="713"/>
      <c r="C2082" s="794"/>
      <c r="D2082" s="715"/>
      <c r="E2082" s="716"/>
      <c r="F2082" s="713"/>
      <c r="G2082" s="798"/>
      <c r="H2082" s="292"/>
      <c r="I2082" s="275"/>
    </row>
    <row r="2083" spans="1:9" ht="16.5">
      <c r="A2083" s="227" t="s">
        <v>1452</v>
      </c>
      <c r="B2083" s="713"/>
      <c r="C2083" s="794"/>
      <c r="D2083" s="715"/>
      <c r="E2083" s="716"/>
      <c r="F2083" s="713"/>
      <c r="G2083" s="798"/>
      <c r="H2083" s="292"/>
      <c r="I2083" s="275"/>
    </row>
    <row r="2084" spans="1:9" ht="16.5">
      <c r="A2084" s="227" t="s">
        <v>1453</v>
      </c>
      <c r="B2084" s="713"/>
      <c r="C2084" s="794"/>
      <c r="D2084" s="715"/>
      <c r="E2084" s="716"/>
      <c r="F2084" s="713"/>
      <c r="G2084" s="798"/>
      <c r="H2084" s="292"/>
      <c r="I2084" s="275"/>
    </row>
    <row r="2085" spans="1:9" ht="16.5">
      <c r="A2085" s="285"/>
      <c r="B2085" s="277"/>
      <c r="C2085" s="277"/>
      <c r="D2085" s="277"/>
      <c r="E2085" s="279"/>
      <c r="F2085" s="277"/>
      <c r="G2085" s="293"/>
      <c r="H2085" s="286"/>
      <c r="I2085" s="287"/>
    </row>
    <row r="2086" spans="1:9" ht="66">
      <c r="A2086" s="622"/>
      <c r="B2086" s="594" t="s">
        <v>3169</v>
      </c>
      <c r="C2086" s="708"/>
      <c r="D2086" s="785" t="s">
        <v>413</v>
      </c>
      <c r="E2086" s="638" t="s">
        <v>1454</v>
      </c>
      <c r="F2086" s="625" t="s">
        <v>43</v>
      </c>
      <c r="G2086" s="654"/>
      <c r="H2086" s="487"/>
      <c r="I2086" s="487">
        <f>SUM(I2087:I2095)</f>
        <v>153.74340000000001</v>
      </c>
    </row>
    <row r="2087" spans="1:9" ht="16.5">
      <c r="A2087" s="767"/>
      <c r="B2087" s="768"/>
      <c r="C2087" s="769"/>
      <c r="D2087" s="769"/>
      <c r="E2087" s="770"/>
      <c r="F2087" s="768"/>
      <c r="G2087" s="771"/>
      <c r="H2087" s="772"/>
      <c r="I2087" s="773"/>
    </row>
    <row r="2088" spans="1:9" ht="16.5">
      <c r="A2088" s="613" t="s">
        <v>40</v>
      </c>
      <c r="B2088" s="452" t="s">
        <v>3169</v>
      </c>
      <c r="C2088" s="710" t="s">
        <v>1431</v>
      </c>
      <c r="D2088" s="711"/>
      <c r="E2088" s="599" t="s">
        <v>1432</v>
      </c>
      <c r="F2088" s="600" t="s">
        <v>130</v>
      </c>
      <c r="G2088" s="626">
        <v>0.315</v>
      </c>
      <c r="H2088" s="560">
        <v>152.45480000000001</v>
      </c>
      <c r="I2088" s="332">
        <f t="shared" ref="I2088:I2094" si="43">TRUNC(H2088*G2088,4)</f>
        <v>48.023200000000003</v>
      </c>
    </row>
    <row r="2089" spans="1:9" ht="16.5">
      <c r="A2089" s="613" t="s">
        <v>40</v>
      </c>
      <c r="B2089" s="452" t="s">
        <v>3169</v>
      </c>
      <c r="C2089" s="710" t="s">
        <v>1433</v>
      </c>
      <c r="D2089" s="711"/>
      <c r="E2089" s="599" t="s">
        <v>1434</v>
      </c>
      <c r="F2089" s="600" t="s">
        <v>130</v>
      </c>
      <c r="G2089" s="626">
        <v>0.315</v>
      </c>
      <c r="H2089" s="560">
        <v>162.49599999999998</v>
      </c>
      <c r="I2089" s="332">
        <f t="shared" si="43"/>
        <v>51.186199999999999</v>
      </c>
    </row>
    <row r="2090" spans="1:9" ht="33">
      <c r="A2090" s="613" t="s">
        <v>41</v>
      </c>
      <c r="B2090" s="452" t="s">
        <v>3160</v>
      </c>
      <c r="C2090" s="710">
        <v>3408</v>
      </c>
      <c r="D2090" s="711"/>
      <c r="E2090" s="599" t="s">
        <v>5583</v>
      </c>
      <c r="F2090" s="600" t="s">
        <v>1372</v>
      </c>
      <c r="G2090" s="626">
        <v>0.3</v>
      </c>
      <c r="H2090" s="560">
        <v>12</v>
      </c>
      <c r="I2090" s="332">
        <f t="shared" si="43"/>
        <v>3.6</v>
      </c>
    </row>
    <row r="2091" spans="1:9" ht="33">
      <c r="A2091" s="613" t="s">
        <v>41</v>
      </c>
      <c r="B2091" s="452" t="s">
        <v>3160</v>
      </c>
      <c r="C2091" s="710">
        <v>4350</v>
      </c>
      <c r="D2091" s="711"/>
      <c r="E2091" s="599" t="s">
        <v>5359</v>
      </c>
      <c r="F2091" s="600" t="s">
        <v>582</v>
      </c>
      <c r="G2091" s="626">
        <v>4</v>
      </c>
      <c r="H2091" s="560">
        <v>0.79</v>
      </c>
      <c r="I2091" s="332">
        <f t="shared" si="43"/>
        <v>3.16</v>
      </c>
    </row>
    <row r="2092" spans="1:9" ht="16.5">
      <c r="A2092" s="613" t="s">
        <v>41</v>
      </c>
      <c r="B2092" s="452" t="s">
        <v>5196</v>
      </c>
      <c r="C2092" s="710" t="s">
        <v>1435</v>
      </c>
      <c r="D2092" s="711"/>
      <c r="E2092" s="599" t="s">
        <v>5581</v>
      </c>
      <c r="F2092" s="600" t="s">
        <v>439</v>
      </c>
      <c r="G2092" s="626">
        <v>2.48</v>
      </c>
      <c r="H2092" s="560">
        <v>14.7</v>
      </c>
      <c r="I2092" s="332">
        <f t="shared" si="43"/>
        <v>36.456000000000003</v>
      </c>
    </row>
    <row r="2093" spans="1:9" ht="16.5">
      <c r="A2093" s="613" t="s">
        <v>41</v>
      </c>
      <c r="B2093" s="452" t="s">
        <v>5196</v>
      </c>
      <c r="C2093" s="710" t="s">
        <v>1345</v>
      </c>
      <c r="D2093" s="711"/>
      <c r="E2093" s="599" t="s">
        <v>5275</v>
      </c>
      <c r="F2093" s="600" t="s">
        <v>439</v>
      </c>
      <c r="G2093" s="626">
        <v>2.48</v>
      </c>
      <c r="H2093" s="560">
        <v>1.06</v>
      </c>
      <c r="I2093" s="332">
        <f t="shared" si="43"/>
        <v>2.6288</v>
      </c>
    </row>
    <row r="2094" spans="1:9" ht="16.5">
      <c r="A2094" s="613" t="s">
        <v>41</v>
      </c>
      <c r="B2094" s="452" t="s">
        <v>3160</v>
      </c>
      <c r="C2094" s="710">
        <v>11026</v>
      </c>
      <c r="D2094" s="711"/>
      <c r="E2094" s="599" t="s">
        <v>5582</v>
      </c>
      <c r="F2094" s="600" t="s">
        <v>5211</v>
      </c>
      <c r="G2094" s="626">
        <v>0.78</v>
      </c>
      <c r="H2094" s="560">
        <v>11.14</v>
      </c>
      <c r="I2094" s="332">
        <f t="shared" si="43"/>
        <v>8.6891999999999996</v>
      </c>
    </row>
    <row r="2095" spans="1:9" ht="16.5">
      <c r="A2095" s="767"/>
      <c r="B2095" s="768"/>
      <c r="C2095" s="769"/>
      <c r="D2095" s="769"/>
      <c r="E2095" s="770"/>
      <c r="F2095" s="768"/>
      <c r="G2095" s="771"/>
      <c r="H2095" s="772"/>
      <c r="I2095" s="773"/>
    </row>
    <row r="2096" spans="1:9" ht="16.5">
      <c r="A2096" s="735" t="s">
        <v>42</v>
      </c>
      <c r="B2096" s="655"/>
      <c r="C2096" s="650"/>
      <c r="D2096" s="656"/>
      <c r="E2096" s="657"/>
      <c r="F2096" s="655"/>
      <c r="G2096" s="658"/>
      <c r="H2096" s="488"/>
      <c r="I2096" s="792"/>
    </row>
    <row r="2097" spans="1:9" ht="16.5">
      <c r="A2097" s="227" t="s">
        <v>453</v>
      </c>
      <c r="B2097" s="713"/>
      <c r="C2097" s="794"/>
      <c r="D2097" s="715"/>
      <c r="E2097" s="716"/>
      <c r="F2097" s="713"/>
      <c r="G2097" s="798"/>
      <c r="H2097" s="292"/>
      <c r="I2097" s="275"/>
    </row>
    <row r="2098" spans="1:9" ht="16.5">
      <c r="A2098" s="227" t="s">
        <v>1056</v>
      </c>
      <c r="B2098" s="713"/>
      <c r="C2098" s="794"/>
      <c r="D2098" s="715"/>
      <c r="E2098" s="716"/>
      <c r="F2098" s="713"/>
      <c r="G2098" s="798"/>
      <c r="H2098" s="292"/>
      <c r="I2098" s="275"/>
    </row>
    <row r="2099" spans="1:9" ht="16.5">
      <c r="A2099" s="227" t="s">
        <v>1455</v>
      </c>
      <c r="B2099" s="713"/>
      <c r="C2099" s="794"/>
      <c r="D2099" s="715"/>
      <c r="E2099" s="716"/>
      <c r="F2099" s="713"/>
      <c r="G2099" s="798"/>
      <c r="H2099" s="292"/>
      <c r="I2099" s="275"/>
    </row>
    <row r="2100" spans="1:9" ht="16.5">
      <c r="A2100" s="227" t="s">
        <v>1456</v>
      </c>
      <c r="B2100" s="713"/>
      <c r="C2100" s="794"/>
      <c r="D2100" s="715"/>
      <c r="E2100" s="716"/>
      <c r="F2100" s="713"/>
      <c r="G2100" s="798"/>
      <c r="H2100" s="292"/>
      <c r="I2100" s="275"/>
    </row>
    <row r="2101" spans="1:9" ht="16.5">
      <c r="A2101" s="227" t="s">
        <v>1457</v>
      </c>
      <c r="B2101" s="713"/>
      <c r="C2101" s="794"/>
      <c r="D2101" s="715"/>
      <c r="E2101" s="716"/>
      <c r="F2101" s="713"/>
      <c r="G2101" s="798"/>
      <c r="H2101" s="292"/>
      <c r="I2101" s="275"/>
    </row>
    <row r="2102" spans="1:9" ht="16.5">
      <c r="A2102" s="227" t="s">
        <v>1458</v>
      </c>
      <c r="B2102" s="713"/>
      <c r="C2102" s="794"/>
      <c r="D2102" s="715"/>
      <c r="E2102" s="716"/>
      <c r="F2102" s="713"/>
      <c r="G2102" s="798"/>
      <c r="H2102" s="292"/>
      <c r="I2102" s="275"/>
    </row>
    <row r="2103" spans="1:9" ht="16.5">
      <c r="A2103" s="227" t="s">
        <v>1459</v>
      </c>
      <c r="B2103" s="713"/>
      <c r="C2103" s="794"/>
      <c r="D2103" s="715"/>
      <c r="E2103" s="716"/>
      <c r="F2103" s="713"/>
      <c r="G2103" s="798"/>
      <c r="H2103" s="292"/>
      <c r="I2103" s="275"/>
    </row>
    <row r="2104" spans="1:9" ht="16.5">
      <c r="A2104" s="227" t="s">
        <v>1453</v>
      </c>
      <c r="B2104" s="713"/>
      <c r="C2104" s="794"/>
      <c r="D2104" s="715"/>
      <c r="E2104" s="716"/>
      <c r="F2104" s="713"/>
      <c r="G2104" s="798"/>
      <c r="H2104" s="292"/>
      <c r="I2104" s="275"/>
    </row>
    <row r="2105" spans="1:9" ht="16.5">
      <c r="A2105" s="285"/>
      <c r="B2105" s="277"/>
      <c r="C2105" s="277"/>
      <c r="D2105" s="277"/>
      <c r="E2105" s="279"/>
      <c r="F2105" s="277"/>
      <c r="G2105" s="293"/>
      <c r="H2105" s="286"/>
      <c r="I2105" s="287"/>
    </row>
    <row r="2106" spans="1:9" ht="49.5">
      <c r="A2106" s="622"/>
      <c r="B2106" s="594" t="s">
        <v>3169</v>
      </c>
      <c r="C2106" s="708"/>
      <c r="D2106" s="785" t="s">
        <v>416</v>
      </c>
      <c r="E2106" s="638" t="s">
        <v>835</v>
      </c>
      <c r="F2106" s="625" t="s">
        <v>43</v>
      </c>
      <c r="G2106" s="654"/>
      <c r="H2106" s="487"/>
      <c r="I2106" s="487">
        <f>SUM(I2107:I2110)</f>
        <v>7894.27</v>
      </c>
    </row>
    <row r="2107" spans="1:9" ht="16.5">
      <c r="A2107" s="767"/>
      <c r="B2107" s="768"/>
      <c r="C2107" s="769"/>
      <c r="D2107" s="769"/>
      <c r="E2107" s="770"/>
      <c r="F2107" s="768"/>
      <c r="G2107" s="771"/>
      <c r="H2107" s="772"/>
      <c r="I2107" s="773"/>
    </row>
    <row r="2108" spans="1:9" ht="49.5">
      <c r="A2108" s="613" t="s">
        <v>41</v>
      </c>
      <c r="B2108" s="452" t="s">
        <v>5207</v>
      </c>
      <c r="C2108" s="710" t="s">
        <v>836</v>
      </c>
      <c r="D2108" s="711"/>
      <c r="E2108" s="599" t="s">
        <v>5584</v>
      </c>
      <c r="F2108" s="600" t="s">
        <v>43</v>
      </c>
      <c r="G2108" s="626">
        <v>1</v>
      </c>
      <c r="H2108" s="560">
        <v>229.27</v>
      </c>
      <c r="I2108" s="332">
        <f>TRUNC(H2108*G2108,4)</f>
        <v>229.27</v>
      </c>
    </row>
    <row r="2109" spans="1:9" ht="33">
      <c r="A2109" s="613" t="s">
        <v>41</v>
      </c>
      <c r="B2109" s="452" t="s">
        <v>5207</v>
      </c>
      <c r="C2109" s="710" t="s">
        <v>837</v>
      </c>
      <c r="D2109" s="711"/>
      <c r="E2109" s="599" t="s">
        <v>5585</v>
      </c>
      <c r="F2109" s="600" t="s">
        <v>43</v>
      </c>
      <c r="G2109" s="626">
        <v>1</v>
      </c>
      <c r="H2109" s="560">
        <v>7665</v>
      </c>
      <c r="I2109" s="332">
        <f>TRUNC(H2109*G2109,4)</f>
        <v>7665</v>
      </c>
    </row>
    <row r="2110" spans="1:9" ht="16.5">
      <c r="A2110" s="767"/>
      <c r="B2110" s="768"/>
      <c r="C2110" s="769"/>
      <c r="D2110" s="769"/>
      <c r="E2110" s="770"/>
      <c r="F2110" s="768"/>
      <c r="G2110" s="771"/>
      <c r="H2110" s="772"/>
      <c r="I2110" s="773"/>
    </row>
    <row r="2111" spans="1:9" ht="16.5">
      <c r="A2111" s="735" t="s">
        <v>42</v>
      </c>
      <c r="B2111" s="655"/>
      <c r="C2111" s="650"/>
      <c r="D2111" s="656"/>
      <c r="E2111" s="657"/>
      <c r="F2111" s="655"/>
      <c r="G2111" s="658"/>
      <c r="H2111" s="488"/>
      <c r="I2111" s="792"/>
    </row>
    <row r="2112" spans="1:9" ht="16.5">
      <c r="A2112" s="227" t="s">
        <v>621</v>
      </c>
      <c r="B2112" s="713"/>
      <c r="C2112" s="794"/>
      <c r="D2112" s="715"/>
      <c r="E2112" s="716"/>
      <c r="F2112" s="713"/>
      <c r="G2112" s="798"/>
      <c r="H2112" s="292"/>
      <c r="I2112" s="275"/>
    </row>
    <row r="2113" spans="1:9" ht="16.5">
      <c r="A2113" s="285"/>
      <c r="B2113" s="277"/>
      <c r="C2113" s="277"/>
      <c r="D2113" s="277"/>
      <c r="E2113" s="279"/>
      <c r="F2113" s="277"/>
      <c r="G2113" s="293"/>
      <c r="H2113" s="286"/>
      <c r="I2113" s="287"/>
    </row>
    <row r="2114" spans="1:9" ht="49.5">
      <c r="A2114" s="622"/>
      <c r="B2114" s="594" t="s">
        <v>3169</v>
      </c>
      <c r="C2114" s="708"/>
      <c r="D2114" s="785" t="s">
        <v>417</v>
      </c>
      <c r="E2114" s="638" t="s">
        <v>838</v>
      </c>
      <c r="F2114" s="625" t="s">
        <v>43</v>
      </c>
      <c r="G2114" s="654"/>
      <c r="H2114" s="487"/>
      <c r="I2114" s="487">
        <f>SUM(I2115:I2118)</f>
        <v>8648.17</v>
      </c>
    </row>
    <row r="2115" spans="1:9" ht="16.5">
      <c r="A2115" s="767"/>
      <c r="B2115" s="768"/>
      <c r="C2115" s="769"/>
      <c r="D2115" s="769"/>
      <c r="E2115" s="770"/>
      <c r="F2115" s="768"/>
      <c r="G2115" s="771"/>
      <c r="H2115" s="772"/>
      <c r="I2115" s="773"/>
    </row>
    <row r="2116" spans="1:9" ht="49.5">
      <c r="A2116" s="613" t="s">
        <v>41</v>
      </c>
      <c r="B2116" s="452" t="s">
        <v>5207</v>
      </c>
      <c r="C2116" s="710" t="s">
        <v>839</v>
      </c>
      <c r="D2116" s="711"/>
      <c r="E2116" s="599" t="s">
        <v>5586</v>
      </c>
      <c r="F2116" s="600" t="s">
        <v>43</v>
      </c>
      <c r="G2116" s="626">
        <v>1</v>
      </c>
      <c r="H2116" s="560">
        <v>290.17</v>
      </c>
      <c r="I2116" s="332">
        <f>TRUNC(H2116*G2116,4)</f>
        <v>290.17</v>
      </c>
    </row>
    <row r="2117" spans="1:9" ht="33">
      <c r="A2117" s="613" t="s">
        <v>41</v>
      </c>
      <c r="B2117" s="452" t="s">
        <v>5207</v>
      </c>
      <c r="C2117" s="710" t="s">
        <v>840</v>
      </c>
      <c r="D2117" s="711"/>
      <c r="E2117" s="599" t="s">
        <v>5587</v>
      </c>
      <c r="F2117" s="600" t="s">
        <v>43</v>
      </c>
      <c r="G2117" s="626">
        <v>1</v>
      </c>
      <c r="H2117" s="560">
        <v>8358</v>
      </c>
      <c r="I2117" s="332">
        <f>TRUNC(H2117*G2117,4)</f>
        <v>8358</v>
      </c>
    </row>
    <row r="2118" spans="1:9" ht="16.5">
      <c r="A2118" s="767"/>
      <c r="B2118" s="768"/>
      <c r="C2118" s="769"/>
      <c r="D2118" s="769"/>
      <c r="E2118" s="770"/>
      <c r="F2118" s="768"/>
      <c r="G2118" s="771"/>
      <c r="H2118" s="772"/>
      <c r="I2118" s="773"/>
    </row>
    <row r="2119" spans="1:9" ht="16.5">
      <c r="A2119" s="735" t="s">
        <v>42</v>
      </c>
      <c r="B2119" s="655"/>
      <c r="C2119" s="650"/>
      <c r="D2119" s="656"/>
      <c r="E2119" s="657"/>
      <c r="F2119" s="655"/>
      <c r="G2119" s="658"/>
      <c r="H2119" s="488"/>
      <c r="I2119" s="792"/>
    </row>
    <row r="2120" spans="1:9" ht="16.5">
      <c r="A2120" s="227" t="s">
        <v>621</v>
      </c>
      <c r="B2120" s="713"/>
      <c r="C2120" s="794"/>
      <c r="D2120" s="715"/>
      <c r="E2120" s="716"/>
      <c r="F2120" s="713"/>
      <c r="G2120" s="798"/>
      <c r="H2120" s="292"/>
      <c r="I2120" s="275"/>
    </row>
    <row r="2121" spans="1:9" ht="16.5">
      <c r="A2121" s="285"/>
      <c r="B2121" s="277"/>
      <c r="C2121" s="277"/>
      <c r="D2121" s="277"/>
      <c r="E2121" s="279"/>
      <c r="F2121" s="277"/>
      <c r="G2121" s="293"/>
      <c r="H2121" s="286"/>
      <c r="I2121" s="287"/>
    </row>
    <row r="2122" spans="1:9" ht="33">
      <c r="A2122" s="622"/>
      <c r="B2122" s="594" t="s">
        <v>3169</v>
      </c>
      <c r="C2122" s="708"/>
      <c r="D2122" s="785" t="s">
        <v>184</v>
      </c>
      <c r="E2122" s="638" t="s">
        <v>1460</v>
      </c>
      <c r="F2122" s="625" t="s">
        <v>43</v>
      </c>
      <c r="G2122" s="654"/>
      <c r="H2122" s="487"/>
      <c r="I2122" s="487">
        <f>SUM(I2123:I2125)</f>
        <v>16252.5298</v>
      </c>
    </row>
    <row r="2123" spans="1:9" ht="16.5">
      <c r="A2123" s="767"/>
      <c r="B2123" s="768"/>
      <c r="C2123" s="769"/>
      <c r="D2123" s="769"/>
      <c r="E2123" s="770"/>
      <c r="F2123" s="768"/>
      <c r="G2123" s="771"/>
      <c r="H2123" s="772"/>
      <c r="I2123" s="773"/>
    </row>
    <row r="2124" spans="1:9" ht="33">
      <c r="A2124" s="613" t="s">
        <v>40</v>
      </c>
      <c r="B2124" s="452" t="s">
        <v>3169</v>
      </c>
      <c r="C2124" s="734" t="s">
        <v>1461</v>
      </c>
      <c r="D2124" s="711"/>
      <c r="E2124" s="599" t="s">
        <v>2353</v>
      </c>
      <c r="F2124" s="600" t="s">
        <v>130</v>
      </c>
      <c r="G2124" s="602">
        <f>5.2*4.19</f>
        <v>21.788000000000004</v>
      </c>
      <c r="H2124" s="560">
        <v>745.93949999999995</v>
      </c>
      <c r="I2124" s="332">
        <f>TRUNC(H2124*G2124,4)</f>
        <v>16252.5298</v>
      </c>
    </row>
    <row r="2125" spans="1:9" ht="16.5">
      <c r="A2125" s="767"/>
      <c r="B2125" s="768"/>
      <c r="C2125" s="769"/>
      <c r="D2125" s="769"/>
      <c r="E2125" s="770"/>
      <c r="F2125" s="768"/>
      <c r="G2125" s="771"/>
      <c r="H2125" s="772"/>
      <c r="I2125" s="773"/>
    </row>
    <row r="2126" spans="1:9" ht="16.5">
      <c r="A2126" s="735" t="s">
        <v>42</v>
      </c>
      <c r="B2126" s="655"/>
      <c r="C2126" s="650"/>
      <c r="D2126" s="656"/>
      <c r="E2126" s="657"/>
      <c r="F2126" s="655"/>
      <c r="G2126" s="658"/>
      <c r="H2126" s="488"/>
      <c r="I2126" s="792"/>
    </row>
    <row r="2127" spans="1:9" ht="16.5">
      <c r="A2127" s="438" t="s">
        <v>1462</v>
      </c>
      <c r="B2127" s="713"/>
      <c r="C2127" s="794"/>
      <c r="D2127" s="715"/>
      <c r="E2127" s="716"/>
      <c r="F2127" s="713"/>
      <c r="G2127" s="798"/>
      <c r="H2127" s="292"/>
      <c r="I2127" s="275"/>
    </row>
    <row r="2128" spans="1:9" ht="16.5">
      <c r="A2128" s="285"/>
      <c r="B2128" s="277"/>
      <c r="C2128" s="277"/>
      <c r="D2128" s="277"/>
      <c r="E2128" s="279"/>
      <c r="F2128" s="277"/>
      <c r="G2128" s="293"/>
      <c r="H2128" s="286"/>
      <c r="I2128" s="287"/>
    </row>
    <row r="2129" spans="1:9" ht="33">
      <c r="A2129" s="622"/>
      <c r="B2129" s="594" t="s">
        <v>3169</v>
      </c>
      <c r="C2129" s="708"/>
      <c r="D2129" s="785" t="s">
        <v>185</v>
      </c>
      <c r="E2129" s="638" t="s">
        <v>1463</v>
      </c>
      <c r="F2129" s="625" t="s">
        <v>43</v>
      </c>
      <c r="G2129" s="654"/>
      <c r="H2129" s="487"/>
      <c r="I2129" s="487">
        <f>SUM(I2130:I2132)</f>
        <v>18127.8217</v>
      </c>
    </row>
    <row r="2130" spans="1:9" ht="16.5">
      <c r="A2130" s="767"/>
      <c r="B2130" s="768"/>
      <c r="C2130" s="769"/>
      <c r="D2130" s="769"/>
      <c r="E2130" s="770"/>
      <c r="F2130" s="768"/>
      <c r="G2130" s="771"/>
      <c r="H2130" s="772"/>
      <c r="I2130" s="773"/>
    </row>
    <row r="2131" spans="1:9" ht="33">
      <c r="A2131" s="613" t="s">
        <v>40</v>
      </c>
      <c r="B2131" s="452" t="s">
        <v>3169</v>
      </c>
      <c r="C2131" s="734" t="s">
        <v>1461</v>
      </c>
      <c r="D2131" s="711"/>
      <c r="E2131" s="599" t="s">
        <v>2353</v>
      </c>
      <c r="F2131" s="600" t="s">
        <v>130</v>
      </c>
      <c r="G2131" s="602">
        <f>5.8*4.19</f>
        <v>24.302000000000003</v>
      </c>
      <c r="H2131" s="560">
        <v>745.93949999999995</v>
      </c>
      <c r="I2131" s="332">
        <f>TRUNC(H2131*G2131,4)</f>
        <v>18127.8217</v>
      </c>
    </row>
    <row r="2132" spans="1:9" ht="16.5">
      <c r="A2132" s="767"/>
      <c r="B2132" s="768"/>
      <c r="C2132" s="769"/>
      <c r="D2132" s="769"/>
      <c r="E2132" s="770"/>
      <c r="F2132" s="768"/>
      <c r="G2132" s="771"/>
      <c r="H2132" s="772"/>
      <c r="I2132" s="773"/>
    </row>
    <row r="2133" spans="1:9" ht="16.5">
      <c r="A2133" s="735" t="s">
        <v>42</v>
      </c>
      <c r="B2133" s="655"/>
      <c r="C2133" s="650"/>
      <c r="D2133" s="656"/>
      <c r="E2133" s="657"/>
      <c r="F2133" s="655"/>
      <c r="G2133" s="658"/>
      <c r="H2133" s="488"/>
      <c r="I2133" s="792"/>
    </row>
    <row r="2134" spans="1:9" ht="16.5">
      <c r="A2134" s="438" t="s">
        <v>1464</v>
      </c>
      <c r="B2134" s="713"/>
      <c r="C2134" s="794"/>
      <c r="D2134" s="715"/>
      <c r="E2134" s="716"/>
      <c r="F2134" s="713"/>
      <c r="G2134" s="798"/>
      <c r="H2134" s="292"/>
      <c r="I2134" s="275"/>
    </row>
    <row r="2135" spans="1:9" ht="16.5">
      <c r="A2135" s="438"/>
      <c r="B2135" s="277"/>
      <c r="C2135" s="277"/>
      <c r="D2135" s="277"/>
      <c r="E2135" s="279"/>
      <c r="F2135" s="277"/>
      <c r="G2135" s="293"/>
      <c r="H2135" s="286"/>
      <c r="I2135" s="287"/>
    </row>
    <row r="2136" spans="1:9" ht="66">
      <c r="A2136" s="622"/>
      <c r="B2136" s="594" t="s">
        <v>3169</v>
      </c>
      <c r="C2136" s="708"/>
      <c r="D2136" s="785" t="s">
        <v>191</v>
      </c>
      <c r="E2136" s="638" t="s">
        <v>2718</v>
      </c>
      <c r="F2136" s="625" t="s">
        <v>43</v>
      </c>
      <c r="G2136" s="654"/>
      <c r="H2136" s="487"/>
      <c r="I2136" s="487">
        <f>SUM(I2137:I2140)</f>
        <v>95149.53</v>
      </c>
    </row>
    <row r="2137" spans="1:9" ht="16.5">
      <c r="A2137" s="767"/>
      <c r="B2137" s="768"/>
      <c r="C2137" s="769"/>
      <c r="D2137" s="769"/>
      <c r="E2137" s="770"/>
      <c r="F2137" s="768"/>
      <c r="G2137" s="771"/>
      <c r="H2137" s="772"/>
      <c r="I2137" s="773"/>
    </row>
    <row r="2138" spans="1:9" ht="82.5">
      <c r="A2138" s="613" t="s">
        <v>41</v>
      </c>
      <c r="B2138" s="452" t="s">
        <v>5207</v>
      </c>
      <c r="C2138" s="710" t="s">
        <v>841</v>
      </c>
      <c r="D2138" s="711"/>
      <c r="E2138" s="599" t="s">
        <v>5588</v>
      </c>
      <c r="F2138" s="600" t="s">
        <v>43</v>
      </c>
      <c r="G2138" s="626">
        <v>1</v>
      </c>
      <c r="H2138" s="560">
        <v>9129.5300000000007</v>
      </c>
      <c r="I2138" s="332">
        <f>TRUNC(H2138*G2138,4)</f>
        <v>9129.5300000000007</v>
      </c>
    </row>
    <row r="2139" spans="1:9" ht="49.5">
      <c r="A2139" s="613" t="s">
        <v>41</v>
      </c>
      <c r="B2139" s="452" t="s">
        <v>5207</v>
      </c>
      <c r="C2139" s="710" t="s">
        <v>842</v>
      </c>
      <c r="D2139" s="711"/>
      <c r="E2139" s="599" t="s">
        <v>5589</v>
      </c>
      <c r="F2139" s="600" t="s">
        <v>43</v>
      </c>
      <c r="G2139" s="626">
        <v>1</v>
      </c>
      <c r="H2139" s="560">
        <v>86020</v>
      </c>
      <c r="I2139" s="332">
        <f>TRUNC(H2139*G2139,4)</f>
        <v>86020</v>
      </c>
    </row>
    <row r="2140" spans="1:9" ht="16.5">
      <c r="A2140" s="767"/>
      <c r="B2140" s="768"/>
      <c r="C2140" s="769"/>
      <c r="D2140" s="769"/>
      <c r="E2140" s="770"/>
      <c r="F2140" s="768"/>
      <c r="G2140" s="771"/>
      <c r="H2140" s="772"/>
      <c r="I2140" s="773"/>
    </row>
    <row r="2141" spans="1:9" ht="16.5">
      <c r="A2141" s="735" t="s">
        <v>42</v>
      </c>
      <c r="B2141" s="655"/>
      <c r="C2141" s="650"/>
      <c r="D2141" s="656"/>
      <c r="E2141" s="657"/>
      <c r="F2141" s="655"/>
      <c r="G2141" s="658"/>
      <c r="H2141" s="488"/>
      <c r="I2141" s="792"/>
    </row>
    <row r="2142" spans="1:9" ht="16.5">
      <c r="A2142" s="227" t="s">
        <v>621</v>
      </c>
      <c r="B2142" s="713"/>
      <c r="C2142" s="794"/>
      <c r="D2142" s="715"/>
      <c r="E2142" s="716"/>
      <c r="F2142" s="713"/>
      <c r="G2142" s="798"/>
      <c r="H2142" s="292"/>
      <c r="I2142" s="275"/>
    </row>
    <row r="2143" spans="1:9" ht="16.5">
      <c r="A2143" s="285"/>
      <c r="B2143" s="277"/>
      <c r="C2143" s="277"/>
      <c r="D2143" s="277"/>
      <c r="E2143" s="279"/>
      <c r="F2143" s="277"/>
      <c r="G2143" s="293"/>
      <c r="H2143" s="286"/>
      <c r="I2143" s="287"/>
    </row>
    <row r="2144" spans="1:9" ht="33">
      <c r="A2144" s="622"/>
      <c r="B2144" s="594" t="s">
        <v>3169</v>
      </c>
      <c r="C2144" s="708"/>
      <c r="D2144" s="785" t="s">
        <v>200</v>
      </c>
      <c r="E2144" s="638" t="s">
        <v>1465</v>
      </c>
      <c r="F2144" s="625" t="s">
        <v>43</v>
      </c>
      <c r="G2144" s="654"/>
      <c r="H2144" s="487"/>
      <c r="I2144" s="487">
        <f>SUM(I2145:I2151)</f>
        <v>5715.4492</v>
      </c>
    </row>
    <row r="2145" spans="1:9" ht="16.5">
      <c r="A2145" s="767"/>
      <c r="B2145" s="768"/>
      <c r="C2145" s="769"/>
      <c r="D2145" s="769"/>
      <c r="E2145" s="770"/>
      <c r="F2145" s="768"/>
      <c r="G2145" s="771"/>
      <c r="H2145" s="772"/>
      <c r="I2145" s="773"/>
    </row>
    <row r="2146" spans="1:9" ht="33">
      <c r="A2146" s="613" t="s">
        <v>41</v>
      </c>
      <c r="B2146" s="452" t="s">
        <v>5200</v>
      </c>
      <c r="C2146" s="710" t="s">
        <v>843</v>
      </c>
      <c r="D2146" s="711"/>
      <c r="E2146" s="599" t="s">
        <v>5590</v>
      </c>
      <c r="F2146" s="600" t="s">
        <v>5428</v>
      </c>
      <c r="G2146" s="626">
        <f>1.6*2.4</f>
        <v>3.84</v>
      </c>
      <c r="H2146" s="560">
        <v>695.38</v>
      </c>
      <c r="I2146" s="332">
        <f>TRUNC(H2146*G2146,4)</f>
        <v>2670.2592</v>
      </c>
    </row>
    <row r="2147" spans="1:9" ht="16.5">
      <c r="A2147" s="613" t="s">
        <v>41</v>
      </c>
      <c r="B2147" s="452" t="s">
        <v>5196</v>
      </c>
      <c r="C2147" s="710" t="s">
        <v>1466</v>
      </c>
      <c r="D2147" s="711"/>
      <c r="E2147" s="599" t="s">
        <v>5591</v>
      </c>
      <c r="F2147" s="600" t="s">
        <v>43</v>
      </c>
      <c r="G2147" s="626">
        <v>2</v>
      </c>
      <c r="H2147" s="560">
        <v>209.7</v>
      </c>
      <c r="I2147" s="332">
        <f>TRUNC(H2147*G2147,4)</f>
        <v>419.4</v>
      </c>
    </row>
    <row r="2148" spans="1:9" ht="33">
      <c r="A2148" s="613" t="s">
        <v>41</v>
      </c>
      <c r="B2148" s="452" t="s">
        <v>5292</v>
      </c>
      <c r="C2148" s="710" t="s">
        <v>1467</v>
      </c>
      <c r="D2148" s="711"/>
      <c r="E2148" s="599" t="s">
        <v>5592</v>
      </c>
      <c r="F2148" s="600" t="s">
        <v>43</v>
      </c>
      <c r="G2148" s="626">
        <v>1</v>
      </c>
      <c r="H2148" s="560">
        <v>219.03</v>
      </c>
      <c r="I2148" s="332">
        <f>TRUNC(H2148*G2148,4)</f>
        <v>219.03</v>
      </c>
    </row>
    <row r="2149" spans="1:9" ht="33">
      <c r="A2149" s="613" t="s">
        <v>41</v>
      </c>
      <c r="B2149" s="452" t="s">
        <v>5292</v>
      </c>
      <c r="C2149" s="710" t="s">
        <v>1468</v>
      </c>
      <c r="D2149" s="711"/>
      <c r="E2149" s="599" t="s">
        <v>5593</v>
      </c>
      <c r="F2149" s="600" t="s">
        <v>43</v>
      </c>
      <c r="G2149" s="626">
        <v>1</v>
      </c>
      <c r="H2149" s="560">
        <v>192.62</v>
      </c>
      <c r="I2149" s="332">
        <f>TRUNC(H2149*G2149,4)</f>
        <v>192.62</v>
      </c>
    </row>
    <row r="2150" spans="1:9" ht="16.5">
      <c r="A2150" s="613" t="s">
        <v>40</v>
      </c>
      <c r="B2150" s="452" t="s">
        <v>3160</v>
      </c>
      <c r="C2150" s="710">
        <v>102188</v>
      </c>
      <c r="D2150" s="711"/>
      <c r="E2150" s="599" t="s">
        <v>5594</v>
      </c>
      <c r="F2150" s="600" t="s">
        <v>43</v>
      </c>
      <c r="G2150" s="626">
        <v>2</v>
      </c>
      <c r="H2150" s="560">
        <v>1107.07</v>
      </c>
      <c r="I2150" s="332">
        <f>TRUNC(H2150*G2150,4)</f>
        <v>2214.14</v>
      </c>
    </row>
    <row r="2151" spans="1:9" ht="16.5">
      <c r="A2151" s="767"/>
      <c r="B2151" s="768"/>
      <c r="C2151" s="769"/>
      <c r="D2151" s="769"/>
      <c r="E2151" s="770"/>
      <c r="F2151" s="768"/>
      <c r="G2151" s="771"/>
      <c r="H2151" s="772"/>
      <c r="I2151" s="773"/>
    </row>
    <row r="2152" spans="1:9" ht="16.5">
      <c r="A2152" s="735" t="s">
        <v>42</v>
      </c>
      <c r="B2152" s="655"/>
      <c r="C2152" s="650"/>
      <c r="D2152" s="656"/>
      <c r="E2152" s="657"/>
      <c r="F2152" s="657"/>
      <c r="G2152" s="658"/>
      <c r="H2152" s="657"/>
      <c r="I2152" s="844"/>
    </row>
    <row r="2153" spans="1:9" ht="16.5">
      <c r="A2153" s="274" t="s">
        <v>1469</v>
      </c>
      <c r="B2153" s="713"/>
      <c r="C2153" s="794"/>
      <c r="D2153" s="715"/>
      <c r="E2153" s="716"/>
      <c r="F2153" s="716"/>
      <c r="G2153" s="798"/>
      <c r="H2153" s="716"/>
      <c r="I2153" s="845"/>
    </row>
    <row r="2154" spans="1:9" ht="16.5">
      <c r="A2154" s="285"/>
      <c r="B2154" s="277"/>
      <c r="C2154" s="277"/>
      <c r="D2154" s="277"/>
      <c r="E2154" s="279"/>
      <c r="F2154" s="279"/>
      <c r="G2154" s="313"/>
      <c r="H2154" s="279"/>
      <c r="I2154" s="846"/>
    </row>
    <row r="2155" spans="1:9" ht="49.5">
      <c r="A2155" s="622"/>
      <c r="B2155" s="594" t="s">
        <v>3169</v>
      </c>
      <c r="C2155" s="708"/>
      <c r="D2155" s="785" t="s">
        <v>195</v>
      </c>
      <c r="E2155" s="638" t="s">
        <v>844</v>
      </c>
      <c r="F2155" s="625" t="s">
        <v>43</v>
      </c>
      <c r="G2155" s="654"/>
      <c r="H2155" s="487"/>
      <c r="I2155" s="487">
        <f>SUM(I2156:I2164)</f>
        <v>539.86090000000002</v>
      </c>
    </row>
    <row r="2156" spans="1:9" ht="16.5">
      <c r="A2156" s="767"/>
      <c r="B2156" s="768"/>
      <c r="C2156" s="769"/>
      <c r="D2156" s="769"/>
      <c r="E2156" s="770"/>
      <c r="F2156" s="768"/>
      <c r="G2156" s="771"/>
      <c r="H2156" s="772"/>
      <c r="I2156" s="773"/>
    </row>
    <row r="2157" spans="1:9" ht="16.5">
      <c r="A2157" s="613" t="s">
        <v>40</v>
      </c>
      <c r="B2157" s="452" t="s">
        <v>3160</v>
      </c>
      <c r="C2157" s="710">
        <v>88309</v>
      </c>
      <c r="D2157" s="711"/>
      <c r="E2157" s="599" t="s">
        <v>5209</v>
      </c>
      <c r="F2157" s="600" t="s">
        <v>94</v>
      </c>
      <c r="G2157" s="690">
        <f>1.707*G2159</f>
        <v>0.61451999999999996</v>
      </c>
      <c r="H2157" s="560">
        <v>38.4</v>
      </c>
      <c r="I2157" s="332">
        <f t="shared" ref="I2157:I2163" si="44">TRUNC(H2157*G2157,4)</f>
        <v>23.5975</v>
      </c>
    </row>
    <row r="2158" spans="1:9" ht="16.5">
      <c r="A2158" s="613" t="s">
        <v>40</v>
      </c>
      <c r="B2158" s="452" t="s">
        <v>3160</v>
      </c>
      <c r="C2158" s="710">
        <v>88316</v>
      </c>
      <c r="D2158" s="711"/>
      <c r="E2158" s="599" t="s">
        <v>5190</v>
      </c>
      <c r="F2158" s="600" t="s">
        <v>94</v>
      </c>
      <c r="G2158" s="690">
        <f>0.853*G2159</f>
        <v>0.30707999999999996</v>
      </c>
      <c r="H2158" s="560">
        <v>29.67</v>
      </c>
      <c r="I2158" s="332">
        <f t="shared" si="44"/>
        <v>9.1110000000000007</v>
      </c>
    </row>
    <row r="2159" spans="1:9" ht="16.5">
      <c r="A2159" s="613" t="s">
        <v>41</v>
      </c>
      <c r="B2159" s="452" t="s">
        <v>5292</v>
      </c>
      <c r="C2159" s="710" t="s">
        <v>1470</v>
      </c>
      <c r="D2159" s="711"/>
      <c r="E2159" s="599" t="s">
        <v>5595</v>
      </c>
      <c r="F2159" s="600" t="s">
        <v>130</v>
      </c>
      <c r="G2159" s="691">
        <f>0.6*0.6</f>
        <v>0.36</v>
      </c>
      <c r="H2159" s="560">
        <v>874.33</v>
      </c>
      <c r="I2159" s="332">
        <f t="shared" si="44"/>
        <v>314.75880000000001</v>
      </c>
    </row>
    <row r="2160" spans="1:9" ht="33">
      <c r="A2160" s="613" t="s">
        <v>40</v>
      </c>
      <c r="B2160" s="452" t="s">
        <v>3160</v>
      </c>
      <c r="C2160" s="710">
        <v>102162</v>
      </c>
      <c r="D2160" s="711"/>
      <c r="E2160" s="599" t="s">
        <v>5596</v>
      </c>
      <c r="F2160" s="600" t="s">
        <v>130</v>
      </c>
      <c r="G2160" s="690">
        <f>G2159</f>
        <v>0.36</v>
      </c>
      <c r="H2160" s="560">
        <v>308.76</v>
      </c>
      <c r="I2160" s="332">
        <f t="shared" si="44"/>
        <v>111.1536</v>
      </c>
    </row>
    <row r="2161" spans="1:9" ht="33">
      <c r="A2161" s="613" t="s">
        <v>41</v>
      </c>
      <c r="B2161" s="452" t="s">
        <v>3160</v>
      </c>
      <c r="C2161" s="710">
        <v>4377</v>
      </c>
      <c r="D2161" s="711"/>
      <c r="E2161" s="599" t="s">
        <v>5597</v>
      </c>
      <c r="F2161" s="600" t="s">
        <v>582</v>
      </c>
      <c r="G2161" s="690">
        <f>24.4*G2159</f>
        <v>8.7839999999999989</v>
      </c>
      <c r="H2161" s="560">
        <v>0.23</v>
      </c>
      <c r="I2161" s="332">
        <f t="shared" si="44"/>
        <v>2.0203000000000002</v>
      </c>
    </row>
    <row r="2162" spans="1:9" ht="16.5">
      <c r="A2162" s="613" t="s">
        <v>41</v>
      </c>
      <c r="B2162" s="452" t="s">
        <v>3160</v>
      </c>
      <c r="C2162" s="710">
        <v>39961</v>
      </c>
      <c r="D2162" s="711"/>
      <c r="E2162" s="599" t="s">
        <v>5307</v>
      </c>
      <c r="F2162" s="600" t="s">
        <v>582</v>
      </c>
      <c r="G2162" s="690">
        <f>1.2467*G2159</f>
        <v>0.44881199999999993</v>
      </c>
      <c r="H2162" s="560">
        <v>26.3</v>
      </c>
      <c r="I2162" s="332">
        <f t="shared" si="44"/>
        <v>11.803699999999999</v>
      </c>
    </row>
    <row r="2163" spans="1:9" ht="33">
      <c r="A2163" s="613" t="s">
        <v>40</v>
      </c>
      <c r="B2163" s="452" t="s">
        <v>3160</v>
      </c>
      <c r="C2163" s="710">
        <v>94589</v>
      </c>
      <c r="D2163" s="711"/>
      <c r="E2163" s="599" t="s">
        <v>5598</v>
      </c>
      <c r="F2163" s="600" t="s">
        <v>439</v>
      </c>
      <c r="G2163" s="691">
        <f>((0.6+0.6)*2)</f>
        <v>2.4</v>
      </c>
      <c r="H2163" s="560">
        <v>28.09</v>
      </c>
      <c r="I2163" s="332">
        <f t="shared" si="44"/>
        <v>67.415999999999997</v>
      </c>
    </row>
    <row r="2164" spans="1:9" ht="16.5">
      <c r="A2164" s="767"/>
      <c r="B2164" s="768"/>
      <c r="C2164" s="769"/>
      <c r="D2164" s="769"/>
      <c r="E2164" s="770"/>
      <c r="F2164" s="768"/>
      <c r="G2164" s="771"/>
      <c r="H2164" s="772"/>
      <c r="I2164" s="773"/>
    </row>
    <row r="2165" spans="1:9" ht="16.5">
      <c r="A2165" s="735" t="s">
        <v>42</v>
      </c>
      <c r="B2165" s="655"/>
      <c r="C2165" s="650"/>
      <c r="D2165" s="656"/>
      <c r="E2165" s="657"/>
      <c r="F2165" s="655"/>
      <c r="G2165" s="658"/>
      <c r="H2165" s="488"/>
      <c r="I2165" s="792"/>
    </row>
    <row r="2166" spans="1:9" ht="16.5">
      <c r="A2166" s="274" t="s">
        <v>1471</v>
      </c>
      <c r="B2166" s="713"/>
      <c r="C2166" s="794"/>
      <c r="D2166" s="715"/>
      <c r="E2166" s="716"/>
      <c r="F2166" s="713"/>
      <c r="G2166" s="798"/>
      <c r="H2166" s="528"/>
      <c r="I2166" s="275"/>
    </row>
    <row r="2167" spans="1:9" ht="16.5">
      <c r="A2167" s="274" t="s">
        <v>1472</v>
      </c>
      <c r="B2167" s="713"/>
      <c r="C2167" s="794"/>
      <c r="D2167" s="715"/>
      <c r="E2167" s="716"/>
      <c r="F2167" s="713"/>
      <c r="G2167" s="798"/>
      <c r="H2167" s="528"/>
      <c r="I2167" s="275"/>
    </row>
    <row r="2168" spans="1:9" ht="16.5">
      <c r="A2168" s="274" t="s">
        <v>1473</v>
      </c>
      <c r="B2168" s="713"/>
      <c r="C2168" s="794"/>
      <c r="D2168" s="715"/>
      <c r="E2168" s="716"/>
      <c r="F2168" s="713"/>
      <c r="G2168" s="798"/>
      <c r="H2168" s="528"/>
      <c r="I2168" s="275"/>
    </row>
    <row r="2169" spans="1:9" ht="16.5">
      <c r="A2169" s="285"/>
      <c r="B2169" s="277"/>
      <c r="C2169" s="277"/>
      <c r="D2169" s="277"/>
      <c r="E2169" s="279"/>
      <c r="F2169" s="277"/>
      <c r="G2169" s="443"/>
      <c r="H2169" s="286"/>
      <c r="I2169" s="287"/>
    </row>
    <row r="2170" spans="1:9" ht="49.5">
      <c r="A2170" s="622"/>
      <c r="B2170" s="594" t="s">
        <v>3169</v>
      </c>
      <c r="C2170" s="708"/>
      <c r="D2170" s="785" t="s">
        <v>196</v>
      </c>
      <c r="E2170" s="638" t="s">
        <v>845</v>
      </c>
      <c r="F2170" s="625" t="s">
        <v>43</v>
      </c>
      <c r="G2170" s="654"/>
      <c r="H2170" s="487"/>
      <c r="I2170" s="487">
        <f>SUM(I2171:I2179)</f>
        <v>1046.0140999999999</v>
      </c>
    </row>
    <row r="2171" spans="1:9" ht="16.5">
      <c r="A2171" s="767"/>
      <c r="B2171" s="768"/>
      <c r="C2171" s="769"/>
      <c r="D2171" s="769"/>
      <c r="E2171" s="770"/>
      <c r="F2171" s="768"/>
      <c r="G2171" s="771"/>
      <c r="H2171" s="772"/>
      <c r="I2171" s="773"/>
    </row>
    <row r="2172" spans="1:9" ht="16.5">
      <c r="A2172" s="613" t="s">
        <v>40</v>
      </c>
      <c r="B2172" s="452" t="s">
        <v>3160</v>
      </c>
      <c r="C2172" s="710">
        <v>88309</v>
      </c>
      <c r="D2172" s="711"/>
      <c r="E2172" s="599" t="s">
        <v>5209</v>
      </c>
      <c r="F2172" s="600" t="s">
        <v>94</v>
      </c>
      <c r="G2172" s="690">
        <f>1.707*G2174</f>
        <v>1.2290399999999999</v>
      </c>
      <c r="H2172" s="560">
        <v>38.4</v>
      </c>
      <c r="I2172" s="332">
        <f t="shared" ref="I2172:I2178" si="45">TRUNC(H2172*G2172,4)</f>
        <v>47.195099999999996</v>
      </c>
    </row>
    <row r="2173" spans="1:9" ht="16.5">
      <c r="A2173" s="613" t="s">
        <v>40</v>
      </c>
      <c r="B2173" s="452" t="s">
        <v>3160</v>
      </c>
      <c r="C2173" s="710">
        <v>88316</v>
      </c>
      <c r="D2173" s="711"/>
      <c r="E2173" s="599" t="s">
        <v>5190</v>
      </c>
      <c r="F2173" s="600" t="s">
        <v>94</v>
      </c>
      <c r="G2173" s="690">
        <f>0.853*G2174</f>
        <v>0.61415999999999993</v>
      </c>
      <c r="H2173" s="560">
        <v>29.67</v>
      </c>
      <c r="I2173" s="332">
        <f t="shared" si="45"/>
        <v>18.222100000000001</v>
      </c>
    </row>
    <row r="2174" spans="1:9" ht="16.5">
      <c r="A2174" s="613" t="s">
        <v>41</v>
      </c>
      <c r="B2174" s="452" t="s">
        <v>5292</v>
      </c>
      <c r="C2174" s="710" t="s">
        <v>1470</v>
      </c>
      <c r="D2174" s="711"/>
      <c r="E2174" s="599" t="s">
        <v>5595</v>
      </c>
      <c r="F2174" s="600" t="s">
        <v>130</v>
      </c>
      <c r="G2174" s="691">
        <f>1.2*0.6</f>
        <v>0.72</v>
      </c>
      <c r="H2174" s="560">
        <v>874.33</v>
      </c>
      <c r="I2174" s="332">
        <f t="shared" si="45"/>
        <v>629.51760000000002</v>
      </c>
    </row>
    <row r="2175" spans="1:9" ht="33">
      <c r="A2175" s="613" t="s">
        <v>40</v>
      </c>
      <c r="B2175" s="452" t="s">
        <v>3160</v>
      </c>
      <c r="C2175" s="710">
        <v>102162</v>
      </c>
      <c r="D2175" s="711"/>
      <c r="E2175" s="599" t="s">
        <v>5596</v>
      </c>
      <c r="F2175" s="600" t="s">
        <v>130</v>
      </c>
      <c r="G2175" s="690">
        <f>G2174</f>
        <v>0.72</v>
      </c>
      <c r="H2175" s="560">
        <v>308.76</v>
      </c>
      <c r="I2175" s="332">
        <f t="shared" si="45"/>
        <v>222.30719999999999</v>
      </c>
    </row>
    <row r="2176" spans="1:9" ht="33">
      <c r="A2176" s="613" t="s">
        <v>41</v>
      </c>
      <c r="B2176" s="452" t="s">
        <v>3160</v>
      </c>
      <c r="C2176" s="710">
        <v>4377</v>
      </c>
      <c r="D2176" s="711"/>
      <c r="E2176" s="599" t="s">
        <v>5597</v>
      </c>
      <c r="F2176" s="600" t="s">
        <v>582</v>
      </c>
      <c r="G2176" s="690">
        <f>24.4*G2174</f>
        <v>17.567999999999998</v>
      </c>
      <c r="H2176" s="560">
        <v>0.23</v>
      </c>
      <c r="I2176" s="332">
        <f t="shared" si="45"/>
        <v>4.0406000000000004</v>
      </c>
    </row>
    <row r="2177" spans="1:9" ht="16.5">
      <c r="A2177" s="613" t="s">
        <v>41</v>
      </c>
      <c r="B2177" s="452" t="s">
        <v>3160</v>
      </c>
      <c r="C2177" s="710">
        <v>39961</v>
      </c>
      <c r="D2177" s="711"/>
      <c r="E2177" s="599" t="s">
        <v>5307</v>
      </c>
      <c r="F2177" s="600" t="s">
        <v>582</v>
      </c>
      <c r="G2177" s="690">
        <f>1.2467*G2174</f>
        <v>0.89762399999999987</v>
      </c>
      <c r="H2177" s="560">
        <v>26.3</v>
      </c>
      <c r="I2177" s="332">
        <f t="shared" si="45"/>
        <v>23.607500000000002</v>
      </c>
    </row>
    <row r="2178" spans="1:9" ht="33">
      <c r="A2178" s="613" t="s">
        <v>40</v>
      </c>
      <c r="B2178" s="452" t="s">
        <v>3160</v>
      </c>
      <c r="C2178" s="710">
        <v>94589</v>
      </c>
      <c r="D2178" s="711"/>
      <c r="E2178" s="599" t="s">
        <v>5598</v>
      </c>
      <c r="F2178" s="600" t="s">
        <v>439</v>
      </c>
      <c r="G2178" s="691">
        <f>((1.2+0.6)*2)</f>
        <v>3.5999999999999996</v>
      </c>
      <c r="H2178" s="560">
        <v>28.09</v>
      </c>
      <c r="I2178" s="332">
        <f t="shared" si="45"/>
        <v>101.124</v>
      </c>
    </row>
    <row r="2179" spans="1:9" ht="16.5">
      <c r="A2179" s="767"/>
      <c r="B2179" s="768"/>
      <c r="C2179" s="769"/>
      <c r="D2179" s="769"/>
      <c r="E2179" s="770"/>
      <c r="F2179" s="768"/>
      <c r="G2179" s="771"/>
      <c r="H2179" s="772"/>
      <c r="I2179" s="773"/>
    </row>
    <row r="2180" spans="1:9" ht="16.5">
      <c r="A2180" s="735" t="s">
        <v>42</v>
      </c>
      <c r="B2180" s="655"/>
      <c r="C2180" s="650"/>
      <c r="D2180" s="656"/>
      <c r="E2180" s="657"/>
      <c r="F2180" s="655"/>
      <c r="G2180" s="658"/>
      <c r="H2180" s="488"/>
      <c r="I2180" s="792"/>
    </row>
    <row r="2181" spans="1:9" ht="16.5">
      <c r="A2181" s="274" t="s">
        <v>1474</v>
      </c>
      <c r="B2181" s="713"/>
      <c r="C2181" s="794"/>
      <c r="D2181" s="715"/>
      <c r="E2181" s="716"/>
      <c r="F2181" s="713"/>
      <c r="G2181" s="798"/>
      <c r="H2181" s="528"/>
      <c r="I2181" s="275"/>
    </row>
    <row r="2182" spans="1:9" ht="16.5">
      <c r="A2182" s="274" t="s">
        <v>1475</v>
      </c>
      <c r="B2182" s="713"/>
      <c r="C2182" s="794"/>
      <c r="D2182" s="715"/>
      <c r="E2182" s="716"/>
      <c r="F2182" s="713"/>
      <c r="G2182" s="798"/>
      <c r="H2182" s="528"/>
      <c r="I2182" s="275"/>
    </row>
    <row r="2183" spans="1:9" ht="16.5">
      <c r="A2183" s="274" t="s">
        <v>1473</v>
      </c>
      <c r="B2183" s="713"/>
      <c r="C2183" s="794"/>
      <c r="D2183" s="715"/>
      <c r="E2183" s="716"/>
      <c r="F2183" s="713"/>
      <c r="G2183" s="798"/>
      <c r="H2183" s="528"/>
      <c r="I2183" s="275"/>
    </row>
    <row r="2184" spans="1:9" ht="16.5">
      <c r="A2184" s="285"/>
      <c r="B2184" s="277"/>
      <c r="C2184" s="277"/>
      <c r="D2184" s="277"/>
      <c r="E2184" s="279"/>
      <c r="F2184" s="277"/>
      <c r="G2184" s="293"/>
      <c r="H2184" s="286"/>
      <c r="I2184" s="287"/>
    </row>
    <row r="2185" spans="1:9" ht="49.5">
      <c r="A2185" s="622"/>
      <c r="B2185" s="594" t="s">
        <v>3169</v>
      </c>
      <c r="C2185" s="708"/>
      <c r="D2185" s="785" t="s">
        <v>197</v>
      </c>
      <c r="E2185" s="638" t="s">
        <v>846</v>
      </c>
      <c r="F2185" s="625" t="s">
        <v>43</v>
      </c>
      <c r="G2185" s="654"/>
      <c r="H2185" s="487"/>
      <c r="I2185" s="487">
        <f>SUM(I2186:I2194)</f>
        <v>1552.1671000000001</v>
      </c>
    </row>
    <row r="2186" spans="1:9" ht="16.5">
      <c r="A2186" s="767"/>
      <c r="B2186" s="768"/>
      <c r="C2186" s="769"/>
      <c r="D2186" s="769"/>
      <c r="E2186" s="770"/>
      <c r="F2186" s="768"/>
      <c r="G2186" s="771"/>
      <c r="H2186" s="772"/>
      <c r="I2186" s="773"/>
    </row>
    <row r="2187" spans="1:9" ht="16.5">
      <c r="A2187" s="613" t="s">
        <v>40</v>
      </c>
      <c r="B2187" s="452" t="s">
        <v>3160</v>
      </c>
      <c r="C2187" s="710">
        <v>88309</v>
      </c>
      <c r="D2187" s="711"/>
      <c r="E2187" s="599" t="s">
        <v>5209</v>
      </c>
      <c r="F2187" s="600" t="s">
        <v>94</v>
      </c>
      <c r="G2187" s="690">
        <f>1.707*G2189</f>
        <v>1.8435600000000003</v>
      </c>
      <c r="H2187" s="560">
        <v>38.4</v>
      </c>
      <c r="I2187" s="332">
        <f t="shared" ref="I2187:I2193" si="46">TRUNC(H2187*G2187,4)</f>
        <v>70.792699999999996</v>
      </c>
    </row>
    <row r="2188" spans="1:9" ht="16.5">
      <c r="A2188" s="613" t="s">
        <v>40</v>
      </c>
      <c r="B2188" s="452" t="s">
        <v>3160</v>
      </c>
      <c r="C2188" s="710">
        <v>88316</v>
      </c>
      <c r="D2188" s="711"/>
      <c r="E2188" s="599" t="s">
        <v>5190</v>
      </c>
      <c r="F2188" s="600" t="s">
        <v>94</v>
      </c>
      <c r="G2188" s="690">
        <f>0.853*G2189</f>
        <v>0.92124000000000006</v>
      </c>
      <c r="H2188" s="560">
        <v>29.67</v>
      </c>
      <c r="I2188" s="332">
        <f t="shared" si="46"/>
        <v>27.333100000000002</v>
      </c>
    </row>
    <row r="2189" spans="1:9" ht="16.5">
      <c r="A2189" s="613" t="s">
        <v>41</v>
      </c>
      <c r="B2189" s="452" t="s">
        <v>5292</v>
      </c>
      <c r="C2189" s="710" t="s">
        <v>1470</v>
      </c>
      <c r="D2189" s="711"/>
      <c r="E2189" s="599" t="s">
        <v>5595</v>
      </c>
      <c r="F2189" s="600" t="s">
        <v>130</v>
      </c>
      <c r="G2189" s="691">
        <f>1.8*0.6</f>
        <v>1.08</v>
      </c>
      <c r="H2189" s="560">
        <v>874.33</v>
      </c>
      <c r="I2189" s="332">
        <f t="shared" si="46"/>
        <v>944.27639999999997</v>
      </c>
    </row>
    <row r="2190" spans="1:9" ht="33">
      <c r="A2190" s="613" t="s">
        <v>40</v>
      </c>
      <c r="B2190" s="452" t="s">
        <v>3160</v>
      </c>
      <c r="C2190" s="710">
        <v>102162</v>
      </c>
      <c r="D2190" s="711"/>
      <c r="E2190" s="599" t="s">
        <v>5596</v>
      </c>
      <c r="F2190" s="600" t="s">
        <v>130</v>
      </c>
      <c r="G2190" s="690">
        <f>G2189</f>
        <v>1.08</v>
      </c>
      <c r="H2190" s="560">
        <v>308.76</v>
      </c>
      <c r="I2190" s="332">
        <f t="shared" si="46"/>
        <v>333.46080000000001</v>
      </c>
    </row>
    <row r="2191" spans="1:9" ht="33">
      <c r="A2191" s="613" t="s">
        <v>41</v>
      </c>
      <c r="B2191" s="452" t="s">
        <v>3160</v>
      </c>
      <c r="C2191" s="710">
        <v>4377</v>
      </c>
      <c r="D2191" s="711"/>
      <c r="E2191" s="599" t="s">
        <v>5597</v>
      </c>
      <c r="F2191" s="600" t="s">
        <v>582</v>
      </c>
      <c r="G2191" s="690">
        <f>24.4*G2189</f>
        <v>26.352</v>
      </c>
      <c r="H2191" s="560">
        <v>0.23</v>
      </c>
      <c r="I2191" s="332">
        <f t="shared" si="46"/>
        <v>6.0609000000000002</v>
      </c>
    </row>
    <row r="2192" spans="1:9" ht="16.5">
      <c r="A2192" s="613" t="s">
        <v>41</v>
      </c>
      <c r="B2192" s="452" t="s">
        <v>3160</v>
      </c>
      <c r="C2192" s="710">
        <v>39961</v>
      </c>
      <c r="D2192" s="711"/>
      <c r="E2192" s="599" t="s">
        <v>5307</v>
      </c>
      <c r="F2192" s="600" t="s">
        <v>582</v>
      </c>
      <c r="G2192" s="690">
        <f>1.2467*G2189</f>
        <v>1.346436</v>
      </c>
      <c r="H2192" s="560">
        <v>26.3</v>
      </c>
      <c r="I2192" s="332">
        <f t="shared" si="46"/>
        <v>35.411200000000001</v>
      </c>
    </row>
    <row r="2193" spans="1:9" ht="33">
      <c r="A2193" s="613" t="s">
        <v>40</v>
      </c>
      <c r="B2193" s="452" t="s">
        <v>3160</v>
      </c>
      <c r="C2193" s="710">
        <v>94589</v>
      </c>
      <c r="D2193" s="711"/>
      <c r="E2193" s="599" t="s">
        <v>5598</v>
      </c>
      <c r="F2193" s="600" t="s">
        <v>439</v>
      </c>
      <c r="G2193" s="691">
        <f>((1.8+0.6)*2)</f>
        <v>4.8</v>
      </c>
      <c r="H2193" s="560">
        <v>28.09</v>
      </c>
      <c r="I2193" s="332">
        <f t="shared" si="46"/>
        <v>134.83199999999999</v>
      </c>
    </row>
    <row r="2194" spans="1:9" ht="16.5">
      <c r="A2194" s="767"/>
      <c r="B2194" s="768"/>
      <c r="C2194" s="769"/>
      <c r="D2194" s="769"/>
      <c r="E2194" s="770"/>
      <c r="F2194" s="768"/>
      <c r="G2194" s="771"/>
      <c r="H2194" s="772"/>
      <c r="I2194" s="773"/>
    </row>
    <row r="2195" spans="1:9" ht="16.5">
      <c r="A2195" s="735" t="s">
        <v>42</v>
      </c>
      <c r="B2195" s="655"/>
      <c r="C2195" s="650"/>
      <c r="D2195" s="656"/>
      <c r="E2195" s="657"/>
      <c r="F2195" s="655"/>
      <c r="G2195" s="658"/>
      <c r="H2195" s="488"/>
      <c r="I2195" s="792"/>
    </row>
    <row r="2196" spans="1:9" ht="16.5">
      <c r="A2196" s="274" t="s">
        <v>1476</v>
      </c>
      <c r="B2196" s="713"/>
      <c r="C2196" s="794"/>
      <c r="D2196" s="715"/>
      <c r="E2196" s="716"/>
      <c r="F2196" s="713"/>
      <c r="G2196" s="798"/>
      <c r="H2196" s="528"/>
      <c r="I2196" s="275"/>
    </row>
    <row r="2197" spans="1:9" ht="16.5">
      <c r="A2197" s="274" t="s">
        <v>1477</v>
      </c>
      <c r="B2197" s="713"/>
      <c r="C2197" s="794"/>
      <c r="D2197" s="715"/>
      <c r="E2197" s="716"/>
      <c r="F2197" s="713"/>
      <c r="G2197" s="798"/>
      <c r="H2197" s="528"/>
      <c r="I2197" s="275"/>
    </row>
    <row r="2198" spans="1:9" ht="16.5">
      <c r="A2198" s="274" t="s">
        <v>1473</v>
      </c>
      <c r="B2198" s="713"/>
      <c r="C2198" s="794"/>
      <c r="D2198" s="715"/>
      <c r="E2198" s="716"/>
      <c r="F2198" s="713"/>
      <c r="G2198" s="798"/>
      <c r="H2198" s="528"/>
      <c r="I2198" s="275"/>
    </row>
    <row r="2199" spans="1:9" ht="16.5">
      <c r="A2199" s="285"/>
      <c r="B2199" s="277"/>
      <c r="C2199" s="277"/>
      <c r="D2199" s="277"/>
      <c r="E2199" s="279"/>
      <c r="F2199" s="277"/>
      <c r="G2199" s="293"/>
      <c r="H2199" s="286"/>
      <c r="I2199" s="287"/>
    </row>
    <row r="2200" spans="1:9" ht="33">
      <c r="A2200" s="622"/>
      <c r="B2200" s="594" t="s">
        <v>3169</v>
      </c>
      <c r="C2200" s="708"/>
      <c r="D2200" s="785" t="s">
        <v>198</v>
      </c>
      <c r="E2200" s="627" t="s">
        <v>1478</v>
      </c>
      <c r="F2200" s="625" t="s">
        <v>43</v>
      </c>
      <c r="G2200" s="654"/>
      <c r="H2200" s="487"/>
      <c r="I2200" s="487">
        <f>SUM(I2201:I2203)</f>
        <v>792.01440000000002</v>
      </c>
    </row>
    <row r="2201" spans="1:9" ht="16.5">
      <c r="A2201" s="767"/>
      <c r="B2201" s="768"/>
      <c r="C2201" s="769"/>
      <c r="D2201" s="769"/>
      <c r="E2201" s="770"/>
      <c r="F2201" s="768"/>
      <c r="G2201" s="771"/>
      <c r="H2201" s="772"/>
      <c r="I2201" s="773"/>
    </row>
    <row r="2202" spans="1:9" ht="33">
      <c r="A2202" s="598" t="s">
        <v>40</v>
      </c>
      <c r="B2202" s="452" t="s">
        <v>3160</v>
      </c>
      <c r="C2202" s="742">
        <v>102180</v>
      </c>
      <c r="D2202" s="711"/>
      <c r="E2202" s="599" t="s">
        <v>5206</v>
      </c>
      <c r="F2202" s="600" t="s">
        <v>130</v>
      </c>
      <c r="G2202" s="692">
        <f>1.2*1.2</f>
        <v>1.44</v>
      </c>
      <c r="H2202" s="560">
        <v>550.01</v>
      </c>
      <c r="I2202" s="332">
        <f>TRUNC(H2202*G2202,4)</f>
        <v>792.01440000000002</v>
      </c>
    </row>
    <row r="2203" spans="1:9" ht="16.5">
      <c r="A2203" s="767"/>
      <c r="B2203" s="768"/>
      <c r="C2203" s="769"/>
      <c r="D2203" s="769"/>
      <c r="E2203" s="770"/>
      <c r="F2203" s="768"/>
      <c r="G2203" s="771"/>
      <c r="H2203" s="772"/>
      <c r="I2203" s="773"/>
    </row>
    <row r="2204" spans="1:9" ht="16.5">
      <c r="A2204" s="735" t="s">
        <v>42</v>
      </c>
      <c r="B2204" s="655"/>
      <c r="C2204" s="650"/>
      <c r="D2204" s="656"/>
      <c r="E2204" s="657"/>
      <c r="F2204" s="655"/>
      <c r="G2204" s="658"/>
      <c r="H2204" s="488"/>
      <c r="I2204" s="792"/>
    </row>
    <row r="2205" spans="1:9" ht="16.5">
      <c r="A2205" s="274" t="s">
        <v>1479</v>
      </c>
      <c r="B2205" s="713"/>
      <c r="C2205" s="794"/>
      <c r="D2205" s="715"/>
      <c r="E2205" s="716"/>
      <c r="F2205" s="713"/>
      <c r="G2205" s="798"/>
      <c r="H2205" s="292"/>
      <c r="I2205" s="275"/>
    </row>
    <row r="2206" spans="1:9" ht="16.5">
      <c r="A2206" s="285"/>
      <c r="B2206" s="277"/>
      <c r="C2206" s="277"/>
      <c r="D2206" s="277"/>
      <c r="E2206" s="279"/>
      <c r="F2206" s="277"/>
      <c r="G2206" s="293"/>
      <c r="H2206" s="286"/>
      <c r="I2206" s="287"/>
    </row>
    <row r="2207" spans="1:9" ht="82.5">
      <c r="A2207" s="622"/>
      <c r="B2207" s="594" t="s">
        <v>3169</v>
      </c>
      <c r="C2207" s="708"/>
      <c r="D2207" s="785" t="s">
        <v>202</v>
      </c>
      <c r="E2207" s="638" t="s">
        <v>2719</v>
      </c>
      <c r="F2207" s="625" t="s">
        <v>43</v>
      </c>
      <c r="G2207" s="654"/>
      <c r="H2207" s="487"/>
      <c r="I2207" s="487">
        <f>SUM(I2208:I2211)</f>
        <v>9808.7999999999993</v>
      </c>
    </row>
    <row r="2208" spans="1:9" ht="16.5">
      <c r="A2208" s="767"/>
      <c r="B2208" s="768"/>
      <c r="C2208" s="769"/>
      <c r="D2208" s="769"/>
      <c r="E2208" s="770"/>
      <c r="F2208" s="768"/>
      <c r="G2208" s="771"/>
      <c r="H2208" s="772"/>
      <c r="I2208" s="773"/>
    </row>
    <row r="2209" spans="1:9" ht="66">
      <c r="A2209" s="613" t="s">
        <v>41</v>
      </c>
      <c r="B2209" s="452" t="s">
        <v>5207</v>
      </c>
      <c r="C2209" s="710" t="s">
        <v>847</v>
      </c>
      <c r="D2209" s="711"/>
      <c r="E2209" s="599" t="s">
        <v>5599</v>
      </c>
      <c r="F2209" s="600" t="s">
        <v>43</v>
      </c>
      <c r="G2209" s="626">
        <v>1</v>
      </c>
      <c r="H2209" s="560">
        <v>768.8</v>
      </c>
      <c r="I2209" s="332">
        <f>TRUNC(H2209*G2209,4)</f>
        <v>768.8</v>
      </c>
    </row>
    <row r="2210" spans="1:9" ht="82.5">
      <c r="A2210" s="613" t="s">
        <v>41</v>
      </c>
      <c r="B2210" s="452" t="s">
        <v>5207</v>
      </c>
      <c r="C2210" s="710" t="s">
        <v>848</v>
      </c>
      <c r="D2210" s="711"/>
      <c r="E2210" s="599" t="s">
        <v>2719</v>
      </c>
      <c r="F2210" s="600" t="s">
        <v>43</v>
      </c>
      <c r="G2210" s="626">
        <v>1</v>
      </c>
      <c r="H2210" s="560">
        <v>9040</v>
      </c>
      <c r="I2210" s="332">
        <f>TRUNC(H2210*G2210,4)</f>
        <v>9040</v>
      </c>
    </row>
    <row r="2211" spans="1:9" ht="16.5">
      <c r="A2211" s="767"/>
      <c r="B2211" s="768"/>
      <c r="C2211" s="769"/>
      <c r="D2211" s="769"/>
      <c r="E2211" s="770"/>
      <c r="F2211" s="768"/>
      <c r="G2211" s="771"/>
      <c r="H2211" s="772"/>
      <c r="I2211" s="773"/>
    </row>
    <row r="2212" spans="1:9" ht="16.5">
      <c r="A2212" s="735" t="s">
        <v>42</v>
      </c>
      <c r="B2212" s="655"/>
      <c r="C2212" s="650"/>
      <c r="D2212" s="656"/>
      <c r="E2212" s="657"/>
      <c r="F2212" s="655"/>
      <c r="G2212" s="658"/>
      <c r="H2212" s="488"/>
      <c r="I2212" s="792"/>
    </row>
    <row r="2213" spans="1:9" ht="16.5">
      <c r="A2213" s="227" t="s">
        <v>621</v>
      </c>
      <c r="B2213" s="713"/>
      <c r="C2213" s="794"/>
      <c r="D2213" s="715"/>
      <c r="E2213" s="716"/>
      <c r="F2213" s="713"/>
      <c r="G2213" s="798"/>
      <c r="H2213" s="292"/>
      <c r="I2213" s="275"/>
    </row>
    <row r="2214" spans="1:9" ht="16.5">
      <c r="A2214" s="285"/>
      <c r="B2214" s="277"/>
      <c r="C2214" s="277"/>
      <c r="D2214" s="277"/>
      <c r="E2214" s="279"/>
      <c r="F2214" s="277"/>
      <c r="G2214" s="293"/>
      <c r="H2214" s="286"/>
      <c r="I2214" s="287"/>
    </row>
    <row r="2215" spans="1:9" ht="82.5">
      <c r="A2215" s="622"/>
      <c r="B2215" s="594" t="s">
        <v>3169</v>
      </c>
      <c r="C2215" s="708"/>
      <c r="D2215" s="785" t="s">
        <v>203</v>
      </c>
      <c r="E2215" s="638" t="s">
        <v>2720</v>
      </c>
      <c r="F2215" s="625" t="s">
        <v>43</v>
      </c>
      <c r="G2215" s="654"/>
      <c r="H2215" s="487"/>
      <c r="I2215" s="487">
        <f>SUM(I2216:I2219)</f>
        <v>19617.599999999999</v>
      </c>
    </row>
    <row r="2216" spans="1:9" ht="16.5">
      <c r="A2216" s="767"/>
      <c r="B2216" s="768"/>
      <c r="C2216" s="769"/>
      <c r="D2216" s="769"/>
      <c r="E2216" s="770"/>
      <c r="F2216" s="768"/>
      <c r="G2216" s="771"/>
      <c r="H2216" s="772"/>
      <c r="I2216" s="773"/>
    </row>
    <row r="2217" spans="1:9" ht="66">
      <c r="A2217" s="613" t="s">
        <v>41</v>
      </c>
      <c r="B2217" s="452" t="s">
        <v>5207</v>
      </c>
      <c r="C2217" s="710" t="s">
        <v>849</v>
      </c>
      <c r="D2217" s="711"/>
      <c r="E2217" s="599" t="s">
        <v>5600</v>
      </c>
      <c r="F2217" s="600" t="s">
        <v>43</v>
      </c>
      <c r="G2217" s="626">
        <v>1</v>
      </c>
      <c r="H2217" s="560">
        <v>1537.6</v>
      </c>
      <c r="I2217" s="332">
        <f>TRUNC(H2217*G2217,4)</f>
        <v>1537.6</v>
      </c>
    </row>
    <row r="2218" spans="1:9" ht="82.5">
      <c r="A2218" s="613" t="s">
        <v>41</v>
      </c>
      <c r="B2218" s="452" t="s">
        <v>5207</v>
      </c>
      <c r="C2218" s="710" t="s">
        <v>850</v>
      </c>
      <c r="D2218" s="711"/>
      <c r="E2218" s="599" t="s">
        <v>2720</v>
      </c>
      <c r="F2218" s="600" t="s">
        <v>43</v>
      </c>
      <c r="G2218" s="626">
        <v>1</v>
      </c>
      <c r="H2218" s="560">
        <v>18080</v>
      </c>
      <c r="I2218" s="332">
        <f>TRUNC(H2218*G2218,4)</f>
        <v>18080</v>
      </c>
    </row>
    <row r="2219" spans="1:9" ht="16.5">
      <c r="A2219" s="767"/>
      <c r="B2219" s="768"/>
      <c r="C2219" s="769"/>
      <c r="D2219" s="769"/>
      <c r="E2219" s="770"/>
      <c r="F2219" s="768"/>
      <c r="G2219" s="771"/>
      <c r="H2219" s="772"/>
      <c r="I2219" s="773"/>
    </row>
    <row r="2220" spans="1:9" ht="16.5">
      <c r="A2220" s="735" t="s">
        <v>42</v>
      </c>
      <c r="B2220" s="655"/>
      <c r="C2220" s="650"/>
      <c r="D2220" s="656"/>
      <c r="E2220" s="657"/>
      <c r="F2220" s="655"/>
      <c r="G2220" s="658"/>
      <c r="H2220" s="488"/>
      <c r="I2220" s="792"/>
    </row>
    <row r="2221" spans="1:9" ht="16.5">
      <c r="A2221" s="227" t="s">
        <v>621</v>
      </c>
      <c r="B2221" s="713"/>
      <c r="C2221" s="794"/>
      <c r="D2221" s="715"/>
      <c r="E2221" s="716"/>
      <c r="F2221" s="713"/>
      <c r="G2221" s="798"/>
      <c r="H2221" s="292"/>
      <c r="I2221" s="275"/>
    </row>
    <row r="2222" spans="1:9" ht="16.5">
      <c r="A2222" s="285"/>
      <c r="B2222" s="277"/>
      <c r="C2222" s="277"/>
      <c r="D2222" s="277"/>
      <c r="E2222" s="279"/>
      <c r="F2222" s="277"/>
      <c r="G2222" s="293"/>
      <c r="H2222" s="286"/>
      <c r="I2222" s="287"/>
    </row>
    <row r="2223" spans="1:9" ht="33">
      <c r="A2223" s="622"/>
      <c r="B2223" s="594" t="s">
        <v>3169</v>
      </c>
      <c r="C2223" s="708"/>
      <c r="D2223" s="785" t="s">
        <v>181</v>
      </c>
      <c r="E2223" s="595" t="s">
        <v>851</v>
      </c>
      <c r="F2223" s="625" t="s">
        <v>43</v>
      </c>
      <c r="G2223" s="654"/>
      <c r="H2223" s="487"/>
      <c r="I2223" s="487">
        <f>SUM(I2224:I2227)</f>
        <v>744.52919999999995</v>
      </c>
    </row>
    <row r="2224" spans="1:9" ht="16.5">
      <c r="A2224" s="767"/>
      <c r="B2224" s="768"/>
      <c r="C2224" s="769"/>
      <c r="D2224" s="769"/>
      <c r="E2224" s="770"/>
      <c r="F2224" s="768"/>
      <c r="G2224" s="771"/>
      <c r="H2224" s="772"/>
      <c r="I2224" s="773"/>
    </row>
    <row r="2225" spans="1:9" ht="33">
      <c r="A2225" s="613" t="s">
        <v>40</v>
      </c>
      <c r="B2225" s="452" t="s">
        <v>3169</v>
      </c>
      <c r="C2225" s="710" t="s">
        <v>1480</v>
      </c>
      <c r="D2225" s="711"/>
      <c r="E2225" s="599" t="s">
        <v>2351</v>
      </c>
      <c r="F2225" s="600" t="s">
        <v>130</v>
      </c>
      <c r="G2225" s="626">
        <f>1*1.2</f>
        <v>1.2</v>
      </c>
      <c r="H2225" s="560">
        <v>579</v>
      </c>
      <c r="I2225" s="332">
        <f>TRUNC(H2225*G2225,4)</f>
        <v>694.8</v>
      </c>
    </row>
    <row r="2226" spans="1:9" ht="16.5">
      <c r="A2226" s="613" t="s">
        <v>40</v>
      </c>
      <c r="B2226" s="452" t="s">
        <v>3169</v>
      </c>
      <c r="C2226" s="710" t="s">
        <v>1235</v>
      </c>
      <c r="D2226" s="711"/>
      <c r="E2226" s="599" t="s">
        <v>1128</v>
      </c>
      <c r="F2226" s="600" t="s">
        <v>130</v>
      </c>
      <c r="G2226" s="626">
        <f>G2225*2.5</f>
        <v>3</v>
      </c>
      <c r="H2226" s="560">
        <v>16.576400000000003</v>
      </c>
      <c r="I2226" s="332">
        <f>TRUNC(H2226*G2226,4)</f>
        <v>49.729199999999999</v>
      </c>
    </row>
    <row r="2227" spans="1:9" ht="16.5">
      <c r="A2227" s="767"/>
      <c r="B2227" s="768"/>
      <c r="C2227" s="769"/>
      <c r="D2227" s="769"/>
      <c r="E2227" s="770"/>
      <c r="F2227" s="768"/>
      <c r="G2227" s="771"/>
      <c r="H2227" s="772"/>
      <c r="I2227" s="773"/>
    </row>
    <row r="2228" spans="1:9" ht="16.5">
      <c r="A2228" s="735" t="s">
        <v>42</v>
      </c>
      <c r="B2228" s="655"/>
      <c r="C2228" s="650"/>
      <c r="D2228" s="656"/>
      <c r="E2228" s="657"/>
      <c r="F2228" s="655"/>
      <c r="G2228" s="658"/>
      <c r="H2228" s="488"/>
      <c r="I2228" s="792"/>
    </row>
    <row r="2229" spans="1:9" ht="16.5">
      <c r="A2229" s="311" t="s">
        <v>852</v>
      </c>
      <c r="B2229" s="713"/>
      <c r="C2229" s="794"/>
      <c r="D2229" s="715"/>
      <c r="E2229" s="716"/>
      <c r="F2229" s="713"/>
      <c r="G2229" s="798"/>
      <c r="H2229" s="292"/>
      <c r="I2229" s="275"/>
    </row>
    <row r="2230" spans="1:9" ht="16.5">
      <c r="A2230" s="285"/>
      <c r="B2230" s="277"/>
      <c r="C2230" s="277"/>
      <c r="D2230" s="277"/>
      <c r="E2230" s="279"/>
      <c r="F2230" s="277"/>
      <c r="G2230" s="293"/>
      <c r="H2230" s="286"/>
      <c r="I2230" s="287"/>
    </row>
    <row r="2231" spans="1:9" ht="33">
      <c r="A2231" s="622"/>
      <c r="B2231" s="594" t="s">
        <v>3169</v>
      </c>
      <c r="C2231" s="708"/>
      <c r="D2231" s="785" t="s">
        <v>182</v>
      </c>
      <c r="E2231" s="595" t="s">
        <v>853</v>
      </c>
      <c r="F2231" s="625" t="s">
        <v>43</v>
      </c>
      <c r="G2231" s="654"/>
      <c r="H2231" s="487"/>
      <c r="I2231" s="487">
        <f>SUM(I2232:I2235)</f>
        <v>1786.87</v>
      </c>
    </row>
    <row r="2232" spans="1:9" ht="16.5">
      <c r="A2232" s="767"/>
      <c r="B2232" s="768"/>
      <c r="C2232" s="769"/>
      <c r="D2232" s="769"/>
      <c r="E2232" s="770"/>
      <c r="F2232" s="768"/>
      <c r="G2232" s="771"/>
      <c r="H2232" s="772"/>
      <c r="I2232" s="773"/>
    </row>
    <row r="2233" spans="1:9" ht="33">
      <c r="A2233" s="613" t="s">
        <v>40</v>
      </c>
      <c r="B2233" s="452" t="s">
        <v>3169</v>
      </c>
      <c r="C2233" s="710" t="s">
        <v>1480</v>
      </c>
      <c r="D2233" s="711"/>
      <c r="E2233" s="599" t="s">
        <v>2351</v>
      </c>
      <c r="F2233" s="600" t="s">
        <v>130</v>
      </c>
      <c r="G2233" s="626">
        <f>2.4*1.2</f>
        <v>2.88</v>
      </c>
      <c r="H2233" s="560">
        <v>579</v>
      </c>
      <c r="I2233" s="332">
        <f>TRUNC(H2233*G2233,4)</f>
        <v>1667.52</v>
      </c>
    </row>
    <row r="2234" spans="1:9" ht="16.5">
      <c r="A2234" s="613" t="s">
        <v>40</v>
      </c>
      <c r="B2234" s="452" t="s">
        <v>3169</v>
      </c>
      <c r="C2234" s="710" t="s">
        <v>1235</v>
      </c>
      <c r="D2234" s="711"/>
      <c r="E2234" s="599" t="s">
        <v>1128</v>
      </c>
      <c r="F2234" s="600" t="s">
        <v>130</v>
      </c>
      <c r="G2234" s="626">
        <f>G2233*2.5</f>
        <v>7.1999999999999993</v>
      </c>
      <c r="H2234" s="560">
        <v>16.576400000000003</v>
      </c>
      <c r="I2234" s="332">
        <f>TRUNC(H2234*G2234,4)</f>
        <v>119.35</v>
      </c>
    </row>
    <row r="2235" spans="1:9" ht="16.5">
      <c r="A2235" s="767"/>
      <c r="B2235" s="768"/>
      <c r="C2235" s="769"/>
      <c r="D2235" s="769"/>
      <c r="E2235" s="770"/>
      <c r="F2235" s="768"/>
      <c r="G2235" s="771"/>
      <c r="H2235" s="772"/>
      <c r="I2235" s="773"/>
    </row>
    <row r="2236" spans="1:9" ht="16.5">
      <c r="A2236" s="735" t="s">
        <v>42</v>
      </c>
      <c r="B2236" s="655"/>
      <c r="C2236" s="650"/>
      <c r="D2236" s="656"/>
      <c r="E2236" s="657"/>
      <c r="F2236" s="655"/>
      <c r="G2236" s="658"/>
      <c r="H2236" s="488"/>
      <c r="I2236" s="792"/>
    </row>
    <row r="2237" spans="1:9" ht="16.5">
      <c r="A2237" s="227" t="s">
        <v>621</v>
      </c>
      <c r="B2237" s="713"/>
      <c r="C2237" s="794"/>
      <c r="D2237" s="715"/>
      <c r="E2237" s="716"/>
      <c r="F2237" s="713"/>
      <c r="G2237" s="798"/>
      <c r="H2237" s="292"/>
      <c r="I2237" s="275"/>
    </row>
    <row r="2238" spans="1:9" ht="16.5">
      <c r="A2238" s="285"/>
      <c r="B2238" s="277"/>
      <c r="C2238" s="277"/>
      <c r="D2238" s="277"/>
      <c r="E2238" s="279"/>
      <c r="F2238" s="277"/>
      <c r="G2238" s="293"/>
      <c r="H2238" s="286"/>
      <c r="I2238" s="287"/>
    </row>
    <row r="2239" spans="1:9" ht="99">
      <c r="A2239" s="622"/>
      <c r="B2239" s="594" t="s">
        <v>3169</v>
      </c>
      <c r="C2239" s="708"/>
      <c r="D2239" s="785" t="s">
        <v>204</v>
      </c>
      <c r="E2239" s="638" t="s">
        <v>2721</v>
      </c>
      <c r="F2239" s="625" t="s">
        <v>43</v>
      </c>
      <c r="G2239" s="654"/>
      <c r="H2239" s="487"/>
      <c r="I2239" s="487">
        <f>SUM(I2240:I2243)</f>
        <v>6946.4000000000005</v>
      </c>
    </row>
    <row r="2240" spans="1:9" ht="16.5">
      <c r="A2240" s="767"/>
      <c r="B2240" s="768"/>
      <c r="C2240" s="769"/>
      <c r="D2240" s="769"/>
      <c r="E2240" s="770"/>
      <c r="F2240" s="768"/>
      <c r="G2240" s="771"/>
      <c r="H2240" s="772"/>
      <c r="I2240" s="773"/>
    </row>
    <row r="2241" spans="1:9" ht="82.5">
      <c r="A2241" s="613" t="s">
        <v>41</v>
      </c>
      <c r="B2241" s="452" t="s">
        <v>5207</v>
      </c>
      <c r="C2241" s="710" t="s">
        <v>854</v>
      </c>
      <c r="D2241" s="711"/>
      <c r="E2241" s="599" t="s">
        <v>5601</v>
      </c>
      <c r="F2241" s="600" t="s">
        <v>43</v>
      </c>
      <c r="G2241" s="626">
        <v>1</v>
      </c>
      <c r="H2241" s="560">
        <v>768.8</v>
      </c>
      <c r="I2241" s="332">
        <f>TRUNC(H2241*G2241,4)</f>
        <v>768.8</v>
      </c>
    </row>
    <row r="2242" spans="1:9" ht="99">
      <c r="A2242" s="613" t="s">
        <v>41</v>
      </c>
      <c r="B2242" s="452" t="s">
        <v>5207</v>
      </c>
      <c r="C2242" s="710" t="s">
        <v>855</v>
      </c>
      <c r="D2242" s="711"/>
      <c r="E2242" s="599" t="s">
        <v>5602</v>
      </c>
      <c r="F2242" s="600" t="s">
        <v>43</v>
      </c>
      <c r="G2242" s="626">
        <v>1</v>
      </c>
      <c r="H2242" s="560">
        <v>6177.6</v>
      </c>
      <c r="I2242" s="332">
        <f>TRUNC(H2242*G2242,4)</f>
        <v>6177.6</v>
      </c>
    </row>
    <row r="2243" spans="1:9" ht="16.5">
      <c r="A2243" s="767"/>
      <c r="B2243" s="768"/>
      <c r="C2243" s="769"/>
      <c r="D2243" s="769"/>
      <c r="E2243" s="770"/>
      <c r="F2243" s="768"/>
      <c r="G2243" s="771"/>
      <c r="H2243" s="772"/>
      <c r="I2243" s="773"/>
    </row>
    <row r="2244" spans="1:9" ht="16.5">
      <c r="A2244" s="735" t="s">
        <v>42</v>
      </c>
      <c r="B2244" s="655"/>
      <c r="C2244" s="650"/>
      <c r="D2244" s="656"/>
      <c r="E2244" s="657"/>
      <c r="F2244" s="655"/>
      <c r="G2244" s="658"/>
      <c r="H2244" s="488"/>
      <c r="I2244" s="792"/>
    </row>
    <row r="2245" spans="1:9" ht="16.5">
      <c r="A2245" s="227" t="s">
        <v>621</v>
      </c>
      <c r="B2245" s="713"/>
      <c r="C2245" s="794"/>
      <c r="D2245" s="715"/>
      <c r="E2245" s="716"/>
      <c r="F2245" s="713"/>
      <c r="G2245" s="798"/>
      <c r="H2245" s="292"/>
      <c r="I2245" s="275"/>
    </row>
    <row r="2246" spans="1:9" ht="16.5">
      <c r="A2246" s="285"/>
      <c r="B2246" s="277"/>
      <c r="C2246" s="277"/>
      <c r="D2246" s="277"/>
      <c r="E2246" s="279"/>
      <c r="F2246" s="277"/>
      <c r="G2246" s="293"/>
      <c r="H2246" s="286"/>
      <c r="I2246" s="287"/>
    </row>
    <row r="2247" spans="1:9" ht="99">
      <c r="A2247" s="622"/>
      <c r="B2247" s="594" t="s">
        <v>3169</v>
      </c>
      <c r="C2247" s="708"/>
      <c r="D2247" s="785" t="s">
        <v>205</v>
      </c>
      <c r="E2247" s="638" t="s">
        <v>2722</v>
      </c>
      <c r="F2247" s="625" t="s">
        <v>43</v>
      </c>
      <c r="G2247" s="654"/>
      <c r="H2247" s="487"/>
      <c r="I2247" s="487">
        <f>SUM(I2248:I2251)</f>
        <v>8683</v>
      </c>
    </row>
    <row r="2248" spans="1:9" ht="16.5">
      <c r="A2248" s="767"/>
      <c r="B2248" s="768"/>
      <c r="C2248" s="769"/>
      <c r="D2248" s="769"/>
      <c r="E2248" s="770"/>
      <c r="F2248" s="768"/>
      <c r="G2248" s="771"/>
      <c r="H2248" s="772"/>
      <c r="I2248" s="773"/>
    </row>
    <row r="2249" spans="1:9" ht="82.5">
      <c r="A2249" s="613" t="s">
        <v>41</v>
      </c>
      <c r="B2249" s="452" t="s">
        <v>5207</v>
      </c>
      <c r="C2249" s="710" t="s">
        <v>856</v>
      </c>
      <c r="D2249" s="711"/>
      <c r="E2249" s="599" t="s">
        <v>5603</v>
      </c>
      <c r="F2249" s="600" t="s">
        <v>43</v>
      </c>
      <c r="G2249" s="626">
        <v>1</v>
      </c>
      <c r="H2249" s="560">
        <v>961</v>
      </c>
      <c r="I2249" s="332">
        <f>TRUNC(H2249*G2249,4)</f>
        <v>961</v>
      </c>
    </row>
    <row r="2250" spans="1:9" ht="99">
      <c r="A2250" s="613" t="s">
        <v>41</v>
      </c>
      <c r="B2250" s="452" t="s">
        <v>5207</v>
      </c>
      <c r="C2250" s="710" t="s">
        <v>857</v>
      </c>
      <c r="D2250" s="711"/>
      <c r="E2250" s="599" t="s">
        <v>5604</v>
      </c>
      <c r="F2250" s="600" t="s">
        <v>43</v>
      </c>
      <c r="G2250" s="626">
        <v>1</v>
      </c>
      <c r="H2250" s="560">
        <v>7722</v>
      </c>
      <c r="I2250" s="332">
        <f>TRUNC(H2250*G2250,4)</f>
        <v>7722</v>
      </c>
    </row>
    <row r="2251" spans="1:9" ht="16.5">
      <c r="A2251" s="767"/>
      <c r="B2251" s="768"/>
      <c r="C2251" s="769"/>
      <c r="D2251" s="769"/>
      <c r="E2251" s="770"/>
      <c r="F2251" s="768"/>
      <c r="G2251" s="771"/>
      <c r="H2251" s="772"/>
      <c r="I2251" s="773"/>
    </row>
    <row r="2252" spans="1:9" ht="16.5">
      <c r="A2252" s="735" t="s">
        <v>42</v>
      </c>
      <c r="B2252" s="655"/>
      <c r="C2252" s="650"/>
      <c r="D2252" s="656"/>
      <c r="E2252" s="657"/>
      <c r="F2252" s="655"/>
      <c r="G2252" s="658"/>
      <c r="H2252" s="488"/>
      <c r="I2252" s="792"/>
    </row>
    <row r="2253" spans="1:9" ht="16.5">
      <c r="A2253" s="227" t="s">
        <v>621</v>
      </c>
      <c r="B2253" s="713"/>
      <c r="C2253" s="794"/>
      <c r="D2253" s="715"/>
      <c r="E2253" s="716"/>
      <c r="F2253" s="713"/>
      <c r="G2253" s="798"/>
      <c r="H2253" s="292"/>
      <c r="I2253" s="275"/>
    </row>
    <row r="2254" spans="1:9" ht="16.5">
      <c r="A2254" s="285"/>
      <c r="B2254" s="277"/>
      <c r="C2254" s="277"/>
      <c r="D2254" s="277"/>
      <c r="E2254" s="279"/>
      <c r="F2254" s="277"/>
      <c r="G2254" s="293"/>
      <c r="H2254" s="286"/>
      <c r="I2254" s="287"/>
    </row>
    <row r="2255" spans="1:9" ht="99">
      <c r="A2255" s="622"/>
      <c r="B2255" s="594" t="s">
        <v>3169</v>
      </c>
      <c r="C2255" s="708"/>
      <c r="D2255" s="785" t="s">
        <v>206</v>
      </c>
      <c r="E2255" s="638" t="s">
        <v>2723</v>
      </c>
      <c r="F2255" s="625" t="s">
        <v>43</v>
      </c>
      <c r="G2255" s="654"/>
      <c r="H2255" s="487"/>
      <c r="I2255" s="487">
        <f>SUM(I2256:I2259)</f>
        <v>10419.6</v>
      </c>
    </row>
    <row r="2256" spans="1:9" ht="16.5">
      <c r="A2256" s="767"/>
      <c r="B2256" s="768"/>
      <c r="C2256" s="769"/>
      <c r="D2256" s="769"/>
      <c r="E2256" s="770"/>
      <c r="F2256" s="768"/>
      <c r="G2256" s="771"/>
      <c r="H2256" s="772"/>
      <c r="I2256" s="773"/>
    </row>
    <row r="2257" spans="1:9" ht="82.5">
      <c r="A2257" s="613" t="s">
        <v>41</v>
      </c>
      <c r="B2257" s="452" t="s">
        <v>5207</v>
      </c>
      <c r="C2257" s="710" t="s">
        <v>858</v>
      </c>
      <c r="D2257" s="711"/>
      <c r="E2257" s="599" t="s">
        <v>5605</v>
      </c>
      <c r="F2257" s="600" t="s">
        <v>43</v>
      </c>
      <c r="G2257" s="626">
        <v>1</v>
      </c>
      <c r="H2257" s="560">
        <v>1153.2</v>
      </c>
      <c r="I2257" s="332">
        <f>TRUNC(H2257*G2257,4)</f>
        <v>1153.2</v>
      </c>
    </row>
    <row r="2258" spans="1:9" ht="99">
      <c r="A2258" s="613" t="s">
        <v>41</v>
      </c>
      <c r="B2258" s="452" t="s">
        <v>5207</v>
      </c>
      <c r="C2258" s="710" t="s">
        <v>859</v>
      </c>
      <c r="D2258" s="711"/>
      <c r="E2258" s="599" t="s">
        <v>5606</v>
      </c>
      <c r="F2258" s="600" t="s">
        <v>43</v>
      </c>
      <c r="G2258" s="626">
        <v>1</v>
      </c>
      <c r="H2258" s="560">
        <v>9266.4</v>
      </c>
      <c r="I2258" s="332">
        <f>TRUNC(H2258*G2258,4)</f>
        <v>9266.4</v>
      </c>
    </row>
    <row r="2259" spans="1:9" ht="16.5">
      <c r="A2259" s="767"/>
      <c r="B2259" s="768"/>
      <c r="C2259" s="769"/>
      <c r="D2259" s="769"/>
      <c r="E2259" s="770"/>
      <c r="F2259" s="768"/>
      <c r="G2259" s="771"/>
      <c r="H2259" s="772"/>
      <c r="I2259" s="773"/>
    </row>
    <row r="2260" spans="1:9" ht="16.5">
      <c r="A2260" s="735" t="s">
        <v>42</v>
      </c>
      <c r="B2260" s="655"/>
      <c r="C2260" s="650"/>
      <c r="D2260" s="656"/>
      <c r="E2260" s="657"/>
      <c r="F2260" s="655"/>
      <c r="G2260" s="658"/>
      <c r="H2260" s="488"/>
      <c r="I2260" s="792"/>
    </row>
    <row r="2261" spans="1:9" ht="16.5">
      <c r="A2261" s="227" t="s">
        <v>621</v>
      </c>
      <c r="B2261" s="713"/>
      <c r="C2261" s="794"/>
      <c r="D2261" s="715"/>
      <c r="E2261" s="716"/>
      <c r="F2261" s="713"/>
      <c r="G2261" s="798"/>
      <c r="H2261" s="292"/>
      <c r="I2261" s="275"/>
    </row>
    <row r="2262" spans="1:9" ht="16.5">
      <c r="A2262" s="285"/>
      <c r="B2262" s="277"/>
      <c r="C2262" s="277"/>
      <c r="D2262" s="277"/>
      <c r="E2262" s="279"/>
      <c r="F2262" s="277"/>
      <c r="G2262" s="293"/>
      <c r="H2262" s="286"/>
      <c r="I2262" s="287"/>
    </row>
    <row r="2263" spans="1:9" ht="33">
      <c r="A2263" s="622"/>
      <c r="B2263" s="594" t="s">
        <v>3169</v>
      </c>
      <c r="C2263" s="708"/>
      <c r="D2263" s="785" t="s">
        <v>186</v>
      </c>
      <c r="E2263" s="595" t="s">
        <v>1481</v>
      </c>
      <c r="F2263" s="625" t="s">
        <v>43</v>
      </c>
      <c r="G2263" s="654"/>
      <c r="H2263" s="487"/>
      <c r="I2263" s="487">
        <f>SUM(I2264:I2269)</f>
        <v>1554.2800000000002</v>
      </c>
    </row>
    <row r="2264" spans="1:9" ht="16.5">
      <c r="A2264" s="767"/>
      <c r="B2264" s="768"/>
      <c r="C2264" s="769"/>
      <c r="D2264" s="769"/>
      <c r="E2264" s="770"/>
      <c r="F2264" s="768"/>
      <c r="G2264" s="771"/>
      <c r="H2264" s="772"/>
      <c r="I2264" s="773"/>
    </row>
    <row r="2265" spans="1:9" ht="16.5">
      <c r="A2265" s="613" t="s">
        <v>40</v>
      </c>
      <c r="B2265" s="452" t="s">
        <v>3169</v>
      </c>
      <c r="C2265" s="743" t="s">
        <v>1259</v>
      </c>
      <c r="D2265" s="711"/>
      <c r="E2265" s="599" t="s">
        <v>1087</v>
      </c>
      <c r="F2265" s="600" t="s">
        <v>130</v>
      </c>
      <c r="G2265" s="626">
        <f>0.8*2.1</f>
        <v>1.6800000000000002</v>
      </c>
      <c r="H2265" s="560">
        <v>398.77719999999999</v>
      </c>
      <c r="I2265" s="332">
        <f>TRUNC(H2265*G2265,4)</f>
        <v>669.94560000000001</v>
      </c>
    </row>
    <row r="2266" spans="1:9" ht="16.5">
      <c r="A2266" s="613" t="s">
        <v>41</v>
      </c>
      <c r="B2266" s="452" t="s">
        <v>5196</v>
      </c>
      <c r="C2266" s="743" t="s">
        <v>1307</v>
      </c>
      <c r="D2266" s="711"/>
      <c r="E2266" s="599" t="s">
        <v>5243</v>
      </c>
      <c r="F2266" s="600" t="s">
        <v>43</v>
      </c>
      <c r="G2266" s="626">
        <v>1</v>
      </c>
      <c r="H2266" s="560">
        <v>557.44000000000005</v>
      </c>
      <c r="I2266" s="332">
        <f>TRUNC(H2266*G2266,4)</f>
        <v>557.44000000000005</v>
      </c>
    </row>
    <row r="2267" spans="1:9" ht="49.5">
      <c r="A2267" s="613" t="s">
        <v>40</v>
      </c>
      <c r="B2267" s="452" t="s">
        <v>3160</v>
      </c>
      <c r="C2267" s="743">
        <v>100721</v>
      </c>
      <c r="D2267" s="711"/>
      <c r="E2267" s="599" t="s">
        <v>5607</v>
      </c>
      <c r="F2267" s="600" t="s">
        <v>130</v>
      </c>
      <c r="G2267" s="626">
        <f>G2265*3</f>
        <v>5.0400000000000009</v>
      </c>
      <c r="H2267" s="560">
        <v>32.1</v>
      </c>
      <c r="I2267" s="332">
        <f>TRUNC(H2267*G2267,4)</f>
        <v>161.78399999999999</v>
      </c>
    </row>
    <row r="2268" spans="1:9" ht="33">
      <c r="A2268" s="613" t="s">
        <v>40</v>
      </c>
      <c r="B2268" s="452" t="s">
        <v>3160</v>
      </c>
      <c r="C2268" s="743">
        <v>100727</v>
      </c>
      <c r="D2268" s="711"/>
      <c r="E2268" s="599" t="s">
        <v>5608</v>
      </c>
      <c r="F2268" s="600" t="s">
        <v>130</v>
      </c>
      <c r="G2268" s="626">
        <f>G2267</f>
        <v>5.0400000000000009</v>
      </c>
      <c r="H2268" s="560">
        <v>32.76</v>
      </c>
      <c r="I2268" s="332">
        <f>TRUNC(H2268*G2268,4)</f>
        <v>165.1104</v>
      </c>
    </row>
    <row r="2269" spans="1:9" ht="16.5">
      <c r="A2269" s="767"/>
      <c r="B2269" s="768"/>
      <c r="C2269" s="769"/>
      <c r="D2269" s="769"/>
      <c r="E2269" s="770"/>
      <c r="F2269" s="768"/>
      <c r="G2269" s="771"/>
      <c r="H2269" s="772"/>
      <c r="I2269" s="773"/>
    </row>
    <row r="2270" spans="1:9" ht="16.5">
      <c r="A2270" s="735" t="s">
        <v>42</v>
      </c>
      <c r="B2270" s="655"/>
      <c r="C2270" s="650"/>
      <c r="D2270" s="656"/>
      <c r="E2270" s="657"/>
      <c r="F2270" s="655"/>
      <c r="G2270" s="658"/>
      <c r="H2270" s="488"/>
      <c r="I2270" s="792"/>
    </row>
    <row r="2271" spans="1:9" ht="16.5">
      <c r="A2271" s="227" t="s">
        <v>1482</v>
      </c>
      <c r="B2271" s="713"/>
      <c r="C2271" s="794"/>
      <c r="D2271" s="715"/>
      <c r="E2271" s="716"/>
      <c r="F2271" s="713"/>
      <c r="G2271" s="798"/>
      <c r="H2271" s="292"/>
      <c r="I2271" s="275"/>
    </row>
    <row r="2272" spans="1:9" ht="16.5">
      <c r="A2272" s="227" t="s">
        <v>1483</v>
      </c>
      <c r="B2272" s="713"/>
      <c r="C2272" s="794"/>
      <c r="D2272" s="715"/>
      <c r="E2272" s="716"/>
      <c r="F2272" s="713"/>
      <c r="G2272" s="798"/>
      <c r="H2272" s="292"/>
      <c r="I2272" s="275"/>
    </row>
    <row r="2273" spans="1:9" ht="16.5">
      <c r="A2273" s="285"/>
      <c r="B2273" s="277"/>
      <c r="C2273" s="277"/>
      <c r="D2273" s="277"/>
      <c r="E2273" s="279"/>
      <c r="F2273" s="277"/>
      <c r="G2273" s="293"/>
      <c r="H2273" s="286"/>
      <c r="I2273" s="287"/>
    </row>
    <row r="2274" spans="1:9" ht="33">
      <c r="A2274" s="622"/>
      <c r="B2274" s="594" t="s">
        <v>3169</v>
      </c>
      <c r="C2274" s="708"/>
      <c r="D2274" s="785" t="s">
        <v>348</v>
      </c>
      <c r="E2274" s="638" t="s">
        <v>1484</v>
      </c>
      <c r="F2274" s="625" t="s">
        <v>43</v>
      </c>
      <c r="G2274" s="654"/>
      <c r="H2274" s="487"/>
      <c r="I2274" s="487">
        <f>SUM(I2275:I2285)</f>
        <v>1030.3245999999999</v>
      </c>
    </row>
    <row r="2275" spans="1:9" ht="16.5">
      <c r="A2275" s="767"/>
      <c r="B2275" s="768"/>
      <c r="C2275" s="769"/>
      <c r="D2275" s="769"/>
      <c r="E2275" s="770"/>
      <c r="F2275" s="768"/>
      <c r="G2275" s="771"/>
      <c r="H2275" s="772"/>
      <c r="I2275" s="773"/>
    </row>
    <row r="2276" spans="1:9" ht="16.5">
      <c r="A2276" s="613" t="s">
        <v>40</v>
      </c>
      <c r="B2276" s="452" t="s">
        <v>3160</v>
      </c>
      <c r="C2276" s="710">
        <v>88274</v>
      </c>
      <c r="D2276" s="711"/>
      <c r="E2276" s="599" t="s">
        <v>5277</v>
      </c>
      <c r="F2276" s="600" t="s">
        <v>94</v>
      </c>
      <c r="G2276" s="693">
        <f>G2280*1.2</f>
        <v>1.3704000000000001</v>
      </c>
      <c r="H2276" s="560">
        <v>31.6</v>
      </c>
      <c r="I2276" s="332">
        <f t="shared" ref="I2276:I2284" si="47">TRUNC(H2276*G2276,4)</f>
        <v>43.304600000000001</v>
      </c>
    </row>
    <row r="2277" spans="1:9" ht="16.5">
      <c r="A2277" s="613" t="s">
        <v>40</v>
      </c>
      <c r="B2277" s="452" t="s">
        <v>3160</v>
      </c>
      <c r="C2277" s="710">
        <v>88316</v>
      </c>
      <c r="D2277" s="711"/>
      <c r="E2277" s="599" t="s">
        <v>5190</v>
      </c>
      <c r="F2277" s="600" t="s">
        <v>94</v>
      </c>
      <c r="G2277" s="693">
        <f>G2280*2</f>
        <v>2.2840000000000003</v>
      </c>
      <c r="H2277" s="560">
        <v>29.67</v>
      </c>
      <c r="I2277" s="332">
        <f t="shared" si="47"/>
        <v>67.766199999999998</v>
      </c>
    </row>
    <row r="2278" spans="1:9" ht="16.5">
      <c r="A2278" s="613" t="s">
        <v>41</v>
      </c>
      <c r="B2278" s="452" t="s">
        <v>3160</v>
      </c>
      <c r="C2278" s="710">
        <v>4823</v>
      </c>
      <c r="D2278" s="711"/>
      <c r="E2278" s="599" t="s">
        <v>5609</v>
      </c>
      <c r="F2278" s="600" t="s">
        <v>5211</v>
      </c>
      <c r="G2278" s="693">
        <f>G2280*0.5228</f>
        <v>0.59703760000000017</v>
      </c>
      <c r="H2278" s="560">
        <v>38.18</v>
      </c>
      <c r="I2278" s="332">
        <f t="shared" si="47"/>
        <v>22.794799999999999</v>
      </c>
    </row>
    <row r="2279" spans="1:9" ht="16.5">
      <c r="A2279" s="613" t="s">
        <v>41</v>
      </c>
      <c r="B2279" s="452" t="s">
        <v>3160</v>
      </c>
      <c r="C2279" s="710">
        <v>37329</v>
      </c>
      <c r="D2279" s="711"/>
      <c r="E2279" s="599" t="s">
        <v>5244</v>
      </c>
      <c r="F2279" s="600" t="s">
        <v>5211</v>
      </c>
      <c r="G2279" s="693">
        <f>G2280*0.0211</f>
        <v>2.4096200000000005E-2</v>
      </c>
      <c r="H2279" s="560">
        <v>92.75</v>
      </c>
      <c r="I2279" s="332">
        <f t="shared" si="47"/>
        <v>2.2349000000000001</v>
      </c>
    </row>
    <row r="2280" spans="1:9" ht="33">
      <c r="A2280" s="613" t="s">
        <v>41</v>
      </c>
      <c r="B2280" s="452" t="s">
        <v>3160</v>
      </c>
      <c r="C2280" s="710">
        <v>11795</v>
      </c>
      <c r="D2280" s="711"/>
      <c r="E2280" s="599" t="s">
        <v>5610</v>
      </c>
      <c r="F2280" s="600" t="s">
        <v>1372</v>
      </c>
      <c r="G2280" s="692">
        <f>1.77*0.4+(((1.77+0.4)*2)*0.1)</f>
        <v>1.1420000000000001</v>
      </c>
      <c r="H2280" s="560">
        <v>754.71</v>
      </c>
      <c r="I2280" s="332">
        <f t="shared" si="47"/>
        <v>861.87879999999996</v>
      </c>
    </row>
    <row r="2281" spans="1:9" ht="33">
      <c r="A2281" s="613" t="s">
        <v>41</v>
      </c>
      <c r="B2281" s="452" t="s">
        <v>3160</v>
      </c>
      <c r="C2281" s="721">
        <v>370</v>
      </c>
      <c r="D2281" s="711"/>
      <c r="E2281" s="599" t="s">
        <v>5185</v>
      </c>
      <c r="F2281" s="600" t="s">
        <v>5186</v>
      </c>
      <c r="G2281" s="693">
        <f>0.008*G2280</f>
        <v>9.1360000000000018E-3</v>
      </c>
      <c r="H2281" s="560">
        <v>80</v>
      </c>
      <c r="I2281" s="332">
        <f t="shared" si="47"/>
        <v>0.73080000000000001</v>
      </c>
    </row>
    <row r="2282" spans="1:9" ht="16.5">
      <c r="A2282" s="613" t="s">
        <v>41</v>
      </c>
      <c r="B2282" s="452" t="s">
        <v>3160</v>
      </c>
      <c r="C2282" s="721">
        <v>1379</v>
      </c>
      <c r="D2282" s="711"/>
      <c r="E2282" s="599" t="s">
        <v>5212</v>
      </c>
      <c r="F2282" s="600" t="s">
        <v>5211</v>
      </c>
      <c r="G2282" s="693">
        <f>3.2*G2280</f>
        <v>3.6544000000000008</v>
      </c>
      <c r="H2282" s="560">
        <v>0.7</v>
      </c>
      <c r="I2282" s="332">
        <f t="shared" si="47"/>
        <v>2.5579999999999998</v>
      </c>
    </row>
    <row r="2283" spans="1:9" ht="33">
      <c r="A2283" s="613" t="s">
        <v>41</v>
      </c>
      <c r="B2283" s="452" t="s">
        <v>3160</v>
      </c>
      <c r="C2283" s="710">
        <v>7568</v>
      </c>
      <c r="D2283" s="711"/>
      <c r="E2283" s="599" t="s">
        <v>5611</v>
      </c>
      <c r="F2283" s="600" t="s">
        <v>582</v>
      </c>
      <c r="G2283" s="630">
        <f>2*3</f>
        <v>6</v>
      </c>
      <c r="H2283" s="560">
        <v>0.92</v>
      </c>
      <c r="I2283" s="332">
        <f t="shared" si="47"/>
        <v>5.52</v>
      </c>
    </row>
    <row r="2284" spans="1:9" ht="16.5">
      <c r="A2284" s="613" t="s">
        <v>41</v>
      </c>
      <c r="B2284" s="452" t="s">
        <v>5200</v>
      </c>
      <c r="C2284" s="710" t="s">
        <v>860</v>
      </c>
      <c r="D2284" s="711"/>
      <c r="E2284" s="599" t="s">
        <v>5612</v>
      </c>
      <c r="F2284" s="600" t="s">
        <v>439</v>
      </c>
      <c r="G2284" s="630">
        <f>0.65*3</f>
        <v>1.9500000000000002</v>
      </c>
      <c r="H2284" s="560">
        <v>12.07</v>
      </c>
      <c r="I2284" s="332">
        <f t="shared" si="47"/>
        <v>23.5365</v>
      </c>
    </row>
    <row r="2285" spans="1:9" ht="16.5">
      <c r="A2285" s="767"/>
      <c r="B2285" s="768"/>
      <c r="C2285" s="769"/>
      <c r="D2285" s="769"/>
      <c r="E2285" s="770"/>
      <c r="F2285" s="768"/>
      <c r="G2285" s="771"/>
      <c r="H2285" s="772"/>
      <c r="I2285" s="773"/>
    </row>
    <row r="2286" spans="1:9" ht="16.5">
      <c r="A2286" s="735" t="s">
        <v>42</v>
      </c>
      <c r="B2286" s="655"/>
      <c r="C2286" s="650"/>
      <c r="D2286" s="656"/>
      <c r="E2286" s="657"/>
      <c r="F2286" s="655"/>
      <c r="G2286" s="658"/>
      <c r="H2286" s="488"/>
      <c r="I2286" s="792"/>
    </row>
    <row r="2287" spans="1:9" ht="16.5">
      <c r="A2287" s="227" t="s">
        <v>1485</v>
      </c>
      <c r="B2287" s="713"/>
      <c r="C2287" s="794"/>
      <c r="D2287" s="715"/>
      <c r="E2287" s="716"/>
      <c r="F2287" s="713"/>
      <c r="G2287" s="798"/>
      <c r="H2287" s="292"/>
      <c r="I2287" s="275"/>
    </row>
    <row r="2288" spans="1:9" ht="16.5">
      <c r="A2288" s="227" t="s">
        <v>1486</v>
      </c>
      <c r="B2288" s="713"/>
      <c r="C2288" s="794"/>
      <c r="D2288" s="715"/>
      <c r="E2288" s="716"/>
      <c r="F2288" s="713"/>
      <c r="G2288" s="798"/>
      <c r="H2288" s="292"/>
      <c r="I2288" s="275"/>
    </row>
    <row r="2289" spans="1:9" ht="16.5">
      <c r="A2289" s="227" t="s">
        <v>1487</v>
      </c>
      <c r="B2289" s="713"/>
      <c r="C2289" s="794"/>
      <c r="D2289" s="715"/>
      <c r="E2289" s="716"/>
      <c r="F2289" s="713"/>
      <c r="G2289" s="798"/>
      <c r="H2289" s="292"/>
      <c r="I2289" s="275"/>
    </row>
    <row r="2290" spans="1:9" ht="16.5">
      <c r="A2290" s="227" t="s">
        <v>1488</v>
      </c>
      <c r="B2290" s="713"/>
      <c r="C2290" s="794"/>
      <c r="D2290" s="715"/>
      <c r="E2290" s="716"/>
      <c r="F2290" s="713"/>
      <c r="G2290" s="798"/>
      <c r="H2290" s="292"/>
      <c r="I2290" s="275"/>
    </row>
    <row r="2291" spans="1:9" ht="16.5">
      <c r="A2291" s="227" t="s">
        <v>1489</v>
      </c>
      <c r="B2291" s="713"/>
      <c r="C2291" s="794"/>
      <c r="D2291" s="715"/>
      <c r="E2291" s="716"/>
      <c r="F2291" s="713"/>
      <c r="G2291" s="798"/>
      <c r="H2291" s="292"/>
      <c r="I2291" s="275"/>
    </row>
    <row r="2292" spans="1:9" ht="16.5">
      <c r="A2292" s="227" t="s">
        <v>1490</v>
      </c>
      <c r="B2292" s="713"/>
      <c r="C2292" s="794"/>
      <c r="D2292" s="715"/>
      <c r="E2292" s="716"/>
      <c r="F2292" s="713"/>
      <c r="G2292" s="798"/>
      <c r="H2292" s="292"/>
      <c r="I2292" s="275"/>
    </row>
    <row r="2293" spans="1:9" ht="16.5">
      <c r="A2293" s="227" t="s">
        <v>1491</v>
      </c>
      <c r="B2293" s="713"/>
      <c r="C2293" s="794"/>
      <c r="D2293" s="715"/>
      <c r="E2293" s="716"/>
      <c r="F2293" s="713"/>
      <c r="G2293" s="798"/>
      <c r="H2293" s="292"/>
      <c r="I2293" s="275"/>
    </row>
    <row r="2294" spans="1:9" ht="16.5">
      <c r="A2294" s="229"/>
      <c r="B2294" s="713"/>
      <c r="C2294" s="794"/>
      <c r="D2294" s="715"/>
      <c r="E2294" s="716"/>
      <c r="F2294" s="713"/>
      <c r="G2294" s="798"/>
      <c r="H2294" s="292"/>
      <c r="I2294" s="275"/>
    </row>
    <row r="2295" spans="1:9" ht="33">
      <c r="A2295" s="622"/>
      <c r="B2295" s="594" t="s">
        <v>3169</v>
      </c>
      <c r="C2295" s="708"/>
      <c r="D2295" s="785" t="s">
        <v>349</v>
      </c>
      <c r="E2295" s="638" t="s">
        <v>1492</v>
      </c>
      <c r="F2295" s="625" t="s">
        <v>43</v>
      </c>
      <c r="G2295" s="654"/>
      <c r="H2295" s="487"/>
      <c r="I2295" s="487">
        <f>SUM(I2296:I2306)</f>
        <v>1726.4782</v>
      </c>
    </row>
    <row r="2296" spans="1:9" ht="16.5">
      <c r="A2296" s="767"/>
      <c r="B2296" s="768"/>
      <c r="C2296" s="769"/>
      <c r="D2296" s="769"/>
      <c r="E2296" s="770"/>
      <c r="F2296" s="768"/>
      <c r="G2296" s="771"/>
      <c r="H2296" s="772"/>
      <c r="I2296" s="773"/>
    </row>
    <row r="2297" spans="1:9" ht="16.5">
      <c r="A2297" s="613" t="s">
        <v>40</v>
      </c>
      <c r="B2297" s="452" t="s">
        <v>3160</v>
      </c>
      <c r="C2297" s="710">
        <v>88274</v>
      </c>
      <c r="D2297" s="711"/>
      <c r="E2297" s="599" t="s">
        <v>5277</v>
      </c>
      <c r="F2297" s="600" t="s">
        <v>94</v>
      </c>
      <c r="G2297" s="693">
        <f>G2301*1.2</f>
        <v>2.3231999999999999</v>
      </c>
      <c r="H2297" s="560">
        <v>31.6</v>
      </c>
      <c r="I2297" s="332">
        <f t="shared" ref="I2297:I2305" si="48">TRUNC(H2297*G2297,4)</f>
        <v>73.4131</v>
      </c>
    </row>
    <row r="2298" spans="1:9" ht="16.5">
      <c r="A2298" s="613" t="s">
        <v>40</v>
      </c>
      <c r="B2298" s="452" t="s">
        <v>3160</v>
      </c>
      <c r="C2298" s="710">
        <v>88316</v>
      </c>
      <c r="D2298" s="711"/>
      <c r="E2298" s="599" t="s">
        <v>5190</v>
      </c>
      <c r="F2298" s="600" t="s">
        <v>94</v>
      </c>
      <c r="G2298" s="693">
        <f>G2301*2</f>
        <v>3.8719999999999999</v>
      </c>
      <c r="H2298" s="560">
        <v>29.67</v>
      </c>
      <c r="I2298" s="332">
        <f t="shared" si="48"/>
        <v>114.8822</v>
      </c>
    </row>
    <row r="2299" spans="1:9" ht="16.5">
      <c r="A2299" s="613" t="s">
        <v>41</v>
      </c>
      <c r="B2299" s="452" t="s">
        <v>3160</v>
      </c>
      <c r="C2299" s="710">
        <v>4823</v>
      </c>
      <c r="D2299" s="711"/>
      <c r="E2299" s="599" t="s">
        <v>5609</v>
      </c>
      <c r="F2299" s="600" t="s">
        <v>5211</v>
      </c>
      <c r="G2299" s="693">
        <f>G2301*0.5228</f>
        <v>1.0121408000000001</v>
      </c>
      <c r="H2299" s="560">
        <v>38.18</v>
      </c>
      <c r="I2299" s="332">
        <f t="shared" si="48"/>
        <v>38.643500000000003</v>
      </c>
    </row>
    <row r="2300" spans="1:9" ht="16.5">
      <c r="A2300" s="613" t="s">
        <v>41</v>
      </c>
      <c r="B2300" s="452" t="s">
        <v>3160</v>
      </c>
      <c r="C2300" s="710">
        <v>37329</v>
      </c>
      <c r="D2300" s="711"/>
      <c r="E2300" s="599" t="s">
        <v>5244</v>
      </c>
      <c r="F2300" s="600" t="s">
        <v>5211</v>
      </c>
      <c r="G2300" s="693">
        <f>G2301*0.0211</f>
        <v>4.08496E-2</v>
      </c>
      <c r="H2300" s="560">
        <v>92.75</v>
      </c>
      <c r="I2300" s="332">
        <f t="shared" si="48"/>
        <v>3.7888000000000002</v>
      </c>
    </row>
    <row r="2301" spans="1:9" ht="33">
      <c r="A2301" s="613" t="s">
        <v>41</v>
      </c>
      <c r="B2301" s="452" t="s">
        <v>3160</v>
      </c>
      <c r="C2301" s="710">
        <v>11795</v>
      </c>
      <c r="D2301" s="711"/>
      <c r="E2301" s="599" t="s">
        <v>5610</v>
      </c>
      <c r="F2301" s="600" t="s">
        <v>1372</v>
      </c>
      <c r="G2301" s="692">
        <f>2.27*0.6+(((2.27+0.6)*2)*0.1)</f>
        <v>1.9359999999999999</v>
      </c>
      <c r="H2301" s="560">
        <v>754.71</v>
      </c>
      <c r="I2301" s="332">
        <f t="shared" si="48"/>
        <v>1461.1185</v>
      </c>
    </row>
    <row r="2302" spans="1:9" ht="33">
      <c r="A2302" s="613" t="s">
        <v>41</v>
      </c>
      <c r="B2302" s="452" t="s">
        <v>3160</v>
      </c>
      <c r="C2302" s="721">
        <v>370</v>
      </c>
      <c r="D2302" s="711"/>
      <c r="E2302" s="599" t="s">
        <v>5185</v>
      </c>
      <c r="F2302" s="600" t="s">
        <v>5186</v>
      </c>
      <c r="G2302" s="693">
        <f>0.008*G2301</f>
        <v>1.5488E-2</v>
      </c>
      <c r="H2302" s="560">
        <v>80</v>
      </c>
      <c r="I2302" s="332">
        <f t="shared" si="48"/>
        <v>1.2390000000000001</v>
      </c>
    </row>
    <row r="2303" spans="1:9" ht="16.5">
      <c r="A2303" s="613" t="s">
        <v>41</v>
      </c>
      <c r="B2303" s="452" t="s">
        <v>3160</v>
      </c>
      <c r="C2303" s="721">
        <v>1379</v>
      </c>
      <c r="D2303" s="711"/>
      <c r="E2303" s="599" t="s">
        <v>5212</v>
      </c>
      <c r="F2303" s="600" t="s">
        <v>5211</v>
      </c>
      <c r="G2303" s="693">
        <f>3.2*G2301</f>
        <v>6.1951999999999998</v>
      </c>
      <c r="H2303" s="560">
        <v>0.7</v>
      </c>
      <c r="I2303" s="332">
        <f t="shared" si="48"/>
        <v>4.3365999999999998</v>
      </c>
    </row>
    <row r="2304" spans="1:9" ht="33">
      <c r="A2304" s="613" t="s">
        <v>41</v>
      </c>
      <c r="B2304" s="452" t="s">
        <v>3160</v>
      </c>
      <c r="C2304" s="710">
        <v>7568</v>
      </c>
      <c r="D2304" s="711"/>
      <c r="E2304" s="599" t="s">
        <v>5611</v>
      </c>
      <c r="F2304" s="600" t="s">
        <v>582</v>
      </c>
      <c r="G2304" s="630">
        <f>2*3</f>
        <v>6</v>
      </c>
      <c r="H2304" s="560">
        <v>0.92</v>
      </c>
      <c r="I2304" s="332">
        <f t="shared" si="48"/>
        <v>5.52</v>
      </c>
    </row>
    <row r="2305" spans="1:9" ht="16.5">
      <c r="A2305" s="613" t="s">
        <v>41</v>
      </c>
      <c r="B2305" s="452" t="s">
        <v>5200</v>
      </c>
      <c r="C2305" s="710" t="s">
        <v>860</v>
      </c>
      <c r="D2305" s="711"/>
      <c r="E2305" s="599" t="s">
        <v>5612</v>
      </c>
      <c r="F2305" s="600" t="s">
        <v>439</v>
      </c>
      <c r="G2305" s="630">
        <f>0.65*3</f>
        <v>1.9500000000000002</v>
      </c>
      <c r="H2305" s="560">
        <v>12.07</v>
      </c>
      <c r="I2305" s="332">
        <f t="shared" si="48"/>
        <v>23.5365</v>
      </c>
    </row>
    <row r="2306" spans="1:9" ht="16.5">
      <c r="A2306" s="767"/>
      <c r="B2306" s="768"/>
      <c r="C2306" s="769"/>
      <c r="D2306" s="769"/>
      <c r="E2306" s="770"/>
      <c r="F2306" s="768"/>
      <c r="G2306" s="771"/>
      <c r="H2306" s="772"/>
      <c r="I2306" s="773"/>
    </row>
    <row r="2307" spans="1:9" ht="16.5">
      <c r="A2307" s="735" t="s">
        <v>42</v>
      </c>
      <c r="B2307" s="655"/>
      <c r="C2307" s="650"/>
      <c r="D2307" s="656"/>
      <c r="E2307" s="657"/>
      <c r="F2307" s="655"/>
      <c r="G2307" s="658"/>
      <c r="H2307" s="488"/>
      <c r="I2307" s="792"/>
    </row>
    <row r="2308" spans="1:9" ht="16.5">
      <c r="A2308" s="227" t="s">
        <v>1485</v>
      </c>
      <c r="B2308" s="713"/>
      <c r="C2308" s="794"/>
      <c r="D2308" s="715"/>
      <c r="E2308" s="716"/>
      <c r="F2308" s="713"/>
      <c r="G2308" s="798"/>
      <c r="H2308" s="292"/>
      <c r="I2308" s="275"/>
    </row>
    <row r="2309" spans="1:9" ht="16.5">
      <c r="A2309" s="227" t="s">
        <v>1486</v>
      </c>
      <c r="B2309" s="713"/>
      <c r="C2309" s="794"/>
      <c r="D2309" s="715"/>
      <c r="E2309" s="716"/>
      <c r="F2309" s="713"/>
      <c r="G2309" s="798"/>
      <c r="H2309" s="292"/>
      <c r="I2309" s="275"/>
    </row>
    <row r="2310" spans="1:9" ht="16.5">
      <c r="A2310" s="227" t="s">
        <v>1487</v>
      </c>
      <c r="B2310" s="713"/>
      <c r="C2310" s="794"/>
      <c r="D2310" s="715"/>
      <c r="E2310" s="716"/>
      <c r="F2310" s="713"/>
      <c r="G2310" s="798"/>
      <c r="H2310" s="292"/>
      <c r="I2310" s="275"/>
    </row>
    <row r="2311" spans="1:9" ht="16.5">
      <c r="A2311" s="227" t="s">
        <v>1488</v>
      </c>
      <c r="B2311" s="713"/>
      <c r="C2311" s="794"/>
      <c r="D2311" s="715"/>
      <c r="E2311" s="716"/>
      <c r="F2311" s="713"/>
      <c r="G2311" s="798"/>
      <c r="H2311" s="292"/>
      <c r="I2311" s="275"/>
    </row>
    <row r="2312" spans="1:9" ht="16.5">
      <c r="A2312" s="227" t="s">
        <v>1489</v>
      </c>
      <c r="B2312" s="713"/>
      <c r="C2312" s="794"/>
      <c r="D2312" s="715"/>
      <c r="E2312" s="716"/>
      <c r="F2312" s="713"/>
      <c r="G2312" s="798"/>
      <c r="H2312" s="292"/>
      <c r="I2312" s="275"/>
    </row>
    <row r="2313" spans="1:9" ht="16.5">
      <c r="A2313" s="227" t="s">
        <v>1493</v>
      </c>
      <c r="B2313" s="713"/>
      <c r="C2313" s="794"/>
      <c r="D2313" s="715"/>
      <c r="E2313" s="716"/>
      <c r="F2313" s="713"/>
      <c r="G2313" s="798"/>
      <c r="H2313" s="292"/>
      <c r="I2313" s="275"/>
    </row>
    <row r="2314" spans="1:9" ht="16.5">
      <c r="A2314" s="227" t="s">
        <v>1494</v>
      </c>
      <c r="B2314" s="713"/>
      <c r="C2314" s="794"/>
      <c r="D2314" s="715"/>
      <c r="E2314" s="716"/>
      <c r="F2314" s="713"/>
      <c r="G2314" s="798"/>
      <c r="H2314" s="292"/>
      <c r="I2314" s="275"/>
    </row>
    <row r="2315" spans="1:9" ht="33">
      <c r="A2315" s="622"/>
      <c r="B2315" s="594" t="s">
        <v>3169</v>
      </c>
      <c r="C2315" s="708"/>
      <c r="D2315" s="785" t="s">
        <v>350</v>
      </c>
      <c r="E2315" s="638" t="s">
        <v>1495</v>
      </c>
      <c r="F2315" s="625" t="s">
        <v>43</v>
      </c>
      <c r="G2315" s="654"/>
      <c r="H2315" s="487"/>
      <c r="I2315" s="487">
        <f>SUM(I2316:I2326)</f>
        <v>2968.9811</v>
      </c>
    </row>
    <row r="2316" spans="1:9" ht="16.5">
      <c r="A2316" s="767"/>
      <c r="B2316" s="768"/>
      <c r="C2316" s="769"/>
      <c r="D2316" s="769"/>
      <c r="E2316" s="770"/>
      <c r="F2316" s="768"/>
      <c r="G2316" s="771"/>
      <c r="H2316" s="772"/>
      <c r="I2316" s="773"/>
    </row>
    <row r="2317" spans="1:9" ht="16.5">
      <c r="A2317" s="613" t="s">
        <v>40</v>
      </c>
      <c r="B2317" s="452" t="s">
        <v>3160</v>
      </c>
      <c r="C2317" s="710">
        <v>88274</v>
      </c>
      <c r="D2317" s="711"/>
      <c r="E2317" s="599" t="s">
        <v>5277</v>
      </c>
      <c r="F2317" s="600" t="s">
        <v>94</v>
      </c>
      <c r="G2317" s="693">
        <f>G2321*1.2</f>
        <v>3.9839999999999995</v>
      </c>
      <c r="H2317" s="560">
        <v>31.6</v>
      </c>
      <c r="I2317" s="332">
        <f t="shared" ref="I2317:I2325" si="49">TRUNC(H2317*G2317,4)</f>
        <v>125.8944</v>
      </c>
    </row>
    <row r="2318" spans="1:9" ht="16.5">
      <c r="A2318" s="613" t="s">
        <v>40</v>
      </c>
      <c r="B2318" s="452" t="s">
        <v>3160</v>
      </c>
      <c r="C2318" s="710">
        <v>88316</v>
      </c>
      <c r="D2318" s="711"/>
      <c r="E2318" s="599" t="s">
        <v>5190</v>
      </c>
      <c r="F2318" s="600" t="s">
        <v>94</v>
      </c>
      <c r="G2318" s="693">
        <f>G2321*2</f>
        <v>6.64</v>
      </c>
      <c r="H2318" s="560">
        <v>29.67</v>
      </c>
      <c r="I2318" s="332">
        <f t="shared" si="49"/>
        <v>197.00880000000001</v>
      </c>
    </row>
    <row r="2319" spans="1:9" ht="16.5">
      <c r="A2319" s="613" t="s">
        <v>41</v>
      </c>
      <c r="B2319" s="452" t="s">
        <v>3160</v>
      </c>
      <c r="C2319" s="710">
        <v>4823</v>
      </c>
      <c r="D2319" s="711"/>
      <c r="E2319" s="599" t="s">
        <v>5609</v>
      </c>
      <c r="F2319" s="600" t="s">
        <v>5211</v>
      </c>
      <c r="G2319" s="693">
        <f>G2321*0.5228</f>
        <v>1.7356960000000001</v>
      </c>
      <c r="H2319" s="560">
        <v>38.18</v>
      </c>
      <c r="I2319" s="332">
        <f t="shared" si="49"/>
        <v>66.268799999999999</v>
      </c>
    </row>
    <row r="2320" spans="1:9" ht="16.5">
      <c r="A2320" s="613" t="s">
        <v>41</v>
      </c>
      <c r="B2320" s="452" t="s">
        <v>3160</v>
      </c>
      <c r="C2320" s="710">
        <v>37329</v>
      </c>
      <c r="D2320" s="711"/>
      <c r="E2320" s="599" t="s">
        <v>5244</v>
      </c>
      <c r="F2320" s="600" t="s">
        <v>5211</v>
      </c>
      <c r="G2320" s="693">
        <f>G2321*0.0211</f>
        <v>7.0052000000000003E-2</v>
      </c>
      <c r="H2320" s="560">
        <v>92.75</v>
      </c>
      <c r="I2320" s="332">
        <f t="shared" si="49"/>
        <v>6.4973000000000001</v>
      </c>
    </row>
    <row r="2321" spans="1:9" ht="33">
      <c r="A2321" s="613" t="s">
        <v>41</v>
      </c>
      <c r="B2321" s="452" t="s">
        <v>3160</v>
      </c>
      <c r="C2321" s="710">
        <v>11795</v>
      </c>
      <c r="D2321" s="711"/>
      <c r="E2321" s="599" t="s">
        <v>5610</v>
      </c>
      <c r="F2321" s="600" t="s">
        <v>1372</v>
      </c>
      <c r="G2321" s="692">
        <f>4*0.6+(((4+0.6)*2)*0.1)</f>
        <v>3.32</v>
      </c>
      <c r="H2321" s="560">
        <v>754.71</v>
      </c>
      <c r="I2321" s="332">
        <f t="shared" si="49"/>
        <v>2505.6372000000001</v>
      </c>
    </row>
    <row r="2322" spans="1:9" ht="33">
      <c r="A2322" s="613" t="s">
        <v>41</v>
      </c>
      <c r="B2322" s="452" t="s">
        <v>3160</v>
      </c>
      <c r="C2322" s="721">
        <v>370</v>
      </c>
      <c r="D2322" s="711"/>
      <c r="E2322" s="599" t="s">
        <v>5185</v>
      </c>
      <c r="F2322" s="600" t="s">
        <v>5186</v>
      </c>
      <c r="G2322" s="693">
        <f>0.008*G2321</f>
        <v>2.656E-2</v>
      </c>
      <c r="H2322" s="560">
        <v>80</v>
      </c>
      <c r="I2322" s="332">
        <f t="shared" si="49"/>
        <v>2.1248</v>
      </c>
    </row>
    <row r="2323" spans="1:9" ht="16.5">
      <c r="A2323" s="613" t="s">
        <v>41</v>
      </c>
      <c r="B2323" s="452" t="s">
        <v>3160</v>
      </c>
      <c r="C2323" s="721">
        <v>1379</v>
      </c>
      <c r="D2323" s="711"/>
      <c r="E2323" s="599" t="s">
        <v>5212</v>
      </c>
      <c r="F2323" s="600" t="s">
        <v>5211</v>
      </c>
      <c r="G2323" s="693">
        <f>3.2*G2321</f>
        <v>10.624000000000001</v>
      </c>
      <c r="H2323" s="560">
        <v>0.7</v>
      </c>
      <c r="I2323" s="332">
        <f t="shared" si="49"/>
        <v>7.4367999999999999</v>
      </c>
    </row>
    <row r="2324" spans="1:9" ht="33">
      <c r="A2324" s="613" t="s">
        <v>41</v>
      </c>
      <c r="B2324" s="452" t="s">
        <v>3160</v>
      </c>
      <c r="C2324" s="710">
        <v>7568</v>
      </c>
      <c r="D2324" s="711"/>
      <c r="E2324" s="599" t="s">
        <v>5611</v>
      </c>
      <c r="F2324" s="600" t="s">
        <v>582</v>
      </c>
      <c r="G2324" s="630">
        <f>2*6</f>
        <v>12</v>
      </c>
      <c r="H2324" s="560">
        <v>0.92</v>
      </c>
      <c r="I2324" s="332">
        <f t="shared" si="49"/>
        <v>11.04</v>
      </c>
    </row>
    <row r="2325" spans="1:9" ht="16.5">
      <c r="A2325" s="613" t="s">
        <v>41</v>
      </c>
      <c r="B2325" s="452" t="s">
        <v>5200</v>
      </c>
      <c r="C2325" s="710" t="s">
        <v>860</v>
      </c>
      <c r="D2325" s="711"/>
      <c r="E2325" s="599" t="s">
        <v>5612</v>
      </c>
      <c r="F2325" s="600" t="s">
        <v>439</v>
      </c>
      <c r="G2325" s="630">
        <f>0.65*6</f>
        <v>3.9000000000000004</v>
      </c>
      <c r="H2325" s="560">
        <v>12.07</v>
      </c>
      <c r="I2325" s="332">
        <f t="shared" si="49"/>
        <v>47.073</v>
      </c>
    </row>
    <row r="2326" spans="1:9" ht="16.5">
      <c r="A2326" s="767"/>
      <c r="B2326" s="768"/>
      <c r="C2326" s="769"/>
      <c r="D2326" s="769"/>
      <c r="E2326" s="770"/>
      <c r="F2326" s="768"/>
      <c r="G2326" s="771"/>
      <c r="H2326" s="772"/>
      <c r="I2326" s="773"/>
    </row>
    <row r="2327" spans="1:9" ht="16.5">
      <c r="A2327" s="735" t="s">
        <v>42</v>
      </c>
      <c r="B2327" s="655"/>
      <c r="C2327" s="650"/>
      <c r="D2327" s="656"/>
      <c r="E2327" s="657"/>
      <c r="F2327" s="655"/>
      <c r="G2327" s="658"/>
      <c r="H2327" s="488"/>
      <c r="I2327" s="792"/>
    </row>
    <row r="2328" spans="1:9" ht="16.5">
      <c r="A2328" s="227" t="s">
        <v>1485</v>
      </c>
      <c r="B2328" s="713"/>
      <c r="C2328" s="794"/>
      <c r="D2328" s="715"/>
      <c r="E2328" s="716"/>
      <c r="F2328" s="713"/>
      <c r="G2328" s="798"/>
      <c r="H2328" s="292"/>
      <c r="I2328" s="275"/>
    </row>
    <row r="2329" spans="1:9" ht="16.5">
      <c r="A2329" s="227" t="s">
        <v>1486</v>
      </c>
      <c r="B2329" s="713"/>
      <c r="C2329" s="794"/>
      <c r="D2329" s="715"/>
      <c r="E2329" s="716"/>
      <c r="F2329" s="713"/>
      <c r="G2329" s="798"/>
      <c r="H2329" s="292"/>
      <c r="I2329" s="275"/>
    </row>
    <row r="2330" spans="1:9" ht="16.5">
      <c r="A2330" s="227" t="s">
        <v>1487</v>
      </c>
      <c r="B2330" s="713"/>
      <c r="C2330" s="794"/>
      <c r="D2330" s="715"/>
      <c r="E2330" s="716"/>
      <c r="F2330" s="713"/>
      <c r="G2330" s="798"/>
      <c r="H2330" s="292"/>
      <c r="I2330" s="275"/>
    </row>
    <row r="2331" spans="1:9" ht="16.5">
      <c r="A2331" s="227" t="s">
        <v>1496</v>
      </c>
      <c r="B2331" s="713"/>
      <c r="C2331" s="794"/>
      <c r="D2331" s="715"/>
      <c r="E2331" s="716"/>
      <c r="F2331" s="713"/>
      <c r="G2331" s="798"/>
      <c r="H2331" s="292"/>
      <c r="I2331" s="275"/>
    </row>
    <row r="2332" spans="1:9" ht="16.5">
      <c r="A2332" s="227" t="s">
        <v>1489</v>
      </c>
      <c r="B2332" s="713"/>
      <c r="C2332" s="794"/>
      <c r="D2332" s="715"/>
      <c r="E2332" s="716"/>
      <c r="F2332" s="713"/>
      <c r="G2332" s="798"/>
      <c r="H2332" s="292"/>
      <c r="I2332" s="275"/>
    </row>
    <row r="2333" spans="1:9" ht="16.5">
      <c r="A2333" s="227" t="s">
        <v>861</v>
      </c>
      <c r="B2333" s="713"/>
      <c r="C2333" s="794"/>
      <c r="D2333" s="715"/>
      <c r="E2333" s="716"/>
      <c r="F2333" s="713"/>
      <c r="G2333" s="798"/>
      <c r="H2333" s="292"/>
      <c r="I2333" s="275"/>
    </row>
    <row r="2334" spans="1:9" ht="16.5">
      <c r="A2334" s="227" t="s">
        <v>1497</v>
      </c>
      <c r="B2334" s="713"/>
      <c r="C2334" s="794"/>
      <c r="D2334" s="715"/>
      <c r="E2334" s="716"/>
      <c r="F2334" s="713"/>
      <c r="G2334" s="798"/>
      <c r="H2334" s="292"/>
      <c r="I2334" s="275"/>
    </row>
    <row r="2335" spans="1:9" ht="16.5">
      <c r="A2335" s="229"/>
      <c r="B2335" s="713"/>
      <c r="C2335" s="794"/>
      <c r="D2335" s="715"/>
      <c r="E2335" s="716"/>
      <c r="F2335" s="713"/>
      <c r="G2335" s="798"/>
      <c r="H2335" s="292"/>
      <c r="I2335" s="275"/>
    </row>
    <row r="2336" spans="1:9" ht="49.5">
      <c r="A2336" s="622"/>
      <c r="B2336" s="594" t="s">
        <v>3169</v>
      </c>
      <c r="C2336" s="708"/>
      <c r="D2336" s="785" t="s">
        <v>351</v>
      </c>
      <c r="E2336" s="638" t="s">
        <v>1498</v>
      </c>
      <c r="F2336" s="625" t="s">
        <v>43</v>
      </c>
      <c r="G2336" s="654"/>
      <c r="H2336" s="487"/>
      <c r="I2336" s="487">
        <f>SUM(I2337:I2348)</f>
        <v>1276.4420000000002</v>
      </c>
    </row>
    <row r="2337" spans="1:9" ht="16.5">
      <c r="A2337" s="767"/>
      <c r="B2337" s="768"/>
      <c r="C2337" s="769"/>
      <c r="D2337" s="769"/>
      <c r="E2337" s="770"/>
      <c r="F2337" s="768"/>
      <c r="G2337" s="771"/>
      <c r="H2337" s="772"/>
      <c r="I2337" s="773"/>
    </row>
    <row r="2338" spans="1:9" ht="16.5">
      <c r="A2338" s="613" t="s">
        <v>40</v>
      </c>
      <c r="B2338" s="452" t="s">
        <v>3160</v>
      </c>
      <c r="C2338" s="710">
        <v>88274</v>
      </c>
      <c r="D2338" s="711"/>
      <c r="E2338" s="599" t="s">
        <v>5277</v>
      </c>
      <c r="F2338" s="600" t="s">
        <v>94</v>
      </c>
      <c r="G2338" s="693">
        <f>G2342*1.2</f>
        <v>1.4400000000000002</v>
      </c>
      <c r="H2338" s="560">
        <v>31.6</v>
      </c>
      <c r="I2338" s="332">
        <f t="shared" ref="I2338:I2347" si="50">TRUNC(H2338*G2338,4)</f>
        <v>45.503999999999998</v>
      </c>
    </row>
    <row r="2339" spans="1:9" ht="16.5">
      <c r="A2339" s="613" t="s">
        <v>40</v>
      </c>
      <c r="B2339" s="452" t="s">
        <v>3160</v>
      </c>
      <c r="C2339" s="710">
        <v>88316</v>
      </c>
      <c r="D2339" s="711"/>
      <c r="E2339" s="599" t="s">
        <v>5190</v>
      </c>
      <c r="F2339" s="600" t="s">
        <v>94</v>
      </c>
      <c r="G2339" s="693">
        <f>G2342*2</f>
        <v>2.4000000000000004</v>
      </c>
      <c r="H2339" s="560">
        <v>29.67</v>
      </c>
      <c r="I2339" s="332">
        <f t="shared" si="50"/>
        <v>71.207999999999998</v>
      </c>
    </row>
    <row r="2340" spans="1:9" ht="16.5">
      <c r="A2340" s="613" t="s">
        <v>41</v>
      </c>
      <c r="B2340" s="452" t="s">
        <v>3160</v>
      </c>
      <c r="C2340" s="710">
        <v>4823</v>
      </c>
      <c r="D2340" s="711"/>
      <c r="E2340" s="599" t="s">
        <v>5609</v>
      </c>
      <c r="F2340" s="600" t="s">
        <v>5211</v>
      </c>
      <c r="G2340" s="693">
        <f>G2342*0.5228</f>
        <v>0.62736000000000014</v>
      </c>
      <c r="H2340" s="560">
        <v>38.18</v>
      </c>
      <c r="I2340" s="332">
        <f t="shared" si="50"/>
        <v>23.9526</v>
      </c>
    </row>
    <row r="2341" spans="1:9" ht="16.5">
      <c r="A2341" s="613" t="s">
        <v>41</v>
      </c>
      <c r="B2341" s="452" t="s">
        <v>3160</v>
      </c>
      <c r="C2341" s="710">
        <v>37329</v>
      </c>
      <c r="D2341" s="711"/>
      <c r="E2341" s="599" t="s">
        <v>5244</v>
      </c>
      <c r="F2341" s="600" t="s">
        <v>5211</v>
      </c>
      <c r="G2341" s="693">
        <f>G2342*0.0211</f>
        <v>2.5320000000000006E-2</v>
      </c>
      <c r="H2341" s="560">
        <v>92.75</v>
      </c>
      <c r="I2341" s="332">
        <f t="shared" si="50"/>
        <v>2.3483999999999998</v>
      </c>
    </row>
    <row r="2342" spans="1:9" ht="33">
      <c r="A2342" s="613" t="s">
        <v>41</v>
      </c>
      <c r="B2342" s="452" t="s">
        <v>3160</v>
      </c>
      <c r="C2342" s="710">
        <v>11795</v>
      </c>
      <c r="D2342" s="711"/>
      <c r="E2342" s="599" t="s">
        <v>5610</v>
      </c>
      <c r="F2342" s="600" t="s">
        <v>1372</v>
      </c>
      <c r="G2342" s="692">
        <f>1.35*0.6+(((1.35+0.6)*2)*0.1)</f>
        <v>1.2000000000000002</v>
      </c>
      <c r="H2342" s="560">
        <v>754.71</v>
      </c>
      <c r="I2342" s="332">
        <f t="shared" si="50"/>
        <v>905.65200000000004</v>
      </c>
    </row>
    <row r="2343" spans="1:9" ht="33">
      <c r="A2343" s="613" t="s">
        <v>41</v>
      </c>
      <c r="B2343" s="452" t="s">
        <v>3160</v>
      </c>
      <c r="C2343" s="721">
        <v>370</v>
      </c>
      <c r="D2343" s="711"/>
      <c r="E2343" s="599" t="s">
        <v>5185</v>
      </c>
      <c r="F2343" s="600" t="s">
        <v>5186</v>
      </c>
      <c r="G2343" s="693">
        <f>0.008*G2342</f>
        <v>9.6000000000000009E-3</v>
      </c>
      <c r="H2343" s="560">
        <v>80</v>
      </c>
      <c r="I2343" s="332">
        <f t="shared" si="50"/>
        <v>0.76800000000000002</v>
      </c>
    </row>
    <row r="2344" spans="1:9" ht="16.5">
      <c r="A2344" s="613" t="s">
        <v>41</v>
      </c>
      <c r="B2344" s="452" t="s">
        <v>3160</v>
      </c>
      <c r="C2344" s="721">
        <v>1379</v>
      </c>
      <c r="D2344" s="711"/>
      <c r="E2344" s="599" t="s">
        <v>5212</v>
      </c>
      <c r="F2344" s="600" t="s">
        <v>5211</v>
      </c>
      <c r="G2344" s="693">
        <f>3.2*G2342</f>
        <v>3.8400000000000007</v>
      </c>
      <c r="H2344" s="560">
        <v>0.7</v>
      </c>
      <c r="I2344" s="332">
        <f t="shared" si="50"/>
        <v>2.6880000000000002</v>
      </c>
    </row>
    <row r="2345" spans="1:9" ht="33">
      <c r="A2345" s="613" t="s">
        <v>41</v>
      </c>
      <c r="B2345" s="452" t="s">
        <v>3160</v>
      </c>
      <c r="C2345" s="710">
        <v>7568</v>
      </c>
      <c r="D2345" s="711"/>
      <c r="E2345" s="599" t="s">
        <v>5611</v>
      </c>
      <c r="F2345" s="600" t="s">
        <v>582</v>
      </c>
      <c r="G2345" s="630">
        <f>2*2</f>
        <v>4</v>
      </c>
      <c r="H2345" s="560">
        <v>0.92</v>
      </c>
      <c r="I2345" s="332">
        <f t="shared" si="50"/>
        <v>3.68</v>
      </c>
    </row>
    <row r="2346" spans="1:9" ht="16.5">
      <c r="A2346" s="613" t="s">
        <v>41</v>
      </c>
      <c r="B2346" s="452" t="s">
        <v>5200</v>
      </c>
      <c r="C2346" s="710" t="s">
        <v>860</v>
      </c>
      <c r="D2346" s="711"/>
      <c r="E2346" s="599" t="s">
        <v>5612</v>
      </c>
      <c r="F2346" s="600" t="s">
        <v>439</v>
      </c>
      <c r="G2346" s="630">
        <f>0.65*2</f>
        <v>1.3</v>
      </c>
      <c r="H2346" s="560">
        <v>12.07</v>
      </c>
      <c r="I2346" s="332">
        <f t="shared" si="50"/>
        <v>15.691000000000001</v>
      </c>
    </row>
    <row r="2347" spans="1:9" ht="16.5">
      <c r="A2347" s="613" t="s">
        <v>40</v>
      </c>
      <c r="B2347" s="452" t="s">
        <v>3169</v>
      </c>
      <c r="C2347" s="710" t="s">
        <v>1260</v>
      </c>
      <c r="D2347" s="711"/>
      <c r="E2347" s="599" t="s">
        <v>2350</v>
      </c>
      <c r="F2347" s="600" t="s">
        <v>43</v>
      </c>
      <c r="G2347" s="630">
        <v>1</v>
      </c>
      <c r="H2347" s="560">
        <v>204.95000000000002</v>
      </c>
      <c r="I2347" s="332">
        <f t="shared" si="50"/>
        <v>204.95</v>
      </c>
    </row>
    <row r="2348" spans="1:9" ht="16.5">
      <c r="A2348" s="767"/>
      <c r="B2348" s="768"/>
      <c r="C2348" s="769"/>
      <c r="D2348" s="769"/>
      <c r="E2348" s="770"/>
      <c r="F2348" s="768"/>
      <c r="G2348" s="771"/>
      <c r="H2348" s="772"/>
      <c r="I2348" s="773"/>
    </row>
    <row r="2349" spans="1:9" ht="16.5">
      <c r="A2349" s="735" t="s">
        <v>42</v>
      </c>
      <c r="B2349" s="655"/>
      <c r="C2349" s="650"/>
      <c r="D2349" s="656"/>
      <c r="E2349" s="657"/>
      <c r="F2349" s="655"/>
      <c r="G2349" s="658"/>
      <c r="H2349" s="488"/>
      <c r="I2349" s="792"/>
    </row>
    <row r="2350" spans="1:9" ht="16.5">
      <c r="A2350" s="227" t="s">
        <v>1485</v>
      </c>
      <c r="B2350" s="713"/>
      <c r="C2350" s="794"/>
      <c r="D2350" s="715"/>
      <c r="E2350" s="716"/>
      <c r="F2350" s="713"/>
      <c r="G2350" s="798"/>
      <c r="H2350" s="292"/>
      <c r="I2350" s="275"/>
    </row>
    <row r="2351" spans="1:9" ht="16.5">
      <c r="A2351" s="227" t="s">
        <v>1486</v>
      </c>
      <c r="B2351" s="713"/>
      <c r="C2351" s="794"/>
      <c r="D2351" s="715"/>
      <c r="E2351" s="716"/>
      <c r="F2351" s="713"/>
      <c r="G2351" s="798"/>
      <c r="H2351" s="292"/>
      <c r="I2351" s="275"/>
    </row>
    <row r="2352" spans="1:9" ht="16.5">
      <c r="A2352" s="227" t="s">
        <v>1487</v>
      </c>
      <c r="B2352" s="713"/>
      <c r="C2352" s="794"/>
      <c r="D2352" s="715"/>
      <c r="E2352" s="716"/>
      <c r="F2352" s="713"/>
      <c r="G2352" s="798"/>
      <c r="H2352" s="292"/>
      <c r="I2352" s="275"/>
    </row>
    <row r="2353" spans="1:9" ht="16.5">
      <c r="A2353" s="227" t="s">
        <v>1499</v>
      </c>
      <c r="B2353" s="713"/>
      <c r="C2353" s="794"/>
      <c r="D2353" s="715"/>
      <c r="E2353" s="716"/>
      <c r="F2353" s="713"/>
      <c r="G2353" s="798"/>
      <c r="H2353" s="292"/>
      <c r="I2353" s="275"/>
    </row>
    <row r="2354" spans="1:9" ht="16.5">
      <c r="A2354" s="227" t="s">
        <v>1489</v>
      </c>
      <c r="B2354" s="713"/>
      <c r="C2354" s="794"/>
      <c r="D2354" s="715"/>
      <c r="E2354" s="716"/>
      <c r="F2354" s="713"/>
      <c r="G2354" s="798"/>
      <c r="H2354" s="292"/>
      <c r="I2354" s="275"/>
    </row>
    <row r="2355" spans="1:9" ht="16.5">
      <c r="A2355" s="227" t="s">
        <v>1500</v>
      </c>
      <c r="B2355" s="713"/>
      <c r="C2355" s="794"/>
      <c r="D2355" s="715"/>
      <c r="E2355" s="716"/>
      <c r="F2355" s="713"/>
      <c r="G2355" s="798"/>
      <c r="H2355" s="292"/>
      <c r="I2355" s="275"/>
    </row>
    <row r="2356" spans="1:9" ht="16.5">
      <c r="A2356" s="227" t="s">
        <v>1501</v>
      </c>
      <c r="B2356" s="713"/>
      <c r="C2356" s="794"/>
      <c r="D2356" s="715"/>
      <c r="E2356" s="716"/>
      <c r="F2356" s="713"/>
      <c r="G2356" s="798"/>
      <c r="H2356" s="292"/>
      <c r="I2356" s="275"/>
    </row>
    <row r="2357" spans="1:9" ht="16.5">
      <c r="A2357" s="229"/>
      <c r="B2357" s="713"/>
      <c r="C2357" s="794"/>
      <c r="D2357" s="715"/>
      <c r="E2357" s="716"/>
      <c r="F2357" s="847"/>
      <c r="G2357" s="798"/>
      <c r="H2357" s="292"/>
      <c r="I2357" s="275"/>
    </row>
    <row r="2358" spans="1:9" ht="49.5">
      <c r="A2358" s="622"/>
      <c r="B2358" s="594" t="s">
        <v>3169</v>
      </c>
      <c r="C2358" s="708"/>
      <c r="D2358" s="785" t="s">
        <v>352</v>
      </c>
      <c r="E2358" s="638" t="s">
        <v>1502</v>
      </c>
      <c r="F2358" s="625" t="s">
        <v>43</v>
      </c>
      <c r="G2358" s="654"/>
      <c r="H2358" s="487"/>
      <c r="I2358" s="487">
        <f>SUM(I2359:I2370)</f>
        <v>1381.6540000000002</v>
      </c>
    </row>
    <row r="2359" spans="1:9" ht="16.5">
      <c r="A2359" s="767"/>
      <c r="B2359" s="768"/>
      <c r="C2359" s="769"/>
      <c r="D2359" s="769"/>
      <c r="E2359" s="770"/>
      <c r="F2359" s="768"/>
      <c r="G2359" s="771"/>
      <c r="H2359" s="772"/>
      <c r="I2359" s="773"/>
    </row>
    <row r="2360" spans="1:9" ht="16.5">
      <c r="A2360" s="613" t="s">
        <v>40</v>
      </c>
      <c r="B2360" s="452" t="s">
        <v>3160</v>
      </c>
      <c r="C2360" s="710">
        <v>88274</v>
      </c>
      <c r="D2360" s="711"/>
      <c r="E2360" s="599" t="s">
        <v>5277</v>
      </c>
      <c r="F2360" s="600" t="s">
        <v>94</v>
      </c>
      <c r="G2360" s="693">
        <f>G2364*1.2</f>
        <v>1.5839999999999999</v>
      </c>
      <c r="H2360" s="560">
        <v>31.6</v>
      </c>
      <c r="I2360" s="332">
        <f t="shared" ref="I2360:I2369" si="51">TRUNC(H2360*G2360,4)</f>
        <v>50.054400000000001</v>
      </c>
    </row>
    <row r="2361" spans="1:9" ht="16.5">
      <c r="A2361" s="613" t="s">
        <v>40</v>
      </c>
      <c r="B2361" s="452" t="s">
        <v>3160</v>
      </c>
      <c r="C2361" s="710">
        <v>88316</v>
      </c>
      <c r="D2361" s="711"/>
      <c r="E2361" s="599" t="s">
        <v>5190</v>
      </c>
      <c r="F2361" s="600" t="s">
        <v>94</v>
      </c>
      <c r="G2361" s="693">
        <f>G2364*2</f>
        <v>2.6399999999999997</v>
      </c>
      <c r="H2361" s="560">
        <v>29.67</v>
      </c>
      <c r="I2361" s="332">
        <f t="shared" si="51"/>
        <v>78.328800000000001</v>
      </c>
    </row>
    <row r="2362" spans="1:9" ht="16.5">
      <c r="A2362" s="613" t="s">
        <v>41</v>
      </c>
      <c r="B2362" s="452" t="s">
        <v>3160</v>
      </c>
      <c r="C2362" s="710">
        <v>4823</v>
      </c>
      <c r="D2362" s="711"/>
      <c r="E2362" s="599" t="s">
        <v>5609</v>
      </c>
      <c r="F2362" s="600" t="s">
        <v>5211</v>
      </c>
      <c r="G2362" s="693">
        <f>G2364*0.5228</f>
        <v>0.69009599999999993</v>
      </c>
      <c r="H2362" s="560">
        <v>38.18</v>
      </c>
      <c r="I2362" s="332">
        <f t="shared" si="51"/>
        <v>26.347799999999999</v>
      </c>
    </row>
    <row r="2363" spans="1:9" ht="16.5">
      <c r="A2363" s="613" t="s">
        <v>41</v>
      </c>
      <c r="B2363" s="452" t="s">
        <v>3160</v>
      </c>
      <c r="C2363" s="710">
        <v>37329</v>
      </c>
      <c r="D2363" s="711"/>
      <c r="E2363" s="599" t="s">
        <v>5244</v>
      </c>
      <c r="F2363" s="600" t="s">
        <v>5211</v>
      </c>
      <c r="G2363" s="693">
        <f>G2364*0.0211</f>
        <v>2.7851999999999998E-2</v>
      </c>
      <c r="H2363" s="560">
        <v>92.75</v>
      </c>
      <c r="I2363" s="332">
        <f t="shared" si="51"/>
        <v>2.5832000000000002</v>
      </c>
    </row>
    <row r="2364" spans="1:9" ht="33">
      <c r="A2364" s="613" t="s">
        <v>41</v>
      </c>
      <c r="B2364" s="452" t="s">
        <v>3160</v>
      </c>
      <c r="C2364" s="710">
        <v>11795</v>
      </c>
      <c r="D2364" s="711"/>
      <c r="E2364" s="599" t="s">
        <v>5610</v>
      </c>
      <c r="F2364" s="600" t="s">
        <v>1372</v>
      </c>
      <c r="G2364" s="692">
        <f>1.5*0.6+(((1.5+0.6)*2)*0.1)</f>
        <v>1.3199999999999998</v>
      </c>
      <c r="H2364" s="560">
        <v>754.71</v>
      </c>
      <c r="I2364" s="332">
        <f t="shared" si="51"/>
        <v>996.21720000000005</v>
      </c>
    </row>
    <row r="2365" spans="1:9" ht="33">
      <c r="A2365" s="613" t="s">
        <v>41</v>
      </c>
      <c r="B2365" s="452" t="s">
        <v>3160</v>
      </c>
      <c r="C2365" s="721">
        <v>370</v>
      </c>
      <c r="D2365" s="711"/>
      <c r="E2365" s="599" t="s">
        <v>5185</v>
      </c>
      <c r="F2365" s="600" t="s">
        <v>5186</v>
      </c>
      <c r="G2365" s="693">
        <f>0.008*G2364</f>
        <v>1.0559999999999998E-2</v>
      </c>
      <c r="H2365" s="560">
        <v>80</v>
      </c>
      <c r="I2365" s="332">
        <f t="shared" si="51"/>
        <v>0.8448</v>
      </c>
    </row>
    <row r="2366" spans="1:9" ht="16.5">
      <c r="A2366" s="613" t="s">
        <v>41</v>
      </c>
      <c r="B2366" s="452" t="s">
        <v>3160</v>
      </c>
      <c r="C2366" s="721">
        <v>1379</v>
      </c>
      <c r="D2366" s="711"/>
      <c r="E2366" s="599" t="s">
        <v>5212</v>
      </c>
      <c r="F2366" s="600" t="s">
        <v>5211</v>
      </c>
      <c r="G2366" s="693">
        <f>3.2*G2364</f>
        <v>4.2239999999999993</v>
      </c>
      <c r="H2366" s="560">
        <v>0.7</v>
      </c>
      <c r="I2366" s="332">
        <f t="shared" si="51"/>
        <v>2.9567999999999999</v>
      </c>
    </row>
    <row r="2367" spans="1:9" ht="33">
      <c r="A2367" s="613" t="s">
        <v>41</v>
      </c>
      <c r="B2367" s="452" t="s">
        <v>3160</v>
      </c>
      <c r="C2367" s="710">
        <v>7568</v>
      </c>
      <c r="D2367" s="711"/>
      <c r="E2367" s="599" t="s">
        <v>5611</v>
      </c>
      <c r="F2367" s="600" t="s">
        <v>582</v>
      </c>
      <c r="G2367" s="630">
        <f>2*2</f>
        <v>4</v>
      </c>
      <c r="H2367" s="560">
        <v>0.92</v>
      </c>
      <c r="I2367" s="332">
        <f t="shared" si="51"/>
        <v>3.68</v>
      </c>
    </row>
    <row r="2368" spans="1:9" ht="16.5">
      <c r="A2368" s="613" t="s">
        <v>41</v>
      </c>
      <c r="B2368" s="452" t="s">
        <v>5200</v>
      </c>
      <c r="C2368" s="710" t="s">
        <v>860</v>
      </c>
      <c r="D2368" s="711"/>
      <c r="E2368" s="599" t="s">
        <v>5612</v>
      </c>
      <c r="F2368" s="600" t="s">
        <v>439</v>
      </c>
      <c r="G2368" s="630">
        <f>0.65*2</f>
        <v>1.3</v>
      </c>
      <c r="H2368" s="560">
        <v>12.07</v>
      </c>
      <c r="I2368" s="332">
        <f t="shared" si="51"/>
        <v>15.691000000000001</v>
      </c>
    </row>
    <row r="2369" spans="1:9" ht="16.5">
      <c r="A2369" s="613" t="s">
        <v>40</v>
      </c>
      <c r="B2369" s="452" t="s">
        <v>3169</v>
      </c>
      <c r="C2369" s="710" t="s">
        <v>1260</v>
      </c>
      <c r="D2369" s="711"/>
      <c r="E2369" s="599" t="s">
        <v>2350</v>
      </c>
      <c r="F2369" s="600" t="s">
        <v>43</v>
      </c>
      <c r="G2369" s="630">
        <v>1</v>
      </c>
      <c r="H2369" s="560">
        <v>204.95000000000002</v>
      </c>
      <c r="I2369" s="332">
        <f t="shared" si="51"/>
        <v>204.95</v>
      </c>
    </row>
    <row r="2370" spans="1:9" ht="16.5">
      <c r="A2370" s="767"/>
      <c r="B2370" s="768"/>
      <c r="C2370" s="769"/>
      <c r="D2370" s="769"/>
      <c r="E2370" s="770"/>
      <c r="F2370" s="768"/>
      <c r="G2370" s="771"/>
      <c r="H2370" s="772"/>
      <c r="I2370" s="773"/>
    </row>
    <row r="2371" spans="1:9" ht="16.5">
      <c r="A2371" s="735" t="s">
        <v>42</v>
      </c>
      <c r="B2371" s="655"/>
      <c r="C2371" s="650"/>
      <c r="D2371" s="656"/>
      <c r="E2371" s="657"/>
      <c r="F2371" s="655"/>
      <c r="G2371" s="658"/>
      <c r="H2371" s="488"/>
      <c r="I2371" s="792"/>
    </row>
    <row r="2372" spans="1:9" ht="16.5">
      <c r="A2372" s="227" t="s">
        <v>1485</v>
      </c>
      <c r="B2372" s="713"/>
      <c r="C2372" s="794"/>
      <c r="D2372" s="715"/>
      <c r="E2372" s="716"/>
      <c r="F2372" s="713"/>
      <c r="G2372" s="798"/>
      <c r="H2372" s="292"/>
      <c r="I2372" s="275"/>
    </row>
    <row r="2373" spans="1:9" ht="16.5">
      <c r="A2373" s="227" t="s">
        <v>1486</v>
      </c>
      <c r="B2373" s="713"/>
      <c r="C2373" s="794"/>
      <c r="D2373" s="715"/>
      <c r="E2373" s="716"/>
      <c r="F2373" s="713"/>
      <c r="G2373" s="798"/>
      <c r="H2373" s="292"/>
      <c r="I2373" s="275"/>
    </row>
    <row r="2374" spans="1:9" ht="16.5">
      <c r="A2374" s="227" t="s">
        <v>1487</v>
      </c>
      <c r="B2374" s="713"/>
      <c r="C2374" s="794"/>
      <c r="D2374" s="715"/>
      <c r="E2374" s="716"/>
      <c r="F2374" s="713"/>
      <c r="G2374" s="798"/>
      <c r="H2374" s="292"/>
      <c r="I2374" s="275"/>
    </row>
    <row r="2375" spans="1:9" ht="16.5">
      <c r="A2375" s="227" t="s">
        <v>1503</v>
      </c>
      <c r="B2375" s="713"/>
      <c r="C2375" s="794"/>
      <c r="D2375" s="715"/>
      <c r="E2375" s="716"/>
      <c r="F2375" s="713"/>
      <c r="G2375" s="798"/>
      <c r="H2375" s="292"/>
      <c r="I2375" s="275"/>
    </row>
    <row r="2376" spans="1:9" ht="16.5">
      <c r="A2376" s="227" t="s">
        <v>1489</v>
      </c>
      <c r="B2376" s="713"/>
      <c r="C2376" s="794"/>
      <c r="D2376" s="715"/>
      <c r="E2376" s="716"/>
      <c r="F2376" s="713"/>
      <c r="G2376" s="798"/>
      <c r="H2376" s="292"/>
      <c r="I2376" s="275"/>
    </row>
    <row r="2377" spans="1:9" ht="16.5">
      <c r="A2377" s="227" t="s">
        <v>1504</v>
      </c>
      <c r="B2377" s="713"/>
      <c r="C2377" s="794"/>
      <c r="D2377" s="715"/>
      <c r="E2377" s="716"/>
      <c r="F2377" s="713"/>
      <c r="G2377" s="798"/>
      <c r="H2377" s="292"/>
      <c r="I2377" s="275"/>
    </row>
    <row r="2378" spans="1:9" ht="16.5">
      <c r="A2378" s="227" t="s">
        <v>1505</v>
      </c>
      <c r="B2378" s="713"/>
      <c r="C2378" s="794"/>
      <c r="D2378" s="715"/>
      <c r="E2378" s="716"/>
      <c r="F2378" s="713"/>
      <c r="G2378" s="798"/>
      <c r="H2378" s="292"/>
      <c r="I2378" s="275"/>
    </row>
    <row r="2379" spans="1:9" ht="16.5">
      <c r="A2379" s="229"/>
      <c r="B2379" s="713"/>
      <c r="C2379" s="794"/>
      <c r="D2379" s="715"/>
      <c r="E2379" s="716"/>
      <c r="F2379" s="847"/>
      <c r="G2379" s="798"/>
      <c r="H2379" s="292"/>
      <c r="I2379" s="275"/>
    </row>
    <row r="2380" spans="1:9" ht="49.5">
      <c r="A2380" s="622"/>
      <c r="B2380" s="594" t="s">
        <v>3169</v>
      </c>
      <c r="C2380" s="708"/>
      <c r="D2380" s="785" t="s">
        <v>353</v>
      </c>
      <c r="E2380" s="638" t="s">
        <v>1506</v>
      </c>
      <c r="F2380" s="625" t="s">
        <v>43</v>
      </c>
      <c r="G2380" s="654"/>
      <c r="H2380" s="487"/>
      <c r="I2380" s="487">
        <f>SUM(I2381:I2392)</f>
        <v>2346.8434999999999</v>
      </c>
    </row>
    <row r="2381" spans="1:9" ht="16.5">
      <c r="A2381" s="767"/>
      <c r="B2381" s="768"/>
      <c r="C2381" s="769"/>
      <c r="D2381" s="769"/>
      <c r="E2381" s="770"/>
      <c r="F2381" s="768"/>
      <c r="G2381" s="771"/>
      <c r="H2381" s="772"/>
      <c r="I2381" s="773"/>
    </row>
    <row r="2382" spans="1:9" ht="16.5">
      <c r="A2382" s="613" t="s">
        <v>40</v>
      </c>
      <c r="B2382" s="452" t="s">
        <v>3160</v>
      </c>
      <c r="C2382" s="710">
        <v>88274</v>
      </c>
      <c r="D2382" s="711"/>
      <c r="E2382" s="599" t="s">
        <v>5277</v>
      </c>
      <c r="F2382" s="600" t="s">
        <v>94</v>
      </c>
      <c r="G2382" s="693">
        <f>G2386*1.2</f>
        <v>2.5979999999999999</v>
      </c>
      <c r="H2382" s="560">
        <v>31.6</v>
      </c>
      <c r="I2382" s="332">
        <f t="shared" ref="I2382:I2391" si="52">TRUNC(H2382*G2382,4)</f>
        <v>82.096800000000002</v>
      </c>
    </row>
    <row r="2383" spans="1:9" ht="16.5">
      <c r="A2383" s="613" t="s">
        <v>40</v>
      </c>
      <c r="B2383" s="452" t="s">
        <v>3160</v>
      </c>
      <c r="C2383" s="710">
        <v>88316</v>
      </c>
      <c r="D2383" s="711"/>
      <c r="E2383" s="599" t="s">
        <v>5190</v>
      </c>
      <c r="F2383" s="600" t="s">
        <v>94</v>
      </c>
      <c r="G2383" s="693">
        <f>G2386*2</f>
        <v>4.33</v>
      </c>
      <c r="H2383" s="560">
        <v>29.67</v>
      </c>
      <c r="I2383" s="332">
        <f t="shared" si="52"/>
        <v>128.47110000000001</v>
      </c>
    </row>
    <row r="2384" spans="1:9" ht="16.5">
      <c r="A2384" s="613" t="s">
        <v>41</v>
      </c>
      <c r="B2384" s="452" t="s">
        <v>3160</v>
      </c>
      <c r="C2384" s="710">
        <v>4823</v>
      </c>
      <c r="D2384" s="711"/>
      <c r="E2384" s="599" t="s">
        <v>5609</v>
      </c>
      <c r="F2384" s="600" t="s">
        <v>5211</v>
      </c>
      <c r="G2384" s="693">
        <f>G2386*0.5228</f>
        <v>1.1318620000000001</v>
      </c>
      <c r="H2384" s="560">
        <v>38.18</v>
      </c>
      <c r="I2384" s="332">
        <f t="shared" si="52"/>
        <v>43.214399999999998</v>
      </c>
    </row>
    <row r="2385" spans="1:9" ht="16.5">
      <c r="A2385" s="613" t="s">
        <v>41</v>
      </c>
      <c r="B2385" s="452" t="s">
        <v>3160</v>
      </c>
      <c r="C2385" s="710">
        <v>37329</v>
      </c>
      <c r="D2385" s="711"/>
      <c r="E2385" s="599" t="s">
        <v>5244</v>
      </c>
      <c r="F2385" s="600" t="s">
        <v>5211</v>
      </c>
      <c r="G2385" s="693">
        <f>G2386*0.0211</f>
        <v>4.56815E-2</v>
      </c>
      <c r="H2385" s="560">
        <v>92.75</v>
      </c>
      <c r="I2385" s="332">
        <f t="shared" si="52"/>
        <v>4.2369000000000003</v>
      </c>
    </row>
    <row r="2386" spans="1:9" ht="33">
      <c r="A2386" s="613" t="s">
        <v>41</v>
      </c>
      <c r="B2386" s="452" t="s">
        <v>3160</v>
      </c>
      <c r="C2386" s="710">
        <v>11795</v>
      </c>
      <c r="D2386" s="711"/>
      <c r="E2386" s="599" t="s">
        <v>5610</v>
      </c>
      <c r="F2386" s="600" t="s">
        <v>1372</v>
      </c>
      <c r="G2386" s="692">
        <f>2.25*0.7+(((2.25+0.7)*2)*0.1)</f>
        <v>2.165</v>
      </c>
      <c r="H2386" s="560">
        <v>754.71</v>
      </c>
      <c r="I2386" s="332">
        <f t="shared" si="52"/>
        <v>1633.9471000000001</v>
      </c>
    </row>
    <row r="2387" spans="1:9" ht="33">
      <c r="A2387" s="613" t="s">
        <v>41</v>
      </c>
      <c r="B2387" s="452" t="s">
        <v>3160</v>
      </c>
      <c r="C2387" s="721">
        <v>370</v>
      </c>
      <c r="D2387" s="711"/>
      <c r="E2387" s="599" t="s">
        <v>5185</v>
      </c>
      <c r="F2387" s="600" t="s">
        <v>5186</v>
      </c>
      <c r="G2387" s="693">
        <f>0.008*G2386</f>
        <v>1.7320000000000002E-2</v>
      </c>
      <c r="H2387" s="560">
        <v>80</v>
      </c>
      <c r="I2387" s="332">
        <f t="shared" si="52"/>
        <v>1.3855999999999999</v>
      </c>
    </row>
    <row r="2388" spans="1:9" ht="16.5">
      <c r="A2388" s="613" t="s">
        <v>41</v>
      </c>
      <c r="B2388" s="452" t="s">
        <v>3160</v>
      </c>
      <c r="C2388" s="721">
        <v>1379</v>
      </c>
      <c r="D2388" s="711"/>
      <c r="E2388" s="599" t="s">
        <v>5212</v>
      </c>
      <c r="F2388" s="600" t="s">
        <v>5211</v>
      </c>
      <c r="G2388" s="693">
        <f>3.2*G2386</f>
        <v>6.9280000000000008</v>
      </c>
      <c r="H2388" s="560">
        <v>0.7</v>
      </c>
      <c r="I2388" s="332">
        <f t="shared" si="52"/>
        <v>4.8495999999999997</v>
      </c>
    </row>
    <row r="2389" spans="1:9" ht="33">
      <c r="A2389" s="613" t="s">
        <v>41</v>
      </c>
      <c r="B2389" s="452" t="s">
        <v>3160</v>
      </c>
      <c r="C2389" s="710">
        <v>7568</v>
      </c>
      <c r="D2389" s="711"/>
      <c r="E2389" s="599" t="s">
        <v>5611</v>
      </c>
      <c r="F2389" s="600" t="s">
        <v>582</v>
      </c>
      <c r="G2389" s="630">
        <f>2*4</f>
        <v>8</v>
      </c>
      <c r="H2389" s="560">
        <v>0.92</v>
      </c>
      <c r="I2389" s="332">
        <f t="shared" si="52"/>
        <v>7.36</v>
      </c>
    </row>
    <row r="2390" spans="1:9" ht="16.5">
      <c r="A2390" s="613" t="s">
        <v>41</v>
      </c>
      <c r="B2390" s="452" t="s">
        <v>5200</v>
      </c>
      <c r="C2390" s="710" t="s">
        <v>860</v>
      </c>
      <c r="D2390" s="711"/>
      <c r="E2390" s="599" t="s">
        <v>5612</v>
      </c>
      <c r="F2390" s="600" t="s">
        <v>439</v>
      </c>
      <c r="G2390" s="630">
        <f>0.65*4</f>
        <v>2.6</v>
      </c>
      <c r="H2390" s="560">
        <v>12.07</v>
      </c>
      <c r="I2390" s="332">
        <f t="shared" si="52"/>
        <v>31.382000000000001</v>
      </c>
    </row>
    <row r="2391" spans="1:9" ht="16.5">
      <c r="A2391" s="613" t="s">
        <v>40</v>
      </c>
      <c r="B2391" s="452" t="s">
        <v>3169</v>
      </c>
      <c r="C2391" s="710" t="s">
        <v>1260</v>
      </c>
      <c r="D2391" s="711"/>
      <c r="E2391" s="599" t="s">
        <v>2350</v>
      </c>
      <c r="F2391" s="600" t="s">
        <v>43</v>
      </c>
      <c r="G2391" s="630">
        <v>2</v>
      </c>
      <c r="H2391" s="560">
        <v>204.95000000000002</v>
      </c>
      <c r="I2391" s="332">
        <f t="shared" si="52"/>
        <v>409.9</v>
      </c>
    </row>
    <row r="2392" spans="1:9" ht="16.5">
      <c r="A2392" s="767"/>
      <c r="B2392" s="768"/>
      <c r="C2392" s="769"/>
      <c r="D2392" s="769"/>
      <c r="E2392" s="770"/>
      <c r="F2392" s="768"/>
      <c r="G2392" s="771"/>
      <c r="H2392" s="772"/>
      <c r="I2392" s="773"/>
    </row>
    <row r="2393" spans="1:9" ht="16.5">
      <c r="A2393" s="735" t="s">
        <v>42</v>
      </c>
      <c r="B2393" s="655"/>
      <c r="C2393" s="650"/>
      <c r="D2393" s="656"/>
      <c r="E2393" s="657"/>
      <c r="F2393" s="655"/>
      <c r="G2393" s="658"/>
      <c r="H2393" s="488"/>
      <c r="I2393" s="792"/>
    </row>
    <row r="2394" spans="1:9" ht="16.5">
      <c r="A2394" s="227" t="s">
        <v>1485</v>
      </c>
      <c r="B2394" s="713"/>
      <c r="C2394" s="794"/>
      <c r="D2394" s="715"/>
      <c r="E2394" s="716"/>
      <c r="F2394" s="713"/>
      <c r="G2394" s="798"/>
      <c r="H2394" s="292"/>
      <c r="I2394" s="275"/>
    </row>
    <row r="2395" spans="1:9" ht="16.5">
      <c r="A2395" s="227" t="s">
        <v>1486</v>
      </c>
      <c r="B2395" s="713"/>
      <c r="C2395" s="794"/>
      <c r="D2395" s="715"/>
      <c r="E2395" s="716"/>
      <c r="F2395" s="713"/>
      <c r="G2395" s="798"/>
      <c r="H2395" s="292"/>
      <c r="I2395" s="275"/>
    </row>
    <row r="2396" spans="1:9" ht="16.5">
      <c r="A2396" s="227" t="s">
        <v>1487</v>
      </c>
      <c r="B2396" s="713"/>
      <c r="C2396" s="794"/>
      <c r="D2396" s="715"/>
      <c r="E2396" s="716"/>
      <c r="F2396" s="713"/>
      <c r="G2396" s="798"/>
      <c r="H2396" s="292"/>
      <c r="I2396" s="275"/>
    </row>
    <row r="2397" spans="1:9" ht="16.5">
      <c r="A2397" s="227" t="s">
        <v>1507</v>
      </c>
      <c r="B2397" s="713"/>
      <c r="C2397" s="794"/>
      <c r="D2397" s="715"/>
      <c r="E2397" s="716"/>
      <c r="F2397" s="713"/>
      <c r="G2397" s="798"/>
      <c r="H2397" s="292"/>
      <c r="I2397" s="275"/>
    </row>
    <row r="2398" spans="1:9" ht="16.5">
      <c r="A2398" s="227" t="s">
        <v>1489</v>
      </c>
      <c r="B2398" s="713"/>
      <c r="C2398" s="794"/>
      <c r="D2398" s="715"/>
      <c r="E2398" s="716"/>
      <c r="F2398" s="713"/>
      <c r="G2398" s="798"/>
      <c r="H2398" s="292"/>
      <c r="I2398" s="275"/>
    </row>
    <row r="2399" spans="1:9" ht="16.5">
      <c r="A2399" s="227" t="s">
        <v>1508</v>
      </c>
      <c r="B2399" s="713"/>
      <c r="C2399" s="794"/>
      <c r="D2399" s="715"/>
      <c r="E2399" s="716"/>
      <c r="F2399" s="847"/>
      <c r="G2399" s="798"/>
      <c r="H2399" s="292"/>
      <c r="I2399" s="275"/>
    </row>
    <row r="2400" spans="1:9" ht="16.5">
      <c r="A2400" s="227" t="s">
        <v>1509</v>
      </c>
      <c r="B2400" s="713"/>
      <c r="C2400" s="794"/>
      <c r="D2400" s="715"/>
      <c r="E2400" s="716"/>
      <c r="F2400" s="847"/>
      <c r="G2400" s="798"/>
      <c r="H2400" s="292"/>
      <c r="I2400" s="275"/>
    </row>
    <row r="2401" spans="1:9" ht="16.5">
      <c r="A2401" s="229"/>
      <c r="B2401" s="713"/>
      <c r="C2401" s="794"/>
      <c r="D2401" s="715"/>
      <c r="E2401" s="716"/>
      <c r="F2401" s="847"/>
      <c r="G2401" s="798"/>
      <c r="H2401" s="292"/>
      <c r="I2401" s="275"/>
    </row>
    <row r="2402" spans="1:9" ht="16.5">
      <c r="A2402" s="622"/>
      <c r="B2402" s="594" t="s">
        <v>3169</v>
      </c>
      <c r="C2402" s="708"/>
      <c r="D2402" s="785" t="s">
        <v>364</v>
      </c>
      <c r="E2402" s="638" t="s">
        <v>1510</v>
      </c>
      <c r="F2402" s="625" t="s">
        <v>43</v>
      </c>
      <c r="G2402" s="654"/>
      <c r="H2402" s="487"/>
      <c r="I2402" s="487">
        <f>SUM(I2403:I2408)</f>
        <v>269.68419999999998</v>
      </c>
    </row>
    <row r="2403" spans="1:9" ht="16.5">
      <c r="A2403" s="767"/>
      <c r="B2403" s="768"/>
      <c r="C2403" s="769"/>
      <c r="D2403" s="769"/>
      <c r="E2403" s="770"/>
      <c r="F2403" s="768"/>
      <c r="G2403" s="771"/>
      <c r="H2403" s="772"/>
      <c r="I2403" s="773"/>
    </row>
    <row r="2404" spans="1:9" ht="16.5">
      <c r="A2404" s="613" t="s">
        <v>41</v>
      </c>
      <c r="B2404" s="452" t="s">
        <v>3160</v>
      </c>
      <c r="C2404" s="710">
        <v>3146</v>
      </c>
      <c r="D2404" s="711"/>
      <c r="E2404" s="599" t="s">
        <v>5298</v>
      </c>
      <c r="F2404" s="600" t="s">
        <v>582</v>
      </c>
      <c r="G2404" s="626">
        <v>3.32E-2</v>
      </c>
      <c r="H2404" s="560">
        <v>3.03</v>
      </c>
      <c r="I2404" s="332">
        <f>TRUNC(H2404*G2404,4)</f>
        <v>0.10050000000000001</v>
      </c>
    </row>
    <row r="2405" spans="1:9" ht="16.5">
      <c r="A2405" s="613" t="s">
        <v>41</v>
      </c>
      <c r="B2405" s="452" t="s">
        <v>5196</v>
      </c>
      <c r="C2405" s="710" t="s">
        <v>1511</v>
      </c>
      <c r="D2405" s="711"/>
      <c r="E2405" s="599" t="s">
        <v>5613</v>
      </c>
      <c r="F2405" s="600" t="s">
        <v>43</v>
      </c>
      <c r="G2405" s="626">
        <v>1</v>
      </c>
      <c r="H2405" s="560">
        <v>257.08</v>
      </c>
      <c r="I2405" s="332">
        <f>TRUNC(H2405*G2405,4)</f>
        <v>257.08</v>
      </c>
    </row>
    <row r="2406" spans="1:9" ht="16.5">
      <c r="A2406" s="613" t="s">
        <v>40</v>
      </c>
      <c r="B2406" s="452" t="s">
        <v>3160</v>
      </c>
      <c r="C2406" s="710">
        <v>88267</v>
      </c>
      <c r="D2406" s="711"/>
      <c r="E2406" s="599" t="s">
        <v>5182</v>
      </c>
      <c r="F2406" s="600" t="s">
        <v>94</v>
      </c>
      <c r="G2406" s="626">
        <v>0.27339999999999998</v>
      </c>
      <c r="H2406" s="560">
        <v>36.380000000000003</v>
      </c>
      <c r="I2406" s="332">
        <f>TRUNC(H2406*G2406,4)</f>
        <v>9.9461999999999993</v>
      </c>
    </row>
    <row r="2407" spans="1:9" ht="16.5">
      <c r="A2407" s="613" t="s">
        <v>40</v>
      </c>
      <c r="B2407" s="452" t="s">
        <v>3160</v>
      </c>
      <c r="C2407" s="710">
        <v>88316</v>
      </c>
      <c r="D2407" s="711"/>
      <c r="E2407" s="599" t="s">
        <v>5190</v>
      </c>
      <c r="F2407" s="600" t="s">
        <v>94</v>
      </c>
      <c r="G2407" s="626">
        <v>8.6199999999999999E-2</v>
      </c>
      <c r="H2407" s="560">
        <v>29.67</v>
      </c>
      <c r="I2407" s="332">
        <f>TRUNC(H2407*G2407,4)</f>
        <v>2.5575000000000001</v>
      </c>
    </row>
    <row r="2408" spans="1:9" ht="16.5">
      <c r="A2408" s="767"/>
      <c r="B2408" s="768"/>
      <c r="C2408" s="769"/>
      <c r="D2408" s="769"/>
      <c r="E2408" s="770"/>
      <c r="F2408" s="768"/>
      <c r="G2408" s="771"/>
      <c r="H2408" s="772"/>
      <c r="I2408" s="773"/>
    </row>
    <row r="2409" spans="1:9" ht="16.5">
      <c r="A2409" s="735" t="s">
        <v>42</v>
      </c>
      <c r="B2409" s="655"/>
      <c r="C2409" s="650"/>
      <c r="D2409" s="656"/>
      <c r="E2409" s="657"/>
      <c r="F2409" s="655"/>
      <c r="G2409" s="658"/>
      <c r="H2409" s="488"/>
      <c r="I2409" s="792"/>
    </row>
    <row r="2410" spans="1:9" ht="16.5">
      <c r="A2410" s="274" t="s">
        <v>862</v>
      </c>
      <c r="B2410" s="713"/>
      <c r="C2410" s="794"/>
      <c r="D2410" s="715"/>
      <c r="E2410" s="716"/>
      <c r="F2410" s="713"/>
      <c r="G2410" s="798"/>
      <c r="H2410" s="228"/>
      <c r="I2410" s="254"/>
    </row>
    <row r="2411" spans="1:9" ht="16.5">
      <c r="A2411" s="285"/>
      <c r="B2411" s="277"/>
      <c r="C2411" s="277"/>
      <c r="D2411" s="277"/>
      <c r="E2411" s="279"/>
      <c r="F2411" s="277"/>
      <c r="G2411" s="293"/>
      <c r="H2411" s="286"/>
      <c r="I2411" s="287"/>
    </row>
    <row r="2412" spans="1:9" ht="33">
      <c r="A2412" s="622"/>
      <c r="B2412" s="594" t="s">
        <v>3169</v>
      </c>
      <c r="C2412" s="708"/>
      <c r="D2412" s="785" t="s">
        <v>355</v>
      </c>
      <c r="E2412" s="638" t="s">
        <v>1512</v>
      </c>
      <c r="F2412" s="625" t="s">
        <v>43</v>
      </c>
      <c r="G2412" s="654"/>
      <c r="H2412" s="487"/>
      <c r="I2412" s="487">
        <f>SUM(I2413:I2421)</f>
        <v>894.92750000000001</v>
      </c>
    </row>
    <row r="2413" spans="1:9" ht="16.5">
      <c r="A2413" s="767"/>
      <c r="B2413" s="768"/>
      <c r="C2413" s="769"/>
      <c r="D2413" s="769"/>
      <c r="E2413" s="770"/>
      <c r="F2413" s="768"/>
      <c r="G2413" s="771"/>
      <c r="H2413" s="772"/>
      <c r="I2413" s="773"/>
    </row>
    <row r="2414" spans="1:9" ht="16.5">
      <c r="A2414" s="613" t="s">
        <v>40</v>
      </c>
      <c r="B2414" s="452" t="s">
        <v>3160</v>
      </c>
      <c r="C2414" s="710">
        <v>88267</v>
      </c>
      <c r="D2414" s="711"/>
      <c r="E2414" s="599" t="s">
        <v>5182</v>
      </c>
      <c r="F2414" s="600" t="s">
        <v>94</v>
      </c>
      <c r="G2414" s="626">
        <v>1.75</v>
      </c>
      <c r="H2414" s="560">
        <v>36.380000000000003</v>
      </c>
      <c r="I2414" s="332">
        <f t="shared" ref="I2414:I2420" si="53">TRUNC(H2414*G2414,4)</f>
        <v>63.664999999999999</v>
      </c>
    </row>
    <row r="2415" spans="1:9" ht="16.5">
      <c r="A2415" s="613" t="s">
        <v>40</v>
      </c>
      <c r="B2415" s="452" t="s">
        <v>3160</v>
      </c>
      <c r="C2415" s="710">
        <v>88316</v>
      </c>
      <c r="D2415" s="711"/>
      <c r="E2415" s="599" t="s">
        <v>5190</v>
      </c>
      <c r="F2415" s="600" t="s">
        <v>94</v>
      </c>
      <c r="G2415" s="626">
        <v>1.75</v>
      </c>
      <c r="H2415" s="560">
        <v>29.67</v>
      </c>
      <c r="I2415" s="332">
        <f t="shared" si="53"/>
        <v>51.922499999999999</v>
      </c>
    </row>
    <row r="2416" spans="1:9" ht="16.5">
      <c r="A2416" s="613" t="s">
        <v>41</v>
      </c>
      <c r="B2416" s="452" t="s">
        <v>5248</v>
      </c>
      <c r="C2416" s="710" t="s">
        <v>1199</v>
      </c>
      <c r="D2416" s="711"/>
      <c r="E2416" s="599" t="s">
        <v>5529</v>
      </c>
      <c r="F2416" s="600" t="s">
        <v>43</v>
      </c>
      <c r="G2416" s="626">
        <v>1</v>
      </c>
      <c r="H2416" s="560">
        <v>12.98</v>
      </c>
      <c r="I2416" s="332">
        <f t="shared" si="53"/>
        <v>12.98</v>
      </c>
    </row>
    <row r="2417" spans="1:9" ht="16.5">
      <c r="A2417" s="613" t="s">
        <v>41</v>
      </c>
      <c r="B2417" s="452" t="s">
        <v>3160</v>
      </c>
      <c r="C2417" s="710">
        <v>38643</v>
      </c>
      <c r="D2417" s="711"/>
      <c r="E2417" s="599" t="s">
        <v>5538</v>
      </c>
      <c r="F2417" s="600" t="s">
        <v>582</v>
      </c>
      <c r="G2417" s="626">
        <v>1</v>
      </c>
      <c r="H2417" s="560">
        <v>44.97</v>
      </c>
      <c r="I2417" s="332">
        <f t="shared" si="53"/>
        <v>44.97</v>
      </c>
    </row>
    <row r="2418" spans="1:9" ht="33">
      <c r="A2418" s="613" t="s">
        <v>41</v>
      </c>
      <c r="B2418" s="452" t="s">
        <v>5248</v>
      </c>
      <c r="C2418" s="710" t="s">
        <v>1513</v>
      </c>
      <c r="D2418" s="711"/>
      <c r="E2418" s="599" t="s">
        <v>5614</v>
      </c>
      <c r="F2418" s="600" t="s">
        <v>43</v>
      </c>
      <c r="G2418" s="626">
        <v>1</v>
      </c>
      <c r="H2418" s="560">
        <v>370.99</v>
      </c>
      <c r="I2418" s="332">
        <f t="shared" si="53"/>
        <v>370.99</v>
      </c>
    </row>
    <row r="2419" spans="1:9" ht="33">
      <c r="A2419" s="613" t="s">
        <v>41</v>
      </c>
      <c r="B2419" s="452" t="s">
        <v>5248</v>
      </c>
      <c r="C2419" s="710" t="s">
        <v>1514</v>
      </c>
      <c r="D2419" s="711"/>
      <c r="E2419" s="599" t="s">
        <v>5615</v>
      </c>
      <c r="F2419" s="600" t="s">
        <v>43</v>
      </c>
      <c r="G2419" s="626">
        <v>1</v>
      </c>
      <c r="H2419" s="560">
        <v>309.14999999999998</v>
      </c>
      <c r="I2419" s="332">
        <f t="shared" si="53"/>
        <v>309.14999999999998</v>
      </c>
    </row>
    <row r="2420" spans="1:9" ht="16.5">
      <c r="A2420" s="613" t="s">
        <v>41</v>
      </c>
      <c r="B2420" s="452" t="s">
        <v>3160</v>
      </c>
      <c r="C2420" s="710">
        <v>11683</v>
      </c>
      <c r="D2420" s="711"/>
      <c r="E2420" s="599" t="s">
        <v>5541</v>
      </c>
      <c r="F2420" s="600" t="s">
        <v>582</v>
      </c>
      <c r="G2420" s="626">
        <v>1</v>
      </c>
      <c r="H2420" s="560">
        <v>41.25</v>
      </c>
      <c r="I2420" s="332">
        <f t="shared" si="53"/>
        <v>41.25</v>
      </c>
    </row>
    <row r="2421" spans="1:9" ht="16.5">
      <c r="A2421" s="767"/>
      <c r="B2421" s="768"/>
      <c r="C2421" s="769"/>
      <c r="D2421" s="769"/>
      <c r="E2421" s="770"/>
      <c r="F2421" s="768"/>
      <c r="G2421" s="771"/>
      <c r="H2421" s="772"/>
      <c r="I2421" s="773"/>
    </row>
    <row r="2422" spans="1:9" ht="16.5">
      <c r="A2422" s="735" t="s">
        <v>42</v>
      </c>
      <c r="B2422" s="655"/>
      <c r="C2422" s="650"/>
      <c r="D2422" s="656"/>
      <c r="E2422" s="657"/>
      <c r="F2422" s="655"/>
      <c r="G2422" s="658"/>
      <c r="H2422" s="488"/>
      <c r="I2422" s="792"/>
    </row>
    <row r="2423" spans="1:9" ht="16.5">
      <c r="A2423" s="274" t="s">
        <v>1515</v>
      </c>
      <c r="B2423" s="713"/>
      <c r="C2423" s="794"/>
      <c r="D2423" s="715"/>
      <c r="E2423" s="716"/>
      <c r="F2423" s="713"/>
      <c r="G2423" s="798"/>
      <c r="H2423" s="292"/>
      <c r="I2423" s="275"/>
    </row>
    <row r="2424" spans="1:9" ht="16.5">
      <c r="A2424" s="285"/>
      <c r="B2424" s="277"/>
      <c r="C2424" s="277"/>
      <c r="D2424" s="277"/>
      <c r="E2424" s="279"/>
      <c r="F2424" s="277"/>
      <c r="G2424" s="293"/>
      <c r="H2424" s="286"/>
      <c r="I2424" s="287"/>
    </row>
    <row r="2425" spans="1:9" ht="16.5">
      <c r="A2425" s="622"/>
      <c r="B2425" s="594" t="s">
        <v>3169</v>
      </c>
      <c r="C2425" s="708"/>
      <c r="D2425" s="785" t="s">
        <v>365</v>
      </c>
      <c r="E2425" s="638" t="s">
        <v>1516</v>
      </c>
      <c r="F2425" s="625" t="s">
        <v>43</v>
      </c>
      <c r="G2425" s="654"/>
      <c r="H2425" s="487"/>
      <c r="I2425" s="487">
        <f>SUM(I2426:I2431)</f>
        <v>17.963800000000003</v>
      </c>
    </row>
    <row r="2426" spans="1:9" ht="16.5">
      <c r="A2426" s="767"/>
      <c r="B2426" s="768"/>
      <c r="C2426" s="769"/>
      <c r="D2426" s="769"/>
      <c r="E2426" s="770"/>
      <c r="F2426" s="768"/>
      <c r="G2426" s="771"/>
      <c r="H2426" s="772"/>
      <c r="I2426" s="773"/>
    </row>
    <row r="2427" spans="1:9" ht="16.5">
      <c r="A2427" s="613" t="s">
        <v>41</v>
      </c>
      <c r="B2427" s="452" t="s">
        <v>3160</v>
      </c>
      <c r="C2427" s="710">
        <v>3146</v>
      </c>
      <c r="D2427" s="711"/>
      <c r="E2427" s="599" t="s">
        <v>5298</v>
      </c>
      <c r="F2427" s="600" t="s">
        <v>582</v>
      </c>
      <c r="G2427" s="626">
        <v>3.32E-2</v>
      </c>
      <c r="H2427" s="560">
        <v>3.03</v>
      </c>
      <c r="I2427" s="332">
        <f>TRUNC(H2427*G2427,4)</f>
        <v>0.10050000000000001</v>
      </c>
    </row>
    <row r="2428" spans="1:9" ht="33">
      <c r="A2428" s="613" t="s">
        <v>41</v>
      </c>
      <c r="B2428" s="452" t="s">
        <v>3160</v>
      </c>
      <c r="C2428" s="710">
        <v>44945</v>
      </c>
      <c r="D2428" s="711"/>
      <c r="E2428" s="599" t="s">
        <v>5616</v>
      </c>
      <c r="F2428" s="600" t="s">
        <v>582</v>
      </c>
      <c r="G2428" s="626">
        <v>1</v>
      </c>
      <c r="H2428" s="560">
        <v>14</v>
      </c>
      <c r="I2428" s="332">
        <f>TRUNC(H2428*G2428,4)</f>
        <v>14</v>
      </c>
    </row>
    <row r="2429" spans="1:9" ht="16.5">
      <c r="A2429" s="613" t="s">
        <v>40</v>
      </c>
      <c r="B2429" s="452" t="s">
        <v>3160</v>
      </c>
      <c r="C2429" s="710">
        <v>88267</v>
      </c>
      <c r="D2429" s="711"/>
      <c r="E2429" s="599" t="s">
        <v>5182</v>
      </c>
      <c r="F2429" s="600" t="s">
        <v>94</v>
      </c>
      <c r="G2429" s="626">
        <v>8.4500000000000006E-2</v>
      </c>
      <c r="H2429" s="560">
        <v>36.380000000000003</v>
      </c>
      <c r="I2429" s="332">
        <f>TRUNC(H2429*G2429,4)</f>
        <v>3.0741000000000001</v>
      </c>
    </row>
    <row r="2430" spans="1:9" ht="16.5">
      <c r="A2430" s="613" t="s">
        <v>40</v>
      </c>
      <c r="B2430" s="452" t="s">
        <v>3160</v>
      </c>
      <c r="C2430" s="710">
        <v>88316</v>
      </c>
      <c r="D2430" s="711"/>
      <c r="E2430" s="599" t="s">
        <v>5190</v>
      </c>
      <c r="F2430" s="600" t="s">
        <v>94</v>
      </c>
      <c r="G2430" s="626">
        <v>2.6599999999999999E-2</v>
      </c>
      <c r="H2430" s="560">
        <v>29.67</v>
      </c>
      <c r="I2430" s="332">
        <f>TRUNC(H2430*G2430,4)</f>
        <v>0.78920000000000001</v>
      </c>
    </row>
    <row r="2431" spans="1:9" ht="16.5">
      <c r="A2431" s="767"/>
      <c r="B2431" s="768"/>
      <c r="C2431" s="769"/>
      <c r="D2431" s="769"/>
      <c r="E2431" s="770"/>
      <c r="F2431" s="768"/>
      <c r="G2431" s="771"/>
      <c r="H2431" s="772"/>
      <c r="I2431" s="773"/>
    </row>
    <row r="2432" spans="1:9" ht="16.5">
      <c r="A2432" s="735" t="s">
        <v>42</v>
      </c>
      <c r="B2432" s="655"/>
      <c r="C2432" s="650"/>
      <c r="D2432" s="656"/>
      <c r="E2432" s="657"/>
      <c r="F2432" s="655"/>
      <c r="G2432" s="658"/>
      <c r="H2432" s="488"/>
      <c r="I2432" s="792"/>
    </row>
    <row r="2433" spans="1:9" ht="16.5">
      <c r="A2433" s="274" t="s">
        <v>863</v>
      </c>
      <c r="B2433" s="713"/>
      <c r="C2433" s="794"/>
      <c r="D2433" s="715"/>
      <c r="E2433" s="716"/>
      <c r="F2433" s="713"/>
      <c r="G2433" s="798"/>
      <c r="H2433" s="292"/>
      <c r="I2433" s="275"/>
    </row>
    <row r="2434" spans="1:9" ht="16.5">
      <c r="A2434" s="285"/>
      <c r="B2434" s="277"/>
      <c r="C2434" s="277"/>
      <c r="D2434" s="277"/>
      <c r="E2434" s="279"/>
      <c r="F2434" s="277"/>
      <c r="G2434" s="293"/>
      <c r="H2434" s="286"/>
      <c r="I2434" s="287"/>
    </row>
    <row r="2435" spans="1:9" ht="33">
      <c r="A2435" s="622"/>
      <c r="B2435" s="594" t="s">
        <v>3169</v>
      </c>
      <c r="C2435" s="708"/>
      <c r="D2435" s="785" t="s">
        <v>362</v>
      </c>
      <c r="E2435" s="638" t="s">
        <v>1517</v>
      </c>
      <c r="F2435" s="625" t="s">
        <v>43</v>
      </c>
      <c r="G2435" s="654"/>
      <c r="H2435" s="487"/>
      <c r="I2435" s="487">
        <f>SUM(I2436:I2441)</f>
        <v>379.24900000000002</v>
      </c>
    </row>
    <row r="2436" spans="1:9" ht="16.5">
      <c r="A2436" s="767"/>
      <c r="B2436" s="768"/>
      <c r="C2436" s="769"/>
      <c r="D2436" s="769"/>
      <c r="E2436" s="770"/>
      <c r="F2436" s="768"/>
      <c r="G2436" s="771"/>
      <c r="H2436" s="772"/>
      <c r="I2436" s="773"/>
    </row>
    <row r="2437" spans="1:9" ht="16.5">
      <c r="A2437" s="613" t="s">
        <v>41</v>
      </c>
      <c r="B2437" s="452" t="s">
        <v>5196</v>
      </c>
      <c r="C2437" s="710" t="s">
        <v>1518</v>
      </c>
      <c r="D2437" s="711"/>
      <c r="E2437" s="599" t="s">
        <v>5617</v>
      </c>
      <c r="F2437" s="600" t="s">
        <v>43</v>
      </c>
      <c r="G2437" s="626">
        <v>1</v>
      </c>
      <c r="H2437" s="560">
        <v>358.76</v>
      </c>
      <c r="I2437" s="332">
        <f>TRUNC(H2437*G2437,4)</f>
        <v>358.76</v>
      </c>
    </row>
    <row r="2438" spans="1:9" ht="16.5">
      <c r="A2438" s="613" t="s">
        <v>41</v>
      </c>
      <c r="B2438" s="452" t="s">
        <v>3160</v>
      </c>
      <c r="C2438" s="710">
        <v>3146</v>
      </c>
      <c r="D2438" s="711"/>
      <c r="E2438" s="599" t="s">
        <v>5298</v>
      </c>
      <c r="F2438" s="600" t="s">
        <v>582</v>
      </c>
      <c r="G2438" s="626">
        <v>2.1000000000000001E-2</v>
      </c>
      <c r="H2438" s="560">
        <v>3.03</v>
      </c>
      <c r="I2438" s="332">
        <f>TRUNC(H2438*G2438,4)</f>
        <v>6.3600000000000004E-2</v>
      </c>
    </row>
    <row r="2439" spans="1:9" ht="16.5">
      <c r="A2439" s="613" t="s">
        <v>40</v>
      </c>
      <c r="B2439" s="452" t="s">
        <v>3160</v>
      </c>
      <c r="C2439" s="710">
        <v>88267</v>
      </c>
      <c r="D2439" s="711"/>
      <c r="E2439" s="599" t="s">
        <v>5182</v>
      </c>
      <c r="F2439" s="600" t="s">
        <v>94</v>
      </c>
      <c r="G2439" s="626">
        <v>0.44669999999999999</v>
      </c>
      <c r="H2439" s="560">
        <v>36.380000000000003</v>
      </c>
      <c r="I2439" s="332">
        <f>TRUNC(H2439*G2439,4)</f>
        <v>16.250900000000001</v>
      </c>
    </row>
    <row r="2440" spans="1:9" ht="16.5">
      <c r="A2440" s="613" t="s">
        <v>40</v>
      </c>
      <c r="B2440" s="452" t="s">
        <v>3160</v>
      </c>
      <c r="C2440" s="710">
        <v>88316</v>
      </c>
      <c r="D2440" s="711"/>
      <c r="E2440" s="599" t="s">
        <v>5190</v>
      </c>
      <c r="F2440" s="600" t="s">
        <v>94</v>
      </c>
      <c r="G2440" s="626">
        <v>0.14069999999999999</v>
      </c>
      <c r="H2440" s="560">
        <v>29.67</v>
      </c>
      <c r="I2440" s="332">
        <f>TRUNC(H2440*G2440,4)</f>
        <v>4.1745000000000001</v>
      </c>
    </row>
    <row r="2441" spans="1:9" ht="16.5">
      <c r="A2441" s="767"/>
      <c r="B2441" s="768"/>
      <c r="C2441" s="769"/>
      <c r="D2441" s="769"/>
      <c r="E2441" s="770"/>
      <c r="F2441" s="768"/>
      <c r="G2441" s="771"/>
      <c r="H2441" s="772"/>
      <c r="I2441" s="773"/>
    </row>
    <row r="2442" spans="1:9" ht="16.5">
      <c r="A2442" s="735" t="s">
        <v>42</v>
      </c>
      <c r="B2442" s="655"/>
      <c r="C2442" s="650"/>
      <c r="D2442" s="656"/>
      <c r="E2442" s="657"/>
      <c r="F2442" s="655"/>
      <c r="G2442" s="658"/>
      <c r="H2442" s="488"/>
      <c r="I2442" s="792"/>
    </row>
    <row r="2443" spans="1:9" ht="16.5">
      <c r="A2443" s="274" t="s">
        <v>864</v>
      </c>
      <c r="B2443" s="713"/>
      <c r="C2443" s="794"/>
      <c r="D2443" s="715"/>
      <c r="E2443" s="716"/>
      <c r="F2443" s="713"/>
      <c r="G2443" s="798"/>
      <c r="H2443" s="292"/>
      <c r="I2443" s="275"/>
    </row>
    <row r="2444" spans="1:9" ht="16.5">
      <c r="A2444" s="285"/>
      <c r="B2444" s="277"/>
      <c r="C2444" s="277"/>
      <c r="D2444" s="277"/>
      <c r="E2444" s="279"/>
      <c r="F2444" s="277"/>
      <c r="G2444" s="293"/>
      <c r="H2444" s="286"/>
      <c r="I2444" s="287"/>
    </row>
    <row r="2445" spans="1:9" ht="15">
      <c r="A2445" s="558"/>
      <c r="B2445"/>
      <c r="C2445"/>
      <c r="D2445"/>
      <c r="E2445" s="744"/>
      <c r="F2445"/>
      <c r="G2445" s="745"/>
      <c r="H2445"/>
      <c r="I2445" s="559"/>
    </row>
    <row r="2446" spans="1:9" ht="15">
      <c r="A2446" s="558"/>
      <c r="B2446"/>
      <c r="C2446"/>
      <c r="D2446"/>
      <c r="E2446" s="744"/>
      <c r="F2446"/>
      <c r="G2446" s="745"/>
      <c r="H2446"/>
      <c r="I2446" s="559"/>
    </row>
    <row r="2447" spans="1:9" ht="15">
      <c r="A2447" s="558"/>
      <c r="B2447"/>
      <c r="C2447"/>
      <c r="D2447"/>
      <c r="E2447" s="744"/>
      <c r="F2447"/>
      <c r="G2447" s="745"/>
      <c r="H2447"/>
      <c r="I2447" s="559"/>
    </row>
    <row r="2448" spans="1:9" ht="15">
      <c r="A2448" s="558"/>
      <c r="B2448"/>
      <c r="C2448"/>
      <c r="D2448"/>
      <c r="E2448" s="744"/>
      <c r="F2448"/>
      <c r="G2448" s="745"/>
      <c r="H2448"/>
      <c r="I2448" s="559"/>
    </row>
    <row r="2449" spans="1:9" ht="15">
      <c r="A2449" s="558"/>
      <c r="B2449"/>
      <c r="C2449"/>
      <c r="D2449"/>
      <c r="E2449" s="744"/>
      <c r="F2449"/>
      <c r="G2449" s="745"/>
      <c r="H2449"/>
      <c r="I2449" s="559"/>
    </row>
    <row r="2450" spans="1:9" ht="15">
      <c r="A2450" s="558"/>
      <c r="B2450"/>
      <c r="C2450"/>
      <c r="D2450"/>
      <c r="E2450" s="744"/>
      <c r="F2450"/>
      <c r="G2450" s="745"/>
      <c r="H2450"/>
      <c r="I2450" s="559"/>
    </row>
    <row r="2451" spans="1:9" ht="15">
      <c r="A2451" s="558"/>
      <c r="B2451"/>
      <c r="C2451"/>
      <c r="D2451"/>
      <c r="E2451" s="744"/>
      <c r="F2451"/>
      <c r="G2451" s="745"/>
      <c r="H2451"/>
      <c r="I2451" s="559"/>
    </row>
    <row r="2452" spans="1:9" ht="15">
      <c r="A2452" s="558"/>
      <c r="B2452"/>
      <c r="C2452"/>
      <c r="D2452"/>
      <c r="E2452" s="744"/>
      <c r="F2452"/>
      <c r="G2452" s="745"/>
      <c r="H2452"/>
      <c r="I2452" s="559"/>
    </row>
    <row r="2453" spans="1:9" ht="15">
      <c r="A2453" s="558"/>
      <c r="B2453"/>
      <c r="C2453"/>
      <c r="D2453"/>
      <c r="E2453" s="744"/>
      <c r="F2453"/>
      <c r="G2453" s="745"/>
      <c r="H2453"/>
      <c r="I2453" s="559"/>
    </row>
    <row r="2454" spans="1:9" ht="15">
      <c r="A2454" s="558"/>
      <c r="B2454"/>
      <c r="C2454"/>
      <c r="D2454"/>
      <c r="E2454" s="744"/>
      <c r="F2454"/>
      <c r="G2454" s="745"/>
      <c r="H2454"/>
      <c r="I2454" s="559"/>
    </row>
    <row r="2455" spans="1:9" ht="16.5">
      <c r="A2455" s="622"/>
      <c r="B2455" s="594" t="s">
        <v>3169</v>
      </c>
      <c r="C2455" s="708"/>
      <c r="D2455" s="785" t="s">
        <v>366</v>
      </c>
      <c r="E2455" s="638" t="s">
        <v>1519</v>
      </c>
      <c r="F2455" s="625" t="s">
        <v>439</v>
      </c>
      <c r="G2455" s="654"/>
      <c r="H2455" s="487"/>
      <c r="I2455" s="487">
        <f>SUM(I2456:I2459)</f>
        <v>388.15260000000001</v>
      </c>
    </row>
    <row r="2456" spans="1:9" ht="16.5">
      <c r="A2456" s="767"/>
      <c r="B2456" s="768"/>
      <c r="C2456" s="769"/>
      <c r="D2456" s="769"/>
      <c r="E2456" s="770"/>
      <c r="F2456" s="768"/>
      <c r="G2456" s="771"/>
      <c r="H2456" s="772"/>
      <c r="I2456" s="773"/>
    </row>
    <row r="2457" spans="1:9" ht="16.5">
      <c r="A2457" s="613" t="s">
        <v>40</v>
      </c>
      <c r="B2457" s="452" t="s">
        <v>3160</v>
      </c>
      <c r="C2457" s="734">
        <v>88316</v>
      </c>
      <c r="D2457" s="711"/>
      <c r="E2457" s="599" t="s">
        <v>5190</v>
      </c>
      <c r="F2457" s="600" t="s">
        <v>94</v>
      </c>
      <c r="G2457" s="626">
        <v>0.16</v>
      </c>
      <c r="H2457" s="560">
        <v>29.67</v>
      </c>
      <c r="I2457" s="332">
        <f>TRUNC(H2457*G2457,4)</f>
        <v>4.7472000000000003</v>
      </c>
    </row>
    <row r="2458" spans="1:9" ht="16.5">
      <c r="A2458" s="613" t="s">
        <v>41</v>
      </c>
      <c r="B2458" s="452" t="s">
        <v>5221</v>
      </c>
      <c r="C2458" s="710" t="s">
        <v>1520</v>
      </c>
      <c r="D2458" s="711"/>
      <c r="E2458" s="599" t="s">
        <v>5618</v>
      </c>
      <c r="F2458" s="600" t="s">
        <v>43</v>
      </c>
      <c r="G2458" s="626">
        <v>1</v>
      </c>
      <c r="H2458" s="560">
        <v>383.40539999999999</v>
      </c>
      <c r="I2458" s="332">
        <f>TRUNC(H2458*G2458,4)</f>
        <v>383.40539999999999</v>
      </c>
    </row>
    <row r="2459" spans="1:9" ht="16.5">
      <c r="A2459" s="767"/>
      <c r="B2459" s="768"/>
      <c r="C2459" s="769"/>
      <c r="D2459" s="769"/>
      <c r="E2459" s="770"/>
      <c r="F2459" s="768"/>
      <c r="G2459" s="771"/>
      <c r="H2459" s="772"/>
      <c r="I2459" s="773"/>
    </row>
    <row r="2460" spans="1:9" ht="16.5">
      <c r="A2460" s="735" t="s">
        <v>42</v>
      </c>
      <c r="B2460" s="655"/>
      <c r="C2460" s="650"/>
      <c r="D2460" s="656"/>
      <c r="E2460" s="657"/>
      <c r="F2460" s="655"/>
      <c r="G2460" s="658"/>
      <c r="H2460" s="488"/>
      <c r="I2460" s="792"/>
    </row>
    <row r="2461" spans="1:9" ht="16.5">
      <c r="A2461" s="274" t="s">
        <v>865</v>
      </c>
      <c r="B2461" s="713"/>
      <c r="C2461" s="794"/>
      <c r="D2461" s="715"/>
      <c r="E2461" s="716"/>
      <c r="F2461" s="713"/>
      <c r="G2461" s="798"/>
      <c r="H2461" s="292"/>
      <c r="I2461" s="275"/>
    </row>
    <row r="2462" spans="1:9" ht="16.5">
      <c r="A2462" s="285"/>
      <c r="B2462" s="277"/>
      <c r="C2462" s="277"/>
      <c r="D2462" s="277"/>
      <c r="E2462" s="279"/>
      <c r="F2462" s="277"/>
      <c r="G2462" s="293"/>
      <c r="H2462" s="286"/>
      <c r="I2462" s="287"/>
    </row>
    <row r="2463" spans="1:9" ht="33">
      <c r="A2463" s="622"/>
      <c r="B2463" s="594" t="s">
        <v>3169</v>
      </c>
      <c r="C2463" s="708"/>
      <c r="D2463" s="785" t="s">
        <v>209</v>
      </c>
      <c r="E2463" s="638" t="s">
        <v>866</v>
      </c>
      <c r="F2463" s="625" t="s">
        <v>439</v>
      </c>
      <c r="G2463" s="654"/>
      <c r="H2463" s="487"/>
      <c r="I2463" s="487">
        <f>SUM(I2464:I2473)</f>
        <v>100.93240000000002</v>
      </c>
    </row>
    <row r="2464" spans="1:9" ht="16.5">
      <c r="A2464" s="767"/>
      <c r="B2464" s="768"/>
      <c r="C2464" s="769"/>
      <c r="D2464" s="769"/>
      <c r="E2464" s="770"/>
      <c r="F2464" s="768"/>
      <c r="G2464" s="771"/>
      <c r="H2464" s="772"/>
      <c r="I2464" s="773"/>
    </row>
    <row r="2465" spans="1:9" ht="16.5">
      <c r="A2465" s="613" t="s">
        <v>40</v>
      </c>
      <c r="B2465" s="452" t="s">
        <v>3160</v>
      </c>
      <c r="C2465" s="710">
        <v>88309</v>
      </c>
      <c r="D2465" s="711"/>
      <c r="E2465" s="599" t="s">
        <v>5209</v>
      </c>
      <c r="F2465" s="600" t="s">
        <v>94</v>
      </c>
      <c r="G2465" s="626">
        <v>0.15</v>
      </c>
      <c r="H2465" s="560">
        <v>38.4</v>
      </c>
      <c r="I2465" s="332">
        <f t="shared" ref="I2465:I2472" si="54">TRUNC(H2465*G2465,4)</f>
        <v>5.76</v>
      </c>
    </row>
    <row r="2466" spans="1:9" ht="16.5">
      <c r="A2466" s="613" t="s">
        <v>40</v>
      </c>
      <c r="B2466" s="452" t="s">
        <v>3160</v>
      </c>
      <c r="C2466" s="710">
        <v>88315</v>
      </c>
      <c r="D2466" s="711"/>
      <c r="E2466" s="599" t="s">
        <v>5290</v>
      </c>
      <c r="F2466" s="600" t="s">
        <v>94</v>
      </c>
      <c r="G2466" s="626">
        <v>0.15</v>
      </c>
      <c r="H2466" s="560">
        <v>38.08</v>
      </c>
      <c r="I2466" s="332">
        <f t="shared" si="54"/>
        <v>5.7119999999999997</v>
      </c>
    </row>
    <row r="2467" spans="1:9" ht="16.5">
      <c r="A2467" s="613" t="s">
        <v>40</v>
      </c>
      <c r="B2467" s="452" t="s">
        <v>3160</v>
      </c>
      <c r="C2467" s="710">
        <v>88316</v>
      </c>
      <c r="D2467" s="711"/>
      <c r="E2467" s="599" t="s">
        <v>5190</v>
      </c>
      <c r="F2467" s="600" t="s">
        <v>94</v>
      </c>
      <c r="G2467" s="626">
        <v>0.25</v>
      </c>
      <c r="H2467" s="560">
        <v>29.67</v>
      </c>
      <c r="I2467" s="332">
        <f t="shared" si="54"/>
        <v>7.4175000000000004</v>
      </c>
    </row>
    <row r="2468" spans="1:9" ht="16.5">
      <c r="A2468" s="613" t="s">
        <v>40</v>
      </c>
      <c r="B2468" s="452" t="s">
        <v>3160</v>
      </c>
      <c r="C2468" s="710">
        <v>88317</v>
      </c>
      <c r="D2468" s="711"/>
      <c r="E2468" s="599" t="s">
        <v>5301</v>
      </c>
      <c r="F2468" s="600" t="s">
        <v>94</v>
      </c>
      <c r="G2468" s="626">
        <v>0.15</v>
      </c>
      <c r="H2468" s="560">
        <v>41.98</v>
      </c>
      <c r="I2468" s="332">
        <f t="shared" si="54"/>
        <v>6.2969999999999997</v>
      </c>
    </row>
    <row r="2469" spans="1:9" ht="16.5">
      <c r="A2469" s="613" t="s">
        <v>41</v>
      </c>
      <c r="B2469" s="452" t="s">
        <v>3160</v>
      </c>
      <c r="C2469" s="710">
        <v>10997</v>
      </c>
      <c r="D2469" s="711"/>
      <c r="E2469" s="599" t="s">
        <v>5302</v>
      </c>
      <c r="F2469" s="600" t="s">
        <v>5211</v>
      </c>
      <c r="G2469" s="626">
        <v>0.3</v>
      </c>
      <c r="H2469" s="560">
        <v>40</v>
      </c>
      <c r="I2469" s="332">
        <f t="shared" si="54"/>
        <v>12</v>
      </c>
    </row>
    <row r="2470" spans="1:9" ht="16.5">
      <c r="A2470" s="613" t="s">
        <v>41</v>
      </c>
      <c r="B2470" s="452" t="s">
        <v>5196</v>
      </c>
      <c r="C2470" s="710" t="s">
        <v>1180</v>
      </c>
      <c r="D2470" s="711"/>
      <c r="E2470" s="599" t="s">
        <v>5303</v>
      </c>
      <c r="F2470" s="600" t="s">
        <v>439</v>
      </c>
      <c r="G2470" s="626">
        <v>1.1000000000000001</v>
      </c>
      <c r="H2470" s="560">
        <v>50.44</v>
      </c>
      <c r="I2470" s="332">
        <f t="shared" si="54"/>
        <v>55.484000000000002</v>
      </c>
    </row>
    <row r="2471" spans="1:9" ht="16.5">
      <c r="A2471" s="613" t="s">
        <v>41</v>
      </c>
      <c r="B2471" s="452" t="s">
        <v>5200</v>
      </c>
      <c r="C2471" s="710" t="s">
        <v>539</v>
      </c>
      <c r="D2471" s="711"/>
      <c r="E2471" s="599" t="s">
        <v>5304</v>
      </c>
      <c r="F2471" s="600" t="s">
        <v>439</v>
      </c>
      <c r="G2471" s="626">
        <v>0.4</v>
      </c>
      <c r="H2471" s="560">
        <v>16.73</v>
      </c>
      <c r="I2471" s="332">
        <f t="shared" si="54"/>
        <v>6.6920000000000002</v>
      </c>
    </row>
    <row r="2472" spans="1:9" ht="33">
      <c r="A2472" s="613" t="s">
        <v>40</v>
      </c>
      <c r="B2472" s="452" t="s">
        <v>3160</v>
      </c>
      <c r="C2472" s="710">
        <v>87313</v>
      </c>
      <c r="D2472" s="711"/>
      <c r="E2472" s="599" t="s">
        <v>5305</v>
      </c>
      <c r="F2472" s="600" t="s">
        <v>458</v>
      </c>
      <c r="G2472" s="626">
        <v>3.0000000000000001E-3</v>
      </c>
      <c r="H2472" s="560">
        <v>523.33000000000004</v>
      </c>
      <c r="I2472" s="332">
        <f t="shared" si="54"/>
        <v>1.5699000000000001</v>
      </c>
    </row>
    <row r="2473" spans="1:9" ht="16.5">
      <c r="A2473" s="767"/>
      <c r="B2473" s="768"/>
      <c r="C2473" s="769"/>
      <c r="D2473" s="769"/>
      <c r="E2473" s="770"/>
      <c r="F2473" s="768"/>
      <c r="G2473" s="771"/>
      <c r="H2473" s="772"/>
      <c r="I2473" s="773"/>
    </row>
    <row r="2474" spans="1:9" ht="16.5">
      <c r="A2474" s="735" t="s">
        <v>42</v>
      </c>
      <c r="B2474" s="655"/>
      <c r="C2474" s="650"/>
      <c r="D2474" s="656"/>
      <c r="E2474" s="657"/>
      <c r="F2474" s="655"/>
      <c r="G2474" s="658"/>
      <c r="H2474" s="488"/>
      <c r="I2474" s="792"/>
    </row>
    <row r="2475" spans="1:9" ht="16.5">
      <c r="A2475" s="274" t="s">
        <v>867</v>
      </c>
      <c r="B2475" s="713"/>
      <c r="C2475" s="794"/>
      <c r="D2475" s="715"/>
      <c r="E2475" s="716"/>
      <c r="F2475" s="713"/>
      <c r="G2475" s="798"/>
      <c r="H2475" s="292"/>
      <c r="I2475" s="275"/>
    </row>
    <row r="2476" spans="1:9" ht="16.5">
      <c r="A2476" s="285"/>
      <c r="B2476" s="277"/>
      <c r="C2476" s="277"/>
      <c r="D2476" s="277"/>
      <c r="E2476" s="279"/>
      <c r="F2476" s="277"/>
      <c r="G2476" s="293"/>
      <c r="H2476" s="286"/>
      <c r="I2476" s="287"/>
    </row>
    <row r="2477" spans="1:9" ht="33">
      <c r="A2477" s="622"/>
      <c r="B2477" s="594" t="s">
        <v>3169</v>
      </c>
      <c r="C2477" s="708"/>
      <c r="D2477" s="785" t="s">
        <v>201</v>
      </c>
      <c r="E2477" s="638" t="s">
        <v>1521</v>
      </c>
      <c r="F2477" s="625" t="s">
        <v>43</v>
      </c>
      <c r="G2477" s="654"/>
      <c r="H2477" s="487"/>
      <c r="I2477" s="487">
        <f>SUM(I2478:I2485)</f>
        <v>6489.1624000000002</v>
      </c>
    </row>
    <row r="2478" spans="1:9" ht="16.5">
      <c r="A2478" s="767"/>
      <c r="B2478" s="768"/>
      <c r="C2478" s="769"/>
      <c r="D2478" s="769"/>
      <c r="E2478" s="770"/>
      <c r="F2478" s="768"/>
      <c r="G2478" s="771"/>
      <c r="H2478" s="772"/>
      <c r="I2478" s="773"/>
    </row>
    <row r="2479" spans="1:9" ht="33">
      <c r="A2479" s="613" t="s">
        <v>41</v>
      </c>
      <c r="B2479" s="452" t="s">
        <v>5200</v>
      </c>
      <c r="C2479" s="710" t="s">
        <v>843</v>
      </c>
      <c r="D2479" s="711"/>
      <c r="E2479" s="599" t="s">
        <v>5590</v>
      </c>
      <c r="F2479" s="600" t="s">
        <v>5428</v>
      </c>
      <c r="G2479" s="626">
        <f>1.6*2.2</f>
        <v>3.5200000000000005</v>
      </c>
      <c r="H2479" s="560">
        <v>695.38</v>
      </c>
      <c r="I2479" s="332">
        <f t="shared" ref="I2479:I2484" si="55">TRUNC(H2479*G2479,4)</f>
        <v>2447.7375999999999</v>
      </c>
    </row>
    <row r="2480" spans="1:9" ht="16.5">
      <c r="A2480" s="613" t="s">
        <v>41</v>
      </c>
      <c r="B2480" s="452" t="s">
        <v>5196</v>
      </c>
      <c r="C2480" s="710" t="s">
        <v>1466</v>
      </c>
      <c r="D2480" s="711"/>
      <c r="E2480" s="599" t="s">
        <v>5591</v>
      </c>
      <c r="F2480" s="600" t="s">
        <v>43</v>
      </c>
      <c r="G2480" s="626">
        <v>2</v>
      </c>
      <c r="H2480" s="560">
        <v>209.7</v>
      </c>
      <c r="I2480" s="332">
        <f t="shared" si="55"/>
        <v>419.4</v>
      </c>
    </row>
    <row r="2481" spans="1:9" ht="33">
      <c r="A2481" s="613" t="s">
        <v>41</v>
      </c>
      <c r="B2481" s="452" t="s">
        <v>5292</v>
      </c>
      <c r="C2481" s="710" t="s">
        <v>1467</v>
      </c>
      <c r="D2481" s="711"/>
      <c r="E2481" s="599" t="s">
        <v>5592</v>
      </c>
      <c r="F2481" s="600" t="s">
        <v>43</v>
      </c>
      <c r="G2481" s="626">
        <v>1</v>
      </c>
      <c r="H2481" s="560">
        <v>219.03</v>
      </c>
      <c r="I2481" s="332">
        <f t="shared" si="55"/>
        <v>219.03</v>
      </c>
    </row>
    <row r="2482" spans="1:9" ht="33">
      <c r="A2482" s="613" t="s">
        <v>41</v>
      </c>
      <c r="B2482" s="452" t="s">
        <v>5292</v>
      </c>
      <c r="C2482" s="710" t="s">
        <v>1468</v>
      </c>
      <c r="D2482" s="711"/>
      <c r="E2482" s="599" t="s">
        <v>5593</v>
      </c>
      <c r="F2482" s="600" t="s">
        <v>43</v>
      </c>
      <c r="G2482" s="626">
        <v>1</v>
      </c>
      <c r="H2482" s="560">
        <v>192.62</v>
      </c>
      <c r="I2482" s="332">
        <f t="shared" si="55"/>
        <v>192.62</v>
      </c>
    </row>
    <row r="2483" spans="1:9" ht="16.5">
      <c r="A2483" s="613" t="s">
        <v>40</v>
      </c>
      <c r="B2483" s="452" t="s">
        <v>3160</v>
      </c>
      <c r="C2483" s="710">
        <v>102188</v>
      </c>
      <c r="D2483" s="711"/>
      <c r="E2483" s="599" t="s">
        <v>5594</v>
      </c>
      <c r="F2483" s="600" t="s">
        <v>43</v>
      </c>
      <c r="G2483" s="626">
        <v>2</v>
      </c>
      <c r="H2483" s="560">
        <v>1107.07</v>
      </c>
      <c r="I2483" s="332">
        <f t="shared" si="55"/>
        <v>2214.14</v>
      </c>
    </row>
    <row r="2484" spans="1:9" ht="33">
      <c r="A2484" s="613" t="s">
        <v>40</v>
      </c>
      <c r="B2484" s="452" t="s">
        <v>3160</v>
      </c>
      <c r="C2484" s="710">
        <v>102181</v>
      </c>
      <c r="D2484" s="711"/>
      <c r="E2484" s="599" t="s">
        <v>5619</v>
      </c>
      <c r="F2484" s="600" t="s">
        <v>130</v>
      </c>
      <c r="G2484" s="630">
        <f>1.513*1</f>
        <v>1.5129999999999999</v>
      </c>
      <c r="H2484" s="560">
        <v>658.45</v>
      </c>
      <c r="I2484" s="332">
        <f t="shared" si="55"/>
        <v>996.23479999999995</v>
      </c>
    </row>
    <row r="2485" spans="1:9" ht="16.5">
      <c r="A2485" s="767"/>
      <c r="B2485" s="768"/>
      <c r="C2485" s="769"/>
      <c r="D2485" s="769"/>
      <c r="E2485" s="770"/>
      <c r="F2485" s="768"/>
      <c r="G2485" s="771"/>
      <c r="H2485" s="772"/>
      <c r="I2485" s="773"/>
    </row>
    <row r="2486" spans="1:9" ht="16.5">
      <c r="A2486" s="735" t="s">
        <v>42</v>
      </c>
      <c r="B2486" s="655"/>
      <c r="C2486" s="650"/>
      <c r="D2486" s="656"/>
      <c r="E2486" s="657"/>
      <c r="F2486" s="655"/>
      <c r="G2486" s="658"/>
      <c r="H2486" s="488"/>
      <c r="I2486" s="792"/>
    </row>
    <row r="2487" spans="1:9" ht="16.5">
      <c r="A2487" s="274" t="s">
        <v>1522</v>
      </c>
      <c r="B2487" s="713"/>
      <c r="C2487" s="794"/>
      <c r="D2487" s="715"/>
      <c r="E2487" s="716"/>
      <c r="F2487" s="713"/>
      <c r="G2487" s="798"/>
      <c r="H2487" s="292"/>
      <c r="I2487" s="275"/>
    </row>
    <row r="2488" spans="1:9" ht="16.5">
      <c r="A2488" s="274" t="s">
        <v>1523</v>
      </c>
      <c r="B2488" s="277"/>
      <c r="C2488" s="277"/>
      <c r="D2488" s="277"/>
      <c r="E2488" s="279"/>
      <c r="F2488" s="277"/>
      <c r="G2488" s="293"/>
      <c r="H2488" s="286"/>
      <c r="I2488" s="287"/>
    </row>
    <row r="2489" spans="1:9" ht="16.5">
      <c r="A2489" s="622"/>
      <c r="B2489" s="594" t="s">
        <v>3169</v>
      </c>
      <c r="C2489" s="708"/>
      <c r="D2489" s="785" t="s">
        <v>370</v>
      </c>
      <c r="E2489" s="638" t="s">
        <v>868</v>
      </c>
      <c r="F2489" s="625" t="s">
        <v>43</v>
      </c>
      <c r="G2489" s="654"/>
      <c r="H2489" s="487"/>
      <c r="I2489" s="487">
        <f>SUM(I2490:I2495)</f>
        <v>81.393699999999995</v>
      </c>
    </row>
    <row r="2490" spans="1:9" ht="16.5">
      <c r="A2490" s="767"/>
      <c r="B2490" s="768"/>
      <c r="C2490" s="769"/>
      <c r="D2490" s="769"/>
      <c r="E2490" s="770"/>
      <c r="F2490" s="768"/>
      <c r="G2490" s="771"/>
      <c r="H2490" s="772"/>
      <c r="I2490" s="773"/>
    </row>
    <row r="2491" spans="1:9" ht="33">
      <c r="A2491" s="613" t="s">
        <v>40</v>
      </c>
      <c r="B2491" s="452" t="s">
        <v>3160</v>
      </c>
      <c r="C2491" s="710">
        <v>88248</v>
      </c>
      <c r="D2491" s="711"/>
      <c r="E2491" s="599" t="s">
        <v>5181</v>
      </c>
      <c r="F2491" s="600" t="s">
        <v>94</v>
      </c>
      <c r="G2491" s="626">
        <v>0.17299999999999999</v>
      </c>
      <c r="H2491" s="560">
        <v>30.12</v>
      </c>
      <c r="I2491" s="332">
        <f>TRUNC(H2491*G2491,4)</f>
        <v>5.2107000000000001</v>
      </c>
    </row>
    <row r="2492" spans="1:9" ht="16.5">
      <c r="A2492" s="613" t="s">
        <v>40</v>
      </c>
      <c r="B2492" s="452" t="s">
        <v>3160</v>
      </c>
      <c r="C2492" s="710">
        <v>88267</v>
      </c>
      <c r="D2492" s="711"/>
      <c r="E2492" s="599" t="s">
        <v>5182</v>
      </c>
      <c r="F2492" s="600" t="s">
        <v>94</v>
      </c>
      <c r="G2492" s="626">
        <v>0.17299999999999999</v>
      </c>
      <c r="H2492" s="560">
        <v>36.380000000000003</v>
      </c>
      <c r="I2492" s="332">
        <f>TRUNC(H2492*G2492,4)</f>
        <v>6.2937000000000003</v>
      </c>
    </row>
    <row r="2493" spans="1:9" ht="16.5">
      <c r="A2493" s="613" t="s">
        <v>41</v>
      </c>
      <c r="B2493" s="452" t="s">
        <v>5207</v>
      </c>
      <c r="C2493" s="710" t="s">
        <v>869</v>
      </c>
      <c r="D2493" s="711"/>
      <c r="E2493" s="599" t="s">
        <v>868</v>
      </c>
      <c r="F2493" s="600" t="s">
        <v>43</v>
      </c>
      <c r="G2493" s="626">
        <v>1</v>
      </c>
      <c r="H2493" s="560">
        <v>69.8</v>
      </c>
      <c r="I2493" s="332">
        <f>TRUNC(H2493*G2493,4)</f>
        <v>69.8</v>
      </c>
    </row>
    <row r="2494" spans="1:9" ht="16.5">
      <c r="A2494" s="613" t="s">
        <v>41</v>
      </c>
      <c r="B2494" s="452" t="s">
        <v>3160</v>
      </c>
      <c r="C2494" s="710">
        <v>3148</v>
      </c>
      <c r="D2494" s="711"/>
      <c r="E2494" s="599" t="s">
        <v>5620</v>
      </c>
      <c r="F2494" s="600" t="s">
        <v>582</v>
      </c>
      <c r="G2494" s="626">
        <v>8.0000000000000002E-3</v>
      </c>
      <c r="H2494" s="560">
        <v>11.17</v>
      </c>
      <c r="I2494" s="332">
        <f>TRUNC(H2494*G2494,4)</f>
        <v>8.9300000000000004E-2</v>
      </c>
    </row>
    <row r="2495" spans="1:9" ht="16.5">
      <c r="A2495" s="767"/>
      <c r="B2495" s="768"/>
      <c r="C2495" s="769"/>
      <c r="D2495" s="769"/>
      <c r="E2495" s="770"/>
      <c r="F2495" s="768"/>
      <c r="G2495" s="771"/>
      <c r="H2495" s="772"/>
      <c r="I2495" s="773"/>
    </row>
    <row r="2496" spans="1:9" ht="16.5">
      <c r="A2496" s="735" t="s">
        <v>42</v>
      </c>
      <c r="B2496" s="655"/>
      <c r="C2496" s="650"/>
      <c r="D2496" s="656"/>
      <c r="E2496" s="657"/>
      <c r="F2496" s="655"/>
      <c r="G2496" s="658"/>
      <c r="H2496" s="488"/>
      <c r="I2496" s="792"/>
    </row>
    <row r="2497" spans="1:9" ht="16.5">
      <c r="A2497" s="274" t="s">
        <v>870</v>
      </c>
      <c r="B2497" s="713"/>
      <c r="C2497" s="794"/>
      <c r="D2497" s="715"/>
      <c r="E2497" s="716"/>
      <c r="F2497" s="713"/>
      <c r="G2497" s="798"/>
      <c r="H2497" s="292"/>
      <c r="I2497" s="275"/>
    </row>
    <row r="2498" spans="1:9" ht="16.5">
      <c r="A2498" s="285"/>
      <c r="B2498" s="277"/>
      <c r="C2498" s="277"/>
      <c r="D2498" s="277"/>
      <c r="E2498" s="279"/>
      <c r="F2498" s="277"/>
      <c r="G2498" s="293"/>
      <c r="H2498" s="286"/>
      <c r="I2498" s="287"/>
    </row>
    <row r="2499" spans="1:9" ht="33">
      <c r="A2499" s="622"/>
      <c r="B2499" s="594" t="s">
        <v>3169</v>
      </c>
      <c r="C2499" s="708"/>
      <c r="D2499" s="785" t="s">
        <v>272</v>
      </c>
      <c r="E2499" s="638" t="s">
        <v>871</v>
      </c>
      <c r="F2499" s="625" t="s">
        <v>43</v>
      </c>
      <c r="G2499" s="654"/>
      <c r="H2499" s="487"/>
      <c r="I2499" s="487">
        <f>SUM(I2500:I2504)</f>
        <v>20594.967400000001</v>
      </c>
    </row>
    <row r="2500" spans="1:9" ht="16.5">
      <c r="A2500" s="767"/>
      <c r="B2500" s="768"/>
      <c r="C2500" s="769"/>
      <c r="D2500" s="769"/>
      <c r="E2500" s="770"/>
      <c r="F2500" s="768"/>
      <c r="G2500" s="771"/>
      <c r="H2500" s="772"/>
      <c r="I2500" s="773"/>
    </row>
    <row r="2501" spans="1:9" ht="16.5">
      <c r="A2501" s="613" t="s">
        <v>41</v>
      </c>
      <c r="B2501" s="452" t="s">
        <v>5196</v>
      </c>
      <c r="C2501" s="710" t="s">
        <v>872</v>
      </c>
      <c r="D2501" s="711"/>
      <c r="E2501" s="599" t="s">
        <v>5621</v>
      </c>
      <c r="F2501" s="600" t="s">
        <v>43</v>
      </c>
      <c r="G2501" s="626">
        <v>1</v>
      </c>
      <c r="H2501" s="560">
        <v>17877.099999999999</v>
      </c>
      <c r="I2501" s="332">
        <f>TRUNC(H2501*G2501,4)</f>
        <v>17877.099999999999</v>
      </c>
    </row>
    <row r="2502" spans="1:9" ht="16.5">
      <c r="A2502" s="613" t="s">
        <v>40</v>
      </c>
      <c r="B2502" s="452" t="s">
        <v>3160</v>
      </c>
      <c r="C2502" s="710">
        <v>88264</v>
      </c>
      <c r="D2502" s="711"/>
      <c r="E2502" s="599" t="s">
        <v>5199</v>
      </c>
      <c r="F2502" s="600" t="s">
        <v>94</v>
      </c>
      <c r="G2502" s="626">
        <v>31.143999999999998</v>
      </c>
      <c r="H2502" s="560">
        <v>37.409999999999997</v>
      </c>
      <c r="I2502" s="332">
        <f>TRUNC(H2502*G2502,4)</f>
        <v>1165.097</v>
      </c>
    </row>
    <row r="2503" spans="1:9" ht="16.5">
      <c r="A2503" s="613" t="s">
        <v>40</v>
      </c>
      <c r="B2503" s="452" t="s">
        <v>3160</v>
      </c>
      <c r="C2503" s="710">
        <v>88247</v>
      </c>
      <c r="D2503" s="711"/>
      <c r="E2503" s="599" t="s">
        <v>5216</v>
      </c>
      <c r="F2503" s="600" t="s">
        <v>94</v>
      </c>
      <c r="G2503" s="626">
        <v>49.640999999999998</v>
      </c>
      <c r="H2503" s="560">
        <v>31.28</v>
      </c>
      <c r="I2503" s="332">
        <f>TRUNC(H2503*G2503,4)</f>
        <v>1552.7704000000001</v>
      </c>
    </row>
    <row r="2504" spans="1:9" ht="16.5">
      <c r="A2504" s="767"/>
      <c r="B2504" s="768"/>
      <c r="C2504" s="769"/>
      <c r="D2504" s="769"/>
      <c r="E2504" s="770"/>
      <c r="F2504" s="768"/>
      <c r="G2504" s="771"/>
      <c r="H2504" s="772"/>
      <c r="I2504" s="773"/>
    </row>
    <row r="2505" spans="1:9" ht="16.5">
      <c r="A2505" s="735" t="s">
        <v>42</v>
      </c>
      <c r="B2505" s="655"/>
      <c r="C2505" s="650"/>
      <c r="D2505" s="656"/>
      <c r="E2505" s="657"/>
      <c r="F2505" s="655"/>
      <c r="G2505" s="658"/>
      <c r="H2505" s="488"/>
      <c r="I2505" s="792"/>
    </row>
    <row r="2506" spans="1:9" ht="16.5">
      <c r="A2506" s="274" t="s">
        <v>873</v>
      </c>
      <c r="B2506" s="713"/>
      <c r="C2506" s="794"/>
      <c r="D2506" s="715"/>
      <c r="E2506" s="716"/>
      <c r="F2506" s="713"/>
      <c r="G2506" s="798"/>
      <c r="H2506" s="292"/>
      <c r="I2506" s="275"/>
    </row>
    <row r="2507" spans="1:9" ht="16.5">
      <c r="A2507" s="285"/>
      <c r="B2507" s="277"/>
      <c r="C2507" s="277"/>
      <c r="D2507" s="277"/>
      <c r="E2507" s="279"/>
      <c r="F2507" s="277"/>
      <c r="G2507" s="293"/>
      <c r="H2507" s="286"/>
      <c r="I2507" s="287"/>
    </row>
    <row r="2508" spans="1:9" ht="33">
      <c r="A2508" s="622"/>
      <c r="B2508" s="594" t="s">
        <v>3169</v>
      </c>
      <c r="C2508" s="708"/>
      <c r="D2508" s="785" t="s">
        <v>273</v>
      </c>
      <c r="E2508" s="638" t="s">
        <v>874</v>
      </c>
      <c r="F2508" s="625" t="s">
        <v>43</v>
      </c>
      <c r="G2508" s="654"/>
      <c r="H2508" s="487"/>
      <c r="I2508" s="487">
        <f>SUM(I2509:I2513)</f>
        <v>5007.0300000000007</v>
      </c>
    </row>
    <row r="2509" spans="1:9" ht="16.5">
      <c r="A2509" s="767"/>
      <c r="B2509" s="768"/>
      <c r="C2509" s="769"/>
      <c r="D2509" s="769"/>
      <c r="E2509" s="770"/>
      <c r="F2509" s="768"/>
      <c r="G2509" s="771"/>
      <c r="H2509" s="772"/>
      <c r="I2509" s="773"/>
    </row>
    <row r="2510" spans="1:9" ht="33">
      <c r="A2510" s="613" t="s">
        <v>41</v>
      </c>
      <c r="B2510" s="452" t="s">
        <v>5207</v>
      </c>
      <c r="C2510" s="710" t="s">
        <v>875</v>
      </c>
      <c r="D2510" s="711"/>
      <c r="E2510" s="599" t="s">
        <v>874</v>
      </c>
      <c r="F2510" s="600" t="s">
        <v>43</v>
      </c>
      <c r="G2510" s="626">
        <v>1</v>
      </c>
      <c r="H2510" s="560">
        <v>2776.63</v>
      </c>
      <c r="I2510" s="332">
        <f>TRUNC(H2510*G2510,4)</f>
        <v>2776.63</v>
      </c>
    </row>
    <row r="2511" spans="1:9" ht="16.5">
      <c r="A2511" s="613" t="s">
        <v>40</v>
      </c>
      <c r="B2511" s="452" t="s">
        <v>3160</v>
      </c>
      <c r="C2511" s="710">
        <v>88279</v>
      </c>
      <c r="D2511" s="711"/>
      <c r="E2511" s="599" t="s">
        <v>5522</v>
      </c>
      <c r="F2511" s="600" t="s">
        <v>94</v>
      </c>
      <c r="G2511" s="626">
        <v>20</v>
      </c>
      <c r="H2511" s="560">
        <v>49.7</v>
      </c>
      <c r="I2511" s="332">
        <f>TRUNC(H2511*G2511,4)</f>
        <v>994</v>
      </c>
    </row>
    <row r="2512" spans="1:9" ht="16.5">
      <c r="A2512" s="613" t="s">
        <v>40</v>
      </c>
      <c r="B2512" s="452" t="s">
        <v>3160</v>
      </c>
      <c r="C2512" s="710">
        <v>88243</v>
      </c>
      <c r="D2512" s="711"/>
      <c r="E2512" s="599" t="s">
        <v>5330</v>
      </c>
      <c r="F2512" s="600" t="s">
        <v>94</v>
      </c>
      <c r="G2512" s="626">
        <v>40</v>
      </c>
      <c r="H2512" s="560">
        <v>30.91</v>
      </c>
      <c r="I2512" s="332">
        <f>TRUNC(H2512*G2512,4)</f>
        <v>1236.4000000000001</v>
      </c>
    </row>
    <row r="2513" spans="1:9" ht="16.5">
      <c r="A2513" s="767"/>
      <c r="B2513" s="768"/>
      <c r="C2513" s="769"/>
      <c r="D2513" s="769"/>
      <c r="E2513" s="770"/>
      <c r="F2513" s="768"/>
      <c r="G2513" s="771"/>
      <c r="H2513" s="772"/>
      <c r="I2513" s="773"/>
    </row>
    <row r="2514" spans="1:9" ht="16.5">
      <c r="A2514" s="735" t="s">
        <v>42</v>
      </c>
      <c r="B2514" s="655"/>
      <c r="C2514" s="650"/>
      <c r="D2514" s="656"/>
      <c r="E2514" s="657"/>
      <c r="F2514" s="655"/>
      <c r="G2514" s="658"/>
      <c r="H2514" s="488"/>
      <c r="I2514" s="792"/>
    </row>
    <row r="2515" spans="1:9" ht="16.5">
      <c r="A2515" s="274" t="s">
        <v>876</v>
      </c>
      <c r="B2515" s="713"/>
      <c r="C2515" s="794"/>
      <c r="D2515" s="715"/>
      <c r="E2515" s="716"/>
      <c r="F2515" s="713"/>
      <c r="G2515" s="798"/>
      <c r="H2515" s="292"/>
      <c r="I2515" s="275"/>
    </row>
    <row r="2516" spans="1:9" ht="16.5">
      <c r="A2516" s="285"/>
      <c r="B2516" s="277"/>
      <c r="C2516" s="277"/>
      <c r="D2516" s="277"/>
      <c r="E2516" s="279"/>
      <c r="F2516" s="277"/>
      <c r="G2516" s="293"/>
      <c r="H2516" s="286"/>
      <c r="I2516" s="287"/>
    </row>
    <row r="2517" spans="1:9" ht="33">
      <c r="A2517" s="622"/>
      <c r="B2517" s="594" t="s">
        <v>3169</v>
      </c>
      <c r="C2517" s="708"/>
      <c r="D2517" s="785" t="s">
        <v>270</v>
      </c>
      <c r="E2517" s="638" t="s">
        <v>877</v>
      </c>
      <c r="F2517" s="625" t="s">
        <v>43</v>
      </c>
      <c r="G2517" s="654"/>
      <c r="H2517" s="487"/>
      <c r="I2517" s="487">
        <f>SUM(I2518:I2523)</f>
        <v>237.43769999999998</v>
      </c>
    </row>
    <row r="2518" spans="1:9" ht="16.5">
      <c r="A2518" s="767"/>
      <c r="B2518" s="768"/>
      <c r="C2518" s="769"/>
      <c r="D2518" s="769"/>
      <c r="E2518" s="770"/>
      <c r="F2518" s="768"/>
      <c r="G2518" s="771"/>
      <c r="H2518" s="772"/>
      <c r="I2518" s="773"/>
    </row>
    <row r="2519" spans="1:9" ht="33">
      <c r="A2519" s="613" t="s">
        <v>41</v>
      </c>
      <c r="B2519" s="452" t="s">
        <v>5207</v>
      </c>
      <c r="C2519" s="710" t="s">
        <v>878</v>
      </c>
      <c r="D2519" s="711"/>
      <c r="E2519" s="599" t="s">
        <v>877</v>
      </c>
      <c r="F2519" s="600" t="s">
        <v>43</v>
      </c>
      <c r="G2519" s="626">
        <v>1</v>
      </c>
      <c r="H2519" s="560">
        <v>200.09</v>
      </c>
      <c r="I2519" s="332">
        <f>TRUNC(H2519*G2519,4)</f>
        <v>200.09</v>
      </c>
    </row>
    <row r="2520" spans="1:9" ht="16.5">
      <c r="A2520" s="613" t="s">
        <v>41</v>
      </c>
      <c r="B2520" s="452" t="s">
        <v>5196</v>
      </c>
      <c r="C2520" s="710" t="s">
        <v>879</v>
      </c>
      <c r="D2520" s="711"/>
      <c r="E2520" s="599" t="s">
        <v>5335</v>
      </c>
      <c r="F2520" s="600" t="s">
        <v>439</v>
      </c>
      <c r="G2520" s="626">
        <v>0.95699999999999996</v>
      </c>
      <c r="H2520" s="560">
        <v>0.17</v>
      </c>
      <c r="I2520" s="332">
        <f>TRUNC(H2520*G2520,4)</f>
        <v>0.16259999999999999</v>
      </c>
    </row>
    <row r="2521" spans="1:9" ht="33">
      <c r="A2521" s="613" t="s">
        <v>40</v>
      </c>
      <c r="B2521" s="452" t="s">
        <v>3160</v>
      </c>
      <c r="C2521" s="710">
        <v>88248</v>
      </c>
      <c r="D2521" s="711"/>
      <c r="E2521" s="599" t="s">
        <v>5181</v>
      </c>
      <c r="F2521" s="600" t="s">
        <v>94</v>
      </c>
      <c r="G2521" s="626">
        <v>0.59199999999999997</v>
      </c>
      <c r="H2521" s="560">
        <v>30.12</v>
      </c>
      <c r="I2521" s="332">
        <f>TRUNC(H2521*G2521,4)</f>
        <v>17.831</v>
      </c>
    </row>
    <row r="2522" spans="1:9" ht="16.5">
      <c r="A2522" s="613" t="s">
        <v>40</v>
      </c>
      <c r="B2522" s="452" t="s">
        <v>3160</v>
      </c>
      <c r="C2522" s="710">
        <v>88267</v>
      </c>
      <c r="D2522" s="711"/>
      <c r="E2522" s="599" t="s">
        <v>5182</v>
      </c>
      <c r="F2522" s="600" t="s">
        <v>94</v>
      </c>
      <c r="G2522" s="626">
        <v>0.53200000000000003</v>
      </c>
      <c r="H2522" s="560">
        <v>36.380000000000003</v>
      </c>
      <c r="I2522" s="332">
        <f>TRUNC(H2522*G2522,4)</f>
        <v>19.354099999999999</v>
      </c>
    </row>
    <row r="2523" spans="1:9" ht="16.5">
      <c r="A2523" s="767"/>
      <c r="B2523" s="768"/>
      <c r="C2523" s="769"/>
      <c r="D2523" s="769"/>
      <c r="E2523" s="770"/>
      <c r="F2523" s="768"/>
      <c r="G2523" s="771"/>
      <c r="H2523" s="772"/>
      <c r="I2523" s="773"/>
    </row>
    <row r="2524" spans="1:9" ht="16.5">
      <c r="A2524" s="735" t="s">
        <v>42</v>
      </c>
      <c r="B2524" s="655"/>
      <c r="C2524" s="650"/>
      <c r="D2524" s="656"/>
      <c r="E2524" s="657"/>
      <c r="F2524" s="655"/>
      <c r="G2524" s="658"/>
      <c r="H2524" s="488"/>
      <c r="I2524" s="792"/>
    </row>
    <row r="2525" spans="1:9" ht="16.5">
      <c r="A2525" s="274" t="s">
        <v>880</v>
      </c>
      <c r="B2525" s="713"/>
      <c r="C2525" s="794"/>
      <c r="D2525" s="715"/>
      <c r="E2525" s="716"/>
      <c r="F2525" s="713"/>
      <c r="G2525" s="798"/>
      <c r="H2525" s="292"/>
      <c r="I2525" s="275"/>
    </row>
    <row r="2526" spans="1:9" ht="16.5">
      <c r="A2526" s="285"/>
      <c r="B2526" s="277"/>
      <c r="C2526" s="277"/>
      <c r="D2526" s="277"/>
      <c r="E2526" s="279"/>
      <c r="F2526" s="277"/>
      <c r="G2526" s="293"/>
      <c r="H2526" s="286"/>
      <c r="I2526" s="287"/>
    </row>
    <row r="2527" spans="1:9" ht="33">
      <c r="A2527" s="622"/>
      <c r="B2527" s="594" t="s">
        <v>3169</v>
      </c>
      <c r="C2527" s="708"/>
      <c r="D2527" s="785" t="s">
        <v>275</v>
      </c>
      <c r="E2527" s="638" t="s">
        <v>881</v>
      </c>
      <c r="F2527" s="625" t="s">
        <v>43</v>
      </c>
      <c r="G2527" s="654"/>
      <c r="H2527" s="487"/>
      <c r="I2527" s="487">
        <f>SUM(I2528:I2532)</f>
        <v>6811.8507</v>
      </c>
    </row>
    <row r="2528" spans="1:9" ht="16.5">
      <c r="A2528" s="767"/>
      <c r="B2528" s="768"/>
      <c r="C2528" s="769"/>
      <c r="D2528" s="769"/>
      <c r="E2528" s="770"/>
      <c r="F2528" s="768"/>
      <c r="G2528" s="771"/>
      <c r="H2528" s="772"/>
      <c r="I2528" s="773"/>
    </row>
    <row r="2529" spans="1:9" ht="33">
      <c r="A2529" s="613" t="s">
        <v>41</v>
      </c>
      <c r="B2529" s="452" t="s">
        <v>5207</v>
      </c>
      <c r="C2529" s="710" t="s">
        <v>882</v>
      </c>
      <c r="D2529" s="711"/>
      <c r="E2529" s="599" t="s">
        <v>881</v>
      </c>
      <c r="F2529" s="600" t="s">
        <v>43</v>
      </c>
      <c r="G2529" s="626">
        <v>1</v>
      </c>
      <c r="H2529" s="560">
        <v>6768.37</v>
      </c>
      <c r="I2529" s="332">
        <f>TRUNC(H2529*G2529,4)</f>
        <v>6768.37</v>
      </c>
    </row>
    <row r="2530" spans="1:9" ht="16.5">
      <c r="A2530" s="613" t="s">
        <v>40</v>
      </c>
      <c r="B2530" s="452" t="s">
        <v>3160</v>
      </c>
      <c r="C2530" s="710">
        <v>88247</v>
      </c>
      <c r="D2530" s="711"/>
      <c r="E2530" s="599" t="s">
        <v>5216</v>
      </c>
      <c r="F2530" s="600" t="s">
        <v>94</v>
      </c>
      <c r="G2530" s="626">
        <v>0.63300000000000001</v>
      </c>
      <c r="H2530" s="560">
        <v>31.28</v>
      </c>
      <c r="I2530" s="332">
        <f>TRUNC(H2530*G2530,4)</f>
        <v>19.8002</v>
      </c>
    </row>
    <row r="2531" spans="1:9" ht="16.5">
      <c r="A2531" s="613" t="s">
        <v>40</v>
      </c>
      <c r="B2531" s="452" t="s">
        <v>3160</v>
      </c>
      <c r="C2531" s="710">
        <v>88264</v>
      </c>
      <c r="D2531" s="711"/>
      <c r="E2531" s="599" t="s">
        <v>5199</v>
      </c>
      <c r="F2531" s="600" t="s">
        <v>94</v>
      </c>
      <c r="G2531" s="626">
        <v>0.63300000000000001</v>
      </c>
      <c r="H2531" s="560">
        <v>37.409999999999997</v>
      </c>
      <c r="I2531" s="332">
        <f>TRUNC(H2531*G2531,4)</f>
        <v>23.680499999999999</v>
      </c>
    </row>
    <row r="2532" spans="1:9" ht="16.5">
      <c r="A2532" s="767"/>
      <c r="B2532" s="768"/>
      <c r="C2532" s="769"/>
      <c r="D2532" s="769"/>
      <c r="E2532" s="770"/>
      <c r="F2532" s="768"/>
      <c r="G2532" s="771"/>
      <c r="H2532" s="772"/>
      <c r="I2532" s="773"/>
    </row>
    <row r="2533" spans="1:9" ht="16.5">
      <c r="A2533" s="735" t="s">
        <v>42</v>
      </c>
      <c r="B2533" s="655"/>
      <c r="C2533" s="650"/>
      <c r="D2533" s="656"/>
      <c r="E2533" s="657"/>
      <c r="F2533" s="655"/>
      <c r="G2533" s="658"/>
      <c r="H2533" s="488"/>
      <c r="I2533" s="792"/>
    </row>
    <row r="2534" spans="1:9" ht="16.5">
      <c r="A2534" s="274" t="s">
        <v>883</v>
      </c>
      <c r="B2534" s="713"/>
      <c r="C2534" s="794"/>
      <c r="D2534" s="715"/>
      <c r="E2534" s="716"/>
      <c r="F2534" s="713"/>
      <c r="G2534" s="798"/>
      <c r="H2534" s="292"/>
      <c r="I2534" s="275"/>
    </row>
    <row r="2535" spans="1:9" ht="16.5">
      <c r="A2535" s="285"/>
      <c r="B2535" s="277"/>
      <c r="C2535" s="277"/>
      <c r="D2535" s="277"/>
      <c r="E2535" s="279"/>
      <c r="F2535" s="277"/>
      <c r="G2535" s="293"/>
      <c r="H2535" s="286"/>
      <c r="I2535" s="287"/>
    </row>
    <row r="2536" spans="1:9" ht="66">
      <c r="A2536" s="622"/>
      <c r="B2536" s="594" t="s">
        <v>3169</v>
      </c>
      <c r="C2536" s="708"/>
      <c r="D2536" s="785" t="s">
        <v>276</v>
      </c>
      <c r="E2536" s="638" t="s">
        <v>884</v>
      </c>
      <c r="F2536" s="625" t="s">
        <v>43</v>
      </c>
      <c r="G2536" s="654"/>
      <c r="H2536" s="487"/>
      <c r="I2536" s="487">
        <f>SUM(I2537:I2542)</f>
        <v>620.40340000000003</v>
      </c>
    </row>
    <row r="2537" spans="1:9" ht="16.5">
      <c r="A2537" s="767"/>
      <c r="B2537" s="768"/>
      <c r="C2537" s="769"/>
      <c r="D2537" s="769"/>
      <c r="E2537" s="770"/>
      <c r="F2537" s="768"/>
      <c r="G2537" s="771"/>
      <c r="H2537" s="772"/>
      <c r="I2537" s="773"/>
    </row>
    <row r="2538" spans="1:9" ht="16.5">
      <c r="A2538" s="613" t="s">
        <v>41</v>
      </c>
      <c r="B2538" s="452" t="s">
        <v>3160</v>
      </c>
      <c r="C2538" s="710">
        <v>3148</v>
      </c>
      <c r="D2538" s="711"/>
      <c r="E2538" s="599" t="s">
        <v>5620</v>
      </c>
      <c r="F2538" s="600" t="s">
        <v>582</v>
      </c>
      <c r="G2538" s="626">
        <v>1.9800000000000002E-2</v>
      </c>
      <c r="H2538" s="560">
        <v>11.17</v>
      </c>
      <c r="I2538" s="332">
        <f>TRUNC(H2538*G2538,4)</f>
        <v>0.22109999999999999</v>
      </c>
    </row>
    <row r="2539" spans="1:9" ht="33">
      <c r="A2539" s="613" t="s">
        <v>40</v>
      </c>
      <c r="B2539" s="452" t="s">
        <v>3160</v>
      </c>
      <c r="C2539" s="710">
        <v>88248</v>
      </c>
      <c r="D2539" s="711"/>
      <c r="E2539" s="599" t="s">
        <v>5181</v>
      </c>
      <c r="F2539" s="600" t="s">
        <v>94</v>
      </c>
      <c r="G2539" s="626">
        <v>0.52590000000000003</v>
      </c>
      <c r="H2539" s="560">
        <v>30.12</v>
      </c>
      <c r="I2539" s="332">
        <f>TRUNC(H2539*G2539,4)</f>
        <v>15.8401</v>
      </c>
    </row>
    <row r="2540" spans="1:9" ht="16.5">
      <c r="A2540" s="613" t="s">
        <v>40</v>
      </c>
      <c r="B2540" s="452" t="s">
        <v>3160</v>
      </c>
      <c r="C2540" s="710">
        <v>88267</v>
      </c>
      <c r="D2540" s="711"/>
      <c r="E2540" s="599" t="s">
        <v>5182</v>
      </c>
      <c r="F2540" s="600" t="s">
        <v>94</v>
      </c>
      <c r="G2540" s="626">
        <v>0.52590000000000003</v>
      </c>
      <c r="H2540" s="560">
        <v>36.380000000000003</v>
      </c>
      <c r="I2540" s="332">
        <f>TRUNC(H2540*G2540,4)</f>
        <v>19.132200000000001</v>
      </c>
    </row>
    <row r="2541" spans="1:9" ht="33">
      <c r="A2541" s="613" t="s">
        <v>41</v>
      </c>
      <c r="B2541" s="452" t="s">
        <v>5207</v>
      </c>
      <c r="C2541" s="710" t="s">
        <v>885</v>
      </c>
      <c r="D2541" s="711"/>
      <c r="E2541" s="599" t="s">
        <v>5622</v>
      </c>
      <c r="F2541" s="600" t="s">
        <v>43</v>
      </c>
      <c r="G2541" s="626">
        <v>1</v>
      </c>
      <c r="H2541" s="560">
        <v>585.21</v>
      </c>
      <c r="I2541" s="332">
        <f>TRUNC(H2541*G2541,4)</f>
        <v>585.21</v>
      </c>
    </row>
    <row r="2542" spans="1:9" ht="16.5">
      <c r="A2542" s="767"/>
      <c r="B2542" s="768"/>
      <c r="C2542" s="769"/>
      <c r="D2542" s="769"/>
      <c r="E2542" s="770"/>
      <c r="F2542" s="768"/>
      <c r="G2542" s="771"/>
      <c r="H2542" s="772"/>
      <c r="I2542" s="773"/>
    </row>
    <row r="2543" spans="1:9" ht="16.5">
      <c r="A2543" s="735" t="s">
        <v>42</v>
      </c>
      <c r="B2543" s="655"/>
      <c r="C2543" s="650"/>
      <c r="D2543" s="656"/>
      <c r="E2543" s="657"/>
      <c r="F2543" s="655"/>
      <c r="G2543" s="658"/>
      <c r="H2543" s="488"/>
      <c r="I2543" s="792"/>
    </row>
    <row r="2544" spans="1:9" ht="16.5">
      <c r="A2544" s="274" t="s">
        <v>886</v>
      </c>
      <c r="B2544" s="713"/>
      <c r="C2544" s="794"/>
      <c r="D2544" s="715"/>
      <c r="E2544" s="716"/>
      <c r="F2544" s="713"/>
      <c r="G2544" s="798"/>
      <c r="H2544" s="292"/>
      <c r="I2544" s="275"/>
    </row>
    <row r="2545" spans="1:9" ht="16.5">
      <c r="A2545" s="285"/>
      <c r="B2545" s="277"/>
      <c r="C2545" s="277"/>
      <c r="D2545" s="277"/>
      <c r="E2545" s="279"/>
      <c r="F2545" s="277"/>
      <c r="G2545" s="293"/>
      <c r="H2545" s="286"/>
      <c r="I2545" s="287"/>
    </row>
    <row r="2546" spans="1:9" ht="33">
      <c r="A2546" s="622"/>
      <c r="B2546" s="594" t="s">
        <v>3169</v>
      </c>
      <c r="C2546" s="708"/>
      <c r="D2546" s="785" t="s">
        <v>303</v>
      </c>
      <c r="E2546" s="638" t="s">
        <v>887</v>
      </c>
      <c r="F2546" s="625" t="s">
        <v>43</v>
      </c>
      <c r="G2546" s="654"/>
      <c r="H2546" s="487"/>
      <c r="I2546" s="487">
        <f>SUM(I2547:I2551)</f>
        <v>6321.7673999999997</v>
      </c>
    </row>
    <row r="2547" spans="1:9" ht="16.5">
      <c r="A2547" s="767"/>
      <c r="B2547" s="768"/>
      <c r="C2547" s="769"/>
      <c r="D2547" s="769"/>
      <c r="E2547" s="770"/>
      <c r="F2547" s="768"/>
      <c r="G2547" s="771"/>
      <c r="H2547" s="772"/>
      <c r="I2547" s="773"/>
    </row>
    <row r="2548" spans="1:9" ht="16.5">
      <c r="A2548" s="613" t="s">
        <v>40</v>
      </c>
      <c r="B2548" s="452" t="s">
        <v>3160</v>
      </c>
      <c r="C2548" s="710">
        <v>88309</v>
      </c>
      <c r="D2548" s="711"/>
      <c r="E2548" s="599" t="s">
        <v>5209</v>
      </c>
      <c r="F2548" s="600" t="s">
        <v>94</v>
      </c>
      <c r="G2548" s="626">
        <v>0.34739999999999999</v>
      </c>
      <c r="H2548" s="560">
        <v>38.4</v>
      </c>
      <c r="I2548" s="332">
        <f>TRUNC(H2548*G2548,4)</f>
        <v>13.3401</v>
      </c>
    </row>
    <row r="2549" spans="1:9" ht="16.5">
      <c r="A2549" s="613" t="s">
        <v>40</v>
      </c>
      <c r="B2549" s="452" t="s">
        <v>3160</v>
      </c>
      <c r="C2549" s="710">
        <v>88316</v>
      </c>
      <c r="D2549" s="711"/>
      <c r="E2549" s="599" t="s">
        <v>5190</v>
      </c>
      <c r="F2549" s="600" t="s">
        <v>94</v>
      </c>
      <c r="G2549" s="626">
        <v>0.34739999999999999</v>
      </c>
      <c r="H2549" s="560">
        <v>29.67</v>
      </c>
      <c r="I2549" s="332">
        <f>TRUNC(H2549*G2549,4)</f>
        <v>10.3073</v>
      </c>
    </row>
    <row r="2550" spans="1:9" ht="33">
      <c r="A2550" s="613" t="s">
        <v>41</v>
      </c>
      <c r="B2550" s="452" t="s">
        <v>5207</v>
      </c>
      <c r="C2550" s="710" t="s">
        <v>888</v>
      </c>
      <c r="D2550" s="711"/>
      <c r="E2550" s="599" t="s">
        <v>5623</v>
      </c>
      <c r="F2550" s="600" t="s">
        <v>43</v>
      </c>
      <c r="G2550" s="626">
        <v>1</v>
      </c>
      <c r="H2550" s="560">
        <v>6298.12</v>
      </c>
      <c r="I2550" s="332">
        <f>TRUNC(H2550*G2550,4)</f>
        <v>6298.12</v>
      </c>
    </row>
    <row r="2551" spans="1:9" ht="16.5">
      <c r="A2551" s="767"/>
      <c r="B2551" s="768"/>
      <c r="C2551" s="769"/>
      <c r="D2551" s="769"/>
      <c r="E2551" s="770"/>
      <c r="F2551" s="768"/>
      <c r="G2551" s="771"/>
      <c r="H2551" s="772"/>
      <c r="I2551" s="773"/>
    </row>
    <row r="2552" spans="1:9" ht="16.5">
      <c r="A2552" s="735" t="s">
        <v>42</v>
      </c>
      <c r="B2552" s="655"/>
      <c r="C2552" s="650"/>
      <c r="D2552" s="656"/>
      <c r="E2552" s="657"/>
      <c r="F2552" s="655"/>
      <c r="G2552" s="658"/>
      <c r="H2552" s="488"/>
      <c r="I2552" s="792"/>
    </row>
    <row r="2553" spans="1:9" ht="16.5">
      <c r="A2553" s="274" t="s">
        <v>889</v>
      </c>
      <c r="B2553" s="713"/>
      <c r="C2553" s="794"/>
      <c r="D2553" s="715"/>
      <c r="E2553" s="716"/>
      <c r="F2553" s="713"/>
      <c r="G2553" s="798"/>
      <c r="H2553" s="292"/>
      <c r="I2553" s="275"/>
    </row>
    <row r="2554" spans="1:9" ht="16.5">
      <c r="A2554" s="285"/>
      <c r="B2554" s="277"/>
      <c r="C2554" s="277"/>
      <c r="D2554" s="277"/>
      <c r="E2554" s="279"/>
      <c r="F2554" s="277"/>
      <c r="G2554" s="293"/>
      <c r="H2554" s="286"/>
      <c r="I2554" s="287"/>
    </row>
    <row r="2555" spans="1:9" ht="16.5">
      <c r="A2555" s="622"/>
      <c r="B2555" s="594" t="s">
        <v>3169</v>
      </c>
      <c r="C2555" s="708"/>
      <c r="D2555" s="785" t="s">
        <v>301</v>
      </c>
      <c r="E2555" s="638" t="s">
        <v>891</v>
      </c>
      <c r="F2555" s="625" t="s">
        <v>43</v>
      </c>
      <c r="G2555" s="654"/>
      <c r="H2555" s="487"/>
      <c r="I2555" s="487">
        <f>SUM(I2556:I2560)</f>
        <v>87.155000000000001</v>
      </c>
    </row>
    <row r="2556" spans="1:9" ht="16.5">
      <c r="A2556" s="767"/>
      <c r="B2556" s="768"/>
      <c r="C2556" s="769"/>
      <c r="D2556" s="769"/>
      <c r="E2556" s="770"/>
      <c r="F2556" s="768"/>
      <c r="G2556" s="771"/>
      <c r="H2556" s="772"/>
      <c r="I2556" s="773"/>
    </row>
    <row r="2557" spans="1:9" ht="16.5">
      <c r="A2557" s="613" t="s">
        <v>40</v>
      </c>
      <c r="B2557" s="452" t="s">
        <v>3160</v>
      </c>
      <c r="C2557" s="675">
        <v>88267</v>
      </c>
      <c r="D2557" s="711"/>
      <c r="E2557" s="599" t="s">
        <v>5182</v>
      </c>
      <c r="F2557" s="600" t="s">
        <v>94</v>
      </c>
      <c r="G2557" s="676">
        <v>0.5</v>
      </c>
      <c r="H2557" s="560">
        <v>36.380000000000003</v>
      </c>
      <c r="I2557" s="332">
        <f>TRUNC(H2557*G2557,4)</f>
        <v>18.190000000000001</v>
      </c>
    </row>
    <row r="2558" spans="1:9" ht="16.5">
      <c r="A2558" s="613" t="s">
        <v>40</v>
      </c>
      <c r="B2558" s="452" t="s">
        <v>3160</v>
      </c>
      <c r="C2558" s="675">
        <v>88316</v>
      </c>
      <c r="D2558" s="711"/>
      <c r="E2558" s="599" t="s">
        <v>5190</v>
      </c>
      <c r="F2558" s="600" t="s">
        <v>94</v>
      </c>
      <c r="G2558" s="676">
        <v>0.5</v>
      </c>
      <c r="H2558" s="560">
        <v>29.67</v>
      </c>
      <c r="I2558" s="332">
        <f>TRUNC(H2558*G2558,4)</f>
        <v>14.835000000000001</v>
      </c>
    </row>
    <row r="2559" spans="1:9" ht="16.5">
      <c r="A2559" s="613" t="s">
        <v>41</v>
      </c>
      <c r="B2559" s="452" t="s">
        <v>3160</v>
      </c>
      <c r="C2559" s="710">
        <v>11709</v>
      </c>
      <c r="D2559" s="711"/>
      <c r="E2559" s="599" t="s">
        <v>5624</v>
      </c>
      <c r="F2559" s="600" t="s">
        <v>582</v>
      </c>
      <c r="G2559" s="626">
        <v>1</v>
      </c>
      <c r="H2559" s="560">
        <v>54.13</v>
      </c>
      <c r="I2559" s="332">
        <f>TRUNC(H2559*G2559,4)</f>
        <v>54.13</v>
      </c>
    </row>
    <row r="2560" spans="1:9" ht="16.5">
      <c r="A2560" s="767"/>
      <c r="B2560" s="768"/>
      <c r="C2560" s="769"/>
      <c r="D2560" s="769"/>
      <c r="E2560" s="770"/>
      <c r="F2560" s="768"/>
      <c r="G2560" s="771"/>
      <c r="H2560" s="772"/>
      <c r="I2560" s="773"/>
    </row>
    <row r="2561" spans="1:9" ht="16.5">
      <c r="A2561" s="735" t="s">
        <v>42</v>
      </c>
      <c r="B2561" s="655"/>
      <c r="C2561" s="650"/>
      <c r="D2561" s="656"/>
      <c r="E2561" s="657"/>
      <c r="F2561" s="655"/>
      <c r="G2561" s="658"/>
      <c r="H2561" s="488"/>
      <c r="I2561" s="792"/>
    </row>
    <row r="2562" spans="1:9" ht="16.5">
      <c r="A2562" s="274" t="s">
        <v>890</v>
      </c>
      <c r="B2562" s="713"/>
      <c r="C2562" s="794"/>
      <c r="D2562" s="715"/>
      <c r="E2562" s="716"/>
      <c r="F2562" s="713"/>
      <c r="G2562" s="798"/>
      <c r="H2562" s="292"/>
      <c r="I2562" s="275"/>
    </row>
    <row r="2563" spans="1:9" ht="16.5">
      <c r="A2563" s="285"/>
      <c r="B2563" s="277"/>
      <c r="C2563" s="277"/>
      <c r="D2563" s="277"/>
      <c r="E2563" s="279"/>
      <c r="F2563" s="277"/>
      <c r="G2563" s="293"/>
      <c r="H2563" s="286"/>
      <c r="I2563" s="287"/>
    </row>
    <row r="2564" spans="1:9" ht="33">
      <c r="A2564" s="622"/>
      <c r="B2564" s="594" t="s">
        <v>3169</v>
      </c>
      <c r="C2564" s="708"/>
      <c r="D2564" s="785" t="s">
        <v>260</v>
      </c>
      <c r="E2564" s="638" t="s">
        <v>892</v>
      </c>
      <c r="F2564" s="625" t="s">
        <v>43</v>
      </c>
      <c r="G2564" s="654"/>
      <c r="H2564" s="487"/>
      <c r="I2564" s="487">
        <f>SUM(I2565:I2572)</f>
        <v>27.702300000000001</v>
      </c>
    </row>
    <row r="2565" spans="1:9" ht="16.5">
      <c r="A2565" s="767"/>
      <c r="B2565" s="768"/>
      <c r="C2565" s="769"/>
      <c r="D2565" s="769"/>
      <c r="E2565" s="770"/>
      <c r="F2565" s="768"/>
      <c r="G2565" s="771"/>
      <c r="H2565" s="772"/>
      <c r="I2565" s="773"/>
    </row>
    <row r="2566" spans="1:9" ht="16.5">
      <c r="A2566" s="613" t="s">
        <v>41</v>
      </c>
      <c r="B2566" s="452" t="s">
        <v>3160</v>
      </c>
      <c r="C2566" s="710">
        <v>122</v>
      </c>
      <c r="D2566" s="711"/>
      <c r="E2566" s="599" t="s">
        <v>5394</v>
      </c>
      <c r="F2566" s="600" t="s">
        <v>582</v>
      </c>
      <c r="G2566" s="626">
        <v>7.0000000000000001E-3</v>
      </c>
      <c r="H2566" s="560">
        <v>70.400000000000006</v>
      </c>
      <c r="I2566" s="332">
        <f t="shared" ref="I2566:I2571" si="56">TRUNC(H2566*G2566,4)</f>
        <v>0.49280000000000002</v>
      </c>
    </row>
    <row r="2567" spans="1:9" ht="16.5">
      <c r="A2567" s="613" t="s">
        <v>41</v>
      </c>
      <c r="B2567" s="452" t="s">
        <v>5207</v>
      </c>
      <c r="C2567" s="710" t="s">
        <v>893</v>
      </c>
      <c r="D2567" s="711"/>
      <c r="E2567" s="599" t="s">
        <v>5625</v>
      </c>
      <c r="F2567" s="600" t="s">
        <v>43</v>
      </c>
      <c r="G2567" s="626">
        <v>1</v>
      </c>
      <c r="H2567" s="560">
        <v>16.48</v>
      </c>
      <c r="I2567" s="332">
        <f t="shared" si="56"/>
        <v>16.48</v>
      </c>
    </row>
    <row r="2568" spans="1:9" ht="16.5">
      <c r="A2568" s="613" t="s">
        <v>41</v>
      </c>
      <c r="B2568" s="452" t="s">
        <v>3160</v>
      </c>
      <c r="C2568" s="710">
        <v>20083</v>
      </c>
      <c r="D2568" s="711"/>
      <c r="E2568" s="599" t="s">
        <v>5396</v>
      </c>
      <c r="F2568" s="600" t="s">
        <v>582</v>
      </c>
      <c r="G2568" s="626">
        <v>8.0000000000000002E-3</v>
      </c>
      <c r="H2568" s="560">
        <v>79.760000000000005</v>
      </c>
      <c r="I2568" s="332">
        <f t="shared" si="56"/>
        <v>0.63800000000000001</v>
      </c>
    </row>
    <row r="2569" spans="1:9" ht="16.5">
      <c r="A2569" s="613" t="s">
        <v>41</v>
      </c>
      <c r="B2569" s="452" t="s">
        <v>3160</v>
      </c>
      <c r="C2569" s="710">
        <v>38383</v>
      </c>
      <c r="D2569" s="711"/>
      <c r="E2569" s="599" t="s">
        <v>5626</v>
      </c>
      <c r="F2569" s="600" t="s">
        <v>582</v>
      </c>
      <c r="G2569" s="626">
        <v>0.05</v>
      </c>
      <c r="H2569" s="560">
        <v>2.33</v>
      </c>
      <c r="I2569" s="332">
        <f t="shared" si="56"/>
        <v>0.11650000000000001</v>
      </c>
    </row>
    <row r="2570" spans="1:9" ht="33">
      <c r="A2570" s="613" t="s">
        <v>40</v>
      </c>
      <c r="B2570" s="452" t="s">
        <v>3160</v>
      </c>
      <c r="C2570" s="710">
        <v>88248</v>
      </c>
      <c r="D2570" s="711"/>
      <c r="E2570" s="599" t="s">
        <v>5181</v>
      </c>
      <c r="F2570" s="600" t="s">
        <v>94</v>
      </c>
      <c r="G2570" s="626">
        <v>0.15</v>
      </c>
      <c r="H2570" s="560">
        <v>30.12</v>
      </c>
      <c r="I2570" s="332">
        <f t="shared" si="56"/>
        <v>4.5179999999999998</v>
      </c>
    </row>
    <row r="2571" spans="1:9" ht="16.5">
      <c r="A2571" s="613" t="s">
        <v>40</v>
      </c>
      <c r="B2571" s="452" t="s">
        <v>3160</v>
      </c>
      <c r="C2571" s="710">
        <v>88267</v>
      </c>
      <c r="D2571" s="711"/>
      <c r="E2571" s="599" t="s">
        <v>5182</v>
      </c>
      <c r="F2571" s="600" t="s">
        <v>94</v>
      </c>
      <c r="G2571" s="626">
        <v>0.15</v>
      </c>
      <c r="H2571" s="560">
        <v>36.380000000000003</v>
      </c>
      <c r="I2571" s="332">
        <f t="shared" si="56"/>
        <v>5.4569999999999999</v>
      </c>
    </row>
    <row r="2572" spans="1:9" ht="16.5">
      <c r="A2572" s="767"/>
      <c r="B2572" s="768"/>
      <c r="C2572" s="769"/>
      <c r="D2572" s="769"/>
      <c r="E2572" s="770"/>
      <c r="F2572" s="768"/>
      <c r="G2572" s="771"/>
      <c r="H2572" s="772"/>
      <c r="I2572" s="773"/>
    </row>
    <row r="2573" spans="1:9" ht="16.5">
      <c r="A2573" s="735" t="s">
        <v>42</v>
      </c>
      <c r="B2573" s="655"/>
      <c r="C2573" s="650"/>
      <c r="D2573" s="656"/>
      <c r="E2573" s="657"/>
      <c r="F2573" s="655"/>
      <c r="G2573" s="658"/>
      <c r="H2573" s="488"/>
      <c r="I2573" s="792"/>
    </row>
    <row r="2574" spans="1:9" ht="16.5">
      <c r="A2574" s="227" t="s">
        <v>894</v>
      </c>
      <c r="B2574" s="713"/>
      <c r="C2574" s="794"/>
      <c r="D2574" s="715"/>
      <c r="E2574" s="716"/>
      <c r="F2574" s="713"/>
      <c r="G2574" s="798"/>
      <c r="H2574" s="292"/>
      <c r="I2574" s="275"/>
    </row>
    <row r="2575" spans="1:9" ht="16.5">
      <c r="A2575" s="285"/>
      <c r="B2575" s="277"/>
      <c r="C2575" s="277"/>
      <c r="D2575" s="277"/>
      <c r="E2575" s="279"/>
      <c r="F2575" s="277"/>
      <c r="G2575" s="293"/>
      <c r="H2575" s="286"/>
      <c r="I2575" s="287"/>
    </row>
    <row r="2576" spans="1:9" ht="16.5">
      <c r="A2576" s="622"/>
      <c r="B2576" s="594" t="s">
        <v>3169</v>
      </c>
      <c r="C2576" s="708"/>
      <c r="D2576" s="785" t="s">
        <v>283</v>
      </c>
      <c r="E2576" s="638" t="s">
        <v>895</v>
      </c>
      <c r="F2576" s="625" t="s">
        <v>43</v>
      </c>
      <c r="G2576" s="654"/>
      <c r="H2576" s="487"/>
      <c r="I2576" s="487">
        <f>SUM(I2577:I2583)</f>
        <v>92.543800000000019</v>
      </c>
    </row>
    <row r="2577" spans="1:9" ht="16.5">
      <c r="A2577" s="767"/>
      <c r="B2577" s="768"/>
      <c r="C2577" s="769"/>
      <c r="D2577" s="769"/>
      <c r="E2577" s="770"/>
      <c r="F2577" s="768"/>
      <c r="G2577" s="771"/>
      <c r="H2577" s="772"/>
      <c r="I2577" s="773"/>
    </row>
    <row r="2578" spans="1:9" ht="16.5">
      <c r="A2578" s="613" t="s">
        <v>41</v>
      </c>
      <c r="B2578" s="452" t="s">
        <v>3160</v>
      </c>
      <c r="C2578" s="710">
        <v>301</v>
      </c>
      <c r="D2578" s="711"/>
      <c r="E2578" s="599" t="s">
        <v>5418</v>
      </c>
      <c r="F2578" s="600" t="s">
        <v>582</v>
      </c>
      <c r="G2578" s="626">
        <v>1</v>
      </c>
      <c r="H2578" s="560">
        <v>2.99</v>
      </c>
      <c r="I2578" s="332">
        <f>TRUNC(H2578*G2578,4)</f>
        <v>2.99</v>
      </c>
    </row>
    <row r="2579" spans="1:9" ht="33">
      <c r="A2579" s="613" t="s">
        <v>41</v>
      </c>
      <c r="B2579" s="452" t="s">
        <v>3160</v>
      </c>
      <c r="C2579" s="710">
        <v>20078</v>
      </c>
      <c r="D2579" s="711"/>
      <c r="E2579" s="599" t="s">
        <v>5627</v>
      </c>
      <c r="F2579" s="600" t="s">
        <v>582</v>
      </c>
      <c r="G2579" s="626">
        <v>4.5999999999999999E-2</v>
      </c>
      <c r="H2579" s="560">
        <v>29.05</v>
      </c>
      <c r="I2579" s="332">
        <f>TRUNC(H2579*G2579,4)</f>
        <v>1.3363</v>
      </c>
    </row>
    <row r="2580" spans="1:9" ht="16.5">
      <c r="A2580" s="613" t="s">
        <v>41</v>
      </c>
      <c r="B2580" s="452" t="s">
        <v>5196</v>
      </c>
      <c r="C2580" s="710" t="s">
        <v>1524</v>
      </c>
      <c r="D2580" s="711"/>
      <c r="E2580" s="599" t="s">
        <v>5628</v>
      </c>
      <c r="F2580" s="600" t="s">
        <v>43</v>
      </c>
      <c r="G2580" s="626">
        <v>1</v>
      </c>
      <c r="H2580" s="560">
        <v>81.900000000000006</v>
      </c>
      <c r="I2580" s="332">
        <f>TRUNC(H2580*G2580,4)</f>
        <v>81.900000000000006</v>
      </c>
    </row>
    <row r="2581" spans="1:9" ht="33">
      <c r="A2581" s="613" t="s">
        <v>40</v>
      </c>
      <c r="B2581" s="452" t="s">
        <v>3160</v>
      </c>
      <c r="C2581" s="710">
        <v>88248</v>
      </c>
      <c r="D2581" s="711"/>
      <c r="E2581" s="599" t="s">
        <v>5181</v>
      </c>
      <c r="F2581" s="600" t="s">
        <v>94</v>
      </c>
      <c r="G2581" s="626">
        <v>9.5000000000000001E-2</v>
      </c>
      <c r="H2581" s="560">
        <v>30.12</v>
      </c>
      <c r="I2581" s="332">
        <f>TRUNC(H2581*G2581,4)</f>
        <v>2.8614000000000002</v>
      </c>
    </row>
    <row r="2582" spans="1:9" ht="16.5">
      <c r="A2582" s="613" t="s">
        <v>40</v>
      </c>
      <c r="B2582" s="452" t="s">
        <v>3160</v>
      </c>
      <c r="C2582" s="710">
        <v>88267</v>
      </c>
      <c r="D2582" s="711"/>
      <c r="E2582" s="599" t="s">
        <v>5182</v>
      </c>
      <c r="F2582" s="600" t="s">
        <v>94</v>
      </c>
      <c r="G2582" s="626">
        <v>9.5000000000000001E-2</v>
      </c>
      <c r="H2582" s="560">
        <v>36.380000000000003</v>
      </c>
      <c r="I2582" s="332">
        <f>TRUNC(H2582*G2582,4)</f>
        <v>3.4561000000000002</v>
      </c>
    </row>
    <row r="2583" spans="1:9" ht="16.5">
      <c r="A2583" s="767"/>
      <c r="B2583" s="768"/>
      <c r="C2583" s="769"/>
      <c r="D2583" s="769"/>
      <c r="E2583" s="770"/>
      <c r="F2583" s="768"/>
      <c r="G2583" s="771"/>
      <c r="H2583" s="772"/>
      <c r="I2583" s="773"/>
    </row>
    <row r="2584" spans="1:9" ht="16.5">
      <c r="A2584" s="735" t="s">
        <v>42</v>
      </c>
      <c r="B2584" s="655"/>
      <c r="C2584" s="650"/>
      <c r="D2584" s="656"/>
      <c r="E2584" s="657"/>
      <c r="F2584" s="655"/>
      <c r="G2584" s="658"/>
      <c r="H2584" s="488"/>
      <c r="I2584" s="792"/>
    </row>
    <row r="2585" spans="1:9" ht="16.5">
      <c r="A2585" s="227" t="s">
        <v>896</v>
      </c>
      <c r="B2585" s="713"/>
      <c r="C2585" s="794"/>
      <c r="D2585" s="715"/>
      <c r="E2585" s="716"/>
      <c r="F2585" s="713"/>
      <c r="G2585" s="798"/>
      <c r="H2585" s="292"/>
      <c r="I2585" s="275"/>
    </row>
    <row r="2586" spans="1:9" ht="16.5">
      <c r="A2586" s="285"/>
      <c r="B2586" s="277"/>
      <c r="C2586" s="277"/>
      <c r="D2586" s="277"/>
      <c r="E2586" s="279"/>
      <c r="F2586" s="277"/>
      <c r="G2586" s="293"/>
      <c r="H2586" s="286"/>
      <c r="I2586" s="287"/>
    </row>
    <row r="2587" spans="1:9" ht="33">
      <c r="A2587" s="622"/>
      <c r="B2587" s="594" t="s">
        <v>3169</v>
      </c>
      <c r="C2587" s="708"/>
      <c r="D2587" s="785" t="s">
        <v>306</v>
      </c>
      <c r="E2587" s="638" t="s">
        <v>899</v>
      </c>
      <c r="F2587" s="625" t="s">
        <v>439</v>
      </c>
      <c r="G2587" s="654"/>
      <c r="H2587" s="487"/>
      <c r="I2587" s="487">
        <f>SUM(I2588:I2592)</f>
        <v>31.2027</v>
      </c>
    </row>
    <row r="2588" spans="1:9" ht="16.5">
      <c r="A2588" s="767"/>
      <c r="B2588" s="768"/>
      <c r="C2588" s="769"/>
      <c r="D2588" s="769"/>
      <c r="E2588" s="770"/>
      <c r="F2588" s="768"/>
      <c r="G2588" s="771"/>
      <c r="H2588" s="772"/>
      <c r="I2588" s="773"/>
    </row>
    <row r="2589" spans="1:9" ht="33">
      <c r="A2589" s="613" t="s">
        <v>40</v>
      </c>
      <c r="B2589" s="452" t="s">
        <v>3160</v>
      </c>
      <c r="C2589" s="710">
        <v>88248</v>
      </c>
      <c r="D2589" s="711"/>
      <c r="E2589" s="599" t="s">
        <v>5181</v>
      </c>
      <c r="F2589" s="600" t="s">
        <v>94</v>
      </c>
      <c r="G2589" s="626">
        <v>3.4000000000000002E-2</v>
      </c>
      <c r="H2589" s="560">
        <v>30.12</v>
      </c>
      <c r="I2589" s="332">
        <f>TRUNC(H2589*G2589,4)</f>
        <v>1.024</v>
      </c>
    </row>
    <row r="2590" spans="1:9" ht="16.5">
      <c r="A2590" s="613" t="s">
        <v>40</v>
      </c>
      <c r="B2590" s="452" t="s">
        <v>3160</v>
      </c>
      <c r="C2590" s="710">
        <v>88267</v>
      </c>
      <c r="D2590" s="711"/>
      <c r="E2590" s="599" t="s">
        <v>5182</v>
      </c>
      <c r="F2590" s="600" t="s">
        <v>94</v>
      </c>
      <c r="G2590" s="626">
        <v>0.25</v>
      </c>
      <c r="H2590" s="560">
        <v>36.380000000000003</v>
      </c>
      <c r="I2590" s="332">
        <f>TRUNC(H2590*G2590,4)</f>
        <v>9.0950000000000006</v>
      </c>
    </row>
    <row r="2591" spans="1:9" ht="16.5">
      <c r="A2591" s="613" t="s">
        <v>41</v>
      </c>
      <c r="B2591" s="452" t="s">
        <v>5200</v>
      </c>
      <c r="C2591" s="710" t="s">
        <v>897</v>
      </c>
      <c r="D2591" s="711"/>
      <c r="E2591" s="599" t="s">
        <v>5629</v>
      </c>
      <c r="F2591" s="600" t="s">
        <v>43</v>
      </c>
      <c r="G2591" s="626">
        <v>0.379</v>
      </c>
      <c r="H2591" s="560">
        <v>55.63</v>
      </c>
      <c r="I2591" s="332">
        <f>TRUNC(H2591*G2591,4)</f>
        <v>21.0837</v>
      </c>
    </row>
    <row r="2592" spans="1:9" ht="16.5">
      <c r="A2592" s="767"/>
      <c r="B2592" s="768"/>
      <c r="C2592" s="769"/>
      <c r="D2592" s="769"/>
      <c r="E2592" s="770"/>
      <c r="F2592" s="768"/>
      <c r="G2592" s="771"/>
      <c r="H2592" s="772"/>
      <c r="I2592" s="773"/>
    </row>
    <row r="2593" spans="1:9" ht="16.5">
      <c r="A2593" s="735" t="s">
        <v>42</v>
      </c>
      <c r="B2593" s="655"/>
      <c r="C2593" s="650"/>
      <c r="D2593" s="656"/>
      <c r="E2593" s="657"/>
      <c r="F2593" s="655"/>
      <c r="G2593" s="658"/>
      <c r="H2593" s="488"/>
      <c r="I2593" s="792"/>
    </row>
    <row r="2594" spans="1:9" ht="16.5">
      <c r="A2594" s="227" t="s">
        <v>898</v>
      </c>
      <c r="B2594" s="713"/>
      <c r="C2594" s="794"/>
      <c r="D2594" s="715"/>
      <c r="E2594" s="716"/>
      <c r="F2594" s="713"/>
      <c r="G2594" s="798"/>
      <c r="H2594" s="292"/>
      <c r="I2594" s="275"/>
    </row>
    <row r="2595" spans="1:9" ht="16.5">
      <c r="A2595" s="285"/>
      <c r="B2595" s="277"/>
      <c r="C2595" s="277"/>
      <c r="D2595" s="277"/>
      <c r="E2595" s="279"/>
      <c r="F2595" s="277"/>
      <c r="G2595" s="293"/>
      <c r="H2595" s="286"/>
      <c r="I2595" s="287"/>
    </row>
    <row r="2596" spans="1:9" ht="66">
      <c r="A2596" s="622"/>
      <c r="B2596" s="594" t="s">
        <v>3169</v>
      </c>
      <c r="C2596" s="708"/>
      <c r="D2596" s="785" t="s">
        <v>326</v>
      </c>
      <c r="E2596" s="638" t="s">
        <v>900</v>
      </c>
      <c r="F2596" s="625" t="s">
        <v>43</v>
      </c>
      <c r="G2596" s="654"/>
      <c r="H2596" s="487"/>
      <c r="I2596" s="487">
        <f>SUM(I2597:I2601)</f>
        <v>877.99</v>
      </c>
    </row>
    <row r="2597" spans="1:9" ht="16.5">
      <c r="A2597" s="767"/>
      <c r="B2597" s="768"/>
      <c r="C2597" s="769"/>
      <c r="D2597" s="769"/>
      <c r="E2597" s="770"/>
      <c r="F2597" s="768"/>
      <c r="G2597" s="771"/>
      <c r="H2597" s="772"/>
      <c r="I2597" s="773"/>
    </row>
    <row r="2598" spans="1:9" ht="16.5">
      <c r="A2598" s="613" t="s">
        <v>40</v>
      </c>
      <c r="B2598" s="452" t="s">
        <v>3160</v>
      </c>
      <c r="C2598" s="710">
        <v>88264</v>
      </c>
      <c r="D2598" s="711"/>
      <c r="E2598" s="599" t="s">
        <v>5199</v>
      </c>
      <c r="F2598" s="600" t="s">
        <v>94</v>
      </c>
      <c r="G2598" s="626">
        <v>0.5</v>
      </c>
      <c r="H2598" s="560">
        <v>37.409999999999997</v>
      </c>
      <c r="I2598" s="332">
        <f>TRUNC(H2598*G2598,4)</f>
        <v>18.704999999999998</v>
      </c>
    </row>
    <row r="2599" spans="1:9" ht="16.5">
      <c r="A2599" s="613" t="s">
        <v>40</v>
      </c>
      <c r="B2599" s="452" t="s">
        <v>3160</v>
      </c>
      <c r="C2599" s="710">
        <v>88316</v>
      </c>
      <c r="D2599" s="711"/>
      <c r="E2599" s="599" t="s">
        <v>5190</v>
      </c>
      <c r="F2599" s="600" t="s">
        <v>94</v>
      </c>
      <c r="G2599" s="626">
        <v>0.5</v>
      </c>
      <c r="H2599" s="560">
        <v>29.67</v>
      </c>
      <c r="I2599" s="332">
        <f>TRUNC(H2599*G2599,4)</f>
        <v>14.835000000000001</v>
      </c>
    </row>
    <row r="2600" spans="1:9" ht="66">
      <c r="A2600" s="613" t="s">
        <v>41</v>
      </c>
      <c r="B2600" s="452" t="s">
        <v>5207</v>
      </c>
      <c r="C2600" s="710" t="s">
        <v>901</v>
      </c>
      <c r="D2600" s="711"/>
      <c r="E2600" s="599" t="s">
        <v>900</v>
      </c>
      <c r="F2600" s="600" t="s">
        <v>43</v>
      </c>
      <c r="G2600" s="626">
        <v>1</v>
      </c>
      <c r="H2600" s="560">
        <v>844.45</v>
      </c>
      <c r="I2600" s="332">
        <f>TRUNC(H2600*G2600,4)</f>
        <v>844.45</v>
      </c>
    </row>
    <row r="2601" spans="1:9" ht="16.5">
      <c r="A2601" s="767"/>
      <c r="B2601" s="768"/>
      <c r="C2601" s="769"/>
      <c r="D2601" s="769"/>
      <c r="E2601" s="770"/>
      <c r="F2601" s="768"/>
      <c r="G2601" s="771"/>
      <c r="H2601" s="772"/>
      <c r="I2601" s="773"/>
    </row>
    <row r="2602" spans="1:9" ht="16.5">
      <c r="A2602" s="735" t="s">
        <v>42</v>
      </c>
      <c r="B2602" s="655"/>
      <c r="C2602" s="650"/>
      <c r="D2602" s="656"/>
      <c r="E2602" s="657"/>
      <c r="F2602" s="655"/>
      <c r="G2602" s="658"/>
      <c r="H2602" s="488"/>
      <c r="I2602" s="792"/>
    </row>
    <row r="2603" spans="1:9" ht="16.5">
      <c r="A2603" s="227" t="s">
        <v>902</v>
      </c>
      <c r="B2603" s="713"/>
      <c r="C2603" s="794"/>
      <c r="D2603" s="715"/>
      <c r="E2603" s="716"/>
      <c r="F2603" s="713"/>
      <c r="G2603" s="798"/>
      <c r="H2603" s="292"/>
      <c r="I2603" s="275"/>
    </row>
    <row r="2604" spans="1:9" ht="16.5">
      <c r="A2604" s="285"/>
      <c r="B2604" s="277"/>
      <c r="C2604" s="277"/>
      <c r="D2604" s="277"/>
      <c r="E2604" s="279"/>
      <c r="F2604" s="277"/>
      <c r="G2604" s="293"/>
      <c r="H2604" s="286"/>
      <c r="I2604" s="287"/>
    </row>
    <row r="2605" spans="1:9" ht="33">
      <c r="A2605" s="622"/>
      <c r="B2605" s="594" t="s">
        <v>3169</v>
      </c>
      <c r="C2605" s="708"/>
      <c r="D2605" s="785" t="s">
        <v>330</v>
      </c>
      <c r="E2605" s="638" t="s">
        <v>1203</v>
      </c>
      <c r="F2605" s="625" t="s">
        <v>43</v>
      </c>
      <c r="G2605" s="654"/>
      <c r="H2605" s="487"/>
      <c r="I2605" s="487">
        <f>SUM(I2606:I2610)</f>
        <v>811.13000000000011</v>
      </c>
    </row>
    <row r="2606" spans="1:9" ht="16.5">
      <c r="A2606" s="767"/>
      <c r="B2606" s="768"/>
      <c r="C2606" s="769"/>
      <c r="D2606" s="769"/>
      <c r="E2606" s="770"/>
      <c r="F2606" s="768"/>
      <c r="G2606" s="771"/>
      <c r="H2606" s="772"/>
      <c r="I2606" s="773"/>
    </row>
    <row r="2607" spans="1:9" ht="16.5">
      <c r="A2607" s="613" t="s">
        <v>40</v>
      </c>
      <c r="B2607" s="452" t="s">
        <v>3160</v>
      </c>
      <c r="C2607" s="743">
        <v>88264</v>
      </c>
      <c r="D2607" s="711"/>
      <c r="E2607" s="599" t="s">
        <v>5199</v>
      </c>
      <c r="F2607" s="600" t="s">
        <v>94</v>
      </c>
      <c r="G2607" s="626">
        <v>1</v>
      </c>
      <c r="H2607" s="560">
        <v>37.409999999999997</v>
      </c>
      <c r="I2607" s="332">
        <f>TRUNC(H2607*G2607,4)</f>
        <v>37.409999999999997</v>
      </c>
    </row>
    <row r="2608" spans="1:9" ht="16.5">
      <c r="A2608" s="613" t="s">
        <v>40</v>
      </c>
      <c r="B2608" s="452" t="s">
        <v>3160</v>
      </c>
      <c r="C2608" s="743">
        <v>88247</v>
      </c>
      <c r="D2608" s="711"/>
      <c r="E2608" s="599" t="s">
        <v>5216</v>
      </c>
      <c r="F2608" s="600" t="s">
        <v>94</v>
      </c>
      <c r="G2608" s="626">
        <v>1</v>
      </c>
      <c r="H2608" s="560">
        <v>31.28</v>
      </c>
      <c r="I2608" s="332">
        <f>TRUNC(H2608*G2608,4)</f>
        <v>31.28</v>
      </c>
    </row>
    <row r="2609" spans="1:9" ht="33">
      <c r="A2609" s="613" t="s">
        <v>41</v>
      </c>
      <c r="B2609" s="452" t="s">
        <v>5207</v>
      </c>
      <c r="C2609" s="710" t="s">
        <v>903</v>
      </c>
      <c r="D2609" s="711"/>
      <c r="E2609" s="599" t="s">
        <v>1203</v>
      </c>
      <c r="F2609" s="600" t="s">
        <v>43</v>
      </c>
      <c r="G2609" s="626">
        <v>1</v>
      </c>
      <c r="H2609" s="560">
        <v>742.44</v>
      </c>
      <c r="I2609" s="332">
        <f>TRUNC(H2609*G2609,4)</f>
        <v>742.44</v>
      </c>
    </row>
    <row r="2610" spans="1:9" ht="16.5">
      <c r="A2610" s="767"/>
      <c r="B2610" s="768"/>
      <c r="C2610" s="769"/>
      <c r="D2610" s="769"/>
      <c r="E2610" s="770"/>
      <c r="F2610" s="768"/>
      <c r="G2610" s="771"/>
      <c r="H2610" s="772"/>
      <c r="I2610" s="773"/>
    </row>
    <row r="2611" spans="1:9" ht="16.5">
      <c r="A2611" s="735" t="s">
        <v>42</v>
      </c>
      <c r="B2611" s="655"/>
      <c r="C2611" s="650"/>
      <c r="D2611" s="656"/>
      <c r="E2611" s="657"/>
      <c r="F2611" s="655"/>
      <c r="G2611" s="658"/>
      <c r="H2611" s="488"/>
      <c r="I2611" s="792"/>
    </row>
    <row r="2612" spans="1:9" ht="16.5">
      <c r="A2612" s="227" t="s">
        <v>904</v>
      </c>
      <c r="B2612" s="713"/>
      <c r="C2612" s="794"/>
      <c r="D2612" s="715"/>
      <c r="E2612" s="716"/>
      <c r="F2612" s="713"/>
      <c r="G2612" s="798"/>
      <c r="H2612" s="292"/>
      <c r="I2612" s="275"/>
    </row>
    <row r="2613" spans="1:9" ht="16.5">
      <c r="A2613" s="285"/>
      <c r="B2613" s="277"/>
      <c r="C2613" s="277"/>
      <c r="D2613" s="277"/>
      <c r="E2613" s="279"/>
      <c r="F2613" s="277"/>
      <c r="G2613" s="293"/>
      <c r="H2613" s="286"/>
      <c r="I2613" s="287"/>
    </row>
    <row r="2614" spans="1:9" ht="66">
      <c r="A2614" s="622"/>
      <c r="B2614" s="594" t="s">
        <v>3169</v>
      </c>
      <c r="C2614" s="708"/>
      <c r="D2614" s="785" t="s">
        <v>343</v>
      </c>
      <c r="E2614" s="659" t="s">
        <v>905</v>
      </c>
      <c r="F2614" s="625" t="s">
        <v>130</v>
      </c>
      <c r="G2614" s="654"/>
      <c r="H2614" s="487"/>
      <c r="I2614" s="487">
        <f>SUM(I2615:I2618)</f>
        <v>95.581199999999995</v>
      </c>
    </row>
    <row r="2615" spans="1:9" ht="16.5">
      <c r="A2615" s="613" t="s">
        <v>40</v>
      </c>
      <c r="B2615" s="452" t="s">
        <v>3160</v>
      </c>
      <c r="C2615" s="710">
        <v>88316</v>
      </c>
      <c r="D2615" s="711"/>
      <c r="E2615" s="599" t="s">
        <v>5190</v>
      </c>
      <c r="F2615" s="600" t="s">
        <v>94</v>
      </c>
      <c r="G2615" s="626">
        <v>0.13500000000000001</v>
      </c>
      <c r="H2615" s="560">
        <v>29.67</v>
      </c>
      <c r="I2615" s="332">
        <f>TRUNC(H2615*G2615,4)</f>
        <v>4.0053999999999998</v>
      </c>
    </row>
    <row r="2616" spans="1:9" ht="16.5">
      <c r="A2616" s="613" t="s">
        <v>40</v>
      </c>
      <c r="B2616" s="452" t="s">
        <v>3160</v>
      </c>
      <c r="C2616" s="710">
        <v>88309</v>
      </c>
      <c r="D2616" s="711"/>
      <c r="E2616" s="599" t="s">
        <v>5209</v>
      </c>
      <c r="F2616" s="600" t="s">
        <v>94</v>
      </c>
      <c r="G2616" s="626">
        <v>4.4999999999999998E-2</v>
      </c>
      <c r="H2616" s="560">
        <v>38.4</v>
      </c>
      <c r="I2616" s="332">
        <f>TRUNC(H2616*G2616,4)</f>
        <v>1.728</v>
      </c>
    </row>
    <row r="2617" spans="1:9" ht="49.5">
      <c r="A2617" s="613" t="s">
        <v>41</v>
      </c>
      <c r="B2617" s="452" t="s">
        <v>3160</v>
      </c>
      <c r="C2617" s="710">
        <v>37560</v>
      </c>
      <c r="D2617" s="711"/>
      <c r="E2617" s="599" t="s">
        <v>5276</v>
      </c>
      <c r="F2617" s="600" t="s">
        <v>582</v>
      </c>
      <c r="G2617" s="626">
        <v>1.81288</v>
      </c>
      <c r="H2617" s="560">
        <v>49.21</v>
      </c>
      <c r="I2617" s="332">
        <f>TRUNC(H2617*G2617,4)</f>
        <v>89.211799999999997</v>
      </c>
    </row>
    <row r="2618" spans="1:9" ht="16.5">
      <c r="A2618" s="613" t="s">
        <v>41</v>
      </c>
      <c r="B2618" s="452" t="s">
        <v>5196</v>
      </c>
      <c r="C2618" s="710" t="s">
        <v>1345</v>
      </c>
      <c r="D2618" s="711"/>
      <c r="E2618" s="599" t="s">
        <v>5275</v>
      </c>
      <c r="F2618" s="600" t="s">
        <v>439</v>
      </c>
      <c r="G2618" s="626">
        <v>0.6</v>
      </c>
      <c r="H2618" s="560">
        <v>1.06</v>
      </c>
      <c r="I2618" s="332">
        <f>TRUNC(H2618*G2618,4)</f>
        <v>0.63600000000000001</v>
      </c>
    </row>
    <row r="2619" spans="1:9" ht="16.5">
      <c r="A2619" s="735" t="s">
        <v>42</v>
      </c>
      <c r="B2619" s="655"/>
      <c r="C2619" s="650"/>
      <c r="D2619" s="656"/>
      <c r="E2619" s="651"/>
      <c r="F2619"/>
      <c r="G2619" s="745"/>
      <c r="H2619"/>
      <c r="I2619" s="559"/>
    </row>
    <row r="2620" spans="1:9" ht="16.5">
      <c r="A2620" s="502" t="s">
        <v>517</v>
      </c>
      <c r="B2620" s="713"/>
      <c r="C2620" s="794"/>
      <c r="D2620" s="715"/>
      <c r="E2620" s="716"/>
      <c r="F2620"/>
      <c r="G2620" s="745"/>
      <c r="H2620"/>
      <c r="I2620" s="559"/>
    </row>
    <row r="2621" spans="1:9" ht="16.5">
      <c r="A2621" s="502" t="s">
        <v>906</v>
      </c>
      <c r="B2621" s="713"/>
      <c r="C2621" s="794"/>
      <c r="D2621" s="715"/>
      <c r="E2621" s="716"/>
      <c r="F2621"/>
      <c r="G2621" s="745"/>
      <c r="H2621"/>
      <c r="I2621" s="559"/>
    </row>
    <row r="2622" spans="1:9" ht="16.5">
      <c r="A2622" s="502"/>
      <c r="B2622" s="713"/>
      <c r="C2622" s="794"/>
      <c r="D2622" s="715"/>
      <c r="E2622" s="716"/>
      <c r="F2622"/>
      <c r="G2622" s="745"/>
      <c r="H2622"/>
      <c r="I2622" s="559"/>
    </row>
    <row r="2623" spans="1:9" ht="33">
      <c r="A2623" s="622"/>
      <c r="B2623" s="594" t="s">
        <v>3169</v>
      </c>
      <c r="C2623" s="708"/>
      <c r="D2623" s="785" t="s">
        <v>187</v>
      </c>
      <c r="E2623" s="595" t="s">
        <v>1525</v>
      </c>
      <c r="F2623" s="625" t="s">
        <v>43</v>
      </c>
      <c r="G2623" s="654"/>
      <c r="H2623" s="487"/>
      <c r="I2623" s="487">
        <f>SUM(I2624:I2627)</f>
        <v>2494.5736999999999</v>
      </c>
    </row>
    <row r="2624" spans="1:9" ht="16.5">
      <c r="A2624" s="767"/>
      <c r="B2624" s="768"/>
      <c r="C2624" s="769"/>
      <c r="D2624" s="769"/>
      <c r="E2624" s="770"/>
      <c r="F2624" s="768"/>
      <c r="G2624" s="771"/>
      <c r="H2624" s="772"/>
      <c r="I2624" s="773"/>
    </row>
    <row r="2625" spans="1:9" ht="16.5">
      <c r="A2625" s="613" t="s">
        <v>40</v>
      </c>
      <c r="B2625" s="452" t="s">
        <v>3160</v>
      </c>
      <c r="C2625" s="710">
        <v>90838</v>
      </c>
      <c r="D2625" s="711"/>
      <c r="E2625" s="599" t="s">
        <v>5630</v>
      </c>
      <c r="F2625" s="600" t="s">
        <v>43</v>
      </c>
      <c r="G2625" s="626">
        <f>(1.2*2.1)/1.89</f>
        <v>1.3333333333333335</v>
      </c>
      <c r="H2625" s="560">
        <v>1487.17</v>
      </c>
      <c r="I2625" s="332">
        <f>TRUNC(H2625*G2625,4)</f>
        <v>1982.8933</v>
      </c>
    </row>
    <row r="2626" spans="1:9" ht="49.5">
      <c r="A2626" s="613" t="s">
        <v>40</v>
      </c>
      <c r="B2626" s="452" t="s">
        <v>3160</v>
      </c>
      <c r="C2626" s="710">
        <v>100722</v>
      </c>
      <c r="D2626" s="711"/>
      <c r="E2626" s="599" t="s">
        <v>5631</v>
      </c>
      <c r="F2626" s="600" t="s">
        <v>130</v>
      </c>
      <c r="G2626" s="626">
        <f>(1.2*2.1)*3</f>
        <v>7.5600000000000005</v>
      </c>
      <c r="H2626" s="560">
        <v>31.8</v>
      </c>
      <c r="I2626" s="332">
        <f>TRUNC(H2626*G2626,4)</f>
        <v>240.40799999999999</v>
      </c>
    </row>
    <row r="2627" spans="1:9" ht="49.5">
      <c r="A2627" s="613" t="s">
        <v>40</v>
      </c>
      <c r="B2627" s="452" t="s">
        <v>3169</v>
      </c>
      <c r="C2627" s="710" t="s">
        <v>1261</v>
      </c>
      <c r="D2627" s="711"/>
      <c r="E2627" s="599" t="s">
        <v>1109</v>
      </c>
      <c r="F2627" s="600" t="s">
        <v>130</v>
      </c>
      <c r="G2627" s="626">
        <f>G2626</f>
        <v>7.5600000000000005</v>
      </c>
      <c r="H2627" s="560">
        <v>35.882600000000004</v>
      </c>
      <c r="I2627" s="332">
        <f>TRUNC(H2627*G2627,4)</f>
        <v>271.2724</v>
      </c>
    </row>
    <row r="2628" spans="1:9" ht="16.5">
      <c r="A2628" s="735" t="s">
        <v>42</v>
      </c>
      <c r="B2628" s="655"/>
      <c r="C2628" s="650"/>
      <c r="D2628" s="656"/>
      <c r="E2628" s="657"/>
      <c r="F2628" s="694"/>
      <c r="G2628" s="695"/>
      <c r="H2628" s="491"/>
      <c r="I2628" s="848"/>
    </row>
    <row r="2629" spans="1:9" ht="16.5">
      <c r="A2629" s="227" t="s">
        <v>1526</v>
      </c>
      <c r="B2629" s="713"/>
      <c r="C2629" s="794"/>
      <c r="D2629" s="715"/>
      <c r="E2629" s="716"/>
      <c r="F2629" s="849">
        <f>0.9*2.1</f>
        <v>1.8900000000000001</v>
      </c>
      <c r="G2629" s="850"/>
      <c r="H2629" s="444"/>
      <c r="I2629" s="445"/>
    </row>
    <row r="2630" spans="1:9" ht="16.5">
      <c r="A2630" s="558" t="s">
        <v>1527</v>
      </c>
      <c r="B2630" s="713"/>
      <c r="C2630" s="794"/>
      <c r="D2630" s="715"/>
      <c r="E2630" s="716"/>
      <c r="F2630" s="849">
        <f>1.2*2.2</f>
        <v>2.64</v>
      </c>
      <c r="G2630" s="850"/>
      <c r="H2630" s="444"/>
      <c r="I2630" s="445"/>
    </row>
    <row r="2631" spans="1:9" ht="16.5">
      <c r="A2631" s="227"/>
      <c r="B2631" s="713"/>
      <c r="C2631" s="794"/>
      <c r="D2631" s="715"/>
      <c r="E2631" s="716"/>
      <c r="F2631" s="849"/>
      <c r="G2631" s="850"/>
      <c r="H2631" s="444"/>
      <c r="I2631" s="445"/>
    </row>
    <row r="2632" spans="1:9" ht="16.5">
      <c r="A2632" s="285"/>
      <c r="B2632" s="277"/>
      <c r="C2632" s="277"/>
      <c r="D2632" s="277"/>
      <c r="E2632" s="279"/>
      <c r="F2632" s="530"/>
      <c r="G2632" s="531"/>
      <c r="H2632" s="446"/>
      <c r="I2632" s="447"/>
    </row>
    <row r="2633" spans="1:9" ht="33">
      <c r="A2633" s="622"/>
      <c r="B2633" s="594" t="s">
        <v>3169</v>
      </c>
      <c r="C2633" s="708"/>
      <c r="D2633" s="785" t="s">
        <v>188</v>
      </c>
      <c r="E2633" s="595" t="s">
        <v>1528</v>
      </c>
      <c r="F2633" s="625" t="s">
        <v>43</v>
      </c>
      <c r="G2633" s="448"/>
      <c r="H2633" s="267"/>
      <c r="I2633" s="267">
        <f>SUM(I2634:I2638)</f>
        <v>2850.9413999999997</v>
      </c>
    </row>
    <row r="2634" spans="1:9" ht="16.5">
      <c r="A2634" s="767"/>
      <c r="B2634" s="768"/>
      <c r="C2634" s="769"/>
      <c r="D2634" s="769"/>
      <c r="E2634" s="770"/>
      <c r="F2634" s="768"/>
      <c r="G2634" s="771"/>
      <c r="H2634" s="772"/>
      <c r="I2634" s="773"/>
    </row>
    <row r="2635" spans="1:9" ht="16.5">
      <c r="A2635" s="613" t="s">
        <v>40</v>
      </c>
      <c r="B2635" s="452" t="s">
        <v>3160</v>
      </c>
      <c r="C2635" s="710">
        <v>90838</v>
      </c>
      <c r="D2635" s="711"/>
      <c r="E2635" s="599" t="s">
        <v>5630</v>
      </c>
      <c r="F2635" s="600" t="s">
        <v>43</v>
      </c>
      <c r="G2635" s="626">
        <f>(1.2*2.4)/1.89</f>
        <v>1.5238095238095237</v>
      </c>
      <c r="H2635" s="560">
        <v>1487.17</v>
      </c>
      <c r="I2635" s="332">
        <f>TRUNC(H2635*G2635,4)</f>
        <v>2266.1637999999998</v>
      </c>
    </row>
    <row r="2636" spans="1:9" ht="49.5">
      <c r="A2636" s="613" t="s">
        <v>40</v>
      </c>
      <c r="B2636" s="452" t="s">
        <v>3160</v>
      </c>
      <c r="C2636" s="710">
        <v>100722</v>
      </c>
      <c r="D2636" s="711"/>
      <c r="E2636" s="599" t="s">
        <v>5631</v>
      </c>
      <c r="F2636" s="600" t="s">
        <v>130</v>
      </c>
      <c r="G2636" s="626">
        <f>(1.2*2.4)*3</f>
        <v>8.64</v>
      </c>
      <c r="H2636" s="560">
        <v>31.8</v>
      </c>
      <c r="I2636" s="332">
        <f>TRUNC(H2636*G2636,4)</f>
        <v>274.75200000000001</v>
      </c>
    </row>
    <row r="2637" spans="1:9" ht="49.5">
      <c r="A2637" s="613" t="s">
        <v>40</v>
      </c>
      <c r="B2637" s="452" t="s">
        <v>3169</v>
      </c>
      <c r="C2637" s="710" t="s">
        <v>1261</v>
      </c>
      <c r="D2637" s="711"/>
      <c r="E2637" s="599" t="s">
        <v>1109</v>
      </c>
      <c r="F2637" s="600" t="s">
        <v>130</v>
      </c>
      <c r="G2637" s="626">
        <f>G2636</f>
        <v>8.64</v>
      </c>
      <c r="H2637" s="560">
        <v>35.882600000000004</v>
      </c>
      <c r="I2637" s="332">
        <f>TRUNC(H2637*G2637,4)</f>
        <v>310.0256</v>
      </c>
    </row>
    <row r="2638" spans="1:9" ht="16.5">
      <c r="A2638" s="767"/>
      <c r="B2638" s="768"/>
      <c r="C2638" s="769"/>
      <c r="D2638" s="769"/>
      <c r="E2638" s="770"/>
      <c r="F2638" s="768"/>
      <c r="G2638" s="771"/>
      <c r="H2638" s="772"/>
      <c r="I2638" s="773"/>
    </row>
    <row r="2639" spans="1:9" ht="16.5">
      <c r="A2639" s="735" t="s">
        <v>42</v>
      </c>
      <c r="B2639" s="655"/>
      <c r="C2639" s="650"/>
      <c r="D2639" s="656"/>
      <c r="E2639" s="657"/>
      <c r="F2639"/>
      <c r="G2639" s="745"/>
      <c r="H2639"/>
      <c r="I2639" s="559"/>
    </row>
    <row r="2640" spans="1:9" ht="16.5">
      <c r="A2640" s="227" t="s">
        <v>1529</v>
      </c>
      <c r="B2640" s="713"/>
      <c r="C2640" s="794"/>
      <c r="D2640" s="715"/>
      <c r="E2640" s="716"/>
      <c r="F2640"/>
      <c r="G2640" s="745"/>
      <c r="H2640"/>
      <c r="I2640" s="559"/>
    </row>
    <row r="2641" spans="1:9" ht="16.5">
      <c r="A2641" s="227" t="s">
        <v>1530</v>
      </c>
      <c r="B2641" s="713"/>
      <c r="C2641" s="794"/>
      <c r="D2641" s="715"/>
      <c r="E2641" s="716"/>
      <c r="F2641"/>
      <c r="G2641" s="745"/>
      <c r="H2641"/>
      <c r="I2641" s="559"/>
    </row>
    <row r="2642" spans="1:9" ht="49.5">
      <c r="A2642" s="622"/>
      <c r="B2642" s="594" t="s">
        <v>3169</v>
      </c>
      <c r="C2642" s="708"/>
      <c r="D2642" s="785" t="s">
        <v>377</v>
      </c>
      <c r="E2642" s="638" t="s">
        <v>907</v>
      </c>
      <c r="F2642" s="625" t="s">
        <v>43</v>
      </c>
      <c r="G2642" s="654"/>
      <c r="H2642" s="487"/>
      <c r="I2642" s="487">
        <f>SUM(I2643:I2646)</f>
        <v>55817.79</v>
      </c>
    </row>
    <row r="2643" spans="1:9" ht="16.5">
      <c r="A2643" s="767"/>
      <c r="B2643" s="768"/>
      <c r="C2643" s="769"/>
      <c r="D2643" s="769"/>
      <c r="E2643" s="770"/>
      <c r="F2643" s="768"/>
      <c r="G2643" s="771"/>
      <c r="H2643" s="772"/>
      <c r="I2643" s="773"/>
    </row>
    <row r="2644" spans="1:9" ht="49.5">
      <c r="A2644" s="613" t="s">
        <v>41</v>
      </c>
      <c r="B2644" s="452" t="s">
        <v>5207</v>
      </c>
      <c r="C2644" s="710" t="s">
        <v>908</v>
      </c>
      <c r="D2644" s="711"/>
      <c r="E2644" s="599" t="s">
        <v>907</v>
      </c>
      <c r="F2644" s="600" t="s">
        <v>43</v>
      </c>
      <c r="G2644" s="626">
        <v>1</v>
      </c>
      <c r="H2644" s="560">
        <v>54800</v>
      </c>
      <c r="I2644" s="332">
        <f>TRUNC(H2644*G2644,4)</f>
        <v>54800</v>
      </c>
    </row>
    <row r="2645" spans="1:9" ht="16.5">
      <c r="A2645" s="613" t="s">
        <v>41</v>
      </c>
      <c r="B2645" s="452" t="s">
        <v>5200</v>
      </c>
      <c r="C2645" s="710" t="s">
        <v>909</v>
      </c>
      <c r="D2645" s="711"/>
      <c r="E2645" s="599" t="s">
        <v>5632</v>
      </c>
      <c r="F2645" s="600" t="s">
        <v>43</v>
      </c>
      <c r="G2645" s="626">
        <v>1</v>
      </c>
      <c r="H2645" s="560">
        <v>1017.79</v>
      </c>
      <c r="I2645" s="332">
        <f>TRUNC(H2645*G2645,4)</f>
        <v>1017.79</v>
      </c>
    </row>
    <row r="2646" spans="1:9" ht="16.5">
      <c r="A2646" s="767"/>
      <c r="B2646" s="768"/>
      <c r="C2646" s="769"/>
      <c r="D2646" s="769"/>
      <c r="E2646" s="770"/>
      <c r="F2646" s="768"/>
      <c r="G2646" s="771"/>
      <c r="H2646" s="772"/>
      <c r="I2646" s="773"/>
    </row>
    <row r="2647" spans="1:9" ht="16.5">
      <c r="A2647" s="735" t="s">
        <v>42</v>
      </c>
      <c r="B2647" s="655"/>
      <c r="C2647" s="650"/>
      <c r="D2647" s="656"/>
      <c r="E2647" s="657"/>
      <c r="F2647" s="655"/>
      <c r="G2647" s="658"/>
      <c r="H2647" s="488"/>
      <c r="I2647" s="792"/>
    </row>
    <row r="2648" spans="1:9" ht="16.5">
      <c r="A2648" s="227" t="s">
        <v>621</v>
      </c>
      <c r="B2648" s="713"/>
      <c r="C2648" s="794"/>
      <c r="D2648" s="715"/>
      <c r="E2648" s="716"/>
      <c r="F2648" s="713"/>
      <c r="G2648" s="798"/>
      <c r="H2648" s="292"/>
      <c r="I2648" s="275"/>
    </row>
    <row r="2649" spans="1:9" ht="16.5">
      <c r="A2649" s="285"/>
      <c r="B2649" s="277"/>
      <c r="C2649" s="277"/>
      <c r="D2649" s="277"/>
      <c r="E2649" s="279"/>
      <c r="F2649" s="277"/>
      <c r="G2649" s="293"/>
      <c r="H2649" s="286"/>
      <c r="I2649" s="287"/>
    </row>
    <row r="2650" spans="1:9" ht="49.5">
      <c r="A2650" s="622"/>
      <c r="B2650" s="594" t="s">
        <v>3169</v>
      </c>
      <c r="C2650" s="708"/>
      <c r="D2650" s="785" t="s">
        <v>407</v>
      </c>
      <c r="E2650" s="638" t="s">
        <v>1531</v>
      </c>
      <c r="F2650" s="625" t="s">
        <v>43</v>
      </c>
      <c r="G2650" s="654"/>
      <c r="H2650" s="487"/>
      <c r="I2650" s="487">
        <f>SUM(I2651:I2657)</f>
        <v>4702.17</v>
      </c>
    </row>
    <row r="2651" spans="1:9" ht="16.5">
      <c r="A2651" s="767"/>
      <c r="B2651" s="768"/>
      <c r="C2651" s="769"/>
      <c r="D2651" s="769"/>
      <c r="E2651" s="770"/>
      <c r="F2651" s="768"/>
      <c r="G2651" s="771"/>
      <c r="H2651" s="772"/>
      <c r="I2651" s="773"/>
    </row>
    <row r="2652" spans="1:9" ht="16.5">
      <c r="A2652" s="613" t="s">
        <v>40</v>
      </c>
      <c r="B2652" s="452" t="s">
        <v>3160</v>
      </c>
      <c r="C2652" s="710">
        <v>88264</v>
      </c>
      <c r="D2652" s="711"/>
      <c r="E2652" s="599" t="s">
        <v>5199</v>
      </c>
      <c r="F2652" s="600" t="s">
        <v>94</v>
      </c>
      <c r="G2652" s="626">
        <v>7</v>
      </c>
      <c r="H2652" s="560">
        <v>37.409999999999997</v>
      </c>
      <c r="I2652" s="332">
        <f>TRUNC(H2652*G2652,4)</f>
        <v>261.87</v>
      </c>
    </row>
    <row r="2653" spans="1:9" ht="16.5">
      <c r="A2653" s="613" t="s">
        <v>40</v>
      </c>
      <c r="B2653" s="452" t="s">
        <v>3160</v>
      </c>
      <c r="C2653" s="710">
        <v>88247</v>
      </c>
      <c r="D2653" s="711"/>
      <c r="E2653" s="599" t="s">
        <v>5216</v>
      </c>
      <c r="F2653" s="600" t="s">
        <v>94</v>
      </c>
      <c r="G2653" s="626">
        <v>7</v>
      </c>
      <c r="H2653" s="560">
        <v>31.28</v>
      </c>
      <c r="I2653" s="332">
        <f>TRUNC(H2653*G2653,4)</f>
        <v>218.96</v>
      </c>
    </row>
    <row r="2654" spans="1:9" ht="16.5">
      <c r="A2654" s="613" t="s">
        <v>40</v>
      </c>
      <c r="B2654" s="452" t="s">
        <v>3160</v>
      </c>
      <c r="C2654" s="710">
        <v>88266</v>
      </c>
      <c r="D2654" s="711"/>
      <c r="E2654" s="599" t="s">
        <v>5204</v>
      </c>
      <c r="F2654" s="600" t="s">
        <v>94</v>
      </c>
      <c r="G2654" s="626">
        <v>7</v>
      </c>
      <c r="H2654" s="560">
        <v>41.44</v>
      </c>
      <c r="I2654" s="332">
        <f>TRUNC(H2654*G2654,4)</f>
        <v>290.08</v>
      </c>
    </row>
    <row r="2655" spans="1:9" ht="49.5">
      <c r="A2655" s="613" t="s">
        <v>41</v>
      </c>
      <c r="B2655" s="452" t="s">
        <v>5207</v>
      </c>
      <c r="C2655" s="710" t="s">
        <v>912</v>
      </c>
      <c r="D2655" s="711"/>
      <c r="E2655" s="599" t="s">
        <v>5633</v>
      </c>
      <c r="F2655" s="600" t="s">
        <v>43</v>
      </c>
      <c r="G2655" s="626">
        <v>1</v>
      </c>
      <c r="H2655" s="560">
        <v>2822.18</v>
      </c>
      <c r="I2655" s="332">
        <f>TRUNC(H2655*G2655,4)</f>
        <v>2822.18</v>
      </c>
    </row>
    <row r="2656" spans="1:9" ht="16.5">
      <c r="A2656" s="613" t="s">
        <v>41</v>
      </c>
      <c r="B2656" s="452" t="s">
        <v>5207</v>
      </c>
      <c r="C2656" s="710" t="s">
        <v>1532</v>
      </c>
      <c r="D2656" s="711"/>
      <c r="E2656" s="599" t="s">
        <v>5634</v>
      </c>
      <c r="F2656" s="600" t="s">
        <v>43</v>
      </c>
      <c r="G2656" s="626">
        <v>1</v>
      </c>
      <c r="H2656" s="560">
        <v>1109.08</v>
      </c>
      <c r="I2656" s="332">
        <f>TRUNC(H2656*G2656,4)</f>
        <v>1109.08</v>
      </c>
    </row>
    <row r="2657" spans="1:9" ht="16.5">
      <c r="A2657" s="767"/>
      <c r="B2657" s="768"/>
      <c r="C2657" s="769"/>
      <c r="D2657" s="769"/>
      <c r="E2657" s="770"/>
      <c r="F2657" s="768"/>
      <c r="G2657" s="771"/>
      <c r="H2657" s="772"/>
      <c r="I2657" s="773"/>
    </row>
    <row r="2658" spans="1:9" ht="16.5">
      <c r="A2658" s="735" t="s">
        <v>42</v>
      </c>
      <c r="B2658" s="655"/>
      <c r="C2658" s="650"/>
      <c r="D2658" s="656"/>
      <c r="E2658" s="657"/>
      <c r="F2658" s="655"/>
      <c r="G2658" s="658"/>
      <c r="H2658" s="488"/>
      <c r="I2658" s="792"/>
    </row>
    <row r="2659" spans="1:9" ht="16.5">
      <c r="A2659" s="274" t="s">
        <v>913</v>
      </c>
      <c r="B2659" s="713"/>
      <c r="C2659" s="794"/>
      <c r="D2659" s="715"/>
      <c r="E2659" s="716"/>
      <c r="F2659" s="713"/>
      <c r="G2659" s="798"/>
      <c r="H2659" s="292"/>
      <c r="I2659" s="275"/>
    </row>
    <row r="2660" spans="1:9" ht="16.5">
      <c r="A2660" s="285"/>
      <c r="B2660" s="277"/>
      <c r="C2660" s="277"/>
      <c r="D2660" s="277"/>
      <c r="E2660" s="279"/>
      <c r="F2660" s="277"/>
      <c r="G2660" s="293"/>
      <c r="H2660" s="286"/>
      <c r="I2660" s="287"/>
    </row>
    <row r="2661" spans="1:9" ht="49.5">
      <c r="A2661" s="622"/>
      <c r="B2661" s="594" t="s">
        <v>3169</v>
      </c>
      <c r="C2661" s="708"/>
      <c r="D2661" s="785" t="s">
        <v>408</v>
      </c>
      <c r="E2661" s="638" t="s">
        <v>1533</v>
      </c>
      <c r="F2661" s="625" t="s">
        <v>43</v>
      </c>
      <c r="G2661" s="654"/>
      <c r="H2661" s="487"/>
      <c r="I2661" s="487">
        <f>SUM(I2662:I2668)</f>
        <v>5135.16</v>
      </c>
    </row>
    <row r="2662" spans="1:9" ht="16.5">
      <c r="A2662" s="767"/>
      <c r="B2662" s="768"/>
      <c r="C2662" s="769"/>
      <c r="D2662" s="769"/>
      <c r="E2662" s="770"/>
      <c r="F2662" s="768"/>
      <c r="G2662" s="771"/>
      <c r="H2662" s="772"/>
      <c r="I2662" s="773"/>
    </row>
    <row r="2663" spans="1:9" ht="16.5">
      <c r="A2663" s="613" t="s">
        <v>40</v>
      </c>
      <c r="B2663" s="452" t="s">
        <v>3160</v>
      </c>
      <c r="C2663" s="710">
        <v>88264</v>
      </c>
      <c r="D2663" s="711"/>
      <c r="E2663" s="599" t="s">
        <v>5199</v>
      </c>
      <c r="F2663" s="600" t="s">
        <v>94</v>
      </c>
      <c r="G2663" s="626">
        <v>7</v>
      </c>
      <c r="H2663" s="560">
        <v>37.409999999999997</v>
      </c>
      <c r="I2663" s="332">
        <f>TRUNC(H2663*G2663,4)</f>
        <v>261.87</v>
      </c>
    </row>
    <row r="2664" spans="1:9" ht="16.5">
      <c r="A2664" s="613" t="s">
        <v>40</v>
      </c>
      <c r="B2664" s="452" t="s">
        <v>3160</v>
      </c>
      <c r="C2664" s="710">
        <v>88247</v>
      </c>
      <c r="D2664" s="711"/>
      <c r="E2664" s="599" t="s">
        <v>5216</v>
      </c>
      <c r="F2664" s="600" t="s">
        <v>94</v>
      </c>
      <c r="G2664" s="626">
        <v>7</v>
      </c>
      <c r="H2664" s="560">
        <v>31.28</v>
      </c>
      <c r="I2664" s="332">
        <f>TRUNC(H2664*G2664,4)</f>
        <v>218.96</v>
      </c>
    </row>
    <row r="2665" spans="1:9" ht="16.5">
      <c r="A2665" s="613" t="s">
        <v>40</v>
      </c>
      <c r="B2665" s="452" t="s">
        <v>3160</v>
      </c>
      <c r="C2665" s="710">
        <v>88266</v>
      </c>
      <c r="D2665" s="711"/>
      <c r="E2665" s="599" t="s">
        <v>5204</v>
      </c>
      <c r="F2665" s="600" t="s">
        <v>94</v>
      </c>
      <c r="G2665" s="626">
        <v>7</v>
      </c>
      <c r="H2665" s="560">
        <v>41.44</v>
      </c>
      <c r="I2665" s="332">
        <f>TRUNC(H2665*G2665,4)</f>
        <v>290.08</v>
      </c>
    </row>
    <row r="2666" spans="1:9" ht="49.5">
      <c r="A2666" s="613" t="s">
        <v>41</v>
      </c>
      <c r="B2666" s="452" t="s">
        <v>5207</v>
      </c>
      <c r="C2666" s="710" t="s">
        <v>914</v>
      </c>
      <c r="D2666" s="711"/>
      <c r="E2666" s="599" t="s">
        <v>5635</v>
      </c>
      <c r="F2666" s="600" t="s">
        <v>43</v>
      </c>
      <c r="G2666" s="626">
        <v>1</v>
      </c>
      <c r="H2666" s="560">
        <v>3255.17</v>
      </c>
      <c r="I2666" s="332">
        <f>TRUNC(H2666*G2666,4)</f>
        <v>3255.17</v>
      </c>
    </row>
    <row r="2667" spans="1:9" ht="16.5">
      <c r="A2667" s="613" t="s">
        <v>41</v>
      </c>
      <c r="B2667" s="452" t="s">
        <v>5207</v>
      </c>
      <c r="C2667" s="710" t="s">
        <v>1532</v>
      </c>
      <c r="D2667" s="711"/>
      <c r="E2667" s="599" t="s">
        <v>5634</v>
      </c>
      <c r="F2667" s="600" t="s">
        <v>43</v>
      </c>
      <c r="G2667" s="626">
        <v>1</v>
      </c>
      <c r="H2667" s="560">
        <v>1109.08</v>
      </c>
      <c r="I2667" s="332">
        <f>TRUNC(H2667*G2667,4)</f>
        <v>1109.08</v>
      </c>
    </row>
    <row r="2668" spans="1:9" ht="16.5">
      <c r="A2668" s="767"/>
      <c r="B2668" s="768"/>
      <c r="C2668" s="769"/>
      <c r="D2668" s="769"/>
      <c r="E2668" s="770"/>
      <c r="F2668" s="768"/>
      <c r="G2668" s="771"/>
      <c r="H2668" s="772"/>
      <c r="I2668" s="773"/>
    </row>
    <row r="2669" spans="1:9" ht="16.5">
      <c r="A2669" s="735" t="s">
        <v>42</v>
      </c>
      <c r="B2669" s="655"/>
      <c r="C2669" s="650"/>
      <c r="D2669" s="656"/>
      <c r="E2669" s="657"/>
      <c r="F2669" s="655"/>
      <c r="G2669" s="658"/>
      <c r="H2669" s="488"/>
      <c r="I2669" s="792"/>
    </row>
    <row r="2670" spans="1:9" ht="16.5">
      <c r="A2670" s="274" t="s">
        <v>913</v>
      </c>
      <c r="B2670" s="713"/>
      <c r="C2670" s="794"/>
      <c r="D2670" s="715"/>
      <c r="E2670" s="716"/>
      <c r="F2670" s="713"/>
      <c r="G2670" s="798"/>
      <c r="H2670" s="292"/>
      <c r="I2670" s="275"/>
    </row>
    <row r="2671" spans="1:9" ht="16.5">
      <c r="A2671" s="285"/>
      <c r="B2671" s="277"/>
      <c r="C2671" s="277"/>
      <c r="D2671" s="277"/>
      <c r="E2671" s="279"/>
      <c r="F2671" s="277"/>
      <c r="G2671" s="293"/>
      <c r="H2671" s="286"/>
      <c r="I2671" s="287"/>
    </row>
    <row r="2672" spans="1:9" ht="49.5">
      <c r="A2672" s="622"/>
      <c r="B2672" s="594" t="s">
        <v>3169</v>
      </c>
      <c r="C2672" s="708"/>
      <c r="D2672" s="785" t="s">
        <v>409</v>
      </c>
      <c r="E2672" s="638" t="s">
        <v>1534</v>
      </c>
      <c r="F2672" s="625" t="s">
        <v>43</v>
      </c>
      <c r="G2672" s="654"/>
      <c r="H2672" s="487"/>
      <c r="I2672" s="487">
        <f>SUM(I2673:I2678)</f>
        <v>3039.71</v>
      </c>
    </row>
    <row r="2673" spans="1:9" ht="16.5">
      <c r="A2673" s="767"/>
      <c r="B2673" s="768"/>
      <c r="C2673" s="769"/>
      <c r="D2673" s="769"/>
      <c r="E2673" s="770"/>
      <c r="F2673" s="768"/>
      <c r="G2673" s="771"/>
      <c r="H2673" s="772"/>
      <c r="I2673" s="773"/>
    </row>
    <row r="2674" spans="1:9" ht="16.5">
      <c r="A2674" s="613" t="s">
        <v>40</v>
      </c>
      <c r="B2674" s="452" t="s">
        <v>3160</v>
      </c>
      <c r="C2674" s="710">
        <v>88264</v>
      </c>
      <c r="D2674" s="711"/>
      <c r="E2674" s="599" t="s">
        <v>5199</v>
      </c>
      <c r="F2674" s="600" t="s">
        <v>94</v>
      </c>
      <c r="G2674" s="626">
        <v>7</v>
      </c>
      <c r="H2674" s="560">
        <v>37.409999999999997</v>
      </c>
      <c r="I2674" s="332">
        <f>TRUNC(H2674*G2674,4)</f>
        <v>261.87</v>
      </c>
    </row>
    <row r="2675" spans="1:9" ht="16.5">
      <c r="A2675" s="613" t="s">
        <v>40</v>
      </c>
      <c r="B2675" s="452" t="s">
        <v>3160</v>
      </c>
      <c r="C2675" s="710">
        <v>88247</v>
      </c>
      <c r="D2675" s="711"/>
      <c r="E2675" s="599" t="s">
        <v>5216</v>
      </c>
      <c r="F2675" s="600" t="s">
        <v>94</v>
      </c>
      <c r="G2675" s="626">
        <v>7</v>
      </c>
      <c r="H2675" s="560">
        <v>31.28</v>
      </c>
      <c r="I2675" s="332">
        <f>TRUNC(H2675*G2675,4)</f>
        <v>218.96</v>
      </c>
    </row>
    <row r="2676" spans="1:9" ht="16.5">
      <c r="A2676" s="613" t="s">
        <v>40</v>
      </c>
      <c r="B2676" s="452" t="s">
        <v>3160</v>
      </c>
      <c r="C2676" s="710">
        <v>88266</v>
      </c>
      <c r="D2676" s="711"/>
      <c r="E2676" s="599" t="s">
        <v>5204</v>
      </c>
      <c r="F2676" s="600" t="s">
        <v>94</v>
      </c>
      <c r="G2676" s="626">
        <v>7</v>
      </c>
      <c r="H2676" s="560">
        <v>41.44</v>
      </c>
      <c r="I2676" s="332">
        <f>TRUNC(H2676*G2676,4)</f>
        <v>290.08</v>
      </c>
    </row>
    <row r="2677" spans="1:9" ht="49.5">
      <c r="A2677" s="613" t="s">
        <v>41</v>
      </c>
      <c r="B2677" s="452" t="s">
        <v>5207</v>
      </c>
      <c r="C2677" s="710" t="s">
        <v>915</v>
      </c>
      <c r="D2677" s="711"/>
      <c r="E2677" s="599" t="s">
        <v>5636</v>
      </c>
      <c r="F2677" s="600" t="s">
        <v>43</v>
      </c>
      <c r="G2677" s="626">
        <v>1</v>
      </c>
      <c r="H2677" s="560">
        <v>2268.8000000000002</v>
      </c>
      <c r="I2677" s="332">
        <f>TRUNC(H2677*G2677,4)</f>
        <v>2268.8000000000002</v>
      </c>
    </row>
    <row r="2678" spans="1:9" ht="16.5">
      <c r="A2678" s="767"/>
      <c r="B2678" s="768"/>
      <c r="C2678" s="769"/>
      <c r="D2678" s="769"/>
      <c r="E2678" s="770"/>
      <c r="F2678" s="768"/>
      <c r="G2678" s="771"/>
      <c r="H2678" s="772"/>
      <c r="I2678" s="773"/>
    </row>
    <row r="2679" spans="1:9" ht="16.5">
      <c r="A2679" s="735" t="s">
        <v>42</v>
      </c>
      <c r="B2679" s="655"/>
      <c r="C2679" s="650"/>
      <c r="D2679" s="656"/>
      <c r="E2679" s="657"/>
      <c r="F2679" s="655"/>
      <c r="G2679" s="658"/>
      <c r="H2679" s="488"/>
      <c r="I2679" s="792"/>
    </row>
    <row r="2680" spans="1:9" ht="16.5">
      <c r="A2680" s="274" t="s">
        <v>913</v>
      </c>
      <c r="B2680" s="713"/>
      <c r="C2680" s="794"/>
      <c r="D2680" s="715"/>
      <c r="E2680" s="716"/>
      <c r="F2680" s="713"/>
      <c r="G2680" s="798"/>
      <c r="H2680" s="292"/>
      <c r="I2680" s="275"/>
    </row>
    <row r="2681" spans="1:9" ht="16.5">
      <c r="A2681" s="285"/>
      <c r="B2681" s="277"/>
      <c r="C2681" s="277"/>
      <c r="D2681" s="277"/>
      <c r="E2681" s="279"/>
      <c r="F2681" s="277"/>
      <c r="G2681" s="293"/>
      <c r="H2681" s="286"/>
      <c r="I2681" s="287"/>
    </row>
    <row r="2682" spans="1:9" ht="49.5">
      <c r="A2682" s="622"/>
      <c r="B2682" s="594" t="s">
        <v>3169</v>
      </c>
      <c r="C2682" s="708"/>
      <c r="D2682" s="785" t="s">
        <v>410</v>
      </c>
      <c r="E2682" s="638" t="s">
        <v>1535</v>
      </c>
      <c r="F2682" s="625" t="s">
        <v>43</v>
      </c>
      <c r="G2682" s="654"/>
      <c r="H2682" s="487"/>
      <c r="I2682" s="487">
        <f>SUM(I2683:I2688)</f>
        <v>3284.42</v>
      </c>
    </row>
    <row r="2683" spans="1:9" ht="16.5">
      <c r="A2683" s="767"/>
      <c r="B2683" s="768"/>
      <c r="C2683" s="769"/>
      <c r="D2683" s="769"/>
      <c r="E2683" s="770"/>
      <c r="F2683" s="768"/>
      <c r="G2683" s="771"/>
      <c r="H2683" s="772"/>
      <c r="I2683" s="773"/>
    </row>
    <row r="2684" spans="1:9" ht="16.5">
      <c r="A2684" s="613" t="s">
        <v>40</v>
      </c>
      <c r="B2684" s="452" t="s">
        <v>3160</v>
      </c>
      <c r="C2684" s="710">
        <v>88264</v>
      </c>
      <c r="D2684" s="711"/>
      <c r="E2684" s="599" t="s">
        <v>5199</v>
      </c>
      <c r="F2684" s="600" t="s">
        <v>94</v>
      </c>
      <c r="G2684" s="626">
        <v>7</v>
      </c>
      <c r="H2684" s="560">
        <v>37.409999999999997</v>
      </c>
      <c r="I2684" s="332">
        <f>TRUNC(H2684*G2684,4)</f>
        <v>261.87</v>
      </c>
    </row>
    <row r="2685" spans="1:9" ht="16.5">
      <c r="A2685" s="613" t="s">
        <v>40</v>
      </c>
      <c r="B2685" s="452" t="s">
        <v>3160</v>
      </c>
      <c r="C2685" s="710">
        <v>88247</v>
      </c>
      <c r="D2685" s="711"/>
      <c r="E2685" s="599" t="s">
        <v>5216</v>
      </c>
      <c r="F2685" s="600" t="s">
        <v>94</v>
      </c>
      <c r="G2685" s="626">
        <v>7</v>
      </c>
      <c r="H2685" s="560">
        <v>31.28</v>
      </c>
      <c r="I2685" s="332">
        <f>TRUNC(H2685*G2685,4)</f>
        <v>218.96</v>
      </c>
    </row>
    <row r="2686" spans="1:9" ht="16.5">
      <c r="A2686" s="613" t="s">
        <v>40</v>
      </c>
      <c r="B2686" s="452" t="s">
        <v>3160</v>
      </c>
      <c r="C2686" s="710">
        <v>88266</v>
      </c>
      <c r="D2686" s="711"/>
      <c r="E2686" s="599" t="s">
        <v>5204</v>
      </c>
      <c r="F2686" s="600" t="s">
        <v>94</v>
      </c>
      <c r="G2686" s="626">
        <v>7</v>
      </c>
      <c r="H2686" s="560">
        <v>41.44</v>
      </c>
      <c r="I2686" s="332">
        <f>TRUNC(H2686*G2686,4)</f>
        <v>290.08</v>
      </c>
    </row>
    <row r="2687" spans="1:9" ht="49.5">
      <c r="A2687" s="613" t="s">
        <v>41</v>
      </c>
      <c r="B2687" s="452" t="s">
        <v>5207</v>
      </c>
      <c r="C2687" s="710" t="s">
        <v>916</v>
      </c>
      <c r="D2687" s="711"/>
      <c r="E2687" s="599" t="s">
        <v>5637</v>
      </c>
      <c r="F2687" s="600" t="s">
        <v>43</v>
      </c>
      <c r="G2687" s="626">
        <v>1</v>
      </c>
      <c r="H2687" s="560">
        <v>2513.5100000000002</v>
      </c>
      <c r="I2687" s="332">
        <f>TRUNC(H2687*G2687,4)</f>
        <v>2513.5100000000002</v>
      </c>
    </row>
    <row r="2688" spans="1:9" ht="16.5">
      <c r="A2688" s="767"/>
      <c r="B2688" s="768"/>
      <c r="C2688" s="769"/>
      <c r="D2688" s="769"/>
      <c r="E2688" s="770"/>
      <c r="F2688" s="768"/>
      <c r="G2688" s="771"/>
      <c r="H2688" s="772"/>
      <c r="I2688" s="773"/>
    </row>
    <row r="2689" spans="1:9" ht="16.5">
      <c r="A2689" s="735" t="s">
        <v>42</v>
      </c>
      <c r="B2689" s="655"/>
      <c r="C2689" s="650"/>
      <c r="D2689" s="656"/>
      <c r="E2689" s="657"/>
      <c r="F2689" s="655"/>
      <c r="G2689" s="658"/>
      <c r="H2689" s="488"/>
      <c r="I2689" s="792"/>
    </row>
    <row r="2690" spans="1:9" ht="16.5">
      <c r="A2690" s="274" t="s">
        <v>913</v>
      </c>
      <c r="B2690" s="713"/>
      <c r="C2690" s="794"/>
      <c r="D2690" s="715"/>
      <c r="E2690" s="716"/>
      <c r="F2690" s="713"/>
      <c r="G2690" s="798"/>
      <c r="H2690" s="292"/>
      <c r="I2690" s="275"/>
    </row>
    <row r="2691" spans="1:9" ht="16.5">
      <c r="A2691" s="285"/>
      <c r="B2691" s="277"/>
      <c r="C2691" s="277"/>
      <c r="D2691" s="277"/>
      <c r="E2691" s="279"/>
      <c r="F2691" s="277"/>
      <c r="G2691" s="293"/>
      <c r="H2691" s="286"/>
      <c r="I2691" s="287"/>
    </row>
    <row r="2692" spans="1:9" ht="33">
      <c r="A2692" s="622"/>
      <c r="B2692" s="594" t="s">
        <v>3169</v>
      </c>
      <c r="C2692" s="708"/>
      <c r="D2692" s="785" t="s">
        <v>374</v>
      </c>
      <c r="E2692" s="638" t="s">
        <v>918</v>
      </c>
      <c r="F2692" s="625" t="s">
        <v>43</v>
      </c>
      <c r="G2692" s="654"/>
      <c r="H2692" s="487"/>
      <c r="I2692" s="487">
        <f>SUM(I2693:I2698)</f>
        <v>170.0462</v>
      </c>
    </row>
    <row r="2693" spans="1:9" ht="16.5">
      <c r="A2693" s="767"/>
      <c r="B2693" s="768"/>
      <c r="C2693" s="769"/>
      <c r="D2693" s="769"/>
      <c r="E2693" s="770"/>
      <c r="F2693" s="768"/>
      <c r="G2693" s="771"/>
      <c r="H2693" s="772"/>
      <c r="I2693" s="773"/>
    </row>
    <row r="2694" spans="1:9" ht="16.5">
      <c r="A2694" s="613" t="s">
        <v>40</v>
      </c>
      <c r="B2694" s="452" t="s">
        <v>3160</v>
      </c>
      <c r="C2694" s="710">
        <v>88267</v>
      </c>
      <c r="D2694" s="711"/>
      <c r="E2694" s="599" t="s">
        <v>5182</v>
      </c>
      <c r="F2694" s="600" t="s">
        <v>94</v>
      </c>
      <c r="G2694" s="626">
        <v>0.2021</v>
      </c>
      <c r="H2694" s="560">
        <v>36.380000000000003</v>
      </c>
      <c r="I2694" s="332">
        <f>TRUNC(H2694*G2694,4)</f>
        <v>7.3522999999999996</v>
      </c>
    </row>
    <row r="2695" spans="1:9" ht="16.5">
      <c r="A2695" s="613" t="s">
        <v>40</v>
      </c>
      <c r="B2695" s="452" t="s">
        <v>3160</v>
      </c>
      <c r="C2695" s="710">
        <v>88316</v>
      </c>
      <c r="D2695" s="711"/>
      <c r="E2695" s="599" t="s">
        <v>5190</v>
      </c>
      <c r="F2695" s="600" t="s">
        <v>94</v>
      </c>
      <c r="G2695" s="626">
        <v>0.2021</v>
      </c>
      <c r="H2695" s="560">
        <v>29.67</v>
      </c>
      <c r="I2695" s="332">
        <f>TRUNC(H2695*G2695,4)</f>
        <v>5.9962999999999997</v>
      </c>
    </row>
    <row r="2696" spans="1:9" ht="16.5">
      <c r="A2696" s="613" t="s">
        <v>41</v>
      </c>
      <c r="B2696" s="452" t="s">
        <v>3160</v>
      </c>
      <c r="C2696" s="710">
        <v>3148</v>
      </c>
      <c r="D2696" s="711"/>
      <c r="E2696" s="599" t="s">
        <v>5620</v>
      </c>
      <c r="F2696" s="600" t="s">
        <v>582</v>
      </c>
      <c r="G2696" s="626">
        <v>1.6799999999999999E-2</v>
      </c>
      <c r="H2696" s="560">
        <v>11.17</v>
      </c>
      <c r="I2696" s="332">
        <f>TRUNC(H2696*G2696,4)</f>
        <v>0.18759999999999999</v>
      </c>
    </row>
    <row r="2697" spans="1:9" ht="16.5">
      <c r="A2697" s="613" t="s">
        <v>41</v>
      </c>
      <c r="B2697" s="452" t="s">
        <v>5207</v>
      </c>
      <c r="C2697" s="710" t="s">
        <v>919</v>
      </c>
      <c r="D2697" s="711"/>
      <c r="E2697" s="599" t="s">
        <v>5638</v>
      </c>
      <c r="F2697" s="600" t="s">
        <v>43</v>
      </c>
      <c r="G2697" s="626">
        <v>1</v>
      </c>
      <c r="H2697" s="560">
        <v>156.51</v>
      </c>
      <c r="I2697" s="332">
        <f>TRUNC(H2697*G2697,4)</f>
        <v>156.51</v>
      </c>
    </row>
    <row r="2698" spans="1:9" ht="16.5">
      <c r="A2698" s="767"/>
      <c r="B2698" s="768"/>
      <c r="C2698" s="769"/>
      <c r="D2698" s="769"/>
      <c r="E2698" s="770"/>
      <c r="F2698" s="768"/>
      <c r="G2698" s="771"/>
      <c r="H2698" s="772"/>
      <c r="I2698" s="773"/>
    </row>
    <row r="2699" spans="1:9" ht="16.5">
      <c r="A2699" s="735" t="s">
        <v>42</v>
      </c>
      <c r="B2699" s="655"/>
      <c r="C2699" s="650"/>
      <c r="D2699" s="656"/>
      <c r="E2699" s="657"/>
      <c r="F2699" s="655"/>
      <c r="G2699" s="658"/>
      <c r="H2699" s="488"/>
      <c r="I2699" s="792"/>
    </row>
    <row r="2700" spans="1:9" ht="16.5">
      <c r="A2700" s="227" t="s">
        <v>920</v>
      </c>
      <c r="B2700" s="713"/>
      <c r="C2700" s="794"/>
      <c r="D2700" s="715"/>
      <c r="E2700" s="716"/>
      <c r="F2700" s="713"/>
      <c r="G2700" s="798"/>
      <c r="H2700" s="292"/>
      <c r="I2700" s="275"/>
    </row>
    <row r="2701" spans="1:9" ht="16.5">
      <c r="A2701" s="285"/>
      <c r="B2701" s="277"/>
      <c r="C2701" s="277"/>
      <c r="D2701" s="277"/>
      <c r="E2701" s="279"/>
      <c r="F2701" s="277"/>
      <c r="G2701" s="293"/>
      <c r="H2701" s="286"/>
      <c r="I2701" s="287"/>
    </row>
    <row r="2702" spans="1:9" ht="33">
      <c r="A2702" s="622"/>
      <c r="B2702" s="594" t="s">
        <v>3169</v>
      </c>
      <c r="C2702" s="708"/>
      <c r="D2702" s="785" t="s">
        <v>376</v>
      </c>
      <c r="E2702" s="638" t="s">
        <v>921</v>
      </c>
      <c r="F2702" s="625" t="s">
        <v>43</v>
      </c>
      <c r="G2702" s="654"/>
      <c r="H2702" s="487"/>
      <c r="I2702" s="487">
        <f>SUM(I2703:I2708)</f>
        <v>68.417000000000002</v>
      </c>
    </row>
    <row r="2703" spans="1:9" ht="16.5">
      <c r="A2703" s="767"/>
      <c r="B2703" s="768"/>
      <c r="C2703" s="769"/>
      <c r="D2703" s="769"/>
      <c r="E2703" s="770"/>
      <c r="F2703" s="768"/>
      <c r="G2703" s="771"/>
      <c r="H2703" s="772"/>
      <c r="I2703" s="773"/>
    </row>
    <row r="2704" spans="1:9" ht="16.5">
      <c r="A2704" s="613" t="s">
        <v>40</v>
      </c>
      <c r="B2704" s="452" t="s">
        <v>3160</v>
      </c>
      <c r="C2704" s="710">
        <v>88267</v>
      </c>
      <c r="D2704" s="711"/>
      <c r="E2704" s="599" t="s">
        <v>5182</v>
      </c>
      <c r="F2704" s="600" t="s">
        <v>94</v>
      </c>
      <c r="G2704" s="626">
        <v>0.11020000000000001</v>
      </c>
      <c r="H2704" s="560">
        <v>36.380000000000003</v>
      </c>
      <c r="I2704" s="332">
        <f>TRUNC(H2704*G2704,4)</f>
        <v>4.0090000000000003</v>
      </c>
    </row>
    <row r="2705" spans="1:9" ht="16.5">
      <c r="A2705" s="613" t="s">
        <v>40</v>
      </c>
      <c r="B2705" s="452" t="s">
        <v>3160</v>
      </c>
      <c r="C2705" s="710">
        <v>88316</v>
      </c>
      <c r="D2705" s="711"/>
      <c r="E2705" s="599" t="s">
        <v>5190</v>
      </c>
      <c r="F2705" s="600" t="s">
        <v>94</v>
      </c>
      <c r="G2705" s="626">
        <v>0.11020000000000001</v>
      </c>
      <c r="H2705" s="560">
        <v>29.67</v>
      </c>
      <c r="I2705" s="332">
        <f>TRUNC(H2705*G2705,4)</f>
        <v>3.2696000000000001</v>
      </c>
    </row>
    <row r="2706" spans="1:9" ht="16.5">
      <c r="A2706" s="613" t="s">
        <v>41</v>
      </c>
      <c r="B2706" s="452" t="s">
        <v>3160</v>
      </c>
      <c r="C2706" s="710">
        <v>3148</v>
      </c>
      <c r="D2706" s="711"/>
      <c r="E2706" s="599" t="s">
        <v>5620</v>
      </c>
      <c r="F2706" s="600" t="s">
        <v>582</v>
      </c>
      <c r="G2706" s="626">
        <v>1.06E-2</v>
      </c>
      <c r="H2706" s="560">
        <v>11.17</v>
      </c>
      <c r="I2706" s="332">
        <f>TRUNC(H2706*G2706,4)</f>
        <v>0.11840000000000001</v>
      </c>
    </row>
    <row r="2707" spans="1:9" ht="16.5">
      <c r="A2707" s="613" t="s">
        <v>41</v>
      </c>
      <c r="B2707" s="452" t="s">
        <v>5207</v>
      </c>
      <c r="C2707" s="710" t="s">
        <v>922</v>
      </c>
      <c r="D2707" s="711"/>
      <c r="E2707" s="599" t="s">
        <v>5639</v>
      </c>
      <c r="F2707" s="600" t="s">
        <v>43</v>
      </c>
      <c r="G2707" s="626">
        <v>1</v>
      </c>
      <c r="H2707" s="560">
        <v>61.02</v>
      </c>
      <c r="I2707" s="332">
        <f>TRUNC(H2707*G2707,4)</f>
        <v>61.02</v>
      </c>
    </row>
    <row r="2708" spans="1:9" ht="16.5">
      <c r="A2708" s="767"/>
      <c r="B2708" s="768"/>
      <c r="C2708" s="769"/>
      <c r="D2708" s="769"/>
      <c r="E2708" s="770"/>
      <c r="F2708" s="768"/>
      <c r="G2708" s="771"/>
      <c r="H2708" s="772"/>
      <c r="I2708" s="773"/>
    </row>
    <row r="2709" spans="1:9" ht="16.5">
      <c r="A2709" s="735" t="s">
        <v>42</v>
      </c>
      <c r="B2709" s="655"/>
      <c r="C2709" s="650"/>
      <c r="D2709" s="656"/>
      <c r="E2709" s="657"/>
      <c r="F2709" s="655"/>
      <c r="G2709" s="658"/>
      <c r="H2709" s="488"/>
      <c r="I2709" s="792"/>
    </row>
    <row r="2710" spans="1:9" ht="16.5">
      <c r="A2710" s="227" t="s">
        <v>923</v>
      </c>
      <c r="B2710" s="713"/>
      <c r="C2710" s="794"/>
      <c r="D2710" s="715"/>
      <c r="E2710" s="716"/>
      <c r="F2710" s="713"/>
      <c r="G2710" s="798"/>
      <c r="H2710" s="292"/>
      <c r="I2710" s="275"/>
    </row>
    <row r="2711" spans="1:9" ht="16.5">
      <c r="A2711" s="285"/>
      <c r="B2711" s="277"/>
      <c r="C2711" s="277"/>
      <c r="D2711" s="277"/>
      <c r="E2711" s="279"/>
      <c r="F2711" s="277"/>
      <c r="G2711" s="293"/>
      <c r="H2711" s="286"/>
      <c r="I2711" s="287"/>
    </row>
    <row r="2712" spans="1:9" ht="33">
      <c r="A2712" s="622"/>
      <c r="B2712" s="594" t="s">
        <v>3169</v>
      </c>
      <c r="C2712" s="708"/>
      <c r="D2712" s="785" t="s">
        <v>380</v>
      </c>
      <c r="E2712" s="638" t="s">
        <v>924</v>
      </c>
      <c r="F2712" s="625" t="s">
        <v>43</v>
      </c>
      <c r="G2712" s="654"/>
      <c r="H2712" s="487"/>
      <c r="I2712" s="487">
        <f>SUM(I2713:I2718)</f>
        <v>37.395200000000003</v>
      </c>
    </row>
    <row r="2713" spans="1:9" ht="16.5">
      <c r="A2713" s="767"/>
      <c r="B2713" s="768"/>
      <c r="C2713" s="769"/>
      <c r="D2713" s="769"/>
      <c r="E2713" s="770"/>
      <c r="F2713" s="768"/>
      <c r="G2713" s="771"/>
      <c r="H2713" s="772"/>
      <c r="I2713" s="773"/>
    </row>
    <row r="2714" spans="1:9" ht="33">
      <c r="A2714" s="613" t="s">
        <v>40</v>
      </c>
      <c r="B2714" s="452" t="s">
        <v>3160</v>
      </c>
      <c r="C2714" s="710">
        <v>91946</v>
      </c>
      <c r="D2714" s="711"/>
      <c r="E2714" s="599" t="s">
        <v>5640</v>
      </c>
      <c r="F2714" s="600" t="s">
        <v>43</v>
      </c>
      <c r="G2714" s="626">
        <v>1</v>
      </c>
      <c r="H2714" s="560">
        <v>12.87</v>
      </c>
      <c r="I2714" s="332">
        <f>TRUNC(H2714*G2714,4)</f>
        <v>12.87</v>
      </c>
    </row>
    <row r="2715" spans="1:9" ht="16.5">
      <c r="A2715" s="613" t="s">
        <v>40</v>
      </c>
      <c r="B2715" s="452" t="s">
        <v>3160</v>
      </c>
      <c r="C2715" s="710">
        <v>88247</v>
      </c>
      <c r="D2715" s="711"/>
      <c r="E2715" s="599" t="s">
        <v>5216</v>
      </c>
      <c r="F2715" s="600" t="s">
        <v>94</v>
      </c>
      <c r="G2715" s="626">
        <v>0.22500000000000001</v>
      </c>
      <c r="H2715" s="560">
        <v>31.28</v>
      </c>
      <c r="I2715" s="332">
        <f>TRUNC(H2715*G2715,4)</f>
        <v>7.0380000000000003</v>
      </c>
    </row>
    <row r="2716" spans="1:9" ht="16.5">
      <c r="A2716" s="613" t="s">
        <v>40</v>
      </c>
      <c r="B2716" s="452" t="s">
        <v>3160</v>
      </c>
      <c r="C2716" s="710">
        <v>88264</v>
      </c>
      <c r="D2716" s="711"/>
      <c r="E2716" s="599" t="s">
        <v>5199</v>
      </c>
      <c r="F2716" s="600" t="s">
        <v>94</v>
      </c>
      <c r="G2716" s="626">
        <v>0.22500000000000001</v>
      </c>
      <c r="H2716" s="560">
        <v>37.409999999999997</v>
      </c>
      <c r="I2716" s="332">
        <f>TRUNC(H2716*G2716,4)</f>
        <v>8.4171999999999993</v>
      </c>
    </row>
    <row r="2717" spans="1:9" ht="16.5">
      <c r="A2717" s="613" t="s">
        <v>41</v>
      </c>
      <c r="B2717" s="452" t="s">
        <v>3160</v>
      </c>
      <c r="C2717" s="710">
        <v>38117</v>
      </c>
      <c r="D2717" s="711"/>
      <c r="E2717" s="599" t="s">
        <v>5641</v>
      </c>
      <c r="F2717" s="600" t="s">
        <v>582</v>
      </c>
      <c r="G2717" s="626">
        <v>1</v>
      </c>
      <c r="H2717" s="560">
        <v>9.07</v>
      </c>
      <c r="I2717" s="332">
        <f>TRUNC(H2717*G2717,4)</f>
        <v>9.07</v>
      </c>
    </row>
    <row r="2718" spans="1:9" ht="16.5">
      <c r="A2718" s="767"/>
      <c r="B2718" s="768"/>
      <c r="C2718" s="769"/>
      <c r="D2718" s="769"/>
      <c r="E2718" s="770"/>
      <c r="F2718" s="768"/>
      <c r="G2718" s="771"/>
      <c r="H2718" s="772"/>
      <c r="I2718" s="773"/>
    </row>
    <row r="2719" spans="1:9" ht="16.5">
      <c r="A2719" s="735" t="s">
        <v>42</v>
      </c>
      <c r="B2719" s="655"/>
      <c r="C2719" s="650"/>
      <c r="D2719" s="656"/>
      <c r="E2719" s="657"/>
      <c r="F2719" s="655"/>
      <c r="G2719" s="658"/>
      <c r="H2719" s="488"/>
      <c r="I2719" s="792"/>
    </row>
    <row r="2720" spans="1:9" ht="16.5">
      <c r="A2720" s="227" t="s">
        <v>925</v>
      </c>
      <c r="B2720" s="713"/>
      <c r="C2720" s="794"/>
      <c r="D2720" s="715"/>
      <c r="E2720" s="716"/>
      <c r="F2720" s="713"/>
      <c r="G2720" s="798"/>
      <c r="H2720" s="292"/>
      <c r="I2720" s="275"/>
    </row>
    <row r="2721" spans="1:9" ht="16.5">
      <c r="A2721" s="285"/>
      <c r="B2721" s="277"/>
      <c r="C2721" s="277"/>
      <c r="D2721" s="277"/>
      <c r="E2721" s="279"/>
      <c r="F2721" s="277"/>
      <c r="G2721" s="293"/>
      <c r="H2721" s="286"/>
      <c r="I2721" s="287"/>
    </row>
    <row r="2722" spans="1:9" ht="33">
      <c r="A2722" s="622"/>
      <c r="B2722" s="594" t="s">
        <v>3169</v>
      </c>
      <c r="C2722" s="708"/>
      <c r="D2722" s="785" t="s">
        <v>381</v>
      </c>
      <c r="E2722" s="638" t="s">
        <v>926</v>
      </c>
      <c r="F2722" s="625" t="s">
        <v>43</v>
      </c>
      <c r="G2722" s="654"/>
      <c r="H2722" s="487"/>
      <c r="I2722" s="487">
        <f>SUM(I2723:I2728)</f>
        <v>46.465200000000003</v>
      </c>
    </row>
    <row r="2723" spans="1:9" ht="16.5">
      <c r="A2723" s="767"/>
      <c r="B2723" s="768"/>
      <c r="C2723" s="769"/>
      <c r="D2723" s="769"/>
      <c r="E2723" s="770"/>
      <c r="F2723" s="768"/>
      <c r="G2723" s="771"/>
      <c r="H2723" s="772"/>
      <c r="I2723" s="773"/>
    </row>
    <row r="2724" spans="1:9" ht="33">
      <c r="A2724" s="613" t="s">
        <v>40</v>
      </c>
      <c r="B2724" s="452" t="s">
        <v>3160</v>
      </c>
      <c r="C2724" s="710">
        <v>91946</v>
      </c>
      <c r="D2724" s="711"/>
      <c r="E2724" s="599" t="s">
        <v>5640</v>
      </c>
      <c r="F2724" s="600" t="s">
        <v>43</v>
      </c>
      <c r="G2724" s="626">
        <v>1</v>
      </c>
      <c r="H2724" s="560">
        <v>12.87</v>
      </c>
      <c r="I2724" s="332">
        <f>TRUNC(H2724*G2724,4)</f>
        <v>12.87</v>
      </c>
    </row>
    <row r="2725" spans="1:9" ht="16.5">
      <c r="A2725" s="613" t="s">
        <v>40</v>
      </c>
      <c r="B2725" s="452" t="s">
        <v>3160</v>
      </c>
      <c r="C2725" s="710">
        <v>88247</v>
      </c>
      <c r="D2725" s="711"/>
      <c r="E2725" s="599" t="s">
        <v>5216</v>
      </c>
      <c r="F2725" s="600" t="s">
        <v>94</v>
      </c>
      <c r="G2725" s="626">
        <v>0.22500000000000001</v>
      </c>
      <c r="H2725" s="560">
        <v>31.28</v>
      </c>
      <c r="I2725" s="332">
        <f>TRUNC(H2725*G2725,4)</f>
        <v>7.0380000000000003</v>
      </c>
    </row>
    <row r="2726" spans="1:9" ht="16.5">
      <c r="A2726" s="613" t="s">
        <v>40</v>
      </c>
      <c r="B2726" s="452" t="s">
        <v>3160</v>
      </c>
      <c r="C2726" s="710">
        <v>88264</v>
      </c>
      <c r="D2726" s="711"/>
      <c r="E2726" s="599" t="s">
        <v>5199</v>
      </c>
      <c r="F2726" s="600" t="s">
        <v>94</v>
      </c>
      <c r="G2726" s="626">
        <v>0.22500000000000001</v>
      </c>
      <c r="H2726" s="560">
        <v>37.409999999999997</v>
      </c>
      <c r="I2726" s="332">
        <f>TRUNC(H2726*G2726,4)</f>
        <v>8.4171999999999993</v>
      </c>
    </row>
    <row r="2727" spans="1:9" ht="16.5">
      <c r="A2727" s="613" t="s">
        <v>41</v>
      </c>
      <c r="B2727" s="452" t="s">
        <v>3160</v>
      </c>
      <c r="C2727" s="710">
        <v>38117</v>
      </c>
      <c r="D2727" s="711"/>
      <c r="E2727" s="599" t="s">
        <v>5641</v>
      </c>
      <c r="F2727" s="600" t="s">
        <v>582</v>
      </c>
      <c r="G2727" s="626">
        <v>2</v>
      </c>
      <c r="H2727" s="560">
        <v>9.07</v>
      </c>
      <c r="I2727" s="332">
        <f>TRUNC(H2727*G2727,4)</f>
        <v>18.14</v>
      </c>
    </row>
    <row r="2728" spans="1:9" ht="16.5">
      <c r="A2728" s="767"/>
      <c r="B2728" s="768"/>
      <c r="C2728" s="769"/>
      <c r="D2728" s="769"/>
      <c r="E2728" s="770"/>
      <c r="F2728" s="768"/>
      <c r="G2728" s="771"/>
      <c r="H2728" s="772"/>
      <c r="I2728" s="773"/>
    </row>
    <row r="2729" spans="1:9" ht="16.5">
      <c r="A2729" s="735" t="s">
        <v>42</v>
      </c>
      <c r="B2729" s="655"/>
      <c r="C2729" s="650"/>
      <c r="D2729" s="656"/>
      <c r="E2729" s="657"/>
      <c r="F2729" s="655"/>
      <c r="G2729" s="658"/>
      <c r="H2729" s="488"/>
      <c r="I2729" s="792"/>
    </row>
    <row r="2730" spans="1:9" ht="16.5">
      <c r="A2730" s="227" t="s">
        <v>925</v>
      </c>
      <c r="B2730" s="713"/>
      <c r="C2730" s="794"/>
      <c r="D2730" s="715"/>
      <c r="E2730" s="716"/>
      <c r="F2730" s="713"/>
      <c r="G2730" s="798"/>
      <c r="H2730" s="292"/>
      <c r="I2730" s="275"/>
    </row>
    <row r="2731" spans="1:9" ht="16.5">
      <c r="A2731" s="285"/>
      <c r="B2731" s="277"/>
      <c r="C2731" s="277"/>
      <c r="D2731" s="277"/>
      <c r="E2731" s="279"/>
      <c r="F2731" s="277"/>
      <c r="G2731" s="293"/>
      <c r="H2731" s="286"/>
      <c r="I2731" s="287"/>
    </row>
    <row r="2732" spans="1:9" ht="33">
      <c r="A2732" s="622"/>
      <c r="B2732" s="594" t="s">
        <v>3169</v>
      </c>
      <c r="C2732" s="708"/>
      <c r="D2732" s="785" t="s">
        <v>382</v>
      </c>
      <c r="E2732" s="638" t="s">
        <v>927</v>
      </c>
      <c r="F2732" s="625" t="s">
        <v>43</v>
      </c>
      <c r="G2732" s="654"/>
      <c r="H2732" s="487"/>
      <c r="I2732" s="487">
        <f>SUM(I2733:I2738)</f>
        <v>55.535200000000003</v>
      </c>
    </row>
    <row r="2733" spans="1:9" ht="16.5">
      <c r="A2733" s="767"/>
      <c r="B2733" s="768"/>
      <c r="C2733" s="769"/>
      <c r="D2733" s="769"/>
      <c r="E2733" s="770"/>
      <c r="F2733" s="768"/>
      <c r="G2733" s="771"/>
      <c r="H2733" s="772"/>
      <c r="I2733" s="773"/>
    </row>
    <row r="2734" spans="1:9" ht="33">
      <c r="A2734" s="613" t="s">
        <v>40</v>
      </c>
      <c r="B2734" s="452" t="s">
        <v>3160</v>
      </c>
      <c r="C2734" s="710">
        <v>91946</v>
      </c>
      <c r="D2734" s="711"/>
      <c r="E2734" s="599" t="s">
        <v>5640</v>
      </c>
      <c r="F2734" s="600" t="s">
        <v>43</v>
      </c>
      <c r="G2734" s="626">
        <v>1</v>
      </c>
      <c r="H2734" s="560">
        <v>12.87</v>
      </c>
      <c r="I2734" s="332">
        <f>TRUNC(H2734*G2734,4)</f>
        <v>12.87</v>
      </c>
    </row>
    <row r="2735" spans="1:9" ht="16.5">
      <c r="A2735" s="613" t="s">
        <v>40</v>
      </c>
      <c r="B2735" s="452" t="s">
        <v>3160</v>
      </c>
      <c r="C2735" s="710">
        <v>88247</v>
      </c>
      <c r="D2735" s="711"/>
      <c r="E2735" s="599" t="s">
        <v>5216</v>
      </c>
      <c r="F2735" s="600" t="s">
        <v>94</v>
      </c>
      <c r="G2735" s="626">
        <v>0.22500000000000001</v>
      </c>
      <c r="H2735" s="560">
        <v>31.28</v>
      </c>
      <c r="I2735" s="332">
        <f>TRUNC(H2735*G2735,4)</f>
        <v>7.0380000000000003</v>
      </c>
    </row>
    <row r="2736" spans="1:9" ht="16.5">
      <c r="A2736" s="613" t="s">
        <v>40</v>
      </c>
      <c r="B2736" s="452" t="s">
        <v>3160</v>
      </c>
      <c r="C2736" s="710">
        <v>88264</v>
      </c>
      <c r="D2736" s="711"/>
      <c r="E2736" s="599" t="s">
        <v>5199</v>
      </c>
      <c r="F2736" s="600" t="s">
        <v>94</v>
      </c>
      <c r="G2736" s="626">
        <v>0.22500000000000001</v>
      </c>
      <c r="H2736" s="560">
        <v>37.409999999999997</v>
      </c>
      <c r="I2736" s="332">
        <f>TRUNC(H2736*G2736,4)</f>
        <v>8.4171999999999993</v>
      </c>
    </row>
    <row r="2737" spans="1:9" ht="16.5">
      <c r="A2737" s="613" t="s">
        <v>41</v>
      </c>
      <c r="B2737" s="452" t="s">
        <v>3160</v>
      </c>
      <c r="C2737" s="710">
        <v>38117</v>
      </c>
      <c r="D2737" s="711"/>
      <c r="E2737" s="599" t="s">
        <v>5641</v>
      </c>
      <c r="F2737" s="600" t="s">
        <v>582</v>
      </c>
      <c r="G2737" s="626">
        <v>3</v>
      </c>
      <c r="H2737" s="560">
        <v>9.07</v>
      </c>
      <c r="I2737" s="332">
        <f>TRUNC(H2737*G2737,4)</f>
        <v>27.21</v>
      </c>
    </row>
    <row r="2738" spans="1:9" ht="16.5">
      <c r="A2738" s="767"/>
      <c r="B2738" s="768"/>
      <c r="C2738" s="769"/>
      <c r="D2738" s="769"/>
      <c r="E2738" s="770"/>
      <c r="F2738" s="768"/>
      <c r="G2738" s="771"/>
      <c r="H2738" s="772"/>
      <c r="I2738" s="773"/>
    </row>
    <row r="2739" spans="1:9" ht="16.5">
      <c r="A2739" s="735" t="s">
        <v>42</v>
      </c>
      <c r="B2739" s="655"/>
      <c r="C2739" s="650"/>
      <c r="D2739" s="656"/>
      <c r="E2739" s="657"/>
      <c r="F2739" s="655"/>
      <c r="G2739" s="658"/>
      <c r="H2739" s="488"/>
      <c r="I2739" s="792"/>
    </row>
    <row r="2740" spans="1:9" ht="16.5">
      <c r="A2740" s="227" t="s">
        <v>925</v>
      </c>
      <c r="B2740" s="713"/>
      <c r="C2740" s="794"/>
      <c r="D2740" s="715"/>
      <c r="E2740" s="716"/>
      <c r="F2740" s="713"/>
      <c r="G2740" s="798"/>
      <c r="H2740" s="292"/>
      <c r="I2740" s="275"/>
    </row>
    <row r="2741" spans="1:9" ht="16.5">
      <c r="A2741" s="285"/>
      <c r="B2741" s="277"/>
      <c r="C2741" s="277"/>
      <c r="D2741" s="277"/>
      <c r="E2741" s="279"/>
      <c r="F2741" s="277"/>
      <c r="G2741" s="293"/>
      <c r="H2741" s="286"/>
      <c r="I2741" s="287"/>
    </row>
    <row r="2742" spans="1:9" ht="33">
      <c r="A2742" s="622"/>
      <c r="B2742" s="594" t="s">
        <v>3169</v>
      </c>
      <c r="C2742" s="708"/>
      <c r="D2742" s="785" t="s">
        <v>1536</v>
      </c>
      <c r="E2742" s="638" t="s">
        <v>1537</v>
      </c>
      <c r="F2742" s="625" t="s">
        <v>43</v>
      </c>
      <c r="G2742" s="654"/>
      <c r="H2742" s="487"/>
      <c r="I2742" s="487">
        <f>SUM(I2743:I2747)</f>
        <v>31.373899999999999</v>
      </c>
    </row>
    <row r="2743" spans="1:9" ht="16.5">
      <c r="A2743" s="767"/>
      <c r="B2743" s="768"/>
      <c r="C2743" s="769"/>
      <c r="D2743" s="769"/>
      <c r="E2743" s="770"/>
      <c r="F2743" s="768"/>
      <c r="G2743" s="771"/>
      <c r="H2743" s="772"/>
      <c r="I2743" s="773"/>
    </row>
    <row r="2744" spans="1:9" ht="16.5">
      <c r="A2744" s="613" t="s">
        <v>41</v>
      </c>
      <c r="B2744" s="452" t="s">
        <v>5207</v>
      </c>
      <c r="C2744" s="710" t="s">
        <v>1538</v>
      </c>
      <c r="D2744" s="711"/>
      <c r="E2744" s="599" t="s">
        <v>5642</v>
      </c>
      <c r="F2744" s="600" t="s">
        <v>43</v>
      </c>
      <c r="G2744" s="626">
        <v>1</v>
      </c>
      <c r="H2744" s="560">
        <v>15.68</v>
      </c>
      <c r="I2744" s="332">
        <f>TRUNC(H2744*G2744,4)</f>
        <v>15.68</v>
      </c>
    </row>
    <row r="2745" spans="1:9" ht="33">
      <c r="A2745" s="613" t="s">
        <v>40</v>
      </c>
      <c r="B2745" s="452" t="s">
        <v>3160</v>
      </c>
      <c r="C2745" s="710">
        <v>88248</v>
      </c>
      <c r="D2745" s="711"/>
      <c r="E2745" s="599" t="s">
        <v>5181</v>
      </c>
      <c r="F2745" s="600" t="s">
        <v>94</v>
      </c>
      <c r="G2745" s="626">
        <v>0.23599999999999999</v>
      </c>
      <c r="H2745" s="560">
        <v>30.12</v>
      </c>
      <c r="I2745" s="332">
        <f>TRUNC(H2745*G2745,4)</f>
        <v>7.1082999999999998</v>
      </c>
    </row>
    <row r="2746" spans="1:9" ht="16.5">
      <c r="A2746" s="613" t="s">
        <v>40</v>
      </c>
      <c r="B2746" s="452" t="s">
        <v>3160</v>
      </c>
      <c r="C2746" s="710">
        <v>88267</v>
      </c>
      <c r="D2746" s="711"/>
      <c r="E2746" s="599" t="s">
        <v>5182</v>
      </c>
      <c r="F2746" s="600" t="s">
        <v>94</v>
      </c>
      <c r="G2746" s="626">
        <v>0.23599999999999999</v>
      </c>
      <c r="H2746" s="560">
        <v>36.380000000000003</v>
      </c>
      <c r="I2746" s="332">
        <f>TRUNC(H2746*G2746,4)</f>
        <v>8.5855999999999995</v>
      </c>
    </row>
    <row r="2747" spans="1:9" ht="16.5">
      <c r="A2747" s="767"/>
      <c r="B2747" s="768"/>
      <c r="C2747" s="769"/>
      <c r="D2747" s="769"/>
      <c r="E2747" s="770"/>
      <c r="F2747" s="768"/>
      <c r="G2747" s="771"/>
      <c r="H2747" s="772"/>
      <c r="I2747" s="773"/>
    </row>
    <row r="2748" spans="1:9" ht="16.5">
      <c r="A2748" s="735" t="s">
        <v>42</v>
      </c>
      <c r="B2748" s="655"/>
      <c r="C2748" s="650"/>
      <c r="D2748" s="656"/>
      <c r="E2748" s="657"/>
      <c r="F2748" s="655"/>
      <c r="G2748" s="658"/>
      <c r="H2748" s="488"/>
      <c r="I2748" s="792"/>
    </row>
    <row r="2749" spans="1:9" ht="16.5">
      <c r="A2749" s="274" t="s">
        <v>1539</v>
      </c>
      <c r="B2749" s="713"/>
      <c r="C2749" s="794"/>
      <c r="D2749" s="715"/>
      <c r="E2749" s="716"/>
      <c r="F2749" s="713"/>
      <c r="G2749" s="798"/>
      <c r="H2749" s="292"/>
      <c r="I2749" s="275"/>
    </row>
    <row r="2750" spans="1:9" ht="16.5">
      <c r="A2750" s="285"/>
      <c r="B2750" s="277"/>
      <c r="C2750" s="277"/>
      <c r="D2750" s="277"/>
      <c r="E2750" s="279"/>
      <c r="F2750" s="277"/>
      <c r="G2750" s="293"/>
      <c r="H2750" s="286"/>
      <c r="I2750" s="287"/>
    </row>
    <row r="2751" spans="1:9" ht="49.5">
      <c r="A2751" s="622"/>
      <c r="B2751" s="594" t="s">
        <v>3169</v>
      </c>
      <c r="C2751" s="708"/>
      <c r="D2751" s="785" t="s">
        <v>192</v>
      </c>
      <c r="E2751" s="638" t="s">
        <v>934</v>
      </c>
      <c r="F2751" s="625" t="s">
        <v>43</v>
      </c>
      <c r="G2751" s="654"/>
      <c r="H2751" s="487"/>
      <c r="I2751" s="487">
        <f>SUM(I2752:I2762)</f>
        <v>1335.1347000000001</v>
      </c>
    </row>
    <row r="2752" spans="1:9" ht="16.5">
      <c r="A2752" s="767"/>
      <c r="B2752" s="768"/>
      <c r="C2752" s="769"/>
      <c r="D2752" s="769"/>
      <c r="E2752" s="770"/>
      <c r="F2752" s="768"/>
      <c r="G2752" s="771"/>
      <c r="H2752" s="772"/>
      <c r="I2752" s="773"/>
    </row>
    <row r="2753" spans="1:9" ht="16.5">
      <c r="A2753" s="613" t="s">
        <v>40</v>
      </c>
      <c r="B2753" s="452" t="s">
        <v>3160</v>
      </c>
      <c r="C2753" s="710">
        <v>88309</v>
      </c>
      <c r="D2753" s="711"/>
      <c r="E2753" s="599" t="s">
        <v>5209</v>
      </c>
      <c r="F2753" s="600" t="s">
        <v>94</v>
      </c>
      <c r="G2753" s="690">
        <f>1.707*G2755</f>
        <v>1.2290399999999999</v>
      </c>
      <c r="H2753" s="560">
        <v>38.4</v>
      </c>
      <c r="I2753" s="332">
        <f t="shared" ref="I2753:I2761" si="57">TRUNC(H2753*G2753,4)</f>
        <v>47.195099999999996</v>
      </c>
    </row>
    <row r="2754" spans="1:9" ht="16.5">
      <c r="A2754" s="613" t="s">
        <v>40</v>
      </c>
      <c r="B2754" s="452" t="s">
        <v>3160</v>
      </c>
      <c r="C2754" s="710">
        <v>88316</v>
      </c>
      <c r="D2754" s="711"/>
      <c r="E2754" s="599" t="s">
        <v>5190</v>
      </c>
      <c r="F2754" s="600" t="s">
        <v>94</v>
      </c>
      <c r="G2754" s="690">
        <f>0.853*G2755</f>
        <v>0.61415999999999993</v>
      </c>
      <c r="H2754" s="560">
        <v>29.67</v>
      </c>
      <c r="I2754" s="332">
        <f t="shared" si="57"/>
        <v>18.222100000000001</v>
      </c>
    </row>
    <row r="2755" spans="1:9" ht="16.5">
      <c r="A2755" s="613" t="s">
        <v>41</v>
      </c>
      <c r="B2755" s="452" t="s">
        <v>5292</v>
      </c>
      <c r="C2755" s="710" t="s">
        <v>1470</v>
      </c>
      <c r="D2755" s="711"/>
      <c r="E2755" s="599" t="s">
        <v>5595</v>
      </c>
      <c r="F2755" s="600" t="s">
        <v>130</v>
      </c>
      <c r="G2755" s="691">
        <f>1.2*0.6</f>
        <v>0.72</v>
      </c>
      <c r="H2755" s="560">
        <v>874.33</v>
      </c>
      <c r="I2755" s="332">
        <f t="shared" si="57"/>
        <v>629.51760000000002</v>
      </c>
    </row>
    <row r="2756" spans="1:9" ht="33">
      <c r="A2756" s="613" t="s">
        <v>40</v>
      </c>
      <c r="B2756" s="452" t="s">
        <v>3169</v>
      </c>
      <c r="C2756" s="710" t="s">
        <v>1262</v>
      </c>
      <c r="D2756" s="711"/>
      <c r="E2756" s="599" t="s">
        <v>1134</v>
      </c>
      <c r="F2756" s="600" t="s">
        <v>130</v>
      </c>
      <c r="G2756" s="690">
        <f>G2755</f>
        <v>0.72</v>
      </c>
      <c r="H2756" s="560">
        <v>60</v>
      </c>
      <c r="I2756" s="332">
        <f t="shared" si="57"/>
        <v>43.2</v>
      </c>
    </row>
    <row r="2757" spans="1:9" ht="33">
      <c r="A2757" s="613" t="s">
        <v>41</v>
      </c>
      <c r="B2757" s="452" t="s">
        <v>3160</v>
      </c>
      <c r="C2757" s="710">
        <v>10496</v>
      </c>
      <c r="D2757" s="711"/>
      <c r="E2757" s="599" t="s">
        <v>5643</v>
      </c>
      <c r="F2757" s="600" t="s">
        <v>1372</v>
      </c>
      <c r="G2757" s="690">
        <f>G2755</f>
        <v>0.72</v>
      </c>
      <c r="H2757" s="560">
        <v>606.25</v>
      </c>
      <c r="I2757" s="332">
        <f t="shared" si="57"/>
        <v>436.5</v>
      </c>
    </row>
    <row r="2758" spans="1:9" ht="16.5">
      <c r="A2758" s="613" t="s">
        <v>41</v>
      </c>
      <c r="B2758" s="452" t="s">
        <v>3160</v>
      </c>
      <c r="C2758" s="710">
        <v>20259</v>
      </c>
      <c r="D2758" s="711"/>
      <c r="E2758" s="599" t="s">
        <v>5644</v>
      </c>
      <c r="F2758" s="600" t="s">
        <v>5233</v>
      </c>
      <c r="G2758" s="690">
        <f>3.416*G2755</f>
        <v>2.4595199999999999</v>
      </c>
      <c r="H2758" s="560">
        <v>12.9</v>
      </c>
      <c r="I2758" s="332">
        <f t="shared" si="57"/>
        <v>31.727799999999998</v>
      </c>
    </row>
    <row r="2759" spans="1:9" ht="33">
      <c r="A2759" s="613" t="s">
        <v>41</v>
      </c>
      <c r="B2759" s="452" t="s">
        <v>3160</v>
      </c>
      <c r="C2759" s="710">
        <v>4377</v>
      </c>
      <c r="D2759" s="711"/>
      <c r="E2759" s="599" t="s">
        <v>5597</v>
      </c>
      <c r="F2759" s="600" t="s">
        <v>582</v>
      </c>
      <c r="G2759" s="690">
        <f>24.4*G2755</f>
        <v>17.567999999999998</v>
      </c>
      <c r="H2759" s="560">
        <v>0.23</v>
      </c>
      <c r="I2759" s="332">
        <f t="shared" si="57"/>
        <v>4.0406000000000004</v>
      </c>
    </row>
    <row r="2760" spans="1:9" ht="16.5">
      <c r="A2760" s="613" t="s">
        <v>41</v>
      </c>
      <c r="B2760" s="452" t="s">
        <v>3160</v>
      </c>
      <c r="C2760" s="710">
        <v>39961</v>
      </c>
      <c r="D2760" s="711"/>
      <c r="E2760" s="599" t="s">
        <v>5307</v>
      </c>
      <c r="F2760" s="600" t="s">
        <v>582</v>
      </c>
      <c r="G2760" s="690">
        <f>1.2467*G2755</f>
        <v>0.89762399999999987</v>
      </c>
      <c r="H2760" s="560">
        <v>26.3</v>
      </c>
      <c r="I2760" s="332">
        <f t="shared" si="57"/>
        <v>23.607500000000002</v>
      </c>
    </row>
    <row r="2761" spans="1:9" ht="33">
      <c r="A2761" s="613" t="s">
        <v>40</v>
      </c>
      <c r="B2761" s="452" t="s">
        <v>3160</v>
      </c>
      <c r="C2761" s="710">
        <v>94589</v>
      </c>
      <c r="D2761" s="711"/>
      <c r="E2761" s="599" t="s">
        <v>5598</v>
      </c>
      <c r="F2761" s="600" t="s">
        <v>439</v>
      </c>
      <c r="G2761" s="691">
        <f>((1.2+0.6)*2)</f>
        <v>3.5999999999999996</v>
      </c>
      <c r="H2761" s="560">
        <v>28.09</v>
      </c>
      <c r="I2761" s="332">
        <f t="shared" si="57"/>
        <v>101.124</v>
      </c>
    </row>
    <row r="2762" spans="1:9" ht="16.5">
      <c r="A2762" s="842"/>
      <c r="B2762" s="686"/>
      <c r="C2762" s="662"/>
      <c r="D2762" s="662"/>
      <c r="E2762" s="687"/>
      <c r="F2762" s="686"/>
      <c r="G2762" s="688"/>
      <c r="H2762" s="490"/>
      <c r="I2762" s="843"/>
    </row>
    <row r="2763" spans="1:9" ht="16.5">
      <c r="A2763" s="735" t="s">
        <v>42</v>
      </c>
      <c r="B2763" s="655"/>
      <c r="C2763" s="650"/>
      <c r="D2763" s="656"/>
      <c r="E2763" s="657"/>
      <c r="F2763" s="655"/>
      <c r="G2763" s="658"/>
      <c r="H2763" s="488"/>
      <c r="I2763" s="792"/>
    </row>
    <row r="2764" spans="1:9" ht="16.5">
      <c r="A2764" s="274" t="s">
        <v>1540</v>
      </c>
      <c r="B2764" s="713"/>
      <c r="C2764" s="794"/>
      <c r="D2764" s="715"/>
      <c r="E2764" s="716"/>
      <c r="F2764" s="713"/>
      <c r="G2764" s="798"/>
      <c r="H2764" s="292"/>
      <c r="I2764" s="275"/>
    </row>
    <row r="2765" spans="1:9" ht="16.5">
      <c r="A2765" s="274" t="s">
        <v>1475</v>
      </c>
      <c r="B2765" s="713"/>
      <c r="C2765" s="794"/>
      <c r="D2765" s="715"/>
      <c r="E2765" s="716"/>
      <c r="F2765" s="713"/>
      <c r="G2765" s="798"/>
      <c r="H2765" s="292"/>
      <c r="I2765" s="275"/>
    </row>
    <row r="2766" spans="1:9" ht="16.5">
      <c r="A2766" s="274" t="s">
        <v>1541</v>
      </c>
      <c r="B2766" s="713"/>
      <c r="C2766" s="794"/>
      <c r="D2766" s="715"/>
      <c r="E2766" s="716"/>
      <c r="F2766" s="713"/>
      <c r="G2766" s="798"/>
      <c r="H2766" s="292"/>
      <c r="I2766" s="275"/>
    </row>
    <row r="2767" spans="1:9" ht="16.5">
      <c r="A2767" s="274" t="s">
        <v>1542</v>
      </c>
      <c r="B2767" s="793"/>
      <c r="C2767" s="793"/>
      <c r="D2767" s="793"/>
      <c r="E2767" s="795"/>
      <c r="F2767" s="793"/>
      <c r="G2767" s="796"/>
      <c r="H2767" s="155"/>
      <c r="I2767" s="288"/>
    </row>
    <row r="2768" spans="1:9" ht="49.5">
      <c r="A2768" s="622"/>
      <c r="B2768" s="594" t="s">
        <v>3169</v>
      </c>
      <c r="C2768" s="708"/>
      <c r="D2768" s="785" t="s">
        <v>193</v>
      </c>
      <c r="E2768" s="638" t="s">
        <v>935</v>
      </c>
      <c r="F2768" s="625" t="s">
        <v>43</v>
      </c>
      <c r="G2768" s="654"/>
      <c r="H2768" s="487"/>
      <c r="I2768" s="487">
        <f>SUM(I2769:I2779)</f>
        <v>1985.848</v>
      </c>
    </row>
    <row r="2769" spans="1:9" ht="16.5">
      <c r="A2769" s="268"/>
      <c r="B2769" s="269"/>
      <c r="C2769" s="532"/>
      <c r="D2769" s="532"/>
      <c r="E2769" s="270"/>
      <c r="F2769" s="269"/>
      <c r="G2769" s="449"/>
      <c r="H2769" s="271"/>
      <c r="I2769" s="281"/>
    </row>
    <row r="2770" spans="1:9" ht="16.5">
      <c r="A2770" s="613" t="s">
        <v>40</v>
      </c>
      <c r="B2770" s="452" t="s">
        <v>3160</v>
      </c>
      <c r="C2770" s="710">
        <v>88309</v>
      </c>
      <c r="D2770" s="711"/>
      <c r="E2770" s="599" t="s">
        <v>5209</v>
      </c>
      <c r="F2770" s="600" t="s">
        <v>94</v>
      </c>
      <c r="G2770" s="690">
        <f>1.707*G2772</f>
        <v>1.8435600000000003</v>
      </c>
      <c r="H2770" s="560">
        <v>38.4</v>
      </c>
      <c r="I2770" s="332">
        <f t="shared" ref="I2770:I2778" si="58">TRUNC(H2770*G2770,4)</f>
        <v>70.792699999999996</v>
      </c>
    </row>
    <row r="2771" spans="1:9" ht="16.5">
      <c r="A2771" s="613" t="s">
        <v>40</v>
      </c>
      <c r="B2771" s="452" t="s">
        <v>3160</v>
      </c>
      <c r="C2771" s="710">
        <v>88316</v>
      </c>
      <c r="D2771" s="711"/>
      <c r="E2771" s="599" t="s">
        <v>5190</v>
      </c>
      <c r="F2771" s="600" t="s">
        <v>94</v>
      </c>
      <c r="G2771" s="690">
        <f>0.853*G2772</f>
        <v>0.92124000000000006</v>
      </c>
      <c r="H2771" s="560">
        <v>29.67</v>
      </c>
      <c r="I2771" s="332">
        <f t="shared" si="58"/>
        <v>27.333100000000002</v>
      </c>
    </row>
    <row r="2772" spans="1:9" ht="16.5">
      <c r="A2772" s="613" t="s">
        <v>41</v>
      </c>
      <c r="B2772" s="452" t="s">
        <v>5292</v>
      </c>
      <c r="C2772" s="710" t="s">
        <v>1470</v>
      </c>
      <c r="D2772" s="711"/>
      <c r="E2772" s="599" t="s">
        <v>5595</v>
      </c>
      <c r="F2772" s="600" t="s">
        <v>130</v>
      </c>
      <c r="G2772" s="691">
        <f>1.8*0.6</f>
        <v>1.08</v>
      </c>
      <c r="H2772" s="560">
        <v>874.33</v>
      </c>
      <c r="I2772" s="332">
        <f t="shared" si="58"/>
        <v>944.27639999999997</v>
      </c>
    </row>
    <row r="2773" spans="1:9" ht="33">
      <c r="A2773" s="613" t="s">
        <v>40</v>
      </c>
      <c r="B2773" s="452" t="s">
        <v>3169</v>
      </c>
      <c r="C2773" s="710" t="s">
        <v>1262</v>
      </c>
      <c r="D2773" s="711"/>
      <c r="E2773" s="599" t="s">
        <v>1134</v>
      </c>
      <c r="F2773" s="600" t="s">
        <v>130</v>
      </c>
      <c r="G2773" s="690">
        <f>G2772</f>
        <v>1.08</v>
      </c>
      <c r="H2773" s="560">
        <v>60</v>
      </c>
      <c r="I2773" s="332">
        <f t="shared" si="58"/>
        <v>64.8</v>
      </c>
    </row>
    <row r="2774" spans="1:9" ht="33">
      <c r="A2774" s="613" t="s">
        <v>41</v>
      </c>
      <c r="B2774" s="452" t="s">
        <v>3160</v>
      </c>
      <c r="C2774" s="710">
        <v>10496</v>
      </c>
      <c r="D2774" s="711"/>
      <c r="E2774" s="599" t="s">
        <v>5643</v>
      </c>
      <c r="F2774" s="600" t="s">
        <v>1372</v>
      </c>
      <c r="G2774" s="690">
        <f>G2772</f>
        <v>1.08</v>
      </c>
      <c r="H2774" s="560">
        <v>606.25</v>
      </c>
      <c r="I2774" s="332">
        <f t="shared" si="58"/>
        <v>654.75</v>
      </c>
    </row>
    <row r="2775" spans="1:9" ht="16.5">
      <c r="A2775" s="613" t="s">
        <v>41</v>
      </c>
      <c r="B2775" s="452" t="s">
        <v>3160</v>
      </c>
      <c r="C2775" s="710">
        <v>20259</v>
      </c>
      <c r="D2775" s="711"/>
      <c r="E2775" s="599" t="s">
        <v>5644</v>
      </c>
      <c r="F2775" s="600" t="s">
        <v>5233</v>
      </c>
      <c r="G2775" s="690">
        <f>3.416*G2772</f>
        <v>3.6892800000000001</v>
      </c>
      <c r="H2775" s="560">
        <v>12.9</v>
      </c>
      <c r="I2775" s="332">
        <f t="shared" si="58"/>
        <v>47.591700000000003</v>
      </c>
    </row>
    <row r="2776" spans="1:9" ht="33">
      <c r="A2776" s="613" t="s">
        <v>41</v>
      </c>
      <c r="B2776" s="452" t="s">
        <v>3160</v>
      </c>
      <c r="C2776" s="710">
        <v>4377</v>
      </c>
      <c r="D2776" s="711"/>
      <c r="E2776" s="599" t="s">
        <v>5597</v>
      </c>
      <c r="F2776" s="600" t="s">
        <v>582</v>
      </c>
      <c r="G2776" s="690">
        <f>24.4*G2772</f>
        <v>26.352</v>
      </c>
      <c r="H2776" s="560">
        <v>0.23</v>
      </c>
      <c r="I2776" s="332">
        <f t="shared" si="58"/>
        <v>6.0609000000000002</v>
      </c>
    </row>
    <row r="2777" spans="1:9" ht="16.5">
      <c r="A2777" s="613" t="s">
        <v>41</v>
      </c>
      <c r="B2777" s="452" t="s">
        <v>3160</v>
      </c>
      <c r="C2777" s="710">
        <v>39961</v>
      </c>
      <c r="D2777" s="711"/>
      <c r="E2777" s="599" t="s">
        <v>5307</v>
      </c>
      <c r="F2777" s="600" t="s">
        <v>582</v>
      </c>
      <c r="G2777" s="690">
        <f>1.2467*G2772</f>
        <v>1.346436</v>
      </c>
      <c r="H2777" s="560">
        <v>26.3</v>
      </c>
      <c r="I2777" s="332">
        <f t="shared" si="58"/>
        <v>35.411200000000001</v>
      </c>
    </row>
    <row r="2778" spans="1:9" ht="33">
      <c r="A2778" s="613" t="s">
        <v>40</v>
      </c>
      <c r="B2778" s="452" t="s">
        <v>3160</v>
      </c>
      <c r="C2778" s="710">
        <v>94589</v>
      </c>
      <c r="D2778" s="711"/>
      <c r="E2778" s="599" t="s">
        <v>5598</v>
      </c>
      <c r="F2778" s="600" t="s">
        <v>439</v>
      </c>
      <c r="G2778" s="691">
        <f>((1.8+0.6)*2)</f>
        <v>4.8</v>
      </c>
      <c r="H2778" s="560">
        <v>28.09</v>
      </c>
      <c r="I2778" s="332">
        <f t="shared" si="58"/>
        <v>134.83199999999999</v>
      </c>
    </row>
    <row r="2779" spans="1:9" ht="16.5">
      <c r="A2779" s="767"/>
      <c r="B2779" s="768"/>
      <c r="C2779" s="769"/>
      <c r="D2779" s="769"/>
      <c r="E2779" s="770"/>
      <c r="F2779" s="768"/>
      <c r="G2779" s="771"/>
      <c r="H2779" s="772"/>
      <c r="I2779" s="773"/>
    </row>
    <row r="2780" spans="1:9" ht="16.5">
      <c r="A2780" s="735" t="s">
        <v>42</v>
      </c>
      <c r="B2780" s="655"/>
      <c r="C2780" s="650"/>
      <c r="D2780" s="656"/>
      <c r="E2780" s="657"/>
      <c r="F2780" s="655"/>
      <c r="G2780" s="658"/>
      <c r="H2780" s="488"/>
      <c r="I2780" s="792"/>
    </row>
    <row r="2781" spans="1:9" ht="16.5">
      <c r="A2781" s="274" t="s">
        <v>1543</v>
      </c>
      <c r="B2781" s="713"/>
      <c r="C2781" s="794"/>
      <c r="D2781" s="715"/>
      <c r="E2781" s="716"/>
      <c r="F2781" s="713"/>
      <c r="G2781" s="798"/>
      <c r="H2781" s="292"/>
      <c r="I2781" s="275"/>
    </row>
    <row r="2782" spans="1:9" ht="16.5">
      <c r="A2782" s="274" t="s">
        <v>1477</v>
      </c>
      <c r="B2782" s="713"/>
      <c r="C2782" s="794"/>
      <c r="D2782" s="715"/>
      <c r="E2782" s="716"/>
      <c r="F2782" s="713"/>
      <c r="G2782" s="798"/>
      <c r="H2782" s="292"/>
      <c r="I2782" s="275"/>
    </row>
    <row r="2783" spans="1:9" ht="16.5">
      <c r="A2783" s="274" t="s">
        <v>1541</v>
      </c>
      <c r="B2783" s="713"/>
      <c r="C2783" s="794"/>
      <c r="D2783" s="715"/>
      <c r="E2783" s="716"/>
      <c r="F2783" s="713"/>
      <c r="G2783" s="798"/>
      <c r="H2783" s="292"/>
      <c r="I2783" s="275"/>
    </row>
    <row r="2784" spans="1:9" ht="16.5">
      <c r="A2784" s="274" t="s">
        <v>1542</v>
      </c>
      <c r="B2784" s="277"/>
      <c r="C2784" s="277"/>
      <c r="D2784" s="277"/>
      <c r="E2784" s="279"/>
      <c r="F2784" s="277"/>
      <c r="G2784" s="293"/>
      <c r="H2784" s="286"/>
      <c r="I2784" s="287"/>
    </row>
    <row r="2785" spans="1:9" ht="49.5">
      <c r="A2785" s="622"/>
      <c r="B2785" s="594" t="s">
        <v>3169</v>
      </c>
      <c r="C2785" s="708"/>
      <c r="D2785" s="785" t="s">
        <v>194</v>
      </c>
      <c r="E2785" s="638" t="s">
        <v>958</v>
      </c>
      <c r="F2785" s="625" t="s">
        <v>43</v>
      </c>
      <c r="G2785" s="654"/>
      <c r="H2785" s="487"/>
      <c r="I2785" s="487">
        <f>SUM(I2786:I2796)</f>
        <v>2636.5614</v>
      </c>
    </row>
    <row r="2786" spans="1:9" ht="16.5">
      <c r="A2786" s="767"/>
      <c r="B2786" s="768"/>
      <c r="C2786" s="769"/>
      <c r="D2786" s="769"/>
      <c r="E2786" s="770"/>
      <c r="F2786" s="768"/>
      <c r="G2786" s="771"/>
      <c r="H2786" s="772"/>
      <c r="I2786" s="773"/>
    </row>
    <row r="2787" spans="1:9" ht="16.5">
      <c r="A2787" s="613" t="s">
        <v>40</v>
      </c>
      <c r="B2787" s="452" t="s">
        <v>3160</v>
      </c>
      <c r="C2787" s="710">
        <v>88309</v>
      </c>
      <c r="D2787" s="711"/>
      <c r="E2787" s="599" t="s">
        <v>5209</v>
      </c>
      <c r="F2787" s="600" t="s">
        <v>94</v>
      </c>
      <c r="G2787" s="690">
        <f>1.707*G2789</f>
        <v>2.4580799999999998</v>
      </c>
      <c r="H2787" s="560">
        <v>38.4</v>
      </c>
      <c r="I2787" s="332">
        <f t="shared" ref="I2787:I2795" si="59">TRUNC(H2787*G2787,4)</f>
        <v>94.390199999999993</v>
      </c>
    </row>
    <row r="2788" spans="1:9" ht="16.5">
      <c r="A2788" s="613" t="s">
        <v>40</v>
      </c>
      <c r="B2788" s="452" t="s">
        <v>3160</v>
      </c>
      <c r="C2788" s="710">
        <v>88316</v>
      </c>
      <c r="D2788" s="711"/>
      <c r="E2788" s="599" t="s">
        <v>5190</v>
      </c>
      <c r="F2788" s="600" t="s">
        <v>94</v>
      </c>
      <c r="G2788" s="690">
        <f>0.853*G2789</f>
        <v>1.2283199999999999</v>
      </c>
      <c r="H2788" s="560">
        <v>29.67</v>
      </c>
      <c r="I2788" s="332">
        <f t="shared" si="59"/>
        <v>36.444200000000002</v>
      </c>
    </row>
    <row r="2789" spans="1:9" ht="16.5">
      <c r="A2789" s="613" t="s">
        <v>41</v>
      </c>
      <c r="B2789" s="452" t="s">
        <v>5292</v>
      </c>
      <c r="C2789" s="710" t="s">
        <v>1470</v>
      </c>
      <c r="D2789" s="711"/>
      <c r="E2789" s="599" t="s">
        <v>5595</v>
      </c>
      <c r="F2789" s="600" t="s">
        <v>130</v>
      </c>
      <c r="G2789" s="691">
        <f>2.4*0.6</f>
        <v>1.44</v>
      </c>
      <c r="H2789" s="560">
        <v>874.33</v>
      </c>
      <c r="I2789" s="332">
        <f t="shared" si="59"/>
        <v>1259.0352</v>
      </c>
    </row>
    <row r="2790" spans="1:9" ht="33">
      <c r="A2790" s="613" t="s">
        <v>40</v>
      </c>
      <c r="B2790" s="452" t="s">
        <v>3169</v>
      </c>
      <c r="C2790" s="710" t="s">
        <v>1262</v>
      </c>
      <c r="D2790" s="711"/>
      <c r="E2790" s="599" t="s">
        <v>1134</v>
      </c>
      <c r="F2790" s="600" t="s">
        <v>130</v>
      </c>
      <c r="G2790" s="690">
        <f>G2789</f>
        <v>1.44</v>
      </c>
      <c r="H2790" s="560">
        <v>60</v>
      </c>
      <c r="I2790" s="332">
        <f t="shared" si="59"/>
        <v>86.4</v>
      </c>
    </row>
    <row r="2791" spans="1:9" ht="33">
      <c r="A2791" s="613" t="s">
        <v>41</v>
      </c>
      <c r="B2791" s="452" t="s">
        <v>3160</v>
      </c>
      <c r="C2791" s="710">
        <v>10496</v>
      </c>
      <c r="D2791" s="711"/>
      <c r="E2791" s="599" t="s">
        <v>5643</v>
      </c>
      <c r="F2791" s="600" t="s">
        <v>1372</v>
      </c>
      <c r="G2791" s="690">
        <f>G2789</f>
        <v>1.44</v>
      </c>
      <c r="H2791" s="560">
        <v>606.25</v>
      </c>
      <c r="I2791" s="332">
        <f t="shared" si="59"/>
        <v>873</v>
      </c>
    </row>
    <row r="2792" spans="1:9" ht="16.5">
      <c r="A2792" s="613" t="s">
        <v>41</v>
      </c>
      <c r="B2792" s="452" t="s">
        <v>3160</v>
      </c>
      <c r="C2792" s="710">
        <v>20259</v>
      </c>
      <c r="D2792" s="711"/>
      <c r="E2792" s="599" t="s">
        <v>5644</v>
      </c>
      <c r="F2792" s="600" t="s">
        <v>5233</v>
      </c>
      <c r="G2792" s="690">
        <f>3.416*G2789</f>
        <v>4.9190399999999999</v>
      </c>
      <c r="H2792" s="560">
        <v>12.9</v>
      </c>
      <c r="I2792" s="332">
        <f t="shared" si="59"/>
        <v>63.455599999999997</v>
      </c>
    </row>
    <row r="2793" spans="1:9" ht="33">
      <c r="A2793" s="613" t="s">
        <v>41</v>
      </c>
      <c r="B2793" s="452" t="s">
        <v>3160</v>
      </c>
      <c r="C2793" s="710">
        <v>4377</v>
      </c>
      <c r="D2793" s="711"/>
      <c r="E2793" s="599" t="s">
        <v>5597</v>
      </c>
      <c r="F2793" s="600" t="s">
        <v>582</v>
      </c>
      <c r="G2793" s="690">
        <f>24.4*G2789</f>
        <v>35.135999999999996</v>
      </c>
      <c r="H2793" s="560">
        <v>0.23</v>
      </c>
      <c r="I2793" s="332">
        <f t="shared" si="59"/>
        <v>8.0812000000000008</v>
      </c>
    </row>
    <row r="2794" spans="1:9" ht="16.5">
      <c r="A2794" s="613" t="s">
        <v>41</v>
      </c>
      <c r="B2794" s="452" t="s">
        <v>3160</v>
      </c>
      <c r="C2794" s="710">
        <v>39961</v>
      </c>
      <c r="D2794" s="711"/>
      <c r="E2794" s="599" t="s">
        <v>5307</v>
      </c>
      <c r="F2794" s="600" t="s">
        <v>582</v>
      </c>
      <c r="G2794" s="690">
        <f>1.2467*G2789</f>
        <v>1.7952479999999997</v>
      </c>
      <c r="H2794" s="560">
        <v>26.3</v>
      </c>
      <c r="I2794" s="332">
        <f t="shared" si="59"/>
        <v>47.215000000000003</v>
      </c>
    </row>
    <row r="2795" spans="1:9" ht="33">
      <c r="A2795" s="613" t="s">
        <v>40</v>
      </c>
      <c r="B2795" s="452" t="s">
        <v>3160</v>
      </c>
      <c r="C2795" s="710">
        <v>94589</v>
      </c>
      <c r="D2795" s="711"/>
      <c r="E2795" s="599" t="s">
        <v>5598</v>
      </c>
      <c r="F2795" s="600" t="s">
        <v>439</v>
      </c>
      <c r="G2795" s="691">
        <f>((2.4+0.6)*2)</f>
        <v>6</v>
      </c>
      <c r="H2795" s="560">
        <v>28.09</v>
      </c>
      <c r="I2795" s="332">
        <f t="shared" si="59"/>
        <v>168.54</v>
      </c>
    </row>
    <row r="2796" spans="1:9" ht="16.5">
      <c r="A2796" s="767"/>
      <c r="B2796" s="768"/>
      <c r="C2796" s="769"/>
      <c r="D2796" s="769"/>
      <c r="E2796" s="770"/>
      <c r="F2796" s="768"/>
      <c r="G2796" s="771"/>
      <c r="H2796" s="772"/>
      <c r="I2796" s="773"/>
    </row>
    <row r="2797" spans="1:9" ht="16.5">
      <c r="A2797" s="735" t="s">
        <v>42</v>
      </c>
      <c r="B2797" s="655"/>
      <c r="C2797" s="650"/>
      <c r="D2797" s="656"/>
      <c r="E2797" s="657"/>
      <c r="F2797" s="655"/>
      <c r="G2797" s="658"/>
      <c r="H2797" s="488"/>
      <c r="I2797" s="792"/>
    </row>
    <row r="2798" spans="1:9" ht="16.5">
      <c r="A2798" s="274" t="s">
        <v>1544</v>
      </c>
      <c r="B2798" s="713"/>
      <c r="C2798" s="794"/>
      <c r="D2798" s="715"/>
      <c r="E2798" s="716"/>
      <c r="F2798" s="713"/>
      <c r="G2798" s="798"/>
      <c r="H2798" s="292"/>
      <c r="I2798" s="275"/>
    </row>
    <row r="2799" spans="1:9" ht="16.5">
      <c r="A2799" s="274" t="s">
        <v>1545</v>
      </c>
      <c r="B2799" s="713"/>
      <c r="C2799" s="794"/>
      <c r="D2799" s="715"/>
      <c r="E2799" s="716"/>
      <c r="F2799" s="713"/>
      <c r="G2799" s="798"/>
      <c r="H2799" s="292"/>
      <c r="I2799" s="275"/>
    </row>
    <row r="2800" spans="1:9" ht="16.5">
      <c r="A2800" s="274" t="s">
        <v>1541</v>
      </c>
      <c r="B2800" s="713"/>
      <c r="C2800" s="794"/>
      <c r="D2800" s="715"/>
      <c r="E2800" s="716"/>
      <c r="F2800" s="713"/>
      <c r="G2800" s="798"/>
      <c r="H2800" s="292"/>
      <c r="I2800" s="275"/>
    </row>
    <row r="2801" spans="1:9" ht="16.5">
      <c r="A2801" s="274" t="s">
        <v>1542</v>
      </c>
      <c r="B2801" s="277"/>
      <c r="C2801" s="277"/>
      <c r="D2801" s="277"/>
      <c r="E2801" s="279"/>
      <c r="F2801" s="277"/>
      <c r="G2801" s="293"/>
      <c r="H2801" s="286"/>
      <c r="I2801" s="287"/>
    </row>
    <row r="2802" spans="1:9" ht="33">
      <c r="A2802" s="622"/>
      <c r="B2802" s="594" t="s">
        <v>3169</v>
      </c>
      <c r="C2802" s="708"/>
      <c r="D2802" s="785" t="s">
        <v>262</v>
      </c>
      <c r="E2802" s="638" t="s">
        <v>936</v>
      </c>
      <c r="F2802" s="625" t="s">
        <v>43</v>
      </c>
      <c r="G2802" s="654"/>
      <c r="H2802" s="487"/>
      <c r="I2802" s="487">
        <f>SUM(I2803:I2807)</f>
        <v>44.336500000000001</v>
      </c>
    </row>
    <row r="2803" spans="1:9" ht="16.5">
      <c r="A2803" s="767"/>
      <c r="B2803" s="768"/>
      <c r="C2803" s="769"/>
      <c r="D2803" s="769"/>
      <c r="E2803" s="770"/>
      <c r="F2803" s="768"/>
      <c r="G2803" s="771"/>
      <c r="H2803" s="772"/>
      <c r="I2803" s="773"/>
    </row>
    <row r="2804" spans="1:9" ht="33">
      <c r="A2804" s="613" t="s">
        <v>40</v>
      </c>
      <c r="B2804" s="452" t="s">
        <v>3160</v>
      </c>
      <c r="C2804" s="710">
        <v>88248</v>
      </c>
      <c r="D2804" s="711"/>
      <c r="E2804" s="599" t="s">
        <v>5181</v>
      </c>
      <c r="F2804" s="600" t="s">
        <v>94</v>
      </c>
      <c r="G2804" s="626">
        <v>0.44416</v>
      </c>
      <c r="H2804" s="560">
        <v>30.12</v>
      </c>
      <c r="I2804" s="332">
        <f>TRUNC(H2804*G2804,4)</f>
        <v>13.378</v>
      </c>
    </row>
    <row r="2805" spans="1:9" ht="16.5">
      <c r="A2805" s="613" t="s">
        <v>40</v>
      </c>
      <c r="B2805" s="452" t="s">
        <v>3160</v>
      </c>
      <c r="C2805" s="710">
        <v>88267</v>
      </c>
      <c r="D2805" s="711"/>
      <c r="E2805" s="599" t="s">
        <v>5182</v>
      </c>
      <c r="F2805" s="600" t="s">
        <v>94</v>
      </c>
      <c r="G2805" s="626">
        <v>0.44416</v>
      </c>
      <c r="H2805" s="560">
        <v>36.380000000000003</v>
      </c>
      <c r="I2805" s="332">
        <f>TRUNC(H2805*G2805,4)</f>
        <v>16.1585</v>
      </c>
    </row>
    <row r="2806" spans="1:9" ht="16.5">
      <c r="A2806" s="613" t="s">
        <v>41</v>
      </c>
      <c r="B2806" s="452" t="s">
        <v>5207</v>
      </c>
      <c r="C2806" s="710" t="s">
        <v>937</v>
      </c>
      <c r="D2806" s="711"/>
      <c r="E2806" s="599" t="s">
        <v>5645</v>
      </c>
      <c r="F2806" s="600" t="s">
        <v>43</v>
      </c>
      <c r="G2806" s="626">
        <v>1</v>
      </c>
      <c r="H2806" s="560">
        <v>14.8</v>
      </c>
      <c r="I2806" s="332">
        <f>TRUNC(H2806*G2806,4)</f>
        <v>14.8</v>
      </c>
    </row>
    <row r="2807" spans="1:9" ht="16.5">
      <c r="A2807" s="767"/>
      <c r="B2807" s="768"/>
      <c r="C2807" s="769"/>
      <c r="D2807" s="769"/>
      <c r="E2807" s="770"/>
      <c r="F2807" s="768"/>
      <c r="G2807" s="771"/>
      <c r="H2807" s="772"/>
      <c r="I2807" s="773"/>
    </row>
    <row r="2808" spans="1:9" ht="16.5">
      <c r="A2808" s="735" t="s">
        <v>42</v>
      </c>
      <c r="B2808" s="655"/>
      <c r="C2808" s="650"/>
      <c r="D2808" s="656"/>
      <c r="E2808" s="657"/>
      <c r="F2808" s="655"/>
      <c r="G2808" s="658"/>
      <c r="H2808" s="488"/>
      <c r="I2808" s="792"/>
    </row>
    <row r="2809" spans="1:9" ht="16.5">
      <c r="A2809" s="274" t="s">
        <v>938</v>
      </c>
      <c r="B2809" s="713"/>
      <c r="C2809" s="794"/>
      <c r="D2809" s="715"/>
      <c r="E2809" s="716"/>
      <c r="F2809" s="713"/>
      <c r="G2809" s="798"/>
      <c r="H2809" s="292"/>
      <c r="I2809" s="275"/>
    </row>
    <row r="2810" spans="1:9" ht="16.5">
      <c r="A2810" s="274" t="s">
        <v>939</v>
      </c>
      <c r="B2810" s="713"/>
      <c r="C2810" s="794"/>
      <c r="D2810" s="715"/>
      <c r="E2810" s="716"/>
      <c r="F2810" s="713"/>
      <c r="G2810" s="798"/>
      <c r="H2810" s="292"/>
      <c r="I2810" s="275"/>
    </row>
    <row r="2811" spans="1:9" ht="16.5">
      <c r="A2811" s="274" t="s">
        <v>940</v>
      </c>
      <c r="B2811" s="713"/>
      <c r="C2811" s="794"/>
      <c r="D2811" s="715"/>
      <c r="E2811" s="716"/>
      <c r="F2811" s="713"/>
      <c r="G2811" s="798"/>
      <c r="H2811" s="292"/>
      <c r="I2811" s="275"/>
    </row>
    <row r="2812" spans="1:9" ht="16.5">
      <c r="A2812" s="285"/>
      <c r="B2812" s="277"/>
      <c r="C2812" s="277"/>
      <c r="D2812" s="277"/>
      <c r="E2812" s="279"/>
      <c r="F2812" s="277"/>
      <c r="G2812" s="293"/>
      <c r="H2812" s="286"/>
      <c r="I2812" s="287"/>
    </row>
    <row r="2813" spans="1:9" ht="33">
      <c r="A2813" s="622"/>
      <c r="B2813" s="594" t="s">
        <v>3169</v>
      </c>
      <c r="C2813" s="708"/>
      <c r="D2813" s="785" t="s">
        <v>259</v>
      </c>
      <c r="E2813" s="638" t="s">
        <v>941</v>
      </c>
      <c r="F2813" s="628" t="s">
        <v>43</v>
      </c>
      <c r="G2813" s="654"/>
      <c r="H2813" s="487"/>
      <c r="I2813" s="487">
        <f>SUM(I2814:I2818)</f>
        <v>28.748400000000004</v>
      </c>
    </row>
    <row r="2814" spans="1:9" ht="16.5">
      <c r="A2814" s="767"/>
      <c r="B2814" s="768"/>
      <c r="C2814" s="769"/>
      <c r="D2814" s="769"/>
      <c r="E2814" s="770"/>
      <c r="F2814" s="768"/>
      <c r="G2814" s="771"/>
      <c r="H2814" s="772"/>
      <c r="I2814" s="773"/>
    </row>
    <row r="2815" spans="1:9" ht="33">
      <c r="A2815" s="613" t="s">
        <v>40</v>
      </c>
      <c r="B2815" s="452" t="s">
        <v>3160</v>
      </c>
      <c r="C2815" s="710">
        <v>88248</v>
      </c>
      <c r="D2815" s="711"/>
      <c r="E2815" s="599" t="s">
        <v>5181</v>
      </c>
      <c r="F2815" s="600" t="s">
        <v>94</v>
      </c>
      <c r="G2815" s="626">
        <v>0.129</v>
      </c>
      <c r="H2815" s="560">
        <v>30.12</v>
      </c>
      <c r="I2815" s="332">
        <f>TRUNC(H2815*G2815,4)</f>
        <v>3.8854000000000002</v>
      </c>
    </row>
    <row r="2816" spans="1:9" ht="16.5">
      <c r="A2816" s="613" t="s">
        <v>40</v>
      </c>
      <c r="B2816" s="452" t="s">
        <v>3160</v>
      </c>
      <c r="C2816" s="710">
        <v>88267</v>
      </c>
      <c r="D2816" s="711"/>
      <c r="E2816" s="599" t="s">
        <v>5182</v>
      </c>
      <c r="F2816" s="600" t="s">
        <v>94</v>
      </c>
      <c r="G2816" s="626">
        <v>0.129</v>
      </c>
      <c r="H2816" s="560">
        <v>36.380000000000003</v>
      </c>
      <c r="I2816" s="332">
        <f>TRUNC(H2816*G2816,4)</f>
        <v>4.6929999999999996</v>
      </c>
    </row>
    <row r="2817" spans="1:9" ht="16.5">
      <c r="A2817" s="613" t="s">
        <v>41</v>
      </c>
      <c r="B2817" s="452" t="s">
        <v>5207</v>
      </c>
      <c r="C2817" s="710" t="s">
        <v>942</v>
      </c>
      <c r="D2817" s="711"/>
      <c r="E2817" s="599" t="s">
        <v>5646</v>
      </c>
      <c r="F2817" s="600" t="s">
        <v>43</v>
      </c>
      <c r="G2817" s="626">
        <v>1</v>
      </c>
      <c r="H2817" s="560">
        <v>20.170000000000002</v>
      </c>
      <c r="I2817" s="332">
        <f>TRUNC(H2817*G2817,4)</f>
        <v>20.170000000000002</v>
      </c>
    </row>
    <row r="2818" spans="1:9" ht="16.5">
      <c r="A2818" s="767"/>
      <c r="B2818" s="768"/>
      <c r="C2818" s="769"/>
      <c r="D2818" s="769"/>
      <c r="E2818" s="770"/>
      <c r="F2818" s="768"/>
      <c r="G2818" s="771"/>
      <c r="H2818" s="772"/>
      <c r="I2818" s="773"/>
    </row>
    <row r="2819" spans="1:9" ht="16.5">
      <c r="A2819" s="735" t="s">
        <v>42</v>
      </c>
      <c r="B2819" s="655"/>
      <c r="C2819" s="650"/>
      <c r="D2819" s="656"/>
      <c r="E2819" s="657"/>
      <c r="F2819" s="655"/>
      <c r="G2819" s="658"/>
      <c r="H2819" s="488"/>
      <c r="I2819" s="792"/>
    </row>
    <row r="2820" spans="1:9" ht="16.5">
      <c r="A2820" s="502" t="s">
        <v>943</v>
      </c>
      <c r="B2820" s="713"/>
      <c r="C2820" s="794"/>
      <c r="D2820" s="715"/>
      <c r="E2820" s="716"/>
      <c r="F2820" s="713"/>
      <c r="G2820" s="798"/>
      <c r="H2820" s="292"/>
      <c r="I2820" s="275"/>
    </row>
    <row r="2821" spans="1:9" ht="16.5">
      <c r="A2821" s="285"/>
      <c r="B2821" s="277"/>
      <c r="C2821" s="277"/>
      <c r="D2821" s="277"/>
      <c r="E2821" s="279"/>
      <c r="F2821" s="277"/>
      <c r="G2821" s="293"/>
      <c r="H2821" s="286"/>
      <c r="I2821" s="287"/>
    </row>
    <row r="2822" spans="1:9" ht="16.5">
      <c r="A2822" s="622"/>
      <c r="B2822" s="594" t="s">
        <v>3169</v>
      </c>
      <c r="C2822" s="708"/>
      <c r="D2822" s="785" t="s">
        <v>266</v>
      </c>
      <c r="E2822" s="638" t="s">
        <v>944</v>
      </c>
      <c r="F2822" s="625" t="s">
        <v>43</v>
      </c>
      <c r="G2822" s="654"/>
      <c r="H2822" s="487"/>
      <c r="I2822" s="487">
        <f>SUM(I2823:I2827)</f>
        <v>46.875</v>
      </c>
    </row>
    <row r="2823" spans="1:9" ht="16.5">
      <c r="A2823" s="767"/>
      <c r="B2823" s="768"/>
      <c r="C2823" s="769"/>
      <c r="D2823" s="769"/>
      <c r="E2823" s="770"/>
      <c r="F2823" s="768"/>
      <c r="G2823" s="771"/>
      <c r="H2823" s="772"/>
      <c r="I2823" s="773"/>
    </row>
    <row r="2824" spans="1:9" ht="33">
      <c r="A2824" s="613" t="s">
        <v>40</v>
      </c>
      <c r="B2824" s="452" t="s">
        <v>3160</v>
      </c>
      <c r="C2824" s="710">
        <v>88248</v>
      </c>
      <c r="D2824" s="711"/>
      <c r="E2824" s="599" t="s">
        <v>5181</v>
      </c>
      <c r="F2824" s="600" t="s">
        <v>94</v>
      </c>
      <c r="G2824" s="626">
        <v>0.11</v>
      </c>
      <c r="H2824" s="560">
        <v>30.12</v>
      </c>
      <c r="I2824" s="332">
        <f>TRUNC(H2824*G2824,4)</f>
        <v>3.3132000000000001</v>
      </c>
    </row>
    <row r="2825" spans="1:9" ht="16.5">
      <c r="A2825" s="613" t="s">
        <v>40</v>
      </c>
      <c r="B2825" s="452" t="s">
        <v>3160</v>
      </c>
      <c r="C2825" s="710">
        <v>88267</v>
      </c>
      <c r="D2825" s="711"/>
      <c r="E2825" s="599" t="s">
        <v>5182</v>
      </c>
      <c r="F2825" s="600" t="s">
        <v>94</v>
      </c>
      <c r="G2825" s="626">
        <v>0.11</v>
      </c>
      <c r="H2825" s="560">
        <v>36.380000000000003</v>
      </c>
      <c r="I2825" s="332">
        <f>TRUNC(H2825*G2825,4)</f>
        <v>4.0018000000000002</v>
      </c>
    </row>
    <row r="2826" spans="1:9" ht="16.5">
      <c r="A2826" s="613" t="s">
        <v>41</v>
      </c>
      <c r="B2826" s="452" t="s">
        <v>5207</v>
      </c>
      <c r="C2826" s="710" t="s">
        <v>945</v>
      </c>
      <c r="D2826" s="711"/>
      <c r="E2826" s="599" t="s">
        <v>5647</v>
      </c>
      <c r="F2826" s="600" t="s">
        <v>43</v>
      </c>
      <c r="G2826" s="626">
        <v>1</v>
      </c>
      <c r="H2826" s="560">
        <v>39.56</v>
      </c>
      <c r="I2826" s="332">
        <f>TRUNC(H2826*G2826,4)</f>
        <v>39.56</v>
      </c>
    </row>
    <row r="2827" spans="1:9" ht="16.5">
      <c r="A2827" s="767"/>
      <c r="B2827" s="768"/>
      <c r="C2827" s="769"/>
      <c r="D2827" s="769"/>
      <c r="E2827" s="770"/>
      <c r="F2827" s="768"/>
      <c r="G2827" s="771"/>
      <c r="H2827" s="772"/>
      <c r="I2827" s="773"/>
    </row>
    <row r="2828" spans="1:9" ht="16.5">
      <c r="A2828" s="735" t="s">
        <v>42</v>
      </c>
      <c r="B2828" s="655"/>
      <c r="C2828" s="650"/>
      <c r="D2828" s="656"/>
      <c r="E2828" s="657"/>
      <c r="F2828" s="655"/>
      <c r="G2828" s="658"/>
      <c r="H2828" s="488"/>
      <c r="I2828" s="792"/>
    </row>
    <row r="2829" spans="1:9" ht="16.5">
      <c r="A2829" s="274" t="s">
        <v>946</v>
      </c>
      <c r="B2829" s="713"/>
      <c r="C2829" s="794"/>
      <c r="D2829" s="715"/>
      <c r="E2829" s="716"/>
      <c r="F2829" s="713"/>
      <c r="G2829" s="798"/>
      <c r="H2829" s="292"/>
      <c r="I2829" s="275"/>
    </row>
    <row r="2830" spans="1:9" ht="16.5">
      <c r="A2830" s="285"/>
      <c r="B2830" s="277"/>
      <c r="C2830" s="277"/>
      <c r="D2830" s="277"/>
      <c r="E2830" s="279"/>
      <c r="F2830" s="277"/>
      <c r="G2830" s="293"/>
      <c r="H2830" s="286"/>
      <c r="I2830" s="287"/>
    </row>
    <row r="2831" spans="1:9" ht="33">
      <c r="A2831" s="622"/>
      <c r="B2831" s="594" t="s">
        <v>3169</v>
      </c>
      <c r="C2831" s="708"/>
      <c r="D2831" s="785" t="s">
        <v>369</v>
      </c>
      <c r="E2831" s="638" t="s">
        <v>947</v>
      </c>
      <c r="F2831" s="625" t="s">
        <v>439</v>
      </c>
      <c r="G2831" s="654"/>
      <c r="H2831" s="487"/>
      <c r="I2831" s="487">
        <f>SUM(I2832:I2837)</f>
        <v>152.42400000000001</v>
      </c>
    </row>
    <row r="2832" spans="1:9" ht="16.5">
      <c r="A2832" s="767"/>
      <c r="B2832" s="768"/>
      <c r="C2832" s="769"/>
      <c r="D2832" s="769"/>
      <c r="E2832" s="770"/>
      <c r="F2832" s="768"/>
      <c r="G2832" s="771"/>
      <c r="H2832" s="772"/>
      <c r="I2832" s="773"/>
    </row>
    <row r="2833" spans="1:9" ht="16.5">
      <c r="A2833" s="613" t="s">
        <v>40</v>
      </c>
      <c r="B2833" s="452" t="s">
        <v>3160</v>
      </c>
      <c r="C2833" s="710">
        <v>88267</v>
      </c>
      <c r="D2833" s="711"/>
      <c r="E2833" s="599" t="s">
        <v>5182</v>
      </c>
      <c r="F2833" s="600" t="s">
        <v>94</v>
      </c>
      <c r="G2833" s="626">
        <f>1.4/2</f>
        <v>0.7</v>
      </c>
      <c r="H2833" s="560">
        <v>36.380000000000003</v>
      </c>
      <c r="I2833" s="332">
        <f>TRUNC(H2833*G2833,4)</f>
        <v>25.466000000000001</v>
      </c>
    </row>
    <row r="2834" spans="1:9" ht="33">
      <c r="A2834" s="613" t="s">
        <v>40</v>
      </c>
      <c r="B2834" s="452" t="s">
        <v>3160</v>
      </c>
      <c r="C2834" s="710">
        <v>88248</v>
      </c>
      <c r="D2834" s="711"/>
      <c r="E2834" s="599" t="s">
        <v>5181</v>
      </c>
      <c r="F2834" s="600" t="s">
        <v>94</v>
      </c>
      <c r="G2834" s="626">
        <f>1.4/2</f>
        <v>0.7</v>
      </c>
      <c r="H2834" s="560">
        <v>30.12</v>
      </c>
      <c r="I2834" s="332">
        <f>TRUNC(H2834*G2834,4)</f>
        <v>21.084</v>
      </c>
    </row>
    <row r="2835" spans="1:9" ht="16.5">
      <c r="A2835" s="613" t="s">
        <v>41</v>
      </c>
      <c r="B2835" s="452" t="s">
        <v>3160</v>
      </c>
      <c r="C2835" s="710">
        <v>13137</v>
      </c>
      <c r="D2835" s="711"/>
      <c r="E2835" s="599" t="s">
        <v>5648</v>
      </c>
      <c r="F2835" s="600" t="s">
        <v>5233</v>
      </c>
      <c r="G2835" s="626">
        <f>1.6*1.27</f>
        <v>2.032</v>
      </c>
      <c r="H2835" s="560">
        <v>52.07</v>
      </c>
      <c r="I2835" s="332">
        <f>TRUNC(H2835*G2835,4)</f>
        <v>105.8062</v>
      </c>
    </row>
    <row r="2836" spans="1:9" ht="16.5">
      <c r="A2836" s="613" t="s">
        <v>41</v>
      </c>
      <c r="B2836" s="452" t="s">
        <v>5196</v>
      </c>
      <c r="C2836" s="710" t="s">
        <v>879</v>
      </c>
      <c r="D2836" s="711"/>
      <c r="E2836" s="599" t="s">
        <v>5335</v>
      </c>
      <c r="F2836" s="600" t="s">
        <v>439</v>
      </c>
      <c r="G2836" s="626">
        <f>0.798/2</f>
        <v>0.39900000000000002</v>
      </c>
      <c r="H2836" s="560">
        <v>0.17</v>
      </c>
      <c r="I2836" s="332">
        <f>TRUNC(H2836*G2836,4)</f>
        <v>6.7799999999999999E-2</v>
      </c>
    </row>
    <row r="2837" spans="1:9" ht="16.5">
      <c r="A2837" s="767"/>
      <c r="B2837" s="768"/>
      <c r="C2837" s="769"/>
      <c r="D2837" s="769"/>
      <c r="E2837" s="770"/>
      <c r="F2837" s="768"/>
      <c r="G2837" s="771"/>
      <c r="H2837" s="772"/>
      <c r="I2837" s="773"/>
    </row>
    <row r="2838" spans="1:9" ht="16.5">
      <c r="A2838" s="735" t="s">
        <v>42</v>
      </c>
      <c r="B2838" s="655"/>
      <c r="C2838" s="650"/>
      <c r="D2838" s="656"/>
      <c r="E2838" s="657"/>
      <c r="F2838" s="655"/>
      <c r="G2838" s="658"/>
      <c r="H2838" s="488"/>
      <c r="I2838" s="792"/>
    </row>
    <row r="2839" spans="1:9" ht="16.5">
      <c r="A2839" s="274" t="s">
        <v>948</v>
      </c>
      <c r="B2839" s="713"/>
      <c r="C2839" s="794"/>
      <c r="D2839" s="715"/>
      <c r="E2839" s="716"/>
      <c r="F2839" s="713"/>
      <c r="G2839" s="798"/>
      <c r="H2839" s="292"/>
      <c r="I2839" s="275"/>
    </row>
    <row r="2840" spans="1:9" ht="16.5">
      <c r="A2840" s="274" t="s">
        <v>949</v>
      </c>
      <c r="B2840" s="713"/>
      <c r="C2840" s="794"/>
      <c r="D2840" s="715"/>
      <c r="E2840" s="716"/>
      <c r="F2840" s="713"/>
      <c r="G2840" s="798"/>
      <c r="H2840" s="292"/>
      <c r="I2840" s="275"/>
    </row>
    <row r="2841" spans="1:9" ht="16.5">
      <c r="A2841" s="274" t="s">
        <v>950</v>
      </c>
      <c r="B2841" s="713"/>
      <c r="C2841" s="794"/>
      <c r="D2841" s="715"/>
      <c r="E2841" s="716"/>
      <c r="F2841" s="713"/>
      <c r="G2841" s="798"/>
      <c r="H2841" s="292"/>
      <c r="I2841" s="275"/>
    </row>
    <row r="2842" spans="1:9" ht="16.5">
      <c r="A2842" s="274" t="s">
        <v>951</v>
      </c>
      <c r="B2842" s="713"/>
      <c r="C2842" s="794"/>
      <c r="D2842" s="715"/>
      <c r="E2842" s="716"/>
      <c r="F2842" s="713"/>
      <c r="G2842" s="798"/>
      <c r="H2842" s="292"/>
      <c r="I2842" s="275"/>
    </row>
    <row r="2843" spans="1:9" ht="16.5">
      <c r="A2843" s="285"/>
      <c r="B2843" s="277"/>
      <c r="C2843" s="277"/>
      <c r="D2843" s="277"/>
      <c r="E2843" s="279"/>
      <c r="F2843" s="277"/>
      <c r="G2843" s="293"/>
      <c r="H2843" s="286"/>
      <c r="I2843" s="287"/>
    </row>
    <row r="2844" spans="1:9" ht="66">
      <c r="A2844" s="622"/>
      <c r="B2844" s="594" t="s">
        <v>3169</v>
      </c>
      <c r="C2844" s="708"/>
      <c r="D2844" s="785" t="s">
        <v>371</v>
      </c>
      <c r="E2844" s="638" t="s">
        <v>952</v>
      </c>
      <c r="F2844" s="625" t="s">
        <v>43</v>
      </c>
      <c r="G2844" s="654"/>
      <c r="H2844" s="487"/>
      <c r="I2844" s="487">
        <f>SUM(I2845:I2847)</f>
        <v>211.54</v>
      </c>
    </row>
    <row r="2845" spans="1:9" ht="16.5">
      <c r="A2845" s="767"/>
      <c r="B2845" s="768"/>
      <c r="C2845" s="769"/>
      <c r="D2845" s="769"/>
      <c r="E2845" s="770"/>
      <c r="F2845" s="768"/>
      <c r="G2845" s="771"/>
      <c r="H2845" s="772"/>
      <c r="I2845" s="773"/>
    </row>
    <row r="2846" spans="1:9" ht="66">
      <c r="A2846" s="613" t="s">
        <v>41</v>
      </c>
      <c r="B2846" s="452" t="s">
        <v>5207</v>
      </c>
      <c r="C2846" s="710" t="s">
        <v>953</v>
      </c>
      <c r="D2846" s="711"/>
      <c r="E2846" s="599" t="s">
        <v>5649</v>
      </c>
      <c r="F2846" s="600" t="s">
        <v>43</v>
      </c>
      <c r="G2846" s="626">
        <v>1</v>
      </c>
      <c r="H2846" s="560">
        <v>211.54</v>
      </c>
      <c r="I2846" s="332">
        <f>TRUNC(H2846*G2846,4)</f>
        <v>211.54</v>
      </c>
    </row>
    <row r="2847" spans="1:9" ht="16.5">
      <c r="A2847" s="767"/>
      <c r="B2847" s="768"/>
      <c r="C2847" s="769"/>
      <c r="D2847" s="769"/>
      <c r="E2847" s="770"/>
      <c r="F2847" s="768"/>
      <c r="G2847" s="771"/>
      <c r="H2847" s="772"/>
      <c r="I2847" s="773"/>
    </row>
    <row r="2848" spans="1:9" ht="16.5">
      <c r="A2848" s="735" t="s">
        <v>42</v>
      </c>
      <c r="B2848" s="655"/>
      <c r="C2848" s="650"/>
      <c r="D2848" s="656"/>
      <c r="E2848" s="657"/>
      <c r="F2848" s="655"/>
      <c r="G2848" s="658"/>
      <c r="H2848" s="488"/>
      <c r="I2848" s="792"/>
    </row>
    <row r="2849" spans="1:9" ht="16.5">
      <c r="A2849" s="274" t="s">
        <v>954</v>
      </c>
      <c r="B2849" s="713"/>
      <c r="C2849" s="794"/>
      <c r="D2849" s="715"/>
      <c r="E2849" s="716"/>
      <c r="F2849" s="713"/>
      <c r="G2849" s="798"/>
      <c r="H2849" s="292"/>
      <c r="I2849" s="275"/>
    </row>
    <row r="2850" spans="1:9" ht="16.5">
      <c r="A2850" s="285"/>
      <c r="B2850" s="277"/>
      <c r="C2850" s="277"/>
      <c r="D2850" s="277"/>
      <c r="E2850" s="279"/>
      <c r="F2850" s="277"/>
      <c r="G2850" s="293"/>
      <c r="H2850" s="286"/>
      <c r="I2850" s="287"/>
    </row>
    <row r="2851" spans="1:9" ht="33">
      <c r="A2851" s="622"/>
      <c r="B2851" s="594" t="s">
        <v>3169</v>
      </c>
      <c r="C2851" s="708"/>
      <c r="D2851" s="785" t="s">
        <v>375</v>
      </c>
      <c r="E2851" s="638" t="s">
        <v>955</v>
      </c>
      <c r="F2851" s="625" t="s">
        <v>43</v>
      </c>
      <c r="G2851" s="654"/>
      <c r="H2851" s="487"/>
      <c r="I2851" s="487">
        <f>SUM(I2852:I2857)</f>
        <v>96.001800000000003</v>
      </c>
    </row>
    <row r="2852" spans="1:9" ht="16.5">
      <c r="A2852" s="767"/>
      <c r="B2852" s="768"/>
      <c r="C2852" s="769"/>
      <c r="D2852" s="769"/>
      <c r="E2852" s="770"/>
      <c r="F2852" s="768"/>
      <c r="G2852" s="771"/>
      <c r="H2852" s="772"/>
      <c r="I2852" s="773"/>
    </row>
    <row r="2853" spans="1:9" ht="16.5">
      <c r="A2853" s="613" t="s">
        <v>40</v>
      </c>
      <c r="B2853" s="452" t="s">
        <v>3160</v>
      </c>
      <c r="C2853" s="710">
        <v>88267</v>
      </c>
      <c r="D2853" s="711"/>
      <c r="E2853" s="599" t="s">
        <v>5182</v>
      </c>
      <c r="F2853" s="600" t="s">
        <v>94</v>
      </c>
      <c r="G2853" s="626">
        <v>0.77449999999999997</v>
      </c>
      <c r="H2853" s="560">
        <v>36.380000000000003</v>
      </c>
      <c r="I2853" s="332">
        <f>TRUNC(H2853*G2853,4)</f>
        <v>28.176300000000001</v>
      </c>
    </row>
    <row r="2854" spans="1:9" ht="16.5">
      <c r="A2854" s="613" t="s">
        <v>40</v>
      </c>
      <c r="B2854" s="452" t="s">
        <v>3160</v>
      </c>
      <c r="C2854" s="710">
        <v>88316</v>
      </c>
      <c r="D2854" s="711"/>
      <c r="E2854" s="599" t="s">
        <v>5190</v>
      </c>
      <c r="F2854" s="600" t="s">
        <v>94</v>
      </c>
      <c r="G2854" s="626">
        <v>0.77449999999999997</v>
      </c>
      <c r="H2854" s="560">
        <v>29.67</v>
      </c>
      <c r="I2854" s="332">
        <f>TRUNC(H2854*G2854,4)</f>
        <v>22.979399999999998</v>
      </c>
    </row>
    <row r="2855" spans="1:9" ht="16.5">
      <c r="A2855" s="613" t="s">
        <v>41</v>
      </c>
      <c r="B2855" s="452" t="s">
        <v>3160</v>
      </c>
      <c r="C2855" s="710">
        <v>3148</v>
      </c>
      <c r="D2855" s="711"/>
      <c r="E2855" s="599" t="s">
        <v>5620</v>
      </c>
      <c r="F2855" s="600" t="s">
        <v>582</v>
      </c>
      <c r="G2855" s="626">
        <v>9.4999999999999998E-3</v>
      </c>
      <c r="H2855" s="560">
        <v>11.17</v>
      </c>
      <c r="I2855" s="332">
        <f>TRUNC(H2855*G2855,4)</f>
        <v>0.1061</v>
      </c>
    </row>
    <row r="2856" spans="1:9" ht="33">
      <c r="A2856" s="613" t="s">
        <v>41</v>
      </c>
      <c r="B2856" s="452" t="s">
        <v>5207</v>
      </c>
      <c r="C2856" s="710" t="s">
        <v>956</v>
      </c>
      <c r="D2856" s="711"/>
      <c r="E2856" s="599" t="s">
        <v>5650</v>
      </c>
      <c r="F2856" s="600" t="s">
        <v>43</v>
      </c>
      <c r="G2856" s="626">
        <v>1</v>
      </c>
      <c r="H2856" s="560">
        <v>44.74</v>
      </c>
      <c r="I2856" s="332">
        <f>TRUNC(H2856*G2856,4)</f>
        <v>44.74</v>
      </c>
    </row>
    <row r="2857" spans="1:9" ht="16.5">
      <c r="A2857" s="767"/>
      <c r="B2857" s="768"/>
      <c r="C2857" s="769"/>
      <c r="D2857" s="769"/>
      <c r="E2857" s="770"/>
      <c r="F2857" s="768"/>
      <c r="G2857" s="771"/>
      <c r="H2857" s="772"/>
      <c r="I2857" s="773"/>
    </row>
    <row r="2858" spans="1:9" ht="16.5">
      <c r="A2858" s="735" t="s">
        <v>42</v>
      </c>
      <c r="B2858" s="655"/>
      <c r="C2858" s="650"/>
      <c r="D2858" s="656"/>
      <c r="E2858" s="657"/>
      <c r="F2858" s="655"/>
      <c r="G2858" s="658"/>
      <c r="H2858" s="488"/>
      <c r="I2858" s="792"/>
    </row>
    <row r="2859" spans="1:9" ht="16.5">
      <c r="A2859" s="274" t="s">
        <v>957</v>
      </c>
      <c r="B2859" s="713"/>
      <c r="C2859" s="794"/>
      <c r="D2859" s="715"/>
      <c r="E2859" s="716"/>
      <c r="F2859" s="713"/>
      <c r="G2859" s="798"/>
      <c r="H2859" s="292"/>
      <c r="I2859" s="275"/>
    </row>
    <row r="2860" spans="1:9" ht="16.5">
      <c r="A2860" s="285"/>
      <c r="B2860" s="277"/>
      <c r="C2860" s="277"/>
      <c r="D2860" s="277"/>
      <c r="E2860" s="279"/>
      <c r="F2860" s="277"/>
      <c r="G2860" s="293"/>
      <c r="H2860" s="286"/>
      <c r="I2860" s="287"/>
    </row>
    <row r="2861" spans="1:9" ht="49.5">
      <c r="A2861" s="622"/>
      <c r="B2861" s="594" t="s">
        <v>3169</v>
      </c>
      <c r="C2861" s="708"/>
      <c r="D2861" s="785" t="s">
        <v>149</v>
      </c>
      <c r="E2861" s="638" t="s">
        <v>959</v>
      </c>
      <c r="F2861" s="625" t="s">
        <v>130</v>
      </c>
      <c r="G2861" s="654"/>
      <c r="H2861" s="487"/>
      <c r="I2861" s="487">
        <f>SUM(I2862:I2875)</f>
        <v>312.17320000000001</v>
      </c>
    </row>
    <row r="2862" spans="1:9" ht="16.5">
      <c r="A2862" s="767"/>
      <c r="B2862" s="768"/>
      <c r="C2862" s="769"/>
      <c r="D2862" s="769"/>
      <c r="E2862" s="770"/>
      <c r="F2862" s="768"/>
      <c r="G2862" s="771"/>
      <c r="H2862" s="772"/>
      <c r="I2862" s="773"/>
    </row>
    <row r="2863" spans="1:9" ht="16.5">
      <c r="A2863" s="613" t="s">
        <v>40</v>
      </c>
      <c r="B2863" s="452" t="s">
        <v>3160</v>
      </c>
      <c r="C2863" s="710">
        <v>88278</v>
      </c>
      <c r="D2863" s="711"/>
      <c r="E2863" s="599" t="s">
        <v>5435</v>
      </c>
      <c r="F2863" s="600" t="s">
        <v>94</v>
      </c>
      <c r="G2863" s="626">
        <v>0.69010000000000005</v>
      </c>
      <c r="H2863" s="560">
        <v>41.12</v>
      </c>
      <c r="I2863" s="332">
        <f t="shared" ref="I2863:I2874" si="60">TRUNC(H2863*G2863,4)</f>
        <v>28.376899999999999</v>
      </c>
    </row>
    <row r="2864" spans="1:9" ht="16.5">
      <c r="A2864" s="613" t="s">
        <v>40</v>
      </c>
      <c r="B2864" s="452" t="s">
        <v>3160</v>
      </c>
      <c r="C2864" s="710">
        <v>88316</v>
      </c>
      <c r="D2864" s="711"/>
      <c r="E2864" s="599" t="s">
        <v>5190</v>
      </c>
      <c r="F2864" s="600" t="s">
        <v>94</v>
      </c>
      <c r="G2864" s="626">
        <v>0.17249999999999999</v>
      </c>
      <c r="H2864" s="560">
        <v>29.67</v>
      </c>
      <c r="I2864" s="332">
        <f t="shared" si="60"/>
        <v>5.1180000000000003</v>
      </c>
    </row>
    <row r="2865" spans="1:9" ht="33">
      <c r="A2865" s="613" t="s">
        <v>41</v>
      </c>
      <c r="B2865" s="452" t="s">
        <v>3160</v>
      </c>
      <c r="C2865" s="710">
        <v>39413</v>
      </c>
      <c r="D2865" s="711"/>
      <c r="E2865" s="599" t="s">
        <v>5651</v>
      </c>
      <c r="F2865" s="600" t="s">
        <v>1372</v>
      </c>
      <c r="G2865" s="626">
        <v>2.1059999999999999</v>
      </c>
      <c r="H2865" s="560">
        <v>22.52</v>
      </c>
      <c r="I2865" s="332">
        <f t="shared" si="60"/>
        <v>47.427100000000003</v>
      </c>
    </row>
    <row r="2866" spans="1:9" ht="33">
      <c r="A2866" s="613" t="s">
        <v>41</v>
      </c>
      <c r="B2866" s="452" t="s">
        <v>3160</v>
      </c>
      <c r="C2866" s="710">
        <v>39420</v>
      </c>
      <c r="D2866" s="711"/>
      <c r="E2866" s="599" t="s">
        <v>5652</v>
      </c>
      <c r="F2866" s="600" t="s">
        <v>5233</v>
      </c>
      <c r="G2866" s="626">
        <v>1.6</v>
      </c>
      <c r="H2866" s="560">
        <v>7.29</v>
      </c>
      <c r="I2866" s="332">
        <f t="shared" si="60"/>
        <v>11.664</v>
      </c>
    </row>
    <row r="2867" spans="1:9" ht="33">
      <c r="A2867" s="613" t="s">
        <v>41</v>
      </c>
      <c r="B2867" s="452" t="s">
        <v>3160</v>
      </c>
      <c r="C2867" s="710">
        <v>39423</v>
      </c>
      <c r="D2867" s="711"/>
      <c r="E2867" s="599" t="s">
        <v>5653</v>
      </c>
      <c r="F2867" s="600" t="s">
        <v>5233</v>
      </c>
      <c r="G2867" s="626">
        <v>9.5</v>
      </c>
      <c r="H2867" s="560">
        <v>8.69</v>
      </c>
      <c r="I2867" s="332">
        <f t="shared" si="60"/>
        <v>82.555000000000007</v>
      </c>
    </row>
    <row r="2868" spans="1:9" ht="33">
      <c r="A2868" s="613" t="s">
        <v>41</v>
      </c>
      <c r="B2868" s="452" t="s">
        <v>3160</v>
      </c>
      <c r="C2868" s="710">
        <v>39431</v>
      </c>
      <c r="D2868" s="711"/>
      <c r="E2868" s="599" t="s">
        <v>5654</v>
      </c>
      <c r="F2868" s="600" t="s">
        <v>5233</v>
      </c>
      <c r="G2868" s="626">
        <v>3</v>
      </c>
      <c r="H2868" s="560">
        <v>0.35</v>
      </c>
      <c r="I2868" s="332">
        <f t="shared" si="60"/>
        <v>1.05</v>
      </c>
    </row>
    <row r="2869" spans="1:9" ht="33">
      <c r="A2869" s="613" t="s">
        <v>41</v>
      </c>
      <c r="B2869" s="452" t="s">
        <v>3160</v>
      </c>
      <c r="C2869" s="710">
        <v>39432</v>
      </c>
      <c r="D2869" s="711"/>
      <c r="E2869" s="599" t="s">
        <v>5439</v>
      </c>
      <c r="F2869" s="600" t="s">
        <v>5233</v>
      </c>
      <c r="G2869" s="626">
        <v>1.4815</v>
      </c>
      <c r="H2869" s="560">
        <v>3.12</v>
      </c>
      <c r="I2869" s="332">
        <f t="shared" si="60"/>
        <v>4.6222000000000003</v>
      </c>
    </row>
    <row r="2870" spans="1:9" ht="33">
      <c r="A2870" s="613" t="s">
        <v>41</v>
      </c>
      <c r="B2870" s="452" t="s">
        <v>3160</v>
      </c>
      <c r="C2870" s="710">
        <v>39434</v>
      </c>
      <c r="D2870" s="711"/>
      <c r="E2870" s="599" t="s">
        <v>5440</v>
      </c>
      <c r="F2870" s="600" t="s">
        <v>5211</v>
      </c>
      <c r="G2870" s="626">
        <v>1.1000000000000001</v>
      </c>
      <c r="H2870" s="560">
        <v>3.9</v>
      </c>
      <c r="I2870" s="332">
        <f t="shared" si="60"/>
        <v>4.29</v>
      </c>
    </row>
    <row r="2871" spans="1:9" ht="33">
      <c r="A2871" s="613" t="s">
        <v>41</v>
      </c>
      <c r="B2871" s="452" t="s">
        <v>3160</v>
      </c>
      <c r="C2871" s="710">
        <v>39443</v>
      </c>
      <c r="D2871" s="711"/>
      <c r="E2871" s="599" t="s">
        <v>5442</v>
      </c>
      <c r="F2871" s="600" t="s">
        <v>582</v>
      </c>
      <c r="G2871" s="626">
        <v>10</v>
      </c>
      <c r="H2871" s="560">
        <v>0.3</v>
      </c>
      <c r="I2871" s="332">
        <f t="shared" si="60"/>
        <v>3</v>
      </c>
    </row>
    <row r="2872" spans="1:9" ht="33">
      <c r="A2872" s="613" t="s">
        <v>41</v>
      </c>
      <c r="B2872" s="452" t="s">
        <v>3160</v>
      </c>
      <c r="C2872" s="710">
        <v>39435</v>
      </c>
      <c r="D2872" s="711"/>
      <c r="E2872" s="599" t="s">
        <v>5441</v>
      </c>
      <c r="F2872" s="600" t="s">
        <v>582</v>
      </c>
      <c r="G2872" s="626">
        <v>13</v>
      </c>
      <c r="H2872" s="560">
        <v>0.13</v>
      </c>
      <c r="I2872" s="332">
        <f t="shared" si="60"/>
        <v>1.69</v>
      </c>
    </row>
    <row r="2873" spans="1:9" ht="33">
      <c r="A2873" s="613" t="s">
        <v>41</v>
      </c>
      <c r="B2873" s="452" t="s">
        <v>3160</v>
      </c>
      <c r="C2873" s="710">
        <v>39436</v>
      </c>
      <c r="D2873" s="711"/>
      <c r="E2873" s="599" t="s">
        <v>5655</v>
      </c>
      <c r="F2873" s="600" t="s">
        <v>582</v>
      </c>
      <c r="G2873" s="626">
        <v>39</v>
      </c>
      <c r="H2873" s="560">
        <v>0.22</v>
      </c>
      <c r="I2873" s="332">
        <f t="shared" si="60"/>
        <v>8.58</v>
      </c>
    </row>
    <row r="2874" spans="1:9" ht="16.5">
      <c r="A2874" s="613" t="s">
        <v>41</v>
      </c>
      <c r="B2874" s="452" t="s">
        <v>5196</v>
      </c>
      <c r="C2874" s="710" t="s">
        <v>960</v>
      </c>
      <c r="D2874" s="711"/>
      <c r="E2874" s="599" t="s">
        <v>5656</v>
      </c>
      <c r="F2874" s="600" t="s">
        <v>43</v>
      </c>
      <c r="G2874" s="626">
        <v>2</v>
      </c>
      <c r="H2874" s="560">
        <v>56.9</v>
      </c>
      <c r="I2874" s="332">
        <f t="shared" si="60"/>
        <v>113.8</v>
      </c>
    </row>
    <row r="2875" spans="1:9" ht="16.5">
      <c r="A2875" s="767"/>
      <c r="B2875" s="768"/>
      <c r="C2875" s="769"/>
      <c r="D2875" s="769"/>
      <c r="E2875" s="770"/>
      <c r="F2875" s="768"/>
      <c r="G2875" s="771"/>
      <c r="H2875" s="772"/>
      <c r="I2875" s="773"/>
    </row>
    <row r="2876" spans="1:9" ht="16.5">
      <c r="A2876" s="735" t="s">
        <v>42</v>
      </c>
      <c r="B2876" s="655"/>
      <c r="C2876" s="650"/>
      <c r="D2876" s="656"/>
      <c r="E2876" s="657"/>
      <c r="F2876" s="655"/>
      <c r="G2876" s="658"/>
      <c r="H2876" s="488"/>
      <c r="I2876" s="792"/>
    </row>
    <row r="2877" spans="1:9" ht="16.5">
      <c r="A2877" s="311" t="s">
        <v>961</v>
      </c>
      <c r="B2877" s="713"/>
      <c r="C2877" s="794"/>
      <c r="D2877" s="715"/>
      <c r="E2877" s="716"/>
      <c r="F2877" s="713"/>
      <c r="G2877" s="798"/>
      <c r="H2877" s="292"/>
      <c r="I2877" s="275"/>
    </row>
    <row r="2878" spans="1:9" ht="16.5">
      <c r="A2878" s="285"/>
      <c r="B2878" s="277"/>
      <c r="C2878" s="277"/>
      <c r="D2878" s="277"/>
      <c r="E2878" s="279"/>
      <c r="F2878" s="277"/>
      <c r="G2878" s="293"/>
      <c r="H2878" s="286"/>
      <c r="I2878" s="287"/>
    </row>
    <row r="2879" spans="1:9" ht="33">
      <c r="A2879" s="622"/>
      <c r="B2879" s="594" t="s">
        <v>3169</v>
      </c>
      <c r="C2879" s="708"/>
      <c r="D2879" s="785" t="s">
        <v>361</v>
      </c>
      <c r="E2879" s="627" t="s">
        <v>962</v>
      </c>
      <c r="F2879" s="628" t="s">
        <v>43</v>
      </c>
      <c r="G2879" s="654"/>
      <c r="H2879" s="487"/>
      <c r="I2879" s="487">
        <f>SUM(I2880:I2886)</f>
        <v>866.00499999999988</v>
      </c>
    </row>
    <row r="2880" spans="1:9" ht="16.5">
      <c r="A2880" s="767"/>
      <c r="B2880" s="768"/>
      <c r="C2880" s="769"/>
      <c r="D2880" s="769"/>
      <c r="E2880" s="770"/>
      <c r="F2880" s="768"/>
      <c r="G2880" s="771"/>
      <c r="H2880" s="772"/>
      <c r="I2880" s="773"/>
    </row>
    <row r="2881" spans="1:9" ht="16.5">
      <c r="A2881" s="613" t="s">
        <v>40</v>
      </c>
      <c r="B2881" s="452" t="s">
        <v>3160</v>
      </c>
      <c r="C2881" s="710">
        <v>88267</v>
      </c>
      <c r="D2881" s="711"/>
      <c r="E2881" s="599" t="s">
        <v>5182</v>
      </c>
      <c r="F2881" s="600" t="s">
        <v>94</v>
      </c>
      <c r="G2881" s="626">
        <v>9.6000000000000002E-2</v>
      </c>
      <c r="H2881" s="560">
        <v>36.380000000000003</v>
      </c>
      <c r="I2881" s="332">
        <f>TRUNC(H2881*G2881,4)</f>
        <v>3.4923999999999999</v>
      </c>
    </row>
    <row r="2882" spans="1:9" ht="16.5">
      <c r="A2882" s="613" t="s">
        <v>40</v>
      </c>
      <c r="B2882" s="452" t="s">
        <v>3160</v>
      </c>
      <c r="C2882" s="710">
        <v>88316</v>
      </c>
      <c r="D2882" s="711"/>
      <c r="E2882" s="599" t="s">
        <v>5190</v>
      </c>
      <c r="F2882" s="600" t="s">
        <v>94</v>
      </c>
      <c r="G2882" s="626">
        <v>3.0300000000000001E-2</v>
      </c>
      <c r="H2882" s="560">
        <v>29.67</v>
      </c>
      <c r="I2882" s="332">
        <f>TRUNC(H2882*G2882,4)</f>
        <v>0.89900000000000002</v>
      </c>
    </row>
    <row r="2883" spans="1:9" ht="33">
      <c r="A2883" s="613" t="s">
        <v>41</v>
      </c>
      <c r="B2883" s="452" t="s">
        <v>5207</v>
      </c>
      <c r="C2883" s="710" t="s">
        <v>963</v>
      </c>
      <c r="D2883" s="711"/>
      <c r="E2883" s="599" t="s">
        <v>5657</v>
      </c>
      <c r="F2883" s="600" t="s">
        <v>43</v>
      </c>
      <c r="G2883" s="626">
        <v>1</v>
      </c>
      <c r="H2883" s="560">
        <v>820.3</v>
      </c>
      <c r="I2883" s="332">
        <f>TRUNC(H2883*G2883,4)</f>
        <v>820.3</v>
      </c>
    </row>
    <row r="2884" spans="1:9" ht="16.5">
      <c r="A2884" s="613" t="s">
        <v>41</v>
      </c>
      <c r="B2884" s="452" t="s">
        <v>3160</v>
      </c>
      <c r="C2884" s="710">
        <v>3146</v>
      </c>
      <c r="D2884" s="711"/>
      <c r="E2884" s="599" t="s">
        <v>5298</v>
      </c>
      <c r="F2884" s="600" t="s">
        <v>582</v>
      </c>
      <c r="G2884" s="626">
        <v>2.1000000000000001E-2</v>
      </c>
      <c r="H2884" s="560">
        <v>3.03</v>
      </c>
      <c r="I2884" s="332">
        <f>TRUNC(H2884*G2884,4)</f>
        <v>6.3600000000000004E-2</v>
      </c>
    </row>
    <row r="2885" spans="1:9" ht="16.5">
      <c r="A2885" s="613" t="s">
        <v>41</v>
      </c>
      <c r="B2885" s="452" t="s">
        <v>3160</v>
      </c>
      <c r="C2885" s="710">
        <v>11683</v>
      </c>
      <c r="D2885" s="711"/>
      <c r="E2885" s="599" t="s">
        <v>5541</v>
      </c>
      <c r="F2885" s="600" t="s">
        <v>582</v>
      </c>
      <c r="G2885" s="626">
        <v>1</v>
      </c>
      <c r="H2885" s="560">
        <v>41.25</v>
      </c>
      <c r="I2885" s="332">
        <f>TRUNC(H2885*G2885,4)</f>
        <v>41.25</v>
      </c>
    </row>
    <row r="2886" spans="1:9" ht="16.5">
      <c r="A2886" s="767"/>
      <c r="B2886" s="768"/>
      <c r="C2886" s="769"/>
      <c r="D2886" s="769"/>
      <c r="E2886" s="770"/>
      <c r="F2886" s="768"/>
      <c r="G2886" s="771"/>
      <c r="H2886" s="772"/>
      <c r="I2886" s="773"/>
    </row>
    <row r="2887" spans="1:9" ht="16.5">
      <c r="A2887" s="735" t="s">
        <v>42</v>
      </c>
      <c r="B2887" s="655"/>
      <c r="C2887" s="650"/>
      <c r="D2887" s="656"/>
      <c r="E2887" s="657"/>
      <c r="F2887" s="655"/>
      <c r="G2887" s="658"/>
      <c r="H2887" s="488"/>
      <c r="I2887" s="792"/>
    </row>
    <row r="2888" spans="1:9" ht="16.5">
      <c r="A2888" s="311" t="s">
        <v>964</v>
      </c>
      <c r="B2888" s="713"/>
      <c r="C2888" s="794"/>
      <c r="D2888" s="715"/>
      <c r="E2888" s="716"/>
      <c r="F2888" s="713"/>
      <c r="G2888" s="798"/>
      <c r="H2888" s="292"/>
      <c r="I2888" s="275"/>
    </row>
    <row r="2889" spans="1:9" ht="16.5">
      <c r="A2889" s="285"/>
      <c r="B2889" s="277"/>
      <c r="C2889" s="277"/>
      <c r="D2889" s="277"/>
      <c r="E2889" s="279"/>
      <c r="F2889" s="277"/>
      <c r="G2889" s="293"/>
      <c r="H2889" s="286"/>
      <c r="I2889" s="287"/>
    </row>
    <row r="2890" spans="1:9" ht="33">
      <c r="A2890" s="622"/>
      <c r="B2890" s="594" t="s">
        <v>3169</v>
      </c>
      <c r="C2890" s="708"/>
      <c r="D2890" s="785" t="s">
        <v>302</v>
      </c>
      <c r="E2890" s="595" t="s">
        <v>965</v>
      </c>
      <c r="F2890" s="629" t="s">
        <v>43</v>
      </c>
      <c r="G2890" s="654"/>
      <c r="H2890" s="487"/>
      <c r="I2890" s="487">
        <f>SUM(I2891:I2898)</f>
        <v>93.088800000000006</v>
      </c>
    </row>
    <row r="2891" spans="1:9" ht="16.5">
      <c r="A2891" s="767"/>
      <c r="B2891" s="768"/>
      <c r="C2891" s="769"/>
      <c r="D2891" s="769"/>
      <c r="E2891" s="770"/>
      <c r="F2891" s="768"/>
      <c r="G2891" s="771"/>
      <c r="H2891" s="772"/>
      <c r="I2891" s="773"/>
    </row>
    <row r="2892" spans="1:9" ht="16.5">
      <c r="A2892" s="613" t="s">
        <v>40</v>
      </c>
      <c r="B2892" s="452" t="s">
        <v>3160</v>
      </c>
      <c r="C2892" s="710">
        <v>88267</v>
      </c>
      <c r="D2892" s="711"/>
      <c r="E2892" s="599" t="s">
        <v>5182</v>
      </c>
      <c r="F2892" s="600" t="s">
        <v>94</v>
      </c>
      <c r="G2892" s="626">
        <v>0.71199999999999997</v>
      </c>
      <c r="H2892" s="560">
        <v>36.380000000000003</v>
      </c>
      <c r="I2892" s="332">
        <f t="shared" ref="I2892:I2897" si="61">TRUNC(H2892*G2892,4)</f>
        <v>25.9025</v>
      </c>
    </row>
    <row r="2893" spans="1:9" ht="33">
      <c r="A2893" s="613" t="s">
        <v>40</v>
      </c>
      <c r="B2893" s="452" t="s">
        <v>3160</v>
      </c>
      <c r="C2893" s="710">
        <v>88248</v>
      </c>
      <c r="D2893" s="711"/>
      <c r="E2893" s="599" t="s">
        <v>5181</v>
      </c>
      <c r="F2893" s="600" t="s">
        <v>94</v>
      </c>
      <c r="G2893" s="626">
        <v>0.71199999999999997</v>
      </c>
      <c r="H2893" s="560">
        <v>30.12</v>
      </c>
      <c r="I2893" s="332">
        <f t="shared" si="61"/>
        <v>21.445399999999999</v>
      </c>
    </row>
    <row r="2894" spans="1:9" ht="16.5">
      <c r="A2894" s="613" t="s">
        <v>41</v>
      </c>
      <c r="B2894" s="452" t="s">
        <v>5196</v>
      </c>
      <c r="C2894" s="710" t="s">
        <v>1546</v>
      </c>
      <c r="D2894" s="711"/>
      <c r="E2894" s="599" t="s">
        <v>5658</v>
      </c>
      <c r="F2894" s="600" t="s">
        <v>43</v>
      </c>
      <c r="G2894" s="626">
        <v>1</v>
      </c>
      <c r="H2894" s="560">
        <v>41.9</v>
      </c>
      <c r="I2894" s="332">
        <f t="shared" si="61"/>
        <v>41.9</v>
      </c>
    </row>
    <row r="2895" spans="1:9" ht="16.5">
      <c r="A2895" s="613" t="s">
        <v>41</v>
      </c>
      <c r="B2895" s="452" t="s">
        <v>3160</v>
      </c>
      <c r="C2895" s="710">
        <v>20080</v>
      </c>
      <c r="D2895" s="711"/>
      <c r="E2895" s="599" t="s">
        <v>5659</v>
      </c>
      <c r="F2895" s="600" t="s">
        <v>582</v>
      </c>
      <c r="G2895" s="626">
        <v>1E-3</v>
      </c>
      <c r="H2895" s="560">
        <v>22.98</v>
      </c>
      <c r="I2895" s="332">
        <f t="shared" si="61"/>
        <v>2.29E-2</v>
      </c>
    </row>
    <row r="2896" spans="1:9" ht="16.5">
      <c r="A2896" s="613" t="s">
        <v>41</v>
      </c>
      <c r="B2896" s="452" t="s">
        <v>3160</v>
      </c>
      <c r="C2896" s="710">
        <v>20083</v>
      </c>
      <c r="D2896" s="711"/>
      <c r="E2896" s="599" t="s">
        <v>5396</v>
      </c>
      <c r="F2896" s="600" t="s">
        <v>582</v>
      </c>
      <c r="G2896" s="626">
        <v>8.0000000000000002E-3</v>
      </c>
      <c r="H2896" s="560">
        <v>79.760000000000005</v>
      </c>
      <c r="I2896" s="332">
        <f t="shared" si="61"/>
        <v>0.63800000000000001</v>
      </c>
    </row>
    <row r="2897" spans="1:9" ht="16.5">
      <c r="A2897" s="613" t="s">
        <v>41</v>
      </c>
      <c r="B2897" s="452" t="s">
        <v>5200</v>
      </c>
      <c r="C2897" s="710" t="s">
        <v>1547</v>
      </c>
      <c r="D2897" s="711"/>
      <c r="E2897" s="599" t="s">
        <v>5660</v>
      </c>
      <c r="F2897" s="600" t="s">
        <v>43</v>
      </c>
      <c r="G2897" s="626">
        <v>1</v>
      </c>
      <c r="H2897" s="560">
        <v>3.18</v>
      </c>
      <c r="I2897" s="332">
        <f t="shared" si="61"/>
        <v>3.18</v>
      </c>
    </row>
    <row r="2898" spans="1:9" ht="16.5">
      <c r="A2898" s="767"/>
      <c r="B2898" s="768"/>
      <c r="C2898" s="769"/>
      <c r="D2898" s="769"/>
      <c r="E2898" s="770"/>
      <c r="F2898" s="768"/>
      <c r="G2898" s="771"/>
      <c r="H2898" s="772"/>
      <c r="I2898" s="773"/>
    </row>
    <row r="2899" spans="1:9" ht="16.5">
      <c r="A2899" s="735" t="s">
        <v>42</v>
      </c>
      <c r="B2899" s="655"/>
      <c r="C2899" s="650"/>
      <c r="D2899" s="656"/>
      <c r="E2899" s="657"/>
      <c r="F2899" s="655"/>
      <c r="G2899" s="658"/>
      <c r="H2899" s="488"/>
      <c r="I2899" s="792"/>
    </row>
    <row r="2900" spans="1:9" ht="16.5">
      <c r="A2900" s="227" t="s">
        <v>966</v>
      </c>
      <c r="B2900" s="713"/>
      <c r="C2900" s="794"/>
      <c r="D2900" s="715"/>
      <c r="E2900" s="716"/>
      <c r="F2900" s="713"/>
      <c r="G2900" s="798"/>
      <c r="H2900" s="292"/>
      <c r="I2900" s="275"/>
    </row>
    <row r="2901" spans="1:9" ht="16.5">
      <c r="A2901" s="285"/>
      <c r="B2901" s="277"/>
      <c r="C2901" s="277"/>
      <c r="D2901" s="277"/>
      <c r="E2901" s="279"/>
      <c r="F2901" s="277"/>
      <c r="G2901" s="293"/>
      <c r="H2901" s="286"/>
      <c r="I2901" s="287"/>
    </row>
    <row r="2902" spans="1:9" ht="33">
      <c r="A2902" s="622"/>
      <c r="B2902" s="594" t="s">
        <v>3169</v>
      </c>
      <c r="C2902" s="708"/>
      <c r="D2902" s="785" t="s">
        <v>295</v>
      </c>
      <c r="E2902" s="638" t="s">
        <v>967</v>
      </c>
      <c r="F2902" s="625" t="s">
        <v>439</v>
      </c>
      <c r="G2902" s="654"/>
      <c r="H2902" s="487"/>
      <c r="I2902" s="487">
        <f>SUM(I2903:I2908)</f>
        <v>159.40379999999999</v>
      </c>
    </row>
    <row r="2903" spans="1:9" ht="16.5">
      <c r="A2903" s="767"/>
      <c r="B2903" s="768"/>
      <c r="C2903" s="769"/>
      <c r="D2903" s="769"/>
      <c r="E2903" s="770"/>
      <c r="F2903" s="768"/>
      <c r="G2903" s="771"/>
      <c r="H2903" s="772"/>
      <c r="I2903" s="773"/>
    </row>
    <row r="2904" spans="1:9" ht="16.5">
      <c r="A2904" s="613" t="s">
        <v>40</v>
      </c>
      <c r="B2904" s="452" t="s">
        <v>3160</v>
      </c>
      <c r="C2904" s="710">
        <v>88246</v>
      </c>
      <c r="D2904" s="711"/>
      <c r="E2904" s="599" t="s">
        <v>5661</v>
      </c>
      <c r="F2904" s="600" t="s">
        <v>94</v>
      </c>
      <c r="G2904" s="626">
        <v>0.10299999999999999</v>
      </c>
      <c r="H2904" s="560">
        <v>36.4</v>
      </c>
      <c r="I2904" s="332">
        <f>TRUNC(H2904*G2904,4)</f>
        <v>3.7492000000000001</v>
      </c>
    </row>
    <row r="2905" spans="1:9" ht="16.5">
      <c r="A2905" s="613" t="s">
        <v>40</v>
      </c>
      <c r="B2905" s="452" t="s">
        <v>3160</v>
      </c>
      <c r="C2905" s="710">
        <v>88316</v>
      </c>
      <c r="D2905" s="711"/>
      <c r="E2905" s="599" t="s">
        <v>5190</v>
      </c>
      <c r="F2905" s="600" t="s">
        <v>94</v>
      </c>
      <c r="G2905" s="626">
        <v>0.10299999999999999</v>
      </c>
      <c r="H2905" s="560">
        <v>29.67</v>
      </c>
      <c r="I2905" s="332">
        <f>TRUNC(H2905*G2905,4)</f>
        <v>3.056</v>
      </c>
    </row>
    <row r="2906" spans="1:9" ht="33">
      <c r="A2906" s="613" t="s">
        <v>41</v>
      </c>
      <c r="B2906" s="452" t="s">
        <v>3160</v>
      </c>
      <c r="C2906" s="710">
        <v>20078</v>
      </c>
      <c r="D2906" s="711"/>
      <c r="E2906" s="599" t="s">
        <v>5627</v>
      </c>
      <c r="F2906" s="600" t="s">
        <v>582</v>
      </c>
      <c r="G2906" s="626">
        <v>1.67E-2</v>
      </c>
      <c r="H2906" s="560">
        <v>29.05</v>
      </c>
      <c r="I2906" s="332">
        <f>TRUNC(H2906*G2906,4)</f>
        <v>0.48509999999999998</v>
      </c>
    </row>
    <row r="2907" spans="1:9" ht="16.5">
      <c r="A2907" s="613" t="s">
        <v>41</v>
      </c>
      <c r="B2907" s="452" t="s">
        <v>3160</v>
      </c>
      <c r="C2907" s="710">
        <v>41930</v>
      </c>
      <c r="D2907" s="711"/>
      <c r="E2907" s="599" t="s">
        <v>5662</v>
      </c>
      <c r="F2907" s="600" t="s">
        <v>5233</v>
      </c>
      <c r="G2907" s="626">
        <v>1.05</v>
      </c>
      <c r="H2907" s="560">
        <v>144.87</v>
      </c>
      <c r="I2907" s="332">
        <f>TRUNC(H2907*G2907,4)</f>
        <v>152.11349999999999</v>
      </c>
    </row>
    <row r="2908" spans="1:9" ht="16.5">
      <c r="A2908" s="767"/>
      <c r="B2908" s="768"/>
      <c r="C2908" s="769"/>
      <c r="D2908" s="769"/>
      <c r="E2908" s="770"/>
      <c r="F2908" s="768"/>
      <c r="G2908" s="771"/>
      <c r="H2908" s="772"/>
      <c r="I2908" s="773"/>
    </row>
    <row r="2909" spans="1:9" ht="16.5">
      <c r="A2909" s="735" t="s">
        <v>42</v>
      </c>
      <c r="B2909" s="655"/>
      <c r="C2909" s="650"/>
      <c r="D2909" s="656"/>
      <c r="E2909" s="657"/>
      <c r="F2909" s="655"/>
      <c r="G2909" s="658"/>
      <c r="H2909" s="488"/>
      <c r="I2909" s="792"/>
    </row>
    <row r="2910" spans="1:9" ht="16.5">
      <c r="A2910" s="274" t="s">
        <v>968</v>
      </c>
      <c r="B2910" s="713"/>
      <c r="C2910" s="794"/>
      <c r="D2910" s="715"/>
      <c r="E2910" s="716"/>
      <c r="F2910" s="713"/>
      <c r="G2910" s="798"/>
      <c r="H2910" s="292"/>
      <c r="I2910" s="275"/>
    </row>
    <row r="2911" spans="1:9" ht="16.5">
      <c r="A2911" s="285"/>
      <c r="B2911" s="277"/>
      <c r="C2911" s="277"/>
      <c r="D2911" s="277"/>
      <c r="E2911" s="279"/>
      <c r="F2911" s="277"/>
      <c r="G2911" s="293"/>
      <c r="H2911" s="286"/>
      <c r="I2911" s="287"/>
    </row>
    <row r="2912" spans="1:9" ht="33">
      <c r="A2912" s="622"/>
      <c r="B2912" s="594" t="s">
        <v>3169</v>
      </c>
      <c r="C2912" s="708"/>
      <c r="D2912" s="785" t="s">
        <v>241</v>
      </c>
      <c r="E2912" s="638" t="s">
        <v>969</v>
      </c>
      <c r="F2912" s="625" t="s">
        <v>439</v>
      </c>
      <c r="G2912" s="654"/>
      <c r="H2912" s="487"/>
      <c r="I2912" s="487">
        <f>SUM(I2913:I2921)</f>
        <v>10.462400000000001</v>
      </c>
    </row>
    <row r="2913" spans="1:9" ht="16.5">
      <c r="A2913" s="767"/>
      <c r="B2913" s="768"/>
      <c r="C2913" s="769"/>
      <c r="D2913" s="769"/>
      <c r="E2913" s="770"/>
      <c r="F2913" s="768"/>
      <c r="G2913" s="771"/>
      <c r="H2913" s="772"/>
      <c r="I2913" s="773"/>
    </row>
    <row r="2914" spans="1:9" ht="16.5">
      <c r="A2914" s="613" t="s">
        <v>40</v>
      </c>
      <c r="B2914" s="452" t="s">
        <v>3160</v>
      </c>
      <c r="C2914" s="710">
        <v>88264</v>
      </c>
      <c r="D2914" s="711"/>
      <c r="E2914" s="599" t="s">
        <v>5199</v>
      </c>
      <c r="F2914" s="600" t="s">
        <v>94</v>
      </c>
      <c r="G2914" s="626">
        <v>0.14099999999999999</v>
      </c>
      <c r="H2914" s="560">
        <v>37.409999999999997</v>
      </c>
      <c r="I2914" s="332">
        <f t="shared" ref="I2914:I2920" si="62">TRUNC(H2914*G2914,4)</f>
        <v>5.2747999999999999</v>
      </c>
    </row>
    <row r="2915" spans="1:9" ht="16.5">
      <c r="A2915" s="613" t="s">
        <v>40</v>
      </c>
      <c r="B2915" s="452" t="s">
        <v>3160</v>
      </c>
      <c r="C2915" s="710">
        <v>88247</v>
      </c>
      <c r="D2915" s="711"/>
      <c r="E2915" s="599" t="s">
        <v>5216</v>
      </c>
      <c r="F2915" s="600" t="s">
        <v>94</v>
      </c>
      <c r="G2915" s="626">
        <v>0.02</v>
      </c>
      <c r="H2915" s="560">
        <v>31.28</v>
      </c>
      <c r="I2915" s="332">
        <f t="shared" si="62"/>
        <v>0.62560000000000004</v>
      </c>
    </row>
    <row r="2916" spans="1:9" ht="33">
      <c r="A2916" s="613" t="s">
        <v>41</v>
      </c>
      <c r="B2916" s="452" t="s">
        <v>3160</v>
      </c>
      <c r="C2916" s="710">
        <v>11267</v>
      </c>
      <c r="D2916" s="711"/>
      <c r="E2916" s="599" t="s">
        <v>5324</v>
      </c>
      <c r="F2916" s="600" t="s">
        <v>582</v>
      </c>
      <c r="G2916" s="626">
        <v>0.65</v>
      </c>
      <c r="H2916" s="560">
        <v>1.43</v>
      </c>
      <c r="I2916" s="332">
        <f t="shared" si="62"/>
        <v>0.92949999999999999</v>
      </c>
    </row>
    <row r="2917" spans="1:9" ht="16.5">
      <c r="A2917" s="613" t="s">
        <v>41</v>
      </c>
      <c r="B2917" s="452" t="s">
        <v>3160</v>
      </c>
      <c r="C2917" s="710">
        <v>11976</v>
      </c>
      <c r="D2917" s="711"/>
      <c r="E2917" s="599" t="s">
        <v>5325</v>
      </c>
      <c r="F2917" s="600" t="s">
        <v>582</v>
      </c>
      <c r="G2917" s="626">
        <v>0.65</v>
      </c>
      <c r="H2917" s="560">
        <v>1.5</v>
      </c>
      <c r="I2917" s="332">
        <f t="shared" si="62"/>
        <v>0.97499999999999998</v>
      </c>
    </row>
    <row r="2918" spans="1:9" ht="16.5">
      <c r="A2918" s="613" t="s">
        <v>41</v>
      </c>
      <c r="B2918" s="452" t="s">
        <v>3160</v>
      </c>
      <c r="C2918" s="710">
        <v>39996</v>
      </c>
      <c r="D2918" s="711"/>
      <c r="E2918" s="599" t="s">
        <v>5326</v>
      </c>
      <c r="F2918" s="600" t="s">
        <v>5233</v>
      </c>
      <c r="G2918" s="626">
        <v>0.25</v>
      </c>
      <c r="H2918" s="560">
        <v>3.09</v>
      </c>
      <c r="I2918" s="332">
        <f t="shared" si="62"/>
        <v>0.77249999999999996</v>
      </c>
    </row>
    <row r="2919" spans="1:9" ht="16.5">
      <c r="A2919" s="613" t="s">
        <v>41</v>
      </c>
      <c r="B2919" s="452" t="s">
        <v>3160</v>
      </c>
      <c r="C2919" s="710">
        <v>39997</v>
      </c>
      <c r="D2919" s="711"/>
      <c r="E2919" s="599" t="s">
        <v>5327</v>
      </c>
      <c r="F2919" s="600" t="s">
        <v>582</v>
      </c>
      <c r="G2919" s="626">
        <v>0.65</v>
      </c>
      <c r="H2919" s="560">
        <v>0.38</v>
      </c>
      <c r="I2919" s="332">
        <f t="shared" si="62"/>
        <v>0.247</v>
      </c>
    </row>
    <row r="2920" spans="1:9" ht="33">
      <c r="A2920" s="613" t="s">
        <v>41</v>
      </c>
      <c r="B2920" s="452" t="s">
        <v>3160</v>
      </c>
      <c r="C2920" s="710">
        <v>400</v>
      </c>
      <c r="D2920" s="711"/>
      <c r="E2920" s="599" t="s">
        <v>5183</v>
      </c>
      <c r="F2920" s="600" t="s">
        <v>582</v>
      </c>
      <c r="G2920" s="626">
        <v>0.65</v>
      </c>
      <c r="H2920" s="560">
        <v>2.52</v>
      </c>
      <c r="I2920" s="332">
        <f t="shared" si="62"/>
        <v>1.6379999999999999</v>
      </c>
    </row>
    <row r="2921" spans="1:9" ht="16.5">
      <c r="A2921" s="767"/>
      <c r="B2921" s="768"/>
      <c r="C2921" s="769"/>
      <c r="D2921" s="769"/>
      <c r="E2921" s="770"/>
      <c r="F2921" s="768"/>
      <c r="G2921" s="771"/>
      <c r="H2921" s="772"/>
      <c r="I2921" s="773"/>
    </row>
    <row r="2922" spans="1:9" ht="16.5">
      <c r="A2922" s="735" t="s">
        <v>42</v>
      </c>
      <c r="B2922" s="655"/>
      <c r="C2922" s="650"/>
      <c r="D2922" s="656"/>
      <c r="E2922" s="657"/>
      <c r="F2922" s="655"/>
      <c r="G2922" s="658"/>
      <c r="H2922" s="488"/>
      <c r="I2922" s="792"/>
    </row>
    <row r="2923" spans="1:9" ht="16.5">
      <c r="A2923" s="274" t="s">
        <v>970</v>
      </c>
      <c r="B2923" s="713"/>
      <c r="C2923" s="794"/>
      <c r="D2923" s="715"/>
      <c r="E2923" s="716"/>
      <c r="F2923" s="713"/>
      <c r="G2923" s="798"/>
      <c r="H2923" s="292"/>
      <c r="I2923" s="275"/>
    </row>
    <row r="2924" spans="1:9" ht="16.5">
      <c r="A2924" s="285"/>
      <c r="B2924" s="277"/>
      <c r="C2924" s="277"/>
      <c r="D2924" s="277"/>
      <c r="E2924" s="279"/>
      <c r="F2924" s="277"/>
      <c r="G2924" s="293"/>
      <c r="H2924" s="286"/>
      <c r="I2924" s="287"/>
    </row>
    <row r="2925" spans="1:9" ht="33">
      <c r="A2925" s="622"/>
      <c r="B2925" s="594" t="s">
        <v>3169</v>
      </c>
      <c r="C2925" s="708"/>
      <c r="D2925" s="785" t="s">
        <v>1548</v>
      </c>
      <c r="E2925" s="638" t="s">
        <v>1549</v>
      </c>
      <c r="F2925" s="625" t="s">
        <v>439</v>
      </c>
      <c r="G2925" s="654"/>
      <c r="H2925" s="487"/>
      <c r="I2925" s="487">
        <f>SUM(I2926:I2934)</f>
        <v>10.702900000000001</v>
      </c>
    </row>
    <row r="2926" spans="1:9" ht="16.5">
      <c r="A2926" s="767"/>
      <c r="B2926" s="768"/>
      <c r="C2926" s="769"/>
      <c r="D2926" s="769"/>
      <c r="E2926" s="770"/>
      <c r="F2926" s="768"/>
      <c r="G2926" s="771"/>
      <c r="H2926" s="772"/>
      <c r="I2926" s="773"/>
    </row>
    <row r="2927" spans="1:9" ht="16.5">
      <c r="A2927" s="613" t="s">
        <v>40</v>
      </c>
      <c r="B2927" s="452" t="s">
        <v>3160</v>
      </c>
      <c r="C2927" s="710">
        <v>88264</v>
      </c>
      <c r="D2927" s="711"/>
      <c r="E2927" s="599" t="s">
        <v>5199</v>
      </c>
      <c r="F2927" s="600" t="s">
        <v>94</v>
      </c>
      <c r="G2927" s="626">
        <v>0.14099999999999999</v>
      </c>
      <c r="H2927" s="560">
        <v>37.409999999999997</v>
      </c>
      <c r="I2927" s="332">
        <f t="shared" ref="I2927:I2933" si="63">TRUNC(H2927*G2927,4)</f>
        <v>5.2747999999999999</v>
      </c>
    </row>
    <row r="2928" spans="1:9" ht="16.5">
      <c r="A2928" s="613" t="s">
        <v>40</v>
      </c>
      <c r="B2928" s="452" t="s">
        <v>3160</v>
      </c>
      <c r="C2928" s="710">
        <v>88247</v>
      </c>
      <c r="D2928" s="711"/>
      <c r="E2928" s="599" t="s">
        <v>5216</v>
      </c>
      <c r="F2928" s="600" t="s">
        <v>94</v>
      </c>
      <c r="G2928" s="626">
        <v>0.02</v>
      </c>
      <c r="H2928" s="560">
        <v>31.28</v>
      </c>
      <c r="I2928" s="332">
        <f t="shared" si="63"/>
        <v>0.62560000000000004</v>
      </c>
    </row>
    <row r="2929" spans="1:9" ht="33">
      <c r="A2929" s="613" t="s">
        <v>41</v>
      </c>
      <c r="B2929" s="452" t="s">
        <v>3160</v>
      </c>
      <c r="C2929" s="710">
        <v>11267</v>
      </c>
      <c r="D2929" s="711"/>
      <c r="E2929" s="599" t="s">
        <v>5324</v>
      </c>
      <c r="F2929" s="600" t="s">
        <v>582</v>
      </c>
      <c r="G2929" s="626">
        <v>0.65</v>
      </c>
      <c r="H2929" s="560">
        <v>1.43</v>
      </c>
      <c r="I2929" s="332">
        <f t="shared" si="63"/>
        <v>0.92949999999999999</v>
      </c>
    </row>
    <row r="2930" spans="1:9" ht="16.5">
      <c r="A2930" s="613" t="s">
        <v>41</v>
      </c>
      <c r="B2930" s="452" t="s">
        <v>3160</v>
      </c>
      <c r="C2930" s="710">
        <v>11976</v>
      </c>
      <c r="D2930" s="711"/>
      <c r="E2930" s="599" t="s">
        <v>5325</v>
      </c>
      <c r="F2930" s="600" t="s">
        <v>582</v>
      </c>
      <c r="G2930" s="626">
        <v>0.65</v>
      </c>
      <c r="H2930" s="560">
        <v>1.5</v>
      </c>
      <c r="I2930" s="332">
        <f t="shared" si="63"/>
        <v>0.97499999999999998</v>
      </c>
    </row>
    <row r="2931" spans="1:9" ht="16.5">
      <c r="A2931" s="613" t="s">
        <v>41</v>
      </c>
      <c r="B2931" s="452" t="s">
        <v>3160</v>
      </c>
      <c r="C2931" s="710">
        <v>39996</v>
      </c>
      <c r="D2931" s="711"/>
      <c r="E2931" s="599" t="s">
        <v>5326</v>
      </c>
      <c r="F2931" s="600" t="s">
        <v>5233</v>
      </c>
      <c r="G2931" s="626">
        <v>0.25</v>
      </c>
      <c r="H2931" s="560">
        <v>3.09</v>
      </c>
      <c r="I2931" s="332">
        <f t="shared" si="63"/>
        <v>0.77249999999999996</v>
      </c>
    </row>
    <row r="2932" spans="1:9" ht="16.5">
      <c r="A2932" s="613" t="s">
        <v>41</v>
      </c>
      <c r="B2932" s="452" t="s">
        <v>3160</v>
      </c>
      <c r="C2932" s="710">
        <v>39997</v>
      </c>
      <c r="D2932" s="711"/>
      <c r="E2932" s="599" t="s">
        <v>5327</v>
      </c>
      <c r="F2932" s="600" t="s">
        <v>582</v>
      </c>
      <c r="G2932" s="626">
        <v>0.65</v>
      </c>
      <c r="H2932" s="560">
        <v>0.38</v>
      </c>
      <c r="I2932" s="332">
        <f t="shared" si="63"/>
        <v>0.247</v>
      </c>
    </row>
    <row r="2933" spans="1:9" ht="33">
      <c r="A2933" s="613" t="s">
        <v>41</v>
      </c>
      <c r="B2933" s="452" t="s">
        <v>3160</v>
      </c>
      <c r="C2933" s="710">
        <v>393</v>
      </c>
      <c r="D2933" s="711"/>
      <c r="E2933" s="599" t="s">
        <v>5184</v>
      </c>
      <c r="F2933" s="600" t="s">
        <v>582</v>
      </c>
      <c r="G2933" s="626">
        <v>0.65</v>
      </c>
      <c r="H2933" s="560">
        <v>2.89</v>
      </c>
      <c r="I2933" s="332">
        <f t="shared" si="63"/>
        <v>1.8785000000000001</v>
      </c>
    </row>
    <row r="2934" spans="1:9" ht="16.5">
      <c r="A2934" s="767"/>
      <c r="B2934" s="768"/>
      <c r="C2934" s="769"/>
      <c r="D2934" s="769"/>
      <c r="E2934" s="770"/>
      <c r="F2934" s="768"/>
      <c r="G2934" s="771"/>
      <c r="H2934" s="772"/>
      <c r="I2934" s="773"/>
    </row>
    <row r="2935" spans="1:9" ht="16.5">
      <c r="A2935" s="735" t="s">
        <v>42</v>
      </c>
      <c r="B2935" s="655"/>
      <c r="C2935" s="650"/>
      <c r="D2935" s="656"/>
      <c r="E2935" s="657"/>
      <c r="F2935" s="655"/>
      <c r="G2935" s="658"/>
      <c r="H2935" s="488"/>
      <c r="I2935" s="792"/>
    </row>
    <row r="2936" spans="1:9" ht="16.5">
      <c r="A2936" s="274" t="s">
        <v>970</v>
      </c>
      <c r="B2936" s="713"/>
      <c r="C2936" s="794"/>
      <c r="D2936" s="715"/>
      <c r="E2936" s="716"/>
      <c r="F2936" s="713"/>
      <c r="G2936" s="798"/>
      <c r="H2936" s="292"/>
      <c r="I2936" s="275"/>
    </row>
    <row r="2937" spans="1:9" ht="16.5">
      <c r="A2937" s="285"/>
      <c r="B2937" s="277"/>
      <c r="C2937" s="277"/>
      <c r="D2937" s="277"/>
      <c r="E2937" s="279"/>
      <c r="F2937" s="277"/>
      <c r="G2937" s="293"/>
      <c r="H2937" s="286"/>
      <c r="I2937" s="287"/>
    </row>
    <row r="2938" spans="1:9" ht="33">
      <c r="A2938" s="622"/>
      <c r="B2938" s="594" t="s">
        <v>3169</v>
      </c>
      <c r="C2938" s="708"/>
      <c r="D2938" s="785" t="s">
        <v>242</v>
      </c>
      <c r="E2938" s="638" t="s">
        <v>971</v>
      </c>
      <c r="F2938" s="625" t="s">
        <v>439</v>
      </c>
      <c r="G2938" s="654"/>
      <c r="H2938" s="487"/>
      <c r="I2938" s="487">
        <f>SUM(I2939:I2947)</f>
        <v>11.937900000000001</v>
      </c>
    </row>
    <row r="2939" spans="1:9" ht="16.5">
      <c r="A2939" s="767"/>
      <c r="B2939" s="768"/>
      <c r="C2939" s="769"/>
      <c r="D2939" s="769"/>
      <c r="E2939" s="770"/>
      <c r="F2939" s="768"/>
      <c r="G2939" s="771"/>
      <c r="H2939" s="772"/>
      <c r="I2939" s="773"/>
    </row>
    <row r="2940" spans="1:9" ht="16.5">
      <c r="A2940" s="613" t="s">
        <v>40</v>
      </c>
      <c r="B2940" s="452" t="s">
        <v>3160</v>
      </c>
      <c r="C2940" s="710">
        <v>88264</v>
      </c>
      <c r="D2940" s="711"/>
      <c r="E2940" s="599" t="s">
        <v>5199</v>
      </c>
      <c r="F2940" s="600" t="s">
        <v>94</v>
      </c>
      <c r="G2940" s="626">
        <v>0.14099999999999999</v>
      </c>
      <c r="H2940" s="560">
        <v>37.409999999999997</v>
      </c>
      <c r="I2940" s="332">
        <f t="shared" ref="I2940:I2946" si="64">TRUNC(H2940*G2940,4)</f>
        <v>5.2747999999999999</v>
      </c>
    </row>
    <row r="2941" spans="1:9" ht="16.5">
      <c r="A2941" s="613" t="s">
        <v>40</v>
      </c>
      <c r="B2941" s="452" t="s">
        <v>3160</v>
      </c>
      <c r="C2941" s="710">
        <v>88247</v>
      </c>
      <c r="D2941" s="711"/>
      <c r="E2941" s="599" t="s">
        <v>5216</v>
      </c>
      <c r="F2941" s="600" t="s">
        <v>94</v>
      </c>
      <c r="G2941" s="626">
        <v>0.02</v>
      </c>
      <c r="H2941" s="560">
        <v>31.28</v>
      </c>
      <c r="I2941" s="332">
        <f t="shared" si="64"/>
        <v>0.62560000000000004</v>
      </c>
    </row>
    <row r="2942" spans="1:9" ht="33">
      <c r="A2942" s="613" t="s">
        <v>41</v>
      </c>
      <c r="B2942" s="452" t="s">
        <v>3160</v>
      </c>
      <c r="C2942" s="710">
        <v>11267</v>
      </c>
      <c r="D2942" s="711"/>
      <c r="E2942" s="599" t="s">
        <v>5324</v>
      </c>
      <c r="F2942" s="600" t="s">
        <v>582</v>
      </c>
      <c r="G2942" s="626">
        <v>0.65</v>
      </c>
      <c r="H2942" s="560">
        <v>1.43</v>
      </c>
      <c r="I2942" s="332">
        <f t="shared" si="64"/>
        <v>0.92949999999999999</v>
      </c>
    </row>
    <row r="2943" spans="1:9" ht="16.5">
      <c r="A2943" s="613" t="s">
        <v>41</v>
      </c>
      <c r="B2943" s="452" t="s">
        <v>3160</v>
      </c>
      <c r="C2943" s="710">
        <v>11976</v>
      </c>
      <c r="D2943" s="711"/>
      <c r="E2943" s="599" t="s">
        <v>5325</v>
      </c>
      <c r="F2943" s="600" t="s">
        <v>582</v>
      </c>
      <c r="G2943" s="626">
        <v>0.65</v>
      </c>
      <c r="H2943" s="560">
        <v>1.5</v>
      </c>
      <c r="I2943" s="332">
        <f t="shared" si="64"/>
        <v>0.97499999999999998</v>
      </c>
    </row>
    <row r="2944" spans="1:9" ht="16.5">
      <c r="A2944" s="613" t="s">
        <v>41</v>
      </c>
      <c r="B2944" s="452" t="s">
        <v>3160</v>
      </c>
      <c r="C2944" s="710">
        <v>39996</v>
      </c>
      <c r="D2944" s="711"/>
      <c r="E2944" s="599" t="s">
        <v>5326</v>
      </c>
      <c r="F2944" s="600" t="s">
        <v>5233</v>
      </c>
      <c r="G2944" s="626">
        <v>0.25</v>
      </c>
      <c r="H2944" s="560">
        <v>3.09</v>
      </c>
      <c r="I2944" s="332">
        <f t="shared" si="64"/>
        <v>0.77249999999999996</v>
      </c>
    </row>
    <row r="2945" spans="1:9" ht="16.5">
      <c r="A2945" s="613" t="s">
        <v>41</v>
      </c>
      <c r="B2945" s="452" t="s">
        <v>3160</v>
      </c>
      <c r="C2945" s="710">
        <v>39997</v>
      </c>
      <c r="D2945" s="711"/>
      <c r="E2945" s="599" t="s">
        <v>5327</v>
      </c>
      <c r="F2945" s="600" t="s">
        <v>582</v>
      </c>
      <c r="G2945" s="626">
        <v>0.65</v>
      </c>
      <c r="H2945" s="560">
        <v>0.38</v>
      </c>
      <c r="I2945" s="332">
        <f t="shared" si="64"/>
        <v>0.247</v>
      </c>
    </row>
    <row r="2946" spans="1:9" ht="33">
      <c r="A2946" s="613" t="s">
        <v>41</v>
      </c>
      <c r="B2946" s="452" t="s">
        <v>3160</v>
      </c>
      <c r="C2946" s="710">
        <v>395</v>
      </c>
      <c r="D2946" s="711"/>
      <c r="E2946" s="599" t="s">
        <v>5663</v>
      </c>
      <c r="F2946" s="600" t="s">
        <v>582</v>
      </c>
      <c r="G2946" s="626">
        <v>0.65</v>
      </c>
      <c r="H2946" s="560">
        <v>4.79</v>
      </c>
      <c r="I2946" s="332">
        <f t="shared" si="64"/>
        <v>3.1135000000000002</v>
      </c>
    </row>
    <row r="2947" spans="1:9" ht="16.5">
      <c r="A2947" s="767"/>
      <c r="B2947" s="768"/>
      <c r="C2947" s="769"/>
      <c r="D2947" s="769"/>
      <c r="E2947" s="770"/>
      <c r="F2947" s="768"/>
      <c r="G2947" s="771"/>
      <c r="H2947" s="772"/>
      <c r="I2947" s="773"/>
    </row>
    <row r="2948" spans="1:9" ht="16.5">
      <c r="A2948" s="735" t="s">
        <v>42</v>
      </c>
      <c r="B2948" s="655"/>
      <c r="C2948" s="650"/>
      <c r="D2948" s="656"/>
      <c r="E2948" s="657"/>
      <c r="F2948" s="655"/>
      <c r="G2948" s="658"/>
      <c r="H2948" s="488"/>
      <c r="I2948" s="792"/>
    </row>
    <row r="2949" spans="1:9" ht="16.5">
      <c r="A2949" s="274" t="s">
        <v>970</v>
      </c>
      <c r="B2949" s="713"/>
      <c r="C2949" s="794"/>
      <c r="D2949" s="715"/>
      <c r="E2949" s="716"/>
      <c r="F2949" s="713"/>
      <c r="G2949" s="798"/>
      <c r="H2949" s="292"/>
      <c r="I2949" s="275"/>
    </row>
    <row r="2950" spans="1:9" ht="16.5">
      <c r="A2950" s="285"/>
      <c r="B2950" s="277"/>
      <c r="C2950" s="277"/>
      <c r="D2950" s="277"/>
      <c r="E2950" s="279"/>
      <c r="F2950" s="277"/>
      <c r="G2950" s="293"/>
      <c r="H2950" s="286"/>
      <c r="I2950" s="287"/>
    </row>
    <row r="2951" spans="1:9" ht="33">
      <c r="A2951" s="622"/>
      <c r="B2951" s="594" t="s">
        <v>3169</v>
      </c>
      <c r="C2951" s="708"/>
      <c r="D2951" s="785" t="s">
        <v>246</v>
      </c>
      <c r="E2951" s="638" t="s">
        <v>972</v>
      </c>
      <c r="F2951" s="625" t="s">
        <v>439</v>
      </c>
      <c r="G2951" s="654"/>
      <c r="H2951" s="487"/>
      <c r="I2951" s="487">
        <f>SUM(I2952:I2960)</f>
        <v>9.8937999999999988</v>
      </c>
    </row>
    <row r="2952" spans="1:9" ht="16.5">
      <c r="A2952" s="767"/>
      <c r="B2952" s="768"/>
      <c r="C2952" s="769"/>
      <c r="D2952" s="769"/>
      <c r="E2952" s="770"/>
      <c r="F2952" s="768"/>
      <c r="G2952" s="771"/>
      <c r="H2952" s="772"/>
      <c r="I2952" s="773"/>
    </row>
    <row r="2953" spans="1:9" ht="16.5">
      <c r="A2953" s="613" t="s">
        <v>40</v>
      </c>
      <c r="B2953" s="452" t="s">
        <v>3160</v>
      </c>
      <c r="C2953" s="710">
        <v>88264</v>
      </c>
      <c r="D2953" s="711"/>
      <c r="E2953" s="599" t="s">
        <v>5199</v>
      </c>
      <c r="F2953" s="600" t="s">
        <v>94</v>
      </c>
      <c r="G2953" s="626">
        <v>0.13</v>
      </c>
      <c r="H2953" s="560">
        <v>37.409999999999997</v>
      </c>
      <c r="I2953" s="332">
        <f t="shared" ref="I2953:I2959" si="65">TRUNC(H2953*G2953,4)</f>
        <v>4.8632999999999997</v>
      </c>
    </row>
    <row r="2954" spans="1:9" ht="16.5">
      <c r="A2954" s="613" t="s">
        <v>40</v>
      </c>
      <c r="B2954" s="452" t="s">
        <v>3160</v>
      </c>
      <c r="C2954" s="710">
        <v>88247</v>
      </c>
      <c r="D2954" s="711"/>
      <c r="E2954" s="599" t="s">
        <v>5216</v>
      </c>
      <c r="F2954" s="600" t="s">
        <v>94</v>
      </c>
      <c r="G2954" s="626">
        <v>1.7999999999999999E-2</v>
      </c>
      <c r="H2954" s="560">
        <v>31.28</v>
      </c>
      <c r="I2954" s="332">
        <f t="shared" si="65"/>
        <v>0.56299999999999994</v>
      </c>
    </row>
    <row r="2955" spans="1:9" ht="33">
      <c r="A2955" s="613" t="s">
        <v>41</v>
      </c>
      <c r="B2955" s="452" t="s">
        <v>3160</v>
      </c>
      <c r="C2955" s="710">
        <v>11267</v>
      </c>
      <c r="D2955" s="711"/>
      <c r="E2955" s="599" t="s">
        <v>5324</v>
      </c>
      <c r="F2955" s="600" t="s">
        <v>582</v>
      </c>
      <c r="G2955" s="626">
        <v>0.41799999999999998</v>
      </c>
      <c r="H2955" s="560">
        <v>1.43</v>
      </c>
      <c r="I2955" s="332">
        <f t="shared" si="65"/>
        <v>0.59770000000000001</v>
      </c>
    </row>
    <row r="2956" spans="1:9" ht="16.5">
      <c r="A2956" s="613" t="s">
        <v>41</v>
      </c>
      <c r="B2956" s="452" t="s">
        <v>3160</v>
      </c>
      <c r="C2956" s="710">
        <v>11976</v>
      </c>
      <c r="D2956" s="711"/>
      <c r="E2956" s="599" t="s">
        <v>5325</v>
      </c>
      <c r="F2956" s="600" t="s">
        <v>582</v>
      </c>
      <c r="G2956" s="626">
        <v>0.41799999999999998</v>
      </c>
      <c r="H2956" s="560">
        <v>1.5</v>
      </c>
      <c r="I2956" s="332">
        <f t="shared" si="65"/>
        <v>0.627</v>
      </c>
    </row>
    <row r="2957" spans="1:9" ht="16.5">
      <c r="A2957" s="613" t="s">
        <v>41</v>
      </c>
      <c r="B2957" s="452" t="s">
        <v>3160</v>
      </c>
      <c r="C2957" s="710">
        <v>39996</v>
      </c>
      <c r="D2957" s="711"/>
      <c r="E2957" s="599" t="s">
        <v>5326</v>
      </c>
      <c r="F2957" s="600" t="s">
        <v>5233</v>
      </c>
      <c r="G2957" s="626">
        <v>0.25</v>
      </c>
      <c r="H2957" s="560">
        <v>3.09</v>
      </c>
      <c r="I2957" s="332">
        <f t="shared" si="65"/>
        <v>0.77249999999999996</v>
      </c>
    </row>
    <row r="2958" spans="1:9" ht="16.5">
      <c r="A2958" s="613" t="s">
        <v>41</v>
      </c>
      <c r="B2958" s="452" t="s">
        <v>3160</v>
      </c>
      <c r="C2958" s="710">
        <v>39997</v>
      </c>
      <c r="D2958" s="711"/>
      <c r="E2958" s="599" t="s">
        <v>5327</v>
      </c>
      <c r="F2958" s="600" t="s">
        <v>582</v>
      </c>
      <c r="G2958" s="626">
        <v>0.41799999999999998</v>
      </c>
      <c r="H2958" s="560">
        <v>0.38</v>
      </c>
      <c r="I2958" s="332">
        <f t="shared" si="65"/>
        <v>0.1588</v>
      </c>
    </row>
    <row r="2959" spans="1:9" ht="33">
      <c r="A2959" s="613" t="s">
        <v>41</v>
      </c>
      <c r="B2959" s="452" t="s">
        <v>3160</v>
      </c>
      <c r="C2959" s="710">
        <v>396</v>
      </c>
      <c r="D2959" s="711"/>
      <c r="E2959" s="599" t="s">
        <v>5664</v>
      </c>
      <c r="F2959" s="600" t="s">
        <v>582</v>
      </c>
      <c r="G2959" s="626">
        <v>0.41799999999999998</v>
      </c>
      <c r="H2959" s="560">
        <v>5.53</v>
      </c>
      <c r="I2959" s="332">
        <f t="shared" si="65"/>
        <v>2.3115000000000001</v>
      </c>
    </row>
    <row r="2960" spans="1:9" ht="16.5">
      <c r="A2960" s="767"/>
      <c r="B2960" s="768"/>
      <c r="C2960" s="769"/>
      <c r="D2960" s="769"/>
      <c r="E2960" s="770"/>
      <c r="F2960" s="768"/>
      <c r="G2960" s="771"/>
      <c r="H2960" s="772"/>
      <c r="I2960" s="773"/>
    </row>
    <row r="2961" spans="1:9" ht="16.5">
      <c r="A2961" s="735" t="s">
        <v>42</v>
      </c>
      <c r="B2961" s="655"/>
      <c r="C2961" s="650"/>
      <c r="D2961" s="656"/>
      <c r="E2961" s="657"/>
      <c r="F2961" s="655"/>
      <c r="G2961" s="658"/>
      <c r="H2961" s="488"/>
      <c r="I2961" s="792"/>
    </row>
    <row r="2962" spans="1:9" ht="16.5">
      <c r="A2962" s="274" t="s">
        <v>973</v>
      </c>
      <c r="B2962" s="713"/>
      <c r="C2962" s="794"/>
      <c r="D2962" s="715"/>
      <c r="E2962" s="716"/>
      <c r="F2962" s="713"/>
      <c r="G2962" s="798"/>
      <c r="H2962" s="292"/>
      <c r="I2962" s="275"/>
    </row>
    <row r="2963" spans="1:9" ht="16.5">
      <c r="A2963" s="285"/>
      <c r="B2963" s="277"/>
      <c r="C2963" s="277"/>
      <c r="D2963" s="277"/>
      <c r="E2963" s="279"/>
      <c r="F2963" s="277"/>
      <c r="G2963" s="293"/>
      <c r="H2963" s="286"/>
      <c r="I2963" s="287"/>
    </row>
    <row r="2964" spans="1:9" ht="33">
      <c r="A2964" s="622"/>
      <c r="B2964" s="594" t="s">
        <v>3169</v>
      </c>
      <c r="C2964" s="708"/>
      <c r="D2964" s="785" t="s">
        <v>245</v>
      </c>
      <c r="E2964" s="638" t="s">
        <v>974</v>
      </c>
      <c r="F2964" s="625" t="s">
        <v>439</v>
      </c>
      <c r="G2964" s="654"/>
      <c r="H2964" s="487"/>
      <c r="I2964" s="487">
        <f>SUM(I2965:I2973)</f>
        <v>11.695899999999998</v>
      </c>
    </row>
    <row r="2965" spans="1:9" ht="16.5">
      <c r="A2965" s="767"/>
      <c r="B2965" s="768"/>
      <c r="C2965" s="769"/>
      <c r="D2965" s="769"/>
      <c r="E2965" s="770"/>
      <c r="F2965" s="768"/>
      <c r="G2965" s="771"/>
      <c r="H2965" s="772"/>
      <c r="I2965" s="773"/>
    </row>
    <row r="2966" spans="1:9" ht="16.5">
      <c r="A2966" s="613" t="s">
        <v>40</v>
      </c>
      <c r="B2966" s="452" t="s">
        <v>3160</v>
      </c>
      <c r="C2966" s="710">
        <v>88264</v>
      </c>
      <c r="D2966" s="711"/>
      <c r="E2966" s="599" t="s">
        <v>5199</v>
      </c>
      <c r="F2966" s="600" t="s">
        <v>94</v>
      </c>
      <c r="G2966" s="626">
        <v>0.16700000000000001</v>
      </c>
      <c r="H2966" s="560">
        <v>37.409999999999997</v>
      </c>
      <c r="I2966" s="332">
        <f t="shared" ref="I2966:I2972" si="66">TRUNC(H2966*G2966,4)</f>
        <v>6.2473999999999998</v>
      </c>
    </row>
    <row r="2967" spans="1:9" ht="16.5">
      <c r="A2967" s="613" t="s">
        <v>40</v>
      </c>
      <c r="B2967" s="452" t="s">
        <v>3160</v>
      </c>
      <c r="C2967" s="710">
        <v>88247</v>
      </c>
      <c r="D2967" s="711"/>
      <c r="E2967" s="599" t="s">
        <v>5216</v>
      </c>
      <c r="F2967" s="600" t="s">
        <v>94</v>
      </c>
      <c r="G2967" s="626">
        <v>2.3E-2</v>
      </c>
      <c r="H2967" s="560">
        <v>31.28</v>
      </c>
      <c r="I2967" s="332">
        <f t="shared" si="66"/>
        <v>0.71940000000000004</v>
      </c>
    </row>
    <row r="2968" spans="1:9" ht="33">
      <c r="A2968" s="613" t="s">
        <v>41</v>
      </c>
      <c r="B2968" s="452" t="s">
        <v>3160</v>
      </c>
      <c r="C2968" s="710">
        <v>11267</v>
      </c>
      <c r="D2968" s="711"/>
      <c r="E2968" s="599" t="s">
        <v>5324</v>
      </c>
      <c r="F2968" s="600" t="s">
        <v>582</v>
      </c>
      <c r="G2968" s="626">
        <v>0.379</v>
      </c>
      <c r="H2968" s="560">
        <v>1.43</v>
      </c>
      <c r="I2968" s="332">
        <f t="shared" si="66"/>
        <v>0.54190000000000005</v>
      </c>
    </row>
    <row r="2969" spans="1:9" ht="16.5">
      <c r="A2969" s="613" t="s">
        <v>41</v>
      </c>
      <c r="B2969" s="452" t="s">
        <v>3160</v>
      </c>
      <c r="C2969" s="710">
        <v>11976</v>
      </c>
      <c r="D2969" s="711"/>
      <c r="E2969" s="599" t="s">
        <v>5325</v>
      </c>
      <c r="F2969" s="600" t="s">
        <v>582</v>
      </c>
      <c r="G2969" s="626">
        <v>0.379</v>
      </c>
      <c r="H2969" s="560">
        <v>1.5</v>
      </c>
      <c r="I2969" s="332">
        <f t="shared" si="66"/>
        <v>0.56850000000000001</v>
      </c>
    </row>
    <row r="2970" spans="1:9" ht="16.5">
      <c r="A2970" s="613" t="s">
        <v>41</v>
      </c>
      <c r="B2970" s="452" t="s">
        <v>3160</v>
      </c>
      <c r="C2970" s="710">
        <v>39996</v>
      </c>
      <c r="D2970" s="711"/>
      <c r="E2970" s="599" t="s">
        <v>5326</v>
      </c>
      <c r="F2970" s="600" t="s">
        <v>5233</v>
      </c>
      <c r="G2970" s="626">
        <v>0.25</v>
      </c>
      <c r="H2970" s="560">
        <v>3.09</v>
      </c>
      <c r="I2970" s="332">
        <f t="shared" si="66"/>
        <v>0.77249999999999996</v>
      </c>
    </row>
    <row r="2971" spans="1:9" ht="16.5">
      <c r="A2971" s="613" t="s">
        <v>41</v>
      </c>
      <c r="B2971" s="452" t="s">
        <v>3160</v>
      </c>
      <c r="C2971" s="710">
        <v>39997</v>
      </c>
      <c r="D2971" s="711"/>
      <c r="E2971" s="599" t="s">
        <v>5327</v>
      </c>
      <c r="F2971" s="600" t="s">
        <v>582</v>
      </c>
      <c r="G2971" s="626">
        <v>0.379</v>
      </c>
      <c r="H2971" s="560">
        <v>0.38</v>
      </c>
      <c r="I2971" s="332">
        <f t="shared" si="66"/>
        <v>0.14399999999999999</v>
      </c>
    </row>
    <row r="2972" spans="1:9" ht="33">
      <c r="A2972" s="613" t="s">
        <v>41</v>
      </c>
      <c r="B2972" s="452" t="s">
        <v>3160</v>
      </c>
      <c r="C2972" s="710">
        <v>397</v>
      </c>
      <c r="D2972" s="711"/>
      <c r="E2972" s="599" t="s">
        <v>5343</v>
      </c>
      <c r="F2972" s="600" t="s">
        <v>582</v>
      </c>
      <c r="G2972" s="626">
        <v>0.379</v>
      </c>
      <c r="H2972" s="560">
        <v>7.13</v>
      </c>
      <c r="I2972" s="332">
        <f t="shared" si="66"/>
        <v>2.7021999999999999</v>
      </c>
    </row>
    <row r="2973" spans="1:9" ht="16.5">
      <c r="A2973" s="767"/>
      <c r="B2973" s="768"/>
      <c r="C2973" s="769"/>
      <c r="D2973" s="769"/>
      <c r="E2973" s="770"/>
      <c r="F2973" s="768"/>
      <c r="G2973" s="771"/>
      <c r="H2973" s="772"/>
      <c r="I2973" s="773"/>
    </row>
    <row r="2974" spans="1:9" ht="16.5">
      <c r="A2974" s="735" t="s">
        <v>42</v>
      </c>
      <c r="B2974" s="655"/>
      <c r="C2974" s="650"/>
      <c r="D2974" s="656"/>
      <c r="E2974" s="657"/>
      <c r="F2974" s="655"/>
      <c r="G2974" s="658"/>
      <c r="H2974" s="488"/>
      <c r="I2974" s="792"/>
    </row>
    <row r="2975" spans="1:9" ht="16.5">
      <c r="A2975" s="274" t="s">
        <v>975</v>
      </c>
      <c r="B2975" s="713"/>
      <c r="C2975" s="794"/>
      <c r="D2975" s="715"/>
      <c r="E2975" s="716"/>
      <c r="F2975" s="713"/>
      <c r="G2975" s="798"/>
      <c r="H2975" s="292"/>
      <c r="I2975" s="275"/>
    </row>
    <row r="2976" spans="1:9" ht="16.5">
      <c r="A2976" s="285"/>
      <c r="B2976" s="277"/>
      <c r="C2976" s="277"/>
      <c r="D2976" s="277"/>
      <c r="E2976" s="279"/>
      <c r="F2976" s="277"/>
      <c r="G2976" s="293"/>
      <c r="H2976" s="286"/>
      <c r="I2976" s="287"/>
    </row>
    <row r="2977" spans="1:9" ht="33">
      <c r="A2977" s="622"/>
      <c r="B2977" s="594" t="s">
        <v>3169</v>
      </c>
      <c r="C2977" s="708"/>
      <c r="D2977" s="785" t="s">
        <v>383</v>
      </c>
      <c r="E2977" s="638" t="s">
        <v>976</v>
      </c>
      <c r="F2977" s="625" t="s">
        <v>130</v>
      </c>
      <c r="G2977" s="654"/>
      <c r="H2977" s="487"/>
      <c r="I2977" s="487">
        <f>SUM(I2978:I2984)</f>
        <v>215.48999999999998</v>
      </c>
    </row>
    <row r="2978" spans="1:9" ht="16.5">
      <c r="A2978" s="767"/>
      <c r="B2978" s="768"/>
      <c r="C2978" s="769"/>
      <c r="D2978" s="769"/>
      <c r="E2978" s="770"/>
      <c r="F2978" s="768"/>
      <c r="G2978" s="771"/>
      <c r="H2978" s="772"/>
      <c r="I2978" s="773"/>
    </row>
    <row r="2979" spans="1:9" ht="16.5">
      <c r="A2979" s="613" t="s">
        <v>40</v>
      </c>
      <c r="B2979" s="452" t="s">
        <v>3160</v>
      </c>
      <c r="C2979" s="710">
        <v>88315</v>
      </c>
      <c r="D2979" s="711"/>
      <c r="E2979" s="599" t="s">
        <v>5290</v>
      </c>
      <c r="F2979" s="600" t="s">
        <v>94</v>
      </c>
      <c r="G2979" s="626">
        <v>0.23780000000000001</v>
      </c>
      <c r="H2979" s="560">
        <v>38.08</v>
      </c>
      <c r="I2979" s="332">
        <f>TRUNC(H2979*G2979,4)</f>
        <v>9.0554000000000006</v>
      </c>
    </row>
    <row r="2980" spans="1:9" ht="16.5">
      <c r="A2980" s="613" t="s">
        <v>40</v>
      </c>
      <c r="B2980" s="452" t="s">
        <v>3160</v>
      </c>
      <c r="C2980" s="710">
        <v>88251</v>
      </c>
      <c r="D2980" s="711"/>
      <c r="E2980" s="599" t="s">
        <v>5291</v>
      </c>
      <c r="F2980" s="600" t="s">
        <v>94</v>
      </c>
      <c r="G2980" s="626">
        <v>0.23780000000000001</v>
      </c>
      <c r="H2980" s="560">
        <v>30.65</v>
      </c>
      <c r="I2980" s="332">
        <f>TRUNC(H2980*G2980,4)</f>
        <v>7.2885</v>
      </c>
    </row>
    <row r="2981" spans="1:9" ht="33">
      <c r="A2981" s="613" t="s">
        <v>40</v>
      </c>
      <c r="B2981" s="452" t="s">
        <v>3169</v>
      </c>
      <c r="C2981" s="710" t="s">
        <v>1263</v>
      </c>
      <c r="D2981" s="711"/>
      <c r="E2981" s="599" t="s">
        <v>1068</v>
      </c>
      <c r="F2981" s="600" t="s">
        <v>130</v>
      </c>
      <c r="G2981" s="626">
        <v>1.0743</v>
      </c>
      <c r="H2981" s="560">
        <v>148.11150000000001</v>
      </c>
      <c r="I2981" s="332">
        <f>TRUNC(H2981*G2981,4)</f>
        <v>159.11609999999999</v>
      </c>
    </row>
    <row r="2982" spans="1:9" ht="33">
      <c r="A2982" s="613" t="s">
        <v>41</v>
      </c>
      <c r="B2982" s="452" t="s">
        <v>3160</v>
      </c>
      <c r="C2982" s="743">
        <v>42529</v>
      </c>
      <c r="D2982" s="711"/>
      <c r="E2982" s="599" t="s">
        <v>5665</v>
      </c>
      <c r="F2982" s="600" t="s">
        <v>5233</v>
      </c>
      <c r="G2982" s="626">
        <v>2.5</v>
      </c>
      <c r="H2982" s="560">
        <v>1.4</v>
      </c>
      <c r="I2982" s="332">
        <f>TRUNC(H2982*G2982,4)</f>
        <v>3.5</v>
      </c>
    </row>
    <row r="2983" spans="1:9" ht="49.5">
      <c r="A2983" s="613" t="s">
        <v>40</v>
      </c>
      <c r="B2983" s="452" t="s">
        <v>3160</v>
      </c>
      <c r="C2983" s="710">
        <v>96560</v>
      </c>
      <c r="D2983" s="711"/>
      <c r="E2983" s="599" t="s">
        <v>5666</v>
      </c>
      <c r="F2983" s="600" t="s">
        <v>130</v>
      </c>
      <c r="G2983" s="626">
        <v>1</v>
      </c>
      <c r="H2983" s="560">
        <v>36.53</v>
      </c>
      <c r="I2983" s="332">
        <f>TRUNC(H2983*G2983,4)</f>
        <v>36.53</v>
      </c>
    </row>
    <row r="2984" spans="1:9" ht="16.5">
      <c r="A2984" s="767"/>
      <c r="B2984" s="768"/>
      <c r="C2984" s="769"/>
      <c r="D2984" s="769"/>
      <c r="E2984" s="770"/>
      <c r="F2984" s="768"/>
      <c r="G2984" s="771"/>
      <c r="H2984" s="772"/>
      <c r="I2984" s="773"/>
    </row>
    <row r="2985" spans="1:9" ht="16.5">
      <c r="A2985" s="735" t="s">
        <v>42</v>
      </c>
      <c r="B2985" s="655"/>
      <c r="C2985" s="650"/>
      <c r="D2985" s="656"/>
      <c r="E2985" s="657"/>
      <c r="F2985" s="655"/>
      <c r="G2985" s="658"/>
      <c r="H2985" s="488"/>
      <c r="I2985" s="792"/>
    </row>
    <row r="2986" spans="1:9" ht="16.5">
      <c r="A2986" s="274" t="s">
        <v>977</v>
      </c>
      <c r="B2986" s="713"/>
      <c r="C2986" s="794"/>
      <c r="D2986" s="715"/>
      <c r="E2986" s="716"/>
      <c r="F2986" s="713"/>
      <c r="G2986" s="798"/>
      <c r="H2986" s="292"/>
      <c r="I2986" s="275"/>
    </row>
    <row r="2987" spans="1:9" ht="16.5">
      <c r="A2987" s="285"/>
      <c r="B2987" s="277"/>
      <c r="C2987" s="277"/>
      <c r="D2987" s="277"/>
      <c r="E2987" s="279"/>
      <c r="F2987" s="277"/>
      <c r="G2987" s="293"/>
      <c r="H2987" s="286"/>
      <c r="I2987" s="287"/>
    </row>
    <row r="2988" spans="1:9" ht="49.5">
      <c r="A2988" s="622"/>
      <c r="B2988" s="594" t="s">
        <v>3169</v>
      </c>
      <c r="C2988" s="708"/>
      <c r="D2988" s="785" t="s">
        <v>390</v>
      </c>
      <c r="E2988" s="638" t="s">
        <v>978</v>
      </c>
      <c r="F2988" s="625" t="s">
        <v>43</v>
      </c>
      <c r="G2988" s="654"/>
      <c r="H2988" s="487"/>
      <c r="I2988" s="487">
        <f>SUM(I2989:I2993)</f>
        <v>6613.7759999999998</v>
      </c>
    </row>
    <row r="2989" spans="1:9" ht="16.5">
      <c r="A2989" s="767"/>
      <c r="B2989" s="768"/>
      <c r="C2989" s="769"/>
      <c r="D2989" s="769"/>
      <c r="E2989" s="770"/>
      <c r="F2989" s="768"/>
      <c r="G2989" s="771"/>
      <c r="H2989" s="772"/>
      <c r="I2989" s="773"/>
    </row>
    <row r="2990" spans="1:9" ht="16.5">
      <c r="A2990" s="613" t="s">
        <v>40</v>
      </c>
      <c r="B2990" s="452" t="s">
        <v>3169</v>
      </c>
      <c r="C2990" s="743" t="s">
        <v>1264</v>
      </c>
      <c r="D2990" s="711"/>
      <c r="E2990" s="599" t="s">
        <v>1145</v>
      </c>
      <c r="F2990" s="600" t="s">
        <v>43</v>
      </c>
      <c r="G2990" s="626">
        <v>1</v>
      </c>
      <c r="H2990" s="560">
        <v>322.44</v>
      </c>
      <c r="I2990" s="332">
        <f>TRUNC(H2990*G2990,4)</f>
        <v>322.44</v>
      </c>
    </row>
    <row r="2991" spans="1:9" ht="16.5">
      <c r="A2991" s="613" t="s">
        <v>40</v>
      </c>
      <c r="B2991" s="452" t="s">
        <v>3169</v>
      </c>
      <c r="C2991" s="743" t="s">
        <v>1265</v>
      </c>
      <c r="D2991" s="711"/>
      <c r="E2991" s="599" t="s">
        <v>1147</v>
      </c>
      <c r="F2991" s="600" t="s">
        <v>43</v>
      </c>
      <c r="G2991" s="626">
        <v>1</v>
      </c>
      <c r="H2991" s="560">
        <v>2623.11</v>
      </c>
      <c r="I2991" s="332">
        <f>TRUNC(H2991*G2991,4)</f>
        <v>2623.11</v>
      </c>
    </row>
    <row r="2992" spans="1:9" ht="49.5">
      <c r="A2992" s="613" t="s">
        <v>41</v>
      </c>
      <c r="B2992" s="452" t="s">
        <v>5292</v>
      </c>
      <c r="C2992" s="743" t="s">
        <v>979</v>
      </c>
      <c r="D2992" s="711"/>
      <c r="E2992" s="599" t="s">
        <v>5667</v>
      </c>
      <c r="F2992" s="600" t="s">
        <v>130</v>
      </c>
      <c r="G2992" s="626">
        <v>0.6</v>
      </c>
      <c r="H2992" s="560">
        <v>6113.71</v>
      </c>
      <c r="I2992" s="332">
        <f>TRUNC(H2992*G2992,4)</f>
        <v>3668.2260000000001</v>
      </c>
    </row>
    <row r="2993" spans="1:9" ht="16.5">
      <c r="A2993" s="767"/>
      <c r="B2993" s="768"/>
      <c r="C2993" s="769"/>
      <c r="D2993" s="769"/>
      <c r="E2993" s="770"/>
      <c r="F2993" s="768"/>
      <c r="G2993" s="771"/>
      <c r="H2993" s="772"/>
      <c r="I2993" s="773"/>
    </row>
    <row r="2994" spans="1:9" ht="16.5">
      <c r="A2994" s="735" t="s">
        <v>42</v>
      </c>
      <c r="B2994" s="655"/>
      <c r="C2994" s="650"/>
      <c r="D2994" s="656"/>
      <c r="E2994" s="657"/>
      <c r="F2994" s="655"/>
      <c r="G2994" s="658"/>
      <c r="H2994" s="488"/>
      <c r="I2994" s="792"/>
    </row>
    <row r="2995" spans="1:9" ht="16.5">
      <c r="A2995" s="227" t="s">
        <v>621</v>
      </c>
      <c r="B2995" s="713"/>
      <c r="C2995" s="794"/>
      <c r="D2995" s="715"/>
      <c r="E2995" s="716"/>
      <c r="F2995" s="713"/>
      <c r="G2995" s="798"/>
      <c r="H2995" s="292"/>
      <c r="I2995" s="275"/>
    </row>
    <row r="2996" spans="1:9" ht="16.5">
      <c r="A2996" s="274" t="s">
        <v>980</v>
      </c>
      <c r="B2996" s="713"/>
      <c r="C2996" s="794"/>
      <c r="D2996" s="715"/>
      <c r="E2996" s="716"/>
      <c r="F2996" s="713"/>
      <c r="G2996" s="798"/>
      <c r="H2996" s="292"/>
      <c r="I2996" s="275"/>
    </row>
    <row r="2997" spans="1:9" ht="16.5">
      <c r="A2997" s="227"/>
      <c r="B2997" s="713"/>
      <c r="C2997" s="794"/>
      <c r="D2997" s="715"/>
      <c r="E2997" s="716"/>
      <c r="F2997" s="713"/>
      <c r="G2997" s="798"/>
      <c r="H2997" s="292"/>
      <c r="I2997" s="275"/>
    </row>
    <row r="2998" spans="1:9" ht="33">
      <c r="A2998" s="622"/>
      <c r="B2998" s="594" t="s">
        <v>3169</v>
      </c>
      <c r="C2998" s="708"/>
      <c r="D2998" s="785" t="s">
        <v>387</v>
      </c>
      <c r="E2998" s="638" t="s">
        <v>981</v>
      </c>
      <c r="F2998" s="625" t="s">
        <v>43</v>
      </c>
      <c r="G2998" s="654"/>
      <c r="H2998" s="487"/>
      <c r="I2998" s="487">
        <f>SUM(I2999:I3005)</f>
        <v>157.62200000000001</v>
      </c>
    </row>
    <row r="2999" spans="1:9" ht="16.5">
      <c r="A2999" s="767"/>
      <c r="B2999" s="768"/>
      <c r="C2999" s="769"/>
      <c r="D2999" s="769"/>
      <c r="E2999" s="770"/>
      <c r="F2999" s="768"/>
      <c r="G2999" s="771"/>
      <c r="H2999" s="772"/>
      <c r="I2999" s="773"/>
    </row>
    <row r="3000" spans="1:9" ht="16.5">
      <c r="A3000" s="613" t="s">
        <v>40</v>
      </c>
      <c r="B3000" s="452" t="s">
        <v>3160</v>
      </c>
      <c r="C3000" s="710">
        <v>88267</v>
      </c>
      <c r="D3000" s="711"/>
      <c r="E3000" s="599" t="s">
        <v>5182</v>
      </c>
      <c r="F3000" s="600" t="s">
        <v>94</v>
      </c>
      <c r="G3000" s="626">
        <v>0.18</v>
      </c>
      <c r="H3000" s="560">
        <v>36.380000000000003</v>
      </c>
      <c r="I3000" s="332">
        <f>TRUNC(H3000*G3000,4)</f>
        <v>6.5484</v>
      </c>
    </row>
    <row r="3001" spans="1:9" ht="16.5">
      <c r="A3001" s="613" t="s">
        <v>40</v>
      </c>
      <c r="B3001" s="452" t="s">
        <v>3160</v>
      </c>
      <c r="C3001" s="710">
        <v>88316</v>
      </c>
      <c r="D3001" s="711"/>
      <c r="E3001" s="599" t="s">
        <v>5190</v>
      </c>
      <c r="F3001" s="600" t="s">
        <v>94</v>
      </c>
      <c r="G3001" s="626">
        <v>0.18</v>
      </c>
      <c r="H3001" s="560">
        <v>29.67</v>
      </c>
      <c r="I3001" s="332">
        <f>TRUNC(H3001*G3001,4)</f>
        <v>5.3406000000000002</v>
      </c>
    </row>
    <row r="3002" spans="1:9" ht="16.5">
      <c r="A3002" s="613" t="s">
        <v>41</v>
      </c>
      <c r="B3002" s="452" t="s">
        <v>3160</v>
      </c>
      <c r="C3002" s="710">
        <v>39897</v>
      </c>
      <c r="D3002" s="711"/>
      <c r="E3002" s="599" t="s">
        <v>5668</v>
      </c>
      <c r="F3002" s="600" t="s">
        <v>582</v>
      </c>
      <c r="G3002" s="626">
        <v>4.0000000000000001E-3</v>
      </c>
      <c r="H3002" s="560">
        <v>53.59</v>
      </c>
      <c r="I3002" s="332">
        <f>TRUNC(H3002*G3002,4)</f>
        <v>0.21429999999999999</v>
      </c>
    </row>
    <row r="3003" spans="1:9" ht="33">
      <c r="A3003" s="613" t="s">
        <v>41</v>
      </c>
      <c r="B3003" s="452" t="s">
        <v>3160</v>
      </c>
      <c r="C3003" s="710">
        <v>12732</v>
      </c>
      <c r="D3003" s="711"/>
      <c r="E3003" s="599" t="s">
        <v>5669</v>
      </c>
      <c r="F3003" s="600" t="s">
        <v>582</v>
      </c>
      <c r="G3003" s="626">
        <v>8.0000000000000002E-3</v>
      </c>
      <c r="H3003" s="560">
        <v>292.33999999999997</v>
      </c>
      <c r="I3003" s="332">
        <f>TRUNC(H3003*G3003,4)</f>
        <v>2.3386999999999998</v>
      </c>
    </row>
    <row r="3004" spans="1:9" ht="16.5">
      <c r="A3004" s="613" t="s">
        <v>41</v>
      </c>
      <c r="B3004" s="452" t="s">
        <v>5207</v>
      </c>
      <c r="C3004" s="710" t="s">
        <v>982</v>
      </c>
      <c r="D3004" s="711"/>
      <c r="E3004" s="599" t="s">
        <v>5670</v>
      </c>
      <c r="F3004" s="600" t="s">
        <v>43</v>
      </c>
      <c r="G3004" s="626">
        <v>1</v>
      </c>
      <c r="H3004" s="560">
        <v>143.18</v>
      </c>
      <c r="I3004" s="332">
        <f>TRUNC(H3004*G3004,4)</f>
        <v>143.18</v>
      </c>
    </row>
    <row r="3005" spans="1:9" ht="16.5">
      <c r="A3005" s="767"/>
      <c r="B3005" s="768"/>
      <c r="C3005" s="769"/>
      <c r="D3005" s="769"/>
      <c r="E3005" s="770"/>
      <c r="F3005" s="768"/>
      <c r="G3005" s="771"/>
      <c r="H3005" s="772"/>
      <c r="I3005" s="773"/>
    </row>
    <row r="3006" spans="1:9" ht="16.5">
      <c r="A3006" s="735" t="s">
        <v>42</v>
      </c>
      <c r="B3006" s="655"/>
      <c r="C3006" s="650"/>
      <c r="D3006" s="656"/>
      <c r="E3006" s="657"/>
      <c r="F3006" s="655"/>
      <c r="G3006" s="658"/>
      <c r="H3006" s="488"/>
      <c r="I3006" s="792"/>
    </row>
    <row r="3007" spans="1:9" ht="16.5">
      <c r="A3007" s="274" t="s">
        <v>983</v>
      </c>
      <c r="B3007" s="713"/>
      <c r="C3007" s="794"/>
      <c r="D3007" s="715"/>
      <c r="E3007" s="716"/>
      <c r="F3007" s="713"/>
      <c r="G3007" s="798"/>
      <c r="H3007" s="292"/>
      <c r="I3007" s="275"/>
    </row>
    <row r="3008" spans="1:9" ht="16.5">
      <c r="A3008" s="274" t="s">
        <v>984</v>
      </c>
      <c r="B3008" s="713"/>
      <c r="C3008" s="794"/>
      <c r="D3008" s="715"/>
      <c r="E3008" s="716"/>
      <c r="F3008" s="713"/>
      <c r="G3008" s="798"/>
      <c r="H3008" s="292"/>
      <c r="I3008" s="275"/>
    </row>
    <row r="3009" spans="1:9" ht="16.5">
      <c r="A3009" s="274" t="s">
        <v>985</v>
      </c>
      <c r="B3009" s="713"/>
      <c r="C3009" s="794"/>
      <c r="D3009" s="715"/>
      <c r="E3009" s="716"/>
      <c r="F3009" s="713"/>
      <c r="G3009" s="798"/>
      <c r="H3009" s="292"/>
      <c r="I3009" s="275"/>
    </row>
    <row r="3010" spans="1:9" ht="16.5">
      <c r="A3010" s="285"/>
      <c r="B3010" s="277"/>
      <c r="C3010" s="277"/>
      <c r="D3010" s="277"/>
      <c r="E3010" s="279"/>
      <c r="F3010" s="277"/>
      <c r="G3010" s="293"/>
      <c r="H3010" s="286"/>
      <c r="I3010" s="287"/>
    </row>
    <row r="3011" spans="1:9" ht="33">
      <c r="A3011" s="622"/>
      <c r="B3011" s="594" t="s">
        <v>3169</v>
      </c>
      <c r="C3011" s="708"/>
      <c r="D3011" s="785" t="s">
        <v>388</v>
      </c>
      <c r="E3011" s="638" t="s">
        <v>986</v>
      </c>
      <c r="F3011" s="625" t="s">
        <v>43</v>
      </c>
      <c r="G3011" s="654"/>
      <c r="H3011" s="487"/>
      <c r="I3011" s="487">
        <f>SUM(I3012:I3018)</f>
        <v>171.38200000000001</v>
      </c>
    </row>
    <row r="3012" spans="1:9" ht="16.5">
      <c r="A3012" s="767"/>
      <c r="B3012" s="768"/>
      <c r="C3012" s="769"/>
      <c r="D3012" s="769"/>
      <c r="E3012" s="770"/>
      <c r="F3012" s="768"/>
      <c r="G3012" s="771"/>
      <c r="H3012" s="772"/>
      <c r="I3012" s="773"/>
    </row>
    <row r="3013" spans="1:9" ht="16.5">
      <c r="A3013" s="613" t="s">
        <v>40</v>
      </c>
      <c r="B3013" s="452" t="s">
        <v>3160</v>
      </c>
      <c r="C3013" s="710">
        <v>88267</v>
      </c>
      <c r="D3013" s="711"/>
      <c r="E3013" s="599" t="s">
        <v>5182</v>
      </c>
      <c r="F3013" s="600" t="s">
        <v>94</v>
      </c>
      <c r="G3013" s="626">
        <v>0.18</v>
      </c>
      <c r="H3013" s="560">
        <v>36.380000000000003</v>
      </c>
      <c r="I3013" s="332">
        <f>TRUNC(H3013*G3013,4)</f>
        <v>6.5484</v>
      </c>
    </row>
    <row r="3014" spans="1:9" ht="16.5">
      <c r="A3014" s="613" t="s">
        <v>40</v>
      </c>
      <c r="B3014" s="452" t="s">
        <v>3160</v>
      </c>
      <c r="C3014" s="710">
        <v>88316</v>
      </c>
      <c r="D3014" s="711"/>
      <c r="E3014" s="599" t="s">
        <v>5190</v>
      </c>
      <c r="F3014" s="600" t="s">
        <v>94</v>
      </c>
      <c r="G3014" s="626">
        <v>0.18</v>
      </c>
      <c r="H3014" s="560">
        <v>29.67</v>
      </c>
      <c r="I3014" s="332">
        <f>TRUNC(H3014*G3014,4)</f>
        <v>5.3406000000000002</v>
      </c>
    </row>
    <row r="3015" spans="1:9" ht="16.5">
      <c r="A3015" s="613" t="s">
        <v>41</v>
      </c>
      <c r="B3015" s="452" t="s">
        <v>3160</v>
      </c>
      <c r="C3015" s="710">
        <v>39897</v>
      </c>
      <c r="D3015" s="711"/>
      <c r="E3015" s="599" t="s">
        <v>5668</v>
      </c>
      <c r="F3015" s="600" t="s">
        <v>582</v>
      </c>
      <c r="G3015" s="626">
        <v>4.0000000000000001E-3</v>
      </c>
      <c r="H3015" s="560">
        <v>53.59</v>
      </c>
      <c r="I3015" s="332">
        <f>TRUNC(H3015*G3015,4)</f>
        <v>0.21429999999999999</v>
      </c>
    </row>
    <row r="3016" spans="1:9" ht="33">
      <c r="A3016" s="613" t="s">
        <v>41</v>
      </c>
      <c r="B3016" s="452" t="s">
        <v>3160</v>
      </c>
      <c r="C3016" s="710">
        <v>12732</v>
      </c>
      <c r="D3016" s="711"/>
      <c r="E3016" s="599" t="s">
        <v>5669</v>
      </c>
      <c r="F3016" s="600" t="s">
        <v>582</v>
      </c>
      <c r="G3016" s="626">
        <v>8.0000000000000002E-3</v>
      </c>
      <c r="H3016" s="560">
        <v>292.33999999999997</v>
      </c>
      <c r="I3016" s="332">
        <f>TRUNC(H3016*G3016,4)</f>
        <v>2.3386999999999998</v>
      </c>
    </row>
    <row r="3017" spans="1:9" ht="16.5">
      <c r="A3017" s="613" t="s">
        <v>41</v>
      </c>
      <c r="B3017" s="452" t="s">
        <v>5207</v>
      </c>
      <c r="C3017" s="710" t="s">
        <v>987</v>
      </c>
      <c r="D3017" s="711"/>
      <c r="E3017" s="599" t="s">
        <v>5671</v>
      </c>
      <c r="F3017" s="600" t="s">
        <v>43</v>
      </c>
      <c r="G3017" s="626">
        <v>1</v>
      </c>
      <c r="H3017" s="560">
        <v>156.94</v>
      </c>
      <c r="I3017" s="332">
        <f>TRUNC(H3017*G3017,4)</f>
        <v>156.94</v>
      </c>
    </row>
    <row r="3018" spans="1:9" ht="16.5">
      <c r="A3018" s="767"/>
      <c r="B3018" s="768"/>
      <c r="C3018" s="769"/>
      <c r="D3018" s="769"/>
      <c r="E3018" s="770"/>
      <c r="F3018" s="768"/>
      <c r="G3018" s="771"/>
      <c r="H3018" s="772"/>
      <c r="I3018" s="773"/>
    </row>
    <row r="3019" spans="1:9" ht="16.5">
      <c r="A3019" s="735" t="s">
        <v>42</v>
      </c>
      <c r="B3019" s="655"/>
      <c r="C3019" s="650"/>
      <c r="D3019" s="656"/>
      <c r="E3019" s="657"/>
      <c r="F3019" s="655"/>
      <c r="G3019" s="658"/>
      <c r="H3019" s="488"/>
      <c r="I3019" s="792"/>
    </row>
    <row r="3020" spans="1:9" ht="16.5">
      <c r="A3020" s="274" t="s">
        <v>983</v>
      </c>
      <c r="B3020" s="713"/>
      <c r="C3020" s="794"/>
      <c r="D3020" s="715"/>
      <c r="E3020" s="716"/>
      <c r="F3020" s="713"/>
      <c r="G3020" s="798"/>
      <c r="H3020" s="292"/>
      <c r="I3020" s="275"/>
    </row>
    <row r="3021" spans="1:9" ht="16.5">
      <c r="A3021" s="274" t="s">
        <v>984</v>
      </c>
      <c r="B3021" s="713"/>
      <c r="C3021" s="794"/>
      <c r="D3021" s="715"/>
      <c r="E3021" s="716"/>
      <c r="F3021" s="713"/>
      <c r="G3021" s="798"/>
      <c r="H3021" s="292"/>
      <c r="I3021" s="275"/>
    </row>
    <row r="3022" spans="1:9" ht="16.5">
      <c r="A3022" s="274" t="s">
        <v>985</v>
      </c>
      <c r="B3022" s="713"/>
      <c r="C3022" s="794"/>
      <c r="D3022" s="715"/>
      <c r="E3022" s="716"/>
      <c r="F3022" s="713"/>
      <c r="G3022" s="798"/>
      <c r="H3022" s="292"/>
      <c r="I3022" s="275"/>
    </row>
    <row r="3023" spans="1:9" ht="16.5">
      <c r="A3023" s="285"/>
      <c r="B3023" s="277"/>
      <c r="C3023" s="277"/>
      <c r="D3023" s="277"/>
      <c r="E3023" s="279"/>
      <c r="F3023" s="277"/>
      <c r="G3023" s="293"/>
      <c r="H3023" s="286"/>
      <c r="I3023" s="287"/>
    </row>
    <row r="3024" spans="1:9" ht="33">
      <c r="A3024" s="622"/>
      <c r="B3024" s="594" t="s">
        <v>3169</v>
      </c>
      <c r="C3024" s="708"/>
      <c r="D3024" s="785" t="s">
        <v>386</v>
      </c>
      <c r="E3024" s="638" t="s">
        <v>988</v>
      </c>
      <c r="F3024" s="625" t="s">
        <v>43</v>
      </c>
      <c r="G3024" s="654"/>
      <c r="H3024" s="487"/>
      <c r="I3024" s="487">
        <f>SUM(I3025:I3031)</f>
        <v>205.08199999999999</v>
      </c>
    </row>
    <row r="3025" spans="1:9" ht="16.5">
      <c r="A3025" s="767"/>
      <c r="B3025" s="768"/>
      <c r="C3025" s="769"/>
      <c r="D3025" s="769"/>
      <c r="E3025" s="770"/>
      <c r="F3025" s="768"/>
      <c r="G3025" s="771"/>
      <c r="H3025" s="772"/>
      <c r="I3025" s="773"/>
    </row>
    <row r="3026" spans="1:9" ht="16.5">
      <c r="A3026" s="613" t="s">
        <v>40</v>
      </c>
      <c r="B3026" s="452" t="s">
        <v>3160</v>
      </c>
      <c r="C3026" s="710">
        <v>88267</v>
      </c>
      <c r="D3026" s="711"/>
      <c r="E3026" s="599" t="s">
        <v>5182</v>
      </c>
      <c r="F3026" s="600" t="s">
        <v>94</v>
      </c>
      <c r="G3026" s="626">
        <v>0.18</v>
      </c>
      <c r="H3026" s="560">
        <v>36.380000000000003</v>
      </c>
      <c r="I3026" s="332">
        <f>TRUNC(H3026*G3026,4)</f>
        <v>6.5484</v>
      </c>
    </row>
    <row r="3027" spans="1:9" ht="16.5">
      <c r="A3027" s="613" t="s">
        <v>40</v>
      </c>
      <c r="B3027" s="452" t="s">
        <v>3160</v>
      </c>
      <c r="C3027" s="710">
        <v>88316</v>
      </c>
      <c r="D3027" s="711"/>
      <c r="E3027" s="599" t="s">
        <v>5190</v>
      </c>
      <c r="F3027" s="600" t="s">
        <v>94</v>
      </c>
      <c r="G3027" s="626">
        <v>0.18</v>
      </c>
      <c r="H3027" s="560">
        <v>29.67</v>
      </c>
      <c r="I3027" s="332">
        <f>TRUNC(H3027*G3027,4)</f>
        <v>5.3406000000000002</v>
      </c>
    </row>
    <row r="3028" spans="1:9" ht="16.5">
      <c r="A3028" s="613" t="s">
        <v>41</v>
      </c>
      <c r="B3028" s="452" t="s">
        <v>3160</v>
      </c>
      <c r="C3028" s="710">
        <v>39897</v>
      </c>
      <c r="D3028" s="711"/>
      <c r="E3028" s="599" t="s">
        <v>5668</v>
      </c>
      <c r="F3028" s="600" t="s">
        <v>582</v>
      </c>
      <c r="G3028" s="626">
        <v>4.0000000000000001E-3</v>
      </c>
      <c r="H3028" s="560">
        <v>53.59</v>
      </c>
      <c r="I3028" s="332">
        <f>TRUNC(H3028*G3028,4)</f>
        <v>0.21429999999999999</v>
      </c>
    </row>
    <row r="3029" spans="1:9" ht="33">
      <c r="A3029" s="613" t="s">
        <v>41</v>
      </c>
      <c r="B3029" s="452" t="s">
        <v>3160</v>
      </c>
      <c r="C3029" s="710">
        <v>12732</v>
      </c>
      <c r="D3029" s="711"/>
      <c r="E3029" s="599" t="s">
        <v>5669</v>
      </c>
      <c r="F3029" s="600" t="s">
        <v>582</v>
      </c>
      <c r="G3029" s="626">
        <v>8.0000000000000002E-3</v>
      </c>
      <c r="H3029" s="560">
        <v>292.33999999999997</v>
      </c>
      <c r="I3029" s="332">
        <f>TRUNC(H3029*G3029,4)</f>
        <v>2.3386999999999998</v>
      </c>
    </row>
    <row r="3030" spans="1:9" ht="16.5">
      <c r="A3030" s="613" t="s">
        <v>41</v>
      </c>
      <c r="B3030" s="452" t="s">
        <v>5207</v>
      </c>
      <c r="C3030" s="710" t="s">
        <v>989</v>
      </c>
      <c r="D3030" s="711"/>
      <c r="E3030" s="599" t="s">
        <v>5672</v>
      </c>
      <c r="F3030" s="600" t="s">
        <v>43</v>
      </c>
      <c r="G3030" s="626">
        <v>1</v>
      </c>
      <c r="H3030" s="560">
        <v>190.64</v>
      </c>
      <c r="I3030" s="332">
        <f>TRUNC(H3030*G3030,4)</f>
        <v>190.64</v>
      </c>
    </row>
    <row r="3031" spans="1:9" ht="16.5">
      <c r="A3031" s="767"/>
      <c r="B3031" s="768"/>
      <c r="C3031" s="769"/>
      <c r="D3031" s="769"/>
      <c r="E3031" s="770"/>
      <c r="F3031" s="768"/>
      <c r="G3031" s="771"/>
      <c r="H3031" s="772"/>
      <c r="I3031" s="773"/>
    </row>
    <row r="3032" spans="1:9" ht="16.5">
      <c r="A3032" s="735" t="s">
        <v>42</v>
      </c>
      <c r="B3032" s="655"/>
      <c r="C3032" s="650"/>
      <c r="D3032" s="656"/>
      <c r="E3032" s="657"/>
      <c r="F3032" s="655"/>
      <c r="G3032" s="658"/>
      <c r="H3032" s="488"/>
      <c r="I3032" s="792"/>
    </row>
    <row r="3033" spans="1:9" ht="16.5">
      <c r="A3033" s="274" t="s">
        <v>983</v>
      </c>
      <c r="B3033" s="713"/>
      <c r="C3033" s="794"/>
      <c r="D3033" s="715"/>
      <c r="E3033" s="716"/>
      <c r="F3033" s="713"/>
      <c r="G3033" s="798"/>
      <c r="H3033" s="292"/>
      <c r="I3033" s="275"/>
    </row>
    <row r="3034" spans="1:9" ht="16.5">
      <c r="A3034" s="274" t="s">
        <v>984</v>
      </c>
      <c r="B3034" s="713"/>
      <c r="C3034" s="794"/>
      <c r="D3034" s="715"/>
      <c r="E3034" s="716"/>
      <c r="F3034" s="713"/>
      <c r="G3034" s="798"/>
      <c r="H3034" s="292"/>
      <c r="I3034" s="275"/>
    </row>
    <row r="3035" spans="1:9" ht="16.5">
      <c r="A3035" s="274" t="s">
        <v>985</v>
      </c>
      <c r="B3035" s="713"/>
      <c r="C3035" s="794"/>
      <c r="D3035" s="715"/>
      <c r="E3035" s="716"/>
      <c r="F3035" s="713"/>
      <c r="G3035" s="798"/>
      <c r="H3035" s="292"/>
      <c r="I3035" s="275"/>
    </row>
    <row r="3036" spans="1:9" ht="16.5">
      <c r="A3036" s="285"/>
      <c r="B3036" s="277"/>
      <c r="C3036" s="277"/>
      <c r="D3036" s="277"/>
      <c r="E3036" s="279"/>
      <c r="F3036" s="277"/>
      <c r="G3036" s="293"/>
      <c r="H3036" s="286"/>
      <c r="I3036" s="287"/>
    </row>
    <row r="3037" spans="1:9" ht="33">
      <c r="A3037" s="622"/>
      <c r="B3037" s="594" t="s">
        <v>3169</v>
      </c>
      <c r="C3037" s="708"/>
      <c r="D3037" s="785" t="s">
        <v>389</v>
      </c>
      <c r="E3037" s="638" t="s">
        <v>990</v>
      </c>
      <c r="F3037" s="625" t="s">
        <v>43</v>
      </c>
      <c r="G3037" s="654"/>
      <c r="H3037" s="487"/>
      <c r="I3037" s="487">
        <f>SUM(I3038:I3044)</f>
        <v>182.15200000000002</v>
      </c>
    </row>
    <row r="3038" spans="1:9" ht="16.5">
      <c r="A3038" s="767"/>
      <c r="B3038" s="768"/>
      <c r="C3038" s="769"/>
      <c r="D3038" s="769"/>
      <c r="E3038" s="770"/>
      <c r="F3038" s="768"/>
      <c r="G3038" s="771"/>
      <c r="H3038" s="772"/>
      <c r="I3038" s="773"/>
    </row>
    <row r="3039" spans="1:9" ht="16.5">
      <c r="A3039" s="613" t="s">
        <v>40</v>
      </c>
      <c r="B3039" s="452" t="s">
        <v>3160</v>
      </c>
      <c r="C3039" s="710">
        <v>88267</v>
      </c>
      <c r="D3039" s="711"/>
      <c r="E3039" s="599" t="s">
        <v>5182</v>
      </c>
      <c r="F3039" s="600" t="s">
        <v>94</v>
      </c>
      <c r="G3039" s="626">
        <v>0.18</v>
      </c>
      <c r="H3039" s="560">
        <v>36.380000000000003</v>
      </c>
      <c r="I3039" s="332">
        <f>TRUNC(H3039*G3039,4)</f>
        <v>6.5484</v>
      </c>
    </row>
    <row r="3040" spans="1:9" ht="16.5">
      <c r="A3040" s="613" t="s">
        <v>40</v>
      </c>
      <c r="B3040" s="452" t="s">
        <v>3160</v>
      </c>
      <c r="C3040" s="710">
        <v>88316</v>
      </c>
      <c r="D3040" s="711"/>
      <c r="E3040" s="599" t="s">
        <v>5190</v>
      </c>
      <c r="F3040" s="600" t="s">
        <v>94</v>
      </c>
      <c r="G3040" s="626">
        <v>0.18</v>
      </c>
      <c r="H3040" s="560">
        <v>29.67</v>
      </c>
      <c r="I3040" s="332">
        <f>TRUNC(H3040*G3040,4)</f>
        <v>5.3406000000000002</v>
      </c>
    </row>
    <row r="3041" spans="1:9" ht="16.5">
      <c r="A3041" s="613" t="s">
        <v>41</v>
      </c>
      <c r="B3041" s="452" t="s">
        <v>3160</v>
      </c>
      <c r="C3041" s="710">
        <v>39897</v>
      </c>
      <c r="D3041" s="711"/>
      <c r="E3041" s="599" t="s">
        <v>5668</v>
      </c>
      <c r="F3041" s="600" t="s">
        <v>582</v>
      </c>
      <c r="G3041" s="626">
        <v>4.0000000000000001E-3</v>
      </c>
      <c r="H3041" s="560">
        <v>53.59</v>
      </c>
      <c r="I3041" s="332">
        <f>TRUNC(H3041*G3041,4)</f>
        <v>0.21429999999999999</v>
      </c>
    </row>
    <row r="3042" spans="1:9" ht="33">
      <c r="A3042" s="613" t="s">
        <v>41</v>
      </c>
      <c r="B3042" s="452" t="s">
        <v>3160</v>
      </c>
      <c r="C3042" s="710">
        <v>12732</v>
      </c>
      <c r="D3042" s="711"/>
      <c r="E3042" s="599" t="s">
        <v>5669</v>
      </c>
      <c r="F3042" s="600" t="s">
        <v>582</v>
      </c>
      <c r="G3042" s="626">
        <v>8.0000000000000002E-3</v>
      </c>
      <c r="H3042" s="560">
        <v>292.33999999999997</v>
      </c>
      <c r="I3042" s="332">
        <f>TRUNC(H3042*G3042,4)</f>
        <v>2.3386999999999998</v>
      </c>
    </row>
    <row r="3043" spans="1:9" ht="16.5">
      <c r="A3043" s="613" t="s">
        <v>41</v>
      </c>
      <c r="B3043" s="452" t="s">
        <v>5207</v>
      </c>
      <c r="C3043" s="710" t="s">
        <v>991</v>
      </c>
      <c r="D3043" s="711"/>
      <c r="E3043" s="599" t="s">
        <v>5673</v>
      </c>
      <c r="F3043" s="600" t="s">
        <v>43</v>
      </c>
      <c r="G3043" s="626">
        <v>1</v>
      </c>
      <c r="H3043" s="560">
        <v>167.71</v>
      </c>
      <c r="I3043" s="332">
        <f>TRUNC(H3043*G3043,4)</f>
        <v>167.71</v>
      </c>
    </row>
    <row r="3044" spans="1:9" ht="16.5">
      <c r="A3044" s="767"/>
      <c r="B3044" s="768"/>
      <c r="C3044" s="769"/>
      <c r="D3044" s="769"/>
      <c r="E3044" s="770"/>
      <c r="F3044" s="768"/>
      <c r="G3044" s="771"/>
      <c r="H3044" s="772"/>
      <c r="I3044" s="773"/>
    </row>
    <row r="3045" spans="1:9" ht="16.5">
      <c r="A3045" s="735" t="s">
        <v>42</v>
      </c>
      <c r="B3045" s="655"/>
      <c r="C3045" s="650"/>
      <c r="D3045" s="656"/>
      <c r="E3045" s="657"/>
      <c r="F3045" s="655"/>
      <c r="G3045" s="658"/>
      <c r="H3045" s="488"/>
      <c r="I3045" s="792"/>
    </row>
    <row r="3046" spans="1:9" ht="16.5">
      <c r="A3046" s="274" t="s">
        <v>983</v>
      </c>
      <c r="B3046" s="713"/>
      <c r="C3046" s="794"/>
      <c r="D3046" s="715"/>
      <c r="E3046" s="716"/>
      <c r="F3046" s="713"/>
      <c r="G3046" s="798"/>
      <c r="H3046" s="292"/>
      <c r="I3046" s="275"/>
    </row>
    <row r="3047" spans="1:9" ht="16.5">
      <c r="A3047" s="274" t="s">
        <v>984</v>
      </c>
      <c r="B3047" s="713"/>
      <c r="C3047" s="794"/>
      <c r="D3047" s="715"/>
      <c r="E3047" s="716"/>
      <c r="F3047" s="713"/>
      <c r="G3047" s="798"/>
      <c r="H3047" s="292"/>
      <c r="I3047" s="275"/>
    </row>
    <row r="3048" spans="1:9" ht="16.5">
      <c r="A3048" s="274" t="s">
        <v>985</v>
      </c>
      <c r="B3048" s="713"/>
      <c r="C3048" s="794"/>
      <c r="D3048" s="715"/>
      <c r="E3048" s="716"/>
      <c r="F3048" s="713"/>
      <c r="G3048" s="798"/>
      <c r="H3048" s="292"/>
      <c r="I3048" s="275"/>
    </row>
    <row r="3049" spans="1:9" ht="16.5">
      <c r="A3049" s="285"/>
      <c r="B3049" s="277"/>
      <c r="C3049" s="277"/>
      <c r="D3049" s="277"/>
      <c r="E3049" s="279"/>
      <c r="F3049" s="277"/>
      <c r="G3049" s="293"/>
      <c r="H3049" s="286"/>
      <c r="I3049" s="287"/>
    </row>
    <row r="3050" spans="1:9" ht="33">
      <c r="A3050" s="622"/>
      <c r="B3050" s="594" t="s">
        <v>3169</v>
      </c>
      <c r="C3050" s="708"/>
      <c r="D3050" s="785" t="s">
        <v>311</v>
      </c>
      <c r="E3050" s="638" t="s">
        <v>992</v>
      </c>
      <c r="F3050" s="625" t="s">
        <v>43</v>
      </c>
      <c r="G3050" s="654"/>
      <c r="H3050" s="487"/>
      <c r="I3050" s="487">
        <f>SUM(I3051:I3055)</f>
        <v>368.48</v>
      </c>
    </row>
    <row r="3051" spans="1:9" ht="16.5">
      <c r="A3051" s="767"/>
      <c r="B3051" s="768"/>
      <c r="C3051" s="769"/>
      <c r="D3051" s="769"/>
      <c r="E3051" s="770"/>
      <c r="F3051" s="768"/>
      <c r="G3051" s="771"/>
      <c r="H3051" s="772"/>
      <c r="I3051" s="773"/>
    </row>
    <row r="3052" spans="1:9" ht="16.5">
      <c r="A3052" s="613" t="s">
        <v>40</v>
      </c>
      <c r="B3052" s="452" t="s">
        <v>3160</v>
      </c>
      <c r="C3052" s="710">
        <v>88243</v>
      </c>
      <c r="D3052" s="711"/>
      <c r="E3052" s="599" t="s">
        <v>5330</v>
      </c>
      <c r="F3052" s="600" t="s">
        <v>94</v>
      </c>
      <c r="G3052" s="626">
        <v>2</v>
      </c>
      <c r="H3052" s="560">
        <v>30.91</v>
      </c>
      <c r="I3052" s="332">
        <f>TRUNC(H3052*G3052,4)</f>
        <v>61.82</v>
      </c>
    </row>
    <row r="3053" spans="1:9" ht="16.5">
      <c r="A3053" s="613" t="s">
        <v>40</v>
      </c>
      <c r="B3053" s="452" t="s">
        <v>3160</v>
      </c>
      <c r="C3053" s="710">
        <v>88266</v>
      </c>
      <c r="D3053" s="711"/>
      <c r="E3053" s="599" t="s">
        <v>5204</v>
      </c>
      <c r="F3053" s="600" t="s">
        <v>94</v>
      </c>
      <c r="G3053" s="626">
        <v>2</v>
      </c>
      <c r="H3053" s="560">
        <v>41.44</v>
      </c>
      <c r="I3053" s="332">
        <f>TRUNC(H3053*G3053,4)</f>
        <v>82.88</v>
      </c>
    </row>
    <row r="3054" spans="1:9" ht="33">
      <c r="A3054" s="613" t="s">
        <v>41</v>
      </c>
      <c r="B3054" s="452" t="s">
        <v>5207</v>
      </c>
      <c r="C3054" s="710" t="s">
        <v>993</v>
      </c>
      <c r="D3054" s="711"/>
      <c r="E3054" s="599" t="s">
        <v>5674</v>
      </c>
      <c r="F3054" s="600" t="s">
        <v>43</v>
      </c>
      <c r="G3054" s="626">
        <v>1</v>
      </c>
      <c r="H3054" s="560">
        <v>223.78</v>
      </c>
      <c r="I3054" s="332">
        <f>TRUNC(H3054*G3054,4)</f>
        <v>223.78</v>
      </c>
    </row>
    <row r="3055" spans="1:9" ht="16.5">
      <c r="A3055" s="767"/>
      <c r="B3055" s="768"/>
      <c r="C3055" s="769"/>
      <c r="D3055" s="769"/>
      <c r="E3055" s="770"/>
      <c r="F3055" s="768"/>
      <c r="G3055" s="771"/>
      <c r="H3055" s="772"/>
      <c r="I3055" s="773"/>
    </row>
    <row r="3056" spans="1:9" ht="16.5">
      <c r="A3056" s="735" t="s">
        <v>42</v>
      </c>
      <c r="B3056" s="655"/>
      <c r="C3056" s="650"/>
      <c r="D3056" s="656"/>
      <c r="E3056" s="657"/>
      <c r="F3056" s="655"/>
      <c r="G3056" s="658"/>
      <c r="H3056" s="488"/>
      <c r="I3056" s="792"/>
    </row>
    <row r="3057" spans="1:9" ht="16.5">
      <c r="A3057" s="227" t="s">
        <v>994</v>
      </c>
      <c r="B3057" s="713"/>
      <c r="C3057" s="794"/>
      <c r="D3057" s="715"/>
      <c r="E3057" s="716"/>
      <c r="F3057" s="713"/>
      <c r="G3057" s="798"/>
      <c r="H3057" s="292"/>
      <c r="I3057" s="275"/>
    </row>
    <row r="3058" spans="1:9" ht="16.5">
      <c r="A3058" s="285"/>
      <c r="B3058" s="277"/>
      <c r="C3058" s="277"/>
      <c r="D3058" s="277"/>
      <c r="E3058" s="279"/>
      <c r="F3058" s="277"/>
      <c r="G3058" s="293"/>
      <c r="H3058" s="286"/>
      <c r="I3058" s="287"/>
    </row>
    <row r="3059" spans="1:9" ht="33">
      <c r="A3059" s="622"/>
      <c r="B3059" s="594" t="s">
        <v>3169</v>
      </c>
      <c r="C3059" s="708"/>
      <c r="D3059" s="785" t="s">
        <v>312</v>
      </c>
      <c r="E3059" s="638" t="s">
        <v>995</v>
      </c>
      <c r="F3059" s="625" t="s">
        <v>43</v>
      </c>
      <c r="G3059" s="654"/>
      <c r="H3059" s="487"/>
      <c r="I3059" s="487">
        <f>SUM(I3060:I3064)</f>
        <v>11499.625699999999</v>
      </c>
    </row>
    <row r="3060" spans="1:9" ht="16.5">
      <c r="A3060" s="767"/>
      <c r="B3060" s="768"/>
      <c r="C3060" s="769"/>
      <c r="D3060" s="769"/>
      <c r="E3060" s="770"/>
      <c r="F3060" s="768"/>
      <c r="G3060" s="771"/>
      <c r="H3060" s="772"/>
      <c r="I3060" s="773"/>
    </row>
    <row r="3061" spans="1:9" ht="16.5">
      <c r="A3061" s="613" t="s">
        <v>40</v>
      </c>
      <c r="B3061" s="452" t="s">
        <v>3160</v>
      </c>
      <c r="C3061" s="710">
        <v>88264</v>
      </c>
      <c r="D3061" s="711"/>
      <c r="E3061" s="599" t="s">
        <v>5199</v>
      </c>
      <c r="F3061" s="600" t="s">
        <v>94</v>
      </c>
      <c r="G3061" s="626">
        <v>3.5070000000000001</v>
      </c>
      <c r="H3061" s="560">
        <v>37.409999999999997</v>
      </c>
      <c r="I3061" s="332">
        <f>TRUNC(H3061*G3061,4)</f>
        <v>131.1968</v>
      </c>
    </row>
    <row r="3062" spans="1:9" ht="16.5">
      <c r="A3062" s="613" t="s">
        <v>40</v>
      </c>
      <c r="B3062" s="452" t="s">
        <v>3160</v>
      </c>
      <c r="C3062" s="710">
        <v>88247</v>
      </c>
      <c r="D3062" s="711"/>
      <c r="E3062" s="599" t="s">
        <v>5216</v>
      </c>
      <c r="F3062" s="600" t="s">
        <v>94</v>
      </c>
      <c r="G3062" s="626">
        <v>3.5070000000000001</v>
      </c>
      <c r="H3062" s="560">
        <v>31.28</v>
      </c>
      <c r="I3062" s="332">
        <f>TRUNC(H3062*G3062,4)</f>
        <v>109.69889999999999</v>
      </c>
    </row>
    <row r="3063" spans="1:9" ht="33">
      <c r="A3063" s="613" t="s">
        <v>41</v>
      </c>
      <c r="B3063" s="452" t="s">
        <v>5207</v>
      </c>
      <c r="C3063" s="710" t="s">
        <v>996</v>
      </c>
      <c r="D3063" s="711"/>
      <c r="E3063" s="599" t="s">
        <v>5675</v>
      </c>
      <c r="F3063" s="600" t="s">
        <v>43</v>
      </c>
      <c r="G3063" s="626">
        <v>1</v>
      </c>
      <c r="H3063" s="560">
        <v>11258.73</v>
      </c>
      <c r="I3063" s="332">
        <f>TRUNC(H3063*G3063,4)</f>
        <v>11258.73</v>
      </c>
    </row>
    <row r="3064" spans="1:9" ht="16.5">
      <c r="A3064" s="767"/>
      <c r="B3064" s="768"/>
      <c r="C3064" s="769"/>
      <c r="D3064" s="769"/>
      <c r="E3064" s="770"/>
      <c r="F3064" s="768"/>
      <c r="G3064" s="771"/>
      <c r="H3064" s="772"/>
      <c r="I3064" s="773"/>
    </row>
    <row r="3065" spans="1:9" ht="16.5">
      <c r="A3065" s="735" t="s">
        <v>42</v>
      </c>
      <c r="B3065" s="655"/>
      <c r="C3065" s="650"/>
      <c r="D3065" s="656"/>
      <c r="E3065" s="657"/>
      <c r="F3065" s="655"/>
      <c r="G3065" s="658"/>
      <c r="H3065" s="488"/>
      <c r="I3065" s="792"/>
    </row>
    <row r="3066" spans="1:9" ht="16.5">
      <c r="A3066" s="227" t="s">
        <v>997</v>
      </c>
      <c r="B3066" s="713"/>
      <c r="C3066" s="794"/>
      <c r="D3066" s="715"/>
      <c r="E3066" s="716"/>
      <c r="F3066" s="713"/>
      <c r="G3066" s="798"/>
      <c r="H3066" s="292"/>
      <c r="I3066" s="275"/>
    </row>
    <row r="3067" spans="1:9" ht="16.5">
      <c r="A3067" s="285"/>
      <c r="B3067" s="277"/>
      <c r="C3067" s="277"/>
      <c r="D3067" s="277"/>
      <c r="E3067" s="279"/>
      <c r="F3067" s="277"/>
      <c r="G3067" s="293"/>
      <c r="H3067" s="286"/>
      <c r="I3067" s="287"/>
    </row>
    <row r="3068" spans="1:9" ht="33">
      <c r="A3068" s="622"/>
      <c r="B3068" s="594" t="s">
        <v>3169</v>
      </c>
      <c r="C3068" s="708"/>
      <c r="D3068" s="785" t="s">
        <v>314</v>
      </c>
      <c r="E3068" s="638" t="s">
        <v>998</v>
      </c>
      <c r="F3068" s="625" t="s">
        <v>43</v>
      </c>
      <c r="G3068" s="654"/>
      <c r="H3068" s="487"/>
      <c r="I3068" s="487">
        <f>SUM(I3069:I3072)</f>
        <v>4044.2249999999999</v>
      </c>
    </row>
    <row r="3069" spans="1:9" ht="16.5">
      <c r="A3069" s="767"/>
      <c r="B3069" s="768"/>
      <c r="C3069" s="769"/>
      <c r="D3069" s="769"/>
      <c r="E3069" s="770"/>
      <c r="F3069" s="768"/>
      <c r="G3069" s="771"/>
      <c r="H3069" s="772"/>
      <c r="I3069" s="773"/>
    </row>
    <row r="3070" spans="1:9" ht="16.5">
      <c r="A3070" s="613" t="s">
        <v>40</v>
      </c>
      <c r="B3070" s="452" t="s">
        <v>3160</v>
      </c>
      <c r="C3070" s="710">
        <v>88264</v>
      </c>
      <c r="D3070" s="711"/>
      <c r="E3070" s="599" t="s">
        <v>5199</v>
      </c>
      <c r="F3070" s="600" t="s">
        <v>94</v>
      </c>
      <c r="G3070" s="626">
        <v>0.5</v>
      </c>
      <c r="H3070" s="560">
        <v>37.409999999999997</v>
      </c>
      <c r="I3070" s="332">
        <f>TRUNC(H3070*G3070,4)</f>
        <v>18.704999999999998</v>
      </c>
    </row>
    <row r="3071" spans="1:9" ht="33">
      <c r="A3071" s="613" t="s">
        <v>41</v>
      </c>
      <c r="B3071" s="452" t="s">
        <v>5207</v>
      </c>
      <c r="C3071" s="710" t="s">
        <v>999</v>
      </c>
      <c r="D3071" s="711"/>
      <c r="E3071" s="599" t="s">
        <v>5676</v>
      </c>
      <c r="F3071" s="600" t="s">
        <v>43</v>
      </c>
      <c r="G3071" s="626">
        <v>1</v>
      </c>
      <c r="H3071" s="560">
        <v>4025.52</v>
      </c>
      <c r="I3071" s="332">
        <f>TRUNC(H3071*G3071,4)</f>
        <v>4025.52</v>
      </c>
    </row>
    <row r="3072" spans="1:9" ht="16.5">
      <c r="A3072" s="767"/>
      <c r="B3072" s="768"/>
      <c r="C3072" s="769"/>
      <c r="D3072" s="769"/>
      <c r="E3072" s="770"/>
      <c r="F3072" s="768"/>
      <c r="G3072" s="771"/>
      <c r="H3072" s="772"/>
      <c r="I3072" s="773"/>
    </row>
    <row r="3073" spans="1:9" ht="16.5">
      <c r="A3073" s="735" t="s">
        <v>42</v>
      </c>
      <c r="B3073" s="655"/>
      <c r="C3073" s="650"/>
      <c r="D3073" s="656"/>
      <c r="E3073" s="657"/>
      <c r="F3073" s="655"/>
      <c r="G3073" s="658"/>
      <c r="H3073" s="488"/>
      <c r="I3073" s="792"/>
    </row>
    <row r="3074" spans="1:9" ht="16.5">
      <c r="A3074" s="227" t="s">
        <v>1000</v>
      </c>
      <c r="B3074" s="713"/>
      <c r="C3074" s="794"/>
      <c r="D3074" s="715"/>
      <c r="E3074" s="716"/>
      <c r="F3074" s="713"/>
      <c r="G3074" s="798"/>
      <c r="H3074" s="292"/>
      <c r="I3074" s="275"/>
    </row>
    <row r="3075" spans="1:9" ht="16.5">
      <c r="A3075" s="285"/>
      <c r="B3075" s="277"/>
      <c r="C3075" s="277"/>
      <c r="D3075" s="277"/>
      <c r="E3075" s="279"/>
      <c r="F3075" s="277"/>
      <c r="G3075" s="293"/>
      <c r="H3075" s="286"/>
      <c r="I3075" s="287"/>
    </row>
    <row r="3076" spans="1:9" ht="33">
      <c r="A3076" s="622"/>
      <c r="B3076" s="594" t="s">
        <v>3169</v>
      </c>
      <c r="C3076" s="708"/>
      <c r="D3076" s="785" t="s">
        <v>316</v>
      </c>
      <c r="E3076" s="638" t="s">
        <v>1001</v>
      </c>
      <c r="F3076" s="625" t="s">
        <v>43</v>
      </c>
      <c r="G3076" s="654"/>
      <c r="H3076" s="487"/>
      <c r="I3076" s="487">
        <f>SUM(I3077:I3081)</f>
        <v>787.3599999999999</v>
      </c>
    </row>
    <row r="3077" spans="1:9" ht="16.5">
      <c r="A3077" s="767"/>
      <c r="B3077" s="768"/>
      <c r="C3077" s="769"/>
      <c r="D3077" s="769"/>
      <c r="E3077" s="770"/>
      <c r="F3077" s="768"/>
      <c r="G3077" s="771"/>
      <c r="H3077" s="772"/>
      <c r="I3077" s="773"/>
    </row>
    <row r="3078" spans="1:9" ht="16.5">
      <c r="A3078" s="613" t="s">
        <v>40</v>
      </c>
      <c r="B3078" s="452" t="s">
        <v>3160</v>
      </c>
      <c r="C3078" s="710">
        <v>88243</v>
      </c>
      <c r="D3078" s="711"/>
      <c r="E3078" s="599" t="s">
        <v>5330</v>
      </c>
      <c r="F3078" s="600" t="s">
        <v>94</v>
      </c>
      <c r="G3078" s="626">
        <v>2</v>
      </c>
      <c r="H3078" s="560">
        <v>30.91</v>
      </c>
      <c r="I3078" s="332">
        <f>TRUNC(H3078*G3078,4)</f>
        <v>61.82</v>
      </c>
    </row>
    <row r="3079" spans="1:9" ht="16.5">
      <c r="A3079" s="613" t="s">
        <v>40</v>
      </c>
      <c r="B3079" s="452" t="s">
        <v>3160</v>
      </c>
      <c r="C3079" s="710">
        <v>88266</v>
      </c>
      <c r="D3079" s="711"/>
      <c r="E3079" s="599" t="s">
        <v>5204</v>
      </c>
      <c r="F3079" s="600" t="s">
        <v>94</v>
      </c>
      <c r="G3079" s="626">
        <v>2</v>
      </c>
      <c r="H3079" s="560">
        <v>41.44</v>
      </c>
      <c r="I3079" s="332">
        <f>TRUNC(H3079*G3079,4)</f>
        <v>82.88</v>
      </c>
    </row>
    <row r="3080" spans="1:9" ht="16.5">
      <c r="A3080" s="613" t="s">
        <v>41</v>
      </c>
      <c r="B3080" s="452" t="s">
        <v>5207</v>
      </c>
      <c r="C3080" s="710" t="s">
        <v>2724</v>
      </c>
      <c r="D3080" s="711"/>
      <c r="E3080" s="599" t="s">
        <v>5677</v>
      </c>
      <c r="F3080" s="600" t="s">
        <v>43</v>
      </c>
      <c r="G3080" s="626">
        <v>1</v>
      </c>
      <c r="H3080" s="560">
        <v>642.66</v>
      </c>
      <c r="I3080" s="332">
        <f>TRUNC(H3080*G3080,4)</f>
        <v>642.66</v>
      </c>
    </row>
    <row r="3081" spans="1:9" ht="16.5">
      <c r="A3081" s="767"/>
      <c r="B3081" s="768"/>
      <c r="C3081" s="769"/>
      <c r="D3081" s="769"/>
      <c r="E3081" s="770"/>
      <c r="F3081" s="768"/>
      <c r="G3081" s="771"/>
      <c r="H3081" s="772"/>
      <c r="I3081" s="773"/>
    </row>
    <row r="3082" spans="1:9" ht="16.5">
      <c r="A3082" s="735" t="s">
        <v>42</v>
      </c>
      <c r="B3082" s="655"/>
      <c r="C3082" s="650"/>
      <c r="D3082" s="656"/>
      <c r="E3082" s="657"/>
      <c r="F3082" s="655"/>
      <c r="G3082" s="658"/>
      <c r="H3082" s="488"/>
      <c r="I3082" s="792"/>
    </row>
    <row r="3083" spans="1:9" ht="16.5">
      <c r="A3083" s="227" t="s">
        <v>994</v>
      </c>
      <c r="B3083" s="713"/>
      <c r="C3083" s="794"/>
      <c r="D3083" s="715"/>
      <c r="E3083" s="716"/>
      <c r="F3083" s="713"/>
      <c r="G3083" s="798"/>
      <c r="H3083" s="292"/>
      <c r="I3083" s="275"/>
    </row>
    <row r="3084" spans="1:9" ht="16.5">
      <c r="A3084" s="285"/>
      <c r="B3084" s="277"/>
      <c r="C3084" s="277"/>
      <c r="D3084" s="277"/>
      <c r="E3084" s="279"/>
      <c r="F3084" s="277"/>
      <c r="G3084" s="293"/>
      <c r="H3084" s="286"/>
      <c r="I3084" s="287"/>
    </row>
    <row r="3085" spans="1:9" ht="33">
      <c r="A3085" s="622"/>
      <c r="B3085" s="594" t="s">
        <v>3169</v>
      </c>
      <c r="C3085" s="708"/>
      <c r="D3085" s="785" t="s">
        <v>317</v>
      </c>
      <c r="E3085" s="638" t="s">
        <v>1003</v>
      </c>
      <c r="F3085" s="625" t="s">
        <v>43</v>
      </c>
      <c r="G3085" s="654"/>
      <c r="H3085" s="487"/>
      <c r="I3085" s="487">
        <f>SUM(I3086:I3090)</f>
        <v>525.41999999999996</v>
      </c>
    </row>
    <row r="3086" spans="1:9" ht="16.5">
      <c r="A3086" s="767"/>
      <c r="B3086" s="768"/>
      <c r="C3086" s="769"/>
      <c r="D3086" s="769"/>
      <c r="E3086" s="770"/>
      <c r="F3086" s="768"/>
      <c r="G3086" s="771"/>
      <c r="H3086" s="772"/>
      <c r="I3086" s="773"/>
    </row>
    <row r="3087" spans="1:9" ht="16.5">
      <c r="A3087" s="613" t="s">
        <v>40</v>
      </c>
      <c r="B3087" s="452" t="s">
        <v>3160</v>
      </c>
      <c r="C3087" s="710">
        <v>88264</v>
      </c>
      <c r="D3087" s="711"/>
      <c r="E3087" s="599" t="s">
        <v>5199</v>
      </c>
      <c r="F3087" s="600" t="s">
        <v>94</v>
      </c>
      <c r="G3087" s="626">
        <v>0.5</v>
      </c>
      <c r="H3087" s="560">
        <v>37.409999999999997</v>
      </c>
      <c r="I3087" s="332">
        <f>TRUNC(H3087*G3087,4)</f>
        <v>18.704999999999998</v>
      </c>
    </row>
    <row r="3088" spans="1:9" ht="16.5">
      <c r="A3088" s="613" t="s">
        <v>40</v>
      </c>
      <c r="B3088" s="452" t="s">
        <v>3160</v>
      </c>
      <c r="C3088" s="710">
        <v>88316</v>
      </c>
      <c r="D3088" s="711"/>
      <c r="E3088" s="599" t="s">
        <v>5190</v>
      </c>
      <c r="F3088" s="600" t="s">
        <v>94</v>
      </c>
      <c r="G3088" s="626">
        <v>0.5</v>
      </c>
      <c r="H3088" s="560">
        <v>29.67</v>
      </c>
      <c r="I3088" s="332">
        <f>TRUNC(H3088*G3088,4)</f>
        <v>14.835000000000001</v>
      </c>
    </row>
    <row r="3089" spans="1:9" ht="33">
      <c r="A3089" s="613" t="s">
        <v>41</v>
      </c>
      <c r="B3089" s="452" t="s">
        <v>5207</v>
      </c>
      <c r="C3089" s="710" t="s">
        <v>1002</v>
      </c>
      <c r="D3089" s="711"/>
      <c r="E3089" s="599" t="s">
        <v>5678</v>
      </c>
      <c r="F3089" s="600" t="s">
        <v>43</v>
      </c>
      <c r="G3089" s="626">
        <v>1</v>
      </c>
      <c r="H3089" s="560">
        <v>491.88</v>
      </c>
      <c r="I3089" s="332">
        <f>TRUNC(H3089*G3089,4)</f>
        <v>491.88</v>
      </c>
    </row>
    <row r="3090" spans="1:9" ht="16.5">
      <c r="A3090" s="767"/>
      <c r="B3090" s="768"/>
      <c r="C3090" s="769"/>
      <c r="D3090" s="769"/>
      <c r="E3090" s="770"/>
      <c r="F3090" s="768"/>
      <c r="G3090" s="771"/>
      <c r="H3090" s="772"/>
      <c r="I3090" s="773"/>
    </row>
    <row r="3091" spans="1:9" ht="16.5">
      <c r="A3091" s="735" t="s">
        <v>42</v>
      </c>
      <c r="B3091" s="655"/>
      <c r="C3091" s="650"/>
      <c r="D3091" s="656"/>
      <c r="E3091" s="657"/>
      <c r="F3091" s="655"/>
      <c r="G3091" s="658"/>
      <c r="H3091" s="488"/>
      <c r="I3091" s="792"/>
    </row>
    <row r="3092" spans="1:9" ht="16.5">
      <c r="A3092" s="227" t="s">
        <v>1004</v>
      </c>
      <c r="B3092" s="713"/>
      <c r="C3092" s="794"/>
      <c r="D3092" s="715"/>
      <c r="E3092" s="716"/>
      <c r="F3092" s="713"/>
      <c r="G3092" s="798"/>
      <c r="H3092" s="292"/>
      <c r="I3092" s="275"/>
    </row>
    <row r="3093" spans="1:9" ht="16.5">
      <c r="A3093" s="285"/>
      <c r="B3093" s="277"/>
      <c r="C3093" s="277"/>
      <c r="D3093" s="277"/>
      <c r="E3093" s="279"/>
      <c r="F3093" s="277"/>
      <c r="G3093" s="293"/>
      <c r="H3093" s="286"/>
      <c r="I3093" s="287"/>
    </row>
    <row r="3094" spans="1:9" ht="33">
      <c r="A3094" s="622"/>
      <c r="B3094" s="594" t="s">
        <v>3169</v>
      </c>
      <c r="C3094" s="708"/>
      <c r="D3094" s="785" t="s">
        <v>318</v>
      </c>
      <c r="E3094" s="638" t="s">
        <v>1005</v>
      </c>
      <c r="F3094" s="625" t="s">
        <v>582</v>
      </c>
      <c r="G3094" s="654"/>
      <c r="H3094" s="487"/>
      <c r="I3094" s="487">
        <f>SUM(I3095:I3106)</f>
        <v>975.49530000000004</v>
      </c>
    </row>
    <row r="3095" spans="1:9" ht="16.5">
      <c r="A3095" s="767"/>
      <c r="B3095" s="768"/>
      <c r="C3095" s="769"/>
      <c r="D3095" s="769"/>
      <c r="E3095" s="770"/>
      <c r="F3095" s="768"/>
      <c r="G3095" s="771"/>
      <c r="H3095" s="772"/>
      <c r="I3095" s="773"/>
    </row>
    <row r="3096" spans="1:9" ht="16.5">
      <c r="A3096" s="613" t="s">
        <v>40</v>
      </c>
      <c r="B3096" s="452" t="s">
        <v>3160</v>
      </c>
      <c r="C3096" s="710">
        <v>88309</v>
      </c>
      <c r="D3096" s="711"/>
      <c r="E3096" s="599" t="s">
        <v>5209</v>
      </c>
      <c r="F3096" s="600" t="s">
        <v>94</v>
      </c>
      <c r="G3096" s="626">
        <v>6.9993999999999996</v>
      </c>
      <c r="H3096" s="560">
        <v>38.4</v>
      </c>
      <c r="I3096" s="332">
        <f t="shared" ref="I3096:I3105" si="67">TRUNC(H3096*G3096,4)</f>
        <v>268.77690000000001</v>
      </c>
    </row>
    <row r="3097" spans="1:9" ht="16.5">
      <c r="A3097" s="613" t="s">
        <v>40</v>
      </c>
      <c r="B3097" s="452" t="s">
        <v>3160</v>
      </c>
      <c r="C3097" s="710">
        <v>88316</v>
      </c>
      <c r="D3097" s="711"/>
      <c r="E3097" s="599" t="s">
        <v>5190</v>
      </c>
      <c r="F3097" s="600" t="s">
        <v>94</v>
      </c>
      <c r="G3097" s="626">
        <v>6.9993999999999996</v>
      </c>
      <c r="H3097" s="560">
        <v>29.67</v>
      </c>
      <c r="I3097" s="332">
        <f t="shared" si="67"/>
        <v>207.6721</v>
      </c>
    </row>
    <row r="3098" spans="1:9" ht="33">
      <c r="A3098" s="613" t="s">
        <v>40</v>
      </c>
      <c r="B3098" s="452" t="s">
        <v>3160</v>
      </c>
      <c r="C3098" s="710">
        <v>100490</v>
      </c>
      <c r="D3098" s="711"/>
      <c r="E3098" s="599" t="s">
        <v>5679</v>
      </c>
      <c r="F3098" s="600" t="s">
        <v>458</v>
      </c>
      <c r="G3098" s="626">
        <v>1.8E-3</v>
      </c>
      <c r="H3098" s="560">
        <v>470.09</v>
      </c>
      <c r="I3098" s="332">
        <f t="shared" si="67"/>
        <v>0.84609999999999996</v>
      </c>
    </row>
    <row r="3099" spans="1:9" ht="16.5">
      <c r="A3099" s="613" t="s">
        <v>41</v>
      </c>
      <c r="B3099" s="452" t="s">
        <v>3160</v>
      </c>
      <c r="C3099" s="710">
        <v>7258</v>
      </c>
      <c r="D3099" s="711"/>
      <c r="E3099" s="599" t="s">
        <v>5405</v>
      </c>
      <c r="F3099" s="600" t="s">
        <v>582</v>
      </c>
      <c r="G3099" s="626">
        <v>169.25</v>
      </c>
      <c r="H3099" s="560">
        <v>0.53</v>
      </c>
      <c r="I3099" s="332">
        <f t="shared" si="67"/>
        <v>89.702500000000001</v>
      </c>
    </row>
    <row r="3100" spans="1:9" ht="16.5">
      <c r="A3100" s="613" t="s">
        <v>40</v>
      </c>
      <c r="B3100" s="452" t="s">
        <v>3160</v>
      </c>
      <c r="C3100" s="710">
        <v>93358</v>
      </c>
      <c r="D3100" s="711"/>
      <c r="E3100" s="599" t="s">
        <v>3575</v>
      </c>
      <c r="F3100" s="600" t="s">
        <v>458</v>
      </c>
      <c r="G3100" s="626">
        <v>1.008</v>
      </c>
      <c r="H3100" s="560">
        <v>117.36</v>
      </c>
      <c r="I3100" s="332">
        <f t="shared" si="67"/>
        <v>118.2988</v>
      </c>
    </row>
    <row r="3101" spans="1:9" ht="16.5">
      <c r="A3101" s="613" t="s">
        <v>40</v>
      </c>
      <c r="B3101" s="452" t="s">
        <v>3169</v>
      </c>
      <c r="C3101" s="710" t="s">
        <v>1331</v>
      </c>
      <c r="D3101" s="711"/>
      <c r="E3101" s="599" t="s">
        <v>2488</v>
      </c>
      <c r="F3101" s="600" t="s">
        <v>458</v>
      </c>
      <c r="G3101" s="626">
        <v>0.61199999999999999</v>
      </c>
      <c r="H3101" s="560">
        <v>71.166399999999996</v>
      </c>
      <c r="I3101" s="332">
        <f t="shared" si="67"/>
        <v>43.553800000000003</v>
      </c>
    </row>
    <row r="3102" spans="1:9" ht="33">
      <c r="A3102" s="613" t="s">
        <v>40</v>
      </c>
      <c r="B3102" s="452" t="s">
        <v>3160</v>
      </c>
      <c r="C3102" s="710">
        <v>101623</v>
      </c>
      <c r="D3102" s="711"/>
      <c r="E3102" s="599" t="s">
        <v>3486</v>
      </c>
      <c r="F3102" s="600" t="s">
        <v>458</v>
      </c>
      <c r="G3102" s="626">
        <v>0.05</v>
      </c>
      <c r="H3102" s="560">
        <v>293.08999999999997</v>
      </c>
      <c r="I3102" s="332">
        <f t="shared" si="67"/>
        <v>14.654500000000001</v>
      </c>
    </row>
    <row r="3103" spans="1:9" ht="33">
      <c r="A3103" s="613" t="s">
        <v>40</v>
      </c>
      <c r="B3103" s="452" t="s">
        <v>3160</v>
      </c>
      <c r="C3103" s="710">
        <v>97735</v>
      </c>
      <c r="D3103" s="711"/>
      <c r="E3103" s="599" t="s">
        <v>5322</v>
      </c>
      <c r="F3103" s="600" t="s">
        <v>458</v>
      </c>
      <c r="G3103" s="626">
        <v>6.6000000000000003E-2</v>
      </c>
      <c r="H3103" s="560">
        <v>2964.8</v>
      </c>
      <c r="I3103" s="332">
        <f t="shared" si="67"/>
        <v>195.67679999999999</v>
      </c>
    </row>
    <row r="3104" spans="1:9" ht="49.5">
      <c r="A3104" s="613" t="s">
        <v>40</v>
      </c>
      <c r="B3104" s="452" t="s">
        <v>3160</v>
      </c>
      <c r="C3104" s="710">
        <v>87894</v>
      </c>
      <c r="D3104" s="711"/>
      <c r="E3104" s="599" t="s">
        <v>5680</v>
      </c>
      <c r="F3104" s="600" t="s">
        <v>130</v>
      </c>
      <c r="G3104" s="626">
        <v>1.5</v>
      </c>
      <c r="H3104" s="560">
        <v>8.65</v>
      </c>
      <c r="I3104" s="332">
        <f t="shared" si="67"/>
        <v>12.975</v>
      </c>
    </row>
    <row r="3105" spans="1:9" ht="49.5">
      <c r="A3105" s="613" t="s">
        <v>40</v>
      </c>
      <c r="B3105" s="452" t="s">
        <v>3160</v>
      </c>
      <c r="C3105" s="710">
        <v>87292</v>
      </c>
      <c r="D3105" s="711"/>
      <c r="E3105" s="599" t="s">
        <v>5681</v>
      </c>
      <c r="F3105" s="600" t="s">
        <v>458</v>
      </c>
      <c r="G3105" s="626">
        <v>3.7500000000000006E-2</v>
      </c>
      <c r="H3105" s="560">
        <v>622.37</v>
      </c>
      <c r="I3105" s="332">
        <f t="shared" si="67"/>
        <v>23.338799999999999</v>
      </c>
    </row>
    <row r="3106" spans="1:9" ht="16.5">
      <c r="A3106" s="767"/>
      <c r="B3106" s="768"/>
      <c r="C3106" s="769"/>
      <c r="D3106" s="769"/>
      <c r="E3106" s="770"/>
      <c r="F3106" s="768"/>
      <c r="G3106" s="771"/>
      <c r="H3106" s="772"/>
      <c r="I3106" s="773"/>
    </row>
    <row r="3107" spans="1:9" ht="16.5">
      <c r="A3107" s="735" t="s">
        <v>42</v>
      </c>
      <c r="B3107" s="655"/>
      <c r="C3107" s="650"/>
      <c r="D3107" s="656"/>
      <c r="E3107" s="657"/>
      <c r="F3107" s="655"/>
      <c r="G3107" s="658"/>
      <c r="H3107" s="488"/>
      <c r="I3107" s="792"/>
    </row>
    <row r="3108" spans="1:9" ht="16.5">
      <c r="A3108" s="274" t="s">
        <v>1006</v>
      </c>
      <c r="B3108" s="713"/>
      <c r="C3108" s="794"/>
      <c r="D3108" s="715"/>
      <c r="E3108" s="716"/>
      <c r="F3108" s="713"/>
      <c r="G3108" s="798"/>
      <c r="H3108" s="292"/>
      <c r="I3108" s="275"/>
    </row>
    <row r="3109" spans="1:9" ht="16.5">
      <c r="A3109" s="274" t="s">
        <v>1007</v>
      </c>
      <c r="B3109" s="713"/>
      <c r="C3109" s="794"/>
      <c r="D3109" s="715"/>
      <c r="E3109" s="716"/>
      <c r="F3109" s="713"/>
      <c r="G3109" s="798"/>
      <c r="H3109" s="292"/>
      <c r="I3109" s="275"/>
    </row>
    <row r="3110" spans="1:9" ht="16.5">
      <c r="A3110" s="274" t="s">
        <v>1008</v>
      </c>
      <c r="B3110" s="713"/>
      <c r="C3110" s="794"/>
      <c r="D3110" s="715"/>
      <c r="E3110" s="716"/>
      <c r="F3110" s="713"/>
      <c r="G3110" s="798"/>
      <c r="H3110" s="292"/>
      <c r="I3110" s="275"/>
    </row>
    <row r="3111" spans="1:9" ht="16.5">
      <c r="A3111" s="274" t="s">
        <v>1009</v>
      </c>
      <c r="B3111" s="713"/>
      <c r="C3111" s="794"/>
      <c r="D3111" s="715"/>
      <c r="E3111" s="716"/>
      <c r="F3111" s="713"/>
      <c r="G3111" s="798"/>
      <c r="H3111" s="292"/>
      <c r="I3111" s="275"/>
    </row>
    <row r="3112" spans="1:9" ht="16.5">
      <c r="A3112" s="274" t="s">
        <v>1010</v>
      </c>
      <c r="B3112" s="713"/>
      <c r="C3112" s="794"/>
      <c r="D3112" s="715"/>
      <c r="E3112" s="716"/>
      <c r="F3112" s="713"/>
      <c r="G3112" s="798"/>
      <c r="H3112" s="292"/>
      <c r="I3112" s="275"/>
    </row>
    <row r="3113" spans="1:9" ht="16.5">
      <c r="A3113" s="274" t="s">
        <v>1011</v>
      </c>
      <c r="B3113" s="713"/>
      <c r="C3113" s="794"/>
      <c r="D3113" s="715"/>
      <c r="E3113" s="716"/>
      <c r="F3113" s="713"/>
      <c r="G3113" s="798"/>
      <c r="H3113" s="450"/>
      <c r="I3113" s="275"/>
    </row>
    <row r="3114" spans="1:9" ht="16.5">
      <c r="A3114" s="274" t="s">
        <v>1012</v>
      </c>
      <c r="B3114" s="713"/>
      <c r="C3114" s="794"/>
      <c r="D3114" s="715"/>
      <c r="E3114" s="716"/>
      <c r="F3114" s="713"/>
      <c r="G3114" s="798"/>
      <c r="H3114" s="292"/>
      <c r="I3114" s="275"/>
    </row>
    <row r="3115" spans="1:9" ht="16.5">
      <c r="A3115" s="274" t="s">
        <v>1013</v>
      </c>
      <c r="B3115" s="713"/>
      <c r="C3115" s="794"/>
      <c r="D3115" s="715"/>
      <c r="E3115" s="716"/>
      <c r="F3115" s="713"/>
      <c r="G3115" s="798"/>
      <c r="H3115" s="292"/>
      <c r="I3115" s="275"/>
    </row>
    <row r="3116" spans="1:9" ht="16.5">
      <c r="A3116" s="274" t="s">
        <v>1014</v>
      </c>
      <c r="B3116" s="713"/>
      <c r="C3116" s="794"/>
      <c r="D3116" s="715"/>
      <c r="E3116" s="716"/>
      <c r="F3116" s="713"/>
      <c r="G3116" s="798"/>
      <c r="H3116" s="292"/>
      <c r="I3116" s="275"/>
    </row>
    <row r="3117" spans="1:9" ht="16.5">
      <c r="A3117" s="285"/>
      <c r="B3117" s="277"/>
      <c r="C3117" s="277"/>
      <c r="D3117" s="277"/>
      <c r="E3117" s="279"/>
      <c r="F3117" s="277"/>
      <c r="G3117" s="293"/>
      <c r="H3117" s="286"/>
      <c r="I3117" s="287"/>
    </row>
    <row r="3118" spans="1:9" ht="16.5">
      <c r="A3118" s="622"/>
      <c r="B3118" s="594" t="s">
        <v>3169</v>
      </c>
      <c r="C3118" s="708"/>
      <c r="D3118" s="785" t="s">
        <v>322</v>
      </c>
      <c r="E3118" s="638" t="s">
        <v>1015</v>
      </c>
      <c r="F3118" s="625" t="s">
        <v>439</v>
      </c>
      <c r="G3118" s="654"/>
      <c r="H3118" s="487"/>
      <c r="I3118" s="487">
        <f>SUM(I3119:I3123)</f>
        <v>8.4022000000000006</v>
      </c>
    </row>
    <row r="3119" spans="1:9" ht="16.5">
      <c r="A3119" s="767"/>
      <c r="B3119" s="768"/>
      <c r="C3119" s="769"/>
      <c r="D3119" s="769"/>
      <c r="E3119" s="770"/>
      <c r="F3119" s="768"/>
      <c r="G3119" s="771"/>
      <c r="H3119" s="772"/>
      <c r="I3119" s="773"/>
    </row>
    <row r="3120" spans="1:9" ht="16.5">
      <c r="A3120" s="613" t="s">
        <v>40</v>
      </c>
      <c r="B3120" s="452" t="s">
        <v>3160</v>
      </c>
      <c r="C3120" s="710">
        <v>88264</v>
      </c>
      <c r="D3120" s="711"/>
      <c r="E3120" s="599" t="s">
        <v>5199</v>
      </c>
      <c r="F3120" s="600" t="s">
        <v>94</v>
      </c>
      <c r="G3120" s="626">
        <v>0.08</v>
      </c>
      <c r="H3120" s="560">
        <v>37.409999999999997</v>
      </c>
      <c r="I3120" s="332">
        <f>TRUNC(H3120*G3120,4)</f>
        <v>2.9927999999999999</v>
      </c>
    </row>
    <row r="3121" spans="1:9" ht="16.5">
      <c r="A3121" s="613" t="s">
        <v>40</v>
      </c>
      <c r="B3121" s="452" t="s">
        <v>3160</v>
      </c>
      <c r="C3121" s="710">
        <v>88247</v>
      </c>
      <c r="D3121" s="711"/>
      <c r="E3121" s="599" t="s">
        <v>5216</v>
      </c>
      <c r="F3121" s="600" t="s">
        <v>94</v>
      </c>
      <c r="G3121" s="626">
        <v>0.08</v>
      </c>
      <c r="H3121" s="560">
        <v>31.28</v>
      </c>
      <c r="I3121" s="332">
        <f>TRUNC(H3121*G3121,4)</f>
        <v>2.5024000000000002</v>
      </c>
    </row>
    <row r="3122" spans="1:9" ht="16.5">
      <c r="A3122" s="613" t="s">
        <v>41</v>
      </c>
      <c r="B3122" s="452" t="s">
        <v>5196</v>
      </c>
      <c r="C3122" s="710" t="s">
        <v>1016</v>
      </c>
      <c r="D3122" s="711"/>
      <c r="E3122" s="599" t="s">
        <v>5682</v>
      </c>
      <c r="F3122" s="600" t="s">
        <v>439</v>
      </c>
      <c r="G3122" s="626">
        <v>1.02</v>
      </c>
      <c r="H3122" s="560">
        <v>2.85</v>
      </c>
      <c r="I3122" s="332">
        <f>TRUNC(H3122*G3122,4)</f>
        <v>2.907</v>
      </c>
    </row>
    <row r="3123" spans="1:9" ht="16.5">
      <c r="A3123" s="767"/>
      <c r="B3123" s="768"/>
      <c r="C3123" s="769"/>
      <c r="D3123" s="769"/>
      <c r="E3123" s="770"/>
      <c r="F3123" s="768"/>
      <c r="G3123" s="771"/>
      <c r="H3123" s="772"/>
      <c r="I3123" s="773"/>
    </row>
    <row r="3124" spans="1:9" ht="16.5">
      <c r="A3124" s="735" t="s">
        <v>42</v>
      </c>
      <c r="B3124" s="655"/>
      <c r="C3124" s="650"/>
      <c r="D3124" s="656"/>
      <c r="E3124" s="657"/>
      <c r="F3124" s="655"/>
      <c r="G3124" s="658"/>
      <c r="H3124" s="488"/>
      <c r="I3124" s="792"/>
    </row>
    <row r="3125" spans="1:9" ht="16.5">
      <c r="A3125" s="274" t="s">
        <v>1017</v>
      </c>
      <c r="B3125" s="713"/>
      <c r="C3125" s="794"/>
      <c r="D3125" s="715"/>
      <c r="E3125" s="716"/>
      <c r="F3125" s="713"/>
      <c r="G3125" s="798"/>
      <c r="H3125" s="292"/>
      <c r="I3125" s="275"/>
    </row>
    <row r="3126" spans="1:9" ht="16.5">
      <c r="A3126" s="285"/>
      <c r="B3126" s="277"/>
      <c r="C3126" s="277"/>
      <c r="D3126" s="277"/>
      <c r="E3126" s="279"/>
      <c r="F3126" s="277"/>
      <c r="G3126" s="293"/>
      <c r="H3126" s="286"/>
      <c r="I3126" s="287"/>
    </row>
    <row r="3127" spans="1:9" ht="33">
      <c r="A3127" s="622"/>
      <c r="B3127" s="594" t="s">
        <v>3169</v>
      </c>
      <c r="C3127" s="708"/>
      <c r="D3127" s="785" t="s">
        <v>391</v>
      </c>
      <c r="E3127" s="638" t="s">
        <v>1018</v>
      </c>
      <c r="F3127" s="625" t="s">
        <v>43</v>
      </c>
      <c r="G3127" s="654"/>
      <c r="H3127" s="487"/>
      <c r="I3127" s="487">
        <f>SUM(I3128:I3132)</f>
        <v>252.78270000000001</v>
      </c>
    </row>
    <row r="3128" spans="1:9" ht="16.5">
      <c r="A3128" s="767"/>
      <c r="B3128" s="768"/>
      <c r="C3128" s="769"/>
      <c r="D3128" s="769"/>
      <c r="E3128" s="770"/>
      <c r="F3128" s="768"/>
      <c r="G3128" s="771"/>
      <c r="H3128" s="772"/>
      <c r="I3128" s="773"/>
    </row>
    <row r="3129" spans="1:9" ht="16.5">
      <c r="A3129" s="613" t="s">
        <v>40</v>
      </c>
      <c r="B3129" s="452" t="s">
        <v>3160</v>
      </c>
      <c r="C3129" s="710">
        <v>88277</v>
      </c>
      <c r="D3129" s="711"/>
      <c r="E3129" s="599" t="s">
        <v>5219</v>
      </c>
      <c r="F3129" s="600" t="s">
        <v>94</v>
      </c>
      <c r="G3129" s="626">
        <v>8.2500000000000004E-2</v>
      </c>
      <c r="H3129" s="560">
        <v>49.73</v>
      </c>
      <c r="I3129" s="332">
        <f>TRUNC(H3129*G3129,4)</f>
        <v>4.1026999999999996</v>
      </c>
    </row>
    <row r="3130" spans="1:9" ht="16.5">
      <c r="A3130" s="613" t="s">
        <v>40</v>
      </c>
      <c r="B3130" s="452" t="s">
        <v>3160</v>
      </c>
      <c r="C3130" s="710">
        <v>88243</v>
      </c>
      <c r="D3130" s="711"/>
      <c r="E3130" s="599" t="s">
        <v>5330</v>
      </c>
      <c r="F3130" s="600" t="s">
        <v>94</v>
      </c>
      <c r="G3130" s="626">
        <v>8.2500000000000004E-2</v>
      </c>
      <c r="H3130" s="560">
        <v>30.91</v>
      </c>
      <c r="I3130" s="332">
        <f>TRUNC(H3130*G3130,4)</f>
        <v>2.5499999999999998</v>
      </c>
    </row>
    <row r="3131" spans="1:9" ht="33">
      <c r="A3131" s="613" t="s">
        <v>41</v>
      </c>
      <c r="B3131" s="452" t="s">
        <v>5207</v>
      </c>
      <c r="C3131" s="710" t="s">
        <v>1019</v>
      </c>
      <c r="D3131" s="711"/>
      <c r="E3131" s="599" t="s">
        <v>5683</v>
      </c>
      <c r="F3131" s="600" t="s">
        <v>43</v>
      </c>
      <c r="G3131" s="626">
        <v>1</v>
      </c>
      <c r="H3131" s="560">
        <v>246.13</v>
      </c>
      <c r="I3131" s="332">
        <f>TRUNC(H3131*G3131,4)</f>
        <v>246.13</v>
      </c>
    </row>
    <row r="3132" spans="1:9" ht="16.5">
      <c r="A3132" s="767"/>
      <c r="B3132" s="768"/>
      <c r="C3132" s="769"/>
      <c r="D3132" s="769"/>
      <c r="E3132" s="770"/>
      <c r="F3132" s="768"/>
      <c r="G3132" s="771"/>
      <c r="H3132" s="772"/>
      <c r="I3132" s="773"/>
    </row>
    <row r="3133" spans="1:9" ht="16.5">
      <c r="A3133" s="735" t="s">
        <v>42</v>
      </c>
      <c r="B3133" s="655"/>
      <c r="C3133" s="650"/>
      <c r="D3133" s="656"/>
      <c r="E3133" s="657"/>
      <c r="F3133" s="655"/>
      <c r="G3133" s="658"/>
      <c r="H3133" s="488"/>
      <c r="I3133" s="792"/>
    </row>
    <row r="3134" spans="1:9" ht="16.5">
      <c r="A3134" s="274" t="s">
        <v>1020</v>
      </c>
      <c r="B3134" s="713"/>
      <c r="C3134" s="794"/>
      <c r="D3134" s="715"/>
      <c r="E3134" s="716"/>
      <c r="F3134" s="713"/>
      <c r="G3134" s="798"/>
      <c r="H3134" s="292"/>
      <c r="I3134" s="275"/>
    </row>
    <row r="3135" spans="1:9" ht="16.5">
      <c r="A3135" s="274" t="s">
        <v>1021</v>
      </c>
      <c r="B3135" s="713"/>
      <c r="C3135" s="794"/>
      <c r="D3135" s="715"/>
      <c r="E3135" s="716"/>
      <c r="F3135" s="713"/>
      <c r="G3135" s="798"/>
      <c r="H3135" s="292"/>
      <c r="I3135" s="275"/>
    </row>
    <row r="3136" spans="1:9" ht="16.5">
      <c r="A3136" s="285"/>
      <c r="B3136" s="277"/>
      <c r="C3136" s="277"/>
      <c r="D3136" s="277"/>
      <c r="E3136" s="279"/>
      <c r="F3136" s="277"/>
      <c r="G3136" s="293"/>
      <c r="H3136" s="286"/>
      <c r="I3136" s="287"/>
    </row>
    <row r="3137" spans="1:9" ht="33">
      <c r="A3137" s="622"/>
      <c r="B3137" s="594" t="s">
        <v>3169</v>
      </c>
      <c r="C3137" s="708"/>
      <c r="D3137" s="785" t="s">
        <v>392</v>
      </c>
      <c r="E3137" s="638" t="s">
        <v>1022</v>
      </c>
      <c r="F3137" s="625" t="s">
        <v>43</v>
      </c>
      <c r="G3137" s="654"/>
      <c r="H3137" s="487"/>
      <c r="I3137" s="487">
        <f>SUM(I3138:I3142)</f>
        <v>257.1979</v>
      </c>
    </row>
    <row r="3138" spans="1:9" ht="16.5">
      <c r="A3138" s="767"/>
      <c r="B3138" s="768"/>
      <c r="C3138" s="769"/>
      <c r="D3138" s="769"/>
      <c r="E3138" s="770"/>
      <c r="F3138" s="768"/>
      <c r="G3138" s="771"/>
      <c r="H3138" s="772"/>
      <c r="I3138" s="773"/>
    </row>
    <row r="3139" spans="1:9" ht="16.5">
      <c r="A3139" s="613" t="s">
        <v>40</v>
      </c>
      <c r="B3139" s="452" t="s">
        <v>3160</v>
      </c>
      <c r="C3139" s="710">
        <v>88277</v>
      </c>
      <c r="D3139" s="711"/>
      <c r="E3139" s="599" t="s">
        <v>5219</v>
      </c>
      <c r="F3139" s="600" t="s">
        <v>94</v>
      </c>
      <c r="G3139" s="626">
        <v>0.13750000000000001</v>
      </c>
      <c r="H3139" s="560">
        <v>49.73</v>
      </c>
      <c r="I3139" s="332">
        <f>TRUNC(H3139*G3139,4)</f>
        <v>6.8377999999999997</v>
      </c>
    </row>
    <row r="3140" spans="1:9" ht="16.5">
      <c r="A3140" s="613" t="s">
        <v>40</v>
      </c>
      <c r="B3140" s="452" t="s">
        <v>3160</v>
      </c>
      <c r="C3140" s="710">
        <v>88243</v>
      </c>
      <c r="D3140" s="711"/>
      <c r="E3140" s="599" t="s">
        <v>5330</v>
      </c>
      <c r="F3140" s="600" t="s">
        <v>94</v>
      </c>
      <c r="G3140" s="626">
        <v>0.13750000000000001</v>
      </c>
      <c r="H3140" s="560">
        <v>30.91</v>
      </c>
      <c r="I3140" s="332">
        <f>TRUNC(H3140*G3140,4)</f>
        <v>4.2500999999999998</v>
      </c>
    </row>
    <row r="3141" spans="1:9" ht="33">
      <c r="A3141" s="613" t="s">
        <v>41</v>
      </c>
      <c r="B3141" s="452" t="s">
        <v>5207</v>
      </c>
      <c r="C3141" s="710" t="s">
        <v>1023</v>
      </c>
      <c r="D3141" s="711"/>
      <c r="E3141" s="599" t="s">
        <v>5684</v>
      </c>
      <c r="F3141" s="600" t="s">
        <v>43</v>
      </c>
      <c r="G3141" s="626">
        <v>1</v>
      </c>
      <c r="H3141" s="560">
        <v>246.11</v>
      </c>
      <c r="I3141" s="332">
        <f>TRUNC(H3141*G3141,4)</f>
        <v>246.11</v>
      </c>
    </row>
    <row r="3142" spans="1:9" ht="16.5">
      <c r="A3142" s="767"/>
      <c r="B3142" s="768"/>
      <c r="C3142" s="769"/>
      <c r="D3142" s="769"/>
      <c r="E3142" s="770"/>
      <c r="F3142" s="768"/>
      <c r="G3142" s="771"/>
      <c r="H3142" s="772"/>
      <c r="I3142" s="773"/>
    </row>
    <row r="3143" spans="1:9" ht="16.5">
      <c r="A3143" s="735" t="s">
        <v>42</v>
      </c>
      <c r="B3143" s="655"/>
      <c r="C3143" s="650"/>
      <c r="D3143" s="656"/>
      <c r="E3143" s="657"/>
      <c r="F3143" s="655"/>
      <c r="G3143" s="658"/>
      <c r="H3143" s="488"/>
      <c r="I3143" s="792"/>
    </row>
    <row r="3144" spans="1:9" ht="16.5">
      <c r="A3144" s="274" t="s">
        <v>1020</v>
      </c>
      <c r="B3144" s="713"/>
      <c r="C3144" s="794"/>
      <c r="D3144" s="715"/>
      <c r="E3144" s="716"/>
      <c r="F3144" s="713"/>
      <c r="G3144" s="798"/>
      <c r="H3144" s="292"/>
      <c r="I3144" s="275"/>
    </row>
    <row r="3145" spans="1:9" ht="16.5">
      <c r="A3145" s="274" t="s">
        <v>1024</v>
      </c>
      <c r="B3145" s="713"/>
      <c r="C3145" s="794"/>
      <c r="D3145" s="715"/>
      <c r="E3145" s="716"/>
      <c r="F3145" s="713"/>
      <c r="G3145" s="798"/>
      <c r="H3145" s="292"/>
      <c r="I3145" s="275"/>
    </row>
    <row r="3146" spans="1:9" ht="16.5">
      <c r="A3146" s="285"/>
      <c r="B3146" s="277"/>
      <c r="C3146" s="277"/>
      <c r="D3146" s="277"/>
      <c r="E3146" s="279"/>
      <c r="F3146" s="277"/>
      <c r="G3146" s="293"/>
      <c r="H3146" s="286"/>
      <c r="I3146" s="287"/>
    </row>
    <row r="3147" spans="1:9" ht="33">
      <c r="A3147" s="622"/>
      <c r="B3147" s="594" t="s">
        <v>3169</v>
      </c>
      <c r="C3147" s="708"/>
      <c r="D3147" s="785" t="s">
        <v>393</v>
      </c>
      <c r="E3147" s="638" t="s">
        <v>1025</v>
      </c>
      <c r="F3147" s="625" t="s">
        <v>43</v>
      </c>
      <c r="G3147" s="654"/>
      <c r="H3147" s="487"/>
      <c r="I3147" s="487">
        <f>SUM(I3148:I3152)</f>
        <v>682.8999</v>
      </c>
    </row>
    <row r="3148" spans="1:9" ht="16.5">
      <c r="A3148" s="767"/>
      <c r="B3148" s="768"/>
      <c r="C3148" s="769"/>
      <c r="D3148" s="769"/>
      <c r="E3148" s="770"/>
      <c r="F3148" s="768"/>
      <c r="G3148" s="771"/>
      <c r="H3148" s="772"/>
      <c r="I3148" s="773"/>
    </row>
    <row r="3149" spans="1:9" ht="16.5">
      <c r="A3149" s="613" t="s">
        <v>40</v>
      </c>
      <c r="B3149" s="452" t="s">
        <v>3160</v>
      </c>
      <c r="C3149" s="710">
        <v>88277</v>
      </c>
      <c r="D3149" s="711"/>
      <c r="E3149" s="599" t="s">
        <v>5219</v>
      </c>
      <c r="F3149" s="600" t="s">
        <v>94</v>
      </c>
      <c r="G3149" s="626">
        <v>0.375</v>
      </c>
      <c r="H3149" s="560">
        <v>49.73</v>
      </c>
      <c r="I3149" s="332">
        <f>TRUNC(H3149*G3149,4)</f>
        <v>18.648700000000002</v>
      </c>
    </row>
    <row r="3150" spans="1:9" ht="16.5">
      <c r="A3150" s="613" t="s">
        <v>40</v>
      </c>
      <c r="B3150" s="452" t="s">
        <v>3160</v>
      </c>
      <c r="C3150" s="710">
        <v>88243</v>
      </c>
      <c r="D3150" s="711"/>
      <c r="E3150" s="599" t="s">
        <v>5330</v>
      </c>
      <c r="F3150" s="600" t="s">
        <v>94</v>
      </c>
      <c r="G3150" s="626">
        <v>0.375</v>
      </c>
      <c r="H3150" s="560">
        <v>30.91</v>
      </c>
      <c r="I3150" s="332">
        <f>TRUNC(H3150*G3150,4)</f>
        <v>11.591200000000001</v>
      </c>
    </row>
    <row r="3151" spans="1:9" ht="33">
      <c r="A3151" s="613" t="s">
        <v>41</v>
      </c>
      <c r="B3151" s="452" t="s">
        <v>5207</v>
      </c>
      <c r="C3151" s="710" t="s">
        <v>1026</v>
      </c>
      <c r="D3151" s="711"/>
      <c r="E3151" s="599" t="s">
        <v>5685</v>
      </c>
      <c r="F3151" s="600" t="s">
        <v>43</v>
      </c>
      <c r="G3151" s="626">
        <v>1</v>
      </c>
      <c r="H3151" s="560">
        <v>652.66</v>
      </c>
      <c r="I3151" s="332">
        <f>TRUNC(H3151*G3151,4)</f>
        <v>652.66</v>
      </c>
    </row>
    <row r="3152" spans="1:9" ht="16.5">
      <c r="A3152" s="767"/>
      <c r="B3152" s="768"/>
      <c r="C3152" s="769"/>
      <c r="D3152" s="769"/>
      <c r="E3152" s="770"/>
      <c r="F3152" s="768"/>
      <c r="G3152" s="771"/>
      <c r="H3152" s="772"/>
      <c r="I3152" s="773"/>
    </row>
    <row r="3153" spans="1:9" ht="16.5">
      <c r="A3153" s="735" t="s">
        <v>42</v>
      </c>
      <c r="B3153" s="655"/>
      <c r="C3153" s="650"/>
      <c r="D3153" s="656"/>
      <c r="E3153" s="657"/>
      <c r="F3153" s="655"/>
      <c r="G3153" s="658"/>
      <c r="H3153" s="488"/>
      <c r="I3153" s="792"/>
    </row>
    <row r="3154" spans="1:9" ht="16.5">
      <c r="A3154" s="274" t="s">
        <v>1027</v>
      </c>
      <c r="B3154" s="713"/>
      <c r="C3154" s="794"/>
      <c r="D3154" s="715"/>
      <c r="E3154" s="716"/>
      <c r="F3154" s="713"/>
      <c r="G3154" s="798"/>
      <c r="H3154" s="292"/>
      <c r="I3154" s="275"/>
    </row>
    <row r="3155" spans="1:9" ht="16.5">
      <c r="A3155" s="274" t="s">
        <v>1028</v>
      </c>
      <c r="B3155" s="713"/>
      <c r="C3155" s="794"/>
      <c r="D3155" s="715"/>
      <c r="E3155" s="716"/>
      <c r="F3155" s="713"/>
      <c r="G3155" s="798"/>
      <c r="H3155" s="292"/>
      <c r="I3155" s="275"/>
    </row>
    <row r="3156" spans="1:9" ht="16.5">
      <c r="A3156" s="285"/>
      <c r="B3156" s="277"/>
      <c r="C3156" s="277"/>
      <c r="D3156" s="277"/>
      <c r="E3156" s="279"/>
      <c r="F3156" s="277"/>
      <c r="G3156" s="293"/>
      <c r="H3156" s="286"/>
      <c r="I3156" s="287"/>
    </row>
    <row r="3157" spans="1:9" ht="33">
      <c r="A3157" s="622"/>
      <c r="B3157" s="594" t="s">
        <v>3169</v>
      </c>
      <c r="C3157" s="708"/>
      <c r="D3157" s="785" t="s">
        <v>394</v>
      </c>
      <c r="E3157" s="638" t="s">
        <v>1029</v>
      </c>
      <c r="F3157" s="625" t="s">
        <v>43</v>
      </c>
      <c r="G3157" s="654"/>
      <c r="H3157" s="487"/>
      <c r="I3157" s="487">
        <f>SUM(I3158:I3162)</f>
        <v>1327.2260000000001</v>
      </c>
    </row>
    <row r="3158" spans="1:9" ht="16.5">
      <c r="A3158" s="767"/>
      <c r="B3158" s="768"/>
      <c r="C3158" s="769"/>
      <c r="D3158" s="769"/>
      <c r="E3158" s="770"/>
      <c r="F3158" s="768"/>
      <c r="G3158" s="771"/>
      <c r="H3158" s="772"/>
      <c r="I3158" s="773"/>
    </row>
    <row r="3159" spans="1:9" ht="16.5">
      <c r="A3159" s="613" t="s">
        <v>40</v>
      </c>
      <c r="B3159" s="452" t="s">
        <v>3160</v>
      </c>
      <c r="C3159" s="710">
        <v>88277</v>
      </c>
      <c r="D3159" s="711"/>
      <c r="E3159" s="599" t="s">
        <v>5219</v>
      </c>
      <c r="F3159" s="600" t="s">
        <v>94</v>
      </c>
      <c r="G3159" s="626">
        <v>0.89999999999999991</v>
      </c>
      <c r="H3159" s="560">
        <v>49.73</v>
      </c>
      <c r="I3159" s="332">
        <f>TRUNC(H3159*G3159,4)</f>
        <v>44.756999999999998</v>
      </c>
    </row>
    <row r="3160" spans="1:9" ht="16.5">
      <c r="A3160" s="613" t="s">
        <v>40</v>
      </c>
      <c r="B3160" s="452" t="s">
        <v>3160</v>
      </c>
      <c r="C3160" s="710">
        <v>88243</v>
      </c>
      <c r="D3160" s="711"/>
      <c r="E3160" s="599" t="s">
        <v>5330</v>
      </c>
      <c r="F3160" s="600" t="s">
        <v>94</v>
      </c>
      <c r="G3160" s="626">
        <v>0.89999999999999991</v>
      </c>
      <c r="H3160" s="560">
        <v>30.91</v>
      </c>
      <c r="I3160" s="332">
        <f>TRUNC(H3160*G3160,4)</f>
        <v>27.818999999999999</v>
      </c>
    </row>
    <row r="3161" spans="1:9" ht="33">
      <c r="A3161" s="613" t="s">
        <v>41</v>
      </c>
      <c r="B3161" s="452" t="s">
        <v>5207</v>
      </c>
      <c r="C3161" s="710" t="s">
        <v>1030</v>
      </c>
      <c r="D3161" s="711"/>
      <c r="E3161" s="599" t="s">
        <v>5686</v>
      </c>
      <c r="F3161" s="600" t="s">
        <v>43</v>
      </c>
      <c r="G3161" s="626">
        <v>1</v>
      </c>
      <c r="H3161" s="560">
        <v>1254.6500000000001</v>
      </c>
      <c r="I3161" s="332">
        <f>TRUNC(H3161*G3161,4)</f>
        <v>1254.6500000000001</v>
      </c>
    </row>
    <row r="3162" spans="1:9" ht="16.5">
      <c r="A3162" s="767"/>
      <c r="B3162" s="768"/>
      <c r="C3162" s="769"/>
      <c r="D3162" s="769"/>
      <c r="E3162" s="770"/>
      <c r="F3162" s="768"/>
      <c r="G3162" s="771"/>
      <c r="H3162" s="772"/>
      <c r="I3162" s="773"/>
    </row>
    <row r="3163" spans="1:9" ht="16.5">
      <c r="A3163" s="735" t="s">
        <v>42</v>
      </c>
      <c r="B3163" s="655"/>
      <c r="C3163" s="650"/>
      <c r="D3163" s="656"/>
      <c r="E3163" s="657"/>
      <c r="F3163" s="655"/>
      <c r="G3163" s="658"/>
      <c r="H3163" s="488"/>
      <c r="I3163" s="792"/>
    </row>
    <row r="3164" spans="1:9" ht="16.5">
      <c r="A3164" s="274" t="s">
        <v>1027</v>
      </c>
      <c r="B3164" s="713"/>
      <c r="C3164" s="794"/>
      <c r="D3164" s="715"/>
      <c r="E3164" s="716"/>
      <c r="F3164" s="713"/>
      <c r="G3164" s="798"/>
      <c r="H3164" s="292"/>
      <c r="I3164" s="275"/>
    </row>
    <row r="3165" spans="1:9" ht="16.5">
      <c r="A3165" s="274" t="s">
        <v>1031</v>
      </c>
      <c r="B3165" s="713"/>
      <c r="C3165" s="794"/>
      <c r="D3165" s="715"/>
      <c r="E3165" s="716"/>
      <c r="F3165" s="713"/>
      <c r="G3165" s="798"/>
      <c r="H3165" s="292"/>
      <c r="I3165" s="275"/>
    </row>
    <row r="3166" spans="1:9" ht="16.5">
      <c r="A3166" s="285"/>
      <c r="B3166" s="277"/>
      <c r="C3166" s="277"/>
      <c r="D3166" s="277"/>
      <c r="E3166" s="279"/>
      <c r="F3166" s="277"/>
      <c r="G3166" s="293"/>
      <c r="H3166" s="286"/>
      <c r="I3166" s="287"/>
    </row>
    <row r="3167" spans="1:9" ht="49.5">
      <c r="A3167" s="622"/>
      <c r="B3167" s="594" t="s">
        <v>3169</v>
      </c>
      <c r="C3167" s="708"/>
      <c r="D3167" s="785" t="s">
        <v>401</v>
      </c>
      <c r="E3167" s="638" t="s">
        <v>1032</v>
      </c>
      <c r="F3167" s="625" t="s">
        <v>43</v>
      </c>
      <c r="G3167" s="654"/>
      <c r="H3167" s="487"/>
      <c r="I3167" s="487">
        <f>SUM(I3168:I3172)</f>
        <v>10033.67</v>
      </c>
    </row>
    <row r="3168" spans="1:9" ht="16.5">
      <c r="A3168" s="767"/>
      <c r="B3168" s="768"/>
      <c r="C3168" s="769"/>
      <c r="D3168" s="769"/>
      <c r="E3168" s="770"/>
      <c r="F3168" s="768"/>
      <c r="G3168" s="771"/>
      <c r="H3168" s="772"/>
      <c r="I3168" s="773"/>
    </row>
    <row r="3169" spans="1:9" ht="16.5">
      <c r="A3169" s="613" t="s">
        <v>40</v>
      </c>
      <c r="B3169" s="452" t="s">
        <v>3160</v>
      </c>
      <c r="C3169" s="710">
        <v>88277</v>
      </c>
      <c r="D3169" s="711"/>
      <c r="E3169" s="599" t="s">
        <v>5219</v>
      </c>
      <c r="F3169" s="600" t="s">
        <v>94</v>
      </c>
      <c r="G3169" s="626">
        <v>5</v>
      </c>
      <c r="H3169" s="560">
        <v>49.73</v>
      </c>
      <c r="I3169" s="332">
        <f>TRUNC(H3169*G3169,4)</f>
        <v>248.65</v>
      </c>
    </row>
    <row r="3170" spans="1:9" ht="16.5">
      <c r="A3170" s="613" t="s">
        <v>40</v>
      </c>
      <c r="B3170" s="452" t="s">
        <v>3160</v>
      </c>
      <c r="C3170" s="710">
        <v>88243</v>
      </c>
      <c r="D3170" s="711"/>
      <c r="E3170" s="599" t="s">
        <v>5330</v>
      </c>
      <c r="F3170" s="600" t="s">
        <v>94</v>
      </c>
      <c r="G3170" s="626">
        <v>5</v>
      </c>
      <c r="H3170" s="560">
        <v>30.91</v>
      </c>
      <c r="I3170" s="332">
        <f>TRUNC(H3170*G3170,4)</f>
        <v>154.55000000000001</v>
      </c>
    </row>
    <row r="3171" spans="1:9" ht="49.5">
      <c r="A3171" s="613" t="s">
        <v>41</v>
      </c>
      <c r="B3171" s="452" t="s">
        <v>5207</v>
      </c>
      <c r="C3171" s="710" t="s">
        <v>1033</v>
      </c>
      <c r="D3171" s="711"/>
      <c r="E3171" s="599" t="s">
        <v>5687</v>
      </c>
      <c r="F3171" s="600" t="s">
        <v>43</v>
      </c>
      <c r="G3171" s="626">
        <v>1</v>
      </c>
      <c r="H3171" s="560">
        <v>9630.4699999999993</v>
      </c>
      <c r="I3171" s="332">
        <f>TRUNC(H3171*G3171,4)</f>
        <v>9630.4699999999993</v>
      </c>
    </row>
    <row r="3172" spans="1:9" ht="16.5">
      <c r="A3172" s="767"/>
      <c r="B3172" s="768"/>
      <c r="C3172" s="769"/>
      <c r="D3172" s="769"/>
      <c r="E3172" s="770"/>
      <c r="F3172" s="768"/>
      <c r="G3172" s="771"/>
      <c r="H3172" s="772"/>
      <c r="I3172" s="773"/>
    </row>
    <row r="3173" spans="1:9" ht="16.5">
      <c r="A3173" s="735" t="s">
        <v>42</v>
      </c>
      <c r="B3173" s="655"/>
      <c r="C3173" s="650"/>
      <c r="D3173" s="656"/>
      <c r="E3173" s="657"/>
      <c r="F3173" s="655"/>
      <c r="G3173" s="658"/>
      <c r="H3173" s="488"/>
      <c r="I3173" s="792"/>
    </row>
    <row r="3174" spans="1:9" ht="16.5">
      <c r="A3174" s="274" t="s">
        <v>1034</v>
      </c>
      <c r="B3174" s="713"/>
      <c r="C3174" s="794"/>
      <c r="D3174" s="715"/>
      <c r="E3174" s="716"/>
      <c r="F3174" s="713"/>
      <c r="G3174" s="798"/>
      <c r="H3174" s="292"/>
      <c r="I3174" s="275"/>
    </row>
    <row r="3175" spans="1:9" ht="16.5">
      <c r="A3175" s="285"/>
      <c r="B3175" s="277"/>
      <c r="C3175" s="277"/>
      <c r="D3175" s="277"/>
      <c r="E3175" s="279"/>
      <c r="F3175" s="277"/>
      <c r="G3175" s="293"/>
      <c r="H3175" s="286"/>
      <c r="I3175" s="287"/>
    </row>
    <row r="3176" spans="1:9" ht="33">
      <c r="A3176" s="622"/>
      <c r="B3176" s="594" t="s">
        <v>3169</v>
      </c>
      <c r="C3176" s="708"/>
      <c r="D3176" s="785" t="s">
        <v>396</v>
      </c>
      <c r="E3176" s="638" t="s">
        <v>1035</v>
      </c>
      <c r="F3176" s="625" t="s">
        <v>43</v>
      </c>
      <c r="G3176" s="654"/>
      <c r="H3176" s="487"/>
      <c r="I3176" s="487">
        <f>SUM(I3177:I3181)</f>
        <v>433.11199999999997</v>
      </c>
    </row>
    <row r="3177" spans="1:9" ht="16.5">
      <c r="A3177" s="767"/>
      <c r="B3177" s="768"/>
      <c r="C3177" s="769"/>
      <c r="D3177" s="769"/>
      <c r="E3177" s="770"/>
      <c r="F3177" s="768"/>
      <c r="G3177" s="771"/>
      <c r="H3177" s="772"/>
      <c r="I3177" s="773"/>
    </row>
    <row r="3178" spans="1:9" ht="16.5">
      <c r="A3178" s="613" t="s">
        <v>40</v>
      </c>
      <c r="B3178" s="452" t="s">
        <v>3160</v>
      </c>
      <c r="C3178" s="710">
        <v>100308</v>
      </c>
      <c r="D3178" s="711"/>
      <c r="E3178" s="599" t="s">
        <v>5688</v>
      </c>
      <c r="F3178" s="600" t="s">
        <v>94</v>
      </c>
      <c r="G3178" s="626">
        <v>1.2</v>
      </c>
      <c r="H3178" s="560">
        <v>33.65</v>
      </c>
      <c r="I3178" s="332">
        <f>TRUNC(H3178*G3178,4)</f>
        <v>40.380000000000003</v>
      </c>
    </row>
    <row r="3179" spans="1:9" ht="16.5">
      <c r="A3179" s="613" t="s">
        <v>40</v>
      </c>
      <c r="B3179" s="452" t="s">
        <v>3160</v>
      </c>
      <c r="C3179" s="710">
        <v>88243</v>
      </c>
      <c r="D3179" s="711"/>
      <c r="E3179" s="599" t="s">
        <v>5330</v>
      </c>
      <c r="F3179" s="600" t="s">
        <v>94</v>
      </c>
      <c r="G3179" s="626">
        <v>1.2</v>
      </c>
      <c r="H3179" s="560">
        <v>30.91</v>
      </c>
      <c r="I3179" s="332">
        <f>TRUNC(H3179*G3179,4)</f>
        <v>37.091999999999999</v>
      </c>
    </row>
    <row r="3180" spans="1:9" ht="16.5">
      <c r="A3180" s="613" t="s">
        <v>41</v>
      </c>
      <c r="B3180" s="452" t="s">
        <v>5207</v>
      </c>
      <c r="C3180" s="710" t="s">
        <v>1036</v>
      </c>
      <c r="D3180" s="711"/>
      <c r="E3180" s="599" t="s">
        <v>5689</v>
      </c>
      <c r="F3180" s="600" t="s">
        <v>43</v>
      </c>
      <c r="G3180" s="626">
        <v>1</v>
      </c>
      <c r="H3180" s="560">
        <v>355.64</v>
      </c>
      <c r="I3180" s="332">
        <f>TRUNC(H3180*G3180,4)</f>
        <v>355.64</v>
      </c>
    </row>
    <row r="3181" spans="1:9" ht="16.5">
      <c r="A3181" s="767"/>
      <c r="B3181" s="768"/>
      <c r="C3181" s="769"/>
      <c r="D3181" s="769"/>
      <c r="E3181" s="770"/>
      <c r="F3181" s="768"/>
      <c r="G3181" s="771"/>
      <c r="H3181" s="772"/>
      <c r="I3181" s="773"/>
    </row>
    <row r="3182" spans="1:9" ht="16.5">
      <c r="A3182" s="735" t="s">
        <v>42</v>
      </c>
      <c r="B3182" s="655"/>
      <c r="C3182" s="650"/>
      <c r="D3182" s="656"/>
      <c r="E3182" s="657"/>
      <c r="F3182" s="655"/>
      <c r="G3182" s="658"/>
      <c r="H3182" s="488"/>
      <c r="I3182" s="792"/>
    </row>
    <row r="3183" spans="1:9" ht="16.5">
      <c r="A3183" s="274" t="s">
        <v>1037</v>
      </c>
      <c r="B3183" s="713"/>
      <c r="C3183" s="794"/>
      <c r="D3183" s="715"/>
      <c r="E3183" s="716"/>
      <c r="F3183" s="713"/>
      <c r="G3183" s="798"/>
      <c r="H3183" s="292"/>
      <c r="I3183" s="275"/>
    </row>
    <row r="3184" spans="1:9" ht="16.5">
      <c r="A3184" s="285"/>
      <c r="B3184" s="277"/>
      <c r="C3184" s="277"/>
      <c r="D3184" s="277"/>
      <c r="E3184" s="279"/>
      <c r="F3184" s="277"/>
      <c r="G3184" s="293"/>
      <c r="H3184" s="286"/>
      <c r="I3184" s="287"/>
    </row>
    <row r="3185" spans="1:9" ht="33">
      <c r="A3185" s="622"/>
      <c r="B3185" s="594" t="s">
        <v>3169</v>
      </c>
      <c r="C3185" s="708"/>
      <c r="D3185" s="785" t="s">
        <v>398</v>
      </c>
      <c r="E3185" s="638" t="s">
        <v>1038</v>
      </c>
      <c r="F3185" s="625" t="s">
        <v>43</v>
      </c>
      <c r="G3185" s="654"/>
      <c r="H3185" s="487"/>
      <c r="I3185" s="487">
        <f>SUM(I3186:I3189)</f>
        <v>146.89940000000001</v>
      </c>
    </row>
    <row r="3186" spans="1:9" ht="16.5">
      <c r="A3186" s="767"/>
      <c r="B3186" s="768"/>
      <c r="C3186" s="769"/>
      <c r="D3186" s="769"/>
      <c r="E3186" s="770"/>
      <c r="F3186" s="768"/>
      <c r="G3186" s="771"/>
      <c r="H3186" s="772"/>
      <c r="I3186" s="773"/>
    </row>
    <row r="3187" spans="1:9" ht="16.5">
      <c r="A3187" s="613" t="s">
        <v>40</v>
      </c>
      <c r="B3187" s="452" t="s">
        <v>3160</v>
      </c>
      <c r="C3187" s="743">
        <v>88264</v>
      </c>
      <c r="D3187" s="711"/>
      <c r="E3187" s="599" t="s">
        <v>5199</v>
      </c>
      <c r="F3187" s="600" t="s">
        <v>94</v>
      </c>
      <c r="G3187" s="626">
        <v>2.0619999999999998</v>
      </c>
      <c r="H3187" s="560">
        <v>37.409999999999997</v>
      </c>
      <c r="I3187" s="332">
        <f>TRUNC(H3187*G3187,4)</f>
        <v>77.139399999999995</v>
      </c>
    </row>
    <row r="3188" spans="1:9" ht="16.5">
      <c r="A3188" s="613" t="s">
        <v>41</v>
      </c>
      <c r="B3188" s="452" t="s">
        <v>5207</v>
      </c>
      <c r="C3188" s="710" t="s">
        <v>1039</v>
      </c>
      <c r="D3188" s="711"/>
      <c r="E3188" s="599" t="s">
        <v>5690</v>
      </c>
      <c r="F3188" s="600" t="s">
        <v>43</v>
      </c>
      <c r="G3188" s="626">
        <v>1</v>
      </c>
      <c r="H3188" s="560">
        <v>69.760000000000005</v>
      </c>
      <c r="I3188" s="332">
        <f>TRUNC(H3188*G3188,4)</f>
        <v>69.760000000000005</v>
      </c>
    </row>
    <row r="3189" spans="1:9" ht="16.5">
      <c r="A3189" s="767"/>
      <c r="B3189" s="768"/>
      <c r="C3189" s="769"/>
      <c r="D3189" s="769"/>
      <c r="E3189" s="770"/>
      <c r="F3189" s="768"/>
      <c r="G3189" s="771"/>
      <c r="H3189" s="772"/>
      <c r="I3189" s="773"/>
    </row>
    <row r="3190" spans="1:9" ht="16.5">
      <c r="A3190" s="735" t="s">
        <v>42</v>
      </c>
      <c r="B3190" s="655"/>
      <c r="C3190" s="650"/>
      <c r="D3190" s="656"/>
      <c r="E3190" s="657"/>
      <c r="F3190" s="655"/>
      <c r="G3190" s="658"/>
      <c r="H3190" s="488"/>
      <c r="I3190" s="792"/>
    </row>
    <row r="3191" spans="1:9" ht="16.5">
      <c r="A3191" s="274" t="s">
        <v>1040</v>
      </c>
      <c r="B3191" s="713"/>
      <c r="C3191" s="794"/>
      <c r="D3191" s="715"/>
      <c r="E3191" s="716"/>
      <c r="F3191" s="713"/>
      <c r="G3191" s="798"/>
      <c r="H3191" s="292"/>
      <c r="I3191" s="275"/>
    </row>
    <row r="3192" spans="1:9" ht="16.5">
      <c r="A3192" s="285"/>
      <c r="B3192" s="277"/>
      <c r="C3192" s="277"/>
      <c r="D3192" s="277"/>
      <c r="E3192" s="279"/>
      <c r="F3192" s="277"/>
      <c r="G3192" s="293"/>
      <c r="H3192" s="286"/>
      <c r="I3192" s="287"/>
    </row>
    <row r="3193" spans="1:9" ht="33">
      <c r="A3193" s="622"/>
      <c r="B3193" s="594" t="s">
        <v>3169</v>
      </c>
      <c r="C3193" s="708"/>
      <c r="D3193" s="785" t="s">
        <v>399</v>
      </c>
      <c r="E3193" s="638" t="s">
        <v>1041</v>
      </c>
      <c r="F3193" s="625" t="s">
        <v>43</v>
      </c>
      <c r="G3193" s="654"/>
      <c r="H3193" s="487"/>
      <c r="I3193" s="487">
        <f>SUM(I3194:I3197)</f>
        <v>166.6694</v>
      </c>
    </row>
    <row r="3194" spans="1:9" ht="16.5">
      <c r="A3194" s="767"/>
      <c r="B3194" s="768"/>
      <c r="C3194" s="769"/>
      <c r="D3194" s="769"/>
      <c r="E3194" s="770"/>
      <c r="F3194" s="768"/>
      <c r="G3194" s="771"/>
      <c r="H3194" s="772"/>
      <c r="I3194" s="773"/>
    </row>
    <row r="3195" spans="1:9" ht="16.5">
      <c r="A3195" s="613" t="s">
        <v>40</v>
      </c>
      <c r="B3195" s="452" t="s">
        <v>3160</v>
      </c>
      <c r="C3195" s="743">
        <v>88264</v>
      </c>
      <c r="D3195" s="711"/>
      <c r="E3195" s="599" t="s">
        <v>5199</v>
      </c>
      <c r="F3195" s="600" t="s">
        <v>94</v>
      </c>
      <c r="G3195" s="626">
        <v>2.0619999999999998</v>
      </c>
      <c r="H3195" s="560">
        <v>37.409999999999997</v>
      </c>
      <c r="I3195" s="332">
        <f>TRUNC(H3195*G3195,4)</f>
        <v>77.139399999999995</v>
      </c>
    </row>
    <row r="3196" spans="1:9" ht="16.5">
      <c r="A3196" s="613" t="s">
        <v>41</v>
      </c>
      <c r="B3196" s="452" t="s">
        <v>5207</v>
      </c>
      <c r="C3196" s="710" t="s">
        <v>1042</v>
      </c>
      <c r="D3196" s="711"/>
      <c r="E3196" s="599" t="s">
        <v>5691</v>
      </c>
      <c r="F3196" s="600" t="s">
        <v>43</v>
      </c>
      <c r="G3196" s="626">
        <v>1</v>
      </c>
      <c r="H3196" s="560">
        <v>89.53</v>
      </c>
      <c r="I3196" s="332">
        <f>TRUNC(H3196*G3196,4)</f>
        <v>89.53</v>
      </c>
    </row>
    <row r="3197" spans="1:9" ht="16.5">
      <c r="A3197" s="767"/>
      <c r="B3197" s="768"/>
      <c r="C3197" s="769"/>
      <c r="D3197" s="769"/>
      <c r="E3197" s="770"/>
      <c r="F3197" s="768"/>
      <c r="G3197" s="771"/>
      <c r="H3197" s="772"/>
      <c r="I3197" s="773"/>
    </row>
    <row r="3198" spans="1:9" ht="16.5">
      <c r="A3198" s="735" t="s">
        <v>42</v>
      </c>
      <c r="B3198" s="655"/>
      <c r="C3198" s="650"/>
      <c r="D3198" s="656"/>
      <c r="E3198" s="657"/>
      <c r="F3198" s="655"/>
      <c r="G3198" s="658"/>
      <c r="H3198" s="488"/>
      <c r="I3198" s="792"/>
    </row>
    <row r="3199" spans="1:9" ht="16.5">
      <c r="A3199" s="274" t="s">
        <v>1040</v>
      </c>
      <c r="B3199" s="713"/>
      <c r="C3199" s="794"/>
      <c r="D3199" s="715"/>
      <c r="E3199" s="716"/>
      <c r="F3199" s="713"/>
      <c r="G3199" s="798"/>
      <c r="H3199" s="292"/>
      <c r="I3199" s="275"/>
    </row>
    <row r="3200" spans="1:9" ht="16.5">
      <c r="A3200" s="285"/>
      <c r="B3200" s="277"/>
      <c r="C3200" s="277"/>
      <c r="D3200" s="277"/>
      <c r="E3200" s="279"/>
      <c r="F3200" s="277"/>
      <c r="G3200" s="293"/>
      <c r="H3200" s="286"/>
      <c r="I3200" s="287"/>
    </row>
    <row r="3201" spans="1:9" ht="49.5">
      <c r="A3201" s="622"/>
      <c r="B3201" s="594" t="s">
        <v>3169</v>
      </c>
      <c r="C3201" s="708"/>
      <c r="D3201" s="785" t="s">
        <v>402</v>
      </c>
      <c r="E3201" s="638" t="s">
        <v>1043</v>
      </c>
      <c r="F3201" s="625" t="s">
        <v>43</v>
      </c>
      <c r="G3201" s="654"/>
      <c r="H3201" s="487"/>
      <c r="I3201" s="487">
        <f>SUM(I3202:I3206)</f>
        <v>4811.1400000000003</v>
      </c>
    </row>
    <row r="3202" spans="1:9" ht="16.5">
      <c r="A3202" s="767"/>
      <c r="B3202" s="768"/>
      <c r="C3202" s="769"/>
      <c r="D3202" s="769"/>
      <c r="E3202" s="770"/>
      <c r="F3202" s="768"/>
      <c r="G3202" s="771"/>
      <c r="H3202" s="772"/>
      <c r="I3202" s="773"/>
    </row>
    <row r="3203" spans="1:9" ht="16.5">
      <c r="A3203" s="613" t="s">
        <v>40</v>
      </c>
      <c r="B3203" s="452" t="s">
        <v>3160</v>
      </c>
      <c r="C3203" s="710">
        <v>88264</v>
      </c>
      <c r="D3203" s="711"/>
      <c r="E3203" s="599" t="s">
        <v>5199</v>
      </c>
      <c r="F3203" s="600" t="s">
        <v>94</v>
      </c>
      <c r="G3203" s="626">
        <v>6</v>
      </c>
      <c r="H3203" s="560">
        <v>37.409999999999997</v>
      </c>
      <c r="I3203" s="332">
        <f>TRUNC(H3203*G3203,4)</f>
        <v>224.46</v>
      </c>
    </row>
    <row r="3204" spans="1:9" ht="16.5">
      <c r="A3204" s="613" t="s">
        <v>40</v>
      </c>
      <c r="B3204" s="452" t="s">
        <v>3160</v>
      </c>
      <c r="C3204" s="710">
        <v>88247</v>
      </c>
      <c r="D3204" s="711"/>
      <c r="E3204" s="599" t="s">
        <v>5216</v>
      </c>
      <c r="F3204" s="600" t="s">
        <v>94</v>
      </c>
      <c r="G3204" s="626">
        <v>6</v>
      </c>
      <c r="H3204" s="560">
        <v>31.28</v>
      </c>
      <c r="I3204" s="332">
        <f>TRUNC(H3204*G3204,4)</f>
        <v>187.68</v>
      </c>
    </row>
    <row r="3205" spans="1:9" ht="33">
      <c r="A3205" s="613" t="s">
        <v>41</v>
      </c>
      <c r="B3205" s="452" t="s">
        <v>5207</v>
      </c>
      <c r="C3205" s="710" t="s">
        <v>1044</v>
      </c>
      <c r="D3205" s="711"/>
      <c r="E3205" s="599" t="s">
        <v>5692</v>
      </c>
      <c r="F3205" s="600" t="s">
        <v>43</v>
      </c>
      <c r="G3205" s="626">
        <v>1</v>
      </c>
      <c r="H3205" s="560">
        <v>4399</v>
      </c>
      <c r="I3205" s="332">
        <f>TRUNC(H3205*G3205,4)</f>
        <v>4399</v>
      </c>
    </row>
    <row r="3206" spans="1:9" ht="16.5">
      <c r="A3206" s="767"/>
      <c r="B3206" s="768"/>
      <c r="C3206" s="769"/>
      <c r="D3206" s="769"/>
      <c r="E3206" s="770"/>
      <c r="F3206" s="768"/>
      <c r="G3206" s="771"/>
      <c r="H3206" s="772"/>
      <c r="I3206" s="773"/>
    </row>
    <row r="3207" spans="1:9" ht="16.5">
      <c r="A3207" s="735" t="s">
        <v>42</v>
      </c>
      <c r="B3207" s="655"/>
      <c r="C3207" s="650"/>
      <c r="D3207" s="656"/>
      <c r="E3207" s="657"/>
      <c r="F3207" s="655"/>
      <c r="G3207" s="658"/>
      <c r="H3207" s="488"/>
      <c r="I3207" s="792"/>
    </row>
    <row r="3208" spans="1:9" ht="16.5">
      <c r="A3208" s="274" t="s">
        <v>1045</v>
      </c>
      <c r="B3208" s="713"/>
      <c r="C3208" s="794"/>
      <c r="D3208" s="715"/>
      <c r="E3208" s="716"/>
      <c r="F3208" s="713"/>
      <c r="G3208" s="798"/>
      <c r="H3208" s="292"/>
      <c r="I3208" s="275"/>
    </row>
    <row r="3209" spans="1:9" ht="16.5">
      <c r="A3209" s="285"/>
      <c r="B3209" s="277"/>
      <c r="C3209" s="277"/>
      <c r="D3209" s="277"/>
      <c r="E3209" s="279"/>
      <c r="F3209" s="277"/>
      <c r="G3209" s="293"/>
      <c r="H3209" s="286"/>
      <c r="I3209" s="287"/>
    </row>
    <row r="3210" spans="1:9" ht="33">
      <c r="A3210" s="622"/>
      <c r="B3210" s="594" t="s">
        <v>3169</v>
      </c>
      <c r="C3210" s="708"/>
      <c r="D3210" s="785" t="s">
        <v>395</v>
      </c>
      <c r="E3210" s="638" t="s">
        <v>1046</v>
      </c>
      <c r="F3210" s="625" t="s">
        <v>43</v>
      </c>
      <c r="G3210" s="654"/>
      <c r="H3210" s="487"/>
      <c r="I3210" s="487">
        <f>SUM(I3211:I3215)</f>
        <v>571.39429999999993</v>
      </c>
    </row>
    <row r="3211" spans="1:9" ht="16.5">
      <c r="A3211" s="767"/>
      <c r="B3211" s="768"/>
      <c r="C3211" s="769"/>
      <c r="D3211" s="769"/>
      <c r="E3211" s="770"/>
      <c r="F3211" s="768"/>
      <c r="G3211" s="771"/>
      <c r="H3211" s="772"/>
      <c r="I3211" s="773"/>
    </row>
    <row r="3212" spans="1:9" ht="16.5">
      <c r="A3212" s="613" t="s">
        <v>40</v>
      </c>
      <c r="B3212" s="452" t="s">
        <v>3160</v>
      </c>
      <c r="C3212" s="710">
        <v>88243</v>
      </c>
      <c r="D3212" s="711"/>
      <c r="E3212" s="599" t="s">
        <v>5330</v>
      </c>
      <c r="F3212" s="600" t="s">
        <v>94</v>
      </c>
      <c r="G3212" s="626">
        <v>0.26949999999999996</v>
      </c>
      <c r="H3212" s="560">
        <v>30.91</v>
      </c>
      <c r="I3212" s="332">
        <f>TRUNC(H3212*G3212,4)</f>
        <v>8.3301999999999996</v>
      </c>
    </row>
    <row r="3213" spans="1:9" ht="16.5">
      <c r="A3213" s="613" t="s">
        <v>40</v>
      </c>
      <c r="B3213" s="452" t="s">
        <v>3160</v>
      </c>
      <c r="C3213" s="710">
        <v>88279</v>
      </c>
      <c r="D3213" s="711"/>
      <c r="E3213" s="599" t="s">
        <v>5522</v>
      </c>
      <c r="F3213" s="600" t="s">
        <v>94</v>
      </c>
      <c r="G3213" s="626">
        <v>0.26949999999999996</v>
      </c>
      <c r="H3213" s="560">
        <v>49.7</v>
      </c>
      <c r="I3213" s="332">
        <f>TRUNC(H3213*G3213,4)</f>
        <v>13.3941</v>
      </c>
    </row>
    <row r="3214" spans="1:9" ht="33">
      <c r="A3214" s="613" t="s">
        <v>41</v>
      </c>
      <c r="B3214" s="452" t="s">
        <v>5207</v>
      </c>
      <c r="C3214" s="710" t="s">
        <v>1047</v>
      </c>
      <c r="D3214" s="711"/>
      <c r="E3214" s="599" t="s">
        <v>5693</v>
      </c>
      <c r="F3214" s="600" t="s">
        <v>43</v>
      </c>
      <c r="G3214" s="626">
        <v>1</v>
      </c>
      <c r="H3214" s="560">
        <v>549.66999999999996</v>
      </c>
      <c r="I3214" s="332">
        <f>TRUNC(H3214*G3214,4)</f>
        <v>549.66999999999996</v>
      </c>
    </row>
    <row r="3215" spans="1:9" ht="16.5">
      <c r="A3215" s="767"/>
      <c r="B3215" s="768"/>
      <c r="C3215" s="769"/>
      <c r="D3215" s="769"/>
      <c r="E3215" s="770"/>
      <c r="F3215" s="768"/>
      <c r="G3215" s="771"/>
      <c r="H3215" s="772"/>
      <c r="I3215" s="773"/>
    </row>
    <row r="3216" spans="1:9" ht="16.5">
      <c r="A3216" s="735" t="s">
        <v>42</v>
      </c>
      <c r="B3216" s="655"/>
      <c r="C3216" s="650"/>
      <c r="D3216" s="656"/>
      <c r="E3216" s="657"/>
      <c r="F3216" s="655"/>
      <c r="G3216" s="658"/>
      <c r="H3216" s="488"/>
      <c r="I3216" s="792"/>
    </row>
    <row r="3217" spans="1:9" ht="16.5">
      <c r="A3217" s="274" t="s">
        <v>1048</v>
      </c>
      <c r="B3217" s="713"/>
      <c r="C3217" s="794"/>
      <c r="D3217" s="715"/>
      <c r="E3217" s="716"/>
      <c r="F3217" s="713"/>
      <c r="G3217" s="798"/>
      <c r="H3217" s="292"/>
      <c r="I3217" s="275"/>
    </row>
    <row r="3218" spans="1:9" ht="16.5">
      <c r="A3218" s="274" t="s">
        <v>1049</v>
      </c>
      <c r="B3218" s="713"/>
      <c r="C3218" s="794"/>
      <c r="D3218" s="715"/>
      <c r="E3218" s="716"/>
      <c r="F3218" s="713"/>
      <c r="G3218" s="798"/>
      <c r="H3218" s="292"/>
      <c r="I3218" s="275"/>
    </row>
    <row r="3219" spans="1:9" ht="16.5">
      <c r="A3219" s="285"/>
      <c r="B3219" s="277"/>
      <c r="C3219" s="277"/>
      <c r="D3219" s="277"/>
      <c r="E3219" s="279"/>
      <c r="F3219" s="277"/>
      <c r="G3219" s="293"/>
      <c r="H3219" s="286"/>
      <c r="I3219" s="287"/>
    </row>
    <row r="3220" spans="1:9" ht="33">
      <c r="A3220" s="622"/>
      <c r="B3220" s="594" t="s">
        <v>3169</v>
      </c>
      <c r="C3220" s="708"/>
      <c r="D3220" s="785" t="s">
        <v>404</v>
      </c>
      <c r="E3220" s="638" t="s">
        <v>1205</v>
      </c>
      <c r="F3220" s="625" t="s">
        <v>43</v>
      </c>
      <c r="G3220" s="654"/>
      <c r="H3220" s="487"/>
      <c r="I3220" s="487">
        <f>SUM(I3221:I3227)</f>
        <v>28815.530000000002</v>
      </c>
    </row>
    <row r="3221" spans="1:9" ht="16.5">
      <c r="A3221" s="767"/>
      <c r="B3221" s="768"/>
      <c r="C3221" s="769"/>
      <c r="D3221" s="769"/>
      <c r="E3221" s="770"/>
      <c r="F3221" s="768"/>
      <c r="G3221" s="771"/>
      <c r="H3221" s="772"/>
      <c r="I3221" s="773"/>
    </row>
    <row r="3222" spans="1:9" ht="16.5">
      <c r="A3222" s="613" t="s">
        <v>40</v>
      </c>
      <c r="B3222" s="452" t="s">
        <v>3160</v>
      </c>
      <c r="C3222" s="710">
        <v>88264</v>
      </c>
      <c r="D3222" s="711"/>
      <c r="E3222" s="599" t="s">
        <v>5199</v>
      </c>
      <c r="F3222" s="600" t="s">
        <v>94</v>
      </c>
      <c r="G3222" s="626">
        <v>8</v>
      </c>
      <c r="H3222" s="560">
        <v>37.409999999999997</v>
      </c>
      <c r="I3222" s="332">
        <f>TRUNC(H3222*G3222,4)</f>
        <v>299.27999999999997</v>
      </c>
    </row>
    <row r="3223" spans="1:9" ht="16.5">
      <c r="A3223" s="613" t="s">
        <v>40</v>
      </c>
      <c r="B3223" s="452" t="s">
        <v>3160</v>
      </c>
      <c r="C3223" s="710">
        <v>88247</v>
      </c>
      <c r="D3223" s="711"/>
      <c r="E3223" s="599" t="s">
        <v>5216</v>
      </c>
      <c r="F3223" s="600" t="s">
        <v>94</v>
      </c>
      <c r="G3223" s="626">
        <v>8</v>
      </c>
      <c r="H3223" s="560">
        <v>31.28</v>
      </c>
      <c r="I3223" s="332">
        <f>TRUNC(H3223*G3223,4)</f>
        <v>250.24</v>
      </c>
    </row>
    <row r="3224" spans="1:9" ht="16.5">
      <c r="A3224" s="613" t="s">
        <v>40</v>
      </c>
      <c r="B3224" s="452" t="s">
        <v>3160</v>
      </c>
      <c r="C3224" s="710">
        <v>88266</v>
      </c>
      <c r="D3224" s="711"/>
      <c r="E3224" s="599" t="s">
        <v>5204</v>
      </c>
      <c r="F3224" s="600" t="s">
        <v>94</v>
      </c>
      <c r="G3224" s="626">
        <v>8</v>
      </c>
      <c r="H3224" s="560">
        <v>41.44</v>
      </c>
      <c r="I3224" s="332">
        <f>TRUNC(H3224*G3224,4)</f>
        <v>331.52</v>
      </c>
    </row>
    <row r="3225" spans="1:9" ht="33">
      <c r="A3225" s="613" t="s">
        <v>41</v>
      </c>
      <c r="B3225" s="452" t="s">
        <v>5207</v>
      </c>
      <c r="C3225" s="710" t="s">
        <v>1050</v>
      </c>
      <c r="D3225" s="711"/>
      <c r="E3225" s="599" t="s">
        <v>5694</v>
      </c>
      <c r="F3225" s="600" t="s">
        <v>43</v>
      </c>
      <c r="G3225" s="626">
        <v>1</v>
      </c>
      <c r="H3225" s="560">
        <v>24434.49</v>
      </c>
      <c r="I3225" s="332">
        <f>TRUNC(H3225*G3225,4)</f>
        <v>24434.49</v>
      </c>
    </row>
    <row r="3226" spans="1:9" ht="33">
      <c r="A3226" s="613" t="s">
        <v>41</v>
      </c>
      <c r="B3226" s="452" t="s">
        <v>5196</v>
      </c>
      <c r="C3226" s="710" t="s">
        <v>910</v>
      </c>
      <c r="D3226" s="711"/>
      <c r="E3226" s="599" t="s">
        <v>5695</v>
      </c>
      <c r="F3226" s="600" t="s">
        <v>43</v>
      </c>
      <c r="G3226" s="626">
        <v>1</v>
      </c>
      <c r="H3226" s="560">
        <v>3500</v>
      </c>
      <c r="I3226" s="332">
        <f>TRUNC(H3226*G3226,4)</f>
        <v>3500</v>
      </c>
    </row>
    <row r="3227" spans="1:9" ht="16.5">
      <c r="A3227" s="767"/>
      <c r="B3227" s="768"/>
      <c r="C3227" s="769"/>
      <c r="D3227" s="769"/>
      <c r="E3227" s="770"/>
      <c r="F3227" s="768"/>
      <c r="G3227" s="771"/>
      <c r="H3227" s="772"/>
      <c r="I3227" s="773"/>
    </row>
    <row r="3228" spans="1:9" ht="16.5">
      <c r="A3228" s="735" t="s">
        <v>42</v>
      </c>
      <c r="B3228" s="655"/>
      <c r="C3228" s="650"/>
      <c r="D3228" s="656"/>
      <c r="E3228" s="657"/>
      <c r="F3228" s="655"/>
      <c r="G3228" s="658"/>
      <c r="H3228" s="488"/>
      <c r="I3228" s="792"/>
    </row>
    <row r="3229" spans="1:9" ht="16.5">
      <c r="A3229" s="274" t="s">
        <v>911</v>
      </c>
      <c r="B3229" s="713"/>
      <c r="C3229" s="794"/>
      <c r="D3229" s="715"/>
      <c r="E3229" s="716"/>
      <c r="F3229" s="713"/>
      <c r="G3229" s="798"/>
      <c r="H3229" s="292"/>
      <c r="I3229" s="275"/>
    </row>
    <row r="3230" spans="1:9" ht="16.5">
      <c r="A3230" s="285"/>
      <c r="B3230" s="277"/>
      <c r="C3230" s="277"/>
      <c r="D3230" s="277"/>
      <c r="E3230" s="279"/>
      <c r="F3230" s="277"/>
      <c r="G3230" s="293"/>
      <c r="H3230" s="286"/>
      <c r="I3230" s="287"/>
    </row>
    <row r="3231" spans="1:9" ht="33">
      <c r="A3231" s="622"/>
      <c r="B3231" s="594" t="s">
        <v>3169</v>
      </c>
      <c r="C3231" s="708"/>
      <c r="D3231" s="785" t="s">
        <v>403</v>
      </c>
      <c r="E3231" s="638" t="s">
        <v>1206</v>
      </c>
      <c r="F3231" s="625" t="s">
        <v>43</v>
      </c>
      <c r="G3231" s="654"/>
      <c r="H3231" s="487"/>
      <c r="I3231" s="487">
        <f>SUM(I3232:I3238)</f>
        <v>16217.2</v>
      </c>
    </row>
    <row r="3232" spans="1:9" ht="16.5">
      <c r="A3232" s="767"/>
      <c r="B3232" s="768"/>
      <c r="C3232" s="769"/>
      <c r="D3232" s="769"/>
      <c r="E3232" s="770"/>
      <c r="F3232" s="768"/>
      <c r="G3232" s="771"/>
      <c r="H3232" s="772"/>
      <c r="I3232" s="773"/>
    </row>
    <row r="3233" spans="1:9" ht="16.5">
      <c r="A3233" s="613" t="s">
        <v>40</v>
      </c>
      <c r="B3233" s="452" t="s">
        <v>3160</v>
      </c>
      <c r="C3233" s="710">
        <v>88264</v>
      </c>
      <c r="D3233" s="711"/>
      <c r="E3233" s="599" t="s">
        <v>5199</v>
      </c>
      <c r="F3233" s="600" t="s">
        <v>94</v>
      </c>
      <c r="G3233" s="626">
        <v>8</v>
      </c>
      <c r="H3233" s="560">
        <v>37.409999999999997</v>
      </c>
      <c r="I3233" s="332">
        <f>TRUNC(H3233*G3233,4)</f>
        <v>299.27999999999997</v>
      </c>
    </row>
    <row r="3234" spans="1:9" ht="16.5">
      <c r="A3234" s="613" t="s">
        <v>40</v>
      </c>
      <c r="B3234" s="452" t="s">
        <v>3160</v>
      </c>
      <c r="C3234" s="710">
        <v>88247</v>
      </c>
      <c r="D3234" s="711"/>
      <c r="E3234" s="599" t="s">
        <v>5216</v>
      </c>
      <c r="F3234" s="600" t="s">
        <v>94</v>
      </c>
      <c r="G3234" s="626">
        <v>8</v>
      </c>
      <c r="H3234" s="560">
        <v>31.28</v>
      </c>
      <c r="I3234" s="332">
        <f>TRUNC(H3234*G3234,4)</f>
        <v>250.24</v>
      </c>
    </row>
    <row r="3235" spans="1:9" ht="16.5">
      <c r="A3235" s="613" t="s">
        <v>40</v>
      </c>
      <c r="B3235" s="452" t="s">
        <v>3160</v>
      </c>
      <c r="C3235" s="710">
        <v>88266</v>
      </c>
      <c r="D3235" s="711"/>
      <c r="E3235" s="599" t="s">
        <v>5204</v>
      </c>
      <c r="F3235" s="600" t="s">
        <v>94</v>
      </c>
      <c r="G3235" s="626">
        <v>8</v>
      </c>
      <c r="H3235" s="560">
        <v>41.44</v>
      </c>
      <c r="I3235" s="332">
        <f>TRUNC(H3235*G3235,4)</f>
        <v>331.52</v>
      </c>
    </row>
    <row r="3236" spans="1:9" ht="33">
      <c r="A3236" s="613" t="s">
        <v>41</v>
      </c>
      <c r="B3236" s="452" t="s">
        <v>5207</v>
      </c>
      <c r="C3236" s="710" t="s">
        <v>1051</v>
      </c>
      <c r="D3236" s="711"/>
      <c r="E3236" s="599" t="s">
        <v>5696</v>
      </c>
      <c r="F3236" s="600" t="s">
        <v>43</v>
      </c>
      <c r="G3236" s="626">
        <v>1</v>
      </c>
      <c r="H3236" s="560">
        <v>11836.16</v>
      </c>
      <c r="I3236" s="332">
        <f>TRUNC(H3236*G3236,4)</f>
        <v>11836.16</v>
      </c>
    </row>
    <row r="3237" spans="1:9" ht="33">
      <c r="A3237" s="613" t="s">
        <v>41</v>
      </c>
      <c r="B3237" s="452" t="s">
        <v>5196</v>
      </c>
      <c r="C3237" s="710" t="s">
        <v>910</v>
      </c>
      <c r="D3237" s="711"/>
      <c r="E3237" s="599" t="s">
        <v>5695</v>
      </c>
      <c r="F3237" s="600" t="s">
        <v>43</v>
      </c>
      <c r="G3237" s="626">
        <v>1</v>
      </c>
      <c r="H3237" s="560">
        <v>3500</v>
      </c>
      <c r="I3237" s="332">
        <f>TRUNC(H3237*G3237,4)</f>
        <v>3500</v>
      </c>
    </row>
    <row r="3238" spans="1:9" ht="16.5">
      <c r="A3238" s="767"/>
      <c r="B3238" s="768"/>
      <c r="C3238" s="769"/>
      <c r="D3238" s="769"/>
      <c r="E3238" s="770"/>
      <c r="F3238" s="768"/>
      <c r="G3238" s="771"/>
      <c r="H3238" s="772"/>
      <c r="I3238" s="773"/>
    </row>
    <row r="3239" spans="1:9" ht="16.5">
      <c r="A3239" s="735" t="s">
        <v>42</v>
      </c>
      <c r="B3239" s="655"/>
      <c r="C3239" s="650"/>
      <c r="D3239" s="656"/>
      <c r="E3239" s="657"/>
      <c r="F3239" s="655"/>
      <c r="G3239" s="658"/>
      <c r="H3239" s="488"/>
      <c r="I3239" s="792"/>
    </row>
    <row r="3240" spans="1:9" ht="16.5">
      <c r="A3240" s="274" t="s">
        <v>911</v>
      </c>
      <c r="B3240" s="713"/>
      <c r="C3240" s="794"/>
      <c r="D3240" s="715"/>
      <c r="E3240" s="716"/>
      <c r="F3240" s="713"/>
      <c r="G3240" s="798"/>
      <c r="H3240" s="292"/>
      <c r="I3240" s="275"/>
    </row>
    <row r="3241" spans="1:9" ht="16.5">
      <c r="A3241" s="285"/>
      <c r="B3241" s="277"/>
      <c r="C3241" s="277"/>
      <c r="D3241" s="277"/>
      <c r="E3241" s="279"/>
      <c r="F3241" s="277"/>
      <c r="G3241" s="293"/>
      <c r="H3241" s="286"/>
      <c r="I3241" s="287"/>
    </row>
    <row r="3242" spans="1:9" ht="49.5">
      <c r="A3242" s="622"/>
      <c r="B3242" s="594" t="s">
        <v>3169</v>
      </c>
      <c r="C3242" s="708"/>
      <c r="D3242" s="785" t="s">
        <v>405</v>
      </c>
      <c r="E3242" s="638" t="s">
        <v>1207</v>
      </c>
      <c r="F3242" s="625" t="s">
        <v>43</v>
      </c>
      <c r="G3242" s="654"/>
      <c r="H3242" s="487"/>
      <c r="I3242" s="487">
        <f>SUM(I3243:I3248)</f>
        <v>5934.37</v>
      </c>
    </row>
    <row r="3243" spans="1:9" ht="16.5">
      <c r="A3243" s="767"/>
      <c r="B3243" s="768"/>
      <c r="C3243" s="769"/>
      <c r="D3243" s="769"/>
      <c r="E3243" s="770"/>
      <c r="F3243" s="768"/>
      <c r="G3243" s="771"/>
      <c r="H3243" s="772"/>
      <c r="I3243" s="773"/>
    </row>
    <row r="3244" spans="1:9" ht="16.5">
      <c r="A3244" s="613" t="s">
        <v>40</v>
      </c>
      <c r="B3244" s="452" t="s">
        <v>3160</v>
      </c>
      <c r="C3244" s="710">
        <v>88264</v>
      </c>
      <c r="D3244" s="711"/>
      <c r="E3244" s="599" t="s">
        <v>5199</v>
      </c>
      <c r="F3244" s="600" t="s">
        <v>94</v>
      </c>
      <c r="G3244" s="626">
        <v>7</v>
      </c>
      <c r="H3244" s="560">
        <v>37.409999999999997</v>
      </c>
      <c r="I3244" s="332">
        <f>TRUNC(H3244*G3244,4)</f>
        <v>261.87</v>
      </c>
    </row>
    <row r="3245" spans="1:9" ht="16.5">
      <c r="A3245" s="613" t="s">
        <v>40</v>
      </c>
      <c r="B3245" s="452" t="s">
        <v>3160</v>
      </c>
      <c r="C3245" s="710">
        <v>88247</v>
      </c>
      <c r="D3245" s="711"/>
      <c r="E3245" s="599" t="s">
        <v>5216</v>
      </c>
      <c r="F3245" s="600" t="s">
        <v>94</v>
      </c>
      <c r="G3245" s="626">
        <v>7</v>
      </c>
      <c r="H3245" s="560">
        <v>31.28</v>
      </c>
      <c r="I3245" s="332">
        <f>TRUNC(H3245*G3245,4)</f>
        <v>218.96</v>
      </c>
    </row>
    <row r="3246" spans="1:9" ht="16.5">
      <c r="A3246" s="613" t="s">
        <v>40</v>
      </c>
      <c r="B3246" s="452" t="s">
        <v>3160</v>
      </c>
      <c r="C3246" s="710">
        <v>88266</v>
      </c>
      <c r="D3246" s="711"/>
      <c r="E3246" s="599" t="s">
        <v>5204</v>
      </c>
      <c r="F3246" s="600" t="s">
        <v>94</v>
      </c>
      <c r="G3246" s="626">
        <v>7</v>
      </c>
      <c r="H3246" s="560">
        <v>41.44</v>
      </c>
      <c r="I3246" s="332">
        <f>TRUNC(H3246*G3246,4)</f>
        <v>290.08</v>
      </c>
    </row>
    <row r="3247" spans="1:9" ht="49.5">
      <c r="A3247" s="613" t="s">
        <v>41</v>
      </c>
      <c r="B3247" s="452" t="s">
        <v>5207</v>
      </c>
      <c r="C3247" s="710" t="s">
        <v>1052</v>
      </c>
      <c r="D3247" s="711"/>
      <c r="E3247" s="599" t="s">
        <v>5697</v>
      </c>
      <c r="F3247" s="600" t="s">
        <v>43</v>
      </c>
      <c r="G3247" s="626">
        <v>1</v>
      </c>
      <c r="H3247" s="560">
        <v>5163.46</v>
      </c>
      <c r="I3247" s="332">
        <f>TRUNC(H3247*G3247,4)</f>
        <v>5163.46</v>
      </c>
    </row>
    <row r="3248" spans="1:9" ht="16.5">
      <c r="A3248" s="767"/>
      <c r="B3248" s="768"/>
      <c r="C3248" s="769"/>
      <c r="D3248" s="769"/>
      <c r="E3248" s="770"/>
      <c r="F3248" s="768"/>
      <c r="G3248" s="771"/>
      <c r="H3248" s="772"/>
      <c r="I3248" s="773"/>
    </row>
    <row r="3249" spans="1:9" ht="16.5">
      <c r="A3249" s="735" t="s">
        <v>42</v>
      </c>
      <c r="B3249" s="655"/>
      <c r="C3249" s="650"/>
      <c r="D3249" s="656"/>
      <c r="E3249" s="657"/>
      <c r="F3249" s="655"/>
      <c r="G3249" s="658"/>
      <c r="H3249" s="488"/>
      <c r="I3249" s="792"/>
    </row>
    <row r="3250" spans="1:9" ht="16.5">
      <c r="A3250" s="274" t="s">
        <v>913</v>
      </c>
      <c r="B3250" s="713"/>
      <c r="C3250" s="794"/>
      <c r="D3250" s="715"/>
      <c r="E3250" s="716"/>
      <c r="F3250" s="713"/>
      <c r="G3250" s="798"/>
      <c r="H3250" s="292"/>
      <c r="I3250" s="275"/>
    </row>
    <row r="3251" spans="1:9" ht="16.5">
      <c r="A3251" s="285"/>
      <c r="B3251" s="277"/>
      <c r="C3251" s="277"/>
      <c r="D3251" s="277"/>
      <c r="E3251" s="279"/>
      <c r="F3251" s="277"/>
      <c r="G3251" s="293"/>
      <c r="H3251" s="286"/>
      <c r="I3251" s="287"/>
    </row>
    <row r="3252" spans="1:9" ht="49.5">
      <c r="A3252" s="622"/>
      <c r="B3252" s="594" t="s">
        <v>3169</v>
      </c>
      <c r="C3252" s="708"/>
      <c r="D3252" s="785" t="s">
        <v>406</v>
      </c>
      <c r="E3252" s="638" t="s">
        <v>1053</v>
      </c>
      <c r="F3252" s="625" t="s">
        <v>43</v>
      </c>
      <c r="G3252" s="654"/>
      <c r="H3252" s="487"/>
      <c r="I3252" s="487">
        <f>SUM(I3253:I3258)</f>
        <v>10938.369999999999</v>
      </c>
    </row>
    <row r="3253" spans="1:9" ht="16.5">
      <c r="A3253" s="767"/>
      <c r="B3253" s="768"/>
      <c r="C3253" s="769"/>
      <c r="D3253" s="769"/>
      <c r="E3253" s="770"/>
      <c r="F3253" s="768"/>
      <c r="G3253" s="771"/>
      <c r="H3253" s="772"/>
      <c r="I3253" s="773"/>
    </row>
    <row r="3254" spans="1:9" ht="16.5">
      <c r="A3254" s="613" t="s">
        <v>40</v>
      </c>
      <c r="B3254" s="452" t="s">
        <v>3160</v>
      </c>
      <c r="C3254" s="710">
        <v>88264</v>
      </c>
      <c r="D3254" s="711"/>
      <c r="E3254" s="599" t="s">
        <v>5199</v>
      </c>
      <c r="F3254" s="600" t="s">
        <v>94</v>
      </c>
      <c r="G3254" s="626">
        <v>7</v>
      </c>
      <c r="H3254" s="560">
        <v>37.409999999999997</v>
      </c>
      <c r="I3254" s="332">
        <f>TRUNC(H3254*G3254,4)</f>
        <v>261.87</v>
      </c>
    </row>
    <row r="3255" spans="1:9" ht="16.5">
      <c r="A3255" s="613" t="s">
        <v>40</v>
      </c>
      <c r="B3255" s="452" t="s">
        <v>3160</v>
      </c>
      <c r="C3255" s="710">
        <v>88247</v>
      </c>
      <c r="D3255" s="711"/>
      <c r="E3255" s="599" t="s">
        <v>5216</v>
      </c>
      <c r="F3255" s="600" t="s">
        <v>94</v>
      </c>
      <c r="G3255" s="626">
        <v>7</v>
      </c>
      <c r="H3255" s="560">
        <v>31.28</v>
      </c>
      <c r="I3255" s="332">
        <f>TRUNC(H3255*G3255,4)</f>
        <v>218.96</v>
      </c>
    </row>
    <row r="3256" spans="1:9" ht="16.5">
      <c r="A3256" s="613" t="s">
        <v>40</v>
      </c>
      <c r="B3256" s="452" t="s">
        <v>3160</v>
      </c>
      <c r="C3256" s="710">
        <v>88266</v>
      </c>
      <c r="D3256" s="711"/>
      <c r="E3256" s="599" t="s">
        <v>5204</v>
      </c>
      <c r="F3256" s="600" t="s">
        <v>94</v>
      </c>
      <c r="G3256" s="626">
        <v>7</v>
      </c>
      <c r="H3256" s="560">
        <v>41.44</v>
      </c>
      <c r="I3256" s="332">
        <f>TRUNC(H3256*G3256,4)</f>
        <v>290.08</v>
      </c>
    </row>
    <row r="3257" spans="1:9" ht="49.5">
      <c r="A3257" s="613" t="s">
        <v>41</v>
      </c>
      <c r="B3257" s="452" t="s">
        <v>5207</v>
      </c>
      <c r="C3257" s="710" t="s">
        <v>1054</v>
      </c>
      <c r="D3257" s="711"/>
      <c r="E3257" s="599" t="s">
        <v>5698</v>
      </c>
      <c r="F3257" s="600" t="s">
        <v>43</v>
      </c>
      <c r="G3257" s="626">
        <v>1</v>
      </c>
      <c r="H3257" s="560">
        <v>10167.459999999999</v>
      </c>
      <c r="I3257" s="332">
        <f>TRUNC(H3257*G3257,4)</f>
        <v>10167.459999999999</v>
      </c>
    </row>
    <row r="3258" spans="1:9" ht="16.5">
      <c r="A3258" s="767"/>
      <c r="B3258" s="768"/>
      <c r="C3258" s="769"/>
      <c r="D3258" s="769"/>
      <c r="E3258" s="770"/>
      <c r="F3258" s="768"/>
      <c r="G3258" s="771"/>
      <c r="H3258" s="772"/>
      <c r="I3258" s="773"/>
    </row>
    <row r="3259" spans="1:9" ht="16.5">
      <c r="A3259" s="735" t="s">
        <v>42</v>
      </c>
      <c r="B3259" s="655"/>
      <c r="C3259" s="650"/>
      <c r="D3259" s="656"/>
      <c r="E3259" s="657"/>
      <c r="F3259" s="655"/>
      <c r="G3259" s="658"/>
      <c r="H3259" s="488"/>
      <c r="I3259" s="792"/>
    </row>
    <row r="3260" spans="1:9" ht="16.5">
      <c r="A3260" s="274" t="s">
        <v>913</v>
      </c>
      <c r="B3260" s="713"/>
      <c r="C3260" s="794"/>
      <c r="D3260" s="715"/>
      <c r="E3260" s="716"/>
      <c r="F3260" s="713"/>
      <c r="G3260" s="798"/>
      <c r="H3260" s="292"/>
      <c r="I3260" s="275"/>
    </row>
    <row r="3261" spans="1:9" ht="16.5">
      <c r="A3261" s="285"/>
      <c r="B3261" s="277"/>
      <c r="C3261" s="277"/>
      <c r="D3261" s="277"/>
      <c r="E3261" s="279"/>
      <c r="F3261" s="277"/>
      <c r="G3261" s="293"/>
      <c r="H3261" s="286"/>
      <c r="I3261" s="287"/>
    </row>
    <row r="3262" spans="1:9" ht="33">
      <c r="A3262" s="307"/>
      <c r="B3262" s="594" t="s">
        <v>3169</v>
      </c>
      <c r="C3262" s="308"/>
      <c r="D3262" s="331" t="s">
        <v>155</v>
      </c>
      <c r="E3262" s="309" t="s">
        <v>1550</v>
      </c>
      <c r="F3262" s="310" t="s">
        <v>130</v>
      </c>
      <c r="G3262" s="448"/>
      <c r="H3262" s="267"/>
      <c r="I3262" s="267">
        <f>SUM(I3263:I3269)</f>
        <v>124.95189999999999</v>
      </c>
    </row>
    <row r="3263" spans="1:9" ht="16.5">
      <c r="A3263" s="767"/>
      <c r="B3263" s="768"/>
      <c r="C3263" s="769"/>
      <c r="D3263" s="769"/>
      <c r="E3263" s="770"/>
      <c r="F3263" s="768"/>
      <c r="G3263" s="771"/>
      <c r="H3263" s="772"/>
      <c r="I3263" s="773"/>
    </row>
    <row r="3264" spans="1:9" ht="16.5">
      <c r="A3264" s="613" t="s">
        <v>40</v>
      </c>
      <c r="B3264" s="452" t="s">
        <v>3160</v>
      </c>
      <c r="C3264" s="710">
        <v>88256</v>
      </c>
      <c r="D3264" s="711"/>
      <c r="E3264" s="599" t="s">
        <v>5247</v>
      </c>
      <c r="F3264" s="600" t="s">
        <v>94</v>
      </c>
      <c r="G3264" s="626">
        <v>0.55000000000000004</v>
      </c>
      <c r="H3264" s="560">
        <v>40.54</v>
      </c>
      <c r="I3264" s="332">
        <f>TRUNC(H3264*G3264,4)</f>
        <v>22.297000000000001</v>
      </c>
    </row>
    <row r="3265" spans="1:9" ht="16.5">
      <c r="A3265" s="613" t="s">
        <v>40</v>
      </c>
      <c r="B3265" s="452" t="s">
        <v>3160</v>
      </c>
      <c r="C3265" s="710">
        <v>88316</v>
      </c>
      <c r="D3265" s="711"/>
      <c r="E3265" s="599" t="s">
        <v>5190</v>
      </c>
      <c r="F3265" s="600" t="s">
        <v>94</v>
      </c>
      <c r="G3265" s="626">
        <v>0.45</v>
      </c>
      <c r="H3265" s="560">
        <v>29.67</v>
      </c>
      <c r="I3265" s="332">
        <f>TRUNC(H3265*G3265,4)</f>
        <v>13.3515</v>
      </c>
    </row>
    <row r="3266" spans="1:9" ht="16.5">
      <c r="A3266" s="613" t="s">
        <v>41</v>
      </c>
      <c r="B3266" s="452" t="s">
        <v>3160</v>
      </c>
      <c r="C3266" s="721">
        <v>34353</v>
      </c>
      <c r="D3266" s="711"/>
      <c r="E3266" s="599" t="s">
        <v>5256</v>
      </c>
      <c r="F3266" s="600" t="s">
        <v>5211</v>
      </c>
      <c r="G3266" s="626">
        <v>4.5</v>
      </c>
      <c r="H3266" s="560">
        <v>1.39</v>
      </c>
      <c r="I3266" s="332">
        <f>TRUNC(H3266*G3266,4)</f>
        <v>6.2549999999999999</v>
      </c>
    </row>
    <row r="3267" spans="1:9" ht="16.5">
      <c r="A3267" s="613" t="s">
        <v>41</v>
      </c>
      <c r="B3267" s="452" t="s">
        <v>5196</v>
      </c>
      <c r="C3267" s="710" t="s">
        <v>1177</v>
      </c>
      <c r="D3267" s="711"/>
      <c r="E3267" s="599" t="s">
        <v>5257</v>
      </c>
      <c r="F3267" s="600" t="s">
        <v>724</v>
      </c>
      <c r="G3267" s="626">
        <v>0.38</v>
      </c>
      <c r="H3267" s="560">
        <v>30.93</v>
      </c>
      <c r="I3267" s="332">
        <f>TRUNC(H3267*G3267,4)</f>
        <v>11.753399999999999</v>
      </c>
    </row>
    <row r="3268" spans="1:9" ht="16.5">
      <c r="A3268" s="613" t="s">
        <v>41</v>
      </c>
      <c r="B3268" s="452" t="s">
        <v>5196</v>
      </c>
      <c r="C3268" s="710" t="s">
        <v>1551</v>
      </c>
      <c r="D3268" s="711"/>
      <c r="E3268" s="599" t="s">
        <v>5699</v>
      </c>
      <c r="F3268" s="600" t="s">
        <v>130</v>
      </c>
      <c r="G3268" s="626">
        <v>1.05</v>
      </c>
      <c r="H3268" s="560">
        <v>67.900000000000006</v>
      </c>
      <c r="I3268" s="332">
        <f>TRUNC(H3268*G3268,4)</f>
        <v>71.295000000000002</v>
      </c>
    </row>
    <row r="3269" spans="1:9" ht="16.5">
      <c r="A3269" s="767"/>
      <c r="B3269" s="768"/>
      <c r="C3269" s="769"/>
      <c r="D3269" s="769"/>
      <c r="E3269" s="770"/>
      <c r="F3269" s="768"/>
      <c r="G3269" s="771"/>
      <c r="H3269" s="772"/>
      <c r="I3269" s="773"/>
    </row>
    <row r="3270" spans="1:9" ht="16.5">
      <c r="A3270" s="735" t="s">
        <v>42</v>
      </c>
      <c r="B3270" s="655"/>
      <c r="C3270" s="650"/>
      <c r="D3270" s="656"/>
      <c r="E3270" s="657"/>
      <c r="F3270" s="655"/>
      <c r="G3270" s="658"/>
      <c r="H3270" s="488"/>
      <c r="I3270" s="792"/>
    </row>
    <row r="3271" spans="1:9" ht="16.5">
      <c r="A3271" s="274" t="s">
        <v>1055</v>
      </c>
      <c r="B3271" s="713"/>
      <c r="C3271" s="794"/>
      <c r="D3271" s="715"/>
      <c r="E3271" s="716"/>
      <c r="F3271" s="713"/>
      <c r="G3271" s="798"/>
      <c r="H3271" s="292"/>
      <c r="I3271" s="275"/>
    </row>
    <row r="3272" spans="1:9" ht="33">
      <c r="A3272" s="622"/>
      <c r="B3272" s="594" t="s">
        <v>3169</v>
      </c>
      <c r="C3272" s="708"/>
      <c r="D3272" s="785" t="s">
        <v>257</v>
      </c>
      <c r="E3272" s="638" t="s">
        <v>1057</v>
      </c>
      <c r="F3272" s="625" t="s">
        <v>43</v>
      </c>
      <c r="G3272" s="654"/>
      <c r="H3272" s="487"/>
      <c r="I3272" s="487">
        <f>SUM(I3273:I3277)</f>
        <v>378.18980000000005</v>
      </c>
    </row>
    <row r="3273" spans="1:9" ht="16.5">
      <c r="A3273" s="767"/>
      <c r="B3273" s="768"/>
      <c r="C3273" s="769"/>
      <c r="D3273" s="769"/>
      <c r="E3273" s="770"/>
      <c r="F3273" s="768"/>
      <c r="G3273" s="771"/>
      <c r="H3273" s="772"/>
      <c r="I3273" s="773"/>
    </row>
    <row r="3274" spans="1:9" ht="33">
      <c r="A3274" s="613" t="s">
        <v>40</v>
      </c>
      <c r="B3274" s="452" t="s">
        <v>3169</v>
      </c>
      <c r="C3274" s="710" t="s">
        <v>1267</v>
      </c>
      <c r="D3274" s="711"/>
      <c r="E3274" s="599" t="s">
        <v>1079</v>
      </c>
      <c r="F3274" s="600" t="s">
        <v>43</v>
      </c>
      <c r="G3274" s="626">
        <v>1</v>
      </c>
      <c r="H3274" s="560">
        <v>242.00250000000003</v>
      </c>
      <c r="I3274" s="332">
        <f>TRUNC(H3274*G3274,4)</f>
        <v>242.0025</v>
      </c>
    </row>
    <row r="3275" spans="1:9" ht="33">
      <c r="A3275" s="613" t="s">
        <v>40</v>
      </c>
      <c r="B3275" s="452" t="s">
        <v>3160</v>
      </c>
      <c r="C3275" s="710">
        <v>96985</v>
      </c>
      <c r="D3275" s="711"/>
      <c r="E3275" s="599" t="s">
        <v>5700</v>
      </c>
      <c r="F3275" s="600" t="s">
        <v>43</v>
      </c>
      <c r="G3275" s="626">
        <v>1</v>
      </c>
      <c r="H3275" s="560">
        <v>73.53</v>
      </c>
      <c r="I3275" s="332">
        <f>TRUNC(H3275*G3275,4)</f>
        <v>73.53</v>
      </c>
    </row>
    <row r="3276" spans="1:9" ht="33">
      <c r="A3276" s="613" t="s">
        <v>40</v>
      </c>
      <c r="B3276" s="452" t="s">
        <v>3169</v>
      </c>
      <c r="C3276" s="710" t="s">
        <v>1268</v>
      </c>
      <c r="D3276" s="711"/>
      <c r="E3276" s="599" t="s">
        <v>1142</v>
      </c>
      <c r="F3276" s="600" t="s">
        <v>43</v>
      </c>
      <c r="G3276" s="626">
        <v>1</v>
      </c>
      <c r="H3276" s="560">
        <v>62.657299999999999</v>
      </c>
      <c r="I3276" s="332">
        <f>TRUNC(H3276*G3276,4)</f>
        <v>62.657299999999999</v>
      </c>
    </row>
    <row r="3277" spans="1:9" ht="16.5">
      <c r="A3277" s="842"/>
      <c r="B3277" s="686"/>
      <c r="C3277" s="662"/>
      <c r="D3277" s="662"/>
      <c r="E3277" s="687"/>
      <c r="F3277" s="686"/>
      <c r="G3277" s="688"/>
      <c r="H3277" s="490"/>
      <c r="I3277" s="843"/>
    </row>
    <row r="3278" spans="1:9" ht="16.5">
      <c r="A3278" s="735" t="s">
        <v>42</v>
      </c>
      <c r="B3278" s="655"/>
      <c r="C3278" s="650"/>
      <c r="D3278" s="656"/>
      <c r="E3278" s="657"/>
      <c r="F3278" s="655"/>
      <c r="G3278" s="658"/>
      <c r="H3278" s="488"/>
      <c r="I3278" s="792"/>
    </row>
    <row r="3279" spans="1:9" ht="16.5">
      <c r="A3279" s="311" t="s">
        <v>621</v>
      </c>
      <c r="B3279" s="713"/>
      <c r="C3279" s="794"/>
      <c r="D3279" s="715"/>
      <c r="E3279" s="716"/>
      <c r="F3279" s="713"/>
      <c r="G3279" s="798"/>
      <c r="H3279" s="292"/>
      <c r="I3279" s="275"/>
    </row>
    <row r="3280" spans="1:9" ht="16.5">
      <c r="A3280" s="312"/>
      <c r="B3280" s="282"/>
      <c r="C3280" s="278"/>
      <c r="D3280" s="283"/>
      <c r="E3280" s="284"/>
      <c r="F3280" s="282"/>
      <c r="G3280" s="313"/>
      <c r="H3280" s="272"/>
      <c r="I3280" s="281"/>
    </row>
    <row r="3281" spans="1:9" ht="66">
      <c r="A3281" s="622"/>
      <c r="B3281" s="594" t="s">
        <v>3169</v>
      </c>
      <c r="C3281" s="708"/>
      <c r="D3281" s="785" t="s">
        <v>305</v>
      </c>
      <c r="E3281" s="638" t="s">
        <v>1062</v>
      </c>
      <c r="F3281" s="625" t="s">
        <v>43</v>
      </c>
      <c r="G3281" s="654"/>
      <c r="H3281" s="487"/>
      <c r="I3281" s="487">
        <f>SUM(I3282:I3290)</f>
        <v>595.98479999999995</v>
      </c>
    </row>
    <row r="3282" spans="1:9" ht="16.5">
      <c r="A3282" s="268"/>
      <c r="B3282" s="269"/>
      <c r="C3282" s="532"/>
      <c r="D3282" s="532"/>
      <c r="E3282" s="270"/>
      <c r="F3282" s="269"/>
      <c r="G3282" s="449"/>
      <c r="H3282" s="271"/>
      <c r="I3282" s="281"/>
    </row>
    <row r="3283" spans="1:9" ht="16.5">
      <c r="A3283" s="613" t="s">
        <v>40</v>
      </c>
      <c r="B3283" s="452" t="s">
        <v>3160</v>
      </c>
      <c r="C3283" s="710">
        <v>93358</v>
      </c>
      <c r="D3283" s="711"/>
      <c r="E3283" s="599" t="s">
        <v>3575</v>
      </c>
      <c r="F3283" s="600" t="s">
        <v>458</v>
      </c>
      <c r="G3283" s="626">
        <v>0.28799999999999998</v>
      </c>
      <c r="H3283" s="560">
        <v>117.36</v>
      </c>
      <c r="I3283" s="332">
        <f t="shared" ref="I3283:I3289" si="68">TRUNC(H3283*G3283,4)</f>
        <v>33.799599999999998</v>
      </c>
    </row>
    <row r="3284" spans="1:9" ht="33">
      <c r="A3284" s="613" t="s">
        <v>40</v>
      </c>
      <c r="B3284" s="452" t="s">
        <v>3160</v>
      </c>
      <c r="C3284" s="710">
        <v>101619</v>
      </c>
      <c r="D3284" s="711"/>
      <c r="E3284" s="599" t="s">
        <v>5701</v>
      </c>
      <c r="F3284" s="600" t="s">
        <v>458</v>
      </c>
      <c r="G3284" s="626">
        <v>2.8799999999999999E-2</v>
      </c>
      <c r="H3284" s="560">
        <v>352.15</v>
      </c>
      <c r="I3284" s="332">
        <f t="shared" si="68"/>
        <v>10.1419</v>
      </c>
    </row>
    <row r="3285" spans="1:9" ht="49.5">
      <c r="A3285" s="613" t="s">
        <v>40</v>
      </c>
      <c r="B3285" s="452" t="s">
        <v>3160</v>
      </c>
      <c r="C3285" s="710">
        <v>103323</v>
      </c>
      <c r="D3285" s="711"/>
      <c r="E3285" s="599" t="s">
        <v>5702</v>
      </c>
      <c r="F3285" s="600" t="s">
        <v>130</v>
      </c>
      <c r="G3285" s="626">
        <v>1.92</v>
      </c>
      <c r="H3285" s="560">
        <v>67.12</v>
      </c>
      <c r="I3285" s="332">
        <f t="shared" si="68"/>
        <v>128.87039999999999</v>
      </c>
    </row>
    <row r="3286" spans="1:9" ht="33">
      <c r="A3286" s="613" t="s">
        <v>40</v>
      </c>
      <c r="B3286" s="452" t="s">
        <v>3160</v>
      </c>
      <c r="C3286" s="710">
        <v>88628</v>
      </c>
      <c r="D3286" s="711"/>
      <c r="E3286" s="599" t="s">
        <v>5260</v>
      </c>
      <c r="F3286" s="600" t="s">
        <v>458</v>
      </c>
      <c r="G3286" s="626">
        <v>2.8799999999999999E-2</v>
      </c>
      <c r="H3286" s="560">
        <v>541.21</v>
      </c>
      <c r="I3286" s="332">
        <f t="shared" si="68"/>
        <v>15.5868</v>
      </c>
    </row>
    <row r="3287" spans="1:9" ht="33">
      <c r="A3287" s="613" t="s">
        <v>40</v>
      </c>
      <c r="B3287" s="452" t="s">
        <v>3160</v>
      </c>
      <c r="C3287" s="710">
        <v>97735</v>
      </c>
      <c r="D3287" s="711"/>
      <c r="E3287" s="599" t="s">
        <v>5322</v>
      </c>
      <c r="F3287" s="600" t="s">
        <v>458</v>
      </c>
      <c r="G3287" s="626">
        <v>2.52E-2</v>
      </c>
      <c r="H3287" s="560">
        <v>2964.8</v>
      </c>
      <c r="I3287" s="332">
        <f t="shared" si="68"/>
        <v>74.712900000000005</v>
      </c>
    </row>
    <row r="3288" spans="1:9" ht="16.5">
      <c r="A3288" s="613" t="s">
        <v>41</v>
      </c>
      <c r="B3288" s="452" t="s">
        <v>3160</v>
      </c>
      <c r="C3288" s="710">
        <v>574</v>
      </c>
      <c r="D3288" s="711"/>
      <c r="E3288" s="599" t="s">
        <v>5703</v>
      </c>
      <c r="F3288" s="600" t="s">
        <v>5233</v>
      </c>
      <c r="G3288" s="626">
        <v>2.4</v>
      </c>
      <c r="H3288" s="560">
        <v>29.5</v>
      </c>
      <c r="I3288" s="332">
        <f t="shared" si="68"/>
        <v>70.8</v>
      </c>
    </row>
    <row r="3289" spans="1:9" ht="16.5">
      <c r="A3289" s="613" t="s">
        <v>40</v>
      </c>
      <c r="B3289" s="452" t="s">
        <v>3169</v>
      </c>
      <c r="C3289" s="710" t="s">
        <v>2964</v>
      </c>
      <c r="D3289" s="711"/>
      <c r="E3289" s="599" t="s">
        <v>3158</v>
      </c>
      <c r="F3289" s="600" t="s">
        <v>439</v>
      </c>
      <c r="G3289" s="626">
        <v>3.36</v>
      </c>
      <c r="H3289" s="560">
        <v>77.997999999999976</v>
      </c>
      <c r="I3289" s="332">
        <f t="shared" si="68"/>
        <v>262.07319999999999</v>
      </c>
    </row>
    <row r="3290" spans="1:9" ht="16.5">
      <c r="A3290" s="842"/>
      <c r="B3290" s="686"/>
      <c r="C3290" s="662"/>
      <c r="D3290" s="662"/>
      <c r="E3290" s="687"/>
      <c r="F3290" s="686"/>
      <c r="G3290" s="688"/>
      <c r="H3290" s="490"/>
      <c r="I3290" s="843"/>
    </row>
    <row r="3291" spans="1:9" ht="16.5">
      <c r="A3291" s="735" t="s">
        <v>42</v>
      </c>
      <c r="B3291" s="655"/>
      <c r="C3291" s="650"/>
      <c r="D3291" s="656"/>
      <c r="E3291" s="657"/>
      <c r="F3291" s="655"/>
      <c r="G3291" s="658"/>
      <c r="H3291" s="488"/>
      <c r="I3291" s="792"/>
    </row>
    <row r="3292" spans="1:9" ht="16.5">
      <c r="A3292" s="229" t="s">
        <v>1063</v>
      </c>
      <c r="B3292" s="282"/>
      <c r="C3292" s="278"/>
      <c r="D3292" s="283"/>
      <c r="E3292" s="284"/>
      <c r="F3292" s="282"/>
      <c r="G3292" s="313"/>
      <c r="H3292" s="272"/>
      <c r="I3292" s="281"/>
    </row>
    <row r="3293" spans="1:9" ht="33">
      <c r="A3293" s="622"/>
      <c r="B3293" s="594" t="s">
        <v>3169</v>
      </c>
      <c r="C3293" s="708"/>
      <c r="D3293" s="785" t="s">
        <v>291</v>
      </c>
      <c r="E3293" s="638" t="s">
        <v>1064</v>
      </c>
      <c r="F3293" s="625" t="s">
        <v>43</v>
      </c>
      <c r="G3293" s="654"/>
      <c r="H3293" s="487"/>
      <c r="I3293" s="487">
        <f>SUM(I3294:I3302)</f>
        <v>505.30089999999996</v>
      </c>
    </row>
    <row r="3294" spans="1:9" ht="16.5">
      <c r="A3294" s="767"/>
      <c r="B3294" s="768"/>
      <c r="C3294" s="769"/>
      <c r="D3294" s="769"/>
      <c r="E3294" s="770"/>
      <c r="F3294" s="768"/>
      <c r="G3294" s="771"/>
      <c r="H3294" s="772"/>
      <c r="I3294" s="773"/>
    </row>
    <row r="3295" spans="1:9" ht="33">
      <c r="A3295" s="613" t="s">
        <v>41</v>
      </c>
      <c r="B3295" s="452" t="s">
        <v>3160</v>
      </c>
      <c r="C3295" s="710">
        <v>370</v>
      </c>
      <c r="D3295" s="711"/>
      <c r="E3295" s="599" t="s">
        <v>5185</v>
      </c>
      <c r="F3295" s="600" t="s">
        <v>5186</v>
      </c>
      <c r="G3295" s="626">
        <v>0.11</v>
      </c>
      <c r="H3295" s="560">
        <v>80</v>
      </c>
      <c r="I3295" s="332">
        <f t="shared" ref="I3295:I3301" si="69">TRUNC(H3295*G3295,4)</f>
        <v>8.8000000000000007</v>
      </c>
    </row>
    <row r="3296" spans="1:9" ht="16.5">
      <c r="A3296" s="613" t="s">
        <v>41</v>
      </c>
      <c r="B3296" s="452" t="s">
        <v>3160</v>
      </c>
      <c r="C3296" s="710">
        <v>34753</v>
      </c>
      <c r="D3296" s="711"/>
      <c r="E3296" s="599" t="s">
        <v>5704</v>
      </c>
      <c r="F3296" s="600" t="s">
        <v>5211</v>
      </c>
      <c r="G3296" s="626">
        <f>0.41*50</f>
        <v>20.5</v>
      </c>
      <c r="H3296" s="560">
        <v>0.68</v>
      </c>
      <c r="I3296" s="332">
        <f t="shared" si="69"/>
        <v>13.94</v>
      </c>
    </row>
    <row r="3297" spans="1:9" ht="16.5">
      <c r="A3297" s="613" t="s">
        <v>41</v>
      </c>
      <c r="B3297" s="452" t="s">
        <v>3160</v>
      </c>
      <c r="C3297" s="710">
        <v>4721</v>
      </c>
      <c r="D3297" s="711"/>
      <c r="E3297" s="599" t="s">
        <v>5705</v>
      </c>
      <c r="F3297" s="600" t="s">
        <v>5186</v>
      </c>
      <c r="G3297" s="626">
        <v>3.1E-2</v>
      </c>
      <c r="H3297" s="560">
        <v>109.42</v>
      </c>
      <c r="I3297" s="332">
        <f t="shared" si="69"/>
        <v>3.3919999999999999</v>
      </c>
    </row>
    <row r="3298" spans="1:9" ht="33">
      <c r="A3298" s="613" t="s">
        <v>41</v>
      </c>
      <c r="B3298" s="452" t="s">
        <v>3160</v>
      </c>
      <c r="C3298" s="710">
        <v>7271</v>
      </c>
      <c r="D3298" s="711"/>
      <c r="E3298" s="599" t="s">
        <v>5706</v>
      </c>
      <c r="F3298" s="600" t="s">
        <v>582</v>
      </c>
      <c r="G3298" s="626">
        <v>20</v>
      </c>
      <c r="H3298" s="560">
        <v>0.78</v>
      </c>
      <c r="I3298" s="332">
        <f t="shared" si="69"/>
        <v>15.6</v>
      </c>
    </row>
    <row r="3299" spans="1:9" ht="33">
      <c r="A3299" s="613" t="s">
        <v>41</v>
      </c>
      <c r="B3299" s="452" t="s">
        <v>3160</v>
      </c>
      <c r="C3299" s="710">
        <v>11245</v>
      </c>
      <c r="D3299" s="711"/>
      <c r="E3299" s="599" t="s">
        <v>5707</v>
      </c>
      <c r="F3299" s="600" t="s">
        <v>582</v>
      </c>
      <c r="G3299" s="626">
        <v>1</v>
      </c>
      <c r="H3299" s="560">
        <v>364.52</v>
      </c>
      <c r="I3299" s="332">
        <f t="shared" si="69"/>
        <v>364.52</v>
      </c>
    </row>
    <row r="3300" spans="1:9" ht="16.5">
      <c r="A3300" s="613" t="s">
        <v>40</v>
      </c>
      <c r="B3300" s="452" t="s">
        <v>3160</v>
      </c>
      <c r="C3300" s="710">
        <v>88309</v>
      </c>
      <c r="D3300" s="711"/>
      <c r="E3300" s="599" t="s">
        <v>5209</v>
      </c>
      <c r="F3300" s="600" t="s">
        <v>94</v>
      </c>
      <c r="G3300" s="626">
        <v>0.98</v>
      </c>
      <c r="H3300" s="560">
        <v>38.4</v>
      </c>
      <c r="I3300" s="332">
        <f t="shared" si="69"/>
        <v>37.631999999999998</v>
      </c>
    </row>
    <row r="3301" spans="1:9" ht="16.5">
      <c r="A3301" s="613" t="s">
        <v>40</v>
      </c>
      <c r="B3301" s="452" t="s">
        <v>3160</v>
      </c>
      <c r="C3301" s="710">
        <v>88316</v>
      </c>
      <c r="D3301" s="711"/>
      <c r="E3301" s="599" t="s">
        <v>5190</v>
      </c>
      <c r="F3301" s="600" t="s">
        <v>94</v>
      </c>
      <c r="G3301" s="626">
        <v>2.0699999999999998</v>
      </c>
      <c r="H3301" s="560">
        <v>29.67</v>
      </c>
      <c r="I3301" s="332">
        <f t="shared" si="69"/>
        <v>61.416899999999998</v>
      </c>
    </row>
    <row r="3302" spans="1:9" ht="16.5">
      <c r="A3302" s="767"/>
      <c r="B3302" s="768"/>
      <c r="C3302" s="769"/>
      <c r="D3302" s="769"/>
      <c r="E3302" s="770"/>
      <c r="F3302" s="768"/>
      <c r="G3302" s="771"/>
      <c r="H3302" s="772"/>
      <c r="I3302" s="773"/>
    </row>
    <row r="3303" spans="1:9" ht="16.5">
      <c r="A3303" s="735" t="s">
        <v>42</v>
      </c>
      <c r="B3303" s="655"/>
      <c r="C3303" s="650"/>
      <c r="D3303" s="656"/>
      <c r="E3303" s="657"/>
      <c r="F3303" s="655"/>
      <c r="G3303" s="658"/>
      <c r="H3303" s="488"/>
      <c r="I3303" s="792"/>
    </row>
    <row r="3304" spans="1:9" ht="16.5">
      <c r="A3304" s="502" t="s">
        <v>1065</v>
      </c>
      <c r="B3304" s="713"/>
      <c r="C3304" s="794"/>
      <c r="D3304" s="715"/>
      <c r="E3304" s="716"/>
      <c r="F3304" s="713"/>
      <c r="G3304" s="798"/>
      <c r="H3304" s="292"/>
      <c r="I3304" s="275"/>
    </row>
    <row r="3305" spans="1:9" ht="16.5">
      <c r="A3305" s="227" t="s">
        <v>1066</v>
      </c>
      <c r="B3305" s="713"/>
      <c r="C3305" s="794"/>
      <c r="D3305" s="715"/>
      <c r="E3305" s="716"/>
      <c r="F3305" s="713"/>
      <c r="G3305" s="798"/>
      <c r="H3305" s="292"/>
      <c r="I3305" s="275"/>
    </row>
    <row r="3306" spans="1:9" ht="16.5">
      <c r="A3306" s="229"/>
      <c r="B3306" s="277"/>
      <c r="C3306" s="277"/>
      <c r="D3306" s="277"/>
      <c r="E3306" s="279"/>
      <c r="F3306" s="277"/>
      <c r="G3306" s="293"/>
      <c r="H3306" s="286"/>
      <c r="I3306" s="287"/>
    </row>
    <row r="3307" spans="1:9" ht="33">
      <c r="A3307" s="622"/>
      <c r="B3307" s="594" t="s">
        <v>3169</v>
      </c>
      <c r="C3307" s="708"/>
      <c r="D3307" s="785" t="s">
        <v>1552</v>
      </c>
      <c r="E3307" s="638" t="s">
        <v>1553</v>
      </c>
      <c r="F3307" s="625" t="s">
        <v>439</v>
      </c>
      <c r="G3307" s="654"/>
      <c r="H3307" s="487"/>
      <c r="I3307" s="487">
        <f>SUM(I3308:I3313)</f>
        <v>16.616499999999998</v>
      </c>
    </row>
    <row r="3308" spans="1:9" ht="16.5">
      <c r="A3308" s="767"/>
      <c r="B3308" s="768"/>
      <c r="C3308" s="769"/>
      <c r="D3308" s="769"/>
      <c r="E3308" s="770"/>
      <c r="F3308" s="768"/>
      <c r="G3308" s="771"/>
      <c r="H3308" s="772"/>
      <c r="I3308" s="773"/>
    </row>
    <row r="3309" spans="1:9" ht="16.5">
      <c r="A3309" s="613" t="s">
        <v>40</v>
      </c>
      <c r="B3309" s="452" t="s">
        <v>3160</v>
      </c>
      <c r="C3309" s="710">
        <v>88247</v>
      </c>
      <c r="D3309" s="711"/>
      <c r="E3309" s="599" t="s">
        <v>5216</v>
      </c>
      <c r="F3309" s="600" t="s">
        <v>94</v>
      </c>
      <c r="G3309" s="626">
        <v>0.126</v>
      </c>
      <c r="H3309" s="560">
        <v>31.28</v>
      </c>
      <c r="I3309" s="332">
        <f>TRUNC(H3309*G3309,4)</f>
        <v>3.9411999999999998</v>
      </c>
    </row>
    <row r="3310" spans="1:9" ht="16.5">
      <c r="A3310" s="613" t="s">
        <v>40</v>
      </c>
      <c r="B3310" s="452" t="s">
        <v>3160</v>
      </c>
      <c r="C3310" s="710">
        <v>88264</v>
      </c>
      <c r="D3310" s="711"/>
      <c r="E3310" s="599" t="s">
        <v>5199</v>
      </c>
      <c r="F3310" s="600" t="s">
        <v>94</v>
      </c>
      <c r="G3310" s="626">
        <v>0.126</v>
      </c>
      <c r="H3310" s="560">
        <v>37.409999999999997</v>
      </c>
      <c r="I3310" s="332">
        <f>TRUNC(H3310*G3310,4)</f>
        <v>4.7135999999999996</v>
      </c>
    </row>
    <row r="3311" spans="1:9" ht="16.5">
      <c r="A3311" s="613" t="s">
        <v>41</v>
      </c>
      <c r="B3311" s="452" t="s">
        <v>3160</v>
      </c>
      <c r="C3311" s="710">
        <v>2685</v>
      </c>
      <c r="D3311" s="711"/>
      <c r="E3311" s="599" t="s">
        <v>5708</v>
      </c>
      <c r="F3311" s="600" t="s">
        <v>5233</v>
      </c>
      <c r="G3311" s="626">
        <v>1.0169999999999999</v>
      </c>
      <c r="H3311" s="560">
        <v>7.78</v>
      </c>
      <c r="I3311" s="332">
        <f>TRUNC(H3311*G3311,4)</f>
        <v>7.9122000000000003</v>
      </c>
    </row>
    <row r="3312" spans="1:9" ht="33">
      <c r="A3312" s="613" t="s">
        <v>41</v>
      </c>
      <c r="B3312" s="452" t="s">
        <v>3160</v>
      </c>
      <c r="C3312" s="710">
        <v>43132</v>
      </c>
      <c r="D3312" s="711"/>
      <c r="E3312" s="599" t="s">
        <v>5315</v>
      </c>
      <c r="F3312" s="600" t="s">
        <v>5211</v>
      </c>
      <c r="G3312" s="626">
        <v>2E-3</v>
      </c>
      <c r="H3312" s="560">
        <v>24.75</v>
      </c>
      <c r="I3312" s="332">
        <f>TRUNC(H3312*G3312,4)</f>
        <v>4.9500000000000002E-2</v>
      </c>
    </row>
    <row r="3313" spans="1:9" ht="16.5">
      <c r="A3313" s="767"/>
      <c r="B3313" s="768"/>
      <c r="C3313" s="769"/>
      <c r="D3313" s="769"/>
      <c r="E3313" s="770"/>
      <c r="F3313" s="768"/>
      <c r="G3313" s="771"/>
      <c r="H3313" s="772"/>
      <c r="I3313" s="773"/>
    </row>
    <row r="3314" spans="1:9" ht="16.5">
      <c r="A3314" s="735" t="s">
        <v>42</v>
      </c>
      <c r="B3314" s="655"/>
      <c r="C3314" s="650"/>
      <c r="D3314" s="656"/>
      <c r="E3314" s="657"/>
      <c r="F3314" s="655"/>
      <c r="G3314" s="658"/>
      <c r="H3314" s="488"/>
      <c r="I3314" s="792"/>
    </row>
    <row r="3315" spans="1:9" ht="16.5">
      <c r="A3315" s="502" t="s">
        <v>1554</v>
      </c>
      <c r="B3315" s="713"/>
      <c r="C3315" s="794"/>
      <c r="D3315" s="715"/>
      <c r="E3315" s="716"/>
      <c r="F3315" s="713"/>
      <c r="G3315" s="798"/>
      <c r="H3315" s="292"/>
      <c r="I3315" s="275"/>
    </row>
    <row r="3316" spans="1:9" ht="16.5">
      <c r="A3316" s="229"/>
      <c r="B3316" s="277"/>
      <c r="C3316" s="277"/>
      <c r="D3316" s="277"/>
      <c r="E3316" s="279"/>
      <c r="F3316" s="277"/>
      <c r="G3316" s="293"/>
      <c r="H3316" s="286"/>
      <c r="I3316" s="287"/>
    </row>
    <row r="3317" spans="1:9" ht="33">
      <c r="A3317" s="622"/>
      <c r="B3317" s="594" t="s">
        <v>3169</v>
      </c>
      <c r="C3317" s="708"/>
      <c r="D3317" s="785" t="s">
        <v>1555</v>
      </c>
      <c r="E3317" s="638" t="s">
        <v>1556</v>
      </c>
      <c r="F3317" s="625" t="s">
        <v>439</v>
      </c>
      <c r="G3317" s="654"/>
      <c r="H3317" s="487"/>
      <c r="I3317" s="487">
        <f>SUM(I3318:I3323)</f>
        <v>21.171199999999999</v>
      </c>
    </row>
    <row r="3318" spans="1:9" ht="16.5">
      <c r="A3318" s="767"/>
      <c r="B3318" s="768"/>
      <c r="C3318" s="769"/>
      <c r="D3318" s="769"/>
      <c r="E3318" s="770"/>
      <c r="F3318" s="768"/>
      <c r="G3318" s="771"/>
      <c r="H3318" s="772"/>
      <c r="I3318" s="773"/>
    </row>
    <row r="3319" spans="1:9" ht="16.5">
      <c r="A3319" s="613" t="s">
        <v>40</v>
      </c>
      <c r="B3319" s="452" t="s">
        <v>3160</v>
      </c>
      <c r="C3319" s="710">
        <v>88247</v>
      </c>
      <c r="D3319" s="711"/>
      <c r="E3319" s="599" t="s">
        <v>5216</v>
      </c>
      <c r="F3319" s="600" t="s">
        <v>94</v>
      </c>
      <c r="G3319" s="626">
        <v>0.154</v>
      </c>
      <c r="H3319" s="560">
        <v>31.28</v>
      </c>
      <c r="I3319" s="332">
        <f>TRUNC(H3319*G3319,4)</f>
        <v>4.8170999999999999</v>
      </c>
    </row>
    <row r="3320" spans="1:9" ht="16.5">
      <c r="A3320" s="613" t="s">
        <v>40</v>
      </c>
      <c r="B3320" s="452" t="s">
        <v>3160</v>
      </c>
      <c r="C3320" s="710">
        <v>88264</v>
      </c>
      <c r="D3320" s="711"/>
      <c r="E3320" s="599" t="s">
        <v>5199</v>
      </c>
      <c r="F3320" s="600" t="s">
        <v>94</v>
      </c>
      <c r="G3320" s="626">
        <v>0.154</v>
      </c>
      <c r="H3320" s="560">
        <v>37.409999999999997</v>
      </c>
      <c r="I3320" s="332">
        <f>TRUNC(H3320*G3320,4)</f>
        <v>5.7610999999999999</v>
      </c>
    </row>
    <row r="3321" spans="1:9" ht="16.5">
      <c r="A3321" s="613" t="s">
        <v>41</v>
      </c>
      <c r="B3321" s="452" t="s">
        <v>3160</v>
      </c>
      <c r="C3321" s="710">
        <v>2684</v>
      </c>
      <c r="D3321" s="711"/>
      <c r="E3321" s="599" t="s">
        <v>5709</v>
      </c>
      <c r="F3321" s="600" t="s">
        <v>5233</v>
      </c>
      <c r="G3321" s="626">
        <v>1.0169999999999999</v>
      </c>
      <c r="H3321" s="560">
        <v>10.36</v>
      </c>
      <c r="I3321" s="332">
        <f>TRUNC(H3321*G3321,4)</f>
        <v>10.536099999999999</v>
      </c>
    </row>
    <row r="3322" spans="1:9" ht="33">
      <c r="A3322" s="613" t="s">
        <v>41</v>
      </c>
      <c r="B3322" s="452" t="s">
        <v>3160</v>
      </c>
      <c r="C3322" s="710">
        <v>43132</v>
      </c>
      <c r="D3322" s="711"/>
      <c r="E3322" s="599" t="s">
        <v>5315</v>
      </c>
      <c r="F3322" s="600" t="s">
        <v>5211</v>
      </c>
      <c r="G3322" s="626">
        <v>2.3E-3</v>
      </c>
      <c r="H3322" s="560">
        <v>24.75</v>
      </c>
      <c r="I3322" s="332">
        <f>TRUNC(H3322*G3322,4)</f>
        <v>5.6899999999999999E-2</v>
      </c>
    </row>
    <row r="3323" spans="1:9" ht="16.5">
      <c r="A3323" s="767"/>
      <c r="B3323" s="768"/>
      <c r="C3323" s="769"/>
      <c r="D3323" s="769"/>
      <c r="E3323" s="770"/>
      <c r="F3323" s="768"/>
      <c r="G3323" s="771"/>
      <c r="H3323" s="772"/>
      <c r="I3323" s="773"/>
    </row>
    <row r="3324" spans="1:9" ht="16.5">
      <c r="A3324" s="735" t="s">
        <v>42</v>
      </c>
      <c r="B3324" s="655"/>
      <c r="C3324" s="650"/>
      <c r="D3324" s="656"/>
      <c r="E3324" s="657"/>
      <c r="F3324" s="655"/>
      <c r="G3324" s="658"/>
      <c r="H3324" s="488"/>
      <c r="I3324" s="792"/>
    </row>
    <row r="3325" spans="1:9" ht="16.5">
      <c r="A3325" s="502" t="s">
        <v>1557</v>
      </c>
      <c r="B3325" s="713"/>
      <c r="C3325" s="794"/>
      <c r="D3325" s="715"/>
      <c r="E3325" s="716"/>
      <c r="F3325" s="713"/>
      <c r="G3325" s="798"/>
      <c r="H3325" s="292"/>
      <c r="I3325" s="275"/>
    </row>
    <row r="3326" spans="1:9" ht="16.5">
      <c r="A3326" s="229"/>
      <c r="B3326" s="277"/>
      <c r="C3326" s="277"/>
      <c r="D3326" s="277"/>
      <c r="E3326" s="279"/>
      <c r="F3326" s="277"/>
      <c r="G3326" s="293"/>
      <c r="H3326" s="286"/>
      <c r="I3326" s="287"/>
    </row>
    <row r="3327" spans="1:9" ht="33">
      <c r="A3327" s="622"/>
      <c r="B3327" s="594" t="s">
        <v>3169</v>
      </c>
      <c r="C3327" s="708"/>
      <c r="D3327" s="785" t="s">
        <v>1558</v>
      </c>
      <c r="E3327" s="638" t="s">
        <v>1559</v>
      </c>
      <c r="F3327" s="625" t="s">
        <v>439</v>
      </c>
      <c r="G3327" s="654"/>
      <c r="H3327" s="487"/>
      <c r="I3327" s="487">
        <f>SUM(I3328:I3331)</f>
        <v>22.205399999999997</v>
      </c>
    </row>
    <row r="3328" spans="1:9" ht="16.5">
      <c r="A3328" s="767"/>
      <c r="B3328" s="768"/>
      <c r="C3328" s="769"/>
      <c r="D3328" s="769"/>
      <c r="E3328" s="770"/>
      <c r="F3328" s="768"/>
      <c r="G3328" s="771"/>
      <c r="H3328" s="772"/>
      <c r="I3328" s="773"/>
    </row>
    <row r="3329" spans="1:9" ht="33">
      <c r="A3329" s="613" t="s">
        <v>40</v>
      </c>
      <c r="B3329" s="452" t="s">
        <v>3160</v>
      </c>
      <c r="C3329" s="710">
        <v>88248</v>
      </c>
      <c r="D3329" s="711"/>
      <c r="E3329" s="599" t="s">
        <v>5181</v>
      </c>
      <c r="F3329" s="600" t="s">
        <v>94</v>
      </c>
      <c r="G3329" s="626">
        <v>8.5000000000000006E-2</v>
      </c>
      <c r="H3329" s="560">
        <v>30.12</v>
      </c>
      <c r="I3329" s="332">
        <f>TRUNC(H3329*G3329,4)</f>
        <v>2.5602</v>
      </c>
    </row>
    <row r="3330" spans="1:9" ht="16.5">
      <c r="A3330" s="613" t="s">
        <v>40</v>
      </c>
      <c r="B3330" s="452" t="s">
        <v>3160</v>
      </c>
      <c r="C3330" s="710">
        <v>88267</v>
      </c>
      <c r="D3330" s="711"/>
      <c r="E3330" s="599" t="s">
        <v>5182</v>
      </c>
      <c r="F3330" s="600" t="s">
        <v>94</v>
      </c>
      <c r="G3330" s="626">
        <v>0.54</v>
      </c>
      <c r="H3330" s="560">
        <v>36.380000000000003</v>
      </c>
      <c r="I3330" s="332">
        <f>TRUNC(H3330*G3330,4)</f>
        <v>19.645199999999999</v>
      </c>
    </row>
    <row r="3331" spans="1:9" ht="16.5">
      <c r="A3331" s="767"/>
      <c r="B3331" s="768"/>
      <c r="C3331" s="769"/>
      <c r="D3331" s="769"/>
      <c r="E3331" s="770"/>
      <c r="F3331" s="768"/>
      <c r="G3331" s="771"/>
      <c r="H3331" s="772"/>
      <c r="I3331" s="773"/>
    </row>
    <row r="3332" spans="1:9" ht="16.5">
      <c r="A3332" s="735" t="s">
        <v>42</v>
      </c>
      <c r="B3332" s="655"/>
      <c r="C3332" s="650"/>
      <c r="D3332" s="656"/>
      <c r="E3332" s="657"/>
      <c r="F3332" s="655"/>
      <c r="G3332" s="658"/>
      <c r="H3332" s="488"/>
      <c r="I3332" s="792"/>
    </row>
    <row r="3333" spans="1:9" ht="16.5">
      <c r="A3333" s="502" t="s">
        <v>1560</v>
      </c>
      <c r="B3333" s="713"/>
      <c r="C3333" s="794"/>
      <c r="D3333" s="715"/>
      <c r="E3333" s="716"/>
      <c r="F3333" s="713"/>
      <c r="G3333" s="798"/>
      <c r="H3333" s="292"/>
      <c r="I3333" s="275"/>
    </row>
    <row r="3334" spans="1:9" ht="16.5">
      <c r="A3334" s="227" t="s">
        <v>1561</v>
      </c>
      <c r="B3334" s="713"/>
      <c r="C3334" s="794"/>
      <c r="D3334" s="715"/>
      <c r="E3334" s="716"/>
      <c r="F3334" s="713"/>
      <c r="G3334" s="798"/>
      <c r="H3334" s="292"/>
      <c r="I3334" s="275"/>
    </row>
    <row r="3335" spans="1:9" ht="16.5">
      <c r="A3335" s="229"/>
      <c r="B3335" s="277"/>
      <c r="C3335" s="277"/>
      <c r="D3335" s="277"/>
      <c r="E3335" s="279"/>
      <c r="F3335" s="277"/>
      <c r="G3335" s="293"/>
      <c r="H3335" s="286"/>
      <c r="I3335" s="287"/>
    </row>
    <row r="3336" spans="1:9" ht="16.5">
      <c r="A3336" s="622"/>
      <c r="B3336" s="594" t="s">
        <v>3169</v>
      </c>
      <c r="C3336" s="708"/>
      <c r="D3336" s="785" t="s">
        <v>1562</v>
      </c>
      <c r="E3336" s="638" t="s">
        <v>1563</v>
      </c>
      <c r="F3336" s="625" t="s">
        <v>43</v>
      </c>
      <c r="G3336" s="654"/>
      <c r="H3336" s="487"/>
      <c r="I3336" s="487">
        <f>SUM(I3337:I3341)</f>
        <v>11.235899999999999</v>
      </c>
    </row>
    <row r="3337" spans="1:9" ht="16.5">
      <c r="A3337" s="767"/>
      <c r="B3337" s="768"/>
      <c r="C3337" s="769"/>
      <c r="D3337" s="769"/>
      <c r="E3337" s="770"/>
      <c r="F3337" s="768"/>
      <c r="G3337" s="771"/>
      <c r="H3337" s="772"/>
      <c r="I3337" s="773"/>
    </row>
    <row r="3338" spans="1:9" ht="16.5">
      <c r="A3338" s="613" t="s">
        <v>40</v>
      </c>
      <c r="B3338" s="452" t="s">
        <v>3160</v>
      </c>
      <c r="C3338" s="710">
        <v>88264</v>
      </c>
      <c r="D3338" s="711"/>
      <c r="E3338" s="599" t="s">
        <v>5199</v>
      </c>
      <c r="F3338" s="600" t="s">
        <v>94</v>
      </c>
      <c r="G3338" s="626">
        <v>0.11</v>
      </c>
      <c r="H3338" s="560">
        <v>37.409999999999997</v>
      </c>
      <c r="I3338" s="332">
        <f>TRUNC(H3338*G3338,4)</f>
        <v>4.1151</v>
      </c>
    </row>
    <row r="3339" spans="1:9" ht="16.5">
      <c r="A3339" s="613" t="s">
        <v>40</v>
      </c>
      <c r="B3339" s="452" t="s">
        <v>3160</v>
      </c>
      <c r="C3339" s="710">
        <v>88247</v>
      </c>
      <c r="D3339" s="711"/>
      <c r="E3339" s="599" t="s">
        <v>5216</v>
      </c>
      <c r="F3339" s="600" t="s">
        <v>94</v>
      </c>
      <c r="G3339" s="626">
        <v>0.11</v>
      </c>
      <c r="H3339" s="560">
        <v>31.28</v>
      </c>
      <c r="I3339" s="332">
        <f>TRUNC(H3339*G3339,4)</f>
        <v>3.4407999999999999</v>
      </c>
    </row>
    <row r="3340" spans="1:9" ht="16.5">
      <c r="A3340" s="613" t="s">
        <v>41</v>
      </c>
      <c r="B3340" s="452" t="s">
        <v>5196</v>
      </c>
      <c r="C3340" s="710" t="s">
        <v>1564</v>
      </c>
      <c r="D3340" s="711"/>
      <c r="E3340" s="599" t="s">
        <v>5710</v>
      </c>
      <c r="F3340" s="600" t="s">
        <v>43</v>
      </c>
      <c r="G3340" s="626">
        <v>1</v>
      </c>
      <c r="H3340" s="560">
        <v>3.68</v>
      </c>
      <c r="I3340" s="332">
        <f>TRUNC(H3340*G3340,4)</f>
        <v>3.68</v>
      </c>
    </row>
    <row r="3341" spans="1:9" ht="16.5">
      <c r="A3341" s="767"/>
      <c r="B3341" s="768"/>
      <c r="C3341" s="769"/>
      <c r="D3341" s="769"/>
      <c r="E3341" s="770"/>
      <c r="F3341" s="768"/>
      <c r="G3341" s="771"/>
      <c r="H3341" s="772"/>
      <c r="I3341" s="773"/>
    </row>
    <row r="3342" spans="1:9" ht="16.5">
      <c r="A3342" s="735" t="s">
        <v>42</v>
      </c>
      <c r="B3342" s="655"/>
      <c r="C3342" s="650"/>
      <c r="D3342" s="656"/>
      <c r="E3342" s="657"/>
      <c r="F3342" s="655"/>
      <c r="G3342" s="658"/>
      <c r="H3342" s="488"/>
      <c r="I3342" s="792"/>
    </row>
    <row r="3343" spans="1:9" ht="16.5">
      <c r="A3343" s="502" t="s">
        <v>2725</v>
      </c>
      <c r="B3343" s="713"/>
      <c r="C3343" s="794"/>
      <c r="D3343" s="715"/>
      <c r="E3343" s="716"/>
      <c r="F3343" s="713"/>
      <c r="G3343" s="798"/>
      <c r="H3343" s="292"/>
      <c r="I3343" s="275"/>
    </row>
    <row r="3344" spans="1:9" ht="16.5">
      <c r="A3344" s="229"/>
      <c r="B3344" s="277"/>
      <c r="C3344" s="277"/>
      <c r="D3344" s="277"/>
      <c r="E3344" s="279"/>
      <c r="F3344" s="277"/>
      <c r="G3344" s="293"/>
      <c r="H3344" s="286"/>
      <c r="I3344" s="287"/>
    </row>
    <row r="3345" spans="1:9" ht="33">
      <c r="A3345" s="622"/>
      <c r="B3345" s="594" t="s">
        <v>3169</v>
      </c>
      <c r="C3345" s="708"/>
      <c r="D3345" s="785" t="s">
        <v>1565</v>
      </c>
      <c r="E3345" s="638" t="s">
        <v>1566</v>
      </c>
      <c r="F3345" s="625" t="s">
        <v>439</v>
      </c>
      <c r="G3345" s="654"/>
      <c r="H3345" s="487"/>
      <c r="I3345" s="487">
        <f>SUM(I3346:I3350)</f>
        <v>37.707799999999999</v>
      </c>
    </row>
    <row r="3346" spans="1:9" ht="16.5">
      <c r="A3346" s="767"/>
      <c r="B3346" s="768"/>
      <c r="C3346" s="769"/>
      <c r="D3346" s="769"/>
      <c r="E3346" s="770"/>
      <c r="F3346" s="768"/>
      <c r="G3346" s="771"/>
      <c r="H3346" s="772"/>
      <c r="I3346" s="773"/>
    </row>
    <row r="3347" spans="1:9" ht="33">
      <c r="A3347" s="613" t="s">
        <v>40</v>
      </c>
      <c r="B3347" s="452" t="s">
        <v>3160</v>
      </c>
      <c r="C3347" s="710">
        <v>88248</v>
      </c>
      <c r="D3347" s="711"/>
      <c r="E3347" s="599" t="s">
        <v>5181</v>
      </c>
      <c r="F3347" s="600" t="s">
        <v>94</v>
      </c>
      <c r="G3347" s="626">
        <v>0.11466666666666667</v>
      </c>
      <c r="H3347" s="560">
        <v>30.12</v>
      </c>
      <c r="I3347" s="332">
        <f>TRUNC(H3347*G3347,4)</f>
        <v>3.4537</v>
      </c>
    </row>
    <row r="3348" spans="1:9" ht="16.5">
      <c r="A3348" s="613" t="s">
        <v>40</v>
      </c>
      <c r="B3348" s="452" t="s">
        <v>3160</v>
      </c>
      <c r="C3348" s="710">
        <v>88267</v>
      </c>
      <c r="D3348" s="711"/>
      <c r="E3348" s="599" t="s">
        <v>5182</v>
      </c>
      <c r="F3348" s="600" t="s">
        <v>94</v>
      </c>
      <c r="G3348" s="626">
        <v>0.81733333333333325</v>
      </c>
      <c r="H3348" s="560">
        <v>36.380000000000003</v>
      </c>
      <c r="I3348" s="332">
        <f>TRUNC(H3348*G3348,4)</f>
        <v>29.734500000000001</v>
      </c>
    </row>
    <row r="3349" spans="1:9" ht="33">
      <c r="A3349" s="613" t="s">
        <v>40</v>
      </c>
      <c r="B3349" s="452" t="s">
        <v>3160</v>
      </c>
      <c r="C3349" s="710">
        <v>88629</v>
      </c>
      <c r="D3349" s="711"/>
      <c r="E3349" s="599" t="s">
        <v>5264</v>
      </c>
      <c r="F3349" s="600" t="s">
        <v>458</v>
      </c>
      <c r="G3349" s="626">
        <v>6.6666666666666671E-3</v>
      </c>
      <c r="H3349" s="560">
        <v>677.94</v>
      </c>
      <c r="I3349" s="332">
        <f>TRUNC(H3349*G3349,4)</f>
        <v>4.5195999999999996</v>
      </c>
    </row>
    <row r="3350" spans="1:9" ht="16.5">
      <c r="A3350" s="767"/>
      <c r="B3350" s="768"/>
      <c r="C3350" s="769"/>
      <c r="D3350" s="769"/>
      <c r="E3350" s="770"/>
      <c r="F3350" s="768"/>
      <c r="G3350" s="771"/>
      <c r="H3350" s="772"/>
      <c r="I3350" s="773"/>
    </row>
    <row r="3351" spans="1:9" ht="16.5">
      <c r="A3351" s="735" t="s">
        <v>42</v>
      </c>
      <c r="B3351" s="655"/>
      <c r="C3351" s="650"/>
      <c r="D3351" s="656"/>
      <c r="E3351" s="657"/>
      <c r="F3351" s="655"/>
      <c r="G3351" s="658"/>
      <c r="H3351" s="488"/>
      <c r="I3351" s="792"/>
    </row>
    <row r="3352" spans="1:9" ht="16.5">
      <c r="A3352" s="502" t="s">
        <v>1567</v>
      </c>
      <c r="B3352" s="713"/>
      <c r="C3352" s="794"/>
      <c r="D3352" s="715"/>
      <c r="E3352" s="716"/>
      <c r="F3352" s="713"/>
      <c r="G3352" s="798"/>
      <c r="H3352" s="292"/>
      <c r="I3352" s="275"/>
    </row>
    <row r="3353" spans="1:9" ht="16.5">
      <c r="A3353" s="227" t="s">
        <v>1568</v>
      </c>
      <c r="B3353" s="713"/>
      <c r="C3353" s="794"/>
      <c r="D3353" s="715"/>
      <c r="E3353" s="716"/>
      <c r="F3353" s="713"/>
      <c r="G3353" s="798"/>
      <c r="H3353" s="292"/>
      <c r="I3353" s="275"/>
    </row>
    <row r="3354" spans="1:9" ht="16.5">
      <c r="A3354" s="502" t="s">
        <v>1569</v>
      </c>
      <c r="B3354" s="713"/>
      <c r="C3354" s="794"/>
      <c r="D3354" s="715"/>
      <c r="E3354" s="716"/>
      <c r="F3354" s="713"/>
      <c r="G3354" s="798"/>
      <c r="H3354" s="292"/>
      <c r="I3354" s="275"/>
    </row>
    <row r="3355" spans="1:9" ht="16.5">
      <c r="A3355" s="227" t="s">
        <v>1570</v>
      </c>
      <c r="B3355" s="713"/>
      <c r="C3355" s="794"/>
      <c r="D3355" s="715"/>
      <c r="E3355" s="716"/>
      <c r="F3355" s="713"/>
      <c r="G3355" s="798"/>
      <c r="H3355" s="292"/>
      <c r="I3355" s="275"/>
    </row>
    <row r="3356" spans="1:9" ht="16.5">
      <c r="A3356" s="502" t="s">
        <v>1571</v>
      </c>
      <c r="B3356" s="713"/>
      <c r="C3356" s="794"/>
      <c r="D3356" s="715"/>
      <c r="E3356" s="716"/>
      <c r="F3356" s="713"/>
      <c r="G3356" s="798"/>
      <c r="H3356" s="292"/>
      <c r="I3356" s="275"/>
    </row>
    <row r="3357" spans="1:9" ht="16.5">
      <c r="A3357" s="229"/>
      <c r="B3357" s="277"/>
      <c r="C3357" s="277"/>
      <c r="D3357" s="277"/>
      <c r="E3357" s="279"/>
      <c r="F3357" s="277"/>
      <c r="G3357" s="293"/>
      <c r="H3357" s="286"/>
      <c r="I3357" s="287"/>
    </row>
    <row r="3358" spans="1:9" ht="33">
      <c r="A3358" s="622"/>
      <c r="B3358" s="594" t="s">
        <v>3169</v>
      </c>
      <c r="C3358" s="708"/>
      <c r="D3358" s="785" t="s">
        <v>1572</v>
      </c>
      <c r="E3358" s="638" t="s">
        <v>1573</v>
      </c>
      <c r="F3358" s="625" t="s">
        <v>439</v>
      </c>
      <c r="G3358" s="654"/>
      <c r="H3358" s="487"/>
      <c r="I3358" s="487">
        <f>SUM(I3359:I3363)</f>
        <v>34.192900000000002</v>
      </c>
    </row>
    <row r="3359" spans="1:9" ht="16.5">
      <c r="A3359" s="767"/>
      <c r="B3359" s="768"/>
      <c r="C3359" s="769"/>
      <c r="D3359" s="769"/>
      <c r="E3359" s="770"/>
      <c r="F3359" s="768"/>
      <c r="G3359" s="771"/>
      <c r="H3359" s="772"/>
      <c r="I3359" s="773"/>
    </row>
    <row r="3360" spans="1:9" ht="16.5">
      <c r="A3360" s="613" t="s">
        <v>40</v>
      </c>
      <c r="B3360" s="452" t="s">
        <v>3160</v>
      </c>
      <c r="C3360" s="710">
        <v>88247</v>
      </c>
      <c r="D3360" s="711"/>
      <c r="E3360" s="599" t="s">
        <v>5216</v>
      </c>
      <c r="F3360" s="600" t="s">
        <v>94</v>
      </c>
      <c r="G3360" s="626">
        <v>0.11466666666666667</v>
      </c>
      <c r="H3360" s="560">
        <v>31.28</v>
      </c>
      <c r="I3360" s="332">
        <f>TRUNC(H3360*G3360,4)</f>
        <v>3.5867</v>
      </c>
    </row>
    <row r="3361" spans="1:9" ht="16.5">
      <c r="A3361" s="613" t="s">
        <v>40</v>
      </c>
      <c r="B3361" s="452" t="s">
        <v>3160</v>
      </c>
      <c r="C3361" s="710">
        <v>88264</v>
      </c>
      <c r="D3361" s="711"/>
      <c r="E3361" s="599" t="s">
        <v>5199</v>
      </c>
      <c r="F3361" s="600" t="s">
        <v>94</v>
      </c>
      <c r="G3361" s="626">
        <v>0.81733333333333325</v>
      </c>
      <c r="H3361" s="560">
        <v>37.409999999999997</v>
      </c>
      <c r="I3361" s="332">
        <f>TRUNC(H3361*G3361,4)</f>
        <v>30.5764</v>
      </c>
    </row>
    <row r="3362" spans="1:9" ht="16.5">
      <c r="A3362" s="613" t="s">
        <v>41</v>
      </c>
      <c r="B3362" s="452" t="s">
        <v>5292</v>
      </c>
      <c r="C3362" s="710" t="s">
        <v>1574</v>
      </c>
      <c r="D3362" s="711"/>
      <c r="E3362" s="599" t="s">
        <v>5711</v>
      </c>
      <c r="F3362" s="600" t="s">
        <v>439</v>
      </c>
      <c r="G3362" s="626">
        <v>6.6666666666666671E-3</v>
      </c>
      <c r="H3362" s="560">
        <v>4.4800000000000004</v>
      </c>
      <c r="I3362" s="332">
        <f>TRUNC(H3362*G3362,4)</f>
        <v>2.98E-2</v>
      </c>
    </row>
    <row r="3363" spans="1:9" ht="16.5">
      <c r="A3363" s="767"/>
      <c r="B3363" s="768"/>
      <c r="C3363" s="769"/>
      <c r="D3363" s="769"/>
      <c r="E3363" s="770"/>
      <c r="F3363" s="768"/>
      <c r="G3363" s="771"/>
      <c r="H3363" s="772"/>
      <c r="I3363" s="773"/>
    </row>
    <row r="3364" spans="1:9" ht="16.5">
      <c r="A3364" s="735" t="s">
        <v>42</v>
      </c>
      <c r="B3364" s="655"/>
      <c r="C3364" s="650"/>
      <c r="D3364" s="656"/>
      <c r="E3364" s="657"/>
      <c r="F3364" s="655"/>
      <c r="G3364" s="658"/>
      <c r="H3364" s="488"/>
      <c r="I3364" s="792"/>
    </row>
    <row r="3365" spans="1:9" ht="16.5">
      <c r="A3365" s="502" t="s">
        <v>1575</v>
      </c>
      <c r="B3365" s="713"/>
      <c r="C3365" s="794"/>
      <c r="D3365" s="715"/>
      <c r="E3365" s="716"/>
      <c r="F3365" s="713"/>
      <c r="G3365" s="798"/>
      <c r="H3365" s="292"/>
      <c r="I3365" s="275"/>
    </row>
    <row r="3366" spans="1:9" ht="16.5">
      <c r="A3366" s="229"/>
      <c r="B3366" s="277"/>
      <c r="C3366" s="277"/>
      <c r="D3366" s="277"/>
      <c r="E3366" s="279"/>
      <c r="F3366" s="277"/>
      <c r="G3366" s="293"/>
      <c r="H3366" s="286"/>
      <c r="I3366" s="287"/>
    </row>
    <row r="3367" spans="1:9" ht="49.5">
      <c r="A3367" s="622"/>
      <c r="B3367" s="594" t="s">
        <v>3169</v>
      </c>
      <c r="C3367" s="708"/>
      <c r="D3367" s="785" t="s">
        <v>1576</v>
      </c>
      <c r="E3367" s="638" t="s">
        <v>1577</v>
      </c>
      <c r="F3367" s="625" t="s">
        <v>43</v>
      </c>
      <c r="G3367" s="654"/>
      <c r="H3367" s="487"/>
      <c r="I3367" s="487">
        <f>SUM(I3368:I3373)</f>
        <v>291515.52000000002</v>
      </c>
    </row>
    <row r="3368" spans="1:9" ht="16.5">
      <c r="A3368" s="767"/>
      <c r="B3368" s="768"/>
      <c r="C3368" s="769"/>
      <c r="D3368" s="769"/>
      <c r="E3368" s="770"/>
      <c r="F3368" s="768"/>
      <c r="G3368" s="771"/>
      <c r="H3368" s="772"/>
      <c r="I3368" s="773"/>
    </row>
    <row r="3369" spans="1:9" ht="16.5">
      <c r="A3369" s="613" t="s">
        <v>40</v>
      </c>
      <c r="B3369" s="452" t="s">
        <v>3160</v>
      </c>
      <c r="C3369" s="710">
        <v>88264</v>
      </c>
      <c r="D3369" s="711"/>
      <c r="E3369" s="599" t="s">
        <v>5199</v>
      </c>
      <c r="F3369" s="600" t="s">
        <v>94</v>
      </c>
      <c r="G3369" s="626">
        <v>40</v>
      </c>
      <c r="H3369" s="560">
        <v>37.409999999999997</v>
      </c>
      <c r="I3369" s="332">
        <f>TRUNC(H3369*G3369,4)</f>
        <v>1496.4</v>
      </c>
    </row>
    <row r="3370" spans="1:9" ht="16.5">
      <c r="A3370" s="613" t="s">
        <v>40</v>
      </c>
      <c r="B3370" s="452" t="s">
        <v>3160</v>
      </c>
      <c r="C3370" s="710">
        <v>88247</v>
      </c>
      <c r="D3370" s="711"/>
      <c r="E3370" s="599" t="s">
        <v>5216</v>
      </c>
      <c r="F3370" s="600" t="s">
        <v>94</v>
      </c>
      <c r="G3370" s="626">
        <v>20</v>
      </c>
      <c r="H3370" s="560">
        <v>31.28</v>
      </c>
      <c r="I3370" s="332">
        <f>TRUNC(H3370*G3370,4)</f>
        <v>625.6</v>
      </c>
    </row>
    <row r="3371" spans="1:9" ht="16.5">
      <c r="A3371" s="613" t="s">
        <v>40</v>
      </c>
      <c r="B3371" s="452" t="s">
        <v>3160</v>
      </c>
      <c r="C3371" s="710">
        <v>88266</v>
      </c>
      <c r="D3371" s="711"/>
      <c r="E3371" s="599" t="s">
        <v>5204</v>
      </c>
      <c r="F3371" s="600" t="s">
        <v>94</v>
      </c>
      <c r="G3371" s="626">
        <v>8</v>
      </c>
      <c r="H3371" s="560">
        <v>41.44</v>
      </c>
      <c r="I3371" s="332">
        <f>TRUNC(H3371*G3371,4)</f>
        <v>331.52</v>
      </c>
    </row>
    <row r="3372" spans="1:9" ht="49.5">
      <c r="A3372" s="613" t="s">
        <v>41</v>
      </c>
      <c r="B3372" s="452" t="s">
        <v>5207</v>
      </c>
      <c r="C3372" s="710" t="s">
        <v>1578</v>
      </c>
      <c r="D3372" s="711"/>
      <c r="E3372" s="599" t="s">
        <v>1577</v>
      </c>
      <c r="F3372" s="600" t="s">
        <v>43</v>
      </c>
      <c r="G3372" s="626">
        <v>1</v>
      </c>
      <c r="H3372" s="560">
        <v>289062</v>
      </c>
      <c r="I3372" s="332">
        <f>TRUNC(H3372*G3372,4)</f>
        <v>289062</v>
      </c>
    </row>
    <row r="3373" spans="1:9" ht="16.5">
      <c r="A3373" s="767"/>
      <c r="B3373" s="768"/>
      <c r="C3373" s="769"/>
      <c r="D3373" s="769"/>
      <c r="E3373" s="770"/>
      <c r="F3373" s="768"/>
      <c r="G3373" s="771"/>
      <c r="H3373" s="772"/>
      <c r="I3373" s="773"/>
    </row>
    <row r="3374" spans="1:9" ht="16.5">
      <c r="A3374" s="735" t="s">
        <v>42</v>
      </c>
      <c r="B3374" s="655"/>
      <c r="C3374" s="650"/>
      <c r="D3374" s="656"/>
      <c r="E3374" s="657"/>
      <c r="F3374" s="655"/>
      <c r="G3374" s="658"/>
      <c r="H3374" s="488"/>
      <c r="I3374" s="792"/>
    </row>
    <row r="3375" spans="1:9" ht="16.5">
      <c r="A3375" s="502" t="s">
        <v>1579</v>
      </c>
      <c r="B3375" s="713"/>
      <c r="C3375" s="794"/>
      <c r="D3375" s="715"/>
      <c r="E3375" s="716"/>
      <c r="F3375" s="713"/>
      <c r="G3375" s="798"/>
      <c r="H3375" s="292"/>
      <c r="I3375" s="275"/>
    </row>
    <row r="3376" spans="1:9" ht="16.5">
      <c r="A3376" s="229"/>
      <c r="B3376" s="277"/>
      <c r="C3376" s="277"/>
      <c r="D3376" s="277"/>
      <c r="E3376" s="279"/>
      <c r="F3376" s="277"/>
      <c r="G3376" s="293"/>
      <c r="H3376" s="286"/>
      <c r="I3376" s="287"/>
    </row>
    <row r="3377" spans="1:9" ht="49.5">
      <c r="A3377" s="622"/>
      <c r="B3377" s="594" t="s">
        <v>3169</v>
      </c>
      <c r="C3377" s="708"/>
      <c r="D3377" s="785" t="s">
        <v>1580</v>
      </c>
      <c r="E3377" s="638" t="s">
        <v>1581</v>
      </c>
      <c r="F3377" s="625" t="s">
        <v>43</v>
      </c>
      <c r="G3377" s="654"/>
      <c r="H3377" s="487"/>
      <c r="I3377" s="487">
        <f>SUM(I3379:I3420)</f>
        <v>68041.460900000005</v>
      </c>
    </row>
    <row r="3378" spans="1:9" ht="16.5">
      <c r="A3378" s="767"/>
      <c r="B3378" s="768"/>
      <c r="C3378" s="769"/>
      <c r="D3378" s="769"/>
      <c r="E3378" s="770"/>
      <c r="F3378" s="768"/>
      <c r="G3378" s="771"/>
      <c r="H3378" s="772"/>
      <c r="I3378" s="773"/>
    </row>
    <row r="3379" spans="1:9" ht="16.5">
      <c r="A3379" s="613" t="s">
        <v>40</v>
      </c>
      <c r="B3379" s="452" t="s">
        <v>3160</v>
      </c>
      <c r="C3379" s="710">
        <v>88247</v>
      </c>
      <c r="D3379" s="711"/>
      <c r="E3379" s="599" t="s">
        <v>5216</v>
      </c>
      <c r="F3379" s="600" t="s">
        <v>94</v>
      </c>
      <c r="G3379" s="626">
        <v>16</v>
      </c>
      <c r="H3379" s="560">
        <v>31.28</v>
      </c>
      <c r="I3379" s="332">
        <f>TRUNC(H3379*G3379,4)</f>
        <v>500.48</v>
      </c>
    </row>
    <row r="3380" spans="1:9" ht="16.5">
      <c r="A3380" s="613" t="s">
        <v>40</v>
      </c>
      <c r="B3380" s="452" t="s">
        <v>3160</v>
      </c>
      <c r="C3380" s="710">
        <v>88264</v>
      </c>
      <c r="D3380" s="711"/>
      <c r="E3380" s="599" t="s">
        <v>5199</v>
      </c>
      <c r="F3380" s="600" t="s">
        <v>94</v>
      </c>
      <c r="G3380" s="626">
        <v>16</v>
      </c>
      <c r="H3380" s="560">
        <v>37.409999999999997</v>
      </c>
      <c r="I3380" s="332">
        <f>TRUNC(H3380*G3380,4)</f>
        <v>598.55999999999995</v>
      </c>
    </row>
    <row r="3381" spans="1:9" ht="16.5">
      <c r="A3381" s="613" t="s">
        <v>40</v>
      </c>
      <c r="B3381" s="452" t="s">
        <v>3160</v>
      </c>
      <c r="C3381" s="710">
        <v>88266</v>
      </c>
      <c r="D3381" s="711"/>
      <c r="E3381" s="599" t="s">
        <v>5204</v>
      </c>
      <c r="F3381" s="600" t="s">
        <v>94</v>
      </c>
      <c r="G3381" s="626">
        <v>16</v>
      </c>
      <c r="H3381" s="560">
        <v>41.44</v>
      </c>
      <c r="I3381" s="332">
        <f>TRUNC(H3381*G3381,4)</f>
        <v>663.04</v>
      </c>
    </row>
    <row r="3382" spans="1:9" ht="16.5">
      <c r="A3382" s="613" t="s">
        <v>40</v>
      </c>
      <c r="B3382" s="452" t="s">
        <v>3160</v>
      </c>
      <c r="C3382" s="710">
        <v>88316</v>
      </c>
      <c r="D3382" s="711"/>
      <c r="E3382" s="599" t="s">
        <v>5190</v>
      </c>
      <c r="F3382" s="600" t="s">
        <v>94</v>
      </c>
      <c r="G3382" s="626">
        <v>16</v>
      </c>
      <c r="H3382" s="560">
        <v>29.67</v>
      </c>
      <c r="I3382" s="332">
        <f>TRUNC(H3382*G3382,4)</f>
        <v>474.72</v>
      </c>
    </row>
    <row r="3383" spans="1:9" ht="33">
      <c r="A3383" s="613" t="s">
        <v>41</v>
      </c>
      <c r="B3383" s="452" t="s">
        <v>3160</v>
      </c>
      <c r="C3383" s="710">
        <v>41210</v>
      </c>
      <c r="D3383" s="711"/>
      <c r="E3383" s="599" t="s">
        <v>5712</v>
      </c>
      <c r="F3383" s="600" t="s">
        <v>582</v>
      </c>
      <c r="G3383" s="626">
        <v>1</v>
      </c>
      <c r="H3383" s="560">
        <v>2827.92</v>
      </c>
      <c r="I3383" s="332">
        <f t="shared" ref="I3383:I3420" si="70">TRUNC(H3383*G3383,4)</f>
        <v>2827.92</v>
      </c>
    </row>
    <row r="3384" spans="1:9" ht="16.5">
      <c r="A3384" s="613" t="s">
        <v>41</v>
      </c>
      <c r="B3384" s="452" t="s">
        <v>5292</v>
      </c>
      <c r="C3384" s="710" t="s">
        <v>1585</v>
      </c>
      <c r="D3384" s="711"/>
      <c r="E3384" s="599" t="s">
        <v>5713</v>
      </c>
      <c r="F3384" s="600" t="s">
        <v>43</v>
      </c>
      <c r="G3384" s="626">
        <v>4</v>
      </c>
      <c r="H3384" s="560">
        <v>244.63</v>
      </c>
      <c r="I3384" s="332">
        <f t="shared" si="70"/>
        <v>978.52</v>
      </c>
    </row>
    <row r="3385" spans="1:9" ht="16.5">
      <c r="A3385" s="613" t="s">
        <v>41</v>
      </c>
      <c r="B3385" s="452" t="s">
        <v>5292</v>
      </c>
      <c r="C3385" s="710" t="s">
        <v>1586</v>
      </c>
      <c r="D3385" s="711"/>
      <c r="E3385" s="599" t="s">
        <v>5714</v>
      </c>
      <c r="F3385" s="600" t="s">
        <v>43</v>
      </c>
      <c r="G3385" s="626">
        <v>8</v>
      </c>
      <c r="H3385" s="560">
        <v>17.899999999999999</v>
      </c>
      <c r="I3385" s="332">
        <f t="shared" si="70"/>
        <v>143.19999999999999</v>
      </c>
    </row>
    <row r="3386" spans="1:9" ht="33">
      <c r="A3386" s="613" t="s">
        <v>41</v>
      </c>
      <c r="B3386" s="452" t="s">
        <v>3160</v>
      </c>
      <c r="C3386" s="710">
        <v>12327</v>
      </c>
      <c r="D3386" s="711"/>
      <c r="E3386" s="599" t="s">
        <v>5715</v>
      </c>
      <c r="F3386" s="600" t="s">
        <v>582</v>
      </c>
      <c r="G3386" s="626">
        <v>4</v>
      </c>
      <c r="H3386" s="560">
        <v>55.11</v>
      </c>
      <c r="I3386" s="332">
        <f t="shared" si="70"/>
        <v>220.44</v>
      </c>
    </row>
    <row r="3387" spans="1:9" ht="33">
      <c r="A3387" s="613" t="s">
        <v>41</v>
      </c>
      <c r="B3387" s="452" t="s">
        <v>3160</v>
      </c>
      <c r="C3387" s="710">
        <v>442</v>
      </c>
      <c r="D3387" s="711"/>
      <c r="E3387" s="599" t="s">
        <v>5716</v>
      </c>
      <c r="F3387" s="600" t="s">
        <v>582</v>
      </c>
      <c r="G3387" s="626">
        <v>4</v>
      </c>
      <c r="H3387" s="560">
        <v>7.17</v>
      </c>
      <c r="I3387" s="332">
        <f t="shared" si="70"/>
        <v>28.68</v>
      </c>
    </row>
    <row r="3388" spans="1:9" ht="33">
      <c r="A3388" s="613" t="s">
        <v>41</v>
      </c>
      <c r="B3388" s="452" t="s">
        <v>3160</v>
      </c>
      <c r="C3388" s="710">
        <v>3405</v>
      </c>
      <c r="D3388" s="711"/>
      <c r="E3388" s="599" t="s">
        <v>5717</v>
      </c>
      <c r="F3388" s="600" t="s">
        <v>582</v>
      </c>
      <c r="G3388" s="626">
        <v>6</v>
      </c>
      <c r="H3388" s="560">
        <v>88.86</v>
      </c>
      <c r="I3388" s="332">
        <f t="shared" si="70"/>
        <v>533.16</v>
      </c>
    </row>
    <row r="3389" spans="1:9" ht="16.5">
      <c r="A3389" s="613" t="s">
        <v>41</v>
      </c>
      <c r="B3389" s="452" t="s">
        <v>5200</v>
      </c>
      <c r="C3389" s="710" t="s">
        <v>1587</v>
      </c>
      <c r="D3389" s="711"/>
      <c r="E3389" s="599" t="s">
        <v>5718</v>
      </c>
      <c r="F3389" s="600" t="s">
        <v>43</v>
      </c>
      <c r="G3389" s="626">
        <v>3</v>
      </c>
      <c r="H3389" s="560">
        <v>18.45</v>
      </c>
      <c r="I3389" s="332">
        <f t="shared" si="70"/>
        <v>55.35</v>
      </c>
    </row>
    <row r="3390" spans="1:9" ht="16.5">
      <c r="A3390" s="613" t="s">
        <v>41</v>
      </c>
      <c r="B3390" s="452" t="s">
        <v>3160</v>
      </c>
      <c r="C3390" s="710">
        <v>402</v>
      </c>
      <c r="D3390" s="711"/>
      <c r="E3390" s="599" t="s">
        <v>5719</v>
      </c>
      <c r="F3390" s="600" t="s">
        <v>582</v>
      </c>
      <c r="G3390" s="626">
        <v>3</v>
      </c>
      <c r="H3390" s="560">
        <v>20.6</v>
      </c>
      <c r="I3390" s="332">
        <f t="shared" si="70"/>
        <v>61.8</v>
      </c>
    </row>
    <row r="3391" spans="1:9" ht="16.5">
      <c r="A3391" s="613" t="s">
        <v>41</v>
      </c>
      <c r="B3391" s="452" t="s">
        <v>3160</v>
      </c>
      <c r="C3391" s="710">
        <v>12362</v>
      </c>
      <c r="D3391" s="711"/>
      <c r="E3391" s="599" t="s">
        <v>5720</v>
      </c>
      <c r="F3391" s="600" t="s">
        <v>582</v>
      </c>
      <c r="G3391" s="626">
        <v>3</v>
      </c>
      <c r="H3391" s="560">
        <v>22.18</v>
      </c>
      <c r="I3391" s="332">
        <f t="shared" si="70"/>
        <v>66.540000000000006</v>
      </c>
    </row>
    <row r="3392" spans="1:9" ht="16.5">
      <c r="A3392" s="613" t="s">
        <v>41</v>
      </c>
      <c r="B3392" s="452" t="s">
        <v>5292</v>
      </c>
      <c r="C3392" s="710" t="s">
        <v>1588</v>
      </c>
      <c r="D3392" s="711"/>
      <c r="E3392" s="599" t="s">
        <v>5721</v>
      </c>
      <c r="F3392" s="600" t="s">
        <v>43</v>
      </c>
      <c r="G3392" s="626">
        <v>4</v>
      </c>
      <c r="H3392" s="560">
        <v>18.88</v>
      </c>
      <c r="I3392" s="332">
        <f t="shared" si="70"/>
        <v>75.52</v>
      </c>
    </row>
    <row r="3393" spans="1:9" ht="33">
      <c r="A3393" s="613" t="s">
        <v>41</v>
      </c>
      <c r="B3393" s="452" t="s">
        <v>3160</v>
      </c>
      <c r="C3393" s="710">
        <v>436</v>
      </c>
      <c r="D3393" s="711"/>
      <c r="E3393" s="599" t="s">
        <v>5722</v>
      </c>
      <c r="F3393" s="600" t="s">
        <v>582</v>
      </c>
      <c r="G3393" s="626">
        <v>12</v>
      </c>
      <c r="H3393" s="560">
        <v>12.13</v>
      </c>
      <c r="I3393" s="332">
        <f t="shared" si="70"/>
        <v>145.56</v>
      </c>
    </row>
    <row r="3394" spans="1:9" ht="33">
      <c r="A3394" s="613" t="s">
        <v>41</v>
      </c>
      <c r="B3394" s="452" t="s">
        <v>3160</v>
      </c>
      <c r="C3394" s="710">
        <v>379</v>
      </c>
      <c r="D3394" s="711"/>
      <c r="E3394" s="599" t="s">
        <v>5723</v>
      </c>
      <c r="F3394" s="600" t="s">
        <v>582</v>
      </c>
      <c r="G3394" s="626">
        <v>12</v>
      </c>
      <c r="H3394" s="560">
        <v>1.43</v>
      </c>
      <c r="I3394" s="332">
        <f t="shared" si="70"/>
        <v>17.16</v>
      </c>
    </row>
    <row r="3395" spans="1:9" ht="16.5">
      <c r="A3395" s="613" t="s">
        <v>41</v>
      </c>
      <c r="B3395" s="452" t="s">
        <v>5196</v>
      </c>
      <c r="C3395" s="710" t="s">
        <v>1589</v>
      </c>
      <c r="D3395" s="711"/>
      <c r="E3395" s="599" t="s">
        <v>5724</v>
      </c>
      <c r="F3395" s="600" t="s">
        <v>43</v>
      </c>
      <c r="G3395" s="626">
        <v>4</v>
      </c>
      <c r="H3395" s="560">
        <v>15.39</v>
      </c>
      <c r="I3395" s="332">
        <f t="shared" si="70"/>
        <v>61.56</v>
      </c>
    </row>
    <row r="3396" spans="1:9" ht="16.5">
      <c r="A3396" s="613" t="s">
        <v>41</v>
      </c>
      <c r="B3396" s="452" t="s">
        <v>5202</v>
      </c>
      <c r="C3396" s="710" t="s">
        <v>1590</v>
      </c>
      <c r="D3396" s="711"/>
      <c r="E3396" s="599" t="s">
        <v>5725</v>
      </c>
      <c r="F3396" s="600" t="s">
        <v>43</v>
      </c>
      <c r="G3396" s="626">
        <v>3</v>
      </c>
      <c r="H3396" s="560">
        <v>38.15</v>
      </c>
      <c r="I3396" s="332">
        <f t="shared" si="70"/>
        <v>114.45</v>
      </c>
    </row>
    <row r="3397" spans="1:9" ht="33">
      <c r="A3397" s="613" t="s">
        <v>41</v>
      </c>
      <c r="B3397" s="452" t="s">
        <v>3160</v>
      </c>
      <c r="C3397" s="710">
        <v>11837</v>
      </c>
      <c r="D3397" s="711"/>
      <c r="E3397" s="599" t="s">
        <v>5726</v>
      </c>
      <c r="F3397" s="600" t="s">
        <v>582</v>
      </c>
      <c r="G3397" s="626">
        <v>3</v>
      </c>
      <c r="H3397" s="560">
        <v>57.57</v>
      </c>
      <c r="I3397" s="332">
        <f t="shared" si="70"/>
        <v>172.71</v>
      </c>
    </row>
    <row r="3398" spans="1:9" ht="33">
      <c r="A3398" s="613" t="s">
        <v>40</v>
      </c>
      <c r="B3398" s="452" t="s">
        <v>3160</v>
      </c>
      <c r="C3398" s="710">
        <v>91935</v>
      </c>
      <c r="D3398" s="711"/>
      <c r="E3398" s="599" t="s">
        <v>5727</v>
      </c>
      <c r="F3398" s="600" t="s">
        <v>439</v>
      </c>
      <c r="G3398" s="626">
        <v>14.677300000000001</v>
      </c>
      <c r="H3398" s="560">
        <v>29.27</v>
      </c>
      <c r="I3398" s="332">
        <f t="shared" si="70"/>
        <v>429.60449999999997</v>
      </c>
    </row>
    <row r="3399" spans="1:9" ht="16.5">
      <c r="A3399" s="613" t="s">
        <v>40</v>
      </c>
      <c r="B3399" s="452" t="s">
        <v>3169</v>
      </c>
      <c r="C3399" s="710" t="s">
        <v>2965</v>
      </c>
      <c r="D3399" s="711"/>
      <c r="E3399" s="599" t="s">
        <v>3102</v>
      </c>
      <c r="F3399" s="600" t="s">
        <v>439</v>
      </c>
      <c r="G3399" s="626">
        <v>2</v>
      </c>
      <c r="H3399" s="560">
        <v>18.802999999999997</v>
      </c>
      <c r="I3399" s="332">
        <f t="shared" si="70"/>
        <v>37.606000000000002</v>
      </c>
    </row>
    <row r="3400" spans="1:9" ht="33">
      <c r="A3400" s="613" t="s">
        <v>40</v>
      </c>
      <c r="B3400" s="452" t="s">
        <v>3160</v>
      </c>
      <c r="C3400" s="710">
        <v>104752</v>
      </c>
      <c r="D3400" s="711"/>
      <c r="E3400" s="599" t="s">
        <v>5728</v>
      </c>
      <c r="F3400" s="600" t="s">
        <v>43</v>
      </c>
      <c r="G3400" s="626">
        <v>4</v>
      </c>
      <c r="H3400" s="560">
        <v>23.36</v>
      </c>
      <c r="I3400" s="332">
        <f t="shared" si="70"/>
        <v>93.44</v>
      </c>
    </row>
    <row r="3401" spans="1:9" ht="16.5">
      <c r="A3401" s="613" t="s">
        <v>41</v>
      </c>
      <c r="B3401" s="452" t="s">
        <v>5200</v>
      </c>
      <c r="C3401" s="710" t="s">
        <v>1591</v>
      </c>
      <c r="D3401" s="711"/>
      <c r="E3401" s="599" t="s">
        <v>5729</v>
      </c>
      <c r="F3401" s="600" t="s">
        <v>43</v>
      </c>
      <c r="G3401" s="626">
        <v>3</v>
      </c>
      <c r="H3401" s="560">
        <v>450</v>
      </c>
      <c r="I3401" s="332">
        <f t="shared" si="70"/>
        <v>1350</v>
      </c>
    </row>
    <row r="3402" spans="1:9" ht="16.5">
      <c r="A3402" s="613" t="s">
        <v>41</v>
      </c>
      <c r="B3402" s="452" t="s">
        <v>5196</v>
      </c>
      <c r="C3402" s="710" t="s">
        <v>1592</v>
      </c>
      <c r="D3402" s="711"/>
      <c r="E3402" s="599" t="s">
        <v>5730</v>
      </c>
      <c r="F3402" s="600" t="s">
        <v>43</v>
      </c>
      <c r="G3402" s="626">
        <v>3</v>
      </c>
      <c r="H3402" s="560">
        <v>252.8</v>
      </c>
      <c r="I3402" s="332">
        <f t="shared" si="70"/>
        <v>758.4</v>
      </c>
    </row>
    <row r="3403" spans="1:9" ht="33">
      <c r="A3403" s="613" t="s">
        <v>41</v>
      </c>
      <c r="B3403" s="452" t="s">
        <v>3160</v>
      </c>
      <c r="C3403" s="710">
        <v>11962</v>
      </c>
      <c r="D3403" s="711"/>
      <c r="E3403" s="599" t="s">
        <v>5731</v>
      </c>
      <c r="F3403" s="600" t="s">
        <v>582</v>
      </c>
      <c r="G3403" s="626">
        <v>4</v>
      </c>
      <c r="H3403" s="560">
        <v>0.28000000000000003</v>
      </c>
      <c r="I3403" s="332">
        <f t="shared" si="70"/>
        <v>1.1200000000000001</v>
      </c>
    </row>
    <row r="3404" spans="1:9" ht="49.5">
      <c r="A3404" s="613" t="s">
        <v>41</v>
      </c>
      <c r="B3404" s="452" t="s">
        <v>3160</v>
      </c>
      <c r="C3404" s="710">
        <v>7615</v>
      </c>
      <c r="D3404" s="711"/>
      <c r="E3404" s="599" t="s">
        <v>5732</v>
      </c>
      <c r="F3404" s="600" t="s">
        <v>582</v>
      </c>
      <c r="G3404" s="626">
        <v>1</v>
      </c>
      <c r="H3404" s="560">
        <v>39183.699999999997</v>
      </c>
      <c r="I3404" s="332">
        <f t="shared" si="70"/>
        <v>39183.699999999997</v>
      </c>
    </row>
    <row r="3405" spans="1:9" ht="33">
      <c r="A3405" s="613" t="s">
        <v>41</v>
      </c>
      <c r="B3405" s="452" t="s">
        <v>3160</v>
      </c>
      <c r="C3405" s="710">
        <v>7576</v>
      </c>
      <c r="D3405" s="711"/>
      <c r="E3405" s="599" t="s">
        <v>5733</v>
      </c>
      <c r="F3405" s="600" t="s">
        <v>582</v>
      </c>
      <c r="G3405" s="626">
        <v>2</v>
      </c>
      <c r="H3405" s="560">
        <v>240.31</v>
      </c>
      <c r="I3405" s="332">
        <f t="shared" si="70"/>
        <v>480.62</v>
      </c>
    </row>
    <row r="3406" spans="1:9" ht="16.5">
      <c r="A3406" s="613" t="s">
        <v>41</v>
      </c>
      <c r="B3406" s="452" t="s">
        <v>5734</v>
      </c>
      <c r="C3406" s="710" t="s">
        <v>1593</v>
      </c>
      <c r="D3406" s="711"/>
      <c r="E3406" s="599" t="s">
        <v>5735</v>
      </c>
      <c r="F3406" s="600" t="s">
        <v>43</v>
      </c>
      <c r="G3406" s="626">
        <v>3</v>
      </c>
      <c r="H3406" s="560">
        <v>2.82</v>
      </c>
      <c r="I3406" s="332">
        <f t="shared" si="70"/>
        <v>8.4600000000000009</v>
      </c>
    </row>
    <row r="3407" spans="1:9" ht="49.5">
      <c r="A3407" s="613" t="s">
        <v>40</v>
      </c>
      <c r="B3407" s="452" t="s">
        <v>3160</v>
      </c>
      <c r="C3407" s="710">
        <v>92984</v>
      </c>
      <c r="D3407" s="711"/>
      <c r="E3407" s="599" t="s">
        <v>5736</v>
      </c>
      <c r="F3407" s="600" t="s">
        <v>439</v>
      </c>
      <c r="G3407" s="626">
        <v>14.5</v>
      </c>
      <c r="H3407" s="560">
        <v>31.3</v>
      </c>
      <c r="I3407" s="332">
        <f t="shared" si="70"/>
        <v>453.85</v>
      </c>
    </row>
    <row r="3408" spans="1:9" ht="33">
      <c r="A3408" s="613" t="s">
        <v>40</v>
      </c>
      <c r="B3408" s="452" t="s">
        <v>3169</v>
      </c>
      <c r="C3408" s="710" t="s">
        <v>1582</v>
      </c>
      <c r="D3408" s="711"/>
      <c r="E3408" s="599" t="s">
        <v>2361</v>
      </c>
      <c r="F3408" s="600" t="s">
        <v>43</v>
      </c>
      <c r="G3408" s="626">
        <v>8</v>
      </c>
      <c r="H3408" s="560">
        <v>4.7854000000000001</v>
      </c>
      <c r="I3408" s="332">
        <f t="shared" si="70"/>
        <v>38.283200000000001</v>
      </c>
    </row>
    <row r="3409" spans="1:9" ht="16.5">
      <c r="A3409" s="613" t="s">
        <v>40</v>
      </c>
      <c r="B3409" s="452" t="s">
        <v>3169</v>
      </c>
      <c r="C3409" s="710" t="s">
        <v>2290</v>
      </c>
      <c r="D3409" s="711"/>
      <c r="E3409" s="599" t="s">
        <v>2291</v>
      </c>
      <c r="F3409" s="600" t="s">
        <v>439</v>
      </c>
      <c r="G3409" s="626">
        <v>16</v>
      </c>
      <c r="H3409" s="560">
        <v>40.145499999999998</v>
      </c>
      <c r="I3409" s="332">
        <f t="shared" si="70"/>
        <v>642.32799999999997</v>
      </c>
    </row>
    <row r="3410" spans="1:9" ht="16.5">
      <c r="A3410" s="613" t="s">
        <v>40</v>
      </c>
      <c r="B3410" s="452" t="s">
        <v>3169</v>
      </c>
      <c r="C3410" s="710" t="s">
        <v>2966</v>
      </c>
      <c r="D3410" s="711"/>
      <c r="E3410" s="599" t="s">
        <v>3104</v>
      </c>
      <c r="F3410" s="600" t="s">
        <v>439</v>
      </c>
      <c r="G3410" s="626">
        <v>6</v>
      </c>
      <c r="H3410" s="560">
        <v>141.45400000000001</v>
      </c>
      <c r="I3410" s="332">
        <f t="shared" si="70"/>
        <v>848.72400000000005</v>
      </c>
    </row>
    <row r="3411" spans="1:9" ht="16.5">
      <c r="A3411" s="613" t="s">
        <v>40</v>
      </c>
      <c r="B3411" s="452" t="s">
        <v>3169</v>
      </c>
      <c r="C3411" s="710" t="s">
        <v>2967</v>
      </c>
      <c r="D3411" s="711"/>
      <c r="E3411" s="599" t="s">
        <v>3106</v>
      </c>
      <c r="F3411" s="600" t="s">
        <v>439</v>
      </c>
      <c r="G3411" s="626">
        <v>9</v>
      </c>
      <c r="H3411" s="560">
        <v>25.634</v>
      </c>
      <c r="I3411" s="332">
        <f t="shared" si="70"/>
        <v>230.70599999999999</v>
      </c>
    </row>
    <row r="3412" spans="1:9" ht="16.5">
      <c r="A3412" s="613" t="s">
        <v>41</v>
      </c>
      <c r="B3412" s="452" t="s">
        <v>5200</v>
      </c>
      <c r="C3412" s="710" t="s">
        <v>2968</v>
      </c>
      <c r="D3412" s="711"/>
      <c r="E3412" s="599" t="s">
        <v>5737</v>
      </c>
      <c r="F3412" s="600" t="s">
        <v>724</v>
      </c>
      <c r="G3412" s="626">
        <f>0.495</f>
        <v>0.495</v>
      </c>
      <c r="H3412" s="560">
        <v>74.14</v>
      </c>
      <c r="I3412" s="332">
        <f t="shared" si="70"/>
        <v>36.699300000000001</v>
      </c>
    </row>
    <row r="3413" spans="1:9" ht="16.5">
      <c r="A3413" s="613" t="s">
        <v>41</v>
      </c>
      <c r="B3413" s="452" t="s">
        <v>5196</v>
      </c>
      <c r="C3413" s="710" t="s">
        <v>1594</v>
      </c>
      <c r="D3413" s="711"/>
      <c r="E3413" s="599" t="s">
        <v>5738</v>
      </c>
      <c r="F3413" s="600" t="s">
        <v>43</v>
      </c>
      <c r="G3413" s="626">
        <v>6</v>
      </c>
      <c r="H3413" s="560">
        <v>9.41</v>
      </c>
      <c r="I3413" s="332">
        <f t="shared" si="70"/>
        <v>56.46</v>
      </c>
    </row>
    <row r="3414" spans="1:9" ht="16.5">
      <c r="A3414" s="613" t="s">
        <v>40</v>
      </c>
      <c r="B3414" s="452" t="s">
        <v>3169</v>
      </c>
      <c r="C3414" s="710" t="s">
        <v>1584</v>
      </c>
      <c r="D3414" s="711"/>
      <c r="E3414" s="599" t="s">
        <v>2365</v>
      </c>
      <c r="F3414" s="600" t="s">
        <v>43</v>
      </c>
      <c r="G3414" s="626">
        <v>6</v>
      </c>
      <c r="H3414" s="560">
        <v>245.7987</v>
      </c>
      <c r="I3414" s="332">
        <f t="shared" si="70"/>
        <v>1474.7922000000001</v>
      </c>
    </row>
    <row r="3415" spans="1:9" ht="16.5">
      <c r="A3415" s="613" t="s">
        <v>40</v>
      </c>
      <c r="B3415" s="452" t="s">
        <v>3169</v>
      </c>
      <c r="C3415" s="710" t="s">
        <v>2969</v>
      </c>
      <c r="D3415" s="711"/>
      <c r="E3415" s="599" t="s">
        <v>3109</v>
      </c>
      <c r="F3415" s="600" t="s">
        <v>43</v>
      </c>
      <c r="G3415" s="626">
        <v>1</v>
      </c>
      <c r="H3415" s="560">
        <v>1354.5654</v>
      </c>
      <c r="I3415" s="332">
        <f t="shared" si="70"/>
        <v>1354.5654</v>
      </c>
    </row>
    <row r="3416" spans="1:9" ht="33">
      <c r="A3416" s="613" t="s">
        <v>40</v>
      </c>
      <c r="B3416" s="452" t="s">
        <v>3169</v>
      </c>
      <c r="C3416" s="710" t="s">
        <v>2970</v>
      </c>
      <c r="D3416" s="711"/>
      <c r="E3416" s="599" t="s">
        <v>3116</v>
      </c>
      <c r="F3416" s="600" t="s">
        <v>43</v>
      </c>
      <c r="G3416" s="626">
        <v>1</v>
      </c>
      <c r="H3416" s="560">
        <v>6022.4853999999996</v>
      </c>
      <c r="I3416" s="332">
        <f t="shared" si="70"/>
        <v>6022.4853999999996</v>
      </c>
    </row>
    <row r="3417" spans="1:9" ht="16.5">
      <c r="A3417" s="613" t="s">
        <v>40</v>
      </c>
      <c r="B3417" s="452" t="s">
        <v>3169</v>
      </c>
      <c r="C3417" s="710" t="s">
        <v>2971</v>
      </c>
      <c r="D3417" s="711"/>
      <c r="E3417" s="599" t="s">
        <v>3119</v>
      </c>
      <c r="F3417" s="600" t="s">
        <v>43</v>
      </c>
      <c r="G3417" s="626">
        <v>1</v>
      </c>
      <c r="H3417" s="560">
        <v>573.79399999999998</v>
      </c>
      <c r="I3417" s="332">
        <f>TRUNC(H3417*G3417,4)</f>
        <v>573.79399999999998</v>
      </c>
    </row>
    <row r="3418" spans="1:9" ht="33">
      <c r="A3418" s="613" t="s">
        <v>40</v>
      </c>
      <c r="B3418" s="452" t="s">
        <v>3169</v>
      </c>
      <c r="C3418" s="710" t="s">
        <v>2972</v>
      </c>
      <c r="D3418" s="711"/>
      <c r="E3418" s="599" t="s">
        <v>3126</v>
      </c>
      <c r="F3418" s="600" t="s">
        <v>43</v>
      </c>
      <c r="G3418" s="626">
        <v>1</v>
      </c>
      <c r="H3418" s="560">
        <v>3893.9531999999999</v>
      </c>
      <c r="I3418" s="332">
        <f t="shared" si="70"/>
        <v>3893.9531999999999</v>
      </c>
    </row>
    <row r="3419" spans="1:9" ht="16.5">
      <c r="A3419" s="613" t="s">
        <v>41</v>
      </c>
      <c r="B3419" s="452" t="s">
        <v>5734</v>
      </c>
      <c r="C3419" s="710" t="s">
        <v>2973</v>
      </c>
      <c r="D3419" s="711"/>
      <c r="E3419" s="599" t="s">
        <v>5739</v>
      </c>
      <c r="F3419" s="600" t="s">
        <v>94</v>
      </c>
      <c r="G3419" s="626">
        <v>4</v>
      </c>
      <c r="H3419" s="560">
        <v>64.991160833333339</v>
      </c>
      <c r="I3419" s="332">
        <f t="shared" si="70"/>
        <v>259.96460000000002</v>
      </c>
    </row>
    <row r="3420" spans="1:9" ht="16.5">
      <c r="A3420" s="613" t="s">
        <v>41</v>
      </c>
      <c r="B3420" s="452" t="s">
        <v>5734</v>
      </c>
      <c r="C3420" s="747" t="s">
        <v>2974</v>
      </c>
      <c r="D3420" s="711"/>
      <c r="E3420" s="599" t="s">
        <v>5740</v>
      </c>
      <c r="F3420" s="600" t="s">
        <v>94</v>
      </c>
      <c r="G3420" s="626">
        <v>12</v>
      </c>
      <c r="H3420" s="560">
        <v>172.71126083333334</v>
      </c>
      <c r="I3420" s="332">
        <f t="shared" si="70"/>
        <v>2072.5351000000001</v>
      </c>
    </row>
    <row r="3421" spans="1:9" ht="16.5">
      <c r="A3421" s="767"/>
      <c r="B3421" s="768"/>
      <c r="C3421" s="769"/>
      <c r="D3421" s="769"/>
      <c r="E3421" s="770"/>
      <c r="F3421" s="768"/>
      <c r="G3421" s="771"/>
      <c r="H3421" s="772"/>
      <c r="I3421" s="773"/>
    </row>
    <row r="3422" spans="1:9" ht="16.5">
      <c r="A3422" s="735" t="s">
        <v>42</v>
      </c>
      <c r="B3422" s="655"/>
      <c r="C3422" s="650"/>
      <c r="D3422" s="656"/>
      <c r="E3422" s="657"/>
      <c r="F3422" s="655"/>
      <c r="G3422" s="658"/>
      <c r="H3422" s="488"/>
      <c r="I3422" s="792"/>
    </row>
    <row r="3423" spans="1:9" ht="16.5">
      <c r="A3423" s="502" t="s">
        <v>1595</v>
      </c>
      <c r="B3423" s="713"/>
      <c r="C3423" s="794"/>
      <c r="D3423" s="715"/>
      <c r="E3423" s="716"/>
      <c r="F3423" s="713"/>
      <c r="G3423" s="798"/>
      <c r="H3423" s="292"/>
      <c r="I3423" s="275"/>
    </row>
    <row r="3424" spans="1:9" ht="16.5">
      <c r="A3424" s="229"/>
      <c r="B3424" s="277"/>
      <c r="C3424" s="277"/>
      <c r="D3424" s="277"/>
      <c r="E3424" s="279"/>
      <c r="F3424" s="277"/>
      <c r="G3424" s="293"/>
      <c r="H3424" s="286"/>
      <c r="I3424" s="287"/>
    </row>
    <row r="3425" spans="1:9" ht="16.5">
      <c r="A3425" s="622"/>
      <c r="B3425" s="594" t="s">
        <v>3169</v>
      </c>
      <c r="C3425" s="708"/>
      <c r="D3425" s="785" t="s">
        <v>2931</v>
      </c>
      <c r="E3425" s="638" t="s">
        <v>2975</v>
      </c>
      <c r="F3425" s="625" t="s">
        <v>582</v>
      </c>
      <c r="G3425" s="654"/>
      <c r="H3425" s="487"/>
      <c r="I3425" s="487">
        <f>SUM(I3426:I3430)</f>
        <v>419.34500000000003</v>
      </c>
    </row>
    <row r="3426" spans="1:9" ht="16.5">
      <c r="A3426" s="767"/>
      <c r="B3426" s="768"/>
      <c r="C3426" s="769"/>
      <c r="D3426" s="769"/>
      <c r="E3426" s="770"/>
      <c r="F3426" s="768"/>
      <c r="G3426" s="771"/>
      <c r="H3426" s="772"/>
      <c r="I3426" s="773"/>
    </row>
    <row r="3427" spans="1:9" ht="16.5">
      <c r="A3427" s="613" t="s">
        <v>40</v>
      </c>
      <c r="B3427" s="452" t="s">
        <v>3160</v>
      </c>
      <c r="C3427" s="710">
        <v>88247</v>
      </c>
      <c r="D3427" s="711"/>
      <c r="E3427" s="599" t="s">
        <v>5216</v>
      </c>
      <c r="F3427" s="600" t="s">
        <v>94</v>
      </c>
      <c r="G3427" s="626">
        <v>0.5</v>
      </c>
      <c r="H3427" s="560">
        <v>31.28</v>
      </c>
      <c r="I3427" s="332">
        <f>TRUNC(H3427*G3427,4)</f>
        <v>15.64</v>
      </c>
    </row>
    <row r="3428" spans="1:9" ht="16.5">
      <c r="A3428" s="613" t="s">
        <v>40</v>
      </c>
      <c r="B3428" s="452" t="s">
        <v>3160</v>
      </c>
      <c r="C3428" s="710">
        <v>88264</v>
      </c>
      <c r="D3428" s="711"/>
      <c r="E3428" s="599" t="s">
        <v>5199</v>
      </c>
      <c r="F3428" s="600" t="s">
        <v>94</v>
      </c>
      <c r="G3428" s="626">
        <v>0.5</v>
      </c>
      <c r="H3428" s="560">
        <v>37.409999999999997</v>
      </c>
      <c r="I3428" s="332">
        <f>TRUNC(H3428*G3428,4)</f>
        <v>18.704999999999998</v>
      </c>
    </row>
    <row r="3429" spans="1:9" ht="16.5">
      <c r="A3429" s="613" t="s">
        <v>41</v>
      </c>
      <c r="B3429" s="452" t="s">
        <v>5734</v>
      </c>
      <c r="C3429" s="710" t="s">
        <v>2976</v>
      </c>
      <c r="D3429" s="711"/>
      <c r="E3429" s="599" t="s">
        <v>5741</v>
      </c>
      <c r="F3429" s="600" t="s">
        <v>43</v>
      </c>
      <c r="G3429" s="626">
        <v>1</v>
      </c>
      <c r="H3429" s="560">
        <v>385</v>
      </c>
      <c r="I3429" s="332">
        <f>TRUNC(H3429*G3429,4)</f>
        <v>385</v>
      </c>
    </row>
    <row r="3430" spans="1:9" ht="16.5">
      <c r="A3430" s="767"/>
      <c r="B3430" s="768"/>
      <c r="C3430" s="769"/>
      <c r="D3430" s="769"/>
      <c r="E3430" s="770"/>
      <c r="F3430" s="768"/>
      <c r="G3430" s="771"/>
      <c r="H3430" s="772"/>
      <c r="I3430" s="773"/>
    </row>
    <row r="3431" spans="1:9" ht="16.5">
      <c r="A3431" s="735" t="s">
        <v>42</v>
      </c>
      <c r="B3431" s="655"/>
      <c r="C3431" s="650"/>
      <c r="D3431" s="656"/>
      <c r="E3431" s="657"/>
      <c r="F3431" s="655"/>
      <c r="G3431" s="658"/>
      <c r="H3431" s="488"/>
      <c r="I3431" s="792"/>
    </row>
    <row r="3432" spans="1:9" ht="16.5">
      <c r="A3432" s="502" t="s">
        <v>2977</v>
      </c>
      <c r="B3432" s="713"/>
      <c r="C3432" s="794"/>
      <c r="D3432" s="715"/>
      <c r="E3432" s="716"/>
      <c r="F3432" s="713"/>
      <c r="G3432" s="798"/>
      <c r="H3432" s="292"/>
      <c r="I3432" s="275"/>
    </row>
    <row r="3433" spans="1:9" ht="16.5">
      <c r="A3433" s="229"/>
      <c r="B3433" s="277"/>
      <c r="C3433" s="277"/>
      <c r="D3433" s="277"/>
      <c r="E3433" s="279"/>
      <c r="F3433" s="277"/>
      <c r="G3433" s="293"/>
      <c r="H3433" s="286"/>
      <c r="I3433" s="287"/>
    </row>
    <row r="3434" spans="1:9" ht="33">
      <c r="A3434" s="622"/>
      <c r="B3434" s="594" t="s">
        <v>3169</v>
      </c>
      <c r="C3434" s="708"/>
      <c r="D3434" s="785" t="s">
        <v>2934</v>
      </c>
      <c r="E3434" s="638" t="s">
        <v>2978</v>
      </c>
      <c r="F3434" s="625" t="s">
        <v>439</v>
      </c>
      <c r="G3434" s="654"/>
      <c r="H3434" s="487"/>
      <c r="I3434" s="487">
        <f>SUM(I3435:I3439)</f>
        <v>12.720700000000001</v>
      </c>
    </row>
    <row r="3435" spans="1:9" ht="16.5">
      <c r="A3435" s="767"/>
      <c r="B3435" s="768"/>
      <c r="C3435" s="769"/>
      <c r="D3435" s="769"/>
      <c r="E3435" s="770"/>
      <c r="F3435" s="768"/>
      <c r="G3435" s="771"/>
      <c r="H3435" s="772"/>
      <c r="I3435" s="773"/>
    </row>
    <row r="3436" spans="1:9" ht="16.5">
      <c r="A3436" s="613" t="s">
        <v>40</v>
      </c>
      <c r="B3436" s="452" t="s">
        <v>3160</v>
      </c>
      <c r="C3436" s="710">
        <v>88247</v>
      </c>
      <c r="D3436" s="711"/>
      <c r="E3436" s="599" t="s">
        <v>5216</v>
      </c>
      <c r="F3436" s="600" t="s">
        <v>94</v>
      </c>
      <c r="G3436" s="626">
        <v>0.03</v>
      </c>
      <c r="H3436" s="560">
        <v>31.28</v>
      </c>
      <c r="I3436" s="332">
        <f>TRUNC(H3436*G3436,4)</f>
        <v>0.93840000000000001</v>
      </c>
    </row>
    <row r="3437" spans="1:9" ht="16.5">
      <c r="A3437" s="613" t="s">
        <v>40</v>
      </c>
      <c r="B3437" s="452" t="s">
        <v>3160</v>
      </c>
      <c r="C3437" s="710">
        <v>88264</v>
      </c>
      <c r="D3437" s="711"/>
      <c r="E3437" s="599" t="s">
        <v>5199</v>
      </c>
      <c r="F3437" s="600" t="s">
        <v>94</v>
      </c>
      <c r="G3437" s="626">
        <v>0.03</v>
      </c>
      <c r="H3437" s="560">
        <v>37.409999999999997</v>
      </c>
      <c r="I3437" s="332">
        <f>TRUNC(H3437*G3437,4)</f>
        <v>1.1223000000000001</v>
      </c>
    </row>
    <row r="3438" spans="1:9" ht="33">
      <c r="A3438" s="613" t="s">
        <v>41</v>
      </c>
      <c r="B3438" s="452" t="s">
        <v>5207</v>
      </c>
      <c r="C3438" s="710" t="s">
        <v>2979</v>
      </c>
      <c r="D3438" s="711"/>
      <c r="E3438" s="599" t="s">
        <v>2978</v>
      </c>
      <c r="F3438" s="600" t="s">
        <v>439</v>
      </c>
      <c r="G3438" s="626">
        <v>1</v>
      </c>
      <c r="H3438" s="560">
        <v>10.66</v>
      </c>
      <c r="I3438" s="332">
        <f>TRUNC(H3438*G3438,4)</f>
        <v>10.66</v>
      </c>
    </row>
    <row r="3439" spans="1:9" ht="16.5">
      <c r="A3439" s="767"/>
      <c r="B3439" s="768"/>
      <c r="C3439" s="769"/>
      <c r="D3439" s="769"/>
      <c r="E3439" s="770"/>
      <c r="F3439" s="768"/>
      <c r="G3439" s="771"/>
      <c r="H3439" s="772"/>
      <c r="I3439" s="773"/>
    </row>
    <row r="3440" spans="1:9" ht="16.5">
      <c r="A3440" s="735" t="s">
        <v>42</v>
      </c>
      <c r="B3440" s="655"/>
      <c r="C3440" s="650"/>
      <c r="D3440" s="656"/>
      <c r="E3440" s="657"/>
      <c r="F3440" s="655"/>
      <c r="G3440" s="658"/>
      <c r="H3440" s="488"/>
      <c r="I3440" s="792"/>
    </row>
    <row r="3441" spans="1:9" ht="16.5">
      <c r="A3441" s="502" t="s">
        <v>2980</v>
      </c>
      <c r="B3441" s="713"/>
      <c r="C3441" s="794"/>
      <c r="D3441" s="715"/>
      <c r="E3441" s="716"/>
      <c r="F3441" s="713"/>
      <c r="G3441" s="798"/>
      <c r="H3441" s="292"/>
      <c r="I3441" s="275"/>
    </row>
    <row r="3442" spans="1:9" ht="16.5">
      <c r="A3442" s="229"/>
      <c r="B3442" s="277"/>
      <c r="C3442" s="277"/>
      <c r="D3442" s="277"/>
      <c r="E3442" s="279"/>
      <c r="F3442" s="277"/>
      <c r="G3442" s="293"/>
      <c r="H3442" s="286"/>
      <c r="I3442" s="287"/>
    </row>
    <row r="3443" spans="1:9" ht="16.5">
      <c r="A3443" s="622"/>
      <c r="B3443" s="594" t="s">
        <v>3169</v>
      </c>
      <c r="C3443" s="708"/>
      <c r="D3443" s="785" t="s">
        <v>2935</v>
      </c>
      <c r="E3443" s="638" t="s">
        <v>2981</v>
      </c>
      <c r="F3443" s="625" t="s">
        <v>439</v>
      </c>
      <c r="G3443" s="654"/>
      <c r="H3443" s="487"/>
      <c r="I3443" s="487">
        <f>SUM(I3444:I3448)</f>
        <v>21.783000000000001</v>
      </c>
    </row>
    <row r="3444" spans="1:9" ht="16.5">
      <c r="A3444" s="767"/>
      <c r="B3444" s="768"/>
      <c r="C3444" s="769"/>
      <c r="D3444" s="769"/>
      <c r="E3444" s="770"/>
      <c r="F3444" s="768"/>
      <c r="G3444" s="771"/>
      <c r="H3444" s="772"/>
      <c r="I3444" s="773"/>
    </row>
    <row r="3445" spans="1:9" ht="16.5">
      <c r="A3445" s="613" t="s">
        <v>40</v>
      </c>
      <c r="B3445" s="452" t="s">
        <v>3160</v>
      </c>
      <c r="C3445" s="710">
        <v>88264</v>
      </c>
      <c r="D3445" s="711"/>
      <c r="E3445" s="599" t="s">
        <v>5199</v>
      </c>
      <c r="F3445" s="600" t="s">
        <v>94</v>
      </c>
      <c r="G3445" s="626">
        <v>0.06</v>
      </c>
      <c r="H3445" s="560">
        <v>37.409999999999997</v>
      </c>
      <c r="I3445" s="332">
        <f>TRUNC(H3445*G3445,4)</f>
        <v>2.2446000000000002</v>
      </c>
    </row>
    <row r="3446" spans="1:9" ht="16.5">
      <c r="A3446" s="613" t="s">
        <v>40</v>
      </c>
      <c r="B3446" s="452" t="s">
        <v>3160</v>
      </c>
      <c r="C3446" s="710">
        <v>88247</v>
      </c>
      <c r="D3446" s="711"/>
      <c r="E3446" s="599" t="s">
        <v>5216</v>
      </c>
      <c r="F3446" s="600" t="s">
        <v>94</v>
      </c>
      <c r="G3446" s="626">
        <v>0.03</v>
      </c>
      <c r="H3446" s="560">
        <v>31.28</v>
      </c>
      <c r="I3446" s="332">
        <f>TRUNC(H3446*G3446,4)</f>
        <v>0.93840000000000001</v>
      </c>
    </row>
    <row r="3447" spans="1:9" ht="16.5">
      <c r="A3447" s="613" t="s">
        <v>41</v>
      </c>
      <c r="B3447" s="452" t="s">
        <v>5207</v>
      </c>
      <c r="C3447" s="710" t="s">
        <v>2982</v>
      </c>
      <c r="D3447" s="711"/>
      <c r="E3447" s="599" t="s">
        <v>2981</v>
      </c>
      <c r="F3447" s="600" t="s">
        <v>439</v>
      </c>
      <c r="G3447" s="626">
        <v>1</v>
      </c>
      <c r="H3447" s="560">
        <v>18.600000000000001</v>
      </c>
      <c r="I3447" s="332">
        <f>TRUNC(H3447*G3447,4)</f>
        <v>18.600000000000001</v>
      </c>
    </row>
    <row r="3448" spans="1:9" ht="16.5">
      <c r="A3448" s="767"/>
      <c r="B3448" s="768"/>
      <c r="C3448" s="769"/>
      <c r="D3448" s="769"/>
      <c r="E3448" s="770"/>
      <c r="F3448" s="768"/>
      <c r="G3448" s="771"/>
      <c r="H3448" s="772"/>
      <c r="I3448" s="773"/>
    </row>
    <row r="3449" spans="1:9" ht="16.5">
      <c r="A3449" s="735" t="s">
        <v>42</v>
      </c>
      <c r="B3449" s="655"/>
      <c r="C3449" s="650"/>
      <c r="D3449" s="656"/>
      <c r="E3449" s="657"/>
      <c r="F3449" s="655"/>
      <c r="G3449" s="658"/>
      <c r="H3449" s="488"/>
      <c r="I3449" s="792"/>
    </row>
    <row r="3450" spans="1:9" ht="16.5">
      <c r="A3450" s="502" t="s">
        <v>2983</v>
      </c>
      <c r="B3450" s="713"/>
      <c r="C3450" s="794"/>
      <c r="D3450" s="715"/>
      <c r="E3450" s="716"/>
      <c r="F3450" s="713"/>
      <c r="G3450" s="798"/>
      <c r="H3450" s="292"/>
      <c r="I3450" s="275"/>
    </row>
    <row r="3451" spans="1:9" ht="16.5">
      <c r="A3451" s="229"/>
      <c r="B3451" s="277"/>
      <c r="C3451" s="277"/>
      <c r="D3451" s="277"/>
      <c r="E3451" s="279"/>
      <c r="F3451" s="277"/>
      <c r="G3451" s="293"/>
      <c r="H3451" s="286"/>
      <c r="I3451" s="287"/>
    </row>
    <row r="3452" spans="1:9" ht="16.5">
      <c r="A3452" s="622"/>
      <c r="B3452" s="594" t="s">
        <v>3169</v>
      </c>
      <c r="C3452" s="708"/>
      <c r="D3452" s="785" t="s">
        <v>2535</v>
      </c>
      <c r="E3452" s="638" t="s">
        <v>2536</v>
      </c>
      <c r="F3452" s="625" t="s">
        <v>439</v>
      </c>
      <c r="G3452" s="654"/>
      <c r="H3452" s="487"/>
      <c r="I3452" s="487">
        <f>SUM(I3453:I3457)</f>
        <v>159.98519999999999</v>
      </c>
    </row>
    <row r="3453" spans="1:9" ht="16.5">
      <c r="A3453" s="767"/>
      <c r="B3453" s="768"/>
      <c r="C3453" s="769"/>
      <c r="D3453" s="769"/>
      <c r="E3453" s="770"/>
      <c r="F3453" s="768"/>
      <c r="G3453" s="771"/>
      <c r="H3453" s="772"/>
      <c r="I3453" s="773"/>
    </row>
    <row r="3454" spans="1:9" ht="16.5">
      <c r="A3454" s="667" t="s">
        <v>40</v>
      </c>
      <c r="B3454" s="452" t="s">
        <v>3160</v>
      </c>
      <c r="C3454" s="710">
        <v>88262</v>
      </c>
      <c r="D3454" s="711"/>
      <c r="E3454" s="599" t="s">
        <v>5314</v>
      </c>
      <c r="F3454" s="600" t="s">
        <v>94</v>
      </c>
      <c r="G3454" s="626">
        <v>0.24</v>
      </c>
      <c r="H3454" s="560">
        <v>38.31</v>
      </c>
      <c r="I3454" s="332">
        <f>TRUNC(H3454*G3454,4)</f>
        <v>9.1943999999999999</v>
      </c>
    </row>
    <row r="3455" spans="1:9" ht="16.5">
      <c r="A3455" s="667" t="s">
        <v>40</v>
      </c>
      <c r="B3455" s="452" t="s">
        <v>3160</v>
      </c>
      <c r="C3455" s="710">
        <v>88316</v>
      </c>
      <c r="D3455" s="711"/>
      <c r="E3455" s="599" t="s">
        <v>5190</v>
      </c>
      <c r="F3455" s="600" t="s">
        <v>94</v>
      </c>
      <c r="G3455" s="626">
        <v>0.24</v>
      </c>
      <c r="H3455" s="560">
        <v>29.67</v>
      </c>
      <c r="I3455" s="332">
        <f>TRUNC(H3455*G3455,4)</f>
        <v>7.1208</v>
      </c>
    </row>
    <row r="3456" spans="1:9" ht="16.5">
      <c r="A3456" s="667" t="s">
        <v>41</v>
      </c>
      <c r="B3456" s="452" t="s">
        <v>5200</v>
      </c>
      <c r="C3456" s="710" t="s">
        <v>2537</v>
      </c>
      <c r="D3456" s="711"/>
      <c r="E3456" s="599" t="s">
        <v>5742</v>
      </c>
      <c r="F3456" s="600" t="s">
        <v>439</v>
      </c>
      <c r="G3456" s="626">
        <v>1</v>
      </c>
      <c r="H3456" s="560">
        <v>143.66999999999999</v>
      </c>
      <c r="I3456" s="332">
        <f>TRUNC(H3456*G3456,4)</f>
        <v>143.66999999999999</v>
      </c>
    </row>
    <row r="3457" spans="1:9" ht="16.5">
      <c r="A3457" s="767"/>
      <c r="B3457" s="768"/>
      <c r="C3457" s="769"/>
      <c r="D3457" s="769"/>
      <c r="E3457" s="770"/>
      <c r="F3457" s="768"/>
      <c r="G3457" s="771"/>
      <c r="H3457" s="772"/>
      <c r="I3457" s="773"/>
    </row>
    <row r="3458" spans="1:9" ht="16.5">
      <c r="A3458" s="735" t="s">
        <v>42</v>
      </c>
      <c r="B3458" s="655"/>
      <c r="C3458" s="650"/>
      <c r="D3458" s="656"/>
      <c r="E3458" s="657"/>
      <c r="F3458" s="655"/>
      <c r="G3458" s="658"/>
      <c r="H3458" s="488"/>
      <c r="I3458" s="792"/>
    </row>
    <row r="3459" spans="1:9" ht="16.5">
      <c r="A3459" s="502" t="s">
        <v>2538</v>
      </c>
      <c r="B3459" s="713"/>
      <c r="C3459" s="794"/>
      <c r="D3459" s="715"/>
      <c r="E3459" s="716"/>
      <c r="F3459" s="713"/>
      <c r="G3459" s="798"/>
      <c r="H3459" s="292"/>
      <c r="I3459" s="275"/>
    </row>
    <row r="3460" spans="1:9" ht="16.5">
      <c r="A3460" s="229"/>
      <c r="B3460" s="277"/>
      <c r="C3460" s="277"/>
      <c r="D3460" s="277"/>
      <c r="E3460" s="279"/>
      <c r="F3460" s="277"/>
      <c r="G3460" s="293"/>
      <c r="H3460" s="286"/>
      <c r="I3460" s="287"/>
    </row>
    <row r="3461" spans="1:9" ht="33">
      <c r="A3461" s="622"/>
      <c r="B3461" s="594" t="s">
        <v>3169</v>
      </c>
      <c r="C3461" s="708"/>
      <c r="D3461" s="785" t="s">
        <v>1597</v>
      </c>
      <c r="E3461" s="638" t="s">
        <v>1598</v>
      </c>
      <c r="F3461" s="625" t="s">
        <v>439</v>
      </c>
      <c r="G3461" s="654"/>
      <c r="H3461" s="487"/>
      <c r="I3461" s="487">
        <f>SUM(I3462:I3465)</f>
        <v>18.822299999999998</v>
      </c>
    </row>
    <row r="3462" spans="1:9" ht="16.5">
      <c r="A3462" s="767"/>
      <c r="B3462" s="768"/>
      <c r="C3462" s="769"/>
      <c r="D3462" s="769"/>
      <c r="E3462" s="770"/>
      <c r="F3462" s="768"/>
      <c r="G3462" s="771"/>
      <c r="H3462" s="772"/>
      <c r="I3462" s="773"/>
    </row>
    <row r="3463" spans="1:9" ht="16.5">
      <c r="A3463" s="613" t="s">
        <v>40</v>
      </c>
      <c r="B3463" s="452" t="s">
        <v>3160</v>
      </c>
      <c r="C3463" s="710">
        <v>88316</v>
      </c>
      <c r="D3463" s="711"/>
      <c r="E3463" s="599" t="s">
        <v>5190</v>
      </c>
      <c r="F3463" s="600" t="s">
        <v>94</v>
      </c>
      <c r="G3463" s="626">
        <v>0.45</v>
      </c>
      <c r="H3463" s="560">
        <v>29.67</v>
      </c>
      <c r="I3463" s="332">
        <f>TRUNC(H3463*G3463,4)</f>
        <v>13.3515</v>
      </c>
    </row>
    <row r="3464" spans="1:9" ht="49.5">
      <c r="A3464" s="613" t="s">
        <v>41</v>
      </c>
      <c r="B3464" s="452" t="s">
        <v>3160</v>
      </c>
      <c r="C3464" s="710">
        <v>39247</v>
      </c>
      <c r="D3464" s="711"/>
      <c r="E3464" s="599" t="s">
        <v>5271</v>
      </c>
      <c r="F3464" s="600" t="s">
        <v>5233</v>
      </c>
      <c r="G3464" s="626">
        <v>1.0149999999999999</v>
      </c>
      <c r="H3464" s="560">
        <v>5.39</v>
      </c>
      <c r="I3464" s="332">
        <f>TRUNC(H3464*G3464,4)</f>
        <v>5.4707999999999997</v>
      </c>
    </row>
    <row r="3465" spans="1:9" ht="16.5">
      <c r="A3465" s="767"/>
      <c r="B3465" s="768"/>
      <c r="C3465" s="769"/>
      <c r="D3465" s="769"/>
      <c r="E3465" s="770"/>
      <c r="F3465" s="768"/>
      <c r="G3465" s="771"/>
      <c r="H3465" s="772"/>
      <c r="I3465" s="773"/>
    </row>
    <row r="3466" spans="1:9" ht="16.5">
      <c r="A3466" s="735" t="s">
        <v>42</v>
      </c>
      <c r="B3466" s="655"/>
      <c r="C3466" s="650"/>
      <c r="D3466" s="656"/>
      <c r="E3466" s="657"/>
      <c r="F3466" s="655"/>
      <c r="G3466" s="658"/>
      <c r="H3466" s="488"/>
      <c r="I3466" s="792"/>
    </row>
    <row r="3467" spans="1:9" ht="16.5">
      <c r="A3467" s="502" t="s">
        <v>1599</v>
      </c>
      <c r="B3467" s="713"/>
      <c r="C3467" s="794"/>
      <c r="D3467" s="715"/>
      <c r="E3467" s="716"/>
      <c r="F3467" s="713"/>
      <c r="G3467" s="798"/>
      <c r="H3467" s="292"/>
      <c r="I3467" s="275"/>
    </row>
    <row r="3468" spans="1:9" ht="16.5">
      <c r="A3468" s="229"/>
      <c r="B3468" s="277"/>
      <c r="C3468" s="277"/>
      <c r="D3468" s="277"/>
      <c r="E3468" s="279"/>
      <c r="F3468" s="277"/>
      <c r="G3468" s="293"/>
      <c r="H3468" s="286"/>
      <c r="I3468" s="287"/>
    </row>
    <row r="3469" spans="1:9" ht="33">
      <c r="A3469" s="622"/>
      <c r="B3469" s="594" t="s">
        <v>3169</v>
      </c>
      <c r="C3469" s="708"/>
      <c r="D3469" s="785" t="s">
        <v>1600</v>
      </c>
      <c r="E3469" s="638" t="s">
        <v>1601</v>
      </c>
      <c r="F3469" s="625" t="s">
        <v>439</v>
      </c>
      <c r="G3469" s="654"/>
      <c r="H3469" s="487"/>
      <c r="I3469" s="487">
        <f>SUM(I3470:I3474)</f>
        <v>20.8964</v>
      </c>
    </row>
    <row r="3470" spans="1:9" ht="16.5">
      <c r="A3470" s="767"/>
      <c r="B3470" s="768"/>
      <c r="C3470" s="769"/>
      <c r="D3470" s="769"/>
      <c r="E3470" s="770"/>
      <c r="F3470" s="768"/>
      <c r="G3470" s="771"/>
      <c r="H3470" s="772"/>
      <c r="I3470" s="773"/>
    </row>
    <row r="3471" spans="1:9" ht="16.5">
      <c r="A3471" s="613" t="s">
        <v>40</v>
      </c>
      <c r="B3471" s="452" t="s">
        <v>3160</v>
      </c>
      <c r="C3471" s="710">
        <v>88247</v>
      </c>
      <c r="D3471" s="711"/>
      <c r="E3471" s="599" t="s">
        <v>5216</v>
      </c>
      <c r="F3471" s="600" t="s">
        <v>94</v>
      </c>
      <c r="G3471" s="626">
        <v>0.105</v>
      </c>
      <c r="H3471" s="560">
        <v>31.28</v>
      </c>
      <c r="I3471" s="332">
        <f>TRUNC(H3471*G3471,4)</f>
        <v>3.2844000000000002</v>
      </c>
    </row>
    <row r="3472" spans="1:9" ht="16.5">
      <c r="A3472" s="613" t="s">
        <v>40</v>
      </c>
      <c r="B3472" s="452" t="s">
        <v>3160</v>
      </c>
      <c r="C3472" s="710">
        <v>88264</v>
      </c>
      <c r="D3472" s="711"/>
      <c r="E3472" s="599" t="s">
        <v>5199</v>
      </c>
      <c r="F3472" s="600" t="s">
        <v>94</v>
      </c>
      <c r="G3472" s="626">
        <v>0.105</v>
      </c>
      <c r="H3472" s="560">
        <v>37.409999999999997</v>
      </c>
      <c r="I3472" s="332">
        <f>TRUNC(H3472*G3472,4)</f>
        <v>3.9279999999999999</v>
      </c>
    </row>
    <row r="3473" spans="1:9" ht="49.5">
      <c r="A3473" s="613" t="s">
        <v>41</v>
      </c>
      <c r="B3473" s="452" t="s">
        <v>3160</v>
      </c>
      <c r="C3473" s="710">
        <v>2442</v>
      </c>
      <c r="D3473" s="711"/>
      <c r="E3473" s="599" t="s">
        <v>5743</v>
      </c>
      <c r="F3473" s="600" t="s">
        <v>5233</v>
      </c>
      <c r="G3473" s="626">
        <v>1.1000000000000001</v>
      </c>
      <c r="H3473" s="560">
        <v>12.44</v>
      </c>
      <c r="I3473" s="332">
        <f>TRUNC(H3473*G3473,4)</f>
        <v>13.683999999999999</v>
      </c>
    </row>
    <row r="3474" spans="1:9" ht="16.5">
      <c r="A3474" s="767"/>
      <c r="B3474" s="768"/>
      <c r="C3474" s="769"/>
      <c r="D3474" s="769"/>
      <c r="E3474" s="770"/>
      <c r="F3474" s="768"/>
      <c r="G3474" s="771"/>
      <c r="H3474" s="772"/>
      <c r="I3474" s="773"/>
    </row>
    <row r="3475" spans="1:9" ht="16.5">
      <c r="A3475" s="735" t="s">
        <v>42</v>
      </c>
      <c r="B3475" s="655"/>
      <c r="C3475" s="650"/>
      <c r="D3475" s="656"/>
      <c r="E3475" s="657"/>
      <c r="F3475" s="655"/>
      <c r="G3475" s="658"/>
      <c r="H3475" s="488"/>
      <c r="I3475" s="792"/>
    </row>
    <row r="3476" spans="1:9" ht="16.5">
      <c r="A3476" s="502" t="s">
        <v>1602</v>
      </c>
      <c r="B3476" s="713"/>
      <c r="C3476" s="794"/>
      <c r="D3476" s="715"/>
      <c r="E3476" s="716"/>
      <c r="F3476" s="713"/>
      <c r="G3476" s="798"/>
      <c r="H3476" s="292"/>
      <c r="I3476" s="275"/>
    </row>
    <row r="3477" spans="1:9" ht="16.5">
      <c r="A3477" s="229"/>
      <c r="B3477" s="277"/>
      <c r="C3477" s="277"/>
      <c r="D3477" s="277"/>
      <c r="E3477" s="279"/>
      <c r="F3477" s="277"/>
      <c r="G3477" s="293"/>
      <c r="H3477" s="286"/>
      <c r="I3477" s="287"/>
    </row>
    <row r="3478" spans="1:9" ht="49.5">
      <c r="A3478" s="622"/>
      <c r="B3478" s="594" t="s">
        <v>3169</v>
      </c>
      <c r="C3478" s="708"/>
      <c r="D3478" s="785" t="s">
        <v>1603</v>
      </c>
      <c r="E3478" s="638" t="s">
        <v>1604</v>
      </c>
      <c r="F3478" s="625" t="s">
        <v>43</v>
      </c>
      <c r="G3478" s="654"/>
      <c r="H3478" s="487"/>
      <c r="I3478" s="487">
        <f>SUM(I3479:I3484)</f>
        <v>744.53</v>
      </c>
    </row>
    <row r="3479" spans="1:9" ht="16.5">
      <c r="A3479" s="767"/>
      <c r="B3479" s="768"/>
      <c r="C3479" s="769"/>
      <c r="D3479" s="769"/>
      <c r="E3479" s="770"/>
      <c r="F3479" s="768"/>
      <c r="G3479" s="771"/>
      <c r="H3479" s="772"/>
      <c r="I3479" s="773"/>
    </row>
    <row r="3480" spans="1:9" ht="16.5">
      <c r="A3480" s="613" t="s">
        <v>40</v>
      </c>
      <c r="B3480" s="452" t="s">
        <v>3160</v>
      </c>
      <c r="C3480" s="710">
        <v>88316</v>
      </c>
      <c r="D3480" s="711"/>
      <c r="E3480" s="599" t="s">
        <v>5190</v>
      </c>
      <c r="F3480" s="600" t="s">
        <v>94</v>
      </c>
      <c r="G3480" s="626">
        <v>0.5</v>
      </c>
      <c r="H3480" s="560">
        <v>29.67</v>
      </c>
      <c r="I3480" s="332">
        <f>TRUNC(H3480*G3480,4)</f>
        <v>14.835000000000001</v>
      </c>
    </row>
    <row r="3481" spans="1:9" ht="16.5">
      <c r="A3481" s="613" t="s">
        <v>40</v>
      </c>
      <c r="B3481" s="452" t="s">
        <v>3160</v>
      </c>
      <c r="C3481" s="710">
        <v>88264</v>
      </c>
      <c r="D3481" s="711"/>
      <c r="E3481" s="599" t="s">
        <v>5199</v>
      </c>
      <c r="F3481" s="600" t="s">
        <v>94</v>
      </c>
      <c r="G3481" s="626">
        <v>0.5</v>
      </c>
      <c r="H3481" s="560">
        <v>37.409999999999997</v>
      </c>
      <c r="I3481" s="332">
        <f>TRUNC(H3481*G3481,4)</f>
        <v>18.704999999999998</v>
      </c>
    </row>
    <row r="3482" spans="1:9" ht="33">
      <c r="A3482" s="613" t="s">
        <v>41</v>
      </c>
      <c r="B3482" s="452" t="s">
        <v>5207</v>
      </c>
      <c r="C3482" s="710" t="s">
        <v>1605</v>
      </c>
      <c r="D3482" s="711"/>
      <c r="E3482" s="599" t="s">
        <v>5744</v>
      </c>
      <c r="F3482" s="600" t="s">
        <v>43</v>
      </c>
      <c r="G3482" s="626">
        <v>1</v>
      </c>
      <c r="H3482" s="560">
        <v>602.11</v>
      </c>
      <c r="I3482" s="332">
        <f>TRUNC(H3482*G3482,4)</f>
        <v>602.11</v>
      </c>
    </row>
    <row r="3483" spans="1:9" ht="33">
      <c r="A3483" s="613" t="s">
        <v>41</v>
      </c>
      <c r="B3483" s="452" t="s">
        <v>5207</v>
      </c>
      <c r="C3483" s="710" t="s">
        <v>1606</v>
      </c>
      <c r="D3483" s="711"/>
      <c r="E3483" s="599" t="s">
        <v>5745</v>
      </c>
      <c r="F3483" s="600" t="s">
        <v>43</v>
      </c>
      <c r="G3483" s="626">
        <v>1</v>
      </c>
      <c r="H3483" s="560">
        <v>108.88</v>
      </c>
      <c r="I3483" s="332">
        <f>TRUNC(H3483*G3483,4)</f>
        <v>108.88</v>
      </c>
    </row>
    <row r="3484" spans="1:9" ht="16.5">
      <c r="A3484" s="767"/>
      <c r="B3484" s="768"/>
      <c r="C3484" s="769"/>
      <c r="D3484" s="769"/>
      <c r="E3484" s="770"/>
      <c r="F3484" s="768"/>
      <c r="G3484" s="771"/>
      <c r="H3484" s="772"/>
      <c r="I3484" s="773"/>
    </row>
    <row r="3485" spans="1:9" ht="16.5">
      <c r="A3485" s="735" t="s">
        <v>42</v>
      </c>
      <c r="B3485" s="655"/>
      <c r="C3485" s="650"/>
      <c r="D3485" s="656"/>
      <c r="E3485" s="657"/>
      <c r="F3485" s="655"/>
      <c r="G3485" s="658"/>
      <c r="H3485" s="488"/>
      <c r="I3485" s="792"/>
    </row>
    <row r="3486" spans="1:9" ht="16.5">
      <c r="A3486" s="502" t="s">
        <v>1607</v>
      </c>
      <c r="B3486" s="713"/>
      <c r="C3486" s="794"/>
      <c r="D3486" s="715"/>
      <c r="E3486" s="716"/>
      <c r="F3486" s="713"/>
      <c r="G3486" s="798"/>
      <c r="H3486" s="292"/>
      <c r="I3486" s="275"/>
    </row>
    <row r="3487" spans="1:9" ht="16.5">
      <c r="A3487" s="229"/>
      <c r="B3487" s="277"/>
      <c r="C3487" s="277"/>
      <c r="D3487" s="277"/>
      <c r="E3487" s="279"/>
      <c r="F3487" s="277"/>
      <c r="G3487" s="293"/>
      <c r="H3487" s="286"/>
      <c r="I3487" s="287"/>
    </row>
    <row r="3488" spans="1:9" ht="33">
      <c r="A3488" s="622"/>
      <c r="B3488" s="594" t="s">
        <v>3169</v>
      </c>
      <c r="C3488" s="708"/>
      <c r="D3488" s="785" t="s">
        <v>1608</v>
      </c>
      <c r="E3488" s="638" t="s">
        <v>1609</v>
      </c>
      <c r="F3488" s="625" t="s">
        <v>439</v>
      </c>
      <c r="G3488" s="654"/>
      <c r="H3488" s="487"/>
      <c r="I3488" s="487">
        <f>SUM(I3489:I3497)</f>
        <v>10.397400000000001</v>
      </c>
    </row>
    <row r="3489" spans="1:9" ht="16.5">
      <c r="A3489" s="767"/>
      <c r="B3489" s="768"/>
      <c r="C3489" s="769"/>
      <c r="D3489" s="769"/>
      <c r="E3489" s="770"/>
      <c r="F3489" s="768"/>
      <c r="G3489" s="771"/>
      <c r="H3489" s="772"/>
      <c r="I3489" s="773"/>
    </row>
    <row r="3490" spans="1:9" ht="16.5">
      <c r="A3490" s="613" t="s">
        <v>40</v>
      </c>
      <c r="B3490" s="452" t="s">
        <v>3160</v>
      </c>
      <c r="C3490" s="710">
        <v>88264</v>
      </c>
      <c r="D3490" s="711"/>
      <c r="E3490" s="599" t="s">
        <v>5199</v>
      </c>
      <c r="F3490" s="600" t="s">
        <v>94</v>
      </c>
      <c r="G3490" s="626">
        <v>0.14099999999999999</v>
      </c>
      <c r="H3490" s="560">
        <v>37.409999999999997</v>
      </c>
      <c r="I3490" s="332">
        <f t="shared" ref="I3490:I3496" si="71">TRUNC(H3490*G3490,4)</f>
        <v>5.2747999999999999</v>
      </c>
    </row>
    <row r="3491" spans="1:9" ht="16.5">
      <c r="A3491" s="613" t="s">
        <v>40</v>
      </c>
      <c r="B3491" s="452" t="s">
        <v>3160</v>
      </c>
      <c r="C3491" s="710">
        <v>88247</v>
      </c>
      <c r="D3491" s="711"/>
      <c r="E3491" s="599" t="s">
        <v>5216</v>
      </c>
      <c r="F3491" s="600" t="s">
        <v>94</v>
      </c>
      <c r="G3491" s="626">
        <v>0.02</v>
      </c>
      <c r="H3491" s="560">
        <v>31.28</v>
      </c>
      <c r="I3491" s="332">
        <f t="shared" si="71"/>
        <v>0.62560000000000004</v>
      </c>
    </row>
    <row r="3492" spans="1:9" ht="33">
      <c r="A3492" s="613" t="s">
        <v>41</v>
      </c>
      <c r="B3492" s="452" t="s">
        <v>3160</v>
      </c>
      <c r="C3492" s="710">
        <v>11267</v>
      </c>
      <c r="D3492" s="711"/>
      <c r="E3492" s="599" t="s">
        <v>5324</v>
      </c>
      <c r="F3492" s="600" t="s">
        <v>582</v>
      </c>
      <c r="G3492" s="626">
        <v>0.65</v>
      </c>
      <c r="H3492" s="560">
        <v>1.43</v>
      </c>
      <c r="I3492" s="332">
        <f t="shared" si="71"/>
        <v>0.92949999999999999</v>
      </c>
    </row>
    <row r="3493" spans="1:9" ht="16.5">
      <c r="A3493" s="613" t="s">
        <v>41</v>
      </c>
      <c r="B3493" s="452" t="s">
        <v>3160</v>
      </c>
      <c r="C3493" s="710">
        <v>11976</v>
      </c>
      <c r="D3493" s="711"/>
      <c r="E3493" s="599" t="s">
        <v>5325</v>
      </c>
      <c r="F3493" s="600" t="s">
        <v>582</v>
      </c>
      <c r="G3493" s="626">
        <v>0.65</v>
      </c>
      <c r="H3493" s="560">
        <v>1.5</v>
      </c>
      <c r="I3493" s="332">
        <f t="shared" si="71"/>
        <v>0.97499999999999998</v>
      </c>
    </row>
    <row r="3494" spans="1:9" ht="16.5">
      <c r="A3494" s="613" t="s">
        <v>41</v>
      </c>
      <c r="B3494" s="452" t="s">
        <v>3160</v>
      </c>
      <c r="C3494" s="710">
        <v>39996</v>
      </c>
      <c r="D3494" s="711"/>
      <c r="E3494" s="599" t="s">
        <v>5326</v>
      </c>
      <c r="F3494" s="600" t="s">
        <v>5233</v>
      </c>
      <c r="G3494" s="626">
        <v>0.25</v>
      </c>
      <c r="H3494" s="560">
        <v>3.09</v>
      </c>
      <c r="I3494" s="332">
        <f t="shared" si="71"/>
        <v>0.77249999999999996</v>
      </c>
    </row>
    <row r="3495" spans="1:9" ht="16.5">
      <c r="A3495" s="613" t="s">
        <v>41</v>
      </c>
      <c r="B3495" s="452" t="s">
        <v>3160</v>
      </c>
      <c r="C3495" s="710">
        <v>39997</v>
      </c>
      <c r="D3495" s="711"/>
      <c r="E3495" s="599" t="s">
        <v>5327</v>
      </c>
      <c r="F3495" s="600" t="s">
        <v>582</v>
      </c>
      <c r="G3495" s="626">
        <v>0.65</v>
      </c>
      <c r="H3495" s="560">
        <v>0.38</v>
      </c>
      <c r="I3495" s="332">
        <f t="shared" si="71"/>
        <v>0.247</v>
      </c>
    </row>
    <row r="3496" spans="1:9" ht="33">
      <c r="A3496" s="613" t="s">
        <v>41</v>
      </c>
      <c r="B3496" s="452" t="s">
        <v>3160</v>
      </c>
      <c r="C3496" s="710">
        <v>392</v>
      </c>
      <c r="D3496" s="711"/>
      <c r="E3496" s="599" t="s">
        <v>5323</v>
      </c>
      <c r="F3496" s="600" t="s">
        <v>582</v>
      </c>
      <c r="G3496" s="626">
        <v>0.65</v>
      </c>
      <c r="H3496" s="560">
        <v>2.42</v>
      </c>
      <c r="I3496" s="332">
        <f t="shared" si="71"/>
        <v>1.573</v>
      </c>
    </row>
    <row r="3497" spans="1:9" ht="16.5">
      <c r="A3497" s="767"/>
      <c r="B3497" s="768"/>
      <c r="C3497" s="769"/>
      <c r="D3497" s="769"/>
      <c r="E3497" s="770"/>
      <c r="F3497" s="768"/>
      <c r="G3497" s="771"/>
      <c r="H3497" s="772"/>
      <c r="I3497" s="773"/>
    </row>
    <row r="3498" spans="1:9" ht="16.5">
      <c r="A3498" s="735" t="s">
        <v>42</v>
      </c>
      <c r="B3498" s="655"/>
      <c r="C3498" s="650"/>
      <c r="D3498" s="656"/>
      <c r="E3498" s="657"/>
      <c r="F3498" s="655"/>
      <c r="G3498" s="658"/>
      <c r="H3498" s="488"/>
      <c r="I3498" s="792"/>
    </row>
    <row r="3499" spans="1:9" ht="16.5">
      <c r="A3499" s="502" t="s">
        <v>970</v>
      </c>
      <c r="B3499" s="713"/>
      <c r="C3499" s="794"/>
      <c r="D3499" s="715"/>
      <c r="E3499" s="716"/>
      <c r="F3499" s="713"/>
      <c r="G3499" s="798"/>
      <c r="H3499" s="292"/>
      <c r="I3499" s="275"/>
    </row>
    <row r="3500" spans="1:9" ht="16.5">
      <c r="A3500" s="229"/>
      <c r="B3500" s="277"/>
      <c r="C3500" s="277"/>
      <c r="D3500" s="277"/>
      <c r="E3500" s="279"/>
      <c r="F3500" s="277"/>
      <c r="G3500" s="293"/>
      <c r="H3500" s="286"/>
      <c r="I3500" s="287"/>
    </row>
    <row r="3501" spans="1:9" ht="33">
      <c r="A3501" s="622"/>
      <c r="B3501" s="594" t="s">
        <v>3169</v>
      </c>
      <c r="C3501" s="708"/>
      <c r="D3501" s="785" t="s">
        <v>1610</v>
      </c>
      <c r="E3501" s="638" t="s">
        <v>1611</v>
      </c>
      <c r="F3501" s="625" t="s">
        <v>439</v>
      </c>
      <c r="G3501" s="654"/>
      <c r="H3501" s="487"/>
      <c r="I3501" s="487">
        <f>SUM(I3502:I3510)</f>
        <v>9.6638999999999982</v>
      </c>
    </row>
    <row r="3502" spans="1:9" ht="16.5">
      <c r="A3502" s="767"/>
      <c r="B3502" s="768"/>
      <c r="C3502" s="769"/>
      <c r="D3502" s="769"/>
      <c r="E3502" s="770"/>
      <c r="F3502" s="768"/>
      <c r="G3502" s="771"/>
      <c r="H3502" s="772"/>
      <c r="I3502" s="773"/>
    </row>
    <row r="3503" spans="1:9" ht="16.5">
      <c r="A3503" s="613" t="s">
        <v>40</v>
      </c>
      <c r="B3503" s="452" t="s">
        <v>3160</v>
      </c>
      <c r="C3503" s="710">
        <v>88264</v>
      </c>
      <c r="D3503" s="711"/>
      <c r="E3503" s="599" t="s">
        <v>5199</v>
      </c>
      <c r="F3503" s="600" t="s">
        <v>94</v>
      </c>
      <c r="G3503" s="626">
        <v>0.13</v>
      </c>
      <c r="H3503" s="560">
        <v>37.409999999999997</v>
      </c>
      <c r="I3503" s="332">
        <f t="shared" ref="I3503:I3509" si="72">TRUNC(H3503*G3503,4)</f>
        <v>4.8632999999999997</v>
      </c>
    </row>
    <row r="3504" spans="1:9" ht="16.5">
      <c r="A3504" s="613" t="s">
        <v>40</v>
      </c>
      <c r="B3504" s="452" t="s">
        <v>3160</v>
      </c>
      <c r="C3504" s="710">
        <v>88247</v>
      </c>
      <c r="D3504" s="711"/>
      <c r="E3504" s="599" t="s">
        <v>5216</v>
      </c>
      <c r="F3504" s="600" t="s">
        <v>94</v>
      </c>
      <c r="G3504" s="626">
        <v>1.7999999999999999E-2</v>
      </c>
      <c r="H3504" s="560">
        <v>31.28</v>
      </c>
      <c r="I3504" s="332">
        <f t="shared" si="72"/>
        <v>0.56299999999999994</v>
      </c>
    </row>
    <row r="3505" spans="1:9" ht="33">
      <c r="A3505" s="613" t="s">
        <v>41</v>
      </c>
      <c r="B3505" s="452" t="s">
        <v>3160</v>
      </c>
      <c r="C3505" s="710">
        <v>11267</v>
      </c>
      <c r="D3505" s="711"/>
      <c r="E3505" s="599" t="s">
        <v>5324</v>
      </c>
      <c r="F3505" s="600" t="s">
        <v>582</v>
      </c>
      <c r="G3505" s="626">
        <v>0.41799999999999998</v>
      </c>
      <c r="H3505" s="560">
        <v>1.43</v>
      </c>
      <c r="I3505" s="332">
        <f t="shared" si="72"/>
        <v>0.59770000000000001</v>
      </c>
    </row>
    <row r="3506" spans="1:9" ht="16.5">
      <c r="A3506" s="613" t="s">
        <v>41</v>
      </c>
      <c r="B3506" s="452" t="s">
        <v>3160</v>
      </c>
      <c r="C3506" s="710">
        <v>11976</v>
      </c>
      <c r="D3506" s="711"/>
      <c r="E3506" s="599" t="s">
        <v>5325</v>
      </c>
      <c r="F3506" s="600" t="s">
        <v>582</v>
      </c>
      <c r="G3506" s="626">
        <v>0.41799999999999998</v>
      </c>
      <c r="H3506" s="560">
        <v>1.5</v>
      </c>
      <c r="I3506" s="332">
        <f t="shared" si="72"/>
        <v>0.627</v>
      </c>
    </row>
    <row r="3507" spans="1:9" ht="16.5">
      <c r="A3507" s="613" t="s">
        <v>41</v>
      </c>
      <c r="B3507" s="452" t="s">
        <v>3160</v>
      </c>
      <c r="C3507" s="710">
        <v>39996</v>
      </c>
      <c r="D3507" s="711"/>
      <c r="E3507" s="599" t="s">
        <v>5326</v>
      </c>
      <c r="F3507" s="600" t="s">
        <v>5233</v>
      </c>
      <c r="G3507" s="626">
        <v>0.25</v>
      </c>
      <c r="H3507" s="560">
        <v>3.09</v>
      </c>
      <c r="I3507" s="332">
        <f t="shared" si="72"/>
        <v>0.77249999999999996</v>
      </c>
    </row>
    <row r="3508" spans="1:9" ht="16.5">
      <c r="A3508" s="613" t="s">
        <v>41</v>
      </c>
      <c r="B3508" s="452" t="s">
        <v>3160</v>
      </c>
      <c r="C3508" s="710">
        <v>39997</v>
      </c>
      <c r="D3508" s="711"/>
      <c r="E3508" s="599" t="s">
        <v>5327</v>
      </c>
      <c r="F3508" s="600" t="s">
        <v>582</v>
      </c>
      <c r="G3508" s="626">
        <v>0.41799999999999998</v>
      </c>
      <c r="H3508" s="560">
        <v>0.38</v>
      </c>
      <c r="I3508" s="332">
        <f t="shared" si="72"/>
        <v>0.1588</v>
      </c>
    </row>
    <row r="3509" spans="1:9" ht="33">
      <c r="A3509" s="613" t="s">
        <v>41</v>
      </c>
      <c r="B3509" s="452" t="s">
        <v>3160</v>
      </c>
      <c r="C3509" s="710">
        <v>394</v>
      </c>
      <c r="D3509" s="711"/>
      <c r="E3509" s="599" t="s">
        <v>5328</v>
      </c>
      <c r="F3509" s="600" t="s">
        <v>582</v>
      </c>
      <c r="G3509" s="626">
        <v>0.41799999999999998</v>
      </c>
      <c r="H3509" s="560">
        <v>4.9800000000000004</v>
      </c>
      <c r="I3509" s="332">
        <f t="shared" si="72"/>
        <v>2.0815999999999999</v>
      </c>
    </row>
    <row r="3510" spans="1:9" ht="16.5">
      <c r="A3510" s="767"/>
      <c r="B3510" s="768"/>
      <c r="C3510" s="769"/>
      <c r="D3510" s="769"/>
      <c r="E3510" s="770"/>
      <c r="F3510" s="768"/>
      <c r="G3510" s="771"/>
      <c r="H3510" s="772"/>
      <c r="I3510" s="773"/>
    </row>
    <row r="3511" spans="1:9" ht="16.5">
      <c r="A3511" s="735" t="s">
        <v>42</v>
      </c>
      <c r="B3511" s="655"/>
      <c r="C3511" s="650"/>
      <c r="D3511" s="656"/>
      <c r="E3511" s="657"/>
      <c r="F3511" s="655"/>
      <c r="G3511" s="658"/>
      <c r="H3511" s="488"/>
      <c r="I3511" s="792"/>
    </row>
    <row r="3512" spans="1:9" ht="16.5">
      <c r="A3512" s="502" t="s">
        <v>973</v>
      </c>
      <c r="B3512" s="713"/>
      <c r="C3512" s="794"/>
      <c r="D3512" s="715"/>
      <c r="E3512" s="716"/>
      <c r="F3512" s="713"/>
      <c r="G3512" s="798"/>
      <c r="H3512" s="292"/>
      <c r="I3512" s="275"/>
    </row>
    <row r="3513" spans="1:9" ht="16.5">
      <c r="A3513" s="229"/>
      <c r="B3513" s="277"/>
      <c r="C3513" s="277"/>
      <c r="D3513" s="277"/>
      <c r="E3513" s="279"/>
      <c r="F3513" s="277"/>
      <c r="G3513" s="293"/>
      <c r="H3513" s="286"/>
      <c r="I3513" s="287"/>
    </row>
    <row r="3514" spans="1:9" ht="33">
      <c r="A3514" s="622"/>
      <c r="B3514" s="594" t="s">
        <v>3169</v>
      </c>
      <c r="C3514" s="708"/>
      <c r="D3514" s="785" t="s">
        <v>1612</v>
      </c>
      <c r="E3514" s="638" t="s">
        <v>1613</v>
      </c>
      <c r="F3514" s="625" t="s">
        <v>130</v>
      </c>
      <c r="G3514" s="654"/>
      <c r="H3514" s="487"/>
      <c r="I3514" s="487">
        <f>SUM(I3515:I3520)</f>
        <v>339.4228</v>
      </c>
    </row>
    <row r="3515" spans="1:9" ht="16.5">
      <c r="A3515" s="767"/>
      <c r="B3515" s="768"/>
      <c r="C3515" s="769"/>
      <c r="D3515" s="769"/>
      <c r="E3515" s="770"/>
      <c r="F3515" s="768"/>
      <c r="G3515" s="771"/>
      <c r="H3515" s="772"/>
      <c r="I3515" s="773"/>
    </row>
    <row r="3516" spans="1:9" ht="16.5">
      <c r="A3516" s="613" t="s">
        <v>40</v>
      </c>
      <c r="B3516" s="452" t="s">
        <v>3169</v>
      </c>
      <c r="C3516" s="710" t="s">
        <v>1431</v>
      </c>
      <c r="D3516" s="711"/>
      <c r="E3516" s="599" t="s">
        <v>1432</v>
      </c>
      <c r="F3516" s="600" t="s">
        <v>130</v>
      </c>
      <c r="G3516" s="626">
        <v>1</v>
      </c>
      <c r="H3516" s="560">
        <v>152.45480000000001</v>
      </c>
      <c r="I3516" s="332">
        <f>TRUNC(H3516*G3516,4)</f>
        <v>152.45480000000001</v>
      </c>
    </row>
    <row r="3517" spans="1:9" ht="16.5">
      <c r="A3517" s="613" t="s">
        <v>40</v>
      </c>
      <c r="B3517" s="452" t="s">
        <v>3169</v>
      </c>
      <c r="C3517" s="710" t="s">
        <v>1433</v>
      </c>
      <c r="D3517" s="711"/>
      <c r="E3517" s="599" t="s">
        <v>1434</v>
      </c>
      <c r="F3517" s="600" t="s">
        <v>130</v>
      </c>
      <c r="G3517" s="626">
        <v>1</v>
      </c>
      <c r="H3517" s="560">
        <v>162.49599999999998</v>
      </c>
      <c r="I3517" s="332">
        <f>TRUNC(H3517*G3517,4)</f>
        <v>162.49600000000001</v>
      </c>
    </row>
    <row r="3518" spans="1:9" ht="16.5">
      <c r="A3518" s="613" t="s">
        <v>41</v>
      </c>
      <c r="B3518" s="452" t="s">
        <v>5196</v>
      </c>
      <c r="C3518" s="710" t="s">
        <v>1614</v>
      </c>
      <c r="D3518" s="711"/>
      <c r="E3518" s="599" t="s">
        <v>5746</v>
      </c>
      <c r="F3518" s="600" t="s">
        <v>43</v>
      </c>
      <c r="G3518" s="626">
        <v>0.8</v>
      </c>
      <c r="H3518" s="560">
        <v>26.5</v>
      </c>
      <c r="I3518" s="332">
        <f>TRUNC(H3518*G3518,4)</f>
        <v>21.2</v>
      </c>
    </row>
    <row r="3519" spans="1:9" ht="16.5">
      <c r="A3519" s="613" t="s">
        <v>41</v>
      </c>
      <c r="B3519" s="452" t="s">
        <v>5292</v>
      </c>
      <c r="C3519" s="710" t="s">
        <v>1615</v>
      </c>
      <c r="D3519" s="711"/>
      <c r="E3519" s="599" t="s">
        <v>5747</v>
      </c>
      <c r="F3519" s="600" t="s">
        <v>439</v>
      </c>
      <c r="G3519" s="626">
        <v>0.8</v>
      </c>
      <c r="H3519" s="560">
        <v>4.09</v>
      </c>
      <c r="I3519" s="332">
        <f>TRUNC(H3519*G3519,4)</f>
        <v>3.2719999999999998</v>
      </c>
    </row>
    <row r="3520" spans="1:9" ht="16.5">
      <c r="A3520" s="767"/>
      <c r="B3520" s="768"/>
      <c r="C3520" s="769"/>
      <c r="D3520" s="769"/>
      <c r="E3520" s="770"/>
      <c r="F3520" s="768"/>
      <c r="G3520" s="771"/>
      <c r="H3520" s="772"/>
      <c r="I3520" s="773"/>
    </row>
    <row r="3521" spans="1:9" ht="16.5">
      <c r="A3521" s="735" t="s">
        <v>42</v>
      </c>
      <c r="B3521" s="655"/>
      <c r="C3521" s="650"/>
      <c r="D3521" s="656"/>
      <c r="E3521" s="657"/>
      <c r="F3521" s="655"/>
      <c r="G3521" s="658"/>
      <c r="H3521" s="488"/>
      <c r="I3521" s="792"/>
    </row>
    <row r="3522" spans="1:9" ht="16.5">
      <c r="A3522" s="502" t="s">
        <v>453</v>
      </c>
      <c r="B3522" s="713"/>
      <c r="C3522" s="794"/>
      <c r="D3522" s="715"/>
      <c r="E3522" s="716"/>
      <c r="F3522" s="713"/>
      <c r="G3522" s="798"/>
      <c r="H3522" s="292"/>
      <c r="I3522" s="275"/>
    </row>
    <row r="3523" spans="1:9" ht="16.5">
      <c r="A3523" s="229"/>
      <c r="B3523" s="277"/>
      <c r="C3523" s="277"/>
      <c r="D3523" s="277"/>
      <c r="E3523" s="279"/>
      <c r="F3523" s="277"/>
      <c r="G3523" s="293"/>
      <c r="H3523" s="286"/>
      <c r="I3523" s="287"/>
    </row>
    <row r="3524" spans="1:9" ht="33">
      <c r="A3524" s="622"/>
      <c r="B3524" s="594" t="s">
        <v>3169</v>
      </c>
      <c r="C3524" s="708"/>
      <c r="D3524" s="785" t="s">
        <v>1616</v>
      </c>
      <c r="E3524" s="638" t="s">
        <v>1617</v>
      </c>
      <c r="F3524" s="625" t="s">
        <v>130</v>
      </c>
      <c r="G3524" s="654"/>
      <c r="H3524" s="487"/>
      <c r="I3524" s="487">
        <f>SUM(I3525:I3530)</f>
        <v>364.79580000000004</v>
      </c>
    </row>
    <row r="3525" spans="1:9" ht="16.5">
      <c r="A3525" s="767"/>
      <c r="B3525" s="768"/>
      <c r="C3525" s="769"/>
      <c r="D3525" s="769"/>
      <c r="E3525" s="770"/>
      <c r="F3525" s="768"/>
      <c r="G3525" s="771"/>
      <c r="H3525" s="772"/>
      <c r="I3525" s="773"/>
    </row>
    <row r="3526" spans="1:9" ht="33">
      <c r="A3526" s="613" t="s">
        <v>40</v>
      </c>
      <c r="B3526" s="452" t="s">
        <v>3169</v>
      </c>
      <c r="C3526" s="710" t="s">
        <v>1618</v>
      </c>
      <c r="D3526" s="711"/>
      <c r="E3526" s="599" t="s">
        <v>2367</v>
      </c>
      <c r="F3526" s="600" t="s">
        <v>130</v>
      </c>
      <c r="G3526" s="626">
        <v>1</v>
      </c>
      <c r="H3526" s="560">
        <v>187.58179999999999</v>
      </c>
      <c r="I3526" s="332">
        <f>TRUNC(H3526*G3526,4)</f>
        <v>187.58179999999999</v>
      </c>
    </row>
    <row r="3527" spans="1:9" ht="16.5">
      <c r="A3527" s="613" t="s">
        <v>40</v>
      </c>
      <c r="B3527" s="452" t="s">
        <v>3169</v>
      </c>
      <c r="C3527" s="710" t="s">
        <v>1619</v>
      </c>
      <c r="D3527" s="711"/>
      <c r="E3527" s="599" t="s">
        <v>2368</v>
      </c>
      <c r="F3527" s="600" t="s">
        <v>43</v>
      </c>
      <c r="G3527" s="626">
        <v>1</v>
      </c>
      <c r="H3527" s="560">
        <v>100.934</v>
      </c>
      <c r="I3527" s="332">
        <f>TRUNC(H3527*G3527,4)</f>
        <v>100.934</v>
      </c>
    </row>
    <row r="3528" spans="1:9" ht="16.5">
      <c r="A3528" s="613" t="s">
        <v>41</v>
      </c>
      <c r="B3528" s="452" t="s">
        <v>5196</v>
      </c>
      <c r="C3528" s="710" t="s">
        <v>1435</v>
      </c>
      <c r="D3528" s="711"/>
      <c r="E3528" s="599" t="s">
        <v>5581</v>
      </c>
      <c r="F3528" s="600" t="s">
        <v>439</v>
      </c>
      <c r="G3528" s="626">
        <v>3.4000000000000004</v>
      </c>
      <c r="H3528" s="560">
        <v>14.7</v>
      </c>
      <c r="I3528" s="332">
        <f>TRUNC(H3528*G3528,4)</f>
        <v>49.98</v>
      </c>
    </row>
    <row r="3529" spans="1:9" ht="16.5">
      <c r="A3529" s="613" t="s">
        <v>41</v>
      </c>
      <c r="B3529" s="452" t="s">
        <v>3160</v>
      </c>
      <c r="C3529" s="710">
        <v>39961</v>
      </c>
      <c r="D3529" s="711"/>
      <c r="E3529" s="599" t="s">
        <v>5307</v>
      </c>
      <c r="F3529" s="600" t="s">
        <v>582</v>
      </c>
      <c r="G3529" s="626">
        <v>1</v>
      </c>
      <c r="H3529" s="560">
        <v>26.3</v>
      </c>
      <c r="I3529" s="332">
        <f>TRUNC(H3529*G3529,4)</f>
        <v>26.3</v>
      </c>
    </row>
    <row r="3530" spans="1:9" ht="16.5">
      <c r="A3530" s="767"/>
      <c r="B3530" s="768"/>
      <c r="C3530" s="769"/>
      <c r="D3530" s="769"/>
      <c r="E3530" s="770"/>
      <c r="F3530" s="768"/>
      <c r="G3530" s="771"/>
      <c r="H3530" s="772"/>
      <c r="I3530" s="773"/>
    </row>
    <row r="3531" spans="1:9" ht="16.5">
      <c r="A3531" s="735" t="s">
        <v>42</v>
      </c>
      <c r="B3531" s="655"/>
      <c r="C3531" s="650"/>
      <c r="D3531" s="656"/>
      <c r="E3531" s="657"/>
      <c r="F3531" s="655"/>
      <c r="G3531" s="658"/>
      <c r="H3531" s="488"/>
      <c r="I3531" s="792"/>
    </row>
    <row r="3532" spans="1:9" ht="16.5">
      <c r="A3532" s="502" t="s">
        <v>453</v>
      </c>
      <c r="B3532" s="713"/>
      <c r="C3532" s="794"/>
      <c r="D3532" s="715"/>
      <c r="E3532" s="716"/>
      <c r="F3532" s="713"/>
      <c r="G3532" s="798"/>
      <c r="H3532" s="292"/>
      <c r="I3532" s="275"/>
    </row>
    <row r="3533" spans="1:9" ht="16.5">
      <c r="A3533" s="502" t="s">
        <v>1056</v>
      </c>
      <c r="B3533" s="713"/>
      <c r="C3533" s="794"/>
      <c r="D3533" s="715"/>
      <c r="E3533" s="716"/>
      <c r="F3533" s="713"/>
      <c r="G3533" s="798"/>
      <c r="H3533" s="292"/>
      <c r="I3533" s="275"/>
    </row>
    <row r="3534" spans="1:9" ht="16.5">
      <c r="A3534" s="502" t="s">
        <v>1620</v>
      </c>
      <c r="B3534" s="713"/>
      <c r="C3534" s="794"/>
      <c r="D3534" s="715"/>
      <c r="E3534" s="716"/>
      <c r="F3534" s="713"/>
      <c r="G3534" s="798"/>
      <c r="H3534" s="292"/>
      <c r="I3534" s="275"/>
    </row>
    <row r="3535" spans="1:9" ht="16.5">
      <c r="A3535" s="229"/>
      <c r="B3535" s="277"/>
      <c r="C3535" s="277"/>
      <c r="D3535" s="277"/>
      <c r="E3535" s="279"/>
      <c r="F3535" s="277"/>
      <c r="G3535" s="293"/>
      <c r="H3535" s="286"/>
      <c r="I3535" s="287"/>
    </row>
    <row r="3536" spans="1:9" ht="33">
      <c r="A3536" s="622"/>
      <c r="B3536" s="594" t="s">
        <v>3169</v>
      </c>
      <c r="C3536" s="708"/>
      <c r="D3536" s="785" t="s">
        <v>1621</v>
      </c>
      <c r="E3536" s="638" t="s">
        <v>1622</v>
      </c>
      <c r="F3536" s="625" t="s">
        <v>130</v>
      </c>
      <c r="G3536" s="654"/>
      <c r="H3536" s="487"/>
      <c r="I3536" s="487">
        <f>SUM(I3537:I3541)</f>
        <v>263.86179999999996</v>
      </c>
    </row>
    <row r="3537" spans="1:9" ht="16.5">
      <c r="A3537" s="767"/>
      <c r="B3537" s="768"/>
      <c r="C3537" s="769"/>
      <c r="D3537" s="769"/>
      <c r="E3537" s="770"/>
      <c r="F3537" s="768"/>
      <c r="G3537" s="771"/>
      <c r="H3537" s="772"/>
      <c r="I3537" s="773"/>
    </row>
    <row r="3538" spans="1:9" ht="33">
      <c r="A3538" s="613" t="s">
        <v>40</v>
      </c>
      <c r="B3538" s="452" t="s">
        <v>3169</v>
      </c>
      <c r="C3538" s="710" t="s">
        <v>1618</v>
      </c>
      <c r="D3538" s="711"/>
      <c r="E3538" s="599" t="s">
        <v>2367</v>
      </c>
      <c r="F3538" s="600" t="s">
        <v>130</v>
      </c>
      <c r="G3538" s="626">
        <v>1</v>
      </c>
      <c r="H3538" s="560">
        <v>187.58179999999999</v>
      </c>
      <c r="I3538" s="332">
        <f>TRUNC(H3538*G3538,4)</f>
        <v>187.58179999999999</v>
      </c>
    </row>
    <row r="3539" spans="1:9" ht="16.5">
      <c r="A3539" s="613" t="s">
        <v>41</v>
      </c>
      <c r="B3539" s="452" t="s">
        <v>5196</v>
      </c>
      <c r="C3539" s="710" t="s">
        <v>1435</v>
      </c>
      <c r="D3539" s="711"/>
      <c r="E3539" s="599" t="s">
        <v>5581</v>
      </c>
      <c r="F3539" s="600" t="s">
        <v>439</v>
      </c>
      <c r="G3539" s="626">
        <v>3.4000000000000004</v>
      </c>
      <c r="H3539" s="560">
        <v>14.7</v>
      </c>
      <c r="I3539" s="332">
        <f>TRUNC(H3539*G3539,4)</f>
        <v>49.98</v>
      </c>
    </row>
    <row r="3540" spans="1:9" ht="16.5">
      <c r="A3540" s="613" t="s">
        <v>41</v>
      </c>
      <c r="B3540" s="452" t="s">
        <v>3160</v>
      </c>
      <c r="C3540" s="710">
        <v>39961</v>
      </c>
      <c r="D3540" s="711"/>
      <c r="E3540" s="599" t="s">
        <v>5307</v>
      </c>
      <c r="F3540" s="600" t="s">
        <v>582</v>
      </c>
      <c r="G3540" s="626">
        <v>1</v>
      </c>
      <c r="H3540" s="560">
        <v>26.3</v>
      </c>
      <c r="I3540" s="332">
        <f>TRUNC(H3540*G3540,4)</f>
        <v>26.3</v>
      </c>
    </row>
    <row r="3541" spans="1:9" ht="16.5">
      <c r="A3541" s="767"/>
      <c r="B3541" s="768"/>
      <c r="C3541" s="769"/>
      <c r="D3541" s="769"/>
      <c r="E3541" s="770"/>
      <c r="F3541" s="768"/>
      <c r="G3541" s="771"/>
      <c r="H3541" s="772"/>
      <c r="I3541" s="773"/>
    </row>
    <row r="3542" spans="1:9" ht="16.5">
      <c r="A3542" s="735" t="s">
        <v>42</v>
      </c>
      <c r="B3542" s="655"/>
      <c r="C3542" s="650"/>
      <c r="D3542" s="656"/>
      <c r="E3542" s="657"/>
      <c r="F3542" s="655"/>
      <c r="G3542" s="658"/>
      <c r="H3542" s="488"/>
      <c r="I3542" s="792"/>
    </row>
    <row r="3543" spans="1:9" ht="16.5">
      <c r="A3543" s="502" t="s">
        <v>453</v>
      </c>
      <c r="B3543" s="713"/>
      <c r="C3543" s="794"/>
      <c r="D3543" s="715"/>
      <c r="E3543" s="716"/>
      <c r="F3543" s="713"/>
      <c r="G3543" s="798"/>
      <c r="H3543" s="292"/>
      <c r="I3543" s="275"/>
    </row>
    <row r="3544" spans="1:9" ht="16.5">
      <c r="A3544" s="502" t="s">
        <v>1056</v>
      </c>
      <c r="B3544" s="713"/>
      <c r="C3544" s="794"/>
      <c r="D3544" s="715"/>
      <c r="E3544" s="716"/>
      <c r="F3544" s="713"/>
      <c r="G3544" s="798"/>
      <c r="H3544" s="292"/>
      <c r="I3544" s="275"/>
    </row>
    <row r="3545" spans="1:9" ht="16.5">
      <c r="A3545" s="502" t="s">
        <v>1620</v>
      </c>
      <c r="B3545" s="713"/>
      <c r="C3545" s="794"/>
      <c r="D3545" s="715"/>
      <c r="E3545" s="716"/>
      <c r="F3545" s="713"/>
      <c r="G3545" s="798"/>
      <c r="H3545" s="292"/>
      <c r="I3545" s="275"/>
    </row>
    <row r="3546" spans="1:9" ht="16.5">
      <c r="A3546" s="229"/>
      <c r="B3546" s="277"/>
      <c r="C3546" s="277"/>
      <c r="D3546" s="277"/>
      <c r="E3546" s="279"/>
      <c r="F3546" s="277"/>
      <c r="G3546" s="293"/>
      <c r="H3546" s="286"/>
      <c r="I3546" s="287"/>
    </row>
    <row r="3547" spans="1:9" ht="49.5">
      <c r="A3547" s="622"/>
      <c r="B3547" s="594" t="s">
        <v>3169</v>
      </c>
      <c r="C3547" s="708"/>
      <c r="D3547" s="785" t="s">
        <v>1623</v>
      </c>
      <c r="E3547" s="638" t="s">
        <v>1624</v>
      </c>
      <c r="F3547" s="625" t="s">
        <v>43</v>
      </c>
      <c r="G3547" s="654"/>
      <c r="H3547" s="487"/>
      <c r="I3547" s="487">
        <f>SUM(I3548:I3557)</f>
        <v>543.47440000000006</v>
      </c>
    </row>
    <row r="3548" spans="1:9" ht="16.5">
      <c r="A3548" s="767"/>
      <c r="B3548" s="768"/>
      <c r="C3548" s="769"/>
      <c r="D3548" s="769"/>
      <c r="E3548" s="770"/>
      <c r="F3548" s="768"/>
      <c r="G3548" s="771"/>
      <c r="H3548" s="772"/>
      <c r="I3548" s="773"/>
    </row>
    <row r="3549" spans="1:9" ht="16.5">
      <c r="A3549" s="613" t="s">
        <v>40</v>
      </c>
      <c r="B3549" s="452" t="s">
        <v>3169</v>
      </c>
      <c r="C3549" s="710" t="s">
        <v>1625</v>
      </c>
      <c r="D3549" s="711"/>
      <c r="E3549" s="599" t="s">
        <v>2370</v>
      </c>
      <c r="F3549" s="600" t="s">
        <v>130</v>
      </c>
      <c r="G3549" s="626">
        <v>0.56999999999999995</v>
      </c>
      <c r="H3549" s="560">
        <v>130.83010000000002</v>
      </c>
      <c r="I3549" s="332">
        <f t="shared" ref="I3549:I3556" si="73">TRUNC(H3549*G3549,4)</f>
        <v>74.573099999999997</v>
      </c>
    </row>
    <row r="3550" spans="1:9" ht="16.5">
      <c r="A3550" s="613" t="s">
        <v>40</v>
      </c>
      <c r="B3550" s="452" t="s">
        <v>3169</v>
      </c>
      <c r="C3550" s="710" t="s">
        <v>1230</v>
      </c>
      <c r="D3550" s="711"/>
      <c r="E3550" s="599" t="s">
        <v>1095</v>
      </c>
      <c r="F3550" s="600" t="s">
        <v>458</v>
      </c>
      <c r="G3550" s="626">
        <v>0.12</v>
      </c>
      <c r="H3550" s="560">
        <v>918.37</v>
      </c>
      <c r="I3550" s="332">
        <f t="shared" si="73"/>
        <v>110.20440000000001</v>
      </c>
    </row>
    <row r="3551" spans="1:9" ht="49.5">
      <c r="A3551" s="613" t="s">
        <v>40</v>
      </c>
      <c r="B3551" s="452" t="s">
        <v>3169</v>
      </c>
      <c r="C3551" s="710" t="s">
        <v>1626</v>
      </c>
      <c r="D3551" s="711"/>
      <c r="E3551" s="599" t="s">
        <v>2373</v>
      </c>
      <c r="F3551" s="600" t="s">
        <v>724</v>
      </c>
      <c r="G3551" s="626">
        <v>3.2</v>
      </c>
      <c r="H3551" s="560">
        <v>14.916899999999998</v>
      </c>
      <c r="I3551" s="332">
        <f t="shared" si="73"/>
        <v>47.734000000000002</v>
      </c>
    </row>
    <row r="3552" spans="1:9" ht="33">
      <c r="A3552" s="613" t="s">
        <v>40</v>
      </c>
      <c r="B3552" s="452" t="s">
        <v>3169</v>
      </c>
      <c r="C3552" s="710" t="s">
        <v>1627</v>
      </c>
      <c r="D3552" s="711"/>
      <c r="E3552" s="599" t="s">
        <v>2374</v>
      </c>
      <c r="F3552" s="600" t="s">
        <v>724</v>
      </c>
      <c r="G3552" s="626">
        <v>1.2</v>
      </c>
      <c r="H3552" s="560">
        <v>140.4145</v>
      </c>
      <c r="I3552" s="332">
        <f t="shared" si="73"/>
        <v>168.4974</v>
      </c>
    </row>
    <row r="3553" spans="1:9" ht="33">
      <c r="A3553" s="613" t="s">
        <v>40</v>
      </c>
      <c r="B3553" s="452" t="s">
        <v>3169</v>
      </c>
      <c r="C3553" s="710" t="s">
        <v>1271</v>
      </c>
      <c r="D3553" s="711"/>
      <c r="E3553" s="599" t="s">
        <v>2341</v>
      </c>
      <c r="F3553" s="600" t="s">
        <v>130</v>
      </c>
      <c r="G3553" s="626">
        <v>1.5</v>
      </c>
      <c r="H3553" s="560">
        <v>53.289400000000001</v>
      </c>
      <c r="I3553" s="332">
        <f t="shared" si="73"/>
        <v>79.934100000000001</v>
      </c>
    </row>
    <row r="3554" spans="1:9" ht="33">
      <c r="A3554" s="613" t="s">
        <v>40</v>
      </c>
      <c r="B3554" s="452" t="s">
        <v>3169</v>
      </c>
      <c r="C3554" s="710" t="s">
        <v>1248</v>
      </c>
      <c r="D3554" s="711"/>
      <c r="E3554" s="599" t="s">
        <v>1105</v>
      </c>
      <c r="F3554" s="600" t="s">
        <v>458</v>
      </c>
      <c r="G3554" s="626">
        <v>0.35</v>
      </c>
      <c r="H3554" s="560">
        <v>89.01</v>
      </c>
      <c r="I3554" s="332">
        <f t="shared" si="73"/>
        <v>31.153500000000001</v>
      </c>
    </row>
    <row r="3555" spans="1:9" ht="33">
      <c r="A3555" s="613" t="s">
        <v>40</v>
      </c>
      <c r="B3555" s="452" t="s">
        <v>3169</v>
      </c>
      <c r="C3555" s="710" t="s">
        <v>1628</v>
      </c>
      <c r="D3555" s="711"/>
      <c r="E3555" s="599" t="s">
        <v>2379</v>
      </c>
      <c r="F3555" s="600" t="s">
        <v>130</v>
      </c>
      <c r="G3555" s="626">
        <v>1.5</v>
      </c>
      <c r="H3555" s="560">
        <v>9.4151000000000007</v>
      </c>
      <c r="I3555" s="332">
        <f t="shared" si="73"/>
        <v>14.1226</v>
      </c>
    </row>
    <row r="3556" spans="1:9" ht="33">
      <c r="A3556" s="613" t="s">
        <v>40</v>
      </c>
      <c r="B3556" s="452" t="s">
        <v>3160</v>
      </c>
      <c r="C3556" s="710">
        <v>101619</v>
      </c>
      <c r="D3556" s="711"/>
      <c r="E3556" s="599" t="s">
        <v>5701</v>
      </c>
      <c r="F3556" s="600" t="s">
        <v>458</v>
      </c>
      <c r="G3556" s="626">
        <v>4.8999999999999995E-2</v>
      </c>
      <c r="H3556" s="560">
        <v>352.15</v>
      </c>
      <c r="I3556" s="332">
        <f t="shared" si="73"/>
        <v>17.255299999999998</v>
      </c>
    </row>
    <row r="3557" spans="1:9" ht="16.5">
      <c r="A3557" s="767"/>
      <c r="B3557" s="768"/>
      <c r="C3557" s="769"/>
      <c r="D3557" s="769"/>
      <c r="E3557" s="770"/>
      <c r="F3557" s="768"/>
      <c r="G3557" s="771"/>
      <c r="H3557" s="772"/>
      <c r="I3557" s="773"/>
    </row>
    <row r="3558" spans="1:9" ht="16.5">
      <c r="A3558" s="735" t="s">
        <v>42</v>
      </c>
      <c r="B3558" s="655"/>
      <c r="C3558" s="650"/>
      <c r="D3558" s="656"/>
      <c r="E3558" s="657"/>
      <c r="F3558" s="655"/>
      <c r="G3558" s="658"/>
      <c r="H3558" s="488"/>
      <c r="I3558" s="792"/>
    </row>
    <row r="3559" spans="1:9" ht="16.5">
      <c r="A3559" s="502" t="s">
        <v>1599</v>
      </c>
      <c r="B3559" s="713"/>
      <c r="C3559" s="794"/>
      <c r="D3559" s="715"/>
      <c r="E3559" s="716"/>
      <c r="F3559" s="713"/>
      <c r="G3559" s="798"/>
      <c r="H3559" s="292"/>
      <c r="I3559" s="275"/>
    </row>
    <row r="3560" spans="1:9" ht="16.5">
      <c r="A3560" s="229"/>
      <c r="B3560" s="277"/>
      <c r="C3560" s="277"/>
      <c r="D3560" s="277"/>
      <c r="E3560" s="279"/>
      <c r="F3560" s="277"/>
      <c r="G3560" s="293"/>
      <c r="H3560" s="286"/>
      <c r="I3560" s="287"/>
    </row>
    <row r="3561" spans="1:9" ht="16.5">
      <c r="A3561" s="622"/>
      <c r="B3561" s="594" t="s">
        <v>3169</v>
      </c>
      <c r="C3561" s="732"/>
      <c r="D3561" s="733" t="s">
        <v>1629</v>
      </c>
      <c r="E3561" s="638" t="s">
        <v>1630</v>
      </c>
      <c r="F3561" s="625" t="s">
        <v>439</v>
      </c>
      <c r="G3561" s="654"/>
      <c r="H3561" s="487"/>
      <c r="I3561" s="487">
        <f>SUM(I3562:I3569)</f>
        <v>291.80099999999999</v>
      </c>
    </row>
    <row r="3562" spans="1:9" ht="16.5">
      <c r="A3562" s="767"/>
      <c r="B3562" s="768"/>
      <c r="C3562" s="769"/>
      <c r="D3562" s="769"/>
      <c r="E3562" s="770"/>
      <c r="F3562" s="768"/>
      <c r="G3562" s="771"/>
      <c r="H3562" s="772"/>
      <c r="I3562" s="773"/>
    </row>
    <row r="3563" spans="1:9" ht="16.5">
      <c r="A3563" s="613" t="s">
        <v>40</v>
      </c>
      <c r="B3563" s="452" t="s">
        <v>3160</v>
      </c>
      <c r="C3563" s="710">
        <v>88277</v>
      </c>
      <c r="D3563" s="711"/>
      <c r="E3563" s="599" t="s">
        <v>5219</v>
      </c>
      <c r="F3563" s="600" t="s">
        <v>94</v>
      </c>
      <c r="G3563" s="626">
        <v>1.54E-2</v>
      </c>
      <c r="H3563" s="560">
        <v>49.73</v>
      </c>
      <c r="I3563" s="332">
        <f t="shared" ref="I3563:I3568" si="74">TRUNC(H3563*G3563,4)</f>
        <v>0.76580000000000004</v>
      </c>
    </row>
    <row r="3564" spans="1:9" ht="16.5">
      <c r="A3564" s="613" t="s">
        <v>40</v>
      </c>
      <c r="B3564" s="452" t="s">
        <v>3160</v>
      </c>
      <c r="C3564" s="710">
        <v>88316</v>
      </c>
      <c r="D3564" s="711"/>
      <c r="E3564" s="599" t="s">
        <v>5190</v>
      </c>
      <c r="F3564" s="600" t="s">
        <v>94</v>
      </c>
      <c r="G3564" s="626">
        <v>3.0800000000000001E-2</v>
      </c>
      <c r="H3564" s="560">
        <v>29.67</v>
      </c>
      <c r="I3564" s="332">
        <f t="shared" si="74"/>
        <v>0.91379999999999995</v>
      </c>
    </row>
    <row r="3565" spans="1:9" ht="33">
      <c r="A3565" s="613" t="s">
        <v>41</v>
      </c>
      <c r="B3565" s="452" t="s">
        <v>5221</v>
      </c>
      <c r="C3565" s="710" t="s">
        <v>1176</v>
      </c>
      <c r="D3565" s="711"/>
      <c r="E3565" s="599" t="s">
        <v>5748</v>
      </c>
      <c r="F3565" s="600" t="s">
        <v>439</v>
      </c>
      <c r="G3565" s="626">
        <v>1</v>
      </c>
      <c r="H3565" s="560">
        <v>257.416</v>
      </c>
      <c r="I3565" s="332">
        <f t="shared" si="74"/>
        <v>257.416</v>
      </c>
    </row>
    <row r="3566" spans="1:9" ht="33">
      <c r="A3566" s="613" t="s">
        <v>41</v>
      </c>
      <c r="B3566" s="452" t="s">
        <v>3160</v>
      </c>
      <c r="C3566" s="710">
        <v>370</v>
      </c>
      <c r="D3566" s="711"/>
      <c r="E3566" s="599" t="s">
        <v>5185</v>
      </c>
      <c r="F3566" s="600" t="s">
        <v>5186</v>
      </c>
      <c r="G3566" s="626">
        <v>0.16350000000000001</v>
      </c>
      <c r="H3566" s="560">
        <v>80</v>
      </c>
      <c r="I3566" s="332">
        <f t="shared" si="74"/>
        <v>13.08</v>
      </c>
    </row>
    <row r="3567" spans="1:9" ht="16.5">
      <c r="A3567" s="613" t="s">
        <v>41</v>
      </c>
      <c r="B3567" s="452" t="s">
        <v>5221</v>
      </c>
      <c r="C3567" s="747" t="s">
        <v>2705</v>
      </c>
      <c r="D3567" s="711"/>
      <c r="E3567" s="599" t="s">
        <v>5222</v>
      </c>
      <c r="F3567" s="600" t="s">
        <v>2440</v>
      </c>
      <c r="G3567" s="626">
        <v>7.7000000000000002E-3</v>
      </c>
      <c r="H3567" s="560">
        <v>319.21789999999999</v>
      </c>
      <c r="I3567" s="332">
        <f t="shared" si="74"/>
        <v>2.4579</v>
      </c>
    </row>
    <row r="3568" spans="1:9" ht="33">
      <c r="A3568" s="613" t="s">
        <v>40</v>
      </c>
      <c r="B3568" s="452" t="s">
        <v>3160</v>
      </c>
      <c r="C3568" s="710">
        <v>97914</v>
      </c>
      <c r="D3568" s="711"/>
      <c r="E3568" s="599" t="s">
        <v>4880</v>
      </c>
      <c r="F3568" s="600" t="s">
        <v>3167</v>
      </c>
      <c r="G3568" s="626">
        <v>4.9050000000000002</v>
      </c>
      <c r="H3568" s="560">
        <v>3.5</v>
      </c>
      <c r="I3568" s="332">
        <f t="shared" si="74"/>
        <v>17.1675</v>
      </c>
    </row>
    <row r="3569" spans="1:9" ht="16.5">
      <c r="A3569" s="767"/>
      <c r="B3569" s="768"/>
      <c r="C3569" s="769"/>
      <c r="D3569" s="769"/>
      <c r="E3569" s="770"/>
      <c r="F3569" s="768"/>
      <c r="G3569" s="771"/>
      <c r="H3569" s="772"/>
      <c r="I3569" s="773"/>
    </row>
    <row r="3570" spans="1:9" ht="16.5">
      <c r="A3570" s="735" t="s">
        <v>42</v>
      </c>
      <c r="B3570" s="655"/>
      <c r="C3570" s="650"/>
      <c r="D3570" s="656"/>
      <c r="E3570" s="657"/>
      <c r="F3570" s="655"/>
      <c r="G3570" s="658"/>
      <c r="H3570" s="488"/>
      <c r="I3570" s="792"/>
    </row>
    <row r="3571" spans="1:9" ht="16.5">
      <c r="A3571" s="502" t="s">
        <v>1631</v>
      </c>
      <c r="B3571" s="713"/>
      <c r="C3571" s="794"/>
      <c r="D3571" s="715"/>
      <c r="E3571" s="716"/>
      <c r="F3571" s="713"/>
      <c r="G3571" s="798"/>
      <c r="H3571" s="292"/>
      <c r="I3571" s="275"/>
    </row>
    <row r="3572" spans="1:9" ht="16.5">
      <c r="A3572" s="502" t="s">
        <v>1632</v>
      </c>
      <c r="B3572" s="713"/>
      <c r="C3572" s="794"/>
      <c r="D3572" s="715"/>
      <c r="E3572" s="716"/>
      <c r="F3572" s="713"/>
      <c r="G3572" s="798"/>
      <c r="H3572" s="292"/>
      <c r="I3572" s="275"/>
    </row>
    <row r="3573" spans="1:9" ht="16.5">
      <c r="A3573" s="502" t="s">
        <v>1633</v>
      </c>
      <c r="B3573" s="713"/>
      <c r="C3573" s="794"/>
      <c r="D3573" s="715"/>
      <c r="E3573" s="716"/>
      <c r="F3573" s="713"/>
      <c r="G3573" s="798"/>
      <c r="H3573" s="292"/>
      <c r="I3573" s="275"/>
    </row>
    <row r="3574" spans="1:9" ht="16.5">
      <c r="A3574" s="229"/>
      <c r="B3574" s="277"/>
      <c r="C3574" s="277"/>
      <c r="D3574" s="277"/>
      <c r="E3574" s="279"/>
      <c r="F3574" s="277"/>
      <c r="G3574" s="293"/>
      <c r="H3574" s="286"/>
      <c r="I3574" s="287"/>
    </row>
    <row r="3575" spans="1:9" ht="16.5">
      <c r="A3575" s="622"/>
      <c r="B3575" s="594" t="s">
        <v>3169</v>
      </c>
      <c r="C3575" s="732"/>
      <c r="D3575" s="733" t="s">
        <v>1634</v>
      </c>
      <c r="E3575" s="638" t="s">
        <v>1635</v>
      </c>
      <c r="F3575" s="625" t="s">
        <v>439</v>
      </c>
      <c r="G3575" s="654"/>
      <c r="H3575" s="487"/>
      <c r="I3575" s="487">
        <f>SUM(I3576:I3582)</f>
        <v>38.160799999999995</v>
      </c>
    </row>
    <row r="3576" spans="1:9" ht="16.5">
      <c r="A3576" s="767"/>
      <c r="B3576" s="768"/>
      <c r="C3576" s="769"/>
      <c r="D3576" s="769"/>
      <c r="E3576" s="770"/>
      <c r="F3576" s="768"/>
      <c r="G3576" s="771"/>
      <c r="H3576" s="772"/>
      <c r="I3576" s="773"/>
    </row>
    <row r="3577" spans="1:9" ht="16.5">
      <c r="A3577" s="613" t="s">
        <v>40</v>
      </c>
      <c r="B3577" s="452" t="s">
        <v>3160</v>
      </c>
      <c r="C3577" s="710">
        <v>88309</v>
      </c>
      <c r="D3577" s="711"/>
      <c r="E3577" s="599" t="s">
        <v>5209</v>
      </c>
      <c r="F3577" s="600" t="s">
        <v>94</v>
      </c>
      <c r="G3577" s="626">
        <v>0.3</v>
      </c>
      <c r="H3577" s="560">
        <v>38.4</v>
      </c>
      <c r="I3577" s="332">
        <f>TRUNC(H3577*G3577,4)</f>
        <v>11.52</v>
      </c>
    </row>
    <row r="3578" spans="1:9" ht="16.5">
      <c r="A3578" s="613" t="s">
        <v>40</v>
      </c>
      <c r="B3578" s="452" t="s">
        <v>3160</v>
      </c>
      <c r="C3578" s="710">
        <v>88316</v>
      </c>
      <c r="D3578" s="711"/>
      <c r="E3578" s="599" t="s">
        <v>5190</v>
      </c>
      <c r="F3578" s="600" t="s">
        <v>94</v>
      </c>
      <c r="G3578" s="626">
        <v>0.3</v>
      </c>
      <c r="H3578" s="560">
        <v>29.67</v>
      </c>
      <c r="I3578" s="332">
        <f>TRUNC(H3578*G3578,4)</f>
        <v>8.9009999999999998</v>
      </c>
    </row>
    <row r="3579" spans="1:9" ht="16.5">
      <c r="A3579" s="613" t="s">
        <v>41</v>
      </c>
      <c r="B3579" s="452" t="s">
        <v>5292</v>
      </c>
      <c r="C3579" s="710" t="s">
        <v>1636</v>
      </c>
      <c r="D3579" s="711"/>
      <c r="E3579" s="599" t="s">
        <v>5749</v>
      </c>
      <c r="F3579" s="600" t="s">
        <v>43</v>
      </c>
      <c r="G3579" s="626">
        <v>0.1</v>
      </c>
      <c r="H3579" s="560">
        <v>23.05</v>
      </c>
      <c r="I3579" s="332">
        <f>TRUNC(H3579*G3579,4)</f>
        <v>2.3050000000000002</v>
      </c>
    </row>
    <row r="3580" spans="1:9" ht="16.5">
      <c r="A3580" s="613" t="s">
        <v>41</v>
      </c>
      <c r="B3580" s="452" t="s">
        <v>5292</v>
      </c>
      <c r="C3580" s="710" t="s">
        <v>1637</v>
      </c>
      <c r="D3580" s="711"/>
      <c r="E3580" s="599" t="s">
        <v>5750</v>
      </c>
      <c r="F3580" s="600" t="s">
        <v>439</v>
      </c>
      <c r="G3580" s="626">
        <v>1.03</v>
      </c>
      <c r="H3580" s="560">
        <v>14.76</v>
      </c>
      <c r="I3580" s="332">
        <f>TRUNC(H3580*G3580,4)</f>
        <v>15.2028</v>
      </c>
    </row>
    <row r="3581" spans="1:9" ht="16.5">
      <c r="A3581" s="613" t="s">
        <v>41</v>
      </c>
      <c r="B3581" s="452" t="s">
        <v>5292</v>
      </c>
      <c r="C3581" s="710" t="s">
        <v>1638</v>
      </c>
      <c r="D3581" s="711"/>
      <c r="E3581" s="599" t="s">
        <v>5751</v>
      </c>
      <c r="F3581" s="600" t="s">
        <v>43</v>
      </c>
      <c r="G3581" s="626">
        <v>0.2</v>
      </c>
      <c r="H3581" s="560">
        <v>1.1599999999999999</v>
      </c>
      <c r="I3581" s="332">
        <f>TRUNC(H3581*G3581,4)</f>
        <v>0.23200000000000001</v>
      </c>
    </row>
    <row r="3582" spans="1:9" ht="16.5">
      <c r="A3582" s="767"/>
      <c r="B3582" s="768"/>
      <c r="C3582" s="769"/>
      <c r="D3582" s="769"/>
      <c r="E3582" s="770"/>
      <c r="F3582" s="768"/>
      <c r="G3582" s="771"/>
      <c r="H3582" s="772"/>
      <c r="I3582" s="773"/>
    </row>
    <row r="3583" spans="1:9" ht="16.5">
      <c r="A3583" s="735" t="s">
        <v>42</v>
      </c>
      <c r="B3583" s="655"/>
      <c r="C3583" s="650"/>
      <c r="D3583" s="656"/>
      <c r="E3583" s="657"/>
      <c r="F3583" s="655"/>
      <c r="G3583" s="658"/>
      <c r="H3583" s="488"/>
      <c r="I3583" s="792"/>
    </row>
    <row r="3584" spans="1:9" ht="16.5">
      <c r="A3584" s="502" t="s">
        <v>1639</v>
      </c>
      <c r="B3584" s="713"/>
      <c r="C3584" s="794"/>
      <c r="D3584" s="715"/>
      <c r="E3584" s="716"/>
      <c r="F3584" s="713"/>
      <c r="G3584" s="798"/>
      <c r="H3584" s="292"/>
      <c r="I3584" s="275"/>
    </row>
    <row r="3585" spans="1:9" ht="16.5">
      <c r="A3585" s="229"/>
      <c r="B3585" s="277"/>
      <c r="C3585" s="277"/>
      <c r="D3585" s="277"/>
      <c r="E3585" s="279"/>
      <c r="F3585" s="277"/>
      <c r="G3585" s="293"/>
      <c r="H3585" s="286"/>
      <c r="I3585" s="287"/>
    </row>
    <row r="3586" spans="1:9" ht="33">
      <c r="A3586" s="622"/>
      <c r="B3586" s="594" t="s">
        <v>3169</v>
      </c>
      <c r="C3586" s="732"/>
      <c r="D3586" s="733" t="s">
        <v>1640</v>
      </c>
      <c r="E3586" s="638" t="s">
        <v>1641</v>
      </c>
      <c r="F3586" s="625" t="s">
        <v>536</v>
      </c>
      <c r="G3586" s="654"/>
      <c r="H3586" s="487"/>
      <c r="I3586" s="487">
        <f>SUM(I3587:I3590)</f>
        <v>156.9949</v>
      </c>
    </row>
    <row r="3587" spans="1:9" ht="16.5">
      <c r="A3587" s="767"/>
      <c r="B3587" s="768"/>
      <c r="C3587" s="769"/>
      <c r="D3587" s="769"/>
      <c r="E3587" s="770"/>
      <c r="F3587" s="768"/>
      <c r="G3587" s="771"/>
      <c r="H3587" s="772"/>
      <c r="I3587" s="773"/>
    </row>
    <row r="3588" spans="1:9" ht="16.5">
      <c r="A3588" s="613" t="s">
        <v>40</v>
      </c>
      <c r="B3588" s="452" t="s">
        <v>3160</v>
      </c>
      <c r="C3588" s="710">
        <v>88264</v>
      </c>
      <c r="D3588" s="711"/>
      <c r="E3588" s="599" t="s">
        <v>5199</v>
      </c>
      <c r="F3588" s="600" t="s">
        <v>94</v>
      </c>
      <c r="G3588" s="626">
        <v>5.6000000000000001E-2</v>
      </c>
      <c r="H3588" s="560">
        <v>37.409999999999997</v>
      </c>
      <c r="I3588" s="332">
        <f>TRUNC(H3588*G3588,4)</f>
        <v>2.0949</v>
      </c>
    </row>
    <row r="3589" spans="1:9" ht="16.5">
      <c r="A3589" s="613" t="s">
        <v>41</v>
      </c>
      <c r="B3589" s="452" t="s">
        <v>5207</v>
      </c>
      <c r="C3589" s="710" t="s">
        <v>1642</v>
      </c>
      <c r="D3589" s="711"/>
      <c r="E3589" s="599" t="s">
        <v>5752</v>
      </c>
      <c r="F3589" s="600" t="s">
        <v>43</v>
      </c>
      <c r="G3589" s="626">
        <v>1</v>
      </c>
      <c r="H3589" s="560">
        <v>154.9</v>
      </c>
      <c r="I3589" s="332">
        <f>TRUNC(H3589*G3589,4)</f>
        <v>154.9</v>
      </c>
    </row>
    <row r="3590" spans="1:9" ht="16.5">
      <c r="A3590" s="767"/>
      <c r="B3590" s="768"/>
      <c r="C3590" s="769"/>
      <c r="D3590" s="769"/>
      <c r="E3590" s="770"/>
      <c r="F3590" s="768"/>
      <c r="G3590" s="771"/>
      <c r="H3590" s="772"/>
      <c r="I3590" s="773"/>
    </row>
    <row r="3591" spans="1:9" ht="16.5">
      <c r="A3591" s="735" t="s">
        <v>42</v>
      </c>
      <c r="B3591" s="655"/>
      <c r="C3591" s="650"/>
      <c r="D3591" s="656"/>
      <c r="E3591" s="657"/>
      <c r="F3591" s="655"/>
      <c r="G3591" s="658"/>
      <c r="H3591" s="488"/>
      <c r="I3591" s="792"/>
    </row>
    <row r="3592" spans="1:9" ht="16.5">
      <c r="A3592" s="502" t="s">
        <v>1643</v>
      </c>
      <c r="B3592" s="713"/>
      <c r="C3592" s="794"/>
      <c r="D3592" s="715"/>
      <c r="E3592" s="716"/>
      <c r="F3592" s="713"/>
      <c r="G3592" s="798"/>
      <c r="H3592" s="292"/>
      <c r="I3592" s="275"/>
    </row>
    <row r="3593" spans="1:9" ht="16.5">
      <c r="A3593" s="229"/>
      <c r="B3593" s="277"/>
      <c r="C3593" s="277"/>
      <c r="D3593" s="277"/>
      <c r="E3593" s="279"/>
      <c r="F3593" s="277"/>
      <c r="G3593" s="293"/>
      <c r="H3593" s="286"/>
      <c r="I3593" s="287"/>
    </row>
    <row r="3594" spans="1:9" ht="33">
      <c r="A3594" s="622"/>
      <c r="B3594" s="594" t="s">
        <v>3169</v>
      </c>
      <c r="C3594" s="732"/>
      <c r="D3594" s="733" t="s">
        <v>1644</v>
      </c>
      <c r="E3594" s="638" t="s">
        <v>1645</v>
      </c>
      <c r="F3594" s="625" t="s">
        <v>615</v>
      </c>
      <c r="G3594" s="654"/>
      <c r="H3594" s="487"/>
      <c r="I3594" s="487">
        <f>SUM(I3595:I3599)</f>
        <v>7.2237999999999998</v>
      </c>
    </row>
    <row r="3595" spans="1:9" ht="16.5">
      <c r="A3595" s="767"/>
      <c r="B3595" s="768"/>
      <c r="C3595" s="769"/>
      <c r="D3595" s="769"/>
      <c r="E3595" s="770"/>
      <c r="F3595" s="768"/>
      <c r="G3595" s="771"/>
      <c r="H3595" s="772"/>
      <c r="I3595" s="773"/>
    </row>
    <row r="3596" spans="1:9" ht="16.5">
      <c r="A3596" s="613" t="s">
        <v>40</v>
      </c>
      <c r="B3596" s="452" t="s">
        <v>3160</v>
      </c>
      <c r="C3596" s="710">
        <v>88264</v>
      </c>
      <c r="D3596" s="711"/>
      <c r="E3596" s="599" t="s">
        <v>5199</v>
      </c>
      <c r="F3596" s="600" t="s">
        <v>94</v>
      </c>
      <c r="G3596" s="626">
        <v>0.02</v>
      </c>
      <c r="H3596" s="560">
        <v>37.409999999999997</v>
      </c>
      <c r="I3596" s="332">
        <f>TRUNC(H3596*G3596,4)</f>
        <v>0.74819999999999998</v>
      </c>
    </row>
    <row r="3597" spans="1:9" ht="16.5">
      <c r="A3597" s="613" t="s">
        <v>40</v>
      </c>
      <c r="B3597" s="452" t="s">
        <v>3160</v>
      </c>
      <c r="C3597" s="710">
        <v>88247</v>
      </c>
      <c r="D3597" s="711"/>
      <c r="E3597" s="599" t="s">
        <v>5216</v>
      </c>
      <c r="F3597" s="600" t="s">
        <v>94</v>
      </c>
      <c r="G3597" s="626">
        <v>0.02</v>
      </c>
      <c r="H3597" s="560">
        <v>31.28</v>
      </c>
      <c r="I3597" s="332">
        <f>TRUNC(H3597*G3597,4)</f>
        <v>0.62560000000000004</v>
      </c>
    </row>
    <row r="3598" spans="1:9" ht="16.5">
      <c r="A3598" s="613" t="s">
        <v>41</v>
      </c>
      <c r="B3598" s="452" t="s">
        <v>3160</v>
      </c>
      <c r="C3598" s="710">
        <v>7581</v>
      </c>
      <c r="D3598" s="711"/>
      <c r="E3598" s="599" t="s">
        <v>5753</v>
      </c>
      <c r="F3598" s="600" t="s">
        <v>582</v>
      </c>
      <c r="G3598" s="626">
        <v>1</v>
      </c>
      <c r="H3598" s="560">
        <v>5.85</v>
      </c>
      <c r="I3598" s="332">
        <f>TRUNC(H3598*G3598,4)</f>
        <v>5.85</v>
      </c>
    </row>
    <row r="3599" spans="1:9" ht="16.5">
      <c r="A3599" s="767"/>
      <c r="B3599" s="768"/>
      <c r="C3599" s="769"/>
      <c r="D3599" s="769"/>
      <c r="E3599" s="770"/>
      <c r="F3599" s="768"/>
      <c r="G3599" s="771"/>
      <c r="H3599" s="772"/>
      <c r="I3599" s="773"/>
    </row>
    <row r="3600" spans="1:9" ht="16.5">
      <c r="A3600" s="735" t="s">
        <v>42</v>
      </c>
      <c r="B3600" s="655"/>
      <c r="C3600" s="650"/>
      <c r="D3600" s="656"/>
      <c r="E3600" s="657"/>
      <c r="F3600" s="655"/>
      <c r="G3600" s="658"/>
      <c r="H3600" s="488"/>
      <c r="I3600" s="792"/>
    </row>
    <row r="3601" spans="1:9" ht="16.5">
      <c r="A3601" s="502" t="s">
        <v>1646</v>
      </c>
      <c r="B3601" s="713"/>
      <c r="C3601" s="794"/>
      <c r="D3601" s="715"/>
      <c r="E3601" s="716"/>
      <c r="F3601" s="713"/>
      <c r="G3601" s="798"/>
      <c r="H3601" s="292"/>
      <c r="I3601" s="275"/>
    </row>
    <row r="3602" spans="1:9" ht="16.5">
      <c r="A3602" s="229"/>
      <c r="B3602" s="277"/>
      <c r="C3602" s="277"/>
      <c r="D3602" s="277"/>
      <c r="E3602" s="279"/>
      <c r="F3602" s="277"/>
      <c r="G3602" s="293"/>
      <c r="H3602" s="286"/>
      <c r="I3602" s="287"/>
    </row>
    <row r="3603" spans="1:9" ht="16.5">
      <c r="A3603" s="622"/>
      <c r="B3603" s="594" t="s">
        <v>3169</v>
      </c>
      <c r="C3603" s="732"/>
      <c r="D3603" s="733" t="s">
        <v>1647</v>
      </c>
      <c r="E3603" s="638" t="s">
        <v>1648</v>
      </c>
      <c r="F3603" s="625" t="s">
        <v>43</v>
      </c>
      <c r="G3603" s="654"/>
      <c r="H3603" s="487"/>
      <c r="I3603" s="487">
        <f>SUM(I3604:I3608)</f>
        <v>16.757999999999999</v>
      </c>
    </row>
    <row r="3604" spans="1:9" ht="16.5">
      <c r="A3604" s="767"/>
      <c r="B3604" s="768"/>
      <c r="C3604" s="769"/>
      <c r="D3604" s="769"/>
      <c r="E3604" s="770"/>
      <c r="F3604" s="768"/>
      <c r="G3604" s="771"/>
      <c r="H3604" s="772"/>
      <c r="I3604" s="773"/>
    </row>
    <row r="3605" spans="1:9" ht="16.5">
      <c r="A3605" s="613" t="s">
        <v>40</v>
      </c>
      <c r="B3605" s="452" t="s">
        <v>3160</v>
      </c>
      <c r="C3605" s="710">
        <v>88264</v>
      </c>
      <c r="D3605" s="711"/>
      <c r="E3605" s="599" t="s">
        <v>5199</v>
      </c>
      <c r="F3605" s="600" t="s">
        <v>94</v>
      </c>
      <c r="G3605" s="626">
        <v>0.2</v>
      </c>
      <c r="H3605" s="560">
        <v>37.409999999999997</v>
      </c>
      <c r="I3605" s="332">
        <f>TRUNC(H3605*G3605,4)</f>
        <v>7.4820000000000002</v>
      </c>
    </row>
    <row r="3606" spans="1:9" ht="16.5">
      <c r="A3606" s="613" t="s">
        <v>40</v>
      </c>
      <c r="B3606" s="452" t="s">
        <v>3160</v>
      </c>
      <c r="C3606" s="710">
        <v>88247</v>
      </c>
      <c r="D3606" s="711"/>
      <c r="E3606" s="599" t="s">
        <v>5216</v>
      </c>
      <c r="F3606" s="600" t="s">
        <v>94</v>
      </c>
      <c r="G3606" s="626">
        <v>0.2</v>
      </c>
      <c r="H3606" s="560">
        <v>31.28</v>
      </c>
      <c r="I3606" s="332">
        <f>TRUNC(H3606*G3606,4)</f>
        <v>6.2560000000000002</v>
      </c>
    </row>
    <row r="3607" spans="1:9" ht="33">
      <c r="A3607" s="613" t="s">
        <v>41</v>
      </c>
      <c r="B3607" s="452" t="s">
        <v>5292</v>
      </c>
      <c r="C3607" s="710" t="s">
        <v>1649</v>
      </c>
      <c r="D3607" s="711"/>
      <c r="E3607" s="599" t="s">
        <v>5754</v>
      </c>
      <c r="F3607" s="600" t="s">
        <v>43</v>
      </c>
      <c r="G3607" s="626">
        <v>1</v>
      </c>
      <c r="H3607" s="560">
        <v>3.02</v>
      </c>
      <c r="I3607" s="332">
        <f>TRUNC(H3607*G3607,4)</f>
        <v>3.02</v>
      </c>
    </row>
    <row r="3608" spans="1:9" ht="16.5">
      <c r="A3608" s="767"/>
      <c r="B3608" s="768"/>
      <c r="C3608" s="769"/>
      <c r="D3608" s="769"/>
      <c r="E3608" s="770"/>
      <c r="F3608" s="768"/>
      <c r="G3608" s="771"/>
      <c r="H3608" s="772"/>
      <c r="I3608" s="773"/>
    </row>
    <row r="3609" spans="1:9" ht="16.5">
      <c r="A3609" s="735" t="s">
        <v>42</v>
      </c>
      <c r="B3609" s="655"/>
      <c r="C3609" s="650"/>
      <c r="D3609" s="656"/>
      <c r="E3609" s="657"/>
      <c r="F3609" s="655"/>
      <c r="G3609" s="658"/>
      <c r="H3609" s="488"/>
      <c r="I3609" s="792"/>
    </row>
    <row r="3610" spans="1:9" ht="16.5">
      <c r="A3610" s="502" t="s">
        <v>1650</v>
      </c>
      <c r="B3610" s="713"/>
      <c r="C3610" s="794"/>
      <c r="D3610" s="715"/>
      <c r="E3610" s="716"/>
      <c r="F3610" s="713"/>
      <c r="G3610" s="798"/>
      <c r="H3610" s="292"/>
      <c r="I3610" s="275"/>
    </row>
    <row r="3611" spans="1:9" ht="16.5">
      <c r="A3611" s="229"/>
      <c r="B3611" s="277"/>
      <c r="C3611" s="277"/>
      <c r="D3611" s="277"/>
      <c r="E3611" s="279"/>
      <c r="F3611" s="277"/>
      <c r="G3611" s="293"/>
      <c r="H3611" s="286"/>
      <c r="I3611" s="287"/>
    </row>
    <row r="3612" spans="1:9" ht="33">
      <c r="A3612" s="622"/>
      <c r="B3612" s="594" t="s">
        <v>3169</v>
      </c>
      <c r="C3612" s="732"/>
      <c r="D3612" s="733" t="s">
        <v>1651</v>
      </c>
      <c r="E3612" s="638" t="s">
        <v>1652</v>
      </c>
      <c r="F3612" s="625" t="s">
        <v>43</v>
      </c>
      <c r="G3612" s="654"/>
      <c r="H3612" s="487"/>
      <c r="I3612" s="487">
        <f>SUM(I3613:I3616)</f>
        <v>552.09490000000005</v>
      </c>
    </row>
    <row r="3613" spans="1:9" ht="16.5">
      <c r="A3613" s="767"/>
      <c r="B3613" s="768"/>
      <c r="C3613" s="769"/>
      <c r="D3613" s="769"/>
      <c r="E3613" s="770"/>
      <c r="F3613" s="768"/>
      <c r="G3613" s="771"/>
      <c r="H3613" s="772"/>
      <c r="I3613" s="773"/>
    </row>
    <row r="3614" spans="1:9" ht="16.5">
      <c r="A3614" s="613" t="s">
        <v>40</v>
      </c>
      <c r="B3614" s="452" t="s">
        <v>3160</v>
      </c>
      <c r="C3614" s="710">
        <v>88264</v>
      </c>
      <c r="D3614" s="711"/>
      <c r="E3614" s="599" t="s">
        <v>5199</v>
      </c>
      <c r="F3614" s="600" t="s">
        <v>94</v>
      </c>
      <c r="G3614" s="626">
        <v>5.6000000000000001E-2</v>
      </c>
      <c r="H3614" s="560">
        <v>37.409999999999997</v>
      </c>
      <c r="I3614" s="332">
        <f>TRUNC(H3614*G3614,4)</f>
        <v>2.0949</v>
      </c>
    </row>
    <row r="3615" spans="1:9" ht="16.5">
      <c r="A3615" s="613" t="s">
        <v>41</v>
      </c>
      <c r="B3615" s="452" t="s">
        <v>5207</v>
      </c>
      <c r="C3615" s="710" t="s">
        <v>1653</v>
      </c>
      <c r="D3615" s="711"/>
      <c r="E3615" s="599" t="s">
        <v>5755</v>
      </c>
      <c r="F3615" s="600" t="s">
        <v>43</v>
      </c>
      <c r="G3615" s="626">
        <v>1</v>
      </c>
      <c r="H3615" s="560">
        <v>550</v>
      </c>
      <c r="I3615" s="332">
        <f>TRUNC(H3615*G3615,4)</f>
        <v>550</v>
      </c>
    </row>
    <row r="3616" spans="1:9" ht="16.5">
      <c r="A3616" s="767"/>
      <c r="B3616" s="768"/>
      <c r="C3616" s="769"/>
      <c r="D3616" s="769"/>
      <c r="E3616" s="770"/>
      <c r="F3616" s="768"/>
      <c r="G3616" s="771"/>
      <c r="H3616" s="772"/>
      <c r="I3616" s="773"/>
    </row>
    <row r="3617" spans="1:9" ht="16.5">
      <c r="A3617" s="735" t="s">
        <v>42</v>
      </c>
      <c r="B3617" s="655"/>
      <c r="C3617" s="650"/>
      <c r="D3617" s="656"/>
      <c r="E3617" s="657"/>
      <c r="F3617" s="655"/>
      <c r="G3617" s="658"/>
      <c r="H3617" s="488"/>
      <c r="I3617" s="792"/>
    </row>
    <row r="3618" spans="1:9" ht="16.5">
      <c r="A3618" s="502" t="s">
        <v>1643</v>
      </c>
      <c r="B3618" s="713"/>
      <c r="C3618" s="794"/>
      <c r="D3618" s="715"/>
      <c r="E3618" s="716"/>
      <c r="F3618" s="713"/>
      <c r="G3618" s="798"/>
      <c r="H3618" s="292"/>
      <c r="I3618" s="275"/>
    </row>
    <row r="3619" spans="1:9" ht="16.5">
      <c r="A3619" s="229"/>
      <c r="B3619" s="277"/>
      <c r="C3619" s="277"/>
      <c r="D3619" s="277"/>
      <c r="E3619" s="279"/>
      <c r="F3619" s="277"/>
      <c r="G3619" s="293"/>
      <c r="H3619" s="286"/>
      <c r="I3619" s="287"/>
    </row>
    <row r="3620" spans="1:9" ht="33">
      <c r="A3620" s="622"/>
      <c r="B3620" s="594" t="s">
        <v>3169</v>
      </c>
      <c r="C3620" s="732"/>
      <c r="D3620" s="733" t="s">
        <v>1654</v>
      </c>
      <c r="E3620" s="638" t="s">
        <v>1655</v>
      </c>
      <c r="F3620" s="625" t="s">
        <v>43</v>
      </c>
      <c r="G3620" s="654"/>
      <c r="H3620" s="487"/>
      <c r="I3620" s="487">
        <f>SUM(I3621:I3624)</f>
        <v>25.970800000000001</v>
      </c>
    </row>
    <row r="3621" spans="1:9" ht="16.5">
      <c r="A3621" s="767"/>
      <c r="B3621" s="768"/>
      <c r="C3621" s="769"/>
      <c r="D3621" s="769"/>
      <c r="E3621" s="770"/>
      <c r="F3621" s="768"/>
      <c r="G3621" s="771"/>
      <c r="H3621" s="772"/>
      <c r="I3621" s="773"/>
    </row>
    <row r="3622" spans="1:9" ht="16.5">
      <c r="A3622" s="613" t="s">
        <v>40</v>
      </c>
      <c r="B3622" s="452" t="s">
        <v>3160</v>
      </c>
      <c r="C3622" s="710">
        <v>88315</v>
      </c>
      <c r="D3622" s="711"/>
      <c r="E3622" s="599" t="s">
        <v>5290</v>
      </c>
      <c r="F3622" s="600" t="s">
        <v>94</v>
      </c>
      <c r="G3622" s="626">
        <v>0.01</v>
      </c>
      <c r="H3622" s="560">
        <v>38.08</v>
      </c>
      <c r="I3622" s="332">
        <f>TRUNC(H3622*G3622,4)</f>
        <v>0.38080000000000003</v>
      </c>
    </row>
    <row r="3623" spans="1:9" ht="33">
      <c r="A3623" s="613" t="s">
        <v>41</v>
      </c>
      <c r="B3623" s="452" t="s">
        <v>3160</v>
      </c>
      <c r="C3623" s="710">
        <v>4344</v>
      </c>
      <c r="D3623" s="711"/>
      <c r="E3623" s="599" t="s">
        <v>5756</v>
      </c>
      <c r="F3623" s="600" t="s">
        <v>582</v>
      </c>
      <c r="G3623" s="626">
        <v>1</v>
      </c>
      <c r="H3623" s="560">
        <v>25.59</v>
      </c>
      <c r="I3623" s="332">
        <f>TRUNC(H3623*G3623,4)</f>
        <v>25.59</v>
      </c>
    </row>
    <row r="3624" spans="1:9" ht="16.5">
      <c r="A3624" s="767"/>
      <c r="B3624" s="768"/>
      <c r="C3624" s="769"/>
      <c r="D3624" s="769"/>
      <c r="E3624" s="770"/>
      <c r="F3624" s="768"/>
      <c r="G3624" s="771"/>
      <c r="H3624" s="772"/>
      <c r="I3624" s="773"/>
    </row>
    <row r="3625" spans="1:9" ht="16.5">
      <c r="A3625" s="735" t="s">
        <v>42</v>
      </c>
      <c r="B3625" s="655"/>
      <c r="C3625" s="650"/>
      <c r="D3625" s="656"/>
      <c r="E3625" s="657"/>
      <c r="F3625" s="655"/>
      <c r="G3625" s="658"/>
      <c r="H3625" s="488"/>
      <c r="I3625" s="792"/>
    </row>
    <row r="3626" spans="1:9" ht="16.5">
      <c r="A3626" s="502" t="s">
        <v>1656</v>
      </c>
      <c r="B3626" s="713"/>
      <c r="C3626" s="794"/>
      <c r="D3626" s="715"/>
      <c r="E3626" s="716"/>
      <c r="F3626" s="713"/>
      <c r="G3626" s="798"/>
      <c r="H3626" s="292"/>
      <c r="I3626" s="275"/>
    </row>
    <row r="3627" spans="1:9" ht="16.5">
      <c r="A3627" s="229"/>
      <c r="B3627" s="277"/>
      <c r="C3627" s="277"/>
      <c r="D3627" s="277"/>
      <c r="E3627" s="279"/>
      <c r="F3627" s="277"/>
      <c r="G3627" s="293"/>
      <c r="H3627" s="286"/>
      <c r="I3627" s="287"/>
    </row>
    <row r="3628" spans="1:9" ht="16.5">
      <c r="A3628" s="622"/>
      <c r="B3628" s="594" t="s">
        <v>3169</v>
      </c>
      <c r="C3628" s="708"/>
      <c r="D3628" s="785" t="s">
        <v>1657</v>
      </c>
      <c r="E3628" s="638" t="s">
        <v>1658</v>
      </c>
      <c r="F3628" s="625" t="s">
        <v>43</v>
      </c>
      <c r="G3628" s="654"/>
      <c r="H3628" s="487"/>
      <c r="I3628" s="487">
        <f>SUM(I3629:I3633)</f>
        <v>12.549500000000002</v>
      </c>
    </row>
    <row r="3629" spans="1:9" ht="16.5">
      <c r="A3629" s="767"/>
      <c r="B3629" s="768"/>
      <c r="C3629" s="769"/>
      <c r="D3629" s="769"/>
      <c r="E3629" s="770"/>
      <c r="F3629" s="768"/>
      <c r="G3629" s="771"/>
      <c r="H3629" s="772"/>
      <c r="I3629" s="773"/>
    </row>
    <row r="3630" spans="1:9" ht="16.5">
      <c r="A3630" s="613" t="s">
        <v>40</v>
      </c>
      <c r="B3630" s="452" t="s">
        <v>3160</v>
      </c>
      <c r="C3630" s="710">
        <v>88242</v>
      </c>
      <c r="D3630" s="711"/>
      <c r="E3630" s="599" t="s">
        <v>5757</v>
      </c>
      <c r="F3630" s="600" t="s">
        <v>94</v>
      </c>
      <c r="G3630" s="626">
        <v>3.5000000000000003E-2</v>
      </c>
      <c r="H3630" s="560">
        <v>30.73</v>
      </c>
      <c r="I3630" s="332">
        <f>TRUNC(H3630*G3630,4)</f>
        <v>1.0754999999999999</v>
      </c>
    </row>
    <row r="3631" spans="1:9" ht="16.5">
      <c r="A3631" s="613" t="s">
        <v>40</v>
      </c>
      <c r="B3631" s="452" t="s">
        <v>3160</v>
      </c>
      <c r="C3631" s="710">
        <v>88309</v>
      </c>
      <c r="D3631" s="711"/>
      <c r="E3631" s="599" t="s">
        <v>5209</v>
      </c>
      <c r="F3631" s="600" t="s">
        <v>94</v>
      </c>
      <c r="G3631" s="626">
        <v>3.5000000000000003E-2</v>
      </c>
      <c r="H3631" s="560">
        <v>38.4</v>
      </c>
      <c r="I3631" s="332">
        <f>TRUNC(H3631*G3631,4)</f>
        <v>1.3440000000000001</v>
      </c>
    </row>
    <row r="3632" spans="1:9" ht="33">
      <c r="A3632" s="613" t="s">
        <v>41</v>
      </c>
      <c r="B3632" s="452" t="s">
        <v>5292</v>
      </c>
      <c r="C3632" s="710" t="s">
        <v>1659</v>
      </c>
      <c r="D3632" s="711"/>
      <c r="E3632" s="599" t="s">
        <v>5758</v>
      </c>
      <c r="F3632" s="600" t="s">
        <v>43</v>
      </c>
      <c r="G3632" s="626">
        <v>1</v>
      </c>
      <c r="H3632" s="560">
        <v>10.130000000000001</v>
      </c>
      <c r="I3632" s="332">
        <f>TRUNC(H3632*G3632,4)</f>
        <v>10.130000000000001</v>
      </c>
    </row>
    <row r="3633" spans="1:9" ht="16.5">
      <c r="A3633" s="767"/>
      <c r="B3633" s="768"/>
      <c r="C3633" s="769"/>
      <c r="D3633" s="769"/>
      <c r="E3633" s="770"/>
      <c r="F3633" s="768"/>
      <c r="G3633" s="771"/>
      <c r="H3633" s="772"/>
      <c r="I3633" s="773"/>
    </row>
    <row r="3634" spans="1:9" ht="16.5">
      <c r="A3634" s="735" t="s">
        <v>42</v>
      </c>
      <c r="B3634" s="655"/>
      <c r="C3634" s="650"/>
      <c r="D3634" s="656"/>
      <c r="E3634" s="657"/>
      <c r="F3634" s="655"/>
      <c r="G3634" s="658"/>
      <c r="H3634" s="488"/>
      <c r="I3634" s="792"/>
    </row>
    <row r="3635" spans="1:9" ht="16.5">
      <c r="A3635" s="502" t="s">
        <v>1660</v>
      </c>
      <c r="B3635" s="713"/>
      <c r="C3635" s="794"/>
      <c r="D3635" s="715"/>
      <c r="E3635" s="716"/>
      <c r="F3635" s="713"/>
      <c r="G3635" s="798"/>
      <c r="H3635" s="292"/>
      <c r="I3635" s="275"/>
    </row>
    <row r="3636" spans="1:9" ht="16.5">
      <c r="A3636" s="227"/>
      <c r="B3636" s="713"/>
      <c r="C3636" s="794"/>
      <c r="D3636" s="715"/>
      <c r="E3636" s="716"/>
      <c r="F3636" s="713"/>
      <c r="G3636" s="798"/>
      <c r="H3636" s="292"/>
      <c r="I3636" s="275"/>
    </row>
    <row r="3637" spans="1:9" ht="16.5">
      <c r="A3637" s="229"/>
      <c r="B3637" s="277"/>
      <c r="C3637" s="277"/>
      <c r="D3637" s="277"/>
      <c r="E3637" s="279"/>
      <c r="F3637" s="277"/>
      <c r="G3637" s="293"/>
      <c r="H3637" s="286"/>
      <c r="I3637" s="287"/>
    </row>
    <row r="3638" spans="1:9" ht="16.5">
      <c r="A3638" s="622"/>
      <c r="B3638" s="594" t="s">
        <v>3169</v>
      </c>
      <c r="C3638" s="708"/>
      <c r="D3638" s="785" t="s">
        <v>1661</v>
      </c>
      <c r="E3638" s="638" t="s">
        <v>1662</v>
      </c>
      <c r="F3638" s="625" t="s">
        <v>43</v>
      </c>
      <c r="G3638" s="654"/>
      <c r="H3638" s="487"/>
      <c r="I3638" s="487">
        <f>SUM(I3639:I3643)</f>
        <v>13.44</v>
      </c>
    </row>
    <row r="3639" spans="1:9" ht="16.5">
      <c r="A3639" s="767"/>
      <c r="B3639" s="768"/>
      <c r="C3639" s="769"/>
      <c r="D3639" s="769"/>
      <c r="E3639" s="770"/>
      <c r="F3639" s="768"/>
      <c r="G3639" s="771"/>
      <c r="H3639" s="772"/>
      <c r="I3639" s="773"/>
    </row>
    <row r="3640" spans="1:9" ht="16.5">
      <c r="A3640" s="613" t="s">
        <v>40</v>
      </c>
      <c r="B3640" s="452" t="s">
        <v>3160</v>
      </c>
      <c r="C3640" s="710">
        <v>88241</v>
      </c>
      <c r="D3640" s="711"/>
      <c r="E3640" s="599" t="s">
        <v>5498</v>
      </c>
      <c r="F3640" s="600" t="s">
        <v>94</v>
      </c>
      <c r="G3640" s="626">
        <v>3.5000000000000003E-2</v>
      </c>
      <c r="H3640" s="560">
        <v>31.03</v>
      </c>
      <c r="I3640" s="332">
        <f>TRUNC(H3640*G3640,4)</f>
        <v>1.0860000000000001</v>
      </c>
    </row>
    <row r="3641" spans="1:9" ht="16.5">
      <c r="A3641" s="613" t="s">
        <v>40</v>
      </c>
      <c r="B3641" s="452" t="s">
        <v>3160</v>
      </c>
      <c r="C3641" s="710">
        <v>88309</v>
      </c>
      <c r="D3641" s="711"/>
      <c r="E3641" s="599" t="s">
        <v>5209</v>
      </c>
      <c r="F3641" s="600" t="s">
        <v>94</v>
      </c>
      <c r="G3641" s="626">
        <v>3.5000000000000003E-2</v>
      </c>
      <c r="H3641" s="560">
        <v>38.4</v>
      </c>
      <c r="I3641" s="332">
        <f>TRUNC(H3641*G3641,4)</f>
        <v>1.3440000000000001</v>
      </c>
    </row>
    <row r="3642" spans="1:9" ht="33">
      <c r="A3642" s="613" t="s">
        <v>41</v>
      </c>
      <c r="B3642" s="452" t="s">
        <v>5292</v>
      </c>
      <c r="C3642" s="710" t="s">
        <v>1663</v>
      </c>
      <c r="D3642" s="711"/>
      <c r="E3642" s="599" t="s">
        <v>5759</v>
      </c>
      <c r="F3642" s="600" t="s">
        <v>43</v>
      </c>
      <c r="G3642" s="626">
        <v>1</v>
      </c>
      <c r="H3642" s="560">
        <v>11.01</v>
      </c>
      <c r="I3642" s="332">
        <f>TRUNC(H3642*G3642,4)</f>
        <v>11.01</v>
      </c>
    </row>
    <row r="3643" spans="1:9" ht="16.5">
      <c r="A3643" s="767"/>
      <c r="B3643" s="768"/>
      <c r="C3643" s="769"/>
      <c r="D3643" s="769"/>
      <c r="E3643" s="770"/>
      <c r="F3643" s="768"/>
      <c r="G3643" s="771"/>
      <c r="H3643" s="772"/>
      <c r="I3643" s="773"/>
    </row>
    <row r="3644" spans="1:9" ht="16.5">
      <c r="A3644" s="735" t="s">
        <v>42</v>
      </c>
      <c r="B3644" s="655"/>
      <c r="C3644" s="650"/>
      <c r="D3644" s="656"/>
      <c r="E3644" s="657"/>
      <c r="F3644" s="655"/>
      <c r="G3644" s="658"/>
      <c r="H3644" s="488"/>
      <c r="I3644" s="792"/>
    </row>
    <row r="3645" spans="1:9" ht="16.5">
      <c r="A3645" s="502" t="s">
        <v>1664</v>
      </c>
      <c r="B3645" s="713"/>
      <c r="C3645" s="794"/>
      <c r="D3645" s="715"/>
      <c r="E3645" s="716"/>
      <c r="F3645" s="713"/>
      <c r="G3645" s="798"/>
      <c r="H3645" s="292"/>
      <c r="I3645" s="275"/>
    </row>
    <row r="3646" spans="1:9" ht="16.5">
      <c r="A3646" s="227"/>
      <c r="B3646" s="713"/>
      <c r="C3646" s="794"/>
      <c r="D3646" s="715"/>
      <c r="E3646" s="716"/>
      <c r="F3646" s="713"/>
      <c r="G3646" s="798"/>
      <c r="H3646" s="292"/>
      <c r="I3646" s="275"/>
    </row>
    <row r="3647" spans="1:9" ht="16.5">
      <c r="A3647" s="229"/>
      <c r="B3647" s="277"/>
      <c r="C3647" s="277"/>
      <c r="D3647" s="277"/>
      <c r="E3647" s="279"/>
      <c r="F3647" s="277"/>
      <c r="G3647" s="293"/>
      <c r="H3647" s="286"/>
      <c r="I3647" s="287"/>
    </row>
    <row r="3648" spans="1:9" ht="49.5">
      <c r="A3648" s="622"/>
      <c r="B3648" s="594" t="s">
        <v>3169</v>
      </c>
      <c r="C3648" s="708"/>
      <c r="D3648" s="785" t="s">
        <v>1665</v>
      </c>
      <c r="E3648" s="638" t="s">
        <v>1666</v>
      </c>
      <c r="F3648" s="625" t="s">
        <v>130</v>
      </c>
      <c r="G3648" s="654"/>
      <c r="H3648" s="487"/>
      <c r="I3648" s="487">
        <f>SUM(I3649:I3654)</f>
        <v>225.6036</v>
      </c>
    </row>
    <row r="3649" spans="1:9" ht="16.5">
      <c r="A3649" s="767"/>
      <c r="B3649" s="768"/>
      <c r="C3649" s="769"/>
      <c r="D3649" s="769"/>
      <c r="E3649" s="770"/>
      <c r="F3649" s="768"/>
      <c r="G3649" s="771"/>
      <c r="H3649" s="772"/>
      <c r="I3649" s="773"/>
    </row>
    <row r="3650" spans="1:9" ht="16.5">
      <c r="A3650" s="613" t="s">
        <v>40</v>
      </c>
      <c r="B3650" s="452" t="s">
        <v>3169</v>
      </c>
      <c r="C3650" s="710" t="s">
        <v>1431</v>
      </c>
      <c r="D3650" s="711"/>
      <c r="E3650" s="599" t="s">
        <v>1432</v>
      </c>
      <c r="F3650" s="600" t="s">
        <v>130</v>
      </c>
      <c r="G3650" s="626">
        <v>1</v>
      </c>
      <c r="H3650" s="560">
        <v>152.45480000000001</v>
      </c>
      <c r="I3650" s="332">
        <f>TRUNC(H3650*G3650,4)</f>
        <v>152.45480000000001</v>
      </c>
    </row>
    <row r="3651" spans="1:9" ht="16.5">
      <c r="A3651" s="613" t="s">
        <v>41</v>
      </c>
      <c r="B3651" s="452" t="s">
        <v>5196</v>
      </c>
      <c r="C3651" s="710" t="s">
        <v>1435</v>
      </c>
      <c r="D3651" s="711"/>
      <c r="E3651" s="599" t="s">
        <v>5581</v>
      </c>
      <c r="F3651" s="600" t="s">
        <v>439</v>
      </c>
      <c r="G3651" s="626">
        <v>3.88</v>
      </c>
      <c r="H3651" s="560">
        <v>14.7</v>
      </c>
      <c r="I3651" s="332">
        <f>TRUNC(H3651*G3651,4)</f>
        <v>57.036000000000001</v>
      </c>
    </row>
    <row r="3652" spans="1:9" ht="16.5">
      <c r="A3652" s="613" t="s">
        <v>41</v>
      </c>
      <c r="B3652" s="452" t="s">
        <v>5196</v>
      </c>
      <c r="C3652" s="710" t="s">
        <v>1345</v>
      </c>
      <c r="D3652" s="711"/>
      <c r="E3652" s="599" t="s">
        <v>5275</v>
      </c>
      <c r="F3652" s="600" t="s">
        <v>439</v>
      </c>
      <c r="G3652" s="626">
        <v>3.88</v>
      </c>
      <c r="H3652" s="560">
        <v>1.06</v>
      </c>
      <c r="I3652" s="332">
        <f>TRUNC(H3652*G3652,4)</f>
        <v>4.1128</v>
      </c>
    </row>
    <row r="3653" spans="1:9" ht="33">
      <c r="A3653" s="613" t="s">
        <v>41</v>
      </c>
      <c r="B3653" s="452" t="s">
        <v>3160</v>
      </c>
      <c r="C3653" s="710">
        <v>3408</v>
      </c>
      <c r="D3653" s="711"/>
      <c r="E3653" s="599" t="s">
        <v>5583</v>
      </c>
      <c r="F3653" s="600" t="s">
        <v>1372</v>
      </c>
      <c r="G3653" s="626">
        <v>1</v>
      </c>
      <c r="H3653" s="560">
        <v>12</v>
      </c>
      <c r="I3653" s="332">
        <f>TRUNC(H3653*G3653,4)</f>
        <v>12</v>
      </c>
    </row>
    <row r="3654" spans="1:9" ht="16.5">
      <c r="A3654" s="767"/>
      <c r="B3654" s="768"/>
      <c r="C3654" s="769"/>
      <c r="D3654" s="769"/>
      <c r="E3654" s="770"/>
      <c r="F3654" s="768"/>
      <c r="G3654" s="771"/>
      <c r="H3654" s="772"/>
      <c r="I3654" s="773"/>
    </row>
    <row r="3655" spans="1:9" ht="16.5">
      <c r="A3655" s="735" t="s">
        <v>42</v>
      </c>
      <c r="B3655" s="655"/>
      <c r="C3655" s="650"/>
      <c r="D3655" s="656"/>
      <c r="E3655" s="657"/>
      <c r="F3655" s="655"/>
      <c r="G3655" s="658"/>
      <c r="H3655" s="488"/>
      <c r="I3655" s="792"/>
    </row>
    <row r="3656" spans="1:9" ht="16.5">
      <c r="A3656" s="502" t="s">
        <v>453</v>
      </c>
      <c r="B3656" s="713"/>
      <c r="C3656" s="794"/>
      <c r="D3656" s="715"/>
      <c r="E3656" s="716"/>
      <c r="F3656" s="713"/>
      <c r="G3656" s="798"/>
      <c r="H3656" s="292"/>
      <c r="I3656" s="275"/>
    </row>
    <row r="3657" spans="1:9" ht="16.5">
      <c r="A3657" s="502" t="s">
        <v>1056</v>
      </c>
      <c r="B3657" s="713"/>
      <c r="C3657" s="794"/>
      <c r="D3657" s="715"/>
      <c r="E3657" s="716"/>
      <c r="F3657" s="713"/>
      <c r="G3657" s="798"/>
      <c r="H3657" s="292"/>
      <c r="I3657" s="275"/>
    </row>
    <row r="3658" spans="1:9" ht="16.5">
      <c r="A3658" s="502" t="s">
        <v>1667</v>
      </c>
      <c r="B3658" s="713"/>
      <c r="C3658" s="794"/>
      <c r="D3658" s="715"/>
      <c r="E3658" s="716"/>
      <c r="F3658" s="713"/>
      <c r="G3658" s="798"/>
      <c r="H3658" s="292"/>
      <c r="I3658" s="275"/>
    </row>
    <row r="3659" spans="1:9" ht="16.5">
      <c r="A3659" s="502" t="s">
        <v>1668</v>
      </c>
      <c r="B3659" s="713"/>
      <c r="C3659" s="794"/>
      <c r="D3659" s="715"/>
      <c r="E3659" s="716"/>
      <c r="F3659" s="713"/>
      <c r="G3659" s="798"/>
      <c r="H3659" s="292"/>
      <c r="I3659" s="275"/>
    </row>
    <row r="3660" spans="1:9" ht="16.5">
      <c r="A3660" s="229"/>
      <c r="B3660" s="277"/>
      <c r="C3660" s="277"/>
      <c r="D3660" s="277"/>
      <c r="E3660" s="279"/>
      <c r="F3660" s="277"/>
      <c r="G3660" s="293"/>
      <c r="H3660" s="286"/>
      <c r="I3660" s="287"/>
    </row>
    <row r="3661" spans="1:9" ht="33">
      <c r="A3661" s="622"/>
      <c r="B3661" s="594" t="s">
        <v>3169</v>
      </c>
      <c r="C3661" s="708"/>
      <c r="D3661" s="785" t="s">
        <v>1669</v>
      </c>
      <c r="E3661" s="638" t="s">
        <v>1670</v>
      </c>
      <c r="F3661" s="625" t="s">
        <v>130</v>
      </c>
      <c r="G3661" s="654"/>
      <c r="H3661" s="487"/>
      <c r="I3661" s="487">
        <f>SUM(I3662:I3667)</f>
        <v>336.68480000000005</v>
      </c>
    </row>
    <row r="3662" spans="1:9" ht="16.5">
      <c r="A3662" s="767"/>
      <c r="B3662" s="768"/>
      <c r="C3662" s="769"/>
      <c r="D3662" s="769"/>
      <c r="E3662" s="770"/>
      <c r="F3662" s="768"/>
      <c r="G3662" s="771"/>
      <c r="H3662" s="772"/>
      <c r="I3662" s="773"/>
    </row>
    <row r="3663" spans="1:9" ht="16.5">
      <c r="A3663" s="613" t="s">
        <v>40</v>
      </c>
      <c r="B3663" s="452" t="s">
        <v>3169</v>
      </c>
      <c r="C3663" s="710" t="s">
        <v>1431</v>
      </c>
      <c r="D3663" s="711"/>
      <c r="E3663" s="599" t="s">
        <v>1432</v>
      </c>
      <c r="F3663" s="600" t="s">
        <v>130</v>
      </c>
      <c r="G3663" s="626">
        <v>1</v>
      </c>
      <c r="H3663" s="560">
        <v>152.45480000000001</v>
      </c>
      <c r="I3663" s="332">
        <f>TRUNC(H3663*G3663,4)</f>
        <v>152.45480000000001</v>
      </c>
    </row>
    <row r="3664" spans="1:9" ht="49.5">
      <c r="A3664" s="613" t="s">
        <v>40</v>
      </c>
      <c r="B3664" s="452" t="s">
        <v>3160</v>
      </c>
      <c r="C3664" s="710">
        <v>100761</v>
      </c>
      <c r="D3664" s="711"/>
      <c r="E3664" s="599" t="s">
        <v>5760</v>
      </c>
      <c r="F3664" s="600" t="s">
        <v>130</v>
      </c>
      <c r="G3664" s="626">
        <v>1</v>
      </c>
      <c r="H3664" s="560">
        <v>62.93</v>
      </c>
      <c r="I3664" s="332">
        <f>TRUNC(H3664*G3664,4)</f>
        <v>62.93</v>
      </c>
    </row>
    <row r="3665" spans="1:9" ht="16.5">
      <c r="A3665" s="613" t="s">
        <v>41</v>
      </c>
      <c r="B3665" s="452" t="s">
        <v>5196</v>
      </c>
      <c r="C3665" s="710" t="s">
        <v>1671</v>
      </c>
      <c r="D3665" s="711"/>
      <c r="E3665" s="599" t="s">
        <v>5761</v>
      </c>
      <c r="F3665" s="600" t="s">
        <v>43</v>
      </c>
      <c r="G3665" s="626">
        <v>1</v>
      </c>
      <c r="H3665" s="560">
        <v>95</v>
      </c>
      <c r="I3665" s="332">
        <f>TRUNC(H3665*G3665,4)</f>
        <v>95</v>
      </c>
    </row>
    <row r="3666" spans="1:9" ht="16.5">
      <c r="A3666" s="613" t="s">
        <v>41</v>
      </c>
      <c r="B3666" s="452" t="s">
        <v>3160</v>
      </c>
      <c r="C3666" s="710">
        <v>39961</v>
      </c>
      <c r="D3666" s="711"/>
      <c r="E3666" s="599" t="s">
        <v>5307</v>
      </c>
      <c r="F3666" s="600" t="s">
        <v>582</v>
      </c>
      <c r="G3666" s="626">
        <v>1</v>
      </c>
      <c r="H3666" s="560">
        <v>26.3</v>
      </c>
      <c r="I3666" s="332">
        <f>TRUNC(H3666*G3666,4)</f>
        <v>26.3</v>
      </c>
    </row>
    <row r="3667" spans="1:9" ht="16.5">
      <c r="A3667" s="767"/>
      <c r="B3667" s="768"/>
      <c r="C3667" s="769"/>
      <c r="D3667" s="769"/>
      <c r="E3667" s="770"/>
      <c r="F3667" s="768"/>
      <c r="G3667" s="771"/>
      <c r="H3667" s="772"/>
      <c r="I3667" s="773"/>
    </row>
    <row r="3668" spans="1:9" ht="16.5">
      <c r="A3668" s="735" t="s">
        <v>42</v>
      </c>
      <c r="B3668" s="655"/>
      <c r="C3668" s="650"/>
      <c r="D3668" s="656"/>
      <c r="E3668" s="657"/>
      <c r="F3668" s="655"/>
      <c r="G3668" s="658"/>
      <c r="H3668" s="488"/>
      <c r="I3668" s="792"/>
    </row>
    <row r="3669" spans="1:9" ht="16.5">
      <c r="A3669" s="502" t="s">
        <v>453</v>
      </c>
      <c r="B3669" s="713"/>
      <c r="C3669" s="794"/>
      <c r="D3669" s="715"/>
      <c r="E3669" s="716"/>
      <c r="F3669" s="713"/>
      <c r="G3669" s="798"/>
      <c r="H3669" s="292"/>
      <c r="I3669" s="275"/>
    </row>
    <row r="3670" spans="1:9" ht="16.5">
      <c r="A3670" s="229"/>
      <c r="B3670" s="277"/>
      <c r="C3670" s="277"/>
      <c r="D3670" s="277"/>
      <c r="E3670" s="279"/>
      <c r="F3670" s="277"/>
      <c r="G3670" s="293"/>
      <c r="H3670" s="286"/>
      <c r="I3670" s="287"/>
    </row>
    <row r="3671" spans="1:9" ht="33">
      <c r="A3671" s="622"/>
      <c r="B3671" s="594" t="s">
        <v>3169</v>
      </c>
      <c r="C3671" s="708"/>
      <c r="D3671" s="785" t="s">
        <v>1672</v>
      </c>
      <c r="E3671" s="638" t="s">
        <v>1673</v>
      </c>
      <c r="F3671" s="625" t="s">
        <v>536</v>
      </c>
      <c r="G3671" s="654"/>
      <c r="H3671" s="487"/>
      <c r="I3671" s="487">
        <f>SUM(I3672:I3676)</f>
        <v>0.65079999999999993</v>
      </c>
    </row>
    <row r="3672" spans="1:9" ht="16.5">
      <c r="A3672" s="767"/>
      <c r="B3672" s="768"/>
      <c r="C3672" s="769"/>
      <c r="D3672" s="769"/>
      <c r="E3672" s="770"/>
      <c r="F3672" s="768"/>
      <c r="G3672" s="771"/>
      <c r="H3672" s="772"/>
      <c r="I3672" s="773"/>
    </row>
    <row r="3673" spans="1:9" ht="16.5">
      <c r="A3673" s="613" t="s">
        <v>40</v>
      </c>
      <c r="B3673" s="452" t="s">
        <v>3160</v>
      </c>
      <c r="C3673" s="710">
        <v>88315</v>
      </c>
      <c r="D3673" s="711"/>
      <c r="E3673" s="599" t="s">
        <v>5290</v>
      </c>
      <c r="F3673" s="600" t="s">
        <v>94</v>
      </c>
      <c r="G3673" s="626">
        <v>0.01</v>
      </c>
      <c r="H3673" s="560">
        <v>38.08</v>
      </c>
      <c r="I3673" s="332">
        <f>TRUNC(H3673*G3673,4)</f>
        <v>0.38080000000000003</v>
      </c>
    </row>
    <row r="3674" spans="1:9" ht="16.5">
      <c r="A3674" s="613" t="s">
        <v>41</v>
      </c>
      <c r="B3674" s="452" t="s">
        <v>3160</v>
      </c>
      <c r="C3674" s="710">
        <v>4330</v>
      </c>
      <c r="D3674" s="711"/>
      <c r="E3674" s="599" t="s">
        <v>5762</v>
      </c>
      <c r="F3674" s="600" t="s">
        <v>582</v>
      </c>
      <c r="G3674" s="626">
        <v>1</v>
      </c>
      <c r="H3674" s="560">
        <v>0.18</v>
      </c>
      <c r="I3674" s="332">
        <f>TRUNC(H3674*G3674,4)</f>
        <v>0.18</v>
      </c>
    </row>
    <row r="3675" spans="1:9" ht="16.5">
      <c r="A3675" s="613" t="s">
        <v>41</v>
      </c>
      <c r="B3675" s="452" t="s">
        <v>5248</v>
      </c>
      <c r="C3675" s="710" t="s">
        <v>2882</v>
      </c>
      <c r="D3675" s="711"/>
      <c r="E3675" s="599" t="s">
        <v>5763</v>
      </c>
      <c r="F3675" s="600" t="s">
        <v>43</v>
      </c>
      <c r="G3675" s="626">
        <v>1</v>
      </c>
      <c r="H3675" s="560">
        <v>0.09</v>
      </c>
      <c r="I3675" s="332">
        <f>TRUNC(H3675*G3675,4)</f>
        <v>0.09</v>
      </c>
    </row>
    <row r="3676" spans="1:9" ht="16.5">
      <c r="A3676" s="767"/>
      <c r="B3676" s="768"/>
      <c r="C3676" s="769"/>
      <c r="D3676" s="769"/>
      <c r="E3676" s="770"/>
      <c r="F3676" s="768"/>
      <c r="G3676" s="771"/>
      <c r="H3676" s="772"/>
      <c r="I3676" s="773"/>
    </row>
    <row r="3677" spans="1:9" ht="16.5">
      <c r="A3677" s="735" t="s">
        <v>42</v>
      </c>
      <c r="B3677" s="655"/>
      <c r="C3677" s="650"/>
      <c r="D3677" s="656"/>
      <c r="E3677" s="657"/>
      <c r="F3677" s="655"/>
      <c r="G3677" s="658"/>
      <c r="H3677" s="488"/>
      <c r="I3677" s="792"/>
    </row>
    <row r="3678" spans="1:9" ht="16.5">
      <c r="A3678" s="502" t="s">
        <v>1674</v>
      </c>
      <c r="B3678" s="713"/>
      <c r="C3678" s="794"/>
      <c r="D3678" s="715"/>
      <c r="E3678" s="716"/>
      <c r="F3678" s="713"/>
      <c r="G3678" s="798"/>
      <c r="H3678" s="292"/>
      <c r="I3678" s="275"/>
    </row>
    <row r="3679" spans="1:9" ht="16.5">
      <c r="A3679" s="229"/>
      <c r="B3679" s="277"/>
      <c r="C3679" s="277"/>
      <c r="D3679" s="277"/>
      <c r="E3679" s="279"/>
      <c r="F3679" s="277"/>
      <c r="G3679" s="293"/>
      <c r="H3679" s="286"/>
      <c r="I3679" s="287"/>
    </row>
    <row r="3680" spans="1:9" ht="16.5">
      <c r="A3680" s="622"/>
      <c r="B3680" s="594" t="s">
        <v>3169</v>
      </c>
      <c r="C3680" s="708"/>
      <c r="D3680" s="785" t="s">
        <v>1675</v>
      </c>
      <c r="E3680" s="638" t="s">
        <v>1676</v>
      </c>
      <c r="F3680" s="625" t="s">
        <v>439</v>
      </c>
      <c r="G3680" s="654"/>
      <c r="H3680" s="487"/>
      <c r="I3680" s="487">
        <f>SUM(I3681:I3685)</f>
        <v>35.192</v>
      </c>
    </row>
    <row r="3681" spans="1:9" ht="16.5">
      <c r="A3681" s="767"/>
      <c r="B3681" s="768"/>
      <c r="C3681" s="769"/>
      <c r="D3681" s="769"/>
      <c r="E3681" s="770"/>
      <c r="F3681" s="768"/>
      <c r="G3681" s="771"/>
      <c r="H3681" s="772"/>
      <c r="I3681" s="773"/>
    </row>
    <row r="3682" spans="1:9" ht="16.5">
      <c r="A3682" s="613" t="s">
        <v>40</v>
      </c>
      <c r="B3682" s="452" t="s">
        <v>3160</v>
      </c>
      <c r="C3682" s="710">
        <v>88315</v>
      </c>
      <c r="D3682" s="711"/>
      <c r="E3682" s="599" t="s">
        <v>5290</v>
      </c>
      <c r="F3682" s="600" t="s">
        <v>94</v>
      </c>
      <c r="G3682" s="626">
        <v>0.4</v>
      </c>
      <c r="H3682" s="560">
        <v>38.08</v>
      </c>
      <c r="I3682" s="332">
        <f>TRUNC(H3682*G3682,4)</f>
        <v>15.231999999999999</v>
      </c>
    </row>
    <row r="3683" spans="1:9" ht="16.5">
      <c r="A3683" s="613" t="s">
        <v>40</v>
      </c>
      <c r="B3683" s="452" t="s">
        <v>3160</v>
      </c>
      <c r="C3683" s="710">
        <v>88251</v>
      </c>
      <c r="D3683" s="711"/>
      <c r="E3683" s="599" t="s">
        <v>5291</v>
      </c>
      <c r="F3683" s="600" t="s">
        <v>94</v>
      </c>
      <c r="G3683" s="626">
        <v>0.4</v>
      </c>
      <c r="H3683" s="560">
        <v>30.65</v>
      </c>
      <c r="I3683" s="332">
        <f>TRUNC(H3683*G3683,4)</f>
        <v>12.26</v>
      </c>
    </row>
    <row r="3684" spans="1:9" ht="16.5">
      <c r="A3684" s="613" t="s">
        <v>41</v>
      </c>
      <c r="B3684" s="452" t="s">
        <v>5200</v>
      </c>
      <c r="C3684" s="710" t="s">
        <v>1677</v>
      </c>
      <c r="D3684" s="711"/>
      <c r="E3684" s="599" t="s">
        <v>5764</v>
      </c>
      <c r="F3684" s="600" t="s">
        <v>439</v>
      </c>
      <c r="G3684" s="626">
        <v>1</v>
      </c>
      <c r="H3684" s="560">
        <v>7.7</v>
      </c>
      <c r="I3684" s="332">
        <f>TRUNC(H3684*G3684,4)</f>
        <v>7.7</v>
      </c>
    </row>
    <row r="3685" spans="1:9" ht="16.5">
      <c r="A3685" s="767"/>
      <c r="B3685" s="768"/>
      <c r="C3685" s="769"/>
      <c r="D3685" s="769"/>
      <c r="E3685" s="770"/>
      <c r="F3685" s="768"/>
      <c r="G3685" s="771"/>
      <c r="H3685" s="772"/>
      <c r="I3685" s="773"/>
    </row>
    <row r="3686" spans="1:9" ht="16.5">
      <c r="A3686" s="735" t="s">
        <v>42</v>
      </c>
      <c r="B3686" s="655"/>
      <c r="C3686" s="650"/>
      <c r="D3686" s="656"/>
      <c r="E3686" s="657"/>
      <c r="F3686" s="655"/>
      <c r="G3686" s="658"/>
      <c r="H3686" s="488"/>
      <c r="I3686" s="792"/>
    </row>
    <row r="3687" spans="1:9" ht="16.5">
      <c r="A3687" s="502" t="s">
        <v>1678</v>
      </c>
      <c r="B3687" s="713"/>
      <c r="C3687" s="794"/>
      <c r="D3687" s="715"/>
      <c r="E3687" s="716"/>
      <c r="F3687" s="713"/>
      <c r="G3687" s="798"/>
      <c r="H3687" s="292"/>
      <c r="I3687" s="275"/>
    </row>
    <row r="3688" spans="1:9" ht="16.5">
      <c r="A3688" s="229"/>
      <c r="B3688" s="277"/>
      <c r="C3688" s="277"/>
      <c r="D3688" s="277"/>
      <c r="E3688" s="279"/>
      <c r="F3688" s="277"/>
      <c r="G3688" s="293"/>
      <c r="H3688" s="286"/>
      <c r="I3688" s="287"/>
    </row>
    <row r="3689" spans="1:9" ht="33">
      <c r="A3689" s="622"/>
      <c r="B3689" s="594" t="s">
        <v>3169</v>
      </c>
      <c r="C3689" s="708"/>
      <c r="D3689" s="785" t="s">
        <v>1679</v>
      </c>
      <c r="E3689" s="638" t="s">
        <v>1680</v>
      </c>
      <c r="F3689" s="625" t="s">
        <v>536</v>
      </c>
      <c r="G3689" s="654"/>
      <c r="H3689" s="487"/>
      <c r="I3689" s="487">
        <f>SUM(I3690:I3694)</f>
        <v>2.0931000000000002</v>
      </c>
    </row>
    <row r="3690" spans="1:9" ht="16.5">
      <c r="A3690" s="767"/>
      <c r="B3690" s="768"/>
      <c r="C3690" s="769"/>
      <c r="D3690" s="769"/>
      <c r="E3690" s="770"/>
      <c r="F3690" s="768"/>
      <c r="G3690" s="771"/>
      <c r="H3690" s="772"/>
      <c r="I3690" s="773"/>
    </row>
    <row r="3691" spans="1:9" ht="16.5">
      <c r="A3691" s="613" t="s">
        <v>40</v>
      </c>
      <c r="B3691" s="452" t="s">
        <v>3160</v>
      </c>
      <c r="C3691" s="710">
        <v>88315</v>
      </c>
      <c r="D3691" s="711"/>
      <c r="E3691" s="599" t="s">
        <v>5290</v>
      </c>
      <c r="F3691" s="600" t="s">
        <v>94</v>
      </c>
      <c r="G3691" s="626">
        <v>0.01</v>
      </c>
      <c r="H3691" s="560">
        <v>38.08</v>
      </c>
      <c r="I3691" s="332">
        <f>TRUNC(H3691*G3691,4)</f>
        <v>0.38080000000000003</v>
      </c>
    </row>
    <row r="3692" spans="1:9" ht="33">
      <c r="A3692" s="613" t="s">
        <v>41</v>
      </c>
      <c r="B3692" s="452" t="s">
        <v>3160</v>
      </c>
      <c r="C3692" s="710">
        <v>40839</v>
      </c>
      <c r="D3692" s="711"/>
      <c r="E3692" s="599" t="s">
        <v>5765</v>
      </c>
      <c r="F3692" s="600" t="s">
        <v>5444</v>
      </c>
      <c r="G3692" s="626">
        <v>0.01</v>
      </c>
      <c r="H3692" s="560">
        <v>141.22999999999999</v>
      </c>
      <c r="I3692" s="332">
        <f>TRUNC(H3692*G3692,4)</f>
        <v>1.4123000000000001</v>
      </c>
    </row>
    <row r="3693" spans="1:9" ht="16.5">
      <c r="A3693" s="613" t="s">
        <v>41</v>
      </c>
      <c r="B3693" s="452" t="s">
        <v>5221</v>
      </c>
      <c r="C3693" s="710" t="s">
        <v>1681</v>
      </c>
      <c r="D3693" s="711"/>
      <c r="E3693" s="599" t="s">
        <v>5766</v>
      </c>
      <c r="F3693" s="600" t="s">
        <v>43</v>
      </c>
      <c r="G3693" s="626">
        <v>1</v>
      </c>
      <c r="H3693" s="560">
        <v>0.3</v>
      </c>
      <c r="I3693" s="332">
        <f>TRUNC(H3693*G3693,4)</f>
        <v>0.3</v>
      </c>
    </row>
    <row r="3694" spans="1:9" ht="16.5">
      <c r="A3694" s="767"/>
      <c r="B3694" s="768"/>
      <c r="C3694" s="769"/>
      <c r="D3694" s="769"/>
      <c r="E3694" s="770"/>
      <c r="F3694" s="768"/>
      <c r="G3694" s="771"/>
      <c r="H3694" s="772"/>
      <c r="I3694" s="773"/>
    </row>
    <row r="3695" spans="1:9" ht="16.5">
      <c r="A3695" s="735" t="s">
        <v>42</v>
      </c>
      <c r="B3695" s="655"/>
      <c r="C3695" s="650"/>
      <c r="D3695" s="656"/>
      <c r="E3695" s="657"/>
      <c r="F3695" s="655"/>
      <c r="G3695" s="658"/>
      <c r="H3695" s="488"/>
      <c r="I3695" s="792"/>
    </row>
    <row r="3696" spans="1:9" ht="16.5">
      <c r="A3696" s="502" t="s">
        <v>1656</v>
      </c>
      <c r="B3696" s="713"/>
      <c r="C3696" s="794"/>
      <c r="D3696" s="715"/>
      <c r="E3696" s="716"/>
      <c r="F3696" s="713"/>
      <c r="G3696" s="798"/>
      <c r="H3696" s="292"/>
      <c r="I3696" s="275"/>
    </row>
    <row r="3697" spans="1:9" ht="16.5">
      <c r="A3697" s="229"/>
      <c r="B3697" s="277"/>
      <c r="C3697" s="277"/>
      <c r="D3697" s="277"/>
      <c r="E3697" s="279"/>
      <c r="F3697" s="277"/>
      <c r="G3697" s="293"/>
      <c r="H3697" s="286"/>
      <c r="I3697" s="287"/>
    </row>
    <row r="3698" spans="1:9" ht="33">
      <c r="A3698" s="622"/>
      <c r="B3698" s="594" t="s">
        <v>3169</v>
      </c>
      <c r="C3698" s="708"/>
      <c r="D3698" s="785" t="s">
        <v>1682</v>
      </c>
      <c r="E3698" s="638" t="s">
        <v>1683</v>
      </c>
      <c r="F3698" s="625" t="s">
        <v>536</v>
      </c>
      <c r="G3698" s="654"/>
      <c r="H3698" s="487"/>
      <c r="I3698" s="487">
        <f>SUM(I3699:I3703)</f>
        <v>0.87539999999999996</v>
      </c>
    </row>
    <row r="3699" spans="1:9" ht="16.5">
      <c r="A3699" s="767"/>
      <c r="B3699" s="768"/>
      <c r="C3699" s="769"/>
      <c r="D3699" s="769"/>
      <c r="E3699" s="770"/>
      <c r="F3699" s="768"/>
      <c r="G3699" s="771"/>
      <c r="H3699" s="772"/>
      <c r="I3699" s="773"/>
    </row>
    <row r="3700" spans="1:9" ht="16.5">
      <c r="A3700" s="613" t="s">
        <v>40</v>
      </c>
      <c r="B3700" s="452" t="s">
        <v>3160</v>
      </c>
      <c r="C3700" s="710">
        <v>88315</v>
      </c>
      <c r="D3700" s="711"/>
      <c r="E3700" s="599" t="s">
        <v>5290</v>
      </c>
      <c r="F3700" s="600" t="s">
        <v>94</v>
      </c>
      <c r="G3700" s="626">
        <v>0.01</v>
      </c>
      <c r="H3700" s="560">
        <v>38.08</v>
      </c>
      <c r="I3700" s="332">
        <f>TRUNC(H3700*G3700,4)</f>
        <v>0.38080000000000003</v>
      </c>
    </row>
    <row r="3701" spans="1:9" ht="16.5">
      <c r="A3701" s="613" t="s">
        <v>41</v>
      </c>
      <c r="B3701" s="452" t="s">
        <v>5221</v>
      </c>
      <c r="C3701" s="710" t="s">
        <v>1684</v>
      </c>
      <c r="D3701" s="711"/>
      <c r="E3701" s="599" t="s">
        <v>5767</v>
      </c>
      <c r="F3701" s="600" t="s">
        <v>43</v>
      </c>
      <c r="G3701" s="626">
        <v>1</v>
      </c>
      <c r="H3701" s="560">
        <v>0.1946</v>
      </c>
      <c r="I3701" s="332">
        <f>TRUNC(H3701*G3701,4)</f>
        <v>0.1946</v>
      </c>
    </row>
    <row r="3702" spans="1:9" ht="16.5">
      <c r="A3702" s="613" t="s">
        <v>41</v>
      </c>
      <c r="B3702" s="452" t="s">
        <v>5221</v>
      </c>
      <c r="C3702" s="710" t="s">
        <v>1681</v>
      </c>
      <c r="D3702" s="711"/>
      <c r="E3702" s="599" t="s">
        <v>5766</v>
      </c>
      <c r="F3702" s="600" t="s">
        <v>43</v>
      </c>
      <c r="G3702" s="626">
        <v>1</v>
      </c>
      <c r="H3702" s="560">
        <v>0.3</v>
      </c>
      <c r="I3702" s="332">
        <f>TRUNC(H3702*G3702,4)</f>
        <v>0.3</v>
      </c>
    </row>
    <row r="3703" spans="1:9" ht="16.5">
      <c r="A3703" s="767"/>
      <c r="B3703" s="768"/>
      <c r="C3703" s="769"/>
      <c r="D3703" s="769"/>
      <c r="E3703" s="770"/>
      <c r="F3703" s="768"/>
      <c r="G3703" s="771"/>
      <c r="H3703" s="772"/>
      <c r="I3703" s="773"/>
    </row>
    <row r="3704" spans="1:9" ht="16.5">
      <c r="A3704" s="735" t="s">
        <v>42</v>
      </c>
      <c r="B3704" s="655"/>
      <c r="C3704" s="650"/>
      <c r="D3704" s="656"/>
      <c r="E3704" s="657"/>
      <c r="F3704" s="655"/>
      <c r="G3704" s="658"/>
      <c r="H3704" s="488"/>
      <c r="I3704" s="792"/>
    </row>
    <row r="3705" spans="1:9" ht="16.5">
      <c r="A3705" s="502" t="s">
        <v>1674</v>
      </c>
      <c r="B3705" s="713"/>
      <c r="C3705" s="794"/>
      <c r="D3705" s="715"/>
      <c r="E3705" s="716"/>
      <c r="F3705" s="713"/>
      <c r="G3705" s="798"/>
      <c r="H3705" s="292"/>
      <c r="I3705" s="275"/>
    </row>
    <row r="3706" spans="1:9" ht="16.5">
      <c r="A3706" s="229"/>
      <c r="B3706" s="277"/>
      <c r="C3706" s="277"/>
      <c r="D3706" s="277"/>
      <c r="E3706" s="279"/>
      <c r="F3706" s="277"/>
      <c r="G3706" s="293"/>
      <c r="H3706" s="286"/>
      <c r="I3706" s="287"/>
    </row>
    <row r="3707" spans="1:9" ht="33">
      <c r="A3707" s="622"/>
      <c r="B3707" s="594" t="s">
        <v>3169</v>
      </c>
      <c r="C3707" s="708"/>
      <c r="D3707" s="785" t="s">
        <v>1685</v>
      </c>
      <c r="E3707" s="638" t="s">
        <v>1686</v>
      </c>
      <c r="F3707" s="625" t="s">
        <v>43</v>
      </c>
      <c r="G3707" s="654"/>
      <c r="H3707" s="487"/>
      <c r="I3707" s="487">
        <f>SUM(I3708:I3713)</f>
        <v>77.97999999999999</v>
      </c>
    </row>
    <row r="3708" spans="1:9" ht="16.5">
      <c r="A3708" s="767"/>
      <c r="B3708" s="768"/>
      <c r="C3708" s="769"/>
      <c r="D3708" s="769"/>
      <c r="E3708" s="770"/>
      <c r="F3708" s="768"/>
      <c r="G3708" s="771"/>
      <c r="H3708" s="772"/>
      <c r="I3708" s="773"/>
    </row>
    <row r="3709" spans="1:9" ht="16.5">
      <c r="A3709" s="613" t="s">
        <v>40</v>
      </c>
      <c r="B3709" s="452" t="s">
        <v>3160</v>
      </c>
      <c r="C3709" s="710">
        <v>88245</v>
      </c>
      <c r="D3709" s="711"/>
      <c r="E3709" s="599" t="s">
        <v>5313</v>
      </c>
      <c r="F3709" s="600" t="s">
        <v>94</v>
      </c>
      <c r="G3709" s="626">
        <v>0.57699999999999996</v>
      </c>
      <c r="H3709" s="560">
        <v>37.26</v>
      </c>
      <c r="I3709" s="332">
        <f>TRUNC(H3709*G3709,4)</f>
        <v>21.498999999999999</v>
      </c>
    </row>
    <row r="3710" spans="1:9" ht="16.5">
      <c r="A3710" s="613" t="s">
        <v>40</v>
      </c>
      <c r="B3710" s="452" t="s">
        <v>3160</v>
      </c>
      <c r="C3710" s="710">
        <v>88238</v>
      </c>
      <c r="D3710" s="711"/>
      <c r="E3710" s="599" t="s">
        <v>5311</v>
      </c>
      <c r="F3710" s="600" t="s">
        <v>94</v>
      </c>
      <c r="G3710" s="626">
        <v>0.57699999999999996</v>
      </c>
      <c r="H3710" s="560">
        <v>30.65</v>
      </c>
      <c r="I3710" s="332">
        <f>TRUNC(H3710*G3710,4)</f>
        <v>17.684999999999999</v>
      </c>
    </row>
    <row r="3711" spans="1:9" ht="16.5">
      <c r="A3711" s="613" t="s">
        <v>40</v>
      </c>
      <c r="B3711" s="452" t="s">
        <v>3160</v>
      </c>
      <c r="C3711" s="710">
        <v>90776</v>
      </c>
      <c r="D3711" s="711"/>
      <c r="E3711" s="599" t="s">
        <v>5215</v>
      </c>
      <c r="F3711" s="600" t="s">
        <v>94</v>
      </c>
      <c r="G3711" s="626">
        <v>0.41199999999999998</v>
      </c>
      <c r="H3711" s="560">
        <v>50.5</v>
      </c>
      <c r="I3711" s="332">
        <f>TRUNC(H3711*G3711,4)</f>
        <v>20.806000000000001</v>
      </c>
    </row>
    <row r="3712" spans="1:9" ht="16.5">
      <c r="A3712" s="613" t="s">
        <v>41</v>
      </c>
      <c r="B3712" s="452" t="s">
        <v>5196</v>
      </c>
      <c r="C3712" s="710" t="s">
        <v>1687</v>
      </c>
      <c r="D3712" s="711"/>
      <c r="E3712" s="599" t="s">
        <v>5768</v>
      </c>
      <c r="F3712" s="600" t="s">
        <v>43</v>
      </c>
      <c r="G3712" s="626">
        <v>1</v>
      </c>
      <c r="H3712" s="560">
        <v>17.989999999999998</v>
      </c>
      <c r="I3712" s="332">
        <f>TRUNC(H3712*G3712,4)</f>
        <v>17.989999999999998</v>
      </c>
    </row>
    <row r="3713" spans="1:9" ht="16.5">
      <c r="A3713" s="767"/>
      <c r="B3713" s="768"/>
      <c r="C3713" s="769"/>
      <c r="D3713" s="769"/>
      <c r="E3713" s="770"/>
      <c r="F3713" s="768"/>
      <c r="G3713" s="771"/>
      <c r="H3713" s="772"/>
      <c r="I3713" s="773"/>
    </row>
    <row r="3714" spans="1:9" ht="16.5">
      <c r="A3714" s="735" t="s">
        <v>42</v>
      </c>
      <c r="B3714" s="655"/>
      <c r="C3714" s="650"/>
      <c r="D3714" s="656"/>
      <c r="E3714" s="657"/>
      <c r="F3714" s="655"/>
      <c r="G3714" s="658"/>
      <c r="H3714" s="488"/>
      <c r="I3714" s="792"/>
    </row>
    <row r="3715" spans="1:9" ht="16.5">
      <c r="A3715" s="502" t="s">
        <v>1688</v>
      </c>
      <c r="B3715" s="713"/>
      <c r="C3715" s="794"/>
      <c r="D3715" s="715"/>
      <c r="E3715" s="716"/>
      <c r="F3715" s="713"/>
      <c r="G3715" s="798"/>
      <c r="H3715" s="292"/>
      <c r="I3715" s="275"/>
    </row>
    <row r="3716" spans="1:9" ht="16.5">
      <c r="A3716" s="229"/>
      <c r="B3716" s="277"/>
      <c r="C3716" s="277"/>
      <c r="D3716" s="277"/>
      <c r="E3716" s="279"/>
      <c r="F3716" s="277"/>
      <c r="G3716" s="293"/>
      <c r="H3716" s="286"/>
      <c r="I3716" s="287"/>
    </row>
    <row r="3717" spans="1:9" ht="66">
      <c r="A3717" s="622"/>
      <c r="B3717" s="594" t="s">
        <v>3169</v>
      </c>
      <c r="C3717" s="708"/>
      <c r="D3717" s="785" t="s">
        <v>1689</v>
      </c>
      <c r="E3717" s="638" t="s">
        <v>1690</v>
      </c>
      <c r="F3717" s="625" t="s">
        <v>43</v>
      </c>
      <c r="G3717" s="654"/>
      <c r="H3717" s="487"/>
      <c r="I3717" s="487">
        <f>SUM(I3718:I3721)</f>
        <v>2916.49</v>
      </c>
    </row>
    <row r="3718" spans="1:9" ht="16.5">
      <c r="A3718" s="767"/>
      <c r="B3718" s="768"/>
      <c r="C3718" s="769"/>
      <c r="D3718" s="769"/>
      <c r="E3718" s="770"/>
      <c r="F3718" s="768"/>
      <c r="G3718" s="771"/>
      <c r="H3718" s="772"/>
      <c r="I3718" s="773"/>
    </row>
    <row r="3719" spans="1:9" ht="49.5">
      <c r="A3719" s="613" t="s">
        <v>41</v>
      </c>
      <c r="B3719" s="452" t="s">
        <v>5207</v>
      </c>
      <c r="C3719" s="710" t="s">
        <v>1691</v>
      </c>
      <c r="D3719" s="711"/>
      <c r="E3719" s="599" t="s">
        <v>5769</v>
      </c>
      <c r="F3719" s="600" t="s">
        <v>43</v>
      </c>
      <c r="G3719" s="626">
        <v>1</v>
      </c>
      <c r="H3719" s="560">
        <v>2462.73</v>
      </c>
      <c r="I3719" s="332">
        <f>TRUNC(H3719*G3719,4)</f>
        <v>2462.73</v>
      </c>
    </row>
    <row r="3720" spans="1:9" ht="49.5">
      <c r="A3720" s="613" t="s">
        <v>41</v>
      </c>
      <c r="B3720" s="452" t="s">
        <v>5207</v>
      </c>
      <c r="C3720" s="710" t="s">
        <v>1692</v>
      </c>
      <c r="D3720" s="711"/>
      <c r="E3720" s="599" t="s">
        <v>5770</v>
      </c>
      <c r="F3720" s="600" t="s">
        <v>43</v>
      </c>
      <c r="G3720" s="626">
        <v>1</v>
      </c>
      <c r="H3720" s="560">
        <v>453.76</v>
      </c>
      <c r="I3720" s="332">
        <f>TRUNC(H3720*G3720,4)</f>
        <v>453.76</v>
      </c>
    </row>
    <row r="3721" spans="1:9" ht="16.5">
      <c r="A3721" s="767"/>
      <c r="B3721" s="768"/>
      <c r="C3721" s="769"/>
      <c r="D3721" s="769"/>
      <c r="E3721" s="770"/>
      <c r="F3721" s="768"/>
      <c r="G3721" s="771"/>
      <c r="H3721" s="772"/>
      <c r="I3721" s="773"/>
    </row>
    <row r="3722" spans="1:9" ht="16.5">
      <c r="A3722" s="735" t="s">
        <v>42</v>
      </c>
      <c r="B3722" s="655"/>
      <c r="C3722" s="650"/>
      <c r="D3722" s="656"/>
      <c r="E3722" s="657"/>
      <c r="F3722" s="655"/>
      <c r="G3722" s="658"/>
      <c r="H3722" s="488"/>
      <c r="I3722" s="792"/>
    </row>
    <row r="3723" spans="1:9" ht="16.5">
      <c r="A3723" s="502" t="s">
        <v>453</v>
      </c>
      <c r="B3723" s="713"/>
      <c r="C3723" s="794"/>
      <c r="D3723" s="715"/>
      <c r="E3723" s="716"/>
      <c r="F3723" s="713"/>
      <c r="G3723" s="798"/>
      <c r="H3723" s="292"/>
      <c r="I3723" s="275"/>
    </row>
    <row r="3724" spans="1:9" ht="16.5">
      <c r="A3724" s="229"/>
      <c r="B3724" s="277"/>
      <c r="C3724" s="277"/>
      <c r="D3724" s="277"/>
      <c r="E3724" s="279"/>
      <c r="F3724" s="277"/>
      <c r="G3724" s="293"/>
      <c r="H3724" s="286"/>
      <c r="I3724" s="287"/>
    </row>
    <row r="3725" spans="1:9" ht="33">
      <c r="A3725" s="622"/>
      <c r="B3725" s="594" t="s">
        <v>3169</v>
      </c>
      <c r="C3725" s="708"/>
      <c r="D3725" s="785" t="s">
        <v>1693</v>
      </c>
      <c r="E3725" s="638" t="s">
        <v>1694</v>
      </c>
      <c r="F3725" s="625" t="s">
        <v>43</v>
      </c>
      <c r="G3725" s="654"/>
      <c r="H3725" s="487"/>
      <c r="I3725" s="487">
        <f>SUM(I3726:I3729)</f>
        <v>275.08</v>
      </c>
    </row>
    <row r="3726" spans="1:9" ht="16.5">
      <c r="A3726" s="767"/>
      <c r="B3726" s="768"/>
      <c r="C3726" s="769"/>
      <c r="D3726" s="769"/>
      <c r="E3726" s="770"/>
      <c r="F3726" s="768"/>
      <c r="G3726" s="771"/>
      <c r="H3726" s="772"/>
      <c r="I3726" s="773"/>
    </row>
    <row r="3727" spans="1:9" ht="33">
      <c r="A3727" s="613" t="s">
        <v>41</v>
      </c>
      <c r="B3727" s="452" t="s">
        <v>5207</v>
      </c>
      <c r="C3727" s="710" t="s">
        <v>1695</v>
      </c>
      <c r="D3727" s="711"/>
      <c r="E3727" s="599" t="s">
        <v>5771</v>
      </c>
      <c r="F3727" s="600" t="s">
        <v>43</v>
      </c>
      <c r="G3727" s="626">
        <v>1</v>
      </c>
      <c r="H3727" s="560">
        <v>250</v>
      </c>
      <c r="I3727" s="332">
        <f>TRUNC(H3727*G3727,4)</f>
        <v>250</v>
      </c>
    </row>
    <row r="3728" spans="1:9" ht="33">
      <c r="A3728" s="613" t="s">
        <v>41</v>
      </c>
      <c r="B3728" s="452" t="s">
        <v>5207</v>
      </c>
      <c r="C3728" s="710" t="s">
        <v>1696</v>
      </c>
      <c r="D3728" s="711"/>
      <c r="E3728" s="599" t="s">
        <v>5772</v>
      </c>
      <c r="F3728" s="600" t="s">
        <v>43</v>
      </c>
      <c r="G3728" s="626">
        <v>1</v>
      </c>
      <c r="H3728" s="560">
        <v>25.08</v>
      </c>
      <c r="I3728" s="332">
        <f>TRUNC(H3728*G3728,4)</f>
        <v>25.08</v>
      </c>
    </row>
    <row r="3729" spans="1:9" ht="16.5">
      <c r="A3729" s="767"/>
      <c r="B3729" s="768"/>
      <c r="C3729" s="769"/>
      <c r="D3729" s="769"/>
      <c r="E3729" s="770"/>
      <c r="F3729" s="768"/>
      <c r="G3729" s="771"/>
      <c r="H3729" s="772"/>
      <c r="I3729" s="773"/>
    </row>
    <row r="3730" spans="1:9" ht="16.5">
      <c r="A3730" s="735" t="s">
        <v>42</v>
      </c>
      <c r="B3730" s="655"/>
      <c r="C3730" s="650"/>
      <c r="D3730" s="656"/>
      <c r="E3730" s="657"/>
      <c r="F3730" s="655"/>
      <c r="G3730" s="658"/>
      <c r="H3730" s="488"/>
      <c r="I3730" s="792"/>
    </row>
    <row r="3731" spans="1:9" ht="16.5">
      <c r="A3731" s="502" t="s">
        <v>453</v>
      </c>
      <c r="B3731" s="713"/>
      <c r="C3731" s="794"/>
      <c r="D3731" s="715"/>
      <c r="E3731" s="716"/>
      <c r="F3731" s="713"/>
      <c r="G3731" s="798"/>
      <c r="H3731" s="292"/>
      <c r="I3731" s="275"/>
    </row>
    <row r="3732" spans="1:9" ht="16.5">
      <c r="A3732" s="229"/>
      <c r="B3732" s="277"/>
      <c r="C3732" s="277"/>
      <c r="D3732" s="277"/>
      <c r="E3732" s="279"/>
      <c r="F3732" s="277"/>
      <c r="G3732" s="293"/>
      <c r="H3732" s="286"/>
      <c r="I3732" s="287"/>
    </row>
    <row r="3733" spans="1:9" ht="16.5">
      <c r="A3733" s="622"/>
      <c r="B3733" s="594" t="s">
        <v>3169</v>
      </c>
      <c r="C3733" s="708"/>
      <c r="D3733" s="785" t="s">
        <v>1697</v>
      </c>
      <c r="E3733" s="638" t="s">
        <v>1698</v>
      </c>
      <c r="F3733" s="625" t="s">
        <v>439</v>
      </c>
      <c r="G3733" s="654"/>
      <c r="H3733" s="487"/>
      <c r="I3733" s="487">
        <f>SUM(I3734:I3738)</f>
        <v>102.49199999999999</v>
      </c>
    </row>
    <row r="3734" spans="1:9" ht="16.5">
      <c r="A3734" s="767"/>
      <c r="B3734" s="768"/>
      <c r="C3734" s="769"/>
      <c r="D3734" s="769"/>
      <c r="E3734" s="770"/>
      <c r="F3734" s="768"/>
      <c r="G3734" s="771"/>
      <c r="H3734" s="772"/>
      <c r="I3734" s="773"/>
    </row>
    <row r="3735" spans="1:9" ht="16.5">
      <c r="A3735" s="613" t="s">
        <v>40</v>
      </c>
      <c r="B3735" s="452" t="s">
        <v>3160</v>
      </c>
      <c r="C3735" s="710">
        <v>88315</v>
      </c>
      <c r="D3735" s="711"/>
      <c r="E3735" s="599" t="s">
        <v>5290</v>
      </c>
      <c r="F3735" s="600" t="s">
        <v>94</v>
      </c>
      <c r="G3735" s="626">
        <v>0.4</v>
      </c>
      <c r="H3735" s="560">
        <v>38.08</v>
      </c>
      <c r="I3735" s="332">
        <f>TRUNC(H3735*G3735,4)</f>
        <v>15.231999999999999</v>
      </c>
    </row>
    <row r="3736" spans="1:9" ht="16.5">
      <c r="A3736" s="613" t="s">
        <v>40</v>
      </c>
      <c r="B3736" s="452" t="s">
        <v>3160</v>
      </c>
      <c r="C3736" s="710">
        <v>88251</v>
      </c>
      <c r="D3736" s="711"/>
      <c r="E3736" s="599" t="s">
        <v>5291</v>
      </c>
      <c r="F3736" s="600" t="s">
        <v>94</v>
      </c>
      <c r="G3736" s="626">
        <v>0.4</v>
      </c>
      <c r="H3736" s="560">
        <v>30.65</v>
      </c>
      <c r="I3736" s="332">
        <f>TRUNC(H3736*G3736,4)</f>
        <v>12.26</v>
      </c>
    </row>
    <row r="3737" spans="1:9" ht="16.5">
      <c r="A3737" s="613" t="s">
        <v>41</v>
      </c>
      <c r="B3737" s="452" t="s">
        <v>5196</v>
      </c>
      <c r="C3737" s="710" t="s">
        <v>2883</v>
      </c>
      <c r="D3737" s="711"/>
      <c r="E3737" s="599" t="s">
        <v>5773</v>
      </c>
      <c r="F3737" s="600" t="s">
        <v>43</v>
      </c>
      <c r="G3737" s="626">
        <v>1</v>
      </c>
      <c r="H3737" s="560">
        <v>75</v>
      </c>
      <c r="I3737" s="332">
        <f>TRUNC(H3737*G3737,4)</f>
        <v>75</v>
      </c>
    </row>
    <row r="3738" spans="1:9" ht="16.5">
      <c r="A3738" s="767"/>
      <c r="B3738" s="768"/>
      <c r="C3738" s="769"/>
      <c r="D3738" s="769"/>
      <c r="E3738" s="770"/>
      <c r="F3738" s="768"/>
      <c r="G3738" s="771"/>
      <c r="H3738" s="772"/>
      <c r="I3738" s="773"/>
    </row>
    <row r="3739" spans="1:9" ht="16.5">
      <c r="A3739" s="735" t="s">
        <v>42</v>
      </c>
      <c r="B3739" s="655"/>
      <c r="C3739" s="650"/>
      <c r="D3739" s="656"/>
      <c r="E3739" s="657"/>
      <c r="F3739" s="655"/>
      <c r="G3739" s="658"/>
      <c r="H3739" s="488"/>
      <c r="I3739" s="792"/>
    </row>
    <row r="3740" spans="1:9" ht="16.5">
      <c r="A3740" s="502" t="s">
        <v>1678</v>
      </c>
      <c r="B3740" s="713"/>
      <c r="C3740" s="794"/>
      <c r="D3740" s="715"/>
      <c r="E3740" s="716"/>
      <c r="F3740" s="713"/>
      <c r="G3740" s="798"/>
      <c r="H3740" s="292"/>
      <c r="I3740" s="275"/>
    </row>
    <row r="3741" spans="1:9" ht="16.5">
      <c r="A3741" s="229"/>
      <c r="B3741" s="277"/>
      <c r="C3741" s="277"/>
      <c r="D3741" s="277"/>
      <c r="E3741" s="279"/>
      <c r="F3741" s="277"/>
      <c r="G3741" s="293"/>
      <c r="H3741" s="286"/>
      <c r="I3741" s="287"/>
    </row>
    <row r="3742" spans="1:9" ht="33">
      <c r="A3742" s="622"/>
      <c r="B3742" s="594" t="s">
        <v>3169</v>
      </c>
      <c r="C3742" s="708"/>
      <c r="D3742" s="785" t="s">
        <v>1699</v>
      </c>
      <c r="E3742" s="638" t="s">
        <v>1700</v>
      </c>
      <c r="F3742" s="625" t="s">
        <v>536</v>
      </c>
      <c r="G3742" s="654"/>
      <c r="H3742" s="487"/>
      <c r="I3742" s="487">
        <f>SUM(I3743:I3747)</f>
        <v>2.5693000000000001</v>
      </c>
    </row>
    <row r="3743" spans="1:9" ht="16.5">
      <c r="A3743" s="767"/>
      <c r="B3743" s="768"/>
      <c r="C3743" s="769"/>
      <c r="D3743" s="769"/>
      <c r="E3743" s="770"/>
      <c r="F3743" s="768"/>
      <c r="G3743" s="771"/>
      <c r="H3743" s="772"/>
      <c r="I3743" s="773"/>
    </row>
    <row r="3744" spans="1:9" ht="16.5">
      <c r="A3744" s="613" t="s">
        <v>40</v>
      </c>
      <c r="B3744" s="452" t="s">
        <v>3160</v>
      </c>
      <c r="C3744" s="710">
        <v>88315</v>
      </c>
      <c r="D3744" s="711"/>
      <c r="E3744" s="599" t="s">
        <v>5290</v>
      </c>
      <c r="F3744" s="600" t="s">
        <v>94</v>
      </c>
      <c r="G3744" s="626">
        <v>0.01</v>
      </c>
      <c r="H3744" s="560">
        <v>38.08</v>
      </c>
      <c r="I3744" s="332">
        <f>TRUNC(H3744*G3744,4)</f>
        <v>0.38080000000000003</v>
      </c>
    </row>
    <row r="3745" spans="1:9" ht="16.5">
      <c r="A3745" s="613" t="s">
        <v>41</v>
      </c>
      <c r="B3745" s="452" t="s">
        <v>5221</v>
      </c>
      <c r="C3745" s="710" t="s">
        <v>1701</v>
      </c>
      <c r="D3745" s="711"/>
      <c r="E3745" s="599" t="s">
        <v>5774</v>
      </c>
      <c r="F3745" s="600" t="s">
        <v>43</v>
      </c>
      <c r="G3745" s="626">
        <v>1</v>
      </c>
      <c r="H3745" s="560">
        <v>0.64849999999999997</v>
      </c>
      <c r="I3745" s="332">
        <f>TRUNC(H3745*G3745,4)</f>
        <v>0.64849999999999997</v>
      </c>
    </row>
    <row r="3746" spans="1:9" ht="16.5">
      <c r="A3746" s="613" t="s">
        <v>41</v>
      </c>
      <c r="B3746" s="452" t="s">
        <v>5196</v>
      </c>
      <c r="C3746" s="710" t="s">
        <v>1702</v>
      </c>
      <c r="D3746" s="711"/>
      <c r="E3746" s="599" t="s">
        <v>5775</v>
      </c>
      <c r="F3746" s="600" t="s">
        <v>43</v>
      </c>
      <c r="G3746" s="626">
        <v>1</v>
      </c>
      <c r="H3746" s="560">
        <v>1.54</v>
      </c>
      <c r="I3746" s="332">
        <f>TRUNC(H3746*G3746,4)</f>
        <v>1.54</v>
      </c>
    </row>
    <row r="3747" spans="1:9" ht="16.5">
      <c r="A3747" s="767"/>
      <c r="B3747" s="768"/>
      <c r="C3747" s="769"/>
      <c r="D3747" s="769"/>
      <c r="E3747" s="770"/>
      <c r="F3747" s="768"/>
      <c r="G3747" s="771"/>
      <c r="H3747" s="772"/>
      <c r="I3747" s="773"/>
    </row>
    <row r="3748" spans="1:9" ht="16.5">
      <c r="A3748" s="735" t="s">
        <v>42</v>
      </c>
      <c r="B3748" s="655"/>
      <c r="C3748" s="650"/>
      <c r="D3748" s="656"/>
      <c r="E3748" s="657"/>
      <c r="F3748" s="655"/>
      <c r="G3748" s="658"/>
      <c r="H3748" s="488"/>
      <c r="I3748" s="792"/>
    </row>
    <row r="3749" spans="1:9" ht="16.5">
      <c r="A3749" s="502" t="s">
        <v>1674</v>
      </c>
      <c r="B3749" s="713"/>
      <c r="C3749" s="794"/>
      <c r="D3749" s="715"/>
      <c r="E3749" s="716"/>
      <c r="F3749" s="713"/>
      <c r="G3749" s="798"/>
      <c r="H3749" s="292"/>
      <c r="I3749" s="275"/>
    </row>
    <row r="3750" spans="1:9" ht="16.5">
      <c r="A3750" s="229"/>
      <c r="B3750" s="277"/>
      <c r="C3750" s="277"/>
      <c r="D3750" s="277"/>
      <c r="E3750" s="279"/>
      <c r="F3750" s="277"/>
      <c r="G3750" s="293"/>
      <c r="H3750" s="286"/>
      <c r="I3750" s="287"/>
    </row>
    <row r="3751" spans="1:9" ht="16.5">
      <c r="A3751" s="622"/>
      <c r="B3751" s="594" t="s">
        <v>3169</v>
      </c>
      <c r="C3751" s="708"/>
      <c r="D3751" s="785" t="s">
        <v>1703</v>
      </c>
      <c r="E3751" s="638" t="s">
        <v>1704</v>
      </c>
      <c r="F3751" s="625" t="s">
        <v>439</v>
      </c>
      <c r="G3751" s="654"/>
      <c r="H3751" s="487"/>
      <c r="I3751" s="487">
        <f>SUM(I3752:I3756)</f>
        <v>69.852000000000004</v>
      </c>
    </row>
    <row r="3752" spans="1:9" ht="16.5">
      <c r="A3752" s="767"/>
      <c r="B3752" s="768"/>
      <c r="C3752" s="769"/>
      <c r="D3752" s="769"/>
      <c r="E3752" s="770"/>
      <c r="F3752" s="768"/>
      <c r="G3752" s="771"/>
      <c r="H3752" s="772"/>
      <c r="I3752" s="773"/>
    </row>
    <row r="3753" spans="1:9" ht="16.5">
      <c r="A3753" s="613" t="s">
        <v>40</v>
      </c>
      <c r="B3753" s="452" t="s">
        <v>3160</v>
      </c>
      <c r="C3753" s="710">
        <v>88315</v>
      </c>
      <c r="D3753" s="711"/>
      <c r="E3753" s="599" t="s">
        <v>5290</v>
      </c>
      <c r="F3753" s="600" t="s">
        <v>94</v>
      </c>
      <c r="G3753" s="626">
        <v>0.4</v>
      </c>
      <c r="H3753" s="560">
        <v>38.08</v>
      </c>
      <c r="I3753" s="332">
        <f>TRUNC(H3753*G3753,4)</f>
        <v>15.231999999999999</v>
      </c>
    </row>
    <row r="3754" spans="1:9" ht="16.5">
      <c r="A3754" s="613" t="s">
        <v>40</v>
      </c>
      <c r="B3754" s="452" t="s">
        <v>3160</v>
      </c>
      <c r="C3754" s="710">
        <v>88251</v>
      </c>
      <c r="D3754" s="711"/>
      <c r="E3754" s="599" t="s">
        <v>5291</v>
      </c>
      <c r="F3754" s="600" t="s">
        <v>94</v>
      </c>
      <c r="G3754" s="626">
        <v>0.4</v>
      </c>
      <c r="H3754" s="560">
        <v>30.65</v>
      </c>
      <c r="I3754" s="332">
        <f>TRUNC(H3754*G3754,4)</f>
        <v>12.26</v>
      </c>
    </row>
    <row r="3755" spans="1:9" ht="16.5">
      <c r="A3755" s="613" t="s">
        <v>41</v>
      </c>
      <c r="B3755" s="452" t="s">
        <v>5207</v>
      </c>
      <c r="C3755" s="710" t="s">
        <v>1705</v>
      </c>
      <c r="D3755" s="711"/>
      <c r="E3755" s="599" t="s">
        <v>5776</v>
      </c>
      <c r="F3755" s="600" t="s">
        <v>439</v>
      </c>
      <c r="G3755" s="626">
        <v>1</v>
      </c>
      <c r="H3755" s="560">
        <v>42.36</v>
      </c>
      <c r="I3755" s="332">
        <f>TRUNC(H3755*G3755,4)</f>
        <v>42.36</v>
      </c>
    </row>
    <row r="3756" spans="1:9" ht="16.5">
      <c r="A3756" s="767"/>
      <c r="B3756" s="768"/>
      <c r="C3756" s="769"/>
      <c r="D3756" s="769"/>
      <c r="E3756" s="770"/>
      <c r="F3756" s="768"/>
      <c r="G3756" s="771"/>
      <c r="H3756" s="772"/>
      <c r="I3756" s="773"/>
    </row>
    <row r="3757" spans="1:9" ht="16.5">
      <c r="A3757" s="735" t="s">
        <v>42</v>
      </c>
      <c r="B3757" s="655"/>
      <c r="C3757" s="650"/>
      <c r="D3757" s="656"/>
      <c r="E3757" s="657"/>
      <c r="F3757" s="655"/>
      <c r="G3757" s="658"/>
      <c r="H3757" s="488"/>
      <c r="I3757" s="792"/>
    </row>
    <row r="3758" spans="1:9" ht="16.5">
      <c r="A3758" s="502" t="s">
        <v>1678</v>
      </c>
      <c r="B3758" s="713"/>
      <c r="C3758" s="794"/>
      <c r="D3758" s="715"/>
      <c r="E3758" s="716"/>
      <c r="F3758" s="713"/>
      <c r="G3758" s="798"/>
      <c r="H3758" s="292"/>
      <c r="I3758" s="275"/>
    </row>
    <row r="3759" spans="1:9" ht="16.5">
      <c r="A3759" s="229"/>
      <c r="B3759" s="277"/>
      <c r="C3759" s="277"/>
      <c r="D3759" s="277"/>
      <c r="E3759" s="279"/>
      <c r="F3759" s="277"/>
      <c r="G3759" s="293"/>
      <c r="H3759" s="286"/>
      <c r="I3759" s="287"/>
    </row>
    <row r="3760" spans="1:9" ht="33">
      <c r="A3760" s="622"/>
      <c r="B3760" s="594" t="s">
        <v>3169</v>
      </c>
      <c r="C3760" s="708"/>
      <c r="D3760" s="785" t="s">
        <v>1706</v>
      </c>
      <c r="E3760" s="638" t="s">
        <v>1707</v>
      </c>
      <c r="F3760" s="625" t="s">
        <v>536</v>
      </c>
      <c r="G3760" s="654"/>
      <c r="H3760" s="487"/>
      <c r="I3760" s="487">
        <f>SUM(I3761:I3765)</f>
        <v>2.4308000000000001</v>
      </c>
    </row>
    <row r="3761" spans="1:9" ht="16.5">
      <c r="A3761" s="767"/>
      <c r="B3761" s="768"/>
      <c r="C3761" s="769"/>
      <c r="D3761" s="808"/>
      <c r="E3761" s="770"/>
      <c r="F3761" s="768"/>
      <c r="G3761" s="771"/>
      <c r="H3761" s="772"/>
      <c r="I3761" s="773"/>
    </row>
    <row r="3762" spans="1:9" ht="16.5">
      <c r="A3762" s="613" t="s">
        <v>40</v>
      </c>
      <c r="B3762" s="452" t="s">
        <v>3160</v>
      </c>
      <c r="C3762" s="710">
        <v>88315</v>
      </c>
      <c r="D3762" s="711"/>
      <c r="E3762" s="599" t="s">
        <v>5290</v>
      </c>
      <c r="F3762" s="600" t="s">
        <v>94</v>
      </c>
      <c r="G3762" s="626">
        <v>0.01</v>
      </c>
      <c r="H3762" s="560">
        <v>38.08</v>
      </c>
      <c r="I3762" s="332">
        <f>TRUNC(H3762*G3762,4)</f>
        <v>0.38080000000000003</v>
      </c>
    </row>
    <row r="3763" spans="1:9" ht="16.5">
      <c r="A3763" s="613" t="s">
        <v>41</v>
      </c>
      <c r="B3763" s="452" t="s">
        <v>5777</v>
      </c>
      <c r="C3763" s="710" t="s">
        <v>2884</v>
      </c>
      <c r="D3763" s="711"/>
      <c r="E3763" s="599" t="s">
        <v>5778</v>
      </c>
      <c r="F3763" s="600" t="s">
        <v>43</v>
      </c>
      <c r="G3763" s="626">
        <v>1</v>
      </c>
      <c r="H3763" s="560">
        <v>1.1499999999999999</v>
      </c>
      <c r="I3763" s="332">
        <f>TRUNC(H3763*G3763,4)</f>
        <v>1.1499999999999999</v>
      </c>
    </row>
    <row r="3764" spans="1:9" ht="16.5">
      <c r="A3764" s="613" t="s">
        <v>41</v>
      </c>
      <c r="B3764" s="452" t="s">
        <v>5777</v>
      </c>
      <c r="C3764" s="710" t="s">
        <v>2886</v>
      </c>
      <c r="D3764" s="711"/>
      <c r="E3764" s="599" t="s">
        <v>5779</v>
      </c>
      <c r="F3764" s="600" t="s">
        <v>43</v>
      </c>
      <c r="G3764" s="626">
        <v>1</v>
      </c>
      <c r="H3764" s="560">
        <v>0.9</v>
      </c>
      <c r="I3764" s="332">
        <f>TRUNC(H3764*G3764,4)</f>
        <v>0.9</v>
      </c>
    </row>
    <row r="3765" spans="1:9" ht="16.5">
      <c r="A3765" s="767"/>
      <c r="B3765" s="768"/>
      <c r="C3765" s="769"/>
      <c r="D3765" s="808"/>
      <c r="E3765" s="770"/>
      <c r="F3765" s="768"/>
      <c r="G3765" s="771"/>
      <c r="H3765" s="772"/>
      <c r="I3765" s="773"/>
    </row>
    <row r="3766" spans="1:9" ht="16.5">
      <c r="A3766" s="735" t="s">
        <v>42</v>
      </c>
      <c r="B3766" s="655"/>
      <c r="C3766" s="650"/>
      <c r="D3766" s="656"/>
      <c r="E3766" s="657"/>
      <c r="F3766" s="655"/>
      <c r="G3766" s="658"/>
      <c r="H3766" s="488"/>
      <c r="I3766" s="792"/>
    </row>
    <row r="3767" spans="1:9" ht="16.5">
      <c r="A3767" s="502" t="s">
        <v>1674</v>
      </c>
      <c r="B3767" s="713"/>
      <c r="C3767" s="794"/>
      <c r="D3767" s="715"/>
      <c r="E3767" s="716"/>
      <c r="F3767" s="713"/>
      <c r="G3767" s="798"/>
      <c r="H3767" s="292"/>
      <c r="I3767" s="275"/>
    </row>
    <row r="3768" spans="1:9" ht="16.5">
      <c r="A3768" s="229"/>
      <c r="B3768" s="277"/>
      <c r="C3768" s="277"/>
      <c r="D3768" s="277"/>
      <c r="E3768" s="279"/>
      <c r="F3768" s="277"/>
      <c r="G3768" s="293"/>
      <c r="H3768" s="286"/>
      <c r="I3768" s="287"/>
    </row>
    <row r="3769" spans="1:9" ht="33">
      <c r="A3769" s="622"/>
      <c r="B3769" s="594" t="s">
        <v>3169</v>
      </c>
      <c r="C3769" s="708"/>
      <c r="D3769" s="785" t="s">
        <v>1709</v>
      </c>
      <c r="E3769" s="638" t="s">
        <v>1710</v>
      </c>
      <c r="F3769" s="625" t="s">
        <v>536</v>
      </c>
      <c r="G3769" s="654"/>
      <c r="H3769" s="487"/>
      <c r="I3769" s="487">
        <f>SUM(I3770:I3774)</f>
        <v>10.990800000000002</v>
      </c>
    </row>
    <row r="3770" spans="1:9" ht="16.5">
      <c r="A3770" s="767"/>
      <c r="B3770" s="768"/>
      <c r="C3770" s="769"/>
      <c r="D3770" s="808"/>
      <c r="E3770" s="770"/>
      <c r="F3770" s="768"/>
      <c r="G3770" s="771"/>
      <c r="H3770" s="772"/>
      <c r="I3770" s="773"/>
    </row>
    <row r="3771" spans="1:9" ht="16.5">
      <c r="A3771" s="613" t="s">
        <v>40</v>
      </c>
      <c r="B3771" s="452" t="s">
        <v>3160</v>
      </c>
      <c r="C3771" s="710">
        <v>88315</v>
      </c>
      <c r="D3771" s="711"/>
      <c r="E3771" s="599" t="s">
        <v>5290</v>
      </c>
      <c r="F3771" s="600" t="s">
        <v>94</v>
      </c>
      <c r="G3771" s="626">
        <v>0.01</v>
      </c>
      <c r="H3771" s="560">
        <v>38.08</v>
      </c>
      <c r="I3771" s="332">
        <f>TRUNC(H3771*G3771,4)</f>
        <v>0.38080000000000003</v>
      </c>
    </row>
    <row r="3772" spans="1:9" ht="16.5">
      <c r="A3772" s="613" t="s">
        <v>41</v>
      </c>
      <c r="B3772" s="452" t="s">
        <v>5196</v>
      </c>
      <c r="C3772" s="710" t="s">
        <v>2887</v>
      </c>
      <c r="D3772" s="711"/>
      <c r="E3772" s="599" t="s">
        <v>5780</v>
      </c>
      <c r="F3772" s="600" t="s">
        <v>43</v>
      </c>
      <c r="G3772" s="626">
        <v>1</v>
      </c>
      <c r="H3772" s="560">
        <v>9.4600000000000009</v>
      </c>
      <c r="I3772" s="332">
        <f>TRUNC(H3772*G3772,4)</f>
        <v>9.4600000000000009</v>
      </c>
    </row>
    <row r="3773" spans="1:9" ht="16.5">
      <c r="A3773" s="613" t="s">
        <v>41</v>
      </c>
      <c r="B3773" s="452" t="s">
        <v>5777</v>
      </c>
      <c r="C3773" s="710" t="s">
        <v>2884</v>
      </c>
      <c r="D3773" s="711"/>
      <c r="E3773" s="599" t="s">
        <v>5778</v>
      </c>
      <c r="F3773" s="600" t="s">
        <v>43</v>
      </c>
      <c r="G3773" s="626">
        <v>1</v>
      </c>
      <c r="H3773" s="560">
        <v>1.1499999999999999</v>
      </c>
      <c r="I3773" s="332">
        <f>TRUNC(H3773*G3773,4)</f>
        <v>1.1499999999999999</v>
      </c>
    </row>
    <row r="3774" spans="1:9" ht="16.5">
      <c r="A3774" s="767"/>
      <c r="B3774" s="768"/>
      <c r="C3774" s="769"/>
      <c r="D3774" s="769"/>
      <c r="E3774" s="770"/>
      <c r="F3774" s="768"/>
      <c r="G3774" s="771"/>
      <c r="H3774" s="772"/>
      <c r="I3774" s="773"/>
    </row>
    <row r="3775" spans="1:9" ht="16.5">
      <c r="A3775" s="735" t="s">
        <v>42</v>
      </c>
      <c r="B3775" s="655"/>
      <c r="C3775" s="650"/>
      <c r="D3775" s="656"/>
      <c r="E3775" s="657"/>
      <c r="F3775" s="655"/>
      <c r="G3775" s="658"/>
      <c r="H3775" s="488"/>
      <c r="I3775" s="792"/>
    </row>
    <row r="3776" spans="1:9" ht="16.5">
      <c r="A3776" s="502" t="s">
        <v>1656</v>
      </c>
      <c r="B3776" s="713"/>
      <c r="C3776" s="794"/>
      <c r="D3776" s="715"/>
      <c r="E3776" s="716"/>
      <c r="F3776" s="713"/>
      <c r="G3776" s="798"/>
      <c r="H3776" s="292"/>
      <c r="I3776" s="275"/>
    </row>
    <row r="3777" spans="1:9" ht="16.5">
      <c r="A3777" s="229"/>
      <c r="B3777" s="277"/>
      <c r="C3777" s="277"/>
      <c r="D3777" s="277"/>
      <c r="E3777" s="279"/>
      <c r="F3777" s="277"/>
      <c r="G3777" s="293"/>
      <c r="H3777" s="286"/>
      <c r="I3777" s="287"/>
    </row>
    <row r="3778" spans="1:9" ht="16.5">
      <c r="A3778" s="622"/>
      <c r="B3778" s="594" t="s">
        <v>3169</v>
      </c>
      <c r="C3778" s="708"/>
      <c r="D3778" s="785" t="s">
        <v>1711</v>
      </c>
      <c r="E3778" s="638" t="s">
        <v>1712</v>
      </c>
      <c r="F3778" s="625" t="s">
        <v>439</v>
      </c>
      <c r="G3778" s="654"/>
      <c r="H3778" s="487"/>
      <c r="I3778" s="487">
        <f>SUM(I3779:I3783)</f>
        <v>40.194999999999993</v>
      </c>
    </row>
    <row r="3779" spans="1:9" ht="16.5">
      <c r="A3779" s="767"/>
      <c r="B3779" s="768"/>
      <c r="C3779" s="769"/>
      <c r="D3779" s="769"/>
      <c r="E3779" s="770"/>
      <c r="F3779" s="768"/>
      <c r="G3779" s="771"/>
      <c r="H3779" s="772"/>
      <c r="I3779" s="773"/>
    </row>
    <row r="3780" spans="1:9" ht="16.5">
      <c r="A3780" s="613" t="s">
        <v>40</v>
      </c>
      <c r="B3780" s="452" t="s">
        <v>3160</v>
      </c>
      <c r="C3780" s="710">
        <v>88315</v>
      </c>
      <c r="D3780" s="711"/>
      <c r="E3780" s="599" t="s">
        <v>5290</v>
      </c>
      <c r="F3780" s="600" t="s">
        <v>94</v>
      </c>
      <c r="G3780" s="626">
        <v>0.5</v>
      </c>
      <c r="H3780" s="560">
        <v>38.08</v>
      </c>
      <c r="I3780" s="332">
        <f>TRUNC(H3780*G3780,4)</f>
        <v>19.04</v>
      </c>
    </row>
    <row r="3781" spans="1:9" ht="16.5">
      <c r="A3781" s="613" t="s">
        <v>40</v>
      </c>
      <c r="B3781" s="452" t="s">
        <v>3160</v>
      </c>
      <c r="C3781" s="710">
        <v>88251</v>
      </c>
      <c r="D3781" s="711"/>
      <c r="E3781" s="599" t="s">
        <v>5291</v>
      </c>
      <c r="F3781" s="600" t="s">
        <v>94</v>
      </c>
      <c r="G3781" s="626">
        <v>0.5</v>
      </c>
      <c r="H3781" s="560">
        <v>30.65</v>
      </c>
      <c r="I3781" s="332">
        <f>TRUNC(H3781*G3781,4)</f>
        <v>15.324999999999999</v>
      </c>
    </row>
    <row r="3782" spans="1:9" ht="16.5">
      <c r="A3782" s="613" t="s">
        <v>41</v>
      </c>
      <c r="B3782" s="452" t="s">
        <v>5200</v>
      </c>
      <c r="C3782" s="710" t="s">
        <v>1713</v>
      </c>
      <c r="D3782" s="711"/>
      <c r="E3782" s="599" t="s">
        <v>5781</v>
      </c>
      <c r="F3782" s="600" t="s">
        <v>439</v>
      </c>
      <c r="G3782" s="626">
        <v>1</v>
      </c>
      <c r="H3782" s="560">
        <v>5.83</v>
      </c>
      <c r="I3782" s="332">
        <f>TRUNC(H3782*G3782,4)</f>
        <v>5.83</v>
      </c>
    </row>
    <row r="3783" spans="1:9" ht="16.5">
      <c r="A3783" s="767"/>
      <c r="B3783" s="768"/>
      <c r="C3783" s="769"/>
      <c r="D3783" s="769"/>
      <c r="E3783" s="770"/>
      <c r="F3783" s="768"/>
      <c r="G3783" s="771"/>
      <c r="H3783" s="772"/>
      <c r="I3783" s="773"/>
    </row>
    <row r="3784" spans="1:9" ht="16.5">
      <c r="A3784" s="735" t="s">
        <v>42</v>
      </c>
      <c r="B3784" s="655"/>
      <c r="C3784" s="650"/>
      <c r="D3784" s="656"/>
      <c r="E3784" s="657"/>
      <c r="F3784" s="655"/>
      <c r="G3784" s="658"/>
      <c r="H3784" s="488"/>
      <c r="I3784" s="792"/>
    </row>
    <row r="3785" spans="1:9" ht="16.5">
      <c r="A3785" s="502" t="s">
        <v>1714</v>
      </c>
      <c r="B3785" s="713"/>
      <c r="C3785" s="794"/>
      <c r="D3785" s="715"/>
      <c r="E3785" s="716"/>
      <c r="F3785" s="713"/>
      <c r="G3785" s="798"/>
      <c r="H3785" s="292"/>
      <c r="I3785" s="275"/>
    </row>
    <row r="3786" spans="1:9" ht="16.5">
      <c r="A3786" s="229"/>
      <c r="B3786" s="277"/>
      <c r="C3786" s="277"/>
      <c r="D3786" s="277"/>
      <c r="E3786" s="279"/>
      <c r="F3786" s="277"/>
      <c r="G3786" s="293"/>
      <c r="H3786" s="286"/>
      <c r="I3786" s="287"/>
    </row>
    <row r="3787" spans="1:9" ht="33">
      <c r="A3787" s="622"/>
      <c r="B3787" s="594" t="s">
        <v>3169</v>
      </c>
      <c r="C3787" s="708"/>
      <c r="D3787" s="785" t="s">
        <v>1715</v>
      </c>
      <c r="E3787" s="638" t="s">
        <v>1716</v>
      </c>
      <c r="F3787" s="625" t="s">
        <v>536</v>
      </c>
      <c r="G3787" s="654"/>
      <c r="H3787" s="487"/>
      <c r="I3787" s="487">
        <f>SUM(I3788:I3792)</f>
        <v>19.300800000000002</v>
      </c>
    </row>
    <row r="3788" spans="1:9" ht="16.5">
      <c r="A3788" s="767"/>
      <c r="B3788" s="768"/>
      <c r="C3788" s="769"/>
      <c r="D3788" s="769"/>
      <c r="E3788" s="770"/>
      <c r="F3788" s="768"/>
      <c r="G3788" s="771"/>
      <c r="H3788" s="772"/>
      <c r="I3788" s="773"/>
    </row>
    <row r="3789" spans="1:9" ht="16.5">
      <c r="A3789" s="613" t="s">
        <v>40</v>
      </c>
      <c r="B3789" s="452" t="s">
        <v>3160</v>
      </c>
      <c r="C3789" s="710">
        <v>88315</v>
      </c>
      <c r="D3789" s="711"/>
      <c r="E3789" s="599" t="s">
        <v>5290</v>
      </c>
      <c r="F3789" s="600" t="s">
        <v>94</v>
      </c>
      <c r="G3789" s="626">
        <v>0.01</v>
      </c>
      <c r="H3789" s="560">
        <v>38.08</v>
      </c>
      <c r="I3789" s="332">
        <f>TRUNC(H3789*G3789,4)</f>
        <v>0.38080000000000003</v>
      </c>
    </row>
    <row r="3790" spans="1:9" ht="16.5">
      <c r="A3790" s="613" t="s">
        <v>41</v>
      </c>
      <c r="B3790" s="452" t="s">
        <v>5196</v>
      </c>
      <c r="C3790" s="710" t="s">
        <v>1717</v>
      </c>
      <c r="D3790" s="711"/>
      <c r="E3790" s="599" t="s">
        <v>5782</v>
      </c>
      <c r="F3790" s="600" t="s">
        <v>43</v>
      </c>
      <c r="G3790" s="626">
        <v>1</v>
      </c>
      <c r="H3790" s="560">
        <v>13.64</v>
      </c>
      <c r="I3790" s="332">
        <f>TRUNC(H3790*G3790,4)</f>
        <v>13.64</v>
      </c>
    </row>
    <row r="3791" spans="1:9" ht="16.5">
      <c r="A3791" s="613" t="s">
        <v>41</v>
      </c>
      <c r="B3791" s="452" t="s">
        <v>3160</v>
      </c>
      <c r="C3791" s="710">
        <v>11971</v>
      </c>
      <c r="D3791" s="711"/>
      <c r="E3791" s="599" t="s">
        <v>5783</v>
      </c>
      <c r="F3791" s="600" t="s">
        <v>582</v>
      </c>
      <c r="G3791" s="626">
        <v>1</v>
      </c>
      <c r="H3791" s="560">
        <v>5.28</v>
      </c>
      <c r="I3791" s="332">
        <f>TRUNC(H3791*G3791,4)</f>
        <v>5.28</v>
      </c>
    </row>
    <row r="3792" spans="1:9" ht="16.5">
      <c r="A3792" s="767"/>
      <c r="B3792" s="768"/>
      <c r="C3792" s="769"/>
      <c r="D3792" s="769"/>
      <c r="E3792" s="770"/>
      <c r="F3792" s="768"/>
      <c r="G3792" s="771"/>
      <c r="H3792" s="772"/>
      <c r="I3792" s="773"/>
    </row>
    <row r="3793" spans="1:9" ht="16.5">
      <c r="A3793" s="735" t="s">
        <v>42</v>
      </c>
      <c r="B3793" s="655"/>
      <c r="C3793" s="650"/>
      <c r="D3793" s="656"/>
      <c r="E3793" s="657"/>
      <c r="F3793" s="655"/>
      <c r="G3793" s="658"/>
      <c r="H3793" s="488"/>
      <c r="I3793" s="792"/>
    </row>
    <row r="3794" spans="1:9" ht="16.5">
      <c r="A3794" s="502" t="s">
        <v>1656</v>
      </c>
      <c r="B3794" s="713"/>
      <c r="C3794" s="794"/>
      <c r="D3794" s="715"/>
      <c r="E3794" s="716"/>
      <c r="F3794" s="713"/>
      <c r="G3794" s="798"/>
      <c r="H3794" s="292"/>
      <c r="I3794" s="275"/>
    </row>
    <row r="3795" spans="1:9" ht="16.5">
      <c r="A3795" s="229"/>
      <c r="B3795" s="277"/>
      <c r="C3795" s="277"/>
      <c r="D3795" s="277"/>
      <c r="E3795" s="279"/>
      <c r="F3795" s="277"/>
      <c r="G3795" s="293"/>
      <c r="H3795" s="286"/>
      <c r="I3795" s="287"/>
    </row>
    <row r="3796" spans="1:9" ht="33">
      <c r="A3796" s="622"/>
      <c r="B3796" s="594" t="s">
        <v>3169</v>
      </c>
      <c r="C3796" s="708"/>
      <c r="D3796" s="785" t="s">
        <v>1718</v>
      </c>
      <c r="E3796" s="638" t="s">
        <v>1719</v>
      </c>
      <c r="F3796" s="625" t="s">
        <v>536</v>
      </c>
      <c r="G3796" s="654"/>
      <c r="H3796" s="487"/>
      <c r="I3796" s="487">
        <f>SUM(I3797:I3801)</f>
        <v>10.735799999999999</v>
      </c>
    </row>
    <row r="3797" spans="1:9" ht="16.5">
      <c r="A3797" s="767"/>
      <c r="B3797" s="768"/>
      <c r="C3797" s="769"/>
      <c r="D3797" s="769"/>
      <c r="E3797" s="770"/>
      <c r="F3797" s="768"/>
      <c r="G3797" s="771"/>
      <c r="H3797" s="772"/>
      <c r="I3797" s="773"/>
    </row>
    <row r="3798" spans="1:9" ht="16.5">
      <c r="A3798" s="613" t="s">
        <v>40</v>
      </c>
      <c r="B3798" s="452" t="s">
        <v>3160</v>
      </c>
      <c r="C3798" s="710">
        <v>88315</v>
      </c>
      <c r="D3798" s="711"/>
      <c r="E3798" s="599" t="s">
        <v>5290</v>
      </c>
      <c r="F3798" s="600" t="s">
        <v>94</v>
      </c>
      <c r="G3798" s="626">
        <v>0.01</v>
      </c>
      <c r="H3798" s="560">
        <v>38.08</v>
      </c>
      <c r="I3798" s="332">
        <f>TRUNC(H3798*G3798,4)</f>
        <v>0.38080000000000003</v>
      </c>
    </row>
    <row r="3799" spans="1:9" ht="33">
      <c r="A3799" s="613" t="s">
        <v>41</v>
      </c>
      <c r="B3799" s="452" t="s">
        <v>5221</v>
      </c>
      <c r="C3799" s="710" t="s">
        <v>1720</v>
      </c>
      <c r="D3799" s="711"/>
      <c r="E3799" s="599" t="s">
        <v>5784</v>
      </c>
      <c r="F3799" s="600" t="s">
        <v>43</v>
      </c>
      <c r="G3799" s="626">
        <v>1</v>
      </c>
      <c r="H3799" s="560">
        <v>6.7249999999999996</v>
      </c>
      <c r="I3799" s="332">
        <f>TRUNC(H3799*G3799,4)</f>
        <v>6.7249999999999996</v>
      </c>
    </row>
    <row r="3800" spans="1:9" ht="33">
      <c r="A3800" s="613" t="s">
        <v>41</v>
      </c>
      <c r="B3800" s="452" t="s">
        <v>5221</v>
      </c>
      <c r="C3800" s="710" t="s">
        <v>1708</v>
      </c>
      <c r="D3800" s="711"/>
      <c r="E3800" s="599" t="s">
        <v>5785</v>
      </c>
      <c r="F3800" s="600" t="s">
        <v>43</v>
      </c>
      <c r="G3800" s="626">
        <v>1</v>
      </c>
      <c r="H3800" s="560">
        <v>3.63</v>
      </c>
      <c r="I3800" s="332">
        <f>TRUNC(H3800*G3800,4)</f>
        <v>3.63</v>
      </c>
    </row>
    <row r="3801" spans="1:9" ht="16.5">
      <c r="A3801" s="767"/>
      <c r="B3801" s="768"/>
      <c r="C3801" s="769"/>
      <c r="D3801" s="769"/>
      <c r="E3801" s="770"/>
      <c r="F3801" s="768"/>
      <c r="G3801" s="771"/>
      <c r="H3801" s="772"/>
      <c r="I3801" s="773"/>
    </row>
    <row r="3802" spans="1:9" ht="16.5">
      <c r="A3802" s="735" t="s">
        <v>42</v>
      </c>
      <c r="B3802" s="655"/>
      <c r="C3802" s="650"/>
      <c r="D3802" s="656"/>
      <c r="E3802" s="657"/>
      <c r="F3802" s="655"/>
      <c r="G3802" s="658"/>
      <c r="H3802" s="488"/>
      <c r="I3802" s="792"/>
    </row>
    <row r="3803" spans="1:9" ht="16.5">
      <c r="A3803" s="502" t="s">
        <v>1656</v>
      </c>
      <c r="B3803" s="713"/>
      <c r="C3803" s="794"/>
      <c r="D3803" s="715"/>
      <c r="E3803" s="716"/>
      <c r="F3803" s="713"/>
      <c r="G3803" s="798"/>
      <c r="H3803" s="292"/>
      <c r="I3803" s="275"/>
    </row>
    <row r="3804" spans="1:9" ht="16.5">
      <c r="A3804" s="229"/>
      <c r="B3804" s="277"/>
      <c r="C3804" s="277"/>
      <c r="D3804" s="277"/>
      <c r="E3804" s="279"/>
      <c r="F3804" s="277"/>
      <c r="G3804" s="293"/>
      <c r="H3804" s="286"/>
      <c r="I3804" s="287"/>
    </row>
    <row r="3805" spans="1:9" ht="66">
      <c r="A3805" s="622"/>
      <c r="B3805" s="594" t="s">
        <v>3169</v>
      </c>
      <c r="C3805" s="708"/>
      <c r="D3805" s="785" t="s">
        <v>1721</v>
      </c>
      <c r="E3805" s="638" t="s">
        <v>1722</v>
      </c>
      <c r="F3805" s="625" t="s">
        <v>130</v>
      </c>
      <c r="G3805" s="654"/>
      <c r="H3805" s="487"/>
      <c r="I3805" s="487">
        <f>SUM(I3806:I3814)</f>
        <v>534.72430000000008</v>
      </c>
    </row>
    <row r="3806" spans="1:9" ht="16.5">
      <c r="A3806" s="767"/>
      <c r="B3806" s="768"/>
      <c r="C3806" s="769"/>
      <c r="D3806" s="769"/>
      <c r="E3806" s="770"/>
      <c r="F3806" s="768"/>
      <c r="G3806" s="771"/>
      <c r="H3806" s="772"/>
      <c r="I3806" s="773"/>
    </row>
    <row r="3807" spans="1:9" ht="16.5">
      <c r="A3807" s="613" t="s">
        <v>40</v>
      </c>
      <c r="B3807" s="452" t="s">
        <v>3169</v>
      </c>
      <c r="C3807" s="710" t="s">
        <v>1431</v>
      </c>
      <c r="D3807" s="711"/>
      <c r="E3807" s="599" t="s">
        <v>1432</v>
      </c>
      <c r="F3807" s="600" t="s">
        <v>130</v>
      </c>
      <c r="G3807" s="626">
        <v>1.22</v>
      </c>
      <c r="H3807" s="560">
        <v>152.45480000000001</v>
      </c>
      <c r="I3807" s="332">
        <f t="shared" ref="I3807:I3813" si="75">TRUNC(H3807*G3807,4)</f>
        <v>185.9948</v>
      </c>
    </row>
    <row r="3808" spans="1:9" ht="16.5">
      <c r="A3808" s="613" t="s">
        <v>40</v>
      </c>
      <c r="B3808" s="452" t="s">
        <v>3169</v>
      </c>
      <c r="C3808" s="710" t="s">
        <v>1433</v>
      </c>
      <c r="D3808" s="711"/>
      <c r="E3808" s="599" t="s">
        <v>1434</v>
      </c>
      <c r="F3808" s="600" t="s">
        <v>130</v>
      </c>
      <c r="G3808" s="626">
        <v>1.22</v>
      </c>
      <c r="H3808" s="560">
        <v>162.49599999999998</v>
      </c>
      <c r="I3808" s="332">
        <f t="shared" si="75"/>
        <v>198.24510000000001</v>
      </c>
    </row>
    <row r="3809" spans="1:9" ht="33">
      <c r="A3809" s="613" t="s">
        <v>41</v>
      </c>
      <c r="B3809" s="452" t="s">
        <v>3160</v>
      </c>
      <c r="C3809" s="710">
        <v>3408</v>
      </c>
      <c r="D3809" s="711"/>
      <c r="E3809" s="599" t="s">
        <v>5583</v>
      </c>
      <c r="F3809" s="600" t="s">
        <v>1372</v>
      </c>
      <c r="G3809" s="626">
        <v>1.2</v>
      </c>
      <c r="H3809" s="560">
        <v>12</v>
      </c>
      <c r="I3809" s="332">
        <f t="shared" si="75"/>
        <v>14.4</v>
      </c>
    </row>
    <row r="3810" spans="1:9" ht="33">
      <c r="A3810" s="613" t="s">
        <v>41</v>
      </c>
      <c r="B3810" s="452" t="s">
        <v>3160</v>
      </c>
      <c r="C3810" s="710">
        <v>4350</v>
      </c>
      <c r="D3810" s="711"/>
      <c r="E3810" s="599" t="s">
        <v>5359</v>
      </c>
      <c r="F3810" s="600" t="s">
        <v>582</v>
      </c>
      <c r="G3810" s="626">
        <v>6</v>
      </c>
      <c r="H3810" s="560">
        <v>0.79</v>
      </c>
      <c r="I3810" s="332">
        <f t="shared" si="75"/>
        <v>4.74</v>
      </c>
    </row>
    <row r="3811" spans="1:9" ht="16.5">
      <c r="A3811" s="613" t="s">
        <v>41</v>
      </c>
      <c r="B3811" s="452" t="s">
        <v>5196</v>
      </c>
      <c r="C3811" s="710" t="s">
        <v>1435</v>
      </c>
      <c r="D3811" s="711"/>
      <c r="E3811" s="599" t="s">
        <v>5581</v>
      </c>
      <c r="F3811" s="600" t="s">
        <v>439</v>
      </c>
      <c r="G3811" s="626">
        <v>6.68</v>
      </c>
      <c r="H3811" s="560">
        <v>14.7</v>
      </c>
      <c r="I3811" s="332">
        <f t="shared" si="75"/>
        <v>98.195999999999998</v>
      </c>
    </row>
    <row r="3812" spans="1:9" ht="16.5">
      <c r="A3812" s="613" t="s">
        <v>41</v>
      </c>
      <c r="B3812" s="452" t="s">
        <v>5196</v>
      </c>
      <c r="C3812" s="710" t="s">
        <v>1345</v>
      </c>
      <c r="D3812" s="711"/>
      <c r="E3812" s="599" t="s">
        <v>5275</v>
      </c>
      <c r="F3812" s="600" t="s">
        <v>439</v>
      </c>
      <c r="G3812" s="626">
        <v>6.68</v>
      </c>
      <c r="H3812" s="560">
        <v>1.06</v>
      </c>
      <c r="I3812" s="332">
        <f t="shared" si="75"/>
        <v>7.0808</v>
      </c>
    </row>
    <row r="3813" spans="1:9" ht="16.5">
      <c r="A3813" s="613" t="s">
        <v>41</v>
      </c>
      <c r="B3813" s="452" t="s">
        <v>3160</v>
      </c>
      <c r="C3813" s="710">
        <v>11026</v>
      </c>
      <c r="D3813" s="711"/>
      <c r="E3813" s="599" t="s">
        <v>5582</v>
      </c>
      <c r="F3813" s="600" t="s">
        <v>5211</v>
      </c>
      <c r="G3813" s="626">
        <v>2.34</v>
      </c>
      <c r="H3813" s="560">
        <v>11.14</v>
      </c>
      <c r="I3813" s="332">
        <f t="shared" si="75"/>
        <v>26.067599999999999</v>
      </c>
    </row>
    <row r="3814" spans="1:9" ht="16.5">
      <c r="A3814" s="767"/>
      <c r="B3814" s="768"/>
      <c r="C3814" s="769"/>
      <c r="D3814" s="769"/>
      <c r="E3814" s="770"/>
      <c r="F3814" s="768"/>
      <c r="G3814" s="771"/>
      <c r="H3814" s="772"/>
      <c r="I3814" s="773"/>
    </row>
    <row r="3815" spans="1:9" ht="16.5">
      <c r="A3815" s="735" t="s">
        <v>42</v>
      </c>
      <c r="B3815" s="655"/>
      <c r="C3815" s="650"/>
      <c r="D3815" s="656"/>
      <c r="E3815" s="657"/>
      <c r="F3815" s="655"/>
      <c r="G3815" s="658"/>
      <c r="H3815" s="488"/>
      <c r="I3815" s="792"/>
    </row>
    <row r="3816" spans="1:9" ht="16.5">
      <c r="A3816" s="502" t="s">
        <v>453</v>
      </c>
      <c r="B3816" s="713"/>
      <c r="C3816" s="794"/>
      <c r="D3816" s="715"/>
      <c r="E3816" s="716"/>
      <c r="F3816" s="713"/>
      <c r="G3816" s="798"/>
      <c r="H3816" s="292"/>
      <c r="I3816" s="275"/>
    </row>
    <row r="3817" spans="1:9" ht="16.5">
      <c r="A3817" s="502" t="s">
        <v>1056</v>
      </c>
      <c r="B3817" s="713"/>
      <c r="C3817" s="794"/>
      <c r="D3817" s="715"/>
      <c r="E3817" s="716"/>
      <c r="F3817" s="713"/>
      <c r="G3817" s="798"/>
      <c r="H3817" s="292"/>
      <c r="I3817" s="275"/>
    </row>
    <row r="3818" spans="1:9" ht="16.5">
      <c r="A3818" s="502" t="s">
        <v>1723</v>
      </c>
      <c r="B3818" s="713"/>
      <c r="C3818" s="794"/>
      <c r="D3818" s="715"/>
      <c r="E3818" s="716"/>
      <c r="F3818" s="713"/>
      <c r="G3818" s="798"/>
      <c r="H3818" s="292"/>
      <c r="I3818" s="275"/>
    </row>
    <row r="3819" spans="1:9" ht="16.5">
      <c r="A3819" s="502" t="s">
        <v>1724</v>
      </c>
      <c r="B3819" s="713"/>
      <c r="C3819" s="794"/>
      <c r="D3819" s="715"/>
      <c r="E3819" s="716"/>
      <c r="F3819" s="713"/>
      <c r="G3819" s="798"/>
      <c r="H3819" s="292"/>
      <c r="I3819" s="275"/>
    </row>
    <row r="3820" spans="1:9" ht="16.5">
      <c r="A3820" s="502" t="s">
        <v>1725</v>
      </c>
      <c r="B3820" s="713"/>
      <c r="C3820" s="794"/>
      <c r="D3820" s="715"/>
      <c r="E3820" s="716"/>
      <c r="F3820" s="713"/>
      <c r="G3820" s="798"/>
      <c r="H3820" s="292"/>
      <c r="I3820" s="275"/>
    </row>
    <row r="3821" spans="1:9" ht="16.5">
      <c r="A3821" s="502" t="s">
        <v>1726</v>
      </c>
      <c r="B3821" s="713"/>
      <c r="C3821" s="794"/>
      <c r="D3821" s="715"/>
      <c r="E3821" s="716"/>
      <c r="F3821" s="713"/>
      <c r="G3821" s="798"/>
      <c r="H3821" s="292"/>
      <c r="I3821" s="275"/>
    </row>
    <row r="3822" spans="1:9" ht="16.5">
      <c r="A3822" s="502" t="s">
        <v>1727</v>
      </c>
      <c r="B3822" s="713"/>
      <c r="C3822" s="794"/>
      <c r="D3822" s="715"/>
      <c r="E3822" s="716"/>
      <c r="F3822" s="713"/>
      <c r="G3822" s="798"/>
      <c r="H3822" s="292"/>
      <c r="I3822" s="275"/>
    </row>
    <row r="3823" spans="1:9" ht="16.5">
      <c r="A3823" s="502" t="s">
        <v>1728</v>
      </c>
      <c r="B3823" s="713"/>
      <c r="C3823" s="794"/>
      <c r="D3823" s="715"/>
      <c r="E3823" s="716"/>
      <c r="F3823" s="713"/>
      <c r="G3823" s="798"/>
      <c r="H3823" s="292"/>
      <c r="I3823" s="275"/>
    </row>
    <row r="3824" spans="1:9" ht="16.5">
      <c r="A3824" s="229"/>
      <c r="B3824" s="277"/>
      <c r="C3824" s="277"/>
      <c r="D3824" s="277"/>
      <c r="E3824" s="279"/>
      <c r="F3824" s="277"/>
      <c r="G3824" s="293"/>
      <c r="H3824" s="286"/>
      <c r="I3824" s="287"/>
    </row>
    <row r="3825" spans="1:9" ht="33">
      <c r="A3825" s="622"/>
      <c r="B3825" s="594" t="s">
        <v>3169</v>
      </c>
      <c r="C3825" s="708"/>
      <c r="D3825" s="785" t="s">
        <v>1729</v>
      </c>
      <c r="E3825" s="638" t="s">
        <v>1730</v>
      </c>
      <c r="F3825" s="625" t="s">
        <v>615</v>
      </c>
      <c r="G3825" s="654"/>
      <c r="H3825" s="487"/>
      <c r="I3825" s="487">
        <f>SUM(I3826:I3830)</f>
        <v>224.38800000000001</v>
      </c>
    </row>
    <row r="3826" spans="1:9" ht="16.5">
      <c r="A3826" s="767"/>
      <c r="B3826" s="768"/>
      <c r="C3826" s="769"/>
      <c r="D3826" s="769"/>
      <c r="E3826" s="770"/>
      <c r="F3826" s="768"/>
      <c r="G3826" s="771"/>
      <c r="H3826" s="772"/>
      <c r="I3826" s="773"/>
    </row>
    <row r="3827" spans="1:9" ht="16.5">
      <c r="A3827" s="613" t="s">
        <v>40</v>
      </c>
      <c r="B3827" s="452" t="s">
        <v>3160</v>
      </c>
      <c r="C3827" s="710">
        <v>88264</v>
      </c>
      <c r="D3827" s="711"/>
      <c r="E3827" s="599" t="s">
        <v>5199</v>
      </c>
      <c r="F3827" s="600" t="s">
        <v>94</v>
      </c>
      <c r="G3827" s="626">
        <v>0.2</v>
      </c>
      <c r="H3827" s="560">
        <v>37.409999999999997</v>
      </c>
      <c r="I3827" s="332">
        <f>TRUNC(H3827*G3827,4)</f>
        <v>7.4820000000000002</v>
      </c>
    </row>
    <row r="3828" spans="1:9" ht="16.5">
      <c r="A3828" s="613" t="s">
        <v>40</v>
      </c>
      <c r="B3828" s="452" t="s">
        <v>3160</v>
      </c>
      <c r="C3828" s="710">
        <v>88247</v>
      </c>
      <c r="D3828" s="711"/>
      <c r="E3828" s="599" t="s">
        <v>5216</v>
      </c>
      <c r="F3828" s="600" t="s">
        <v>94</v>
      </c>
      <c r="G3828" s="626">
        <v>0.2</v>
      </c>
      <c r="H3828" s="560">
        <v>31.28</v>
      </c>
      <c r="I3828" s="332">
        <f>TRUNC(H3828*G3828,4)</f>
        <v>6.2560000000000002</v>
      </c>
    </row>
    <row r="3829" spans="1:9" ht="16.5">
      <c r="A3829" s="613" t="s">
        <v>41</v>
      </c>
      <c r="B3829" s="452" t="s">
        <v>5207</v>
      </c>
      <c r="C3829" s="710" t="s">
        <v>1731</v>
      </c>
      <c r="D3829" s="711"/>
      <c r="E3829" s="599" t="s">
        <v>5786</v>
      </c>
      <c r="F3829" s="600" t="s">
        <v>43</v>
      </c>
      <c r="G3829" s="626">
        <v>1</v>
      </c>
      <c r="H3829" s="560">
        <v>210.65</v>
      </c>
      <c r="I3829" s="332">
        <f>TRUNC(H3829*G3829,4)</f>
        <v>210.65</v>
      </c>
    </row>
    <row r="3830" spans="1:9" ht="16.5">
      <c r="A3830" s="767"/>
      <c r="B3830" s="768"/>
      <c r="C3830" s="769"/>
      <c r="D3830" s="769"/>
      <c r="E3830" s="770"/>
      <c r="F3830" s="768"/>
      <c r="G3830" s="771"/>
      <c r="H3830" s="772"/>
      <c r="I3830" s="773"/>
    </row>
    <row r="3831" spans="1:9" ht="16.5">
      <c r="A3831" s="735" t="s">
        <v>42</v>
      </c>
      <c r="B3831" s="655"/>
      <c r="C3831" s="650"/>
      <c r="D3831" s="656"/>
      <c r="E3831" s="657"/>
      <c r="F3831" s="655"/>
      <c r="G3831" s="658"/>
      <c r="H3831" s="488"/>
      <c r="I3831" s="792"/>
    </row>
    <row r="3832" spans="1:9" ht="16.5">
      <c r="A3832" s="502" t="s">
        <v>1732</v>
      </c>
      <c r="B3832" s="713"/>
      <c r="C3832" s="794"/>
      <c r="D3832" s="715"/>
      <c r="E3832" s="716"/>
      <c r="F3832" s="713"/>
      <c r="G3832" s="798"/>
      <c r="H3832" s="292"/>
      <c r="I3832" s="275"/>
    </row>
    <row r="3833" spans="1:9" ht="16.5">
      <c r="A3833" s="502" t="s">
        <v>2879</v>
      </c>
      <c r="B3833" s="713"/>
      <c r="C3833" s="794"/>
      <c r="D3833" s="715"/>
      <c r="E3833" s="716"/>
      <c r="F3833" s="713"/>
      <c r="G3833" s="798"/>
      <c r="H3833" s="292"/>
      <c r="I3833" s="275"/>
    </row>
    <row r="3834" spans="1:9" ht="16.5">
      <c r="A3834" s="229"/>
      <c r="B3834" s="277"/>
      <c r="C3834" s="277"/>
      <c r="D3834" s="277"/>
      <c r="E3834" s="279"/>
      <c r="F3834" s="277"/>
      <c r="G3834" s="293"/>
      <c r="H3834" s="286"/>
      <c r="I3834" s="287"/>
    </row>
    <row r="3835" spans="1:9" ht="16.5">
      <c r="A3835" s="594"/>
      <c r="B3835" s="594" t="s">
        <v>3169</v>
      </c>
      <c r="C3835" s="708"/>
      <c r="D3835" s="785" t="s">
        <v>2984</v>
      </c>
      <c r="E3835" s="627" t="s">
        <v>2985</v>
      </c>
      <c r="F3835" s="628" t="s">
        <v>43</v>
      </c>
      <c r="G3835" s="634"/>
      <c r="H3835" s="635"/>
      <c r="I3835" s="487">
        <f>SUM(I3837:I3841)</f>
        <v>40.682700000000004</v>
      </c>
    </row>
    <row r="3836" spans="1:9" ht="16.5">
      <c r="A3836" s="767"/>
      <c r="B3836" s="768"/>
      <c r="C3836" s="769"/>
      <c r="D3836" s="769"/>
      <c r="E3836" s="770"/>
      <c r="F3836" s="768"/>
      <c r="G3836" s="771"/>
      <c r="H3836" s="772"/>
      <c r="I3836" s="773"/>
    </row>
    <row r="3837" spans="1:9" ht="16.5">
      <c r="A3837" s="613" t="s">
        <v>40</v>
      </c>
      <c r="B3837" s="452" t="s">
        <v>3160</v>
      </c>
      <c r="C3837" s="743">
        <v>88264</v>
      </c>
      <c r="D3837" s="748"/>
      <c r="E3837" s="599" t="s">
        <v>5199</v>
      </c>
      <c r="F3837" s="600" t="s">
        <v>94</v>
      </c>
      <c r="G3837" s="626">
        <v>0.433</v>
      </c>
      <c r="H3837" s="560">
        <v>37.409999999999997</v>
      </c>
      <c r="I3837" s="332">
        <f>TRUNC(H3837*G3837,4)</f>
        <v>16.198499999999999</v>
      </c>
    </row>
    <row r="3838" spans="1:9" ht="16.5">
      <c r="A3838" s="613" t="s">
        <v>40</v>
      </c>
      <c r="B3838" s="452" t="s">
        <v>3160</v>
      </c>
      <c r="C3838" s="721">
        <v>88247</v>
      </c>
      <c r="D3838" s="748"/>
      <c r="E3838" s="599" t="s">
        <v>5216</v>
      </c>
      <c r="F3838" s="600" t="s">
        <v>94</v>
      </c>
      <c r="G3838" s="626">
        <v>0.433</v>
      </c>
      <c r="H3838" s="560">
        <v>31.28</v>
      </c>
      <c r="I3838" s="332">
        <f>TRUNC(H3838*G3838,4)</f>
        <v>13.5442</v>
      </c>
    </row>
    <row r="3839" spans="1:9" ht="16.5">
      <c r="A3839" s="613" t="s">
        <v>41</v>
      </c>
      <c r="B3839" s="452" t="s">
        <v>3160</v>
      </c>
      <c r="C3839" s="721">
        <v>1873</v>
      </c>
      <c r="D3839" s="748"/>
      <c r="E3839" s="599" t="s">
        <v>5787</v>
      </c>
      <c r="F3839" s="600" t="s">
        <v>582</v>
      </c>
      <c r="G3839" s="626">
        <v>1</v>
      </c>
      <c r="H3839" s="560">
        <v>6.2</v>
      </c>
      <c r="I3839" s="332">
        <f>TRUNC(H3839*G3839,4)</f>
        <v>6.2</v>
      </c>
    </row>
    <row r="3840" spans="1:9" ht="16.5">
      <c r="A3840" s="613" t="s">
        <v>41</v>
      </c>
      <c r="B3840" s="452" t="s">
        <v>3160</v>
      </c>
      <c r="C3840" s="743">
        <v>38095</v>
      </c>
      <c r="D3840" s="807"/>
      <c r="E3840" s="599" t="s">
        <v>5788</v>
      </c>
      <c r="F3840" s="600" t="s">
        <v>582</v>
      </c>
      <c r="G3840" s="626">
        <v>1</v>
      </c>
      <c r="H3840" s="560">
        <v>4.74</v>
      </c>
      <c r="I3840" s="332">
        <f>TRUNC(H3840*G3840,4)</f>
        <v>4.74</v>
      </c>
    </row>
    <row r="3841" spans="1:9" ht="16.5">
      <c r="A3841" s="724" t="s">
        <v>42</v>
      </c>
      <c r="B3841" s="616"/>
      <c r="C3841" s="617"/>
      <c r="D3841" s="618"/>
      <c r="E3841" s="619"/>
      <c r="F3841" s="616"/>
      <c r="G3841" s="620"/>
      <c r="H3841" s="621"/>
      <c r="I3841" s="725"/>
    </row>
    <row r="3842" spans="1:9" ht="16.5">
      <c r="A3842" s="227" t="s">
        <v>2986</v>
      </c>
      <c r="B3842" s="726"/>
      <c r="C3842" s="727"/>
      <c r="D3842" s="728"/>
      <c r="E3842" s="729"/>
      <c r="F3842" s="726"/>
      <c r="G3842" s="730"/>
      <c r="H3842" s="731"/>
      <c r="I3842" s="254"/>
    </row>
    <row r="3843" spans="1:9" ht="16.5">
      <c r="A3843" s="229" t="s">
        <v>2875</v>
      </c>
      <c r="B3843" s="255"/>
      <c r="C3843" s="492"/>
      <c r="D3843" s="256"/>
      <c r="E3843" s="230"/>
      <c r="F3843" s="255"/>
      <c r="G3843" s="314"/>
      <c r="H3843" s="231"/>
      <c r="I3843" s="257"/>
    </row>
    <row r="3844" spans="1:9" ht="16.5">
      <c r="A3844" s="274"/>
      <c r="B3844" s="713"/>
      <c r="C3844" s="794"/>
      <c r="D3844" s="715"/>
      <c r="E3844" s="716"/>
      <c r="F3844" s="713"/>
      <c r="G3844" s="798"/>
      <c r="H3844" s="292"/>
      <c r="I3844" s="275"/>
    </row>
    <row r="3845" spans="1:9" ht="33">
      <c r="A3845" s="622"/>
      <c r="B3845" s="594" t="s">
        <v>3169</v>
      </c>
      <c r="C3845" s="708"/>
      <c r="D3845" s="785" t="s">
        <v>1733</v>
      </c>
      <c r="E3845" s="696" t="s">
        <v>1734</v>
      </c>
      <c r="F3845" s="593" t="s">
        <v>43</v>
      </c>
      <c r="G3845" s="654"/>
      <c r="H3845" s="487"/>
      <c r="I3845" s="487">
        <f>SUM(I3846:I3853)</f>
        <v>53.392499999999991</v>
      </c>
    </row>
    <row r="3846" spans="1:9" ht="16.5">
      <c r="A3846" s="767"/>
      <c r="B3846" s="768"/>
      <c r="C3846" s="769"/>
      <c r="D3846" s="769"/>
      <c r="E3846" s="851"/>
      <c r="F3846" s="768"/>
      <c r="G3846" s="771"/>
      <c r="H3846" s="772"/>
      <c r="I3846" s="773"/>
    </row>
    <row r="3847" spans="1:9" ht="16.5">
      <c r="A3847" s="613" t="s">
        <v>40</v>
      </c>
      <c r="B3847" s="452" t="s">
        <v>3160</v>
      </c>
      <c r="C3847" s="710">
        <v>88247</v>
      </c>
      <c r="D3847" s="711"/>
      <c r="E3847" s="599" t="s">
        <v>5216</v>
      </c>
      <c r="F3847" s="600" t="s">
        <v>94</v>
      </c>
      <c r="G3847" s="626">
        <v>0.25</v>
      </c>
      <c r="H3847" s="560">
        <v>31.28</v>
      </c>
      <c r="I3847" s="332">
        <f t="shared" ref="I3847:I3852" si="76">TRUNC(H3847*G3847,4)</f>
        <v>7.82</v>
      </c>
    </row>
    <row r="3848" spans="1:9" ht="16.5">
      <c r="A3848" s="613" t="s">
        <v>40</v>
      </c>
      <c r="B3848" s="452" t="s">
        <v>3160</v>
      </c>
      <c r="C3848" s="710">
        <v>88264</v>
      </c>
      <c r="D3848" s="711"/>
      <c r="E3848" s="599" t="s">
        <v>5199</v>
      </c>
      <c r="F3848" s="600" t="s">
        <v>94</v>
      </c>
      <c r="G3848" s="626">
        <v>0.25</v>
      </c>
      <c r="H3848" s="560">
        <v>37.409999999999997</v>
      </c>
      <c r="I3848" s="332">
        <f t="shared" si="76"/>
        <v>9.3524999999999991</v>
      </c>
    </row>
    <row r="3849" spans="1:9" ht="16.5">
      <c r="A3849" s="613" t="s">
        <v>41</v>
      </c>
      <c r="B3849" s="452" t="s">
        <v>3160</v>
      </c>
      <c r="C3849" s="710">
        <v>39601</v>
      </c>
      <c r="D3849" s="711"/>
      <c r="E3849" s="599" t="s">
        <v>5789</v>
      </c>
      <c r="F3849" s="600" t="s">
        <v>582</v>
      </c>
      <c r="G3849" s="626">
        <v>1</v>
      </c>
      <c r="H3849" s="560">
        <v>29.58</v>
      </c>
      <c r="I3849" s="332">
        <f t="shared" si="76"/>
        <v>29.58</v>
      </c>
    </row>
    <row r="3850" spans="1:9" ht="16.5">
      <c r="A3850" s="613" t="s">
        <v>41</v>
      </c>
      <c r="B3850" s="452" t="s">
        <v>3160</v>
      </c>
      <c r="C3850" s="710">
        <v>1872</v>
      </c>
      <c r="D3850" s="711"/>
      <c r="E3850" s="599" t="s">
        <v>5223</v>
      </c>
      <c r="F3850" s="600" t="s">
        <v>582</v>
      </c>
      <c r="G3850" s="626">
        <v>1</v>
      </c>
      <c r="H3850" s="560">
        <v>3.12</v>
      </c>
      <c r="I3850" s="332">
        <f t="shared" si="76"/>
        <v>3.12</v>
      </c>
    </row>
    <row r="3851" spans="1:9" ht="33">
      <c r="A3851" s="613" t="s">
        <v>41</v>
      </c>
      <c r="B3851" s="452" t="s">
        <v>3160</v>
      </c>
      <c r="C3851" s="710">
        <v>38092</v>
      </c>
      <c r="D3851" s="711"/>
      <c r="E3851" s="599" t="s">
        <v>5790</v>
      </c>
      <c r="F3851" s="600" t="s">
        <v>582</v>
      </c>
      <c r="G3851" s="626">
        <v>1</v>
      </c>
      <c r="H3851" s="560">
        <v>2.12</v>
      </c>
      <c r="I3851" s="332">
        <f t="shared" si="76"/>
        <v>2.12</v>
      </c>
    </row>
    <row r="3852" spans="1:9" ht="33">
      <c r="A3852" s="613" t="s">
        <v>41</v>
      </c>
      <c r="B3852" s="452" t="s">
        <v>3160</v>
      </c>
      <c r="C3852" s="710">
        <v>38099</v>
      </c>
      <c r="D3852" s="711"/>
      <c r="E3852" s="599" t="s">
        <v>5791</v>
      </c>
      <c r="F3852" s="600" t="s">
        <v>582</v>
      </c>
      <c r="G3852" s="626">
        <v>1</v>
      </c>
      <c r="H3852" s="560">
        <v>1.4</v>
      </c>
      <c r="I3852" s="332">
        <f t="shared" si="76"/>
        <v>1.4</v>
      </c>
    </row>
    <row r="3853" spans="1:9" ht="16.5">
      <c r="A3853" s="767"/>
      <c r="B3853" s="768"/>
      <c r="C3853" s="769"/>
      <c r="D3853" s="769"/>
      <c r="E3853" s="851"/>
      <c r="F3853" s="768"/>
      <c r="G3853" s="771"/>
      <c r="H3853" s="772"/>
      <c r="I3853" s="773"/>
    </row>
    <row r="3854" spans="1:9" ht="16.5">
      <c r="A3854" s="735" t="s">
        <v>42</v>
      </c>
      <c r="B3854" s="655"/>
      <c r="C3854" s="697"/>
      <c r="D3854" s="656"/>
      <c r="E3854" s="698"/>
      <c r="F3854" s="655"/>
      <c r="G3854" s="658"/>
      <c r="H3854" s="488"/>
      <c r="I3854" s="792"/>
    </row>
    <row r="3855" spans="1:9" ht="16.5">
      <c r="A3855" s="227" t="s">
        <v>1735</v>
      </c>
      <c r="B3855" s="713"/>
      <c r="C3855" s="715"/>
      <c r="D3855" s="715"/>
      <c r="E3855" s="852"/>
      <c r="F3855" s="713"/>
      <c r="G3855" s="798"/>
      <c r="H3855" s="292"/>
      <c r="I3855" s="275"/>
    </row>
    <row r="3856" spans="1:9" ht="15">
      <c r="A3856" s="558"/>
      <c r="B3856"/>
      <c r="C3856"/>
      <c r="D3856"/>
      <c r="E3856" s="744"/>
      <c r="F3856"/>
      <c r="G3856" s="745"/>
      <c r="H3856"/>
      <c r="I3856" s="559"/>
    </row>
    <row r="3857" spans="1:9" ht="49.5">
      <c r="A3857" s="622"/>
      <c r="B3857" s="594" t="s">
        <v>3169</v>
      </c>
      <c r="C3857" s="708"/>
      <c r="D3857" s="785" t="s">
        <v>1736</v>
      </c>
      <c r="E3857" s="696" t="s">
        <v>1737</v>
      </c>
      <c r="F3857" s="593" t="s">
        <v>43</v>
      </c>
      <c r="G3857" s="654"/>
      <c r="H3857" s="487"/>
      <c r="I3857" s="487">
        <f>SUM(I3858:I3865)</f>
        <v>590.70069999999998</v>
      </c>
    </row>
    <row r="3858" spans="1:9" ht="16.5">
      <c r="A3858" s="767"/>
      <c r="B3858" s="768"/>
      <c r="C3858" s="769"/>
      <c r="D3858" s="769"/>
      <c r="E3858" s="851"/>
      <c r="F3858" s="768"/>
      <c r="G3858" s="771"/>
      <c r="H3858" s="772"/>
      <c r="I3858" s="773"/>
    </row>
    <row r="3859" spans="1:9" ht="16.5">
      <c r="A3859" s="613" t="s">
        <v>40</v>
      </c>
      <c r="B3859" s="452" t="s">
        <v>3160</v>
      </c>
      <c r="C3859" s="710">
        <v>88309</v>
      </c>
      <c r="D3859" s="711"/>
      <c r="E3859" s="599" t="s">
        <v>5209</v>
      </c>
      <c r="F3859" s="600" t="s">
        <v>94</v>
      </c>
      <c r="G3859" s="626">
        <v>0.5</v>
      </c>
      <c r="H3859" s="560">
        <v>38.4</v>
      </c>
      <c r="I3859" s="332">
        <f t="shared" ref="I3859:I3864" si="77">TRUNC(H3859*G3859,4)</f>
        <v>19.2</v>
      </c>
    </row>
    <row r="3860" spans="1:9" ht="16.5">
      <c r="A3860" s="613" t="s">
        <v>40</v>
      </c>
      <c r="B3860" s="452" t="s">
        <v>3160</v>
      </c>
      <c r="C3860" s="710">
        <v>88316</v>
      </c>
      <c r="D3860" s="711"/>
      <c r="E3860" s="599" t="s">
        <v>5190</v>
      </c>
      <c r="F3860" s="600" t="s">
        <v>94</v>
      </c>
      <c r="G3860" s="626">
        <v>0.2</v>
      </c>
      <c r="H3860" s="560">
        <v>29.67</v>
      </c>
      <c r="I3860" s="332">
        <f t="shared" si="77"/>
        <v>5.9340000000000002</v>
      </c>
    </row>
    <row r="3861" spans="1:9" ht="33">
      <c r="A3861" s="613" t="s">
        <v>41</v>
      </c>
      <c r="B3861" s="452" t="s">
        <v>5200</v>
      </c>
      <c r="C3861" s="710" t="s">
        <v>1738</v>
      </c>
      <c r="D3861" s="711"/>
      <c r="E3861" s="599" t="s">
        <v>5792</v>
      </c>
      <c r="F3861" s="600" t="s">
        <v>43</v>
      </c>
      <c r="G3861" s="626">
        <v>1</v>
      </c>
      <c r="H3861" s="560">
        <v>304.86</v>
      </c>
      <c r="I3861" s="332">
        <f t="shared" si="77"/>
        <v>304.86</v>
      </c>
    </row>
    <row r="3862" spans="1:9" ht="33">
      <c r="A3862" s="613" t="s">
        <v>41</v>
      </c>
      <c r="B3862" s="452" t="s">
        <v>3160</v>
      </c>
      <c r="C3862" s="710">
        <v>396</v>
      </c>
      <c r="D3862" s="711"/>
      <c r="E3862" s="599" t="s">
        <v>5664</v>
      </c>
      <c r="F3862" s="600" t="s">
        <v>582</v>
      </c>
      <c r="G3862" s="626">
        <v>2</v>
      </c>
      <c r="H3862" s="560">
        <v>5.53</v>
      </c>
      <c r="I3862" s="332">
        <f t="shared" si="77"/>
        <v>11.06</v>
      </c>
    </row>
    <row r="3863" spans="1:9" ht="33">
      <c r="A3863" s="613" t="s">
        <v>41</v>
      </c>
      <c r="B3863" s="452" t="s">
        <v>3160</v>
      </c>
      <c r="C3863" s="710">
        <v>21013</v>
      </c>
      <c r="D3863" s="711"/>
      <c r="E3863" s="599" t="s">
        <v>5793</v>
      </c>
      <c r="F3863" s="600" t="s">
        <v>5233</v>
      </c>
      <c r="G3863" s="626">
        <v>3.5</v>
      </c>
      <c r="H3863" s="560">
        <v>67.989999999999995</v>
      </c>
      <c r="I3863" s="332">
        <f t="shared" si="77"/>
        <v>237.965</v>
      </c>
    </row>
    <row r="3864" spans="1:9" ht="16.5">
      <c r="A3864" s="613" t="s">
        <v>40</v>
      </c>
      <c r="B3864" s="452" t="s">
        <v>3169</v>
      </c>
      <c r="C3864" s="710" t="s">
        <v>1739</v>
      </c>
      <c r="D3864" s="711"/>
      <c r="E3864" s="599" t="s">
        <v>2384</v>
      </c>
      <c r="F3864" s="600" t="s">
        <v>458</v>
      </c>
      <c r="G3864" s="626">
        <v>1.2500000000000001E-2</v>
      </c>
      <c r="H3864" s="560">
        <v>934.5394</v>
      </c>
      <c r="I3864" s="332">
        <f t="shared" si="77"/>
        <v>11.681699999999999</v>
      </c>
    </row>
    <row r="3865" spans="1:9" ht="16.5">
      <c r="A3865" s="767"/>
      <c r="B3865" s="768"/>
      <c r="C3865" s="769"/>
      <c r="D3865" s="769"/>
      <c r="E3865" s="851"/>
      <c r="F3865" s="768"/>
      <c r="G3865" s="771"/>
      <c r="H3865" s="772"/>
      <c r="I3865" s="773"/>
    </row>
    <row r="3866" spans="1:9" ht="16.5">
      <c r="A3866" s="735" t="s">
        <v>42</v>
      </c>
      <c r="B3866" s="655"/>
      <c r="C3866" s="697"/>
      <c r="D3866" s="656"/>
      <c r="E3866" s="698"/>
      <c r="F3866" s="655"/>
      <c r="G3866" s="658"/>
      <c r="H3866" s="488"/>
      <c r="I3866" s="792"/>
    </row>
    <row r="3867" spans="1:9" ht="16.5">
      <c r="A3867" s="227" t="s">
        <v>1740</v>
      </c>
      <c r="B3867" s="713"/>
      <c r="C3867" s="715"/>
      <c r="D3867" s="715"/>
      <c r="E3867" s="852"/>
      <c r="F3867" s="713"/>
      <c r="G3867" s="798"/>
      <c r="H3867" s="292"/>
      <c r="I3867" s="275"/>
    </row>
    <row r="3868" spans="1:9" ht="16.5">
      <c r="A3868" s="227" t="s">
        <v>1741</v>
      </c>
      <c r="B3868" s="713"/>
      <c r="C3868" s="715"/>
      <c r="D3868" s="715"/>
      <c r="E3868" s="852"/>
      <c r="F3868" s="713"/>
      <c r="G3868" s="798"/>
      <c r="H3868" s="292"/>
      <c r="I3868" s="275"/>
    </row>
    <row r="3869" spans="1:9" ht="16.5">
      <c r="A3869" s="227" t="s">
        <v>1742</v>
      </c>
      <c r="B3869" s="713"/>
      <c r="C3869" s="715"/>
      <c r="D3869" s="715"/>
      <c r="E3869" s="852"/>
      <c r="F3869" s="713"/>
      <c r="G3869" s="798"/>
      <c r="H3869" s="292"/>
      <c r="I3869" s="275"/>
    </row>
    <row r="3870" spans="1:9" ht="16.5">
      <c r="A3870" s="227" t="s">
        <v>1743</v>
      </c>
      <c r="B3870" s="713"/>
      <c r="C3870" s="715"/>
      <c r="D3870" s="715"/>
      <c r="E3870" s="852"/>
      <c r="F3870" s="713"/>
      <c r="G3870" s="798"/>
      <c r="H3870" s="292"/>
      <c r="I3870" s="275"/>
    </row>
    <row r="3871" spans="1:9" ht="15">
      <c r="A3871" s="558"/>
      <c r="B3871"/>
      <c r="C3871"/>
      <c r="D3871"/>
      <c r="E3871" s="744"/>
      <c r="F3871"/>
      <c r="G3871" s="745"/>
      <c r="H3871"/>
      <c r="I3871" s="559"/>
    </row>
    <row r="3872" spans="1:9" ht="16.5">
      <c r="A3872" s="622"/>
      <c r="B3872" s="594" t="s">
        <v>3169</v>
      </c>
      <c r="C3872" s="708"/>
      <c r="D3872" s="785" t="s">
        <v>2987</v>
      </c>
      <c r="E3872" s="699" t="s">
        <v>2988</v>
      </c>
      <c r="F3872" s="622" t="s">
        <v>43</v>
      </c>
      <c r="G3872" s="654"/>
      <c r="H3872" s="487"/>
      <c r="I3872" s="487">
        <f>SUM(I3873:I3877)</f>
        <v>10.019</v>
      </c>
    </row>
    <row r="3873" spans="1:9" ht="16.5">
      <c r="A3873" s="767"/>
      <c r="B3873" s="768"/>
      <c r="C3873" s="769"/>
      <c r="D3873" s="769"/>
      <c r="E3873" s="851"/>
      <c r="F3873" s="768"/>
      <c r="G3873" s="771"/>
      <c r="H3873" s="772"/>
      <c r="I3873" s="773"/>
    </row>
    <row r="3874" spans="1:9" ht="16.5">
      <c r="A3874" s="613" t="s">
        <v>40</v>
      </c>
      <c r="B3874" s="452" t="s">
        <v>3160</v>
      </c>
      <c r="C3874" s="710">
        <v>88247</v>
      </c>
      <c r="D3874" s="711"/>
      <c r="E3874" s="599" t="s">
        <v>5216</v>
      </c>
      <c r="F3874" s="600" t="s">
        <v>94</v>
      </c>
      <c r="G3874" s="626">
        <v>0.1</v>
      </c>
      <c r="H3874" s="560">
        <v>31.28</v>
      </c>
      <c r="I3874" s="332">
        <f>TRUNC(H3874*G3874,4)</f>
        <v>3.1280000000000001</v>
      </c>
    </row>
    <row r="3875" spans="1:9" ht="16.5">
      <c r="A3875" s="613" t="s">
        <v>40</v>
      </c>
      <c r="B3875" s="452" t="s">
        <v>3160</v>
      </c>
      <c r="C3875" s="710">
        <v>88264</v>
      </c>
      <c r="D3875" s="711"/>
      <c r="E3875" s="599" t="s">
        <v>5199</v>
      </c>
      <c r="F3875" s="600" t="s">
        <v>94</v>
      </c>
      <c r="G3875" s="626">
        <v>0.1</v>
      </c>
      <c r="H3875" s="560">
        <v>37.409999999999997</v>
      </c>
      <c r="I3875" s="332">
        <f>TRUNC(H3875*G3875,4)</f>
        <v>3.7410000000000001</v>
      </c>
    </row>
    <row r="3876" spans="1:9" ht="16.5">
      <c r="A3876" s="598" t="s">
        <v>41</v>
      </c>
      <c r="B3876" s="452" t="s">
        <v>3160</v>
      </c>
      <c r="C3876" s="710">
        <v>39603</v>
      </c>
      <c r="D3876" s="711"/>
      <c r="E3876" s="599" t="s">
        <v>5794</v>
      </c>
      <c r="F3876" s="600" t="s">
        <v>582</v>
      </c>
      <c r="G3876" s="626">
        <v>1</v>
      </c>
      <c r="H3876" s="560">
        <v>3.15</v>
      </c>
      <c r="I3876" s="332">
        <f>TRUNC(H3876*G3876,4)</f>
        <v>3.15</v>
      </c>
    </row>
    <row r="3877" spans="1:9" ht="16.5">
      <c r="A3877" s="767"/>
      <c r="B3877" s="768"/>
      <c r="C3877" s="769"/>
      <c r="D3877" s="769"/>
      <c r="E3877" s="851"/>
      <c r="F3877" s="768"/>
      <c r="G3877" s="771"/>
      <c r="H3877" s="772"/>
      <c r="I3877" s="773"/>
    </row>
    <row r="3878" spans="1:9" ht="16.5">
      <c r="A3878" s="735" t="s">
        <v>42</v>
      </c>
      <c r="B3878" s="655"/>
      <c r="C3878" s="697"/>
      <c r="D3878" s="656"/>
      <c r="E3878" s="698"/>
      <c r="F3878" s="655"/>
      <c r="G3878" s="658"/>
      <c r="H3878" s="488"/>
      <c r="I3878" s="792"/>
    </row>
    <row r="3879" spans="1:9" ht="16.5">
      <c r="A3879" s="227" t="s">
        <v>2989</v>
      </c>
      <c r="B3879" s="713"/>
      <c r="C3879" s="715"/>
      <c r="D3879" s="715"/>
      <c r="E3879" s="852"/>
      <c r="F3879" s="713"/>
      <c r="G3879" s="798"/>
      <c r="H3879" s="292"/>
      <c r="I3879" s="275"/>
    </row>
    <row r="3880" spans="1:9" ht="16.5">
      <c r="A3880" s="229" t="s">
        <v>2879</v>
      </c>
      <c r="B3880" s="277"/>
      <c r="C3880" s="277"/>
      <c r="D3880" s="277"/>
      <c r="E3880" s="700"/>
      <c r="F3880" s="277"/>
      <c r="G3880" s="293"/>
      <c r="H3880" s="286"/>
      <c r="I3880" s="287"/>
    </row>
    <row r="3881" spans="1:9" ht="15">
      <c r="A3881" s="558"/>
      <c r="B3881"/>
      <c r="C3881"/>
      <c r="D3881"/>
      <c r="E3881" s="744"/>
      <c r="F3881"/>
      <c r="G3881" s="745"/>
      <c r="H3881"/>
      <c r="I3881" s="559"/>
    </row>
    <row r="3882" spans="1:9" ht="33">
      <c r="A3882" s="701"/>
      <c r="B3882" s="594" t="s">
        <v>3169</v>
      </c>
      <c r="C3882" s="708"/>
      <c r="D3882" s="785" t="s">
        <v>1744</v>
      </c>
      <c r="E3882" s="595" t="s">
        <v>2990</v>
      </c>
      <c r="F3882" s="596" t="s">
        <v>43</v>
      </c>
      <c r="G3882" s="597"/>
      <c r="H3882" s="493"/>
      <c r="I3882" s="493">
        <f>SUM(I3883:I3886)</f>
        <v>123.265</v>
      </c>
    </row>
    <row r="3883" spans="1:9" ht="16.5">
      <c r="A3883" s="767"/>
      <c r="B3883" s="768"/>
      <c r="C3883" s="769"/>
      <c r="D3883" s="769"/>
      <c r="E3883" s="770"/>
      <c r="F3883" s="768"/>
      <c r="G3883" s="771"/>
      <c r="H3883" s="772"/>
      <c r="I3883" s="773"/>
    </row>
    <row r="3884" spans="1:9" ht="16.5">
      <c r="A3884" s="598" t="s">
        <v>40</v>
      </c>
      <c r="B3884" s="452" t="s">
        <v>3160</v>
      </c>
      <c r="C3884" s="662">
        <v>88264</v>
      </c>
      <c r="D3884" s="722"/>
      <c r="E3884" s="599" t="s">
        <v>5199</v>
      </c>
      <c r="F3884" s="600" t="s">
        <v>94</v>
      </c>
      <c r="G3884" s="684">
        <v>0.5</v>
      </c>
      <c r="H3884" s="560">
        <v>37.409999999999997</v>
      </c>
      <c r="I3884" s="332">
        <f>TRUNC(H3884*G3884,4)</f>
        <v>18.704999999999998</v>
      </c>
    </row>
    <row r="3885" spans="1:9" ht="33">
      <c r="A3885" s="598" t="s">
        <v>41</v>
      </c>
      <c r="B3885" s="452" t="s">
        <v>5200</v>
      </c>
      <c r="C3885" s="662" t="s">
        <v>2991</v>
      </c>
      <c r="D3885" s="722"/>
      <c r="E3885" s="599" t="s">
        <v>2990</v>
      </c>
      <c r="F3885" s="600" t="s">
        <v>43</v>
      </c>
      <c r="G3885" s="684">
        <v>1</v>
      </c>
      <c r="H3885" s="560">
        <v>104.56</v>
      </c>
      <c r="I3885" s="332">
        <f>TRUNC(H3885*G3885,4)</f>
        <v>104.56</v>
      </c>
    </row>
    <row r="3886" spans="1:9" ht="16.5">
      <c r="A3886" s="767"/>
      <c r="B3886" s="768"/>
      <c r="C3886" s="769"/>
      <c r="D3886" s="769"/>
      <c r="E3886" s="770"/>
      <c r="F3886" s="768"/>
      <c r="G3886" s="771"/>
      <c r="H3886" s="772"/>
      <c r="I3886" s="773"/>
    </row>
    <row r="3887" spans="1:9" ht="16.5">
      <c r="A3887" s="735" t="s">
        <v>42</v>
      </c>
      <c r="B3887" s="655"/>
      <c r="C3887" s="650"/>
      <c r="D3887" s="656"/>
      <c r="E3887" s="657"/>
      <c r="F3887" s="655"/>
      <c r="G3887" s="658"/>
      <c r="H3887" s="488"/>
      <c r="I3887" s="792"/>
    </row>
    <row r="3888" spans="1:9" ht="16.5">
      <c r="A3888" s="451" t="s">
        <v>2992</v>
      </c>
      <c r="B3888" s="713"/>
      <c r="C3888" s="794"/>
      <c r="D3888" s="715"/>
      <c r="E3888" s="716"/>
      <c r="F3888" s="713"/>
      <c r="G3888" s="798"/>
      <c r="H3888" s="292"/>
      <c r="I3888" s="275"/>
    </row>
    <row r="3889" spans="1:9" ht="15">
      <c r="A3889" s="558"/>
      <c r="B3889"/>
      <c r="C3889"/>
      <c r="D3889"/>
      <c r="E3889" s="744"/>
      <c r="F3889"/>
      <c r="G3889" s="745"/>
      <c r="H3889"/>
      <c r="I3889" s="559"/>
    </row>
    <row r="3890" spans="1:9" ht="16.5">
      <c r="A3890" s="701"/>
      <c r="B3890" s="594" t="s">
        <v>3169</v>
      </c>
      <c r="C3890" s="708"/>
      <c r="D3890" s="785" t="s">
        <v>1745</v>
      </c>
      <c r="E3890" s="595" t="str">
        <f>UPPER("Fornecimento e instalação de patch cords cat.6 c/2,50m - Rev 02")</f>
        <v>FORNECIMENTO E INSTALAÇÃO DE PATCH CORDS CAT.6 C/2,50M - REV 02</v>
      </c>
      <c r="F3890" s="596" t="s">
        <v>43</v>
      </c>
      <c r="G3890" s="597"/>
      <c r="H3890" s="493"/>
      <c r="I3890" s="493">
        <f>SUM(I3891:I3895)</f>
        <v>44.551999999999992</v>
      </c>
    </row>
    <row r="3891" spans="1:9" ht="16.5">
      <c r="A3891" s="767"/>
      <c r="B3891" s="768"/>
      <c r="C3891" s="769"/>
      <c r="D3891" s="769"/>
      <c r="E3891" s="770"/>
      <c r="F3891" s="768"/>
      <c r="G3891" s="771"/>
      <c r="H3891" s="772"/>
      <c r="I3891" s="773"/>
    </row>
    <row r="3892" spans="1:9" ht="16.5">
      <c r="A3892" s="598" t="s">
        <v>40</v>
      </c>
      <c r="B3892" s="452" t="s">
        <v>3160</v>
      </c>
      <c r="C3892" s="662">
        <v>88266</v>
      </c>
      <c r="D3892" s="722"/>
      <c r="E3892" s="599" t="s">
        <v>5204</v>
      </c>
      <c r="F3892" s="600" t="s">
        <v>94</v>
      </c>
      <c r="G3892" s="684">
        <v>0.2</v>
      </c>
      <c r="H3892" s="560">
        <v>41.44</v>
      </c>
      <c r="I3892" s="332">
        <f>TRUNC(H3892*G3892,4)</f>
        <v>8.2880000000000003</v>
      </c>
    </row>
    <row r="3893" spans="1:9" ht="33">
      <c r="A3893" s="598" t="s">
        <v>41</v>
      </c>
      <c r="B3893" s="452" t="s">
        <v>3160</v>
      </c>
      <c r="C3893" s="662">
        <v>39607</v>
      </c>
      <c r="D3893" s="722"/>
      <c r="E3893" s="599" t="s">
        <v>5795</v>
      </c>
      <c r="F3893" s="600" t="s">
        <v>582</v>
      </c>
      <c r="G3893" s="684">
        <v>1</v>
      </c>
      <c r="H3893" s="560">
        <v>30.33</v>
      </c>
      <c r="I3893" s="332">
        <f>TRUNC(H3893*G3893,4)</f>
        <v>30.33</v>
      </c>
    </row>
    <row r="3894" spans="1:9" ht="16.5">
      <c r="A3894" s="598" t="s">
        <v>40</v>
      </c>
      <c r="B3894" s="452" t="s">
        <v>3160</v>
      </c>
      <c r="C3894" s="662">
        <v>88316</v>
      </c>
      <c r="D3894" s="722"/>
      <c r="E3894" s="599" t="s">
        <v>5190</v>
      </c>
      <c r="F3894" s="600" t="s">
        <v>94</v>
      </c>
      <c r="G3894" s="684">
        <v>0.2</v>
      </c>
      <c r="H3894" s="560">
        <v>29.67</v>
      </c>
      <c r="I3894" s="332">
        <f>TRUNC(H3894*G3894,4)</f>
        <v>5.9340000000000002</v>
      </c>
    </row>
    <row r="3895" spans="1:9" ht="16.5">
      <c r="A3895" s="767"/>
      <c r="B3895" s="768"/>
      <c r="C3895" s="769"/>
      <c r="D3895" s="769"/>
      <c r="E3895" s="770"/>
      <c r="F3895" s="768"/>
      <c r="G3895" s="771"/>
      <c r="H3895" s="772"/>
      <c r="I3895" s="773"/>
    </row>
    <row r="3896" spans="1:9" ht="16.5">
      <c r="A3896" s="735" t="s">
        <v>42</v>
      </c>
      <c r="B3896" s="655"/>
      <c r="C3896" s="650"/>
      <c r="D3896" s="656"/>
      <c r="E3896" s="657"/>
      <c r="F3896" s="655"/>
      <c r="G3896" s="658"/>
      <c r="H3896" s="488"/>
      <c r="I3896" s="792"/>
    </row>
    <row r="3897" spans="1:9" ht="16.5">
      <c r="A3897" s="451" t="s">
        <v>2993</v>
      </c>
      <c r="B3897" s="713"/>
      <c r="C3897" s="794"/>
      <c r="D3897" s="715"/>
      <c r="E3897" s="716"/>
      <c r="F3897" s="713"/>
      <c r="G3897" s="798"/>
      <c r="H3897" s="292"/>
      <c r="I3897" s="275"/>
    </row>
    <row r="3898" spans="1:9" ht="16.5">
      <c r="A3898" s="285"/>
      <c r="B3898" s="282"/>
      <c r="C3898" s="278"/>
      <c r="D3898" s="283"/>
      <c r="E3898" s="284"/>
      <c r="F3898" s="282"/>
      <c r="G3898" s="313"/>
      <c r="H3898" s="272"/>
      <c r="I3898" s="281"/>
    </row>
    <row r="3899" spans="1:9" ht="15">
      <c r="A3899" s="558"/>
      <c r="B3899"/>
      <c r="C3899"/>
      <c r="D3899"/>
      <c r="E3899" s="744"/>
      <c r="F3899"/>
      <c r="G3899" s="745"/>
      <c r="H3899"/>
      <c r="I3899" s="559"/>
    </row>
    <row r="3900" spans="1:9" ht="16.5">
      <c r="A3900" s="593"/>
      <c r="B3900" s="594" t="s">
        <v>3169</v>
      </c>
      <c r="C3900" s="708"/>
      <c r="D3900" s="785" t="s">
        <v>1746</v>
      </c>
      <c r="E3900" s="595" t="str">
        <f>UPPER("Fornecimento e instalação de patch cords cat.6 c/1,50m - Rev 01")</f>
        <v>FORNECIMENTO E INSTALAÇÃO DE PATCH CORDS CAT.6 C/1,50M - REV 01</v>
      </c>
      <c r="F3900" s="596" t="s">
        <v>43</v>
      </c>
      <c r="G3900" s="597"/>
      <c r="H3900" s="493"/>
      <c r="I3900" s="493">
        <f>SUM(I3902:I3904)</f>
        <v>35.835999999999999</v>
      </c>
    </row>
    <row r="3901" spans="1:9" ht="16.5">
      <c r="A3901" s="767"/>
      <c r="B3901" s="768"/>
      <c r="C3901" s="769"/>
      <c r="D3901" s="769"/>
      <c r="E3901" s="770"/>
      <c r="F3901" s="768"/>
      <c r="G3901" s="771"/>
      <c r="H3901" s="772"/>
      <c r="I3901" s="773"/>
    </row>
    <row r="3902" spans="1:9" ht="16.5">
      <c r="A3902" s="598" t="s">
        <v>40</v>
      </c>
      <c r="B3902" s="452" t="s">
        <v>3160</v>
      </c>
      <c r="C3902" s="769">
        <v>88316</v>
      </c>
      <c r="D3902" s="722"/>
      <c r="E3902" s="599" t="s">
        <v>5190</v>
      </c>
      <c r="F3902" s="600" t="s">
        <v>94</v>
      </c>
      <c r="G3902" s="702">
        <v>0.2</v>
      </c>
      <c r="H3902" s="560">
        <v>29.67</v>
      </c>
      <c r="I3902" s="332">
        <f>TRUNC(H3902*G3902,4)</f>
        <v>5.9340000000000002</v>
      </c>
    </row>
    <row r="3903" spans="1:9" ht="16.5">
      <c r="A3903" s="598" t="s">
        <v>40</v>
      </c>
      <c r="B3903" s="452" t="s">
        <v>3160</v>
      </c>
      <c r="C3903" s="769">
        <v>88264</v>
      </c>
      <c r="D3903" s="722"/>
      <c r="E3903" s="599" t="s">
        <v>5199</v>
      </c>
      <c r="F3903" s="600" t="s">
        <v>94</v>
      </c>
      <c r="G3903" s="702">
        <v>0.2</v>
      </c>
      <c r="H3903" s="560">
        <v>37.409999999999997</v>
      </c>
      <c r="I3903" s="332">
        <f>TRUNC(H3903*G3903,4)</f>
        <v>7.4820000000000002</v>
      </c>
    </row>
    <row r="3904" spans="1:9" ht="33">
      <c r="A3904" s="598" t="s">
        <v>41</v>
      </c>
      <c r="B3904" s="452" t="s">
        <v>3160</v>
      </c>
      <c r="C3904" s="769">
        <v>39606</v>
      </c>
      <c r="D3904" s="722"/>
      <c r="E3904" s="599" t="s">
        <v>5796</v>
      </c>
      <c r="F3904" s="600" t="s">
        <v>582</v>
      </c>
      <c r="G3904" s="702">
        <v>1</v>
      </c>
      <c r="H3904" s="560">
        <v>22.42</v>
      </c>
      <c r="I3904" s="332">
        <f>TRUNC(H3904*G3904,4)</f>
        <v>22.42</v>
      </c>
    </row>
    <row r="3905" spans="1:9" ht="16.5">
      <c r="A3905" s="712" t="s">
        <v>42</v>
      </c>
      <c r="B3905" s="603"/>
      <c r="C3905" s="604"/>
      <c r="D3905" s="605"/>
      <c r="E3905" s="606"/>
      <c r="F3905" s="603"/>
      <c r="G3905" s="607"/>
      <c r="H3905" s="494"/>
      <c r="I3905" s="736"/>
    </row>
    <row r="3906" spans="1:9" ht="16.5">
      <c r="A3906" s="438" t="s">
        <v>2994</v>
      </c>
      <c r="B3906" s="737"/>
      <c r="C3906" s="738"/>
      <c r="D3906" s="739"/>
      <c r="E3906" s="740"/>
      <c r="F3906" s="737"/>
      <c r="G3906" s="741"/>
      <c r="H3906" s="495"/>
      <c r="I3906" s="504"/>
    </row>
    <row r="3907" spans="1:9" ht="15">
      <c r="A3907" s="558"/>
      <c r="B3907"/>
      <c r="C3907"/>
      <c r="D3907"/>
      <c r="E3907" s="744"/>
      <c r="F3907"/>
      <c r="G3907" s="745"/>
      <c r="H3907"/>
      <c r="I3907" s="559"/>
    </row>
    <row r="3908" spans="1:9" ht="16.5">
      <c r="A3908" s="622"/>
      <c r="B3908" s="594" t="s">
        <v>3169</v>
      </c>
      <c r="C3908" s="708"/>
      <c r="D3908" s="785" t="s">
        <v>2995</v>
      </c>
      <c r="E3908" s="638" t="s">
        <v>2996</v>
      </c>
      <c r="F3908" s="625" t="s">
        <v>43</v>
      </c>
      <c r="G3908" s="654"/>
      <c r="H3908" s="487"/>
      <c r="I3908" s="487">
        <f>SUM(I3909:I3913)</f>
        <v>8.4640000000000004</v>
      </c>
    </row>
    <row r="3909" spans="1:9" ht="16.5">
      <c r="A3909" s="767"/>
      <c r="B3909" s="768"/>
      <c r="C3909" s="769"/>
      <c r="D3909" s="769"/>
      <c r="E3909" s="770"/>
      <c r="F3909" s="768"/>
      <c r="G3909" s="771"/>
      <c r="H3909" s="772"/>
      <c r="I3909" s="773"/>
    </row>
    <row r="3910" spans="1:9" ht="16.5">
      <c r="A3910" s="613" t="s">
        <v>40</v>
      </c>
      <c r="B3910" s="452" t="s">
        <v>3160</v>
      </c>
      <c r="C3910" s="710">
        <v>88264</v>
      </c>
      <c r="D3910" s="711"/>
      <c r="E3910" s="599" t="s">
        <v>5199</v>
      </c>
      <c r="F3910" s="600" t="s">
        <v>94</v>
      </c>
      <c r="G3910" s="626">
        <v>0.05</v>
      </c>
      <c r="H3910" s="560">
        <v>37.409999999999997</v>
      </c>
      <c r="I3910" s="332">
        <f>TRUNC(H3910*G3910,4)</f>
        <v>1.8705000000000001</v>
      </c>
    </row>
    <row r="3911" spans="1:9" ht="16.5">
      <c r="A3911" s="613" t="s">
        <v>40</v>
      </c>
      <c r="B3911" s="452" t="s">
        <v>3160</v>
      </c>
      <c r="C3911" s="710">
        <v>88316</v>
      </c>
      <c r="D3911" s="711"/>
      <c r="E3911" s="599" t="s">
        <v>5190</v>
      </c>
      <c r="F3911" s="600" t="s">
        <v>94</v>
      </c>
      <c r="G3911" s="626">
        <v>0.05</v>
      </c>
      <c r="H3911" s="560">
        <v>29.67</v>
      </c>
      <c r="I3911" s="332">
        <f>TRUNC(H3911*G3911,4)</f>
        <v>1.4835</v>
      </c>
    </row>
    <row r="3912" spans="1:9" ht="16.5">
      <c r="A3912" s="613" t="s">
        <v>41</v>
      </c>
      <c r="B3912" s="452" t="s">
        <v>5196</v>
      </c>
      <c r="C3912" s="710" t="s">
        <v>2997</v>
      </c>
      <c r="D3912" s="711"/>
      <c r="E3912" s="599" t="s">
        <v>5797</v>
      </c>
      <c r="F3912" s="600" t="s">
        <v>43</v>
      </c>
      <c r="G3912" s="626">
        <v>1</v>
      </c>
      <c r="H3912" s="560">
        <v>5.1100000000000003</v>
      </c>
      <c r="I3912" s="332">
        <f>TRUNC(H3912*G3912,4)</f>
        <v>5.1100000000000003</v>
      </c>
    </row>
    <row r="3913" spans="1:9" ht="16.5">
      <c r="A3913" s="767"/>
      <c r="B3913" s="768"/>
      <c r="C3913" s="769"/>
      <c r="D3913" s="769"/>
      <c r="E3913" s="770"/>
      <c r="F3913" s="768"/>
      <c r="G3913" s="771"/>
      <c r="H3913" s="772"/>
      <c r="I3913" s="773"/>
    </row>
    <row r="3914" spans="1:9" ht="16.5">
      <c r="A3914" s="735" t="s">
        <v>42</v>
      </c>
      <c r="B3914" s="655"/>
      <c r="C3914" s="650"/>
      <c r="D3914" s="656"/>
      <c r="E3914" s="657"/>
      <c r="F3914" s="655"/>
      <c r="G3914" s="658"/>
      <c r="H3914" s="488"/>
      <c r="I3914" s="792"/>
    </row>
    <row r="3915" spans="1:9" ht="16.5">
      <c r="A3915" s="274" t="s">
        <v>2998</v>
      </c>
      <c r="B3915" s="713"/>
      <c r="C3915" s="794"/>
      <c r="D3915" s="715"/>
      <c r="E3915" s="716"/>
      <c r="F3915" s="713"/>
      <c r="G3915" s="798"/>
      <c r="H3915" s="292"/>
      <c r="I3915" s="275"/>
    </row>
    <row r="3916" spans="1:9" ht="16.5">
      <c r="A3916" s="285"/>
      <c r="B3916" s="277"/>
      <c r="C3916" s="277"/>
      <c r="D3916" s="277"/>
      <c r="E3916" s="279"/>
      <c r="F3916" s="277"/>
      <c r="G3916" s="293"/>
      <c r="H3916" s="286"/>
      <c r="I3916" s="287"/>
    </row>
    <row r="3917" spans="1:9" ht="66">
      <c r="A3917" s="622"/>
      <c r="B3917" s="594" t="s">
        <v>3169</v>
      </c>
      <c r="C3917" s="708"/>
      <c r="D3917" s="785" t="s">
        <v>1747</v>
      </c>
      <c r="E3917" s="638" t="s">
        <v>2999</v>
      </c>
      <c r="F3917" s="625" t="s">
        <v>43</v>
      </c>
      <c r="G3917" s="654"/>
      <c r="H3917" s="487"/>
      <c r="I3917" s="487">
        <f>SUM(I3918:I3922)</f>
        <v>35.067399999999999</v>
      </c>
    </row>
    <row r="3918" spans="1:9" ht="16.5">
      <c r="A3918" s="767"/>
      <c r="B3918" s="768"/>
      <c r="C3918" s="769"/>
      <c r="D3918" s="769"/>
      <c r="E3918" s="770"/>
      <c r="F3918" s="768"/>
      <c r="G3918" s="771"/>
      <c r="H3918" s="772"/>
      <c r="I3918" s="773"/>
    </row>
    <row r="3919" spans="1:9" ht="16.5">
      <c r="A3919" s="613" t="s">
        <v>41</v>
      </c>
      <c r="B3919" s="452" t="s">
        <v>5196</v>
      </c>
      <c r="C3919" s="853" t="s">
        <v>1345</v>
      </c>
      <c r="D3919" s="711"/>
      <c r="E3919" s="599" t="s">
        <v>5275</v>
      </c>
      <c r="F3919" s="600" t="s">
        <v>439</v>
      </c>
      <c r="G3919" s="703">
        <v>0.4</v>
      </c>
      <c r="H3919" s="560">
        <v>1.06</v>
      </c>
      <c r="I3919" s="332">
        <f>TRUNC(H3919*G3919,4)</f>
        <v>0.42399999999999999</v>
      </c>
    </row>
    <row r="3920" spans="1:9" ht="49.5">
      <c r="A3920" s="613" t="s">
        <v>41</v>
      </c>
      <c r="B3920" s="452" t="s">
        <v>3160</v>
      </c>
      <c r="C3920" s="743">
        <v>37556</v>
      </c>
      <c r="D3920" s="711"/>
      <c r="E3920" s="599" t="s">
        <v>5457</v>
      </c>
      <c r="F3920" s="600" t="s">
        <v>582</v>
      </c>
      <c r="G3920" s="703">
        <v>1</v>
      </c>
      <c r="H3920" s="560">
        <v>28.91</v>
      </c>
      <c r="I3920" s="332">
        <f>TRUNC(H3920*G3920,4)</f>
        <v>28.91</v>
      </c>
    </row>
    <row r="3921" spans="1:9" ht="16.5">
      <c r="A3921" s="613" t="s">
        <v>40</v>
      </c>
      <c r="B3921" s="452" t="s">
        <v>3160</v>
      </c>
      <c r="C3921" s="743">
        <v>88316</v>
      </c>
      <c r="D3921" s="711"/>
      <c r="E3921" s="599" t="s">
        <v>5190</v>
      </c>
      <c r="F3921" s="600" t="s">
        <v>94</v>
      </c>
      <c r="G3921" s="703">
        <v>0.13500000000000001</v>
      </c>
      <c r="H3921" s="560">
        <v>29.67</v>
      </c>
      <c r="I3921" s="332">
        <f>TRUNC(H3921*G3921,4)</f>
        <v>4.0053999999999998</v>
      </c>
    </row>
    <row r="3922" spans="1:9" ht="16.5">
      <c r="A3922" s="613" t="s">
        <v>40</v>
      </c>
      <c r="B3922" s="452" t="s">
        <v>3160</v>
      </c>
      <c r="C3922" s="743">
        <v>88309</v>
      </c>
      <c r="D3922" s="711"/>
      <c r="E3922" s="599" t="s">
        <v>5209</v>
      </c>
      <c r="F3922" s="600" t="s">
        <v>94</v>
      </c>
      <c r="G3922" s="703">
        <v>4.4999999999999998E-2</v>
      </c>
      <c r="H3922" s="560">
        <v>38.4</v>
      </c>
      <c r="I3922" s="332">
        <f>TRUNC(H3922*G3922,4)</f>
        <v>1.728</v>
      </c>
    </row>
    <row r="3923" spans="1:9" ht="16.5">
      <c r="A3923" s="735" t="s">
        <v>42</v>
      </c>
      <c r="B3923" s="655"/>
      <c r="C3923" s="660"/>
      <c r="D3923" s="661"/>
      <c r="E3923" s="657"/>
      <c r="F3923" s="655"/>
      <c r="G3923" s="658"/>
      <c r="H3923" s="488"/>
      <c r="I3923" s="792"/>
    </row>
    <row r="3924" spans="1:9" ht="16.5">
      <c r="A3924" s="291" t="s">
        <v>517</v>
      </c>
      <c r="B3924" s="713"/>
      <c r="C3924" s="802"/>
      <c r="D3924" s="803"/>
      <c r="E3924" s="716"/>
      <c r="F3924" s="713"/>
      <c r="G3924" s="798"/>
      <c r="H3924" s="292"/>
      <c r="I3924" s="275"/>
    </row>
    <row r="3925" spans="1:9" ht="15">
      <c r="A3925" s="558"/>
      <c r="B3925"/>
      <c r="C3925"/>
      <c r="D3925"/>
      <c r="E3925" s="744"/>
      <c r="F3925"/>
      <c r="G3925" s="745"/>
      <c r="H3925"/>
      <c r="I3925" s="559"/>
    </row>
    <row r="3926" spans="1:9" ht="49.5">
      <c r="A3926" s="622"/>
      <c r="B3926" s="594" t="s">
        <v>3169</v>
      </c>
      <c r="C3926" s="708"/>
      <c r="D3926" s="785" t="s">
        <v>1748</v>
      </c>
      <c r="E3926" s="638" t="s">
        <v>3000</v>
      </c>
      <c r="F3926" s="625" t="s">
        <v>615</v>
      </c>
      <c r="G3926" s="654"/>
      <c r="H3926" s="487"/>
      <c r="I3926" s="487">
        <f>SUM(I3927:I3932)</f>
        <v>51.541199999999996</v>
      </c>
    </row>
    <row r="3927" spans="1:9" ht="16.5">
      <c r="A3927" s="767"/>
      <c r="B3927" s="768"/>
      <c r="C3927" s="769"/>
      <c r="D3927" s="769"/>
      <c r="E3927" s="770"/>
      <c r="F3927" s="768"/>
      <c r="G3927" s="771"/>
      <c r="H3927" s="772"/>
      <c r="I3927" s="773"/>
    </row>
    <row r="3928" spans="1:9" ht="16.5">
      <c r="A3928" s="613" t="s">
        <v>40</v>
      </c>
      <c r="B3928" s="452" t="s">
        <v>3160</v>
      </c>
      <c r="C3928" s="710">
        <v>88316</v>
      </c>
      <c r="D3928" s="711"/>
      <c r="E3928" s="599" t="s">
        <v>5190</v>
      </c>
      <c r="F3928" s="600" t="s">
        <v>94</v>
      </c>
      <c r="G3928" s="626">
        <v>0.13500000000000001</v>
      </c>
      <c r="H3928" s="560">
        <v>29.67</v>
      </c>
      <c r="I3928" s="332">
        <f>TRUNC(H3928*G3928,4)</f>
        <v>4.0053999999999998</v>
      </c>
    </row>
    <row r="3929" spans="1:9" ht="16.5">
      <c r="A3929" s="613" t="s">
        <v>40</v>
      </c>
      <c r="B3929" s="452" t="s">
        <v>3160</v>
      </c>
      <c r="C3929" s="710">
        <v>88309</v>
      </c>
      <c r="D3929" s="711"/>
      <c r="E3929" s="599" t="s">
        <v>5209</v>
      </c>
      <c r="F3929" s="600" t="s">
        <v>94</v>
      </c>
      <c r="G3929" s="626">
        <v>4.4999999999999998E-2</v>
      </c>
      <c r="H3929" s="560">
        <v>38.4</v>
      </c>
      <c r="I3929" s="332">
        <f>TRUNC(H3929*G3929,4)</f>
        <v>1.728</v>
      </c>
    </row>
    <row r="3930" spans="1:9" ht="49.5">
      <c r="A3930" s="613" t="s">
        <v>41</v>
      </c>
      <c r="B3930" s="452" t="s">
        <v>3160</v>
      </c>
      <c r="C3930" s="710">
        <v>37556</v>
      </c>
      <c r="D3930" s="711"/>
      <c r="E3930" s="599" t="s">
        <v>5457</v>
      </c>
      <c r="F3930" s="600" t="s">
        <v>582</v>
      </c>
      <c r="G3930" s="626">
        <f>(1/(0.2*0.2)*(0.25*0.25))</f>
        <v>1.5624999999999998</v>
      </c>
      <c r="H3930" s="560">
        <v>28.91</v>
      </c>
      <c r="I3930" s="332">
        <f>TRUNC(H3930*G3930,4)</f>
        <v>45.171799999999998</v>
      </c>
    </row>
    <row r="3931" spans="1:9" ht="16.5">
      <c r="A3931" s="613" t="s">
        <v>41</v>
      </c>
      <c r="B3931" s="452" t="s">
        <v>5196</v>
      </c>
      <c r="C3931" s="710" t="s">
        <v>1345</v>
      </c>
      <c r="D3931" s="711"/>
      <c r="E3931" s="599" t="s">
        <v>5275</v>
      </c>
      <c r="F3931" s="600" t="s">
        <v>439</v>
      </c>
      <c r="G3931" s="626">
        <v>0.6</v>
      </c>
      <c r="H3931" s="560">
        <v>1.06</v>
      </c>
      <c r="I3931" s="332">
        <f>TRUNC(H3931*G3931,4)</f>
        <v>0.63600000000000001</v>
      </c>
    </row>
    <row r="3932" spans="1:9" ht="16.5">
      <c r="A3932" s="767"/>
      <c r="B3932" s="768"/>
      <c r="C3932" s="769"/>
      <c r="D3932" s="769"/>
      <c r="E3932" s="770"/>
      <c r="F3932" s="768"/>
      <c r="G3932" s="771"/>
      <c r="H3932" s="772"/>
      <c r="I3932" s="773"/>
    </row>
    <row r="3933" spans="1:9" ht="16.5">
      <c r="A3933" s="735" t="s">
        <v>42</v>
      </c>
      <c r="B3933" s="655"/>
      <c r="C3933" s="650"/>
      <c r="D3933" s="656"/>
      <c r="E3933" s="657"/>
      <c r="F3933" s="655"/>
      <c r="G3933" s="658"/>
      <c r="H3933" s="488"/>
      <c r="I3933" s="792"/>
    </row>
    <row r="3934" spans="1:9" ht="16.5">
      <c r="A3934" s="274" t="s">
        <v>3001</v>
      </c>
      <c r="B3934" s="713"/>
      <c r="C3934" s="794"/>
      <c r="D3934" s="715"/>
      <c r="E3934" s="716"/>
      <c r="F3934" s="713"/>
      <c r="G3934" s="798"/>
      <c r="H3934" s="292"/>
      <c r="I3934" s="275"/>
    </row>
    <row r="3935" spans="1:9" ht="16.5">
      <c r="A3935" s="274" t="s">
        <v>3002</v>
      </c>
      <c r="B3935" s="713"/>
      <c r="C3935" s="794"/>
      <c r="D3935" s="715"/>
      <c r="E3935" s="716"/>
      <c r="F3935" s="713"/>
      <c r="G3935" s="798"/>
      <c r="H3935" s="292"/>
      <c r="I3935" s="275"/>
    </row>
    <row r="3936" spans="1:9" ht="16.5">
      <c r="A3936" s="274"/>
      <c r="B3936" s="713"/>
      <c r="C3936" s="794"/>
      <c r="D3936" s="715"/>
      <c r="E3936" s="716"/>
      <c r="F3936" s="713"/>
      <c r="G3936" s="798"/>
      <c r="H3936" s="292"/>
      <c r="I3936" s="275"/>
    </row>
    <row r="3937" spans="1:9" ht="15">
      <c r="A3937" s="558"/>
      <c r="B3937"/>
      <c r="C3937"/>
      <c r="D3937"/>
      <c r="E3937" s="744"/>
      <c r="F3937"/>
      <c r="G3937" s="745"/>
      <c r="H3937"/>
      <c r="I3937" s="559"/>
    </row>
    <row r="3938" spans="1:9" ht="33">
      <c r="A3938" s="594"/>
      <c r="B3938" s="594" t="s">
        <v>3169</v>
      </c>
      <c r="C3938" s="708"/>
      <c r="D3938" s="785" t="s">
        <v>1749</v>
      </c>
      <c r="E3938" s="627" t="s">
        <v>3003</v>
      </c>
      <c r="F3938" s="628" t="s">
        <v>43</v>
      </c>
      <c r="G3938" s="854"/>
      <c r="H3938" s="855"/>
      <c r="I3938" s="487">
        <f>SUM(I3940:I3946)</f>
        <v>83.052499999999981</v>
      </c>
    </row>
    <row r="3939" spans="1:9" ht="16.5">
      <c r="A3939" s="767"/>
      <c r="B3939" s="768"/>
      <c r="C3939" s="769"/>
      <c r="D3939" s="769"/>
      <c r="E3939" s="770"/>
      <c r="F3939" s="768"/>
      <c r="G3939" s="771"/>
      <c r="H3939" s="772"/>
      <c r="I3939" s="773"/>
    </row>
    <row r="3940" spans="1:9" ht="16.5">
      <c r="A3940" s="613" t="s">
        <v>41</v>
      </c>
      <c r="B3940" s="452" t="s">
        <v>3160</v>
      </c>
      <c r="C3940" s="743">
        <v>39601</v>
      </c>
      <c r="D3940" s="807"/>
      <c r="E3940" s="599" t="s">
        <v>5789</v>
      </c>
      <c r="F3940" s="600" t="s">
        <v>582</v>
      </c>
      <c r="G3940" s="626">
        <v>2</v>
      </c>
      <c r="H3940" s="560">
        <v>29.58</v>
      </c>
      <c r="I3940" s="332">
        <f t="shared" ref="I3940:I3945" si="78">TRUNC(H3940*G3940,4)</f>
        <v>59.16</v>
      </c>
    </row>
    <row r="3941" spans="1:9" ht="16.5">
      <c r="A3941" s="613" t="s">
        <v>41</v>
      </c>
      <c r="B3941" s="452" t="s">
        <v>3160</v>
      </c>
      <c r="C3941" s="743">
        <v>1872</v>
      </c>
      <c r="D3941" s="807"/>
      <c r="E3941" s="599" t="s">
        <v>5223</v>
      </c>
      <c r="F3941" s="600" t="s">
        <v>582</v>
      </c>
      <c r="G3941" s="626">
        <v>1</v>
      </c>
      <c r="H3941" s="560">
        <v>3.12</v>
      </c>
      <c r="I3941" s="332">
        <f t="shared" si="78"/>
        <v>3.12</v>
      </c>
    </row>
    <row r="3942" spans="1:9" ht="33">
      <c r="A3942" s="613" t="s">
        <v>41</v>
      </c>
      <c r="B3942" s="452" t="s">
        <v>3160</v>
      </c>
      <c r="C3942" s="743">
        <v>38093</v>
      </c>
      <c r="D3942" s="807"/>
      <c r="E3942" s="599" t="s">
        <v>5798</v>
      </c>
      <c r="F3942" s="600" t="s">
        <v>582</v>
      </c>
      <c r="G3942" s="626">
        <v>1</v>
      </c>
      <c r="H3942" s="560">
        <v>2.2000000000000002</v>
      </c>
      <c r="I3942" s="332">
        <f t="shared" si="78"/>
        <v>2.2000000000000002</v>
      </c>
    </row>
    <row r="3943" spans="1:9" ht="33">
      <c r="A3943" s="613" t="s">
        <v>41</v>
      </c>
      <c r="B3943" s="452" t="s">
        <v>3160</v>
      </c>
      <c r="C3943" s="743">
        <v>38099</v>
      </c>
      <c r="D3943" s="807"/>
      <c r="E3943" s="599" t="s">
        <v>5791</v>
      </c>
      <c r="F3943" s="600" t="s">
        <v>582</v>
      </c>
      <c r="G3943" s="626">
        <v>1</v>
      </c>
      <c r="H3943" s="560">
        <v>1.4</v>
      </c>
      <c r="I3943" s="332">
        <f t="shared" si="78"/>
        <v>1.4</v>
      </c>
    </row>
    <row r="3944" spans="1:9" ht="16.5">
      <c r="A3944" s="613" t="s">
        <v>40</v>
      </c>
      <c r="B3944" s="452" t="s">
        <v>3160</v>
      </c>
      <c r="C3944" s="743">
        <v>88247</v>
      </c>
      <c r="D3944" s="807"/>
      <c r="E3944" s="599" t="s">
        <v>5216</v>
      </c>
      <c r="F3944" s="600" t="s">
        <v>94</v>
      </c>
      <c r="G3944" s="626">
        <v>0.25</v>
      </c>
      <c r="H3944" s="560">
        <v>31.28</v>
      </c>
      <c r="I3944" s="332">
        <f t="shared" si="78"/>
        <v>7.82</v>
      </c>
    </row>
    <row r="3945" spans="1:9" ht="16.5">
      <c r="A3945" s="613" t="s">
        <v>40</v>
      </c>
      <c r="B3945" s="452" t="s">
        <v>3160</v>
      </c>
      <c r="C3945" s="743">
        <v>88264</v>
      </c>
      <c r="D3945" s="807"/>
      <c r="E3945" s="599" t="s">
        <v>5199</v>
      </c>
      <c r="F3945" s="600" t="s">
        <v>94</v>
      </c>
      <c r="G3945" s="626">
        <v>0.25</v>
      </c>
      <c r="H3945" s="560">
        <v>37.409999999999997</v>
      </c>
      <c r="I3945" s="332">
        <f t="shared" si="78"/>
        <v>9.3524999999999991</v>
      </c>
    </row>
    <row r="3946" spans="1:9" ht="16.5">
      <c r="A3946" s="724" t="s">
        <v>42</v>
      </c>
      <c r="B3946" s="616"/>
      <c r="C3946" s="617"/>
      <c r="D3946" s="618"/>
      <c r="E3946" s="619"/>
      <c r="F3946" s="616"/>
      <c r="G3946" s="620"/>
      <c r="H3946" s="621"/>
      <c r="I3946" s="725"/>
    </row>
    <row r="3947" spans="1:9" ht="16.5">
      <c r="A3947" s="227" t="s">
        <v>3004</v>
      </c>
      <c r="B3947" s="726"/>
      <c r="C3947" s="727"/>
      <c r="D3947" s="728"/>
      <c r="E3947" s="729"/>
      <c r="F3947" s="726"/>
      <c r="G3947" s="730"/>
      <c r="H3947" s="731"/>
      <c r="I3947" s="254"/>
    </row>
    <row r="3948" spans="1:9" ht="16.5">
      <c r="A3948" s="229" t="s">
        <v>2875</v>
      </c>
      <c r="B3948" s="255"/>
      <c r="C3948" s="492"/>
      <c r="D3948" s="256"/>
      <c r="E3948" s="230"/>
      <c r="F3948" s="255"/>
      <c r="G3948" s="314"/>
      <c r="H3948" s="231"/>
      <c r="I3948" s="257"/>
    </row>
    <row r="3949" spans="1:9" ht="16.5">
      <c r="A3949" s="307"/>
      <c r="B3949" s="594" t="s">
        <v>3169</v>
      </c>
      <c r="C3949" s="708"/>
      <c r="D3949" s="785" t="s">
        <v>1750</v>
      </c>
      <c r="E3949" s="309" t="s">
        <v>3005</v>
      </c>
      <c r="F3949" s="310" t="s">
        <v>439</v>
      </c>
      <c r="G3949" s="448"/>
      <c r="H3949" s="267"/>
      <c r="I3949" s="267">
        <f>SUM(I3950:I3954)</f>
        <v>12.968299999999999</v>
      </c>
    </row>
    <row r="3950" spans="1:9" ht="16.5">
      <c r="A3950" s="767"/>
      <c r="B3950" s="768"/>
      <c r="C3950" s="769"/>
      <c r="D3950" s="769"/>
      <c r="E3950" s="770"/>
      <c r="F3950" s="768"/>
      <c r="G3950" s="771"/>
      <c r="H3950" s="772"/>
      <c r="I3950" s="773"/>
    </row>
    <row r="3951" spans="1:9" ht="16.5">
      <c r="A3951" s="613" t="s">
        <v>40</v>
      </c>
      <c r="B3951" s="452" t="s">
        <v>3160</v>
      </c>
      <c r="C3951" s="710">
        <v>88247</v>
      </c>
      <c r="D3951" s="711"/>
      <c r="E3951" s="599" t="s">
        <v>5216</v>
      </c>
      <c r="F3951" s="600" t="s">
        <v>94</v>
      </c>
      <c r="G3951" s="626">
        <v>7.0000000000000007E-2</v>
      </c>
      <c r="H3951" s="560">
        <v>31.28</v>
      </c>
      <c r="I3951" s="332">
        <f>TRUNC(H3951*G3951,4)</f>
        <v>2.1896</v>
      </c>
    </row>
    <row r="3952" spans="1:9" ht="16.5">
      <c r="A3952" s="613" t="s">
        <v>40</v>
      </c>
      <c r="B3952" s="452" t="s">
        <v>3160</v>
      </c>
      <c r="C3952" s="710">
        <v>88264</v>
      </c>
      <c r="D3952" s="711"/>
      <c r="E3952" s="599" t="s">
        <v>5199</v>
      </c>
      <c r="F3952" s="600" t="s">
        <v>94</v>
      </c>
      <c r="G3952" s="626">
        <v>7.0000000000000007E-2</v>
      </c>
      <c r="H3952" s="560">
        <v>37.409999999999997</v>
      </c>
      <c r="I3952" s="332">
        <f>TRUNC(H3952*G3952,4)</f>
        <v>2.6187</v>
      </c>
    </row>
    <row r="3953" spans="1:9" ht="16.5">
      <c r="A3953" s="613" t="s">
        <v>41</v>
      </c>
      <c r="B3953" s="452" t="s">
        <v>5196</v>
      </c>
      <c r="C3953" s="710" t="s">
        <v>3006</v>
      </c>
      <c r="D3953" s="711"/>
      <c r="E3953" s="599" t="s">
        <v>5799</v>
      </c>
      <c r="F3953" s="600" t="s">
        <v>439</v>
      </c>
      <c r="G3953" s="626">
        <v>1.02</v>
      </c>
      <c r="H3953" s="560">
        <v>8</v>
      </c>
      <c r="I3953" s="332">
        <f>TRUNC(H3953*G3953,4)</f>
        <v>8.16</v>
      </c>
    </row>
    <row r="3954" spans="1:9" ht="16.5">
      <c r="A3954" s="842"/>
      <c r="B3954" s="686"/>
      <c r="C3954" s="662"/>
      <c r="D3954" s="662"/>
      <c r="E3954" s="687"/>
      <c r="F3954" s="686"/>
      <c r="G3954" s="688"/>
      <c r="H3954" s="490"/>
      <c r="I3954" s="843"/>
    </row>
    <row r="3955" spans="1:9" ht="16.5">
      <c r="A3955" s="735" t="s">
        <v>42</v>
      </c>
      <c r="B3955" s="655"/>
      <c r="C3955" s="650"/>
      <c r="D3955" s="656"/>
      <c r="E3955" s="657"/>
      <c r="F3955" s="655"/>
      <c r="G3955" s="658"/>
      <c r="H3955" s="488"/>
      <c r="I3955" s="792"/>
    </row>
    <row r="3956" spans="1:9" ht="16.5">
      <c r="A3956" s="227" t="s">
        <v>3007</v>
      </c>
      <c r="B3956" s="713"/>
      <c r="C3956" s="794"/>
      <c r="D3956" s="715"/>
      <c r="E3956" s="716"/>
      <c r="F3956" s="713"/>
      <c r="G3956" s="798"/>
      <c r="H3956" s="292"/>
      <c r="I3956" s="275"/>
    </row>
    <row r="3957" spans="1:9" ht="15">
      <c r="A3957" s="558"/>
      <c r="B3957"/>
      <c r="C3957"/>
      <c r="D3957"/>
      <c r="E3957" s="744"/>
      <c r="F3957"/>
      <c r="G3957" s="745"/>
      <c r="H3957"/>
      <c r="I3957" s="559"/>
    </row>
    <row r="3958" spans="1:9" ht="16.5">
      <c r="A3958" s="622"/>
      <c r="B3958" s="594" t="s">
        <v>3169</v>
      </c>
      <c r="C3958" s="708"/>
      <c r="D3958" s="785" t="s">
        <v>1751</v>
      </c>
      <c r="E3958" s="638" t="s">
        <v>3008</v>
      </c>
      <c r="F3958" s="625" t="s">
        <v>43</v>
      </c>
      <c r="G3958" s="654"/>
      <c r="H3958" s="487"/>
      <c r="I3958" s="487">
        <f>SUM(I3959:I3963)</f>
        <v>193.46340000000001</v>
      </c>
    </row>
    <row r="3959" spans="1:9" ht="16.5">
      <c r="A3959" s="268"/>
      <c r="B3959" s="269"/>
      <c r="C3959" s="532"/>
      <c r="D3959" s="532"/>
      <c r="E3959" s="270"/>
      <c r="F3959" s="269"/>
      <c r="G3959" s="449"/>
      <c r="H3959" s="271"/>
      <c r="I3959" s="281"/>
    </row>
    <row r="3960" spans="1:9" ht="33">
      <c r="A3960" s="613" t="s">
        <v>40</v>
      </c>
      <c r="B3960" s="452" t="s">
        <v>3160</v>
      </c>
      <c r="C3960" s="710">
        <v>88248</v>
      </c>
      <c r="D3960" s="711"/>
      <c r="E3960" s="599" t="s">
        <v>5181</v>
      </c>
      <c r="F3960" s="600" t="s">
        <v>94</v>
      </c>
      <c r="G3960" s="626">
        <v>0.219</v>
      </c>
      <c r="H3960" s="560">
        <v>30.12</v>
      </c>
      <c r="I3960" s="332">
        <f>TRUNC(H3960*G3960,4)</f>
        <v>6.5961999999999996</v>
      </c>
    </row>
    <row r="3961" spans="1:9" ht="16.5">
      <c r="A3961" s="613" t="s">
        <v>40</v>
      </c>
      <c r="B3961" s="452" t="s">
        <v>3160</v>
      </c>
      <c r="C3961" s="710">
        <v>88267</v>
      </c>
      <c r="D3961" s="711"/>
      <c r="E3961" s="599" t="s">
        <v>5182</v>
      </c>
      <c r="F3961" s="600" t="s">
        <v>94</v>
      </c>
      <c r="G3961" s="626">
        <v>0.219</v>
      </c>
      <c r="H3961" s="560">
        <v>36.380000000000003</v>
      </c>
      <c r="I3961" s="332">
        <f>TRUNC(H3961*G3961,4)</f>
        <v>7.9672000000000001</v>
      </c>
    </row>
    <row r="3962" spans="1:9" ht="16.5">
      <c r="A3962" s="613" t="s">
        <v>41</v>
      </c>
      <c r="B3962" s="452" t="s">
        <v>5196</v>
      </c>
      <c r="C3962" s="710" t="s">
        <v>3009</v>
      </c>
      <c r="D3962" s="711"/>
      <c r="E3962" s="599" t="s">
        <v>5800</v>
      </c>
      <c r="F3962" s="600" t="s">
        <v>43</v>
      </c>
      <c r="G3962" s="626">
        <v>1</v>
      </c>
      <c r="H3962" s="560">
        <v>178.9</v>
      </c>
      <c r="I3962" s="332">
        <f>TRUNC(H3962*G3962,4)</f>
        <v>178.9</v>
      </c>
    </row>
    <row r="3963" spans="1:9" ht="16.5">
      <c r="A3963" s="842"/>
      <c r="B3963" s="686"/>
      <c r="C3963" s="662"/>
      <c r="D3963" s="662"/>
      <c r="E3963" s="687"/>
      <c r="F3963" s="686"/>
      <c r="G3963" s="688"/>
      <c r="H3963" s="490"/>
      <c r="I3963" s="843"/>
    </row>
    <row r="3964" spans="1:9" ht="16.5">
      <c r="A3964" s="735" t="s">
        <v>42</v>
      </c>
      <c r="B3964" s="655"/>
      <c r="C3964" s="650"/>
      <c r="D3964" s="656"/>
      <c r="E3964" s="657"/>
      <c r="F3964" s="655"/>
      <c r="G3964" s="658"/>
      <c r="H3964" s="488"/>
      <c r="I3964" s="792"/>
    </row>
    <row r="3965" spans="1:9" ht="16.5">
      <c r="A3965" s="227" t="s">
        <v>3010</v>
      </c>
      <c r="B3965" s="713"/>
      <c r="C3965" s="794"/>
      <c r="D3965" s="715"/>
      <c r="E3965" s="716"/>
      <c r="F3965" s="713"/>
      <c r="G3965" s="798"/>
      <c r="H3965" s="292"/>
      <c r="I3965" s="275"/>
    </row>
    <row r="3966" spans="1:9" ht="15">
      <c r="A3966" s="558"/>
      <c r="B3966"/>
      <c r="C3966"/>
      <c r="D3966"/>
      <c r="E3966" s="744"/>
      <c r="F3966"/>
      <c r="G3966" s="745"/>
      <c r="H3966"/>
      <c r="I3966" s="559"/>
    </row>
    <row r="3967" spans="1:9" ht="16.5">
      <c r="A3967" s="622"/>
      <c r="B3967" s="594" t="s">
        <v>3169</v>
      </c>
      <c r="C3967" s="708"/>
      <c r="D3967" s="785" t="s">
        <v>1752</v>
      </c>
      <c r="E3967" s="638" t="s">
        <v>3011</v>
      </c>
      <c r="F3967" s="625" t="s">
        <v>43</v>
      </c>
      <c r="G3967" s="654"/>
      <c r="H3967" s="487"/>
      <c r="I3967" s="487">
        <f>SUM(I3968:I3974)</f>
        <v>14.719900000000001</v>
      </c>
    </row>
    <row r="3968" spans="1:9" ht="16.5">
      <c r="A3968" s="268"/>
      <c r="B3968" s="269"/>
      <c r="C3968" s="532"/>
      <c r="D3968" s="532"/>
      <c r="E3968" s="270"/>
      <c r="F3968" s="269"/>
      <c r="G3968" s="449"/>
      <c r="H3968" s="271"/>
      <c r="I3968" s="281"/>
    </row>
    <row r="3969" spans="1:9" ht="16.5">
      <c r="A3969" s="613" t="s">
        <v>40</v>
      </c>
      <c r="B3969" s="452" t="s">
        <v>3160</v>
      </c>
      <c r="C3969" s="710">
        <v>88267</v>
      </c>
      <c r="D3969" s="711"/>
      <c r="E3969" s="599" t="s">
        <v>5182</v>
      </c>
      <c r="F3969" s="600" t="s">
        <v>94</v>
      </c>
      <c r="G3969" s="626">
        <v>0.11</v>
      </c>
      <c r="H3969" s="560">
        <v>36.380000000000003</v>
      </c>
      <c r="I3969" s="332">
        <f>TRUNC(H3969*G3969,4)</f>
        <v>4.0018000000000002</v>
      </c>
    </row>
    <row r="3970" spans="1:9" ht="16.5">
      <c r="A3970" s="613" t="s">
        <v>40</v>
      </c>
      <c r="B3970" s="452" t="s">
        <v>3160</v>
      </c>
      <c r="C3970" s="710">
        <v>88316</v>
      </c>
      <c r="D3970" s="711"/>
      <c r="E3970" s="599" t="s">
        <v>5190</v>
      </c>
      <c r="F3970" s="600" t="s">
        <v>94</v>
      </c>
      <c r="G3970" s="626">
        <v>0.11</v>
      </c>
      <c r="H3970" s="560">
        <v>29.67</v>
      </c>
      <c r="I3970" s="332">
        <f>TRUNC(H3970*G3970,4)</f>
        <v>3.2637</v>
      </c>
    </row>
    <row r="3971" spans="1:9" ht="16.5">
      <c r="A3971" s="613" t="s">
        <v>41</v>
      </c>
      <c r="B3971" s="452" t="s">
        <v>3160</v>
      </c>
      <c r="C3971" s="710">
        <v>122</v>
      </c>
      <c r="D3971" s="711"/>
      <c r="E3971" s="599" t="s">
        <v>5394</v>
      </c>
      <c r="F3971" s="600" t="s">
        <v>582</v>
      </c>
      <c r="G3971" s="626">
        <v>0.02</v>
      </c>
      <c r="H3971" s="560">
        <v>70.400000000000006</v>
      </c>
      <c r="I3971" s="332">
        <f>TRUNC(H3971*G3971,4)</f>
        <v>1.4079999999999999</v>
      </c>
    </row>
    <row r="3972" spans="1:9" ht="16.5">
      <c r="A3972" s="613" t="s">
        <v>41</v>
      </c>
      <c r="B3972" s="452" t="s">
        <v>3160</v>
      </c>
      <c r="C3972" s="710">
        <v>12909</v>
      </c>
      <c r="D3972" s="711"/>
      <c r="E3972" s="599" t="s">
        <v>5801</v>
      </c>
      <c r="F3972" s="600" t="s">
        <v>582</v>
      </c>
      <c r="G3972" s="626">
        <v>1</v>
      </c>
      <c r="H3972" s="560">
        <v>4.8499999999999996</v>
      </c>
      <c r="I3972" s="332">
        <f>TRUNC(H3972*G3972,4)</f>
        <v>4.8499999999999996</v>
      </c>
    </row>
    <row r="3973" spans="1:9" ht="16.5">
      <c r="A3973" s="613" t="s">
        <v>41</v>
      </c>
      <c r="B3973" s="452" t="s">
        <v>3160</v>
      </c>
      <c r="C3973" s="710">
        <v>20083</v>
      </c>
      <c r="D3973" s="711"/>
      <c r="E3973" s="599" t="s">
        <v>5396</v>
      </c>
      <c r="F3973" s="600" t="s">
        <v>582</v>
      </c>
      <c r="G3973" s="626">
        <v>1.4999999999999999E-2</v>
      </c>
      <c r="H3973" s="560">
        <v>79.760000000000005</v>
      </c>
      <c r="I3973" s="332">
        <f>TRUNC(H3973*G3973,4)</f>
        <v>1.1963999999999999</v>
      </c>
    </row>
    <row r="3974" spans="1:9" ht="16.5">
      <c r="A3974" s="842"/>
      <c r="B3974" s="686"/>
      <c r="C3974" s="662"/>
      <c r="D3974" s="662"/>
      <c r="E3974" s="687"/>
      <c r="F3974" s="686"/>
      <c r="G3974" s="688"/>
      <c r="H3974" s="490"/>
      <c r="I3974" s="843"/>
    </row>
    <row r="3975" spans="1:9" ht="16.5">
      <c r="A3975" s="735" t="s">
        <v>42</v>
      </c>
      <c r="B3975" s="655"/>
      <c r="C3975" s="650"/>
      <c r="D3975" s="656"/>
      <c r="E3975" s="657"/>
      <c r="F3975" s="655"/>
      <c r="G3975" s="658"/>
      <c r="H3975" s="488"/>
      <c r="I3975" s="792"/>
    </row>
    <row r="3976" spans="1:9" ht="16.5">
      <c r="A3976" s="227" t="s">
        <v>648</v>
      </c>
      <c r="B3976" s="713"/>
      <c r="C3976" s="794"/>
      <c r="D3976" s="715"/>
      <c r="E3976" s="716"/>
      <c r="F3976" s="713"/>
      <c r="G3976" s="798"/>
      <c r="H3976" s="292"/>
      <c r="I3976" s="275"/>
    </row>
    <row r="3977" spans="1:9" ht="15">
      <c r="A3977" s="558"/>
      <c r="B3977"/>
      <c r="C3977"/>
      <c r="D3977"/>
      <c r="E3977" s="744"/>
      <c r="F3977"/>
      <c r="G3977" s="745"/>
      <c r="H3977"/>
      <c r="I3977" s="559"/>
    </row>
    <row r="3978" spans="1:9" ht="33">
      <c r="A3978" s="622"/>
      <c r="B3978" s="594" t="s">
        <v>3169</v>
      </c>
      <c r="C3978" s="708"/>
      <c r="D3978" s="785" t="s">
        <v>1753</v>
      </c>
      <c r="E3978" s="638" t="s">
        <v>3012</v>
      </c>
      <c r="F3978" s="625" t="s">
        <v>43</v>
      </c>
      <c r="G3978" s="654"/>
      <c r="H3978" s="487"/>
      <c r="I3978" s="487">
        <f>SUM(I3979:I3983)</f>
        <v>16.022600000000001</v>
      </c>
    </row>
    <row r="3979" spans="1:9" ht="16.5">
      <c r="A3979" s="268"/>
      <c r="B3979" s="269"/>
      <c r="C3979" s="532"/>
      <c r="D3979" s="532"/>
      <c r="E3979" s="270"/>
      <c r="F3979" s="269"/>
      <c r="G3979" s="449"/>
      <c r="H3979" s="271"/>
      <c r="I3979" s="281"/>
    </row>
    <row r="3980" spans="1:9" ht="16.5">
      <c r="A3980" s="613" t="s">
        <v>41</v>
      </c>
      <c r="B3980" s="452" t="s">
        <v>3160</v>
      </c>
      <c r="C3980" s="710">
        <v>1873</v>
      </c>
      <c r="D3980" s="711"/>
      <c r="E3980" s="599" t="s">
        <v>5787</v>
      </c>
      <c r="F3980" s="600" t="s">
        <v>582</v>
      </c>
      <c r="G3980" s="626">
        <v>1</v>
      </c>
      <c r="H3980" s="560">
        <v>6.2</v>
      </c>
      <c r="I3980" s="332">
        <f>TRUNC(H3980*G3980,4)</f>
        <v>6.2</v>
      </c>
    </row>
    <row r="3981" spans="1:9" ht="16.5">
      <c r="A3981" s="613" t="s">
        <v>40</v>
      </c>
      <c r="B3981" s="452" t="s">
        <v>3160</v>
      </c>
      <c r="C3981" s="710">
        <v>88247</v>
      </c>
      <c r="D3981" s="711"/>
      <c r="E3981" s="599" t="s">
        <v>5216</v>
      </c>
      <c r="F3981" s="600" t="s">
        <v>94</v>
      </c>
      <c r="G3981" s="626">
        <v>0.14299999999999999</v>
      </c>
      <c r="H3981" s="560">
        <v>31.28</v>
      </c>
      <c r="I3981" s="332">
        <f>TRUNC(H3981*G3981,4)</f>
        <v>4.4729999999999999</v>
      </c>
    </row>
    <row r="3982" spans="1:9" ht="16.5">
      <c r="A3982" s="613" t="s">
        <v>40</v>
      </c>
      <c r="B3982" s="452" t="s">
        <v>3160</v>
      </c>
      <c r="C3982" s="710">
        <v>88264</v>
      </c>
      <c r="D3982" s="711"/>
      <c r="E3982" s="599" t="s">
        <v>5199</v>
      </c>
      <c r="F3982" s="600" t="s">
        <v>94</v>
      </c>
      <c r="G3982" s="626">
        <v>0.14299999999999999</v>
      </c>
      <c r="H3982" s="560">
        <v>37.409999999999997</v>
      </c>
      <c r="I3982" s="332">
        <f>TRUNC(H3982*G3982,4)</f>
        <v>5.3495999999999997</v>
      </c>
    </row>
    <row r="3983" spans="1:9" ht="16.5">
      <c r="A3983" s="842"/>
      <c r="B3983" s="686"/>
      <c r="C3983" s="662"/>
      <c r="D3983" s="662"/>
      <c r="E3983" s="687"/>
      <c r="F3983" s="686"/>
      <c r="G3983" s="688"/>
      <c r="H3983" s="490"/>
      <c r="I3983" s="843"/>
    </row>
    <row r="3984" spans="1:9" ht="16.5">
      <c r="A3984" s="735" t="s">
        <v>42</v>
      </c>
      <c r="B3984" s="655"/>
      <c r="C3984" s="650"/>
      <c r="D3984" s="656"/>
      <c r="E3984" s="657"/>
      <c r="F3984" s="655"/>
      <c r="G3984" s="658"/>
      <c r="H3984" s="488"/>
      <c r="I3984" s="792"/>
    </row>
    <row r="3985" spans="1:9" ht="16.5">
      <c r="A3985" s="227" t="s">
        <v>3013</v>
      </c>
      <c r="B3985" s="713"/>
      <c r="C3985" s="794"/>
      <c r="D3985" s="715"/>
      <c r="E3985" s="716"/>
      <c r="F3985" s="713"/>
      <c r="G3985" s="798"/>
      <c r="H3985" s="292"/>
      <c r="I3985" s="275"/>
    </row>
    <row r="3986" spans="1:9" ht="15">
      <c r="A3986" s="558"/>
      <c r="B3986"/>
      <c r="C3986"/>
      <c r="D3986"/>
      <c r="E3986" s="744"/>
      <c r="F3986"/>
      <c r="G3986" s="745"/>
      <c r="H3986"/>
      <c r="I3986" s="559"/>
    </row>
    <row r="3987" spans="1:9" ht="33">
      <c r="A3987" s="622"/>
      <c r="B3987" s="594" t="s">
        <v>3169</v>
      </c>
      <c r="C3987" s="708"/>
      <c r="D3987" s="785" t="s">
        <v>1754</v>
      </c>
      <c r="E3987" s="638" t="s">
        <v>2902</v>
      </c>
      <c r="F3987" s="625" t="s">
        <v>43</v>
      </c>
      <c r="G3987" s="654"/>
      <c r="H3987" s="487"/>
      <c r="I3987" s="487">
        <f>SUM(I3988:I3992)</f>
        <v>64716.334999999999</v>
      </c>
    </row>
    <row r="3988" spans="1:9" ht="16.5">
      <c r="A3988" s="268"/>
      <c r="B3988" s="269"/>
      <c r="C3988" s="532"/>
      <c r="D3988" s="532"/>
      <c r="E3988" s="270"/>
      <c r="F3988" s="269"/>
      <c r="G3988" s="449"/>
      <c r="H3988" s="271"/>
      <c r="I3988" s="281"/>
    </row>
    <row r="3989" spans="1:9" ht="33">
      <c r="A3989" s="613" t="s">
        <v>41</v>
      </c>
      <c r="B3989" s="452" t="s">
        <v>3160</v>
      </c>
      <c r="C3989" s="710">
        <v>39609</v>
      </c>
      <c r="D3989" s="711"/>
      <c r="E3989" s="599" t="s">
        <v>5802</v>
      </c>
      <c r="F3989" s="600" t="s">
        <v>582</v>
      </c>
      <c r="G3989" s="626">
        <v>1</v>
      </c>
      <c r="H3989" s="560">
        <v>64338.54</v>
      </c>
      <c r="I3989" s="332">
        <f>TRUNC(H3989*G3989,4)</f>
        <v>64338.54</v>
      </c>
    </row>
    <row r="3990" spans="1:9" ht="16.5">
      <c r="A3990" s="613" t="s">
        <v>40</v>
      </c>
      <c r="B3990" s="452" t="s">
        <v>3160</v>
      </c>
      <c r="C3990" s="710">
        <v>88247</v>
      </c>
      <c r="D3990" s="711"/>
      <c r="E3990" s="599" t="s">
        <v>5216</v>
      </c>
      <c r="F3990" s="600" t="s">
        <v>94</v>
      </c>
      <c r="G3990" s="626">
        <v>5.5</v>
      </c>
      <c r="H3990" s="560">
        <v>31.28</v>
      </c>
      <c r="I3990" s="332">
        <f>TRUNC(H3990*G3990,4)</f>
        <v>172.04</v>
      </c>
    </row>
    <row r="3991" spans="1:9" ht="16.5">
      <c r="A3991" s="613" t="s">
        <v>40</v>
      </c>
      <c r="B3991" s="452" t="s">
        <v>3160</v>
      </c>
      <c r="C3991" s="710">
        <v>88264</v>
      </c>
      <c r="D3991" s="711"/>
      <c r="E3991" s="599" t="s">
        <v>5199</v>
      </c>
      <c r="F3991" s="600" t="s">
        <v>94</v>
      </c>
      <c r="G3991" s="626">
        <v>5.5</v>
      </c>
      <c r="H3991" s="560">
        <v>37.409999999999997</v>
      </c>
      <c r="I3991" s="332">
        <f>TRUNC(H3991*G3991,4)</f>
        <v>205.755</v>
      </c>
    </row>
    <row r="3992" spans="1:9" ht="16.5">
      <c r="A3992" s="842"/>
      <c r="B3992" s="686"/>
      <c r="C3992" s="662"/>
      <c r="D3992" s="662"/>
      <c r="E3992" s="687"/>
      <c r="F3992" s="686"/>
      <c r="G3992" s="688"/>
      <c r="H3992" s="490"/>
      <c r="I3992" s="843"/>
    </row>
    <row r="3993" spans="1:9" ht="16.5">
      <c r="A3993" s="735" t="s">
        <v>42</v>
      </c>
      <c r="B3993" s="655"/>
      <c r="C3993" s="650"/>
      <c r="D3993" s="656"/>
      <c r="E3993" s="657"/>
      <c r="F3993" s="655"/>
      <c r="G3993" s="658"/>
      <c r="H3993" s="488"/>
      <c r="I3993" s="792"/>
    </row>
    <row r="3994" spans="1:9" ht="16.5">
      <c r="A3994" s="227" t="s">
        <v>3014</v>
      </c>
      <c r="B3994" s="713"/>
      <c r="C3994" s="794"/>
      <c r="D3994" s="715"/>
      <c r="E3994" s="716"/>
      <c r="F3994" s="713"/>
      <c r="G3994" s="798"/>
      <c r="H3994" s="292"/>
      <c r="I3994" s="275"/>
    </row>
    <row r="3995" spans="1:9" ht="15">
      <c r="A3995" s="558"/>
      <c r="B3995"/>
      <c r="C3995"/>
      <c r="D3995"/>
      <c r="E3995" s="744"/>
      <c r="F3995"/>
      <c r="G3995" s="745"/>
      <c r="H3995"/>
      <c r="I3995" s="559"/>
    </row>
    <row r="3996" spans="1:9" ht="16.5">
      <c r="A3996" s="622"/>
      <c r="B3996" s="594" t="s">
        <v>3169</v>
      </c>
      <c r="C3996" s="708"/>
      <c r="D3996" s="785" t="s">
        <v>1755</v>
      </c>
      <c r="E3996" s="638" t="s">
        <v>3015</v>
      </c>
      <c r="F3996" s="625" t="s">
        <v>43</v>
      </c>
      <c r="G3996" s="654"/>
      <c r="H3996" s="487"/>
      <c r="I3996" s="487">
        <f>SUM(I3997:I3999)</f>
        <v>1165.5791999999999</v>
      </c>
    </row>
    <row r="3997" spans="1:9" ht="16.5">
      <c r="A3997" s="268"/>
      <c r="B3997" s="269"/>
      <c r="C3997" s="532"/>
      <c r="D3997" s="532"/>
      <c r="E3997" s="270"/>
      <c r="F3997" s="269"/>
      <c r="G3997" s="449"/>
      <c r="H3997" s="271"/>
      <c r="I3997" s="281"/>
    </row>
    <row r="3998" spans="1:9" ht="33">
      <c r="A3998" s="613" t="s">
        <v>40</v>
      </c>
      <c r="B3998" s="452" t="s">
        <v>3169</v>
      </c>
      <c r="C3998" s="710" t="s">
        <v>1756</v>
      </c>
      <c r="D3998" s="711"/>
      <c r="E3998" s="599" t="s">
        <v>2389</v>
      </c>
      <c r="F3998" s="600" t="s">
        <v>130</v>
      </c>
      <c r="G3998" s="626">
        <v>1.4400000000000002</v>
      </c>
      <c r="H3998" s="560">
        <v>809.43</v>
      </c>
      <c r="I3998" s="332">
        <f>TRUNC(H3998*G3998,4)</f>
        <v>1165.5791999999999</v>
      </c>
    </row>
    <row r="3999" spans="1:9" ht="16.5">
      <c r="A3999" s="842"/>
      <c r="B3999" s="686"/>
      <c r="C3999" s="662"/>
      <c r="D3999" s="662"/>
      <c r="E3999" s="687"/>
      <c r="F3999" s="686"/>
      <c r="G3999" s="688"/>
      <c r="H3999" s="490"/>
      <c r="I3999" s="843"/>
    </row>
    <row r="4000" spans="1:9" ht="16.5">
      <c r="A4000" s="735" t="s">
        <v>42</v>
      </c>
      <c r="B4000" s="655"/>
      <c r="C4000" s="650"/>
      <c r="D4000" s="656"/>
      <c r="E4000" s="657"/>
      <c r="F4000" s="655"/>
      <c r="G4000" s="658"/>
      <c r="H4000" s="488"/>
      <c r="I4000" s="792"/>
    </row>
    <row r="4001" spans="1:9" ht="16.5">
      <c r="A4001" s="227" t="s">
        <v>3016</v>
      </c>
      <c r="B4001" s="713"/>
      <c r="C4001" s="794"/>
      <c r="D4001" s="715"/>
      <c r="E4001" s="716"/>
      <c r="F4001" s="713"/>
      <c r="G4001" s="798"/>
      <c r="H4001" s="292"/>
      <c r="I4001" s="275"/>
    </row>
    <row r="4002" spans="1:9" ht="15">
      <c r="A4002" s="558"/>
      <c r="B4002"/>
      <c r="C4002"/>
      <c r="D4002"/>
      <c r="E4002" s="744"/>
      <c r="F4002"/>
      <c r="G4002" s="745"/>
      <c r="H4002"/>
      <c r="I4002" s="559"/>
    </row>
    <row r="4003" spans="1:9" ht="33">
      <c r="A4003" s="622"/>
      <c r="B4003" s="594" t="s">
        <v>3169</v>
      </c>
      <c r="C4003" s="708"/>
      <c r="D4003" s="785" t="s">
        <v>1757</v>
      </c>
      <c r="E4003" s="638" t="s">
        <v>3017</v>
      </c>
      <c r="F4003" s="625" t="s">
        <v>130</v>
      </c>
      <c r="G4003" s="654"/>
      <c r="H4003" s="487"/>
      <c r="I4003" s="487">
        <f>SUM(I4004:I4006)</f>
        <v>134.44999999999999</v>
      </c>
    </row>
    <row r="4004" spans="1:9" ht="16.5">
      <c r="A4004" s="268"/>
      <c r="B4004" s="269"/>
      <c r="C4004" s="532"/>
      <c r="D4004" s="532"/>
      <c r="E4004" s="270"/>
      <c r="F4004" s="269"/>
      <c r="G4004" s="449"/>
      <c r="H4004" s="271"/>
      <c r="I4004" s="281"/>
    </row>
    <row r="4005" spans="1:9" ht="49.5">
      <c r="A4005" s="613" t="s">
        <v>41</v>
      </c>
      <c r="B4005" s="452" t="s">
        <v>3160</v>
      </c>
      <c r="C4005" s="710">
        <v>39511</v>
      </c>
      <c r="D4005" s="711"/>
      <c r="E4005" s="599" t="s">
        <v>5803</v>
      </c>
      <c r="F4005" s="600" t="s">
        <v>1372</v>
      </c>
      <c r="G4005" s="626">
        <v>1</v>
      </c>
      <c r="H4005" s="560">
        <v>134.44999999999999</v>
      </c>
      <c r="I4005" s="332">
        <f>TRUNC(H4005*G4005,4)</f>
        <v>134.44999999999999</v>
      </c>
    </row>
    <row r="4006" spans="1:9" ht="16.5">
      <c r="A4006" s="842"/>
      <c r="B4006" s="686"/>
      <c r="C4006" s="662"/>
      <c r="D4006" s="662"/>
      <c r="E4006" s="687"/>
      <c r="F4006" s="686"/>
      <c r="G4006" s="688"/>
      <c r="H4006" s="490"/>
      <c r="I4006" s="843"/>
    </row>
    <row r="4007" spans="1:9" ht="16.5">
      <c r="A4007" s="735" t="s">
        <v>42</v>
      </c>
      <c r="B4007" s="655"/>
      <c r="C4007" s="650"/>
      <c r="D4007" s="656"/>
      <c r="E4007" s="657"/>
      <c r="F4007" s="655"/>
      <c r="G4007" s="658"/>
      <c r="H4007" s="488"/>
      <c r="I4007" s="792"/>
    </row>
    <row r="4008" spans="1:9" ht="16.5">
      <c r="A4008" s="227"/>
      <c r="B4008" s="713"/>
      <c r="C4008" s="794"/>
      <c r="D4008" s="715"/>
      <c r="E4008" s="716"/>
      <c r="F4008" s="713"/>
      <c r="G4008" s="798"/>
      <c r="H4008" s="292"/>
      <c r="I4008" s="275"/>
    </row>
    <row r="4009" spans="1:9" ht="15">
      <c r="A4009" s="558"/>
      <c r="B4009"/>
      <c r="C4009"/>
      <c r="D4009"/>
      <c r="E4009" s="744"/>
      <c r="F4009"/>
      <c r="G4009" s="745"/>
      <c r="H4009"/>
      <c r="I4009" s="559"/>
    </row>
    <row r="4010" spans="1:9" ht="33">
      <c r="A4010" s="622"/>
      <c r="B4010" s="594" t="s">
        <v>3169</v>
      </c>
      <c r="C4010" s="708"/>
      <c r="D4010" s="785" t="s">
        <v>1758</v>
      </c>
      <c r="E4010" s="638" t="s">
        <v>3018</v>
      </c>
      <c r="F4010" s="625" t="s">
        <v>43</v>
      </c>
      <c r="G4010" s="654"/>
      <c r="H4010" s="487"/>
      <c r="I4010" s="487">
        <f>SUM(I4011:I4021)</f>
        <v>1184.1412</v>
      </c>
    </row>
    <row r="4011" spans="1:9" ht="16.5">
      <c r="A4011" s="268"/>
      <c r="B4011" s="269"/>
      <c r="C4011" s="532"/>
      <c r="D4011" s="532"/>
      <c r="E4011" s="270"/>
      <c r="F4011" s="269"/>
      <c r="G4011" s="449"/>
      <c r="H4011" s="271"/>
      <c r="I4011" s="281"/>
    </row>
    <row r="4012" spans="1:9" ht="16.5">
      <c r="A4012" s="613" t="s">
        <v>40</v>
      </c>
      <c r="B4012" s="452" t="s">
        <v>3160</v>
      </c>
      <c r="C4012" s="710">
        <v>88267</v>
      </c>
      <c r="D4012" s="711"/>
      <c r="E4012" s="599" t="s">
        <v>5182</v>
      </c>
      <c r="F4012" s="600" t="s">
        <v>94</v>
      </c>
      <c r="G4012" s="626">
        <v>2</v>
      </c>
      <c r="H4012" s="560">
        <v>36.380000000000003</v>
      </c>
      <c r="I4012" s="332">
        <f t="shared" ref="I4012:I4020" si="79">TRUNC(H4012*G4012,4)</f>
        <v>72.760000000000005</v>
      </c>
    </row>
    <row r="4013" spans="1:9" ht="16.5">
      <c r="A4013" s="613" t="s">
        <v>40</v>
      </c>
      <c r="B4013" s="452" t="s">
        <v>3160</v>
      </c>
      <c r="C4013" s="710">
        <v>88316</v>
      </c>
      <c r="D4013" s="711"/>
      <c r="E4013" s="599" t="s">
        <v>5190</v>
      </c>
      <c r="F4013" s="600" t="s">
        <v>94</v>
      </c>
      <c r="G4013" s="626">
        <v>2</v>
      </c>
      <c r="H4013" s="560">
        <v>29.67</v>
      </c>
      <c r="I4013" s="332">
        <f t="shared" si="79"/>
        <v>59.34</v>
      </c>
    </row>
    <row r="4014" spans="1:9" ht="33">
      <c r="A4014" s="613" t="s">
        <v>41</v>
      </c>
      <c r="B4014" s="452" t="s">
        <v>3160</v>
      </c>
      <c r="C4014" s="710">
        <v>4384</v>
      </c>
      <c r="D4014" s="711"/>
      <c r="E4014" s="599" t="s">
        <v>5458</v>
      </c>
      <c r="F4014" s="600" t="s">
        <v>582</v>
      </c>
      <c r="G4014" s="626">
        <v>2</v>
      </c>
      <c r="H4014" s="560">
        <v>28.05</v>
      </c>
      <c r="I4014" s="332">
        <f t="shared" si="79"/>
        <v>56.1</v>
      </c>
    </row>
    <row r="4015" spans="1:9" ht="16.5">
      <c r="A4015" s="613" t="s">
        <v>41</v>
      </c>
      <c r="B4015" s="452" t="s">
        <v>5196</v>
      </c>
      <c r="C4015" s="710" t="s">
        <v>772</v>
      </c>
      <c r="D4015" s="711"/>
      <c r="E4015" s="599" t="s">
        <v>5462</v>
      </c>
      <c r="F4015" s="600" t="s">
        <v>43</v>
      </c>
      <c r="G4015" s="626">
        <v>1</v>
      </c>
      <c r="H4015" s="560">
        <v>28.9</v>
      </c>
      <c r="I4015" s="332">
        <f t="shared" si="79"/>
        <v>28.9</v>
      </c>
    </row>
    <row r="4016" spans="1:9" ht="16.5">
      <c r="A4016" s="613" t="s">
        <v>41</v>
      </c>
      <c r="B4016" s="452" t="s">
        <v>3160</v>
      </c>
      <c r="C4016" s="710">
        <v>37329</v>
      </c>
      <c r="D4016" s="711"/>
      <c r="E4016" s="599" t="s">
        <v>5244</v>
      </c>
      <c r="F4016" s="600" t="s">
        <v>5211</v>
      </c>
      <c r="G4016" s="626">
        <v>8.8099999999999998E-2</v>
      </c>
      <c r="H4016" s="560">
        <v>92.75</v>
      </c>
      <c r="I4016" s="332">
        <f t="shared" si="79"/>
        <v>8.1712000000000007</v>
      </c>
    </row>
    <row r="4017" spans="1:9" ht="16.5">
      <c r="A4017" s="613" t="s">
        <v>41</v>
      </c>
      <c r="B4017" s="452" t="s">
        <v>5196</v>
      </c>
      <c r="C4017" s="710" t="s">
        <v>3019</v>
      </c>
      <c r="D4017" s="711"/>
      <c r="E4017" s="599" t="s">
        <v>5804</v>
      </c>
      <c r="F4017" s="600" t="s">
        <v>43</v>
      </c>
      <c r="G4017" s="626">
        <v>1</v>
      </c>
      <c r="H4017" s="560">
        <v>214.9</v>
      </c>
      <c r="I4017" s="332">
        <f t="shared" si="79"/>
        <v>214.9</v>
      </c>
    </row>
    <row r="4018" spans="1:9" ht="16.5">
      <c r="A4018" s="613" t="s">
        <v>41</v>
      </c>
      <c r="B4018" s="452" t="s">
        <v>5196</v>
      </c>
      <c r="C4018" s="710" t="s">
        <v>3020</v>
      </c>
      <c r="D4018" s="711"/>
      <c r="E4018" s="599" t="s">
        <v>5805</v>
      </c>
      <c r="F4018" s="600" t="s">
        <v>43</v>
      </c>
      <c r="G4018" s="626">
        <v>1</v>
      </c>
      <c r="H4018" s="560">
        <v>614.9</v>
      </c>
      <c r="I4018" s="332">
        <f t="shared" si="79"/>
        <v>614.9</v>
      </c>
    </row>
    <row r="4019" spans="1:9" ht="16.5">
      <c r="A4019" s="613" t="s">
        <v>41</v>
      </c>
      <c r="B4019" s="452" t="s">
        <v>5196</v>
      </c>
      <c r="C4019" s="710" t="s">
        <v>3021</v>
      </c>
      <c r="D4019" s="711"/>
      <c r="E4019" s="599" t="s">
        <v>5806</v>
      </c>
      <c r="F4019" s="600" t="s">
        <v>43</v>
      </c>
      <c r="G4019" s="626">
        <v>1</v>
      </c>
      <c r="H4019" s="560">
        <v>76.900000000000006</v>
      </c>
      <c r="I4019" s="332">
        <f t="shared" si="79"/>
        <v>76.900000000000006</v>
      </c>
    </row>
    <row r="4020" spans="1:9" ht="33">
      <c r="A4020" s="613" t="s">
        <v>40</v>
      </c>
      <c r="B4020" s="452" t="s">
        <v>3160</v>
      </c>
      <c r="C4020" s="710">
        <v>86887</v>
      </c>
      <c r="D4020" s="711"/>
      <c r="E4020" s="599" t="s">
        <v>5463</v>
      </c>
      <c r="F4020" s="600" t="s">
        <v>43</v>
      </c>
      <c r="G4020" s="626">
        <v>1</v>
      </c>
      <c r="H4020" s="560">
        <v>52.17</v>
      </c>
      <c r="I4020" s="332">
        <f t="shared" si="79"/>
        <v>52.17</v>
      </c>
    </row>
    <row r="4021" spans="1:9" ht="16.5">
      <c r="A4021" s="842"/>
      <c r="B4021" s="686"/>
      <c r="C4021" s="662"/>
      <c r="D4021" s="662"/>
      <c r="E4021" s="687"/>
      <c r="F4021" s="686"/>
      <c r="G4021" s="688"/>
      <c r="H4021" s="490"/>
      <c r="I4021" s="843"/>
    </row>
    <row r="4022" spans="1:9" ht="16.5">
      <c r="A4022" s="735" t="s">
        <v>42</v>
      </c>
      <c r="B4022" s="655"/>
      <c r="C4022" s="650"/>
      <c r="D4022" s="656"/>
      <c r="E4022" s="657"/>
      <c r="F4022" s="655"/>
      <c r="G4022" s="658"/>
      <c r="H4022" s="488"/>
      <c r="I4022" s="792"/>
    </row>
    <row r="4023" spans="1:9" ht="16.5">
      <c r="A4023" s="227" t="s">
        <v>3022</v>
      </c>
      <c r="B4023" s="713"/>
      <c r="C4023" s="794"/>
      <c r="D4023" s="715"/>
      <c r="E4023" s="716"/>
      <c r="F4023" s="713"/>
      <c r="G4023" s="798"/>
      <c r="H4023" s="292"/>
      <c r="I4023" s="275"/>
    </row>
    <row r="4024" spans="1:9" ht="16.5">
      <c r="A4024" s="227" t="s">
        <v>3023</v>
      </c>
      <c r="B4024" s="713"/>
      <c r="C4024" s="794"/>
      <c r="D4024" s="715"/>
      <c r="E4024" s="716"/>
      <c r="F4024" s="713"/>
      <c r="G4024" s="798"/>
      <c r="H4024" s="292"/>
      <c r="I4024" s="275"/>
    </row>
    <row r="4025" spans="1:9" ht="15">
      <c r="A4025" s="558"/>
      <c r="B4025"/>
      <c r="C4025"/>
      <c r="D4025"/>
      <c r="E4025" s="744"/>
      <c r="F4025"/>
      <c r="G4025" s="745"/>
      <c r="H4025"/>
      <c r="I4025" s="559"/>
    </row>
    <row r="4026" spans="1:9" ht="49.5">
      <c r="A4026" s="622"/>
      <c r="B4026" s="594" t="s">
        <v>3169</v>
      </c>
      <c r="C4026" s="708"/>
      <c r="D4026" s="785" t="s">
        <v>1759</v>
      </c>
      <c r="E4026" s="638" t="s">
        <v>3024</v>
      </c>
      <c r="F4026" s="625" t="s">
        <v>43</v>
      </c>
      <c r="G4026" s="654"/>
      <c r="H4026" s="487"/>
      <c r="I4026" s="487">
        <f>SUM(I4027:I4031)</f>
        <v>2120.4210000000003</v>
      </c>
    </row>
    <row r="4027" spans="1:9" ht="16.5">
      <c r="A4027" s="268"/>
      <c r="B4027" s="269"/>
      <c r="C4027" s="532"/>
      <c r="D4027" s="532"/>
      <c r="E4027" s="270"/>
      <c r="F4027" s="269"/>
      <c r="G4027" s="449"/>
      <c r="H4027" s="271"/>
      <c r="I4027" s="281"/>
    </row>
    <row r="4028" spans="1:9" ht="49.5">
      <c r="A4028" s="613" t="s">
        <v>40</v>
      </c>
      <c r="B4028" s="452" t="s">
        <v>3160</v>
      </c>
      <c r="C4028" s="710">
        <v>90793</v>
      </c>
      <c r="D4028" s="711"/>
      <c r="E4028" s="599" t="s">
        <v>5807</v>
      </c>
      <c r="F4028" s="600" t="s">
        <v>43</v>
      </c>
      <c r="G4028" s="626">
        <v>1</v>
      </c>
      <c r="H4028" s="560">
        <v>1218.17</v>
      </c>
      <c r="I4028" s="332">
        <f>TRUNC(H4028*G4028,4)</f>
        <v>1218.17</v>
      </c>
    </row>
    <row r="4029" spans="1:9" ht="33">
      <c r="A4029" s="613" t="s">
        <v>41</v>
      </c>
      <c r="B4029" s="452" t="s">
        <v>3160</v>
      </c>
      <c r="C4029" s="710">
        <v>36204</v>
      </c>
      <c r="D4029" s="711"/>
      <c r="E4029" s="599" t="s">
        <v>5808</v>
      </c>
      <c r="F4029" s="600" t="s">
        <v>582</v>
      </c>
      <c r="G4029" s="626">
        <v>1</v>
      </c>
      <c r="H4029" s="560">
        <v>101.33</v>
      </c>
      <c r="I4029" s="332">
        <f>TRUNC(H4029*G4029,4)</f>
        <v>101.33</v>
      </c>
    </row>
    <row r="4030" spans="1:9" ht="33">
      <c r="A4030" s="613" t="s">
        <v>41</v>
      </c>
      <c r="B4030" s="452" t="s">
        <v>3160</v>
      </c>
      <c r="C4030" s="710">
        <v>12759</v>
      </c>
      <c r="D4030" s="711"/>
      <c r="E4030" s="599" t="s">
        <v>5809</v>
      </c>
      <c r="F4030" s="600" t="s">
        <v>1372</v>
      </c>
      <c r="G4030" s="626">
        <v>0.74800000000000011</v>
      </c>
      <c r="H4030" s="560">
        <v>1070.75</v>
      </c>
      <c r="I4030" s="332">
        <f>TRUNC(H4030*G4030,4)</f>
        <v>800.92100000000005</v>
      </c>
    </row>
    <row r="4031" spans="1:9" ht="16.5">
      <c r="A4031" s="842"/>
      <c r="B4031" s="686"/>
      <c r="C4031" s="662"/>
      <c r="D4031" s="662"/>
      <c r="E4031" s="687"/>
      <c r="F4031" s="686"/>
      <c r="G4031" s="688"/>
      <c r="H4031" s="490"/>
      <c r="I4031" s="843"/>
    </row>
    <row r="4032" spans="1:9" ht="16.5">
      <c r="A4032" s="735" t="s">
        <v>42</v>
      </c>
      <c r="B4032" s="655"/>
      <c r="C4032" s="650"/>
      <c r="D4032" s="656"/>
      <c r="E4032" s="657"/>
      <c r="F4032" s="655"/>
      <c r="G4032" s="658"/>
      <c r="H4032" s="488"/>
      <c r="I4032" s="792"/>
    </row>
    <row r="4033" spans="1:9" ht="16.5">
      <c r="A4033" s="227" t="s">
        <v>3025</v>
      </c>
      <c r="B4033" s="713"/>
      <c r="C4033" s="794"/>
      <c r="D4033" s="715"/>
      <c r="E4033" s="716"/>
      <c r="F4033" s="713"/>
      <c r="G4033" s="798"/>
      <c r="H4033" s="292"/>
      <c r="I4033" s="275"/>
    </row>
    <row r="4034" spans="1:9" ht="15">
      <c r="A4034" s="558"/>
      <c r="B4034"/>
      <c r="C4034"/>
      <c r="D4034"/>
      <c r="E4034" s="744"/>
      <c r="F4034"/>
      <c r="G4034" s="745"/>
      <c r="H4034"/>
      <c r="I4034" s="559"/>
    </row>
    <row r="4035" spans="1:9" ht="49.5">
      <c r="A4035" s="622"/>
      <c r="B4035" s="594" t="s">
        <v>3169</v>
      </c>
      <c r="C4035" s="708"/>
      <c r="D4035" s="785" t="s">
        <v>1760</v>
      </c>
      <c r="E4035" s="638" t="s">
        <v>3026</v>
      </c>
      <c r="F4035" s="625" t="s">
        <v>43</v>
      </c>
      <c r="G4035" s="654"/>
      <c r="H4035" s="487"/>
      <c r="I4035" s="487">
        <f>SUM(I4036:I4043)</f>
        <v>1765.1538999999998</v>
      </c>
    </row>
    <row r="4036" spans="1:9" ht="16.5">
      <c r="A4036" s="268"/>
      <c r="B4036" s="269"/>
      <c r="C4036" s="532"/>
      <c r="D4036" s="532"/>
      <c r="E4036" s="270"/>
      <c r="F4036" s="269"/>
      <c r="G4036" s="449"/>
      <c r="H4036" s="271"/>
      <c r="I4036" s="281"/>
    </row>
    <row r="4037" spans="1:9" ht="49.5">
      <c r="A4037" s="613" t="s">
        <v>40</v>
      </c>
      <c r="B4037" s="452" t="s">
        <v>3160</v>
      </c>
      <c r="C4037" s="710">
        <v>90820</v>
      </c>
      <c r="D4037" s="711"/>
      <c r="E4037" s="599" t="s">
        <v>5810</v>
      </c>
      <c r="F4037" s="600" t="s">
        <v>43</v>
      </c>
      <c r="G4037" s="626">
        <v>2</v>
      </c>
      <c r="H4037" s="560">
        <v>377.83</v>
      </c>
      <c r="I4037" s="332">
        <f t="shared" ref="I4037:I4042" si="80">TRUNC(H4037*G4037,4)</f>
        <v>755.66</v>
      </c>
    </row>
    <row r="4038" spans="1:9" ht="33">
      <c r="A4038" s="613" t="s">
        <v>40</v>
      </c>
      <c r="B4038" s="452" t="s">
        <v>3160</v>
      </c>
      <c r="C4038" s="710">
        <v>90806</v>
      </c>
      <c r="D4038" s="711"/>
      <c r="E4038" s="599" t="s">
        <v>5226</v>
      </c>
      <c r="F4038" s="600" t="s">
        <v>43</v>
      </c>
      <c r="G4038" s="626">
        <v>1.1299999999999999</v>
      </c>
      <c r="H4038" s="560">
        <v>515.47</v>
      </c>
      <c r="I4038" s="332">
        <f t="shared" si="80"/>
        <v>582.48109999999997</v>
      </c>
    </row>
    <row r="4039" spans="1:9" ht="33">
      <c r="A4039" s="613" t="s">
        <v>40</v>
      </c>
      <c r="B4039" s="452" t="s">
        <v>3160</v>
      </c>
      <c r="C4039" s="710">
        <v>100659</v>
      </c>
      <c r="D4039" s="711"/>
      <c r="E4039" s="599" t="s">
        <v>5227</v>
      </c>
      <c r="F4039" s="600" t="s">
        <v>439</v>
      </c>
      <c r="G4039" s="626">
        <v>11</v>
      </c>
      <c r="H4039" s="560">
        <v>13.96</v>
      </c>
      <c r="I4039" s="332">
        <f t="shared" si="80"/>
        <v>153.56</v>
      </c>
    </row>
    <row r="4040" spans="1:9" ht="16.5">
      <c r="A4040" s="613" t="s">
        <v>41</v>
      </c>
      <c r="B4040" s="452" t="s">
        <v>3160</v>
      </c>
      <c r="C4040" s="710">
        <v>38124</v>
      </c>
      <c r="D4040" s="711"/>
      <c r="E4040" s="599" t="s">
        <v>5228</v>
      </c>
      <c r="F4040" s="600" t="s">
        <v>582</v>
      </c>
      <c r="G4040" s="626">
        <v>0.77200000000000002</v>
      </c>
      <c r="H4040" s="560">
        <v>29.9</v>
      </c>
      <c r="I4040" s="332">
        <f t="shared" si="80"/>
        <v>23.082799999999999</v>
      </c>
    </row>
    <row r="4041" spans="1:9" ht="49.5">
      <c r="A4041" s="613" t="s">
        <v>40</v>
      </c>
      <c r="B4041" s="452" t="s">
        <v>3160</v>
      </c>
      <c r="C4041" s="710">
        <v>90830</v>
      </c>
      <c r="D4041" s="711"/>
      <c r="E4041" s="599" t="s">
        <v>5229</v>
      </c>
      <c r="F4041" s="600" t="s">
        <v>43</v>
      </c>
      <c r="G4041" s="626">
        <v>1</v>
      </c>
      <c r="H4041" s="560">
        <v>213.69</v>
      </c>
      <c r="I4041" s="332">
        <f t="shared" si="80"/>
        <v>213.69</v>
      </c>
    </row>
    <row r="4042" spans="1:9" ht="33">
      <c r="A4042" s="613" t="s">
        <v>41</v>
      </c>
      <c r="B4042" s="452" t="s">
        <v>3160</v>
      </c>
      <c r="C4042" s="710">
        <v>11455</v>
      </c>
      <c r="D4042" s="711"/>
      <c r="E4042" s="599" t="s">
        <v>5230</v>
      </c>
      <c r="F4042" s="600" t="s">
        <v>582</v>
      </c>
      <c r="G4042" s="626">
        <v>2</v>
      </c>
      <c r="H4042" s="560">
        <v>18.34</v>
      </c>
      <c r="I4042" s="332">
        <f t="shared" si="80"/>
        <v>36.68</v>
      </c>
    </row>
    <row r="4043" spans="1:9" ht="16.5">
      <c r="A4043" s="842"/>
      <c r="B4043" s="686"/>
      <c r="C4043" s="662"/>
      <c r="D4043" s="662"/>
      <c r="E4043" s="687"/>
      <c r="F4043" s="686"/>
      <c r="G4043" s="688"/>
      <c r="H4043" s="490"/>
      <c r="I4043" s="843"/>
    </row>
    <row r="4044" spans="1:9" ht="16.5">
      <c r="A4044" s="735" t="s">
        <v>42</v>
      </c>
      <c r="B4044" s="655"/>
      <c r="C4044" s="650"/>
      <c r="D4044" s="656"/>
      <c r="E4044" s="657"/>
      <c r="F4044" s="655"/>
      <c r="G4044" s="658"/>
      <c r="H4044" s="488"/>
      <c r="I4044" s="792"/>
    </row>
    <row r="4045" spans="1:9" ht="16.5">
      <c r="A4045" s="227" t="s">
        <v>3027</v>
      </c>
      <c r="B4045" s="713"/>
      <c r="C4045" s="794"/>
      <c r="D4045" s="715"/>
      <c r="E4045" s="716"/>
      <c r="F4045" s="713"/>
      <c r="G4045" s="798"/>
      <c r="H4045" s="292"/>
      <c r="I4045" s="275"/>
    </row>
    <row r="4046" spans="1:9" ht="16.5">
      <c r="A4046" s="227" t="s">
        <v>3028</v>
      </c>
      <c r="B4046" s="713"/>
      <c r="C4046" s="794"/>
      <c r="D4046" s="715"/>
      <c r="E4046" s="716"/>
      <c r="F4046" s="713"/>
      <c r="G4046" s="798"/>
      <c r="H4046" s="292"/>
      <c r="I4046" s="275"/>
    </row>
    <row r="4047" spans="1:9" ht="16.5">
      <c r="A4047" s="227" t="s">
        <v>3029</v>
      </c>
      <c r="B4047" s="713"/>
      <c r="C4047" s="794"/>
      <c r="D4047" s="715"/>
      <c r="E4047" s="716"/>
      <c r="F4047" s="713"/>
      <c r="G4047" s="798"/>
      <c r="H4047" s="292"/>
      <c r="I4047" s="275"/>
    </row>
    <row r="4048" spans="1:9" ht="15">
      <c r="A4048" s="558"/>
      <c r="B4048"/>
      <c r="C4048"/>
      <c r="D4048"/>
      <c r="E4048" s="744"/>
      <c r="F4048"/>
      <c r="G4048" s="745"/>
      <c r="H4048"/>
      <c r="I4048" s="559"/>
    </row>
    <row r="4049" spans="1:9" ht="33">
      <c r="A4049" s="622"/>
      <c r="B4049" s="594" t="s">
        <v>3169</v>
      </c>
      <c r="C4049" s="708"/>
      <c r="D4049" s="785" t="s">
        <v>1761</v>
      </c>
      <c r="E4049" s="638" t="s">
        <v>3030</v>
      </c>
      <c r="F4049" s="625" t="s">
        <v>43</v>
      </c>
      <c r="G4049" s="654"/>
      <c r="H4049" s="487"/>
      <c r="I4049" s="487">
        <f>SUM(I4050:I4054)</f>
        <v>1870.9303</v>
      </c>
    </row>
    <row r="4050" spans="1:9" ht="16.5">
      <c r="A4050" s="268"/>
      <c r="B4050" s="269"/>
      <c r="C4050" s="532"/>
      <c r="D4050" s="532"/>
      <c r="E4050" s="270"/>
      <c r="F4050" s="269"/>
      <c r="G4050" s="449"/>
      <c r="H4050" s="271"/>
      <c r="I4050" s="281"/>
    </row>
    <row r="4051" spans="1:9" ht="16.5">
      <c r="A4051" s="613" t="s">
        <v>40</v>
      </c>
      <c r="B4051" s="452" t="s">
        <v>3160</v>
      </c>
      <c r="C4051" s="710">
        <v>90838</v>
      </c>
      <c r="D4051" s="711"/>
      <c r="E4051" s="599" t="s">
        <v>5630</v>
      </c>
      <c r="F4051" s="600" t="s">
        <v>43</v>
      </c>
      <c r="G4051" s="626">
        <v>1</v>
      </c>
      <c r="H4051" s="560">
        <v>1487.17</v>
      </c>
      <c r="I4051" s="332">
        <f>TRUNC(H4051*G4051,4)</f>
        <v>1487.17</v>
      </c>
    </row>
    <row r="4052" spans="1:9" ht="49.5">
      <c r="A4052" s="613" t="s">
        <v>40</v>
      </c>
      <c r="B4052" s="452" t="s">
        <v>3160</v>
      </c>
      <c r="C4052" s="710">
        <v>100722</v>
      </c>
      <c r="D4052" s="711"/>
      <c r="E4052" s="599" t="s">
        <v>5631</v>
      </c>
      <c r="F4052" s="600" t="s">
        <v>130</v>
      </c>
      <c r="G4052" s="626">
        <v>5.67</v>
      </c>
      <c r="H4052" s="560">
        <v>31.8</v>
      </c>
      <c r="I4052" s="332">
        <f>TRUNC(H4052*G4052,4)</f>
        <v>180.30600000000001</v>
      </c>
    </row>
    <row r="4053" spans="1:9" ht="49.5">
      <c r="A4053" s="613" t="s">
        <v>40</v>
      </c>
      <c r="B4053" s="452" t="s">
        <v>3169</v>
      </c>
      <c r="C4053" s="710" t="s">
        <v>1261</v>
      </c>
      <c r="D4053" s="711"/>
      <c r="E4053" s="599" t="s">
        <v>1109</v>
      </c>
      <c r="F4053" s="600" t="s">
        <v>130</v>
      </c>
      <c r="G4053" s="626">
        <v>5.67</v>
      </c>
      <c r="H4053" s="560">
        <v>35.882600000000004</v>
      </c>
      <c r="I4053" s="332">
        <f>TRUNC(H4053*G4053,4)</f>
        <v>203.45429999999999</v>
      </c>
    </row>
    <row r="4054" spans="1:9" ht="16.5">
      <c r="A4054" s="842"/>
      <c r="B4054" s="686"/>
      <c r="C4054" s="662"/>
      <c r="D4054" s="662"/>
      <c r="E4054" s="687"/>
      <c r="F4054" s="686"/>
      <c r="G4054" s="688"/>
      <c r="H4054" s="490"/>
      <c r="I4054" s="843"/>
    </row>
    <row r="4055" spans="1:9" ht="16.5">
      <c r="A4055" s="735" t="s">
        <v>42</v>
      </c>
      <c r="B4055" s="655"/>
      <c r="C4055" s="650"/>
      <c r="D4055" s="656"/>
      <c r="E4055" s="657"/>
      <c r="F4055" s="655"/>
      <c r="G4055" s="658"/>
      <c r="H4055" s="488"/>
      <c r="I4055" s="792"/>
    </row>
    <row r="4056" spans="1:9" ht="16.5">
      <c r="A4056" s="227" t="s">
        <v>3031</v>
      </c>
      <c r="B4056" s="713"/>
      <c r="C4056" s="794"/>
      <c r="D4056" s="715"/>
      <c r="E4056" s="716"/>
      <c r="F4056" s="713"/>
      <c r="G4056" s="798"/>
      <c r="H4056" s="292"/>
      <c r="I4056" s="275"/>
    </row>
    <row r="4057" spans="1:9" ht="15">
      <c r="A4057" s="558"/>
      <c r="B4057"/>
      <c r="C4057"/>
      <c r="D4057"/>
      <c r="E4057" s="744"/>
      <c r="F4057"/>
      <c r="G4057" s="745"/>
      <c r="H4057"/>
      <c r="I4057" s="559"/>
    </row>
    <row r="4058" spans="1:9" ht="33">
      <c r="A4058" s="622"/>
      <c r="B4058" s="594" t="s">
        <v>3169</v>
      </c>
      <c r="C4058" s="708"/>
      <c r="D4058" s="785" t="s">
        <v>1762</v>
      </c>
      <c r="E4058" s="638" t="s">
        <v>3032</v>
      </c>
      <c r="F4058" s="625" t="s">
        <v>43</v>
      </c>
      <c r="G4058" s="654"/>
      <c r="H4058" s="487"/>
      <c r="I4058" s="487">
        <f>SUM(I4059:I4063)</f>
        <v>3326.0982999999997</v>
      </c>
    </row>
    <row r="4059" spans="1:9" ht="16.5">
      <c r="A4059" s="268"/>
      <c r="B4059" s="269"/>
      <c r="C4059" s="532"/>
      <c r="D4059" s="532"/>
      <c r="E4059" s="270"/>
      <c r="F4059" s="269"/>
      <c r="G4059" s="449"/>
      <c r="H4059" s="271"/>
      <c r="I4059" s="281"/>
    </row>
    <row r="4060" spans="1:9" ht="16.5">
      <c r="A4060" s="613" t="s">
        <v>40</v>
      </c>
      <c r="B4060" s="452" t="s">
        <v>3160</v>
      </c>
      <c r="C4060" s="710">
        <v>90838</v>
      </c>
      <c r="D4060" s="711"/>
      <c r="E4060" s="599" t="s">
        <v>5630</v>
      </c>
      <c r="F4060" s="600" t="s">
        <v>43</v>
      </c>
      <c r="G4060" s="626">
        <v>1.7777777777777781</v>
      </c>
      <c r="H4060" s="560">
        <v>1487.17</v>
      </c>
      <c r="I4060" s="332">
        <f>TRUNC(H4060*G4060,4)</f>
        <v>2643.8577</v>
      </c>
    </row>
    <row r="4061" spans="1:9" ht="49.5">
      <c r="A4061" s="613" t="s">
        <v>40</v>
      </c>
      <c r="B4061" s="452" t="s">
        <v>3160</v>
      </c>
      <c r="C4061" s="710">
        <v>100722</v>
      </c>
      <c r="D4061" s="711"/>
      <c r="E4061" s="599" t="s">
        <v>5631</v>
      </c>
      <c r="F4061" s="600" t="s">
        <v>130</v>
      </c>
      <c r="G4061" s="626">
        <v>10.080000000000002</v>
      </c>
      <c r="H4061" s="560">
        <v>31.8</v>
      </c>
      <c r="I4061" s="332">
        <f>TRUNC(H4061*G4061,4)</f>
        <v>320.54399999999998</v>
      </c>
    </row>
    <row r="4062" spans="1:9" ht="49.5">
      <c r="A4062" s="613" t="s">
        <v>40</v>
      </c>
      <c r="B4062" s="452" t="s">
        <v>3169</v>
      </c>
      <c r="C4062" s="710" t="s">
        <v>1261</v>
      </c>
      <c r="D4062" s="711"/>
      <c r="E4062" s="599" t="s">
        <v>1109</v>
      </c>
      <c r="F4062" s="600" t="s">
        <v>130</v>
      </c>
      <c r="G4062" s="626">
        <v>10.080000000000002</v>
      </c>
      <c r="H4062" s="560">
        <v>35.882600000000004</v>
      </c>
      <c r="I4062" s="332">
        <f>TRUNC(H4062*G4062,4)</f>
        <v>361.69659999999999</v>
      </c>
    </row>
    <row r="4063" spans="1:9" ht="16.5">
      <c r="A4063" s="842"/>
      <c r="B4063" s="686"/>
      <c r="C4063" s="662"/>
      <c r="D4063" s="662"/>
      <c r="E4063" s="687"/>
      <c r="F4063" s="686"/>
      <c r="G4063" s="688"/>
      <c r="H4063" s="490"/>
      <c r="I4063" s="843"/>
    </row>
    <row r="4064" spans="1:9" ht="16.5">
      <c r="A4064" s="735" t="s">
        <v>42</v>
      </c>
      <c r="B4064" s="655"/>
      <c r="C4064" s="650"/>
      <c r="D4064" s="656"/>
      <c r="E4064" s="657"/>
      <c r="F4064" s="655"/>
      <c r="G4064" s="658"/>
      <c r="H4064" s="488"/>
      <c r="I4064" s="792"/>
    </row>
    <row r="4065" spans="1:9" ht="16.5">
      <c r="A4065" s="227" t="s">
        <v>3033</v>
      </c>
      <c r="B4065" s="713"/>
      <c r="C4065" s="794"/>
      <c r="D4065" s="715"/>
      <c r="E4065" s="716"/>
      <c r="F4065" s="713"/>
      <c r="G4065" s="798"/>
      <c r="H4065" s="292"/>
      <c r="I4065" s="275"/>
    </row>
    <row r="4066" spans="1:9" ht="16.5">
      <c r="A4066" s="227" t="s">
        <v>3034</v>
      </c>
      <c r="B4066" s="713"/>
      <c r="C4066" s="794"/>
      <c r="D4066" s="715"/>
      <c r="E4066" s="716"/>
      <c r="F4066" s="713"/>
      <c r="G4066" s="798"/>
      <c r="H4066" s="292"/>
      <c r="I4066" s="275"/>
    </row>
    <row r="4067" spans="1:9" ht="15">
      <c r="A4067" s="558"/>
      <c r="B4067"/>
      <c r="C4067"/>
      <c r="D4067"/>
      <c r="E4067" s="744"/>
      <c r="F4067"/>
      <c r="G4067" s="745"/>
      <c r="H4067"/>
      <c r="I4067" s="559"/>
    </row>
    <row r="4068" spans="1:9" ht="33">
      <c r="A4068" s="622"/>
      <c r="B4068" s="594" t="s">
        <v>3169</v>
      </c>
      <c r="C4068" s="708"/>
      <c r="D4068" s="785" t="s">
        <v>1763</v>
      </c>
      <c r="E4068" s="638" t="s">
        <v>3035</v>
      </c>
      <c r="F4068" s="625" t="s">
        <v>43</v>
      </c>
      <c r="G4068" s="654"/>
      <c r="H4068" s="487"/>
      <c r="I4068" s="487">
        <f>SUM(I4069:I4073)</f>
        <v>22.207999999999998</v>
      </c>
    </row>
    <row r="4069" spans="1:9" ht="16.5">
      <c r="A4069" s="268"/>
      <c r="B4069" s="269"/>
      <c r="C4069" s="532"/>
      <c r="D4069" s="532"/>
      <c r="E4069" s="270"/>
      <c r="F4069" s="269"/>
      <c r="G4069" s="449"/>
      <c r="H4069" s="271"/>
      <c r="I4069" s="281"/>
    </row>
    <row r="4070" spans="1:9" ht="16.5">
      <c r="A4070" s="613" t="s">
        <v>40</v>
      </c>
      <c r="B4070" s="452" t="s">
        <v>3160</v>
      </c>
      <c r="C4070" s="710">
        <v>88247</v>
      </c>
      <c r="D4070" s="711"/>
      <c r="E4070" s="599" t="s">
        <v>5216</v>
      </c>
      <c r="F4070" s="600" t="s">
        <v>94</v>
      </c>
      <c r="G4070" s="626">
        <v>0.2</v>
      </c>
      <c r="H4070" s="560">
        <v>31.28</v>
      </c>
      <c r="I4070" s="332">
        <f>TRUNC(H4070*G4070,4)</f>
        <v>6.2560000000000002</v>
      </c>
    </row>
    <row r="4071" spans="1:9" ht="16.5">
      <c r="A4071" s="613" t="s">
        <v>40</v>
      </c>
      <c r="B4071" s="452" t="s">
        <v>3160</v>
      </c>
      <c r="C4071" s="710">
        <v>88264</v>
      </c>
      <c r="D4071" s="711"/>
      <c r="E4071" s="599" t="s">
        <v>5199</v>
      </c>
      <c r="F4071" s="600" t="s">
        <v>94</v>
      </c>
      <c r="G4071" s="626">
        <v>0.2</v>
      </c>
      <c r="H4071" s="560">
        <v>37.409999999999997</v>
      </c>
      <c r="I4071" s="332">
        <f>TRUNC(H4071*G4071,4)</f>
        <v>7.4820000000000002</v>
      </c>
    </row>
    <row r="4072" spans="1:9" ht="33">
      <c r="A4072" s="613" t="s">
        <v>41</v>
      </c>
      <c r="B4072" s="452" t="s">
        <v>3160</v>
      </c>
      <c r="C4072" s="710">
        <v>1550</v>
      </c>
      <c r="D4072" s="711"/>
      <c r="E4072" s="599" t="s">
        <v>5811</v>
      </c>
      <c r="F4072" s="600" t="s">
        <v>582</v>
      </c>
      <c r="G4072" s="626">
        <v>1</v>
      </c>
      <c r="H4072" s="560">
        <v>8.4700000000000006</v>
      </c>
      <c r="I4072" s="332">
        <f>TRUNC(H4072*G4072,4)</f>
        <v>8.4700000000000006</v>
      </c>
    </row>
    <row r="4073" spans="1:9" ht="16.5">
      <c r="A4073" s="842"/>
      <c r="B4073" s="686"/>
      <c r="C4073" s="662"/>
      <c r="D4073" s="662"/>
      <c r="E4073" s="687"/>
      <c r="F4073" s="686"/>
      <c r="G4073" s="688"/>
      <c r="H4073" s="490"/>
      <c r="I4073" s="843"/>
    </row>
    <row r="4074" spans="1:9" ht="16.5">
      <c r="A4074" s="735" t="s">
        <v>42</v>
      </c>
      <c r="B4074" s="655"/>
      <c r="C4074" s="650"/>
      <c r="D4074" s="656"/>
      <c r="E4074" s="657"/>
      <c r="F4074" s="655"/>
      <c r="G4074" s="658"/>
      <c r="H4074" s="488"/>
      <c r="I4074" s="792"/>
    </row>
    <row r="4075" spans="1:9" ht="16.5">
      <c r="A4075" s="227" t="s">
        <v>3036</v>
      </c>
      <c r="B4075" s="713"/>
      <c r="C4075" s="794"/>
      <c r="D4075" s="715"/>
      <c r="E4075" s="716"/>
      <c r="F4075" s="713"/>
      <c r="G4075" s="798"/>
      <c r="H4075" s="292"/>
      <c r="I4075" s="275"/>
    </row>
    <row r="4076" spans="1:9" ht="15">
      <c r="A4076" s="558"/>
      <c r="B4076"/>
      <c r="C4076"/>
      <c r="D4076"/>
      <c r="E4076" s="744"/>
      <c r="F4076"/>
      <c r="G4076" s="745"/>
      <c r="H4076"/>
      <c r="I4076" s="559"/>
    </row>
    <row r="4077" spans="1:9" ht="16.5">
      <c r="A4077" s="622"/>
      <c r="B4077" s="594" t="s">
        <v>3169</v>
      </c>
      <c r="C4077" s="708"/>
      <c r="D4077" s="785" t="s">
        <v>1764</v>
      </c>
      <c r="E4077" s="638" t="s">
        <v>3037</v>
      </c>
      <c r="F4077" s="625" t="s">
        <v>439</v>
      </c>
      <c r="G4077" s="654"/>
      <c r="H4077" s="487"/>
      <c r="I4077" s="487">
        <f>SUM(I4078:I4082)</f>
        <v>39.2425</v>
      </c>
    </row>
    <row r="4078" spans="1:9" ht="16.5">
      <c r="A4078" s="268"/>
      <c r="B4078" s="269"/>
      <c r="C4078" s="532"/>
      <c r="D4078" s="532"/>
      <c r="E4078" s="270"/>
      <c r="F4078" s="269"/>
      <c r="G4078" s="449"/>
      <c r="H4078" s="271"/>
      <c r="I4078" s="281"/>
    </row>
    <row r="4079" spans="1:9" ht="33">
      <c r="A4079" s="613" t="s">
        <v>40</v>
      </c>
      <c r="B4079" s="452" t="s">
        <v>3160</v>
      </c>
      <c r="C4079" s="710">
        <v>88248</v>
      </c>
      <c r="D4079" s="711"/>
      <c r="E4079" s="599" t="s">
        <v>5181</v>
      </c>
      <c r="F4079" s="600" t="s">
        <v>94</v>
      </c>
      <c r="G4079" s="626">
        <v>0.29799999999999999</v>
      </c>
      <c r="H4079" s="560">
        <v>30.12</v>
      </c>
      <c r="I4079" s="332">
        <f>TRUNC(H4079*G4079,4)</f>
        <v>8.9756999999999998</v>
      </c>
    </row>
    <row r="4080" spans="1:9" ht="16.5">
      <c r="A4080" s="613" t="s">
        <v>40</v>
      </c>
      <c r="B4080" s="452" t="s">
        <v>3160</v>
      </c>
      <c r="C4080" s="710">
        <v>88267</v>
      </c>
      <c r="D4080" s="711"/>
      <c r="E4080" s="599" t="s">
        <v>5182</v>
      </c>
      <c r="F4080" s="600" t="s">
        <v>94</v>
      </c>
      <c r="G4080" s="626">
        <v>0.29799999999999999</v>
      </c>
      <c r="H4080" s="560">
        <v>36.380000000000003</v>
      </c>
      <c r="I4080" s="332">
        <f>TRUNC(H4080*G4080,4)</f>
        <v>10.841200000000001</v>
      </c>
    </row>
    <row r="4081" spans="1:9" ht="33">
      <c r="A4081" s="613" t="s">
        <v>41</v>
      </c>
      <c r="B4081" s="452" t="s">
        <v>3160</v>
      </c>
      <c r="C4081" s="710">
        <v>44176</v>
      </c>
      <c r="D4081" s="711"/>
      <c r="E4081" s="599" t="s">
        <v>5812</v>
      </c>
      <c r="F4081" s="600" t="s">
        <v>5233</v>
      </c>
      <c r="G4081" s="626">
        <v>1.0649999999999999</v>
      </c>
      <c r="H4081" s="560">
        <v>18.239999999999998</v>
      </c>
      <c r="I4081" s="332">
        <f>TRUNC(H4081*G4081,4)</f>
        <v>19.425599999999999</v>
      </c>
    </row>
    <row r="4082" spans="1:9" ht="16.5">
      <c r="A4082" s="842"/>
      <c r="B4082" s="686"/>
      <c r="C4082" s="662"/>
      <c r="D4082" s="662"/>
      <c r="E4082" s="687"/>
      <c r="F4082" s="686"/>
      <c r="G4082" s="688"/>
      <c r="H4082" s="490"/>
      <c r="I4082" s="843"/>
    </row>
    <row r="4083" spans="1:9" ht="16.5">
      <c r="A4083" s="735" t="s">
        <v>42</v>
      </c>
      <c r="B4083" s="655"/>
      <c r="C4083" s="650"/>
      <c r="D4083" s="656"/>
      <c r="E4083" s="657"/>
      <c r="F4083" s="655"/>
      <c r="G4083" s="658"/>
      <c r="H4083" s="488"/>
      <c r="I4083" s="792"/>
    </row>
    <row r="4084" spans="1:9" ht="16.5">
      <c r="A4084" s="227" t="s">
        <v>3038</v>
      </c>
      <c r="B4084" s="713"/>
      <c r="C4084" s="794"/>
      <c r="D4084" s="715"/>
      <c r="E4084" s="716"/>
      <c r="F4084" s="713"/>
      <c r="G4084" s="798"/>
      <c r="H4084" s="292"/>
      <c r="I4084" s="275"/>
    </row>
    <row r="4085" spans="1:9" ht="15">
      <c r="A4085" s="558"/>
      <c r="B4085"/>
      <c r="C4085"/>
      <c r="D4085"/>
      <c r="E4085" s="744"/>
      <c r="F4085"/>
      <c r="G4085" s="745"/>
      <c r="H4085"/>
      <c r="I4085" s="559"/>
    </row>
    <row r="4086" spans="1:9" ht="33">
      <c r="A4086" s="622"/>
      <c r="B4086" s="594" t="s">
        <v>3169</v>
      </c>
      <c r="C4086" s="708"/>
      <c r="D4086" s="785" t="s">
        <v>1266</v>
      </c>
      <c r="E4086" s="638" t="s">
        <v>1076</v>
      </c>
      <c r="F4086" s="625" t="s">
        <v>582</v>
      </c>
      <c r="G4086" s="654"/>
      <c r="H4086" s="487"/>
      <c r="I4086" s="487">
        <f>SUM(I4087:I4091)</f>
        <v>69.621099999999998</v>
      </c>
    </row>
    <row r="4087" spans="1:9" ht="16.5">
      <c r="A4087" s="767"/>
      <c r="B4087" s="768"/>
      <c r="C4087" s="769"/>
      <c r="D4087" s="769"/>
      <c r="E4087" s="770"/>
      <c r="F4087" s="768"/>
      <c r="G4087" s="771"/>
      <c r="H4087" s="772"/>
      <c r="I4087" s="773"/>
    </row>
    <row r="4088" spans="1:9" ht="16.5">
      <c r="A4088" s="613" t="s">
        <v>40</v>
      </c>
      <c r="B4088" s="452" t="s">
        <v>3160</v>
      </c>
      <c r="C4088" s="710">
        <v>88247</v>
      </c>
      <c r="D4088" s="711"/>
      <c r="E4088" s="599" t="s">
        <v>5216</v>
      </c>
      <c r="F4088" s="600" t="s">
        <v>94</v>
      </c>
      <c r="G4088" s="626">
        <v>0.19</v>
      </c>
      <c r="H4088" s="560">
        <v>31.28</v>
      </c>
      <c r="I4088" s="332">
        <f>TRUNC(H4088*G4088,4)</f>
        <v>5.9432</v>
      </c>
    </row>
    <row r="4089" spans="1:9" ht="16.5">
      <c r="A4089" s="613" t="s">
        <v>40</v>
      </c>
      <c r="B4089" s="452" t="s">
        <v>3160</v>
      </c>
      <c r="C4089" s="710">
        <v>88264</v>
      </c>
      <c r="D4089" s="711"/>
      <c r="E4089" s="599" t="s">
        <v>5199</v>
      </c>
      <c r="F4089" s="600" t="s">
        <v>94</v>
      </c>
      <c r="G4089" s="626">
        <v>0.19</v>
      </c>
      <c r="H4089" s="560">
        <v>37.409999999999997</v>
      </c>
      <c r="I4089" s="332">
        <f>TRUNC(H4089*G4089,4)</f>
        <v>7.1078999999999999</v>
      </c>
    </row>
    <row r="4090" spans="1:9" ht="33">
      <c r="A4090" s="613" t="s">
        <v>41</v>
      </c>
      <c r="B4090" s="452" t="s">
        <v>5207</v>
      </c>
      <c r="C4090" s="710" t="s">
        <v>1077</v>
      </c>
      <c r="D4090" s="711"/>
      <c r="E4090" s="599" t="s">
        <v>5813</v>
      </c>
      <c r="F4090" s="600" t="s">
        <v>43</v>
      </c>
      <c r="G4090" s="626">
        <v>1</v>
      </c>
      <c r="H4090" s="560">
        <v>56.57</v>
      </c>
      <c r="I4090" s="332">
        <f>TRUNC(H4090*G4090,4)</f>
        <v>56.57</v>
      </c>
    </row>
    <row r="4091" spans="1:9" ht="16.5">
      <c r="A4091" s="767"/>
      <c r="B4091" s="768"/>
      <c r="C4091" s="769"/>
      <c r="D4091" s="769"/>
      <c r="E4091" s="770"/>
      <c r="F4091" s="768"/>
      <c r="G4091" s="771"/>
      <c r="H4091" s="772"/>
      <c r="I4091" s="773"/>
    </row>
    <row r="4092" spans="1:9" ht="16.5">
      <c r="A4092" s="735" t="s">
        <v>42</v>
      </c>
      <c r="B4092" s="655"/>
      <c r="C4092" s="650"/>
      <c r="D4092" s="656"/>
      <c r="E4092" s="657"/>
      <c r="F4092" s="655"/>
      <c r="G4092" s="658"/>
      <c r="H4092" s="488"/>
      <c r="I4092" s="792"/>
    </row>
    <row r="4093" spans="1:9" ht="16.5">
      <c r="A4093" s="227" t="s">
        <v>1078</v>
      </c>
      <c r="B4093" s="713"/>
      <c r="C4093" s="794"/>
      <c r="D4093" s="715"/>
      <c r="E4093" s="716"/>
      <c r="F4093" s="713"/>
      <c r="G4093" s="798"/>
      <c r="H4093" s="292"/>
      <c r="I4093" s="275"/>
    </row>
    <row r="4094" spans="1:9" ht="16.5">
      <c r="A4094" s="229" t="s">
        <v>2879</v>
      </c>
      <c r="B4094" s="277"/>
      <c r="C4094" s="277"/>
      <c r="D4094" s="277"/>
      <c r="E4094" s="279"/>
      <c r="F4094" s="277"/>
      <c r="G4094" s="293"/>
      <c r="H4094" s="286"/>
      <c r="I4094" s="287"/>
    </row>
    <row r="4095" spans="1:9" ht="49.5">
      <c r="A4095" s="622"/>
      <c r="B4095" s="594" t="s">
        <v>3169</v>
      </c>
      <c r="C4095" s="708"/>
      <c r="D4095" s="785" t="s">
        <v>1765</v>
      </c>
      <c r="E4095" s="638" t="s">
        <v>1766</v>
      </c>
      <c r="F4095" s="625" t="s">
        <v>43</v>
      </c>
      <c r="G4095" s="654"/>
      <c r="H4095" s="487"/>
      <c r="I4095" s="487">
        <f>SUM(I4096:I4101)</f>
        <v>50.428600000000003</v>
      </c>
    </row>
    <row r="4096" spans="1:9" ht="16.5">
      <c r="A4096" s="268"/>
      <c r="B4096" s="269"/>
      <c r="C4096" s="532"/>
      <c r="D4096" s="532"/>
      <c r="E4096" s="270"/>
      <c r="F4096" s="269"/>
      <c r="G4096" s="449"/>
      <c r="H4096" s="271"/>
      <c r="I4096" s="281"/>
    </row>
    <row r="4097" spans="1:9" ht="16.5">
      <c r="A4097" s="613" t="s">
        <v>40</v>
      </c>
      <c r="B4097" s="452" t="s">
        <v>3160</v>
      </c>
      <c r="C4097" s="710">
        <v>88267</v>
      </c>
      <c r="D4097" s="711"/>
      <c r="E4097" s="599" t="s">
        <v>5182</v>
      </c>
      <c r="F4097" s="600" t="s">
        <v>94</v>
      </c>
      <c r="G4097" s="626">
        <v>0.1525</v>
      </c>
      <c r="H4097" s="560">
        <v>36.380000000000003</v>
      </c>
      <c r="I4097" s="332">
        <f>TRUNC(H4097*G4097,4)</f>
        <v>5.5479000000000003</v>
      </c>
    </row>
    <row r="4098" spans="1:9" ht="16.5">
      <c r="A4098" s="613" t="s">
        <v>40</v>
      </c>
      <c r="B4098" s="452" t="s">
        <v>3160</v>
      </c>
      <c r="C4098" s="710">
        <v>88316</v>
      </c>
      <c r="D4098" s="711"/>
      <c r="E4098" s="599" t="s">
        <v>5190</v>
      </c>
      <c r="F4098" s="600" t="s">
        <v>94</v>
      </c>
      <c r="G4098" s="626">
        <v>4.8099999999999997E-2</v>
      </c>
      <c r="H4098" s="560">
        <v>29.67</v>
      </c>
      <c r="I4098" s="332">
        <f>TRUNC(H4098*G4098,4)</f>
        <v>1.4271</v>
      </c>
    </row>
    <row r="4099" spans="1:9" ht="49.5">
      <c r="A4099" s="613" t="s">
        <v>41</v>
      </c>
      <c r="B4099" s="452" t="s">
        <v>3160</v>
      </c>
      <c r="C4099" s="710">
        <v>7602</v>
      </c>
      <c r="D4099" s="711"/>
      <c r="E4099" s="599" t="s">
        <v>5814</v>
      </c>
      <c r="F4099" s="600" t="s">
        <v>582</v>
      </c>
      <c r="G4099" s="626">
        <v>1</v>
      </c>
      <c r="H4099" s="560">
        <v>43.39</v>
      </c>
      <c r="I4099" s="332">
        <f>TRUNC(H4099*G4099,4)</f>
        <v>43.39</v>
      </c>
    </row>
    <row r="4100" spans="1:9" ht="16.5">
      <c r="A4100" s="613" t="s">
        <v>41</v>
      </c>
      <c r="B4100" s="452" t="s">
        <v>3160</v>
      </c>
      <c r="C4100" s="710">
        <v>3146</v>
      </c>
      <c r="D4100" s="711"/>
      <c r="E4100" s="599" t="s">
        <v>5298</v>
      </c>
      <c r="F4100" s="600" t="s">
        <v>582</v>
      </c>
      <c r="G4100" s="626">
        <v>2.1000000000000001E-2</v>
      </c>
      <c r="H4100" s="560">
        <v>3.03</v>
      </c>
      <c r="I4100" s="332">
        <f>TRUNC(H4100*G4100,4)</f>
        <v>6.3600000000000004E-2</v>
      </c>
    </row>
    <row r="4101" spans="1:9" ht="16.5">
      <c r="A4101" s="842"/>
      <c r="B4101" s="686"/>
      <c r="C4101" s="662"/>
      <c r="D4101" s="662"/>
      <c r="E4101" s="687"/>
      <c r="F4101" s="686"/>
      <c r="G4101" s="688"/>
      <c r="H4101" s="490"/>
      <c r="I4101" s="843"/>
    </row>
    <row r="4102" spans="1:9" ht="16.5">
      <c r="A4102" s="735" t="s">
        <v>42</v>
      </c>
      <c r="B4102" s="655"/>
      <c r="C4102" s="650"/>
      <c r="D4102" s="656"/>
      <c r="E4102" s="657"/>
      <c r="F4102" s="655"/>
      <c r="G4102" s="658"/>
      <c r="H4102" s="488"/>
      <c r="I4102" s="792"/>
    </row>
    <row r="4103" spans="1:9" ht="16.5">
      <c r="A4103" s="227" t="s">
        <v>1767</v>
      </c>
      <c r="B4103" s="713"/>
      <c r="C4103" s="794"/>
      <c r="D4103" s="715"/>
      <c r="E4103" s="716"/>
      <c r="F4103" s="713"/>
      <c r="G4103" s="798"/>
      <c r="H4103" s="292"/>
      <c r="I4103" s="275"/>
    </row>
    <row r="4104" spans="1:9" ht="15">
      <c r="A4104" s="558"/>
      <c r="B4104"/>
      <c r="C4104"/>
      <c r="D4104"/>
      <c r="E4104" s="744"/>
      <c r="F4104"/>
      <c r="G4104" s="745"/>
      <c r="H4104"/>
      <c r="I4104" s="559"/>
    </row>
    <row r="4105" spans="1:9" ht="16.5">
      <c r="A4105" s="622"/>
      <c r="B4105" s="594" t="s">
        <v>3169</v>
      </c>
      <c r="C4105" s="708"/>
      <c r="D4105" s="785" t="s">
        <v>1768</v>
      </c>
      <c r="E4105" s="638" t="s">
        <v>1769</v>
      </c>
      <c r="F4105" s="625" t="s">
        <v>43</v>
      </c>
      <c r="G4105" s="654"/>
      <c r="H4105" s="487"/>
      <c r="I4105" s="487">
        <f>SUM(I4106:I4109)</f>
        <v>12.601000000000001</v>
      </c>
    </row>
    <row r="4106" spans="1:9" ht="16.5">
      <c r="A4106" s="268"/>
      <c r="B4106" s="269"/>
      <c r="C4106" s="532"/>
      <c r="D4106" s="532"/>
      <c r="E4106" s="270"/>
      <c r="F4106" s="269"/>
      <c r="G4106" s="449"/>
      <c r="H4106" s="271"/>
      <c r="I4106" s="281"/>
    </row>
    <row r="4107" spans="1:9" ht="16.5">
      <c r="A4107" s="613" t="s">
        <v>40</v>
      </c>
      <c r="B4107" s="452" t="s">
        <v>3160</v>
      </c>
      <c r="C4107" s="710">
        <v>100301</v>
      </c>
      <c r="D4107" s="711"/>
      <c r="E4107" s="599" t="s">
        <v>5281</v>
      </c>
      <c r="F4107" s="600" t="s">
        <v>94</v>
      </c>
      <c r="G4107" s="626">
        <v>0.3</v>
      </c>
      <c r="H4107" s="560">
        <v>32.369999999999997</v>
      </c>
      <c r="I4107" s="332">
        <f>TRUNC(H4107*G4107,4)</f>
        <v>9.7110000000000003</v>
      </c>
    </row>
    <row r="4108" spans="1:9" ht="33">
      <c r="A4108" s="613" t="s">
        <v>41</v>
      </c>
      <c r="B4108" s="452" t="s">
        <v>3160</v>
      </c>
      <c r="C4108" s="710">
        <v>393</v>
      </c>
      <c r="D4108" s="711"/>
      <c r="E4108" s="599" t="s">
        <v>5184</v>
      </c>
      <c r="F4108" s="600" t="s">
        <v>582</v>
      </c>
      <c r="G4108" s="626">
        <v>1</v>
      </c>
      <c r="H4108" s="560">
        <v>2.89</v>
      </c>
      <c r="I4108" s="332">
        <f>TRUNC(H4108*G4108,4)</f>
        <v>2.89</v>
      </c>
    </row>
    <row r="4109" spans="1:9" ht="16.5">
      <c r="A4109" s="842"/>
      <c r="B4109" s="686"/>
      <c r="C4109" s="662"/>
      <c r="D4109" s="662"/>
      <c r="E4109" s="687"/>
      <c r="F4109" s="686"/>
      <c r="G4109" s="688"/>
      <c r="H4109" s="490"/>
      <c r="I4109" s="843"/>
    </row>
    <row r="4110" spans="1:9" ht="16.5">
      <c r="A4110" s="735" t="s">
        <v>42</v>
      </c>
      <c r="B4110" s="655"/>
      <c r="C4110" s="650"/>
      <c r="D4110" s="656"/>
      <c r="E4110" s="657"/>
      <c r="F4110" s="655"/>
      <c r="G4110" s="658"/>
      <c r="H4110" s="488"/>
      <c r="I4110" s="792"/>
    </row>
    <row r="4111" spans="1:9" ht="16.5">
      <c r="A4111" s="227" t="s">
        <v>1770</v>
      </c>
      <c r="B4111" s="713"/>
      <c r="C4111" s="794"/>
      <c r="D4111" s="715"/>
      <c r="E4111" s="716"/>
      <c r="F4111" s="713"/>
      <c r="G4111" s="798"/>
      <c r="H4111" s="292"/>
      <c r="I4111" s="275"/>
    </row>
    <row r="4112" spans="1:9" ht="15">
      <c r="A4112" s="558"/>
      <c r="B4112"/>
      <c r="C4112"/>
      <c r="D4112"/>
      <c r="E4112" s="744"/>
      <c r="F4112"/>
      <c r="G4112" s="745"/>
      <c r="H4112"/>
      <c r="I4112" s="559"/>
    </row>
    <row r="4113" spans="1:9" ht="33">
      <c r="A4113" s="622"/>
      <c r="B4113" s="594" t="s">
        <v>3169</v>
      </c>
      <c r="C4113" s="708"/>
      <c r="D4113" s="785" t="s">
        <v>3039</v>
      </c>
      <c r="E4113" s="638" t="s">
        <v>3040</v>
      </c>
      <c r="F4113" s="625" t="s">
        <v>43</v>
      </c>
      <c r="G4113" s="654"/>
      <c r="H4113" s="487"/>
      <c r="I4113" s="487">
        <f>SUM(I4114:I4117)</f>
        <v>28.084499999999998</v>
      </c>
    </row>
    <row r="4114" spans="1:9" ht="16.5">
      <c r="A4114" s="268"/>
      <c r="B4114" s="269"/>
      <c r="C4114" s="532"/>
      <c r="D4114" s="532"/>
      <c r="E4114" s="270"/>
      <c r="F4114" s="269"/>
      <c r="G4114" s="449"/>
      <c r="H4114" s="271"/>
      <c r="I4114" s="281"/>
    </row>
    <row r="4115" spans="1:9" ht="33">
      <c r="A4115" s="613" t="s">
        <v>41</v>
      </c>
      <c r="B4115" s="452" t="s">
        <v>3160</v>
      </c>
      <c r="C4115" s="710">
        <v>2581</v>
      </c>
      <c r="D4115" s="711"/>
      <c r="E4115" s="599" t="s">
        <v>5355</v>
      </c>
      <c r="F4115" s="600" t="s">
        <v>582</v>
      </c>
      <c r="G4115" s="626">
        <v>1</v>
      </c>
      <c r="H4115" s="560">
        <v>17.7</v>
      </c>
      <c r="I4115" s="332">
        <f>TRUNC(H4115*G4115,4)</f>
        <v>17.7</v>
      </c>
    </row>
    <row r="4116" spans="1:9" ht="16.5">
      <c r="A4116" s="613" t="s">
        <v>40</v>
      </c>
      <c r="B4116" s="452" t="s">
        <v>3160</v>
      </c>
      <c r="C4116" s="710">
        <v>88316</v>
      </c>
      <c r="D4116" s="711"/>
      <c r="E4116" s="599" t="s">
        <v>5190</v>
      </c>
      <c r="F4116" s="600" t="s">
        <v>94</v>
      </c>
      <c r="G4116" s="626">
        <v>0.35</v>
      </c>
      <c r="H4116" s="560">
        <v>29.67</v>
      </c>
      <c r="I4116" s="332">
        <f>TRUNC(H4116*G4116,4)</f>
        <v>10.384499999999999</v>
      </c>
    </row>
    <row r="4117" spans="1:9" ht="16.5">
      <c r="A4117" s="842"/>
      <c r="B4117" s="686"/>
      <c r="C4117" s="662"/>
      <c r="D4117" s="662"/>
      <c r="E4117" s="687"/>
      <c r="F4117" s="686"/>
      <c r="G4117" s="688"/>
      <c r="H4117" s="490"/>
      <c r="I4117" s="843"/>
    </row>
    <row r="4118" spans="1:9" ht="16.5">
      <c r="A4118" s="735" t="s">
        <v>42</v>
      </c>
      <c r="B4118" s="655"/>
      <c r="C4118" s="650"/>
      <c r="D4118" s="656"/>
      <c r="E4118" s="657"/>
      <c r="F4118" s="655"/>
      <c r="G4118" s="658"/>
      <c r="H4118" s="488"/>
      <c r="I4118" s="792"/>
    </row>
    <row r="4119" spans="1:9" ht="16.5">
      <c r="A4119" s="227" t="s">
        <v>3041</v>
      </c>
      <c r="B4119" s="713"/>
      <c r="C4119" s="794"/>
      <c r="D4119" s="715"/>
      <c r="E4119" s="716"/>
      <c r="F4119" s="713"/>
      <c r="G4119" s="798"/>
      <c r="H4119" s="292"/>
      <c r="I4119" s="275"/>
    </row>
    <row r="4120" spans="1:9" ht="15">
      <c r="A4120" s="558"/>
      <c r="B4120"/>
      <c r="C4120"/>
      <c r="D4120"/>
      <c r="E4120" s="744"/>
      <c r="F4120"/>
      <c r="G4120" s="745"/>
      <c r="H4120"/>
      <c r="I4120" s="559"/>
    </row>
    <row r="4121" spans="1:9" ht="16.5">
      <c r="A4121" s="622"/>
      <c r="B4121" s="594" t="s">
        <v>3169</v>
      </c>
      <c r="C4121" s="708"/>
      <c r="D4121" s="785" t="s">
        <v>1771</v>
      </c>
      <c r="E4121" s="638" t="s">
        <v>1772</v>
      </c>
      <c r="F4121" s="625" t="s">
        <v>43</v>
      </c>
      <c r="G4121" s="654"/>
      <c r="H4121" s="487"/>
      <c r="I4121" s="487">
        <f>SUM(I4122:I4127)</f>
        <v>57.586799999999997</v>
      </c>
    </row>
    <row r="4122" spans="1:9" ht="16.5">
      <c r="A4122" s="268"/>
      <c r="B4122" s="269"/>
      <c r="C4122" s="532"/>
      <c r="D4122" s="532"/>
      <c r="E4122" s="270"/>
      <c r="F4122" s="269"/>
      <c r="G4122" s="449"/>
      <c r="H4122" s="271"/>
      <c r="I4122" s="281"/>
    </row>
    <row r="4123" spans="1:9" ht="16.5">
      <c r="A4123" s="613" t="s">
        <v>41</v>
      </c>
      <c r="B4123" s="452" t="s">
        <v>5196</v>
      </c>
      <c r="C4123" s="710" t="s">
        <v>879</v>
      </c>
      <c r="D4123" s="711"/>
      <c r="E4123" s="599" t="s">
        <v>5335</v>
      </c>
      <c r="F4123" s="600" t="s">
        <v>439</v>
      </c>
      <c r="G4123" s="626">
        <v>0.94</v>
      </c>
      <c r="H4123" s="560">
        <v>0.17</v>
      </c>
      <c r="I4123" s="332">
        <f>TRUNC(H4123*G4123,4)</f>
        <v>0.1598</v>
      </c>
    </row>
    <row r="4124" spans="1:9" ht="16.5">
      <c r="A4124" s="613" t="s">
        <v>41</v>
      </c>
      <c r="B4124" s="452" t="s">
        <v>3160</v>
      </c>
      <c r="C4124" s="710">
        <v>6016</v>
      </c>
      <c r="D4124" s="711"/>
      <c r="E4124" s="599" t="s">
        <v>5815</v>
      </c>
      <c r="F4124" s="600" t="s">
        <v>582</v>
      </c>
      <c r="G4124" s="626">
        <v>1</v>
      </c>
      <c r="H4124" s="560">
        <v>21.76</v>
      </c>
      <c r="I4124" s="332">
        <f>TRUNC(H4124*G4124,4)</f>
        <v>21.76</v>
      </c>
    </row>
    <row r="4125" spans="1:9" ht="16.5">
      <c r="A4125" s="613" t="s">
        <v>40</v>
      </c>
      <c r="B4125" s="452" t="s">
        <v>3160</v>
      </c>
      <c r="C4125" s="710">
        <v>88267</v>
      </c>
      <c r="D4125" s="711"/>
      <c r="E4125" s="599" t="s">
        <v>5182</v>
      </c>
      <c r="F4125" s="600" t="s">
        <v>94</v>
      </c>
      <c r="G4125" s="626">
        <v>0.54</v>
      </c>
      <c r="H4125" s="560">
        <v>36.380000000000003</v>
      </c>
      <c r="I4125" s="332">
        <f>TRUNC(H4125*G4125,4)</f>
        <v>19.645199999999999</v>
      </c>
    </row>
    <row r="4126" spans="1:9" ht="16.5">
      <c r="A4126" s="613" t="s">
        <v>40</v>
      </c>
      <c r="B4126" s="452" t="s">
        <v>3160</v>
      </c>
      <c r="C4126" s="710">
        <v>88316</v>
      </c>
      <c r="D4126" s="711"/>
      <c r="E4126" s="599" t="s">
        <v>5190</v>
      </c>
      <c r="F4126" s="600" t="s">
        <v>94</v>
      </c>
      <c r="G4126" s="626">
        <v>0.54</v>
      </c>
      <c r="H4126" s="560">
        <v>29.67</v>
      </c>
      <c r="I4126" s="332">
        <f>TRUNC(H4126*G4126,4)</f>
        <v>16.021799999999999</v>
      </c>
    </row>
    <row r="4127" spans="1:9" ht="16.5">
      <c r="A4127" s="842"/>
      <c r="B4127" s="686"/>
      <c r="C4127" s="662"/>
      <c r="D4127" s="662"/>
      <c r="E4127" s="687"/>
      <c r="F4127" s="686"/>
      <c r="G4127" s="688"/>
      <c r="H4127" s="490"/>
      <c r="I4127" s="843"/>
    </row>
    <row r="4128" spans="1:9" ht="16.5">
      <c r="A4128" s="735" t="s">
        <v>42</v>
      </c>
      <c r="B4128" s="655"/>
      <c r="C4128" s="650"/>
      <c r="D4128" s="656"/>
      <c r="E4128" s="657"/>
      <c r="F4128" s="655"/>
      <c r="G4128" s="658"/>
      <c r="H4128" s="488"/>
      <c r="I4128" s="792"/>
    </row>
    <row r="4129" spans="1:9" ht="16.5">
      <c r="A4129" s="227" t="s">
        <v>1773</v>
      </c>
      <c r="B4129" s="713"/>
      <c r="C4129" s="794"/>
      <c r="D4129" s="715"/>
      <c r="E4129" s="716"/>
      <c r="F4129" s="713"/>
      <c r="G4129" s="798"/>
      <c r="H4129" s="292"/>
      <c r="I4129" s="275"/>
    </row>
    <row r="4130" spans="1:9" ht="15">
      <c r="A4130" s="558"/>
      <c r="B4130"/>
      <c r="C4130"/>
      <c r="D4130"/>
      <c r="E4130" s="744"/>
      <c r="F4130"/>
      <c r="G4130" s="745"/>
      <c r="H4130"/>
      <c r="I4130" s="559"/>
    </row>
    <row r="4131" spans="1:9" ht="16.5">
      <c r="A4131" s="622"/>
      <c r="B4131" s="594" t="s">
        <v>3169</v>
      </c>
      <c r="C4131" s="708"/>
      <c r="D4131" s="785" t="s">
        <v>1774</v>
      </c>
      <c r="E4131" s="638" t="s">
        <v>1775</v>
      </c>
      <c r="F4131" s="625" t="s">
        <v>43</v>
      </c>
      <c r="G4131" s="654"/>
      <c r="H4131" s="487"/>
      <c r="I4131" s="487">
        <f>SUM(I4132:I4137)</f>
        <v>117.28909999999999</v>
      </c>
    </row>
    <row r="4132" spans="1:9" ht="16.5">
      <c r="A4132" s="268"/>
      <c r="B4132" s="269"/>
      <c r="C4132" s="532"/>
      <c r="D4132" s="532"/>
      <c r="E4132" s="270"/>
      <c r="F4132" s="269"/>
      <c r="G4132" s="449"/>
      <c r="H4132" s="271"/>
      <c r="I4132" s="281"/>
    </row>
    <row r="4133" spans="1:9" ht="16.5">
      <c r="A4133" s="613" t="s">
        <v>40</v>
      </c>
      <c r="B4133" s="452" t="s">
        <v>3160</v>
      </c>
      <c r="C4133" s="710">
        <v>88309</v>
      </c>
      <c r="D4133" s="711"/>
      <c r="E4133" s="599" t="s">
        <v>5209</v>
      </c>
      <c r="F4133" s="600" t="s">
        <v>94</v>
      </c>
      <c r="G4133" s="626">
        <v>0.85</v>
      </c>
      <c r="H4133" s="560">
        <v>38.4</v>
      </c>
      <c r="I4133" s="332">
        <f>TRUNC(H4133*G4133,4)</f>
        <v>32.64</v>
      </c>
    </row>
    <row r="4134" spans="1:9" ht="16.5">
      <c r="A4134" s="613" t="s">
        <v>40</v>
      </c>
      <c r="B4134" s="452" t="s">
        <v>3160</v>
      </c>
      <c r="C4134" s="710">
        <v>88316</v>
      </c>
      <c r="D4134" s="711"/>
      <c r="E4134" s="599" t="s">
        <v>5190</v>
      </c>
      <c r="F4134" s="600" t="s">
        <v>94</v>
      </c>
      <c r="G4134" s="626">
        <v>0.85</v>
      </c>
      <c r="H4134" s="560">
        <v>29.67</v>
      </c>
      <c r="I4134" s="332">
        <f>TRUNC(H4134*G4134,4)</f>
        <v>25.2195</v>
      </c>
    </row>
    <row r="4135" spans="1:9" ht="16.5">
      <c r="A4135" s="613" t="s">
        <v>41</v>
      </c>
      <c r="B4135" s="452" t="s">
        <v>3160</v>
      </c>
      <c r="C4135" s="710">
        <v>6010</v>
      </c>
      <c r="D4135" s="711"/>
      <c r="E4135" s="599" t="s">
        <v>5816</v>
      </c>
      <c r="F4135" s="600" t="s">
        <v>582</v>
      </c>
      <c r="G4135" s="626">
        <v>1</v>
      </c>
      <c r="H4135" s="560">
        <v>59.11</v>
      </c>
      <c r="I4135" s="332">
        <f>TRUNC(H4135*G4135,4)</f>
        <v>59.11</v>
      </c>
    </row>
    <row r="4136" spans="1:9" ht="16.5">
      <c r="A4136" s="613" t="s">
        <v>41</v>
      </c>
      <c r="B4136" s="452" t="s">
        <v>5196</v>
      </c>
      <c r="C4136" s="710" t="s">
        <v>879</v>
      </c>
      <c r="D4136" s="711"/>
      <c r="E4136" s="599" t="s">
        <v>5335</v>
      </c>
      <c r="F4136" s="600" t="s">
        <v>439</v>
      </c>
      <c r="G4136" s="626">
        <v>1.88</v>
      </c>
      <c r="H4136" s="560">
        <v>0.17</v>
      </c>
      <c r="I4136" s="332">
        <f>TRUNC(H4136*G4136,4)</f>
        <v>0.3196</v>
      </c>
    </row>
    <row r="4137" spans="1:9" ht="16.5">
      <c r="A4137" s="842"/>
      <c r="B4137" s="686"/>
      <c r="C4137" s="662"/>
      <c r="D4137" s="662"/>
      <c r="E4137" s="687"/>
      <c r="F4137" s="686"/>
      <c r="G4137" s="688"/>
      <c r="H4137" s="490"/>
      <c r="I4137" s="843"/>
    </row>
    <row r="4138" spans="1:9" ht="16.5">
      <c r="A4138" s="735" t="s">
        <v>42</v>
      </c>
      <c r="B4138" s="655"/>
      <c r="C4138" s="650"/>
      <c r="D4138" s="656"/>
      <c r="E4138" s="657"/>
      <c r="F4138" s="655"/>
      <c r="G4138" s="658"/>
      <c r="H4138" s="488"/>
      <c r="I4138" s="792"/>
    </row>
    <row r="4139" spans="1:9" ht="16.5">
      <c r="A4139" s="227" t="s">
        <v>1776</v>
      </c>
      <c r="B4139" s="713"/>
      <c r="C4139" s="794"/>
      <c r="D4139" s="715"/>
      <c r="E4139" s="716"/>
      <c r="F4139" s="713"/>
      <c r="G4139" s="798"/>
      <c r="H4139" s="292"/>
      <c r="I4139" s="275"/>
    </row>
    <row r="4140" spans="1:9" ht="15">
      <c r="A4140" s="558"/>
      <c r="B4140"/>
      <c r="C4140"/>
      <c r="D4140"/>
      <c r="E4140" s="744"/>
      <c r="F4140"/>
      <c r="G4140" s="745"/>
      <c r="H4140"/>
      <c r="I4140" s="559"/>
    </row>
    <row r="4141" spans="1:9" ht="16.5">
      <c r="A4141" s="622"/>
      <c r="B4141" s="594" t="s">
        <v>3169</v>
      </c>
      <c r="C4141" s="708"/>
      <c r="D4141" s="785" t="s">
        <v>1777</v>
      </c>
      <c r="E4141" s="638" t="s">
        <v>1778</v>
      </c>
      <c r="F4141" s="625" t="s">
        <v>43</v>
      </c>
      <c r="G4141" s="654"/>
      <c r="H4141" s="487"/>
      <c r="I4141" s="487">
        <f>SUM(I4142:I4146)</f>
        <v>87.155000000000001</v>
      </c>
    </row>
    <row r="4142" spans="1:9" ht="16.5">
      <c r="A4142" s="268"/>
      <c r="B4142" s="269"/>
      <c r="C4142" s="532"/>
      <c r="D4142" s="532"/>
      <c r="E4142" s="270"/>
      <c r="F4142" s="269"/>
      <c r="G4142" s="449"/>
      <c r="H4142" s="271"/>
      <c r="I4142" s="281"/>
    </row>
    <row r="4143" spans="1:9" ht="16.5">
      <c r="A4143" s="613" t="s">
        <v>40</v>
      </c>
      <c r="B4143" s="452" t="s">
        <v>3160</v>
      </c>
      <c r="C4143" s="710">
        <v>88267</v>
      </c>
      <c r="D4143" s="711"/>
      <c r="E4143" s="599" t="s">
        <v>5182</v>
      </c>
      <c r="F4143" s="600" t="s">
        <v>94</v>
      </c>
      <c r="G4143" s="626">
        <v>0.5</v>
      </c>
      <c r="H4143" s="560">
        <v>36.380000000000003</v>
      </c>
      <c r="I4143" s="332">
        <f>TRUNC(H4143*G4143,4)</f>
        <v>18.190000000000001</v>
      </c>
    </row>
    <row r="4144" spans="1:9" ht="16.5">
      <c r="A4144" s="613" t="s">
        <v>40</v>
      </c>
      <c r="B4144" s="452" t="s">
        <v>3160</v>
      </c>
      <c r="C4144" s="710">
        <v>88316</v>
      </c>
      <c r="D4144" s="711"/>
      <c r="E4144" s="599" t="s">
        <v>5190</v>
      </c>
      <c r="F4144" s="600" t="s">
        <v>94</v>
      </c>
      <c r="G4144" s="626">
        <v>0.5</v>
      </c>
      <c r="H4144" s="560">
        <v>29.67</v>
      </c>
      <c r="I4144" s="332">
        <f>TRUNC(H4144*G4144,4)</f>
        <v>14.835000000000001</v>
      </c>
    </row>
    <row r="4145" spans="1:9" ht="16.5">
      <c r="A4145" s="613" t="s">
        <v>41</v>
      </c>
      <c r="B4145" s="452" t="s">
        <v>3160</v>
      </c>
      <c r="C4145" s="710">
        <v>11709</v>
      </c>
      <c r="D4145" s="711"/>
      <c r="E4145" s="599" t="s">
        <v>5624</v>
      </c>
      <c r="F4145" s="600" t="s">
        <v>582</v>
      </c>
      <c r="G4145" s="626">
        <v>1</v>
      </c>
      <c r="H4145" s="560">
        <v>54.13</v>
      </c>
      <c r="I4145" s="332">
        <f>TRUNC(H4145*G4145,4)</f>
        <v>54.13</v>
      </c>
    </row>
    <row r="4146" spans="1:9" ht="16.5">
      <c r="A4146" s="842"/>
      <c r="B4146" s="686"/>
      <c r="C4146" s="662"/>
      <c r="D4146" s="662"/>
      <c r="E4146" s="687"/>
      <c r="F4146" s="686"/>
      <c r="G4146" s="688"/>
      <c r="H4146" s="490"/>
      <c r="I4146" s="843"/>
    </row>
    <row r="4147" spans="1:9" ht="16.5">
      <c r="A4147" s="735" t="s">
        <v>42</v>
      </c>
      <c r="B4147" s="655"/>
      <c r="C4147" s="650"/>
      <c r="D4147" s="656"/>
      <c r="E4147" s="657"/>
      <c r="F4147" s="655"/>
      <c r="G4147" s="658"/>
      <c r="H4147" s="488"/>
      <c r="I4147" s="792"/>
    </row>
    <row r="4148" spans="1:9" ht="16.5">
      <c r="A4148" s="227" t="s">
        <v>1779</v>
      </c>
      <c r="B4148" s="713"/>
      <c r="C4148" s="794"/>
      <c r="D4148" s="715"/>
      <c r="E4148" s="716"/>
      <c r="F4148" s="713"/>
      <c r="G4148" s="798"/>
      <c r="H4148" s="292"/>
      <c r="I4148" s="275"/>
    </row>
    <row r="4149" spans="1:9" ht="15">
      <c r="A4149" s="558"/>
      <c r="B4149"/>
      <c r="C4149"/>
      <c r="D4149"/>
      <c r="E4149" s="744"/>
      <c r="F4149"/>
      <c r="G4149" s="745"/>
      <c r="H4149"/>
      <c r="I4149" s="559"/>
    </row>
    <row r="4150" spans="1:9" ht="16.5">
      <c r="A4150" s="622"/>
      <c r="B4150" s="594" t="s">
        <v>3169</v>
      </c>
      <c r="C4150" s="708"/>
      <c r="D4150" s="785" t="s">
        <v>1780</v>
      </c>
      <c r="E4150" s="638" t="s">
        <v>1781</v>
      </c>
      <c r="F4150" s="625" t="s">
        <v>43</v>
      </c>
      <c r="G4150" s="654"/>
      <c r="H4150" s="487"/>
      <c r="I4150" s="487">
        <f>SUM(I4151:I4156)</f>
        <v>93.315100000000001</v>
      </c>
    </row>
    <row r="4151" spans="1:9" ht="16.5">
      <c r="A4151" s="268"/>
      <c r="B4151" s="269"/>
      <c r="C4151" s="532"/>
      <c r="D4151" s="532"/>
      <c r="E4151" s="270"/>
      <c r="F4151" s="269"/>
      <c r="G4151" s="449"/>
      <c r="H4151" s="271"/>
      <c r="I4151" s="281"/>
    </row>
    <row r="4152" spans="1:9" ht="16.5">
      <c r="A4152" s="613" t="s">
        <v>40</v>
      </c>
      <c r="B4152" s="452" t="s">
        <v>3160</v>
      </c>
      <c r="C4152" s="710">
        <v>88267</v>
      </c>
      <c r="D4152" s="711"/>
      <c r="E4152" s="599" t="s">
        <v>5182</v>
      </c>
      <c r="F4152" s="600" t="s">
        <v>94</v>
      </c>
      <c r="G4152" s="626">
        <v>0.7</v>
      </c>
      <c r="H4152" s="560">
        <v>36.380000000000003</v>
      </c>
      <c r="I4152" s="332">
        <f>TRUNC(H4152*G4152,4)</f>
        <v>25.466000000000001</v>
      </c>
    </row>
    <row r="4153" spans="1:9" ht="16.5">
      <c r="A4153" s="613" t="s">
        <v>40</v>
      </c>
      <c r="B4153" s="452" t="s">
        <v>3160</v>
      </c>
      <c r="C4153" s="710">
        <v>88316</v>
      </c>
      <c r="D4153" s="711"/>
      <c r="E4153" s="599" t="s">
        <v>5190</v>
      </c>
      <c r="F4153" s="600" t="s">
        <v>94</v>
      </c>
      <c r="G4153" s="626">
        <v>0.7</v>
      </c>
      <c r="H4153" s="560">
        <v>29.67</v>
      </c>
      <c r="I4153" s="332">
        <f>TRUNC(H4153*G4153,4)</f>
        <v>20.768999999999998</v>
      </c>
    </row>
    <row r="4154" spans="1:9" ht="16.5">
      <c r="A4154" s="613" t="s">
        <v>41</v>
      </c>
      <c r="B4154" s="452" t="s">
        <v>3160</v>
      </c>
      <c r="C4154" s="710">
        <v>6017</v>
      </c>
      <c r="D4154" s="711"/>
      <c r="E4154" s="599" t="s">
        <v>5817</v>
      </c>
      <c r="F4154" s="600" t="s">
        <v>582</v>
      </c>
      <c r="G4154" s="626">
        <v>1</v>
      </c>
      <c r="H4154" s="560">
        <v>46.82</v>
      </c>
      <c r="I4154" s="332">
        <f>TRUNC(H4154*G4154,4)</f>
        <v>46.82</v>
      </c>
    </row>
    <row r="4155" spans="1:9" ht="16.5">
      <c r="A4155" s="613" t="s">
        <v>41</v>
      </c>
      <c r="B4155" s="452" t="s">
        <v>5196</v>
      </c>
      <c r="C4155" s="710" t="s">
        <v>879</v>
      </c>
      <c r="D4155" s="711"/>
      <c r="E4155" s="599" t="s">
        <v>5335</v>
      </c>
      <c r="F4155" s="600" t="s">
        <v>439</v>
      </c>
      <c r="G4155" s="626">
        <v>1.53</v>
      </c>
      <c r="H4155" s="560">
        <v>0.17</v>
      </c>
      <c r="I4155" s="332">
        <f>TRUNC(H4155*G4155,4)</f>
        <v>0.2601</v>
      </c>
    </row>
    <row r="4156" spans="1:9" ht="16.5">
      <c r="A4156" s="842"/>
      <c r="B4156" s="686"/>
      <c r="C4156" s="662"/>
      <c r="D4156" s="662"/>
      <c r="E4156" s="687"/>
      <c r="F4156" s="686"/>
      <c r="G4156" s="688"/>
      <c r="H4156" s="490"/>
      <c r="I4156" s="843"/>
    </row>
    <row r="4157" spans="1:9" ht="16.5">
      <c r="A4157" s="735" t="s">
        <v>42</v>
      </c>
      <c r="B4157" s="655"/>
      <c r="C4157" s="650"/>
      <c r="D4157" s="656"/>
      <c r="E4157" s="657"/>
      <c r="F4157" s="655"/>
      <c r="G4157" s="658"/>
      <c r="H4157" s="488"/>
      <c r="I4157" s="792"/>
    </row>
    <row r="4158" spans="1:9" ht="16.5">
      <c r="A4158" s="227" t="s">
        <v>1782</v>
      </c>
      <c r="B4158" s="713"/>
      <c r="C4158" s="794"/>
      <c r="D4158" s="715"/>
      <c r="E4158" s="716"/>
      <c r="F4158" s="713"/>
      <c r="G4158" s="798"/>
      <c r="H4158" s="292"/>
      <c r="I4158" s="275"/>
    </row>
    <row r="4159" spans="1:9" ht="15">
      <c r="A4159" s="558"/>
      <c r="B4159"/>
      <c r="C4159"/>
      <c r="D4159"/>
      <c r="E4159" s="744"/>
      <c r="F4159"/>
      <c r="G4159" s="745"/>
      <c r="H4159"/>
      <c r="I4159" s="559"/>
    </row>
    <row r="4160" spans="1:9" ht="16.5">
      <c r="A4160" s="622"/>
      <c r="B4160" s="594" t="s">
        <v>3169</v>
      </c>
      <c r="C4160" s="708"/>
      <c r="D4160" s="785" t="s">
        <v>1783</v>
      </c>
      <c r="E4160" s="638" t="s">
        <v>1784</v>
      </c>
      <c r="F4160" s="625" t="s">
        <v>43</v>
      </c>
      <c r="G4160" s="654"/>
      <c r="H4160" s="487"/>
      <c r="I4160" s="487">
        <f>SUM(I4161:I4165)</f>
        <v>54.466000000000001</v>
      </c>
    </row>
    <row r="4161" spans="1:9" ht="16.5">
      <c r="A4161" s="268"/>
      <c r="B4161" s="269"/>
      <c r="C4161" s="532"/>
      <c r="D4161" s="532"/>
      <c r="E4161" s="270"/>
      <c r="F4161" s="269"/>
      <c r="G4161" s="449"/>
      <c r="H4161" s="271"/>
      <c r="I4161" s="281"/>
    </row>
    <row r="4162" spans="1:9" ht="16.5">
      <c r="A4162" s="613" t="s">
        <v>41</v>
      </c>
      <c r="B4162" s="452" t="s">
        <v>5200</v>
      </c>
      <c r="C4162" s="710" t="s">
        <v>1785</v>
      </c>
      <c r="D4162" s="711"/>
      <c r="E4162" s="599" t="s">
        <v>5818</v>
      </c>
      <c r="F4162" s="600" t="s">
        <v>43</v>
      </c>
      <c r="G4162" s="626">
        <v>1</v>
      </c>
      <c r="H4162" s="560">
        <v>24.28</v>
      </c>
      <c r="I4162" s="332">
        <f>TRUNC(H4162*G4162,4)</f>
        <v>24.28</v>
      </c>
    </row>
    <row r="4163" spans="1:9" ht="16.5">
      <c r="A4163" s="613" t="s">
        <v>40</v>
      </c>
      <c r="B4163" s="452" t="s">
        <v>3160</v>
      </c>
      <c r="C4163" s="710">
        <v>88264</v>
      </c>
      <c r="D4163" s="711"/>
      <c r="E4163" s="599" t="s">
        <v>5199</v>
      </c>
      <c r="F4163" s="600" t="s">
        <v>94</v>
      </c>
      <c r="G4163" s="626">
        <v>0.45</v>
      </c>
      <c r="H4163" s="560">
        <v>37.409999999999997</v>
      </c>
      <c r="I4163" s="332">
        <f>TRUNC(H4163*G4163,4)</f>
        <v>16.834499999999998</v>
      </c>
    </row>
    <row r="4164" spans="1:9" ht="16.5">
      <c r="A4164" s="613" t="s">
        <v>40</v>
      </c>
      <c r="B4164" s="452" t="s">
        <v>3160</v>
      </c>
      <c r="C4164" s="710">
        <v>88316</v>
      </c>
      <c r="D4164" s="711"/>
      <c r="E4164" s="599" t="s">
        <v>5190</v>
      </c>
      <c r="F4164" s="600" t="s">
        <v>94</v>
      </c>
      <c r="G4164" s="626">
        <v>0.45</v>
      </c>
      <c r="H4164" s="560">
        <v>29.67</v>
      </c>
      <c r="I4164" s="332">
        <f>TRUNC(H4164*G4164,4)</f>
        <v>13.3515</v>
      </c>
    </row>
    <row r="4165" spans="1:9" ht="16.5">
      <c r="A4165" s="842"/>
      <c r="B4165" s="686"/>
      <c r="C4165" s="662"/>
      <c r="D4165" s="662"/>
      <c r="E4165" s="687"/>
      <c r="F4165" s="686"/>
      <c r="G4165" s="688"/>
      <c r="H4165" s="490"/>
      <c r="I4165" s="843"/>
    </row>
    <row r="4166" spans="1:9" ht="16.5">
      <c r="A4166" s="735" t="s">
        <v>42</v>
      </c>
      <c r="B4166" s="655"/>
      <c r="C4166" s="650"/>
      <c r="D4166" s="656"/>
      <c r="E4166" s="657"/>
      <c r="F4166" s="655"/>
      <c r="G4166" s="658"/>
      <c r="H4166" s="488"/>
      <c r="I4166" s="792"/>
    </row>
    <row r="4167" spans="1:9" ht="16.5">
      <c r="A4167" s="227" t="s">
        <v>1786</v>
      </c>
      <c r="B4167" s="713"/>
      <c r="C4167" s="794"/>
      <c r="D4167" s="715"/>
      <c r="E4167" s="716"/>
      <c r="F4167" s="713"/>
      <c r="G4167" s="798"/>
      <c r="H4167" s="292"/>
      <c r="I4167" s="275"/>
    </row>
    <row r="4168" spans="1:9" ht="15">
      <c r="A4168" s="558"/>
      <c r="B4168"/>
      <c r="C4168"/>
      <c r="D4168"/>
      <c r="E4168" s="744"/>
      <c r="F4168"/>
      <c r="G4168" s="745"/>
      <c r="H4168"/>
      <c r="I4168" s="559"/>
    </row>
    <row r="4169" spans="1:9" ht="33">
      <c r="A4169" s="622"/>
      <c r="B4169" s="594" t="s">
        <v>3169</v>
      </c>
      <c r="C4169" s="708"/>
      <c r="D4169" s="785" t="s">
        <v>3042</v>
      </c>
      <c r="E4169" s="638" t="s">
        <v>3043</v>
      </c>
      <c r="F4169" s="625" t="s">
        <v>43</v>
      </c>
      <c r="G4169" s="654"/>
      <c r="H4169" s="487"/>
      <c r="I4169" s="487">
        <f>SUM(I4170:I4174)</f>
        <v>20.206</v>
      </c>
    </row>
    <row r="4170" spans="1:9" ht="16.5">
      <c r="A4170" s="268"/>
      <c r="B4170" s="269"/>
      <c r="C4170" s="532"/>
      <c r="D4170" s="532"/>
      <c r="E4170" s="270"/>
      <c r="F4170" s="269"/>
      <c r="G4170" s="449"/>
      <c r="H4170" s="271"/>
      <c r="I4170" s="281"/>
    </row>
    <row r="4171" spans="1:9" ht="16.5">
      <c r="A4171" s="613" t="s">
        <v>40</v>
      </c>
      <c r="B4171" s="452" t="s">
        <v>3160</v>
      </c>
      <c r="C4171" s="710">
        <v>88264</v>
      </c>
      <c r="D4171" s="711"/>
      <c r="E4171" s="599" t="s">
        <v>5199</v>
      </c>
      <c r="F4171" s="600" t="s">
        <v>94</v>
      </c>
      <c r="G4171" s="626">
        <v>0.2</v>
      </c>
      <c r="H4171" s="560">
        <v>37.409999999999997</v>
      </c>
      <c r="I4171" s="332">
        <f>TRUNC(H4171*G4171,4)</f>
        <v>7.4820000000000002</v>
      </c>
    </row>
    <row r="4172" spans="1:9" ht="16.5">
      <c r="A4172" s="613" t="s">
        <v>40</v>
      </c>
      <c r="B4172" s="452" t="s">
        <v>3160</v>
      </c>
      <c r="C4172" s="710">
        <v>88316</v>
      </c>
      <c r="D4172" s="711"/>
      <c r="E4172" s="599" t="s">
        <v>5190</v>
      </c>
      <c r="F4172" s="600" t="s">
        <v>94</v>
      </c>
      <c r="G4172" s="626">
        <v>0.2</v>
      </c>
      <c r="H4172" s="560">
        <v>29.67</v>
      </c>
      <c r="I4172" s="332">
        <f>TRUNC(H4172*G4172,4)</f>
        <v>5.9340000000000002</v>
      </c>
    </row>
    <row r="4173" spans="1:9" ht="33">
      <c r="A4173" s="613" t="s">
        <v>41</v>
      </c>
      <c r="B4173" s="452" t="s">
        <v>5200</v>
      </c>
      <c r="C4173" s="710" t="s">
        <v>3044</v>
      </c>
      <c r="D4173" s="711"/>
      <c r="E4173" s="599" t="s">
        <v>3043</v>
      </c>
      <c r="F4173" s="600" t="s">
        <v>43</v>
      </c>
      <c r="G4173" s="626">
        <v>1</v>
      </c>
      <c r="H4173" s="560">
        <v>6.79</v>
      </c>
      <c r="I4173" s="332">
        <f>TRUNC(H4173*G4173,4)</f>
        <v>6.79</v>
      </c>
    </row>
    <row r="4174" spans="1:9" ht="16.5">
      <c r="A4174" s="842"/>
      <c r="B4174" s="686"/>
      <c r="C4174" s="662"/>
      <c r="D4174" s="662"/>
      <c r="E4174" s="687"/>
      <c r="F4174" s="686"/>
      <c r="G4174" s="688"/>
      <c r="H4174" s="490"/>
      <c r="I4174" s="843"/>
    </row>
    <row r="4175" spans="1:9" ht="16.5">
      <c r="A4175" s="735" t="s">
        <v>42</v>
      </c>
      <c r="B4175" s="655"/>
      <c r="C4175" s="650"/>
      <c r="D4175" s="656"/>
      <c r="E4175" s="657"/>
      <c r="F4175" s="655"/>
      <c r="G4175" s="658"/>
      <c r="H4175" s="488"/>
      <c r="I4175" s="792"/>
    </row>
    <row r="4176" spans="1:9" ht="16.5">
      <c r="A4176" s="227" t="s">
        <v>3045</v>
      </c>
      <c r="B4176" s="713"/>
      <c r="C4176" s="794"/>
      <c r="D4176" s="715"/>
      <c r="E4176" s="716"/>
      <c r="F4176" s="713"/>
      <c r="G4176" s="798"/>
      <c r="H4176" s="292"/>
      <c r="I4176" s="275"/>
    </row>
    <row r="4177" spans="1:9" ht="15">
      <c r="A4177" s="558"/>
      <c r="B4177"/>
      <c r="C4177"/>
      <c r="D4177"/>
      <c r="E4177" s="744"/>
      <c r="F4177"/>
      <c r="G4177" s="745"/>
      <c r="H4177"/>
      <c r="I4177" s="559"/>
    </row>
    <row r="4178" spans="1:9" ht="16.5">
      <c r="A4178" s="622"/>
      <c r="B4178" s="594" t="s">
        <v>3169</v>
      </c>
      <c r="C4178" s="708"/>
      <c r="D4178" s="785" t="s">
        <v>1787</v>
      </c>
      <c r="E4178" s="638" t="s">
        <v>1788</v>
      </c>
      <c r="F4178" s="625" t="s">
        <v>43</v>
      </c>
      <c r="G4178" s="654"/>
      <c r="H4178" s="487"/>
      <c r="I4178" s="487">
        <f>SUM(I4179:I4183)</f>
        <v>13.438800000000001</v>
      </c>
    </row>
    <row r="4179" spans="1:9" ht="16.5">
      <c r="A4179" s="268"/>
      <c r="B4179" s="269"/>
      <c r="C4179" s="532"/>
      <c r="D4179" s="532"/>
      <c r="E4179" s="270"/>
      <c r="F4179" s="269"/>
      <c r="G4179" s="449"/>
      <c r="H4179" s="271"/>
      <c r="I4179" s="281"/>
    </row>
    <row r="4180" spans="1:9" ht="16.5">
      <c r="A4180" s="613" t="s">
        <v>40</v>
      </c>
      <c r="B4180" s="452" t="s">
        <v>3160</v>
      </c>
      <c r="C4180" s="710">
        <v>88264</v>
      </c>
      <c r="D4180" s="711"/>
      <c r="E4180" s="599" t="s">
        <v>5199</v>
      </c>
      <c r="F4180" s="600" t="s">
        <v>94</v>
      </c>
      <c r="G4180" s="626">
        <v>0.11</v>
      </c>
      <c r="H4180" s="560">
        <v>37.409999999999997</v>
      </c>
      <c r="I4180" s="332">
        <f>TRUNC(H4180*G4180,4)</f>
        <v>4.1151</v>
      </c>
    </row>
    <row r="4181" spans="1:9" ht="16.5">
      <c r="A4181" s="613" t="s">
        <v>40</v>
      </c>
      <c r="B4181" s="452" t="s">
        <v>3160</v>
      </c>
      <c r="C4181" s="710">
        <v>88316</v>
      </c>
      <c r="D4181" s="711"/>
      <c r="E4181" s="599" t="s">
        <v>5190</v>
      </c>
      <c r="F4181" s="600" t="s">
        <v>94</v>
      </c>
      <c r="G4181" s="626">
        <v>0.11</v>
      </c>
      <c r="H4181" s="560">
        <v>29.67</v>
      </c>
      <c r="I4181" s="332">
        <f>TRUNC(H4181*G4181,4)</f>
        <v>3.2637</v>
      </c>
    </row>
    <row r="4182" spans="1:9" ht="16.5">
      <c r="A4182" s="613" t="s">
        <v>41</v>
      </c>
      <c r="B4182" s="452" t="s">
        <v>5196</v>
      </c>
      <c r="C4182" s="710" t="s">
        <v>1789</v>
      </c>
      <c r="D4182" s="711"/>
      <c r="E4182" s="599" t="s">
        <v>5819</v>
      </c>
      <c r="F4182" s="600" t="s">
        <v>43</v>
      </c>
      <c r="G4182" s="626">
        <v>1</v>
      </c>
      <c r="H4182" s="560">
        <v>6.06</v>
      </c>
      <c r="I4182" s="332">
        <f>TRUNC(H4182*G4182,4)</f>
        <v>6.06</v>
      </c>
    </row>
    <row r="4183" spans="1:9" ht="16.5">
      <c r="A4183" s="842"/>
      <c r="B4183" s="686"/>
      <c r="C4183" s="662"/>
      <c r="D4183" s="662"/>
      <c r="E4183" s="687"/>
      <c r="F4183" s="686"/>
      <c r="G4183" s="688"/>
      <c r="H4183" s="490"/>
      <c r="I4183" s="843"/>
    </row>
    <row r="4184" spans="1:9" ht="16.5">
      <c r="A4184" s="735" t="s">
        <v>42</v>
      </c>
      <c r="B4184" s="655"/>
      <c r="C4184" s="650"/>
      <c r="D4184" s="656"/>
      <c r="E4184" s="657"/>
      <c r="F4184" s="655"/>
      <c r="G4184" s="658"/>
      <c r="H4184" s="488"/>
      <c r="I4184" s="792"/>
    </row>
    <row r="4185" spans="1:9" ht="16.5">
      <c r="A4185" s="227" t="s">
        <v>1790</v>
      </c>
      <c r="B4185" s="713"/>
      <c r="C4185" s="794"/>
      <c r="D4185" s="715"/>
      <c r="E4185" s="716"/>
      <c r="F4185" s="713"/>
      <c r="G4185" s="798"/>
      <c r="H4185" s="292"/>
      <c r="I4185" s="275"/>
    </row>
    <row r="4186" spans="1:9" ht="15">
      <c r="A4186" s="558"/>
      <c r="B4186"/>
      <c r="C4186"/>
      <c r="D4186"/>
      <c r="E4186" s="744"/>
      <c r="F4186"/>
      <c r="G4186" s="745"/>
      <c r="H4186"/>
      <c r="I4186" s="559"/>
    </row>
    <row r="4187" spans="1:9" ht="33">
      <c r="A4187" s="622"/>
      <c r="B4187" s="594" t="s">
        <v>3169</v>
      </c>
      <c r="C4187" s="708"/>
      <c r="D4187" s="785" t="s">
        <v>1791</v>
      </c>
      <c r="E4187" s="638" t="s">
        <v>1792</v>
      </c>
      <c r="F4187" s="625" t="s">
        <v>43</v>
      </c>
      <c r="G4187" s="654"/>
      <c r="H4187" s="487"/>
      <c r="I4187" s="487">
        <f>SUM(I4188:I4197)</f>
        <v>82.33</v>
      </c>
    </row>
    <row r="4188" spans="1:9" ht="16.5">
      <c r="A4188" s="268"/>
      <c r="B4188" s="269"/>
      <c r="C4188" s="532"/>
      <c r="D4188" s="532"/>
      <c r="E4188" s="270"/>
      <c r="F4188" s="269"/>
      <c r="G4188" s="449"/>
      <c r="H4188" s="271"/>
      <c r="I4188" s="281"/>
    </row>
    <row r="4189" spans="1:9" ht="16.5">
      <c r="A4189" s="613" t="s">
        <v>40</v>
      </c>
      <c r="B4189" s="452" t="s">
        <v>3160</v>
      </c>
      <c r="C4189" s="710">
        <v>88245</v>
      </c>
      <c r="D4189" s="711"/>
      <c r="E4189" s="599" t="s">
        <v>5313</v>
      </c>
      <c r="F4189" s="600" t="s">
        <v>94</v>
      </c>
      <c r="G4189" s="626">
        <v>8.0299999999999996E-2</v>
      </c>
      <c r="H4189" s="560">
        <v>37.26</v>
      </c>
      <c r="I4189" s="332">
        <f t="shared" ref="I4189:I4196" si="81">TRUNC(H4189*G4189,4)</f>
        <v>2.9918999999999998</v>
      </c>
    </row>
    <row r="4190" spans="1:9" ht="16.5">
      <c r="A4190" s="613" t="s">
        <v>40</v>
      </c>
      <c r="B4190" s="452" t="s">
        <v>3160</v>
      </c>
      <c r="C4190" s="710">
        <v>88316</v>
      </c>
      <c r="D4190" s="711"/>
      <c r="E4190" s="599" t="s">
        <v>5190</v>
      </c>
      <c r="F4190" s="600" t="s">
        <v>94</v>
      </c>
      <c r="G4190" s="626">
        <v>8.0299999999999996E-2</v>
      </c>
      <c r="H4190" s="560">
        <v>29.67</v>
      </c>
      <c r="I4190" s="332">
        <f t="shared" si="81"/>
        <v>2.3824999999999998</v>
      </c>
    </row>
    <row r="4191" spans="1:9" ht="16.5">
      <c r="A4191" s="613" t="s">
        <v>41</v>
      </c>
      <c r="B4191" s="452" t="s">
        <v>5221</v>
      </c>
      <c r="C4191" s="710" t="s">
        <v>1793</v>
      </c>
      <c r="D4191" s="711"/>
      <c r="E4191" s="599" t="s">
        <v>5820</v>
      </c>
      <c r="F4191" s="600" t="s">
        <v>43</v>
      </c>
      <c r="G4191" s="626">
        <v>1</v>
      </c>
      <c r="H4191" s="560">
        <v>69.351600000000005</v>
      </c>
      <c r="I4191" s="332">
        <f t="shared" si="81"/>
        <v>69.351600000000005</v>
      </c>
    </row>
    <row r="4192" spans="1:9" ht="16.5">
      <c r="A4192" s="613" t="s">
        <v>41</v>
      </c>
      <c r="B4192" s="452" t="s">
        <v>5221</v>
      </c>
      <c r="C4192" s="710" t="s">
        <v>1794</v>
      </c>
      <c r="D4192" s="711"/>
      <c r="E4192" s="599" t="s">
        <v>5821</v>
      </c>
      <c r="F4192" s="600" t="s">
        <v>43</v>
      </c>
      <c r="G4192" s="626">
        <v>1</v>
      </c>
      <c r="H4192" s="560">
        <v>1.0737000000000001</v>
      </c>
      <c r="I4192" s="332">
        <f t="shared" si="81"/>
        <v>1.0737000000000001</v>
      </c>
    </row>
    <row r="4193" spans="1:9" ht="33">
      <c r="A4193" s="613" t="s">
        <v>41</v>
      </c>
      <c r="B4193" s="452" t="s">
        <v>5221</v>
      </c>
      <c r="C4193" s="710" t="s">
        <v>1795</v>
      </c>
      <c r="D4193" s="711"/>
      <c r="E4193" s="599" t="s">
        <v>5822</v>
      </c>
      <c r="F4193" s="600" t="s">
        <v>536</v>
      </c>
      <c r="G4193" s="626">
        <v>2</v>
      </c>
      <c r="H4193" s="560">
        <v>0.56140000000000001</v>
      </c>
      <c r="I4193" s="332">
        <f t="shared" si="81"/>
        <v>1.1228</v>
      </c>
    </row>
    <row r="4194" spans="1:9" ht="33">
      <c r="A4194" s="613" t="s">
        <v>41</v>
      </c>
      <c r="B4194" s="452" t="s">
        <v>5221</v>
      </c>
      <c r="C4194" s="710" t="s">
        <v>2726</v>
      </c>
      <c r="D4194" s="711"/>
      <c r="E4194" s="599" t="s">
        <v>5823</v>
      </c>
      <c r="F4194" s="600" t="s">
        <v>2440</v>
      </c>
      <c r="G4194" s="626">
        <v>8.0299999999999996E-2</v>
      </c>
      <c r="H4194" s="560">
        <v>48.669800000000002</v>
      </c>
      <c r="I4194" s="332">
        <f t="shared" si="81"/>
        <v>3.9081000000000001</v>
      </c>
    </row>
    <row r="4195" spans="1:9" ht="16.5">
      <c r="A4195" s="613" t="s">
        <v>41</v>
      </c>
      <c r="B4195" s="452" t="s">
        <v>5221</v>
      </c>
      <c r="C4195" s="710" t="s">
        <v>2727</v>
      </c>
      <c r="D4195" s="711"/>
      <c r="E4195" s="599" t="s">
        <v>5824</v>
      </c>
      <c r="F4195" s="600" t="s">
        <v>2440</v>
      </c>
      <c r="G4195" s="626">
        <v>8.0299999999999996E-2</v>
      </c>
      <c r="H4195" s="560">
        <v>18.067299999999999</v>
      </c>
      <c r="I4195" s="332">
        <f t="shared" si="81"/>
        <v>1.4508000000000001</v>
      </c>
    </row>
    <row r="4196" spans="1:9" ht="33">
      <c r="A4196" s="613" t="s">
        <v>40</v>
      </c>
      <c r="B4196" s="452" t="s">
        <v>3169</v>
      </c>
      <c r="C4196" s="710" t="s">
        <v>1227</v>
      </c>
      <c r="D4196" s="711"/>
      <c r="E4196" s="599" t="s">
        <v>1130</v>
      </c>
      <c r="F4196" s="600" t="s">
        <v>1124</v>
      </c>
      <c r="G4196" s="626">
        <v>1.34E-3</v>
      </c>
      <c r="H4196" s="560">
        <v>36.277299999999997</v>
      </c>
      <c r="I4196" s="332">
        <f t="shared" si="81"/>
        <v>4.8599999999999997E-2</v>
      </c>
    </row>
    <row r="4197" spans="1:9" ht="16.5">
      <c r="A4197" s="842"/>
      <c r="B4197" s="686"/>
      <c r="C4197" s="662"/>
      <c r="D4197" s="662"/>
      <c r="E4197" s="687"/>
      <c r="F4197" s="686"/>
      <c r="G4197" s="688"/>
      <c r="H4197" s="490"/>
      <c r="I4197" s="843"/>
    </row>
    <row r="4198" spans="1:9" ht="16.5">
      <c r="A4198" s="735" t="s">
        <v>42</v>
      </c>
      <c r="B4198" s="655"/>
      <c r="C4198" s="650"/>
      <c r="D4198" s="656"/>
      <c r="E4198" s="657"/>
      <c r="F4198" s="655"/>
      <c r="G4198" s="658"/>
      <c r="H4198" s="488"/>
      <c r="I4198" s="792"/>
    </row>
    <row r="4199" spans="1:9" ht="16.5">
      <c r="A4199" s="227" t="s">
        <v>1796</v>
      </c>
      <c r="B4199" s="713"/>
      <c r="C4199" s="794"/>
      <c r="D4199" s="715"/>
      <c r="E4199" s="716"/>
      <c r="F4199" s="713"/>
      <c r="G4199" s="798"/>
      <c r="H4199" s="292"/>
      <c r="I4199" s="275"/>
    </row>
    <row r="4200" spans="1:9" ht="16.5">
      <c r="A4200" s="227" t="s">
        <v>1797</v>
      </c>
      <c r="B4200" s="713"/>
      <c r="C4200" s="794"/>
      <c r="D4200" s="715"/>
      <c r="E4200" s="716"/>
      <c r="F4200" s="713"/>
      <c r="G4200" s="798"/>
      <c r="H4200" s="292"/>
      <c r="I4200" s="275"/>
    </row>
    <row r="4201" spans="1:9" ht="15">
      <c r="A4201" s="558"/>
      <c r="B4201"/>
      <c r="C4201"/>
      <c r="D4201"/>
      <c r="E4201" s="744"/>
      <c r="F4201"/>
      <c r="G4201" s="745"/>
      <c r="H4201"/>
      <c r="I4201" s="559"/>
    </row>
    <row r="4202" spans="1:9" ht="33">
      <c r="A4202" s="622"/>
      <c r="B4202" s="594" t="s">
        <v>3169</v>
      </c>
      <c r="C4202" s="708"/>
      <c r="D4202" s="785" t="s">
        <v>1798</v>
      </c>
      <c r="E4202" s="638" t="s">
        <v>1799</v>
      </c>
      <c r="F4202" s="625" t="s">
        <v>43</v>
      </c>
      <c r="G4202" s="654"/>
      <c r="H4202" s="487"/>
      <c r="I4202" s="487">
        <f>SUM(I4203:I4210)</f>
        <v>76.0608</v>
      </c>
    </row>
    <row r="4203" spans="1:9" ht="16.5">
      <c r="A4203" s="268"/>
      <c r="B4203" s="269"/>
      <c r="C4203" s="532"/>
      <c r="D4203" s="532"/>
      <c r="E4203" s="270"/>
      <c r="F4203" s="269"/>
      <c r="G4203" s="449"/>
      <c r="H4203" s="271"/>
      <c r="I4203" s="281"/>
    </row>
    <row r="4204" spans="1:9" ht="16.5">
      <c r="A4204" s="613" t="s">
        <v>40</v>
      </c>
      <c r="B4204" s="452" t="s">
        <v>3160</v>
      </c>
      <c r="C4204" s="710">
        <v>88245</v>
      </c>
      <c r="D4204" s="711"/>
      <c r="E4204" s="599" t="s">
        <v>5313</v>
      </c>
      <c r="F4204" s="600" t="s">
        <v>94</v>
      </c>
      <c r="G4204" s="626">
        <v>6.6699999999999995E-2</v>
      </c>
      <c r="H4204" s="560">
        <v>37.26</v>
      </c>
      <c r="I4204" s="332">
        <f t="shared" ref="I4204:I4209" si="82">TRUNC(H4204*G4204,4)</f>
        <v>2.4851999999999999</v>
      </c>
    </row>
    <row r="4205" spans="1:9" ht="16.5">
      <c r="A4205" s="613" t="s">
        <v>40</v>
      </c>
      <c r="B4205" s="452" t="s">
        <v>3160</v>
      </c>
      <c r="C4205" s="710">
        <v>88316</v>
      </c>
      <c r="D4205" s="711"/>
      <c r="E4205" s="599" t="s">
        <v>5190</v>
      </c>
      <c r="F4205" s="600" t="s">
        <v>94</v>
      </c>
      <c r="G4205" s="626">
        <v>6.6699999999999995E-2</v>
      </c>
      <c r="H4205" s="560">
        <v>29.67</v>
      </c>
      <c r="I4205" s="332">
        <f t="shared" si="82"/>
        <v>1.9789000000000001</v>
      </c>
    </row>
    <row r="4206" spans="1:9" ht="16.5">
      <c r="A4206" s="613" t="s">
        <v>41</v>
      </c>
      <c r="B4206" s="452" t="s">
        <v>5221</v>
      </c>
      <c r="C4206" s="710" t="s">
        <v>1793</v>
      </c>
      <c r="D4206" s="711"/>
      <c r="E4206" s="599" t="s">
        <v>5820</v>
      </c>
      <c r="F4206" s="600" t="s">
        <v>43</v>
      </c>
      <c r="G4206" s="626">
        <v>1</v>
      </c>
      <c r="H4206" s="560">
        <v>69.351600000000005</v>
      </c>
      <c r="I4206" s="332">
        <f t="shared" si="82"/>
        <v>69.351600000000005</v>
      </c>
    </row>
    <row r="4207" spans="1:9" ht="16.5">
      <c r="A4207" s="613" t="s">
        <v>41</v>
      </c>
      <c r="B4207" s="452" t="s">
        <v>5221</v>
      </c>
      <c r="C4207" s="710" t="s">
        <v>1794</v>
      </c>
      <c r="D4207" s="711"/>
      <c r="E4207" s="599" t="s">
        <v>5821</v>
      </c>
      <c r="F4207" s="600" t="s">
        <v>43</v>
      </c>
      <c r="G4207" s="626">
        <v>1</v>
      </c>
      <c r="H4207" s="560">
        <v>1.0737000000000001</v>
      </c>
      <c r="I4207" s="332">
        <f t="shared" si="82"/>
        <v>1.0737000000000001</v>
      </c>
    </row>
    <row r="4208" spans="1:9" ht="33">
      <c r="A4208" s="613" t="s">
        <v>41</v>
      </c>
      <c r="B4208" s="452" t="s">
        <v>5221</v>
      </c>
      <c r="C4208" s="710" t="s">
        <v>1795</v>
      </c>
      <c r="D4208" s="711"/>
      <c r="E4208" s="599" t="s">
        <v>5822</v>
      </c>
      <c r="F4208" s="600" t="s">
        <v>536</v>
      </c>
      <c r="G4208" s="626">
        <v>2</v>
      </c>
      <c r="H4208" s="560">
        <v>0.56140000000000001</v>
      </c>
      <c r="I4208" s="332">
        <f t="shared" si="82"/>
        <v>1.1228</v>
      </c>
    </row>
    <row r="4209" spans="1:9" ht="33">
      <c r="A4209" s="613" t="s">
        <v>40</v>
      </c>
      <c r="B4209" s="452" t="s">
        <v>3169</v>
      </c>
      <c r="C4209" s="710" t="s">
        <v>1227</v>
      </c>
      <c r="D4209" s="711"/>
      <c r="E4209" s="599" t="s">
        <v>1130</v>
      </c>
      <c r="F4209" s="600" t="s">
        <v>1124</v>
      </c>
      <c r="G4209" s="626">
        <v>1.34E-3</v>
      </c>
      <c r="H4209" s="560">
        <v>36.277299999999997</v>
      </c>
      <c r="I4209" s="332">
        <f t="shared" si="82"/>
        <v>4.8599999999999997E-2</v>
      </c>
    </row>
    <row r="4210" spans="1:9" ht="16.5">
      <c r="A4210" s="842"/>
      <c r="B4210" s="686"/>
      <c r="C4210" s="662"/>
      <c r="D4210" s="662"/>
      <c r="E4210" s="687"/>
      <c r="F4210" s="686"/>
      <c r="G4210" s="688"/>
      <c r="H4210" s="490"/>
      <c r="I4210" s="843"/>
    </row>
    <row r="4211" spans="1:9" ht="16.5">
      <c r="A4211" s="735" t="s">
        <v>42</v>
      </c>
      <c r="B4211" s="655"/>
      <c r="C4211" s="650"/>
      <c r="D4211" s="656"/>
      <c r="E4211" s="657"/>
      <c r="F4211" s="655"/>
      <c r="G4211" s="658"/>
      <c r="H4211" s="488"/>
      <c r="I4211" s="792"/>
    </row>
    <row r="4212" spans="1:9" ht="16.5">
      <c r="A4212" s="227" t="s">
        <v>1800</v>
      </c>
      <c r="B4212" s="713"/>
      <c r="C4212" s="794"/>
      <c r="D4212" s="715"/>
      <c r="E4212" s="716"/>
      <c r="F4212" s="713"/>
      <c r="G4212" s="798"/>
      <c r="H4212" s="292"/>
      <c r="I4212" s="275"/>
    </row>
    <row r="4213" spans="1:9" ht="16.5">
      <c r="A4213" s="227" t="s">
        <v>1801</v>
      </c>
      <c r="B4213" s="713"/>
      <c r="C4213" s="794"/>
      <c r="D4213" s="715"/>
      <c r="E4213" s="716"/>
      <c r="F4213" s="713"/>
      <c r="G4213" s="798"/>
      <c r="H4213" s="292"/>
      <c r="I4213" s="275"/>
    </row>
    <row r="4214" spans="1:9" ht="15">
      <c r="A4214" s="558"/>
      <c r="B4214"/>
      <c r="C4214"/>
      <c r="D4214"/>
      <c r="E4214" s="744"/>
      <c r="F4214"/>
      <c r="G4214" s="745"/>
      <c r="H4214"/>
      <c r="I4214" s="559"/>
    </row>
    <row r="4215" spans="1:9" ht="49.5">
      <c r="A4215" s="622"/>
      <c r="B4215" s="594" t="s">
        <v>3169</v>
      </c>
      <c r="C4215" s="708"/>
      <c r="D4215" s="785" t="s">
        <v>2930</v>
      </c>
      <c r="E4215" s="638" t="s">
        <v>3046</v>
      </c>
      <c r="F4215" s="625" t="s">
        <v>439</v>
      </c>
      <c r="G4215" s="654"/>
      <c r="H4215" s="487"/>
      <c r="I4215" s="487">
        <f>SUM(I4216:I4219)</f>
        <v>650.4212</v>
      </c>
    </row>
    <row r="4216" spans="1:9" ht="16.5">
      <c r="A4216" s="268"/>
      <c r="B4216" s="269"/>
      <c r="C4216" s="532"/>
      <c r="D4216" s="532"/>
      <c r="E4216" s="270"/>
      <c r="F4216" s="269"/>
      <c r="G4216" s="449"/>
      <c r="H4216" s="271"/>
      <c r="I4216" s="281"/>
    </row>
    <row r="4217" spans="1:9" ht="33">
      <c r="A4217" s="613" t="s">
        <v>40</v>
      </c>
      <c r="B4217" s="452" t="s">
        <v>3169</v>
      </c>
      <c r="C4217" s="710" t="s">
        <v>3047</v>
      </c>
      <c r="D4217" s="711"/>
      <c r="E4217" s="599" t="s">
        <v>3144</v>
      </c>
      <c r="F4217" s="600" t="s">
        <v>94</v>
      </c>
      <c r="G4217" s="626">
        <v>1.6813</v>
      </c>
      <c r="H4217" s="560">
        <v>301.86949999999996</v>
      </c>
      <c r="I4217" s="332">
        <f>TRUNC(H4217*G4217,4)</f>
        <v>507.53309999999999</v>
      </c>
    </row>
    <row r="4218" spans="1:9" ht="33">
      <c r="A4218" s="613" t="s">
        <v>40</v>
      </c>
      <c r="B4218" s="452" t="s">
        <v>3169</v>
      </c>
      <c r="C4218" s="710" t="s">
        <v>1802</v>
      </c>
      <c r="D4218" s="711"/>
      <c r="E4218" s="599" t="s">
        <v>3149</v>
      </c>
      <c r="F4218" s="600" t="s">
        <v>94</v>
      </c>
      <c r="G4218" s="626">
        <v>0.72050000000000003</v>
      </c>
      <c r="H4218" s="560">
        <v>198.31799999999998</v>
      </c>
      <c r="I4218" s="332">
        <f>TRUNC(H4218*G4218,4)</f>
        <v>142.88810000000001</v>
      </c>
    </row>
    <row r="4219" spans="1:9" ht="16.5">
      <c r="A4219" s="842"/>
      <c r="B4219" s="686"/>
      <c r="C4219" s="662"/>
      <c r="D4219" s="662"/>
      <c r="E4219" s="687"/>
      <c r="F4219" s="686"/>
      <c r="G4219" s="688"/>
      <c r="H4219" s="490"/>
      <c r="I4219" s="843"/>
    </row>
    <row r="4220" spans="1:9" ht="16.5">
      <c r="A4220" s="735" t="s">
        <v>42</v>
      </c>
      <c r="B4220" s="655"/>
      <c r="C4220" s="650"/>
      <c r="D4220" s="656"/>
      <c r="E4220" s="657"/>
      <c r="F4220" s="655"/>
      <c r="G4220" s="658"/>
      <c r="H4220" s="488"/>
      <c r="I4220" s="792"/>
    </row>
    <row r="4221" spans="1:9" ht="16.5">
      <c r="A4221" s="227" t="s">
        <v>3048</v>
      </c>
      <c r="B4221" s="713"/>
      <c r="C4221" s="794"/>
      <c r="D4221" s="715"/>
      <c r="E4221" s="716"/>
      <c r="F4221" s="713"/>
      <c r="G4221" s="798"/>
      <c r="H4221" s="292"/>
      <c r="I4221" s="275"/>
    </row>
    <row r="4222" spans="1:9" ht="15">
      <c r="A4222" s="558"/>
      <c r="B4222"/>
      <c r="C4222"/>
      <c r="D4222"/>
      <c r="E4222" s="744"/>
      <c r="F4222"/>
      <c r="G4222" s="745"/>
      <c r="H4222"/>
      <c r="I4222" s="559"/>
    </row>
    <row r="4223" spans="1:9" ht="16.5">
      <c r="A4223" s="622"/>
      <c r="B4223" s="594" t="s">
        <v>3169</v>
      </c>
      <c r="C4223" s="708"/>
      <c r="D4223" s="785" t="s">
        <v>1804</v>
      </c>
      <c r="E4223" s="638" t="s">
        <v>1805</v>
      </c>
      <c r="F4223" s="625" t="s">
        <v>439</v>
      </c>
      <c r="G4223" s="654"/>
      <c r="H4223" s="487"/>
      <c r="I4223" s="487">
        <f>SUM(I4224:I4228)</f>
        <v>112.27800000000001</v>
      </c>
    </row>
    <row r="4224" spans="1:9" ht="16.5">
      <c r="A4224" s="268"/>
      <c r="B4224" s="269"/>
      <c r="C4224" s="532"/>
      <c r="D4224" s="532"/>
      <c r="E4224" s="270"/>
      <c r="F4224" s="269"/>
      <c r="G4224" s="449"/>
      <c r="H4224" s="271"/>
      <c r="I4224" s="281"/>
    </row>
    <row r="4225" spans="1:9" ht="16.5">
      <c r="A4225" s="613" t="s">
        <v>40</v>
      </c>
      <c r="B4225" s="452" t="s">
        <v>3160</v>
      </c>
      <c r="C4225" s="710">
        <v>88316</v>
      </c>
      <c r="D4225" s="711"/>
      <c r="E4225" s="599" t="s">
        <v>5190</v>
      </c>
      <c r="F4225" s="600" t="s">
        <v>94</v>
      </c>
      <c r="G4225" s="626">
        <v>0.9</v>
      </c>
      <c r="H4225" s="560">
        <v>29.67</v>
      </c>
      <c r="I4225" s="332">
        <f>TRUNC(H4225*G4225,4)</f>
        <v>26.702999999999999</v>
      </c>
    </row>
    <row r="4226" spans="1:9" ht="16.5">
      <c r="A4226" s="613" t="s">
        <v>41</v>
      </c>
      <c r="B4226" s="452" t="s">
        <v>5196</v>
      </c>
      <c r="C4226" s="710" t="s">
        <v>1806</v>
      </c>
      <c r="D4226" s="711"/>
      <c r="E4226" s="599" t="s">
        <v>5825</v>
      </c>
      <c r="F4226" s="600" t="s">
        <v>439</v>
      </c>
      <c r="G4226" s="626">
        <v>0.9</v>
      </c>
      <c r="H4226" s="560">
        <v>95</v>
      </c>
      <c r="I4226" s="332">
        <f>TRUNC(H4226*G4226,4)</f>
        <v>85.5</v>
      </c>
    </row>
    <row r="4227" spans="1:9" ht="16.5">
      <c r="A4227" s="613" t="s">
        <v>41</v>
      </c>
      <c r="B4227" s="452" t="s">
        <v>5196</v>
      </c>
      <c r="C4227" s="710" t="s">
        <v>1807</v>
      </c>
      <c r="D4227" s="711"/>
      <c r="E4227" s="599" t="s">
        <v>5826</v>
      </c>
      <c r="F4227" s="600" t="s">
        <v>94</v>
      </c>
      <c r="G4227" s="626">
        <v>0.5</v>
      </c>
      <c r="H4227" s="560">
        <v>0.15</v>
      </c>
      <c r="I4227" s="332">
        <f>TRUNC(H4227*G4227,4)</f>
        <v>7.4999999999999997E-2</v>
      </c>
    </row>
    <row r="4228" spans="1:9" ht="16.5">
      <c r="A4228" s="842"/>
      <c r="B4228" s="686"/>
      <c r="C4228" s="662"/>
      <c r="D4228" s="662"/>
      <c r="E4228" s="687"/>
      <c r="F4228" s="686"/>
      <c r="G4228" s="688"/>
      <c r="H4228" s="490"/>
      <c r="I4228" s="843"/>
    </row>
    <row r="4229" spans="1:9" ht="16.5">
      <c r="A4229" s="735" t="s">
        <v>42</v>
      </c>
      <c r="B4229" s="655"/>
      <c r="C4229" s="650"/>
      <c r="D4229" s="656"/>
      <c r="E4229" s="657"/>
      <c r="F4229" s="655"/>
      <c r="G4229" s="658"/>
      <c r="H4229" s="488"/>
      <c r="I4229" s="792"/>
    </row>
    <row r="4230" spans="1:9" ht="16.5">
      <c r="A4230" s="227" t="s">
        <v>1808</v>
      </c>
      <c r="B4230" s="713"/>
      <c r="C4230" s="794"/>
      <c r="D4230" s="715"/>
      <c r="E4230" s="716"/>
      <c r="F4230" s="713"/>
      <c r="G4230" s="798"/>
      <c r="H4230" s="292"/>
      <c r="I4230" s="275"/>
    </row>
    <row r="4231" spans="1:9" ht="15">
      <c r="A4231" s="558"/>
      <c r="B4231"/>
      <c r="C4231"/>
      <c r="D4231"/>
      <c r="E4231" s="744"/>
      <c r="F4231"/>
      <c r="G4231" s="745"/>
      <c r="H4231"/>
      <c r="I4231" s="559"/>
    </row>
    <row r="4232" spans="1:9" ht="16.5">
      <c r="A4232" s="622"/>
      <c r="B4232" s="594" t="s">
        <v>3169</v>
      </c>
      <c r="C4232" s="708"/>
      <c r="D4232" s="785" t="s">
        <v>1809</v>
      </c>
      <c r="E4232" s="638" t="s">
        <v>1810</v>
      </c>
      <c r="F4232" s="625" t="s">
        <v>439</v>
      </c>
      <c r="G4232" s="654"/>
      <c r="H4232" s="487"/>
      <c r="I4232" s="487">
        <f>SUM(I4233:I4236)</f>
        <v>154.4897</v>
      </c>
    </row>
    <row r="4233" spans="1:9" ht="16.5">
      <c r="A4233" s="268"/>
      <c r="B4233" s="269"/>
      <c r="C4233" s="532"/>
      <c r="D4233" s="532"/>
      <c r="E4233" s="270"/>
      <c r="F4233" s="269"/>
      <c r="G4233" s="449"/>
      <c r="H4233" s="271"/>
      <c r="I4233" s="281"/>
    </row>
    <row r="4234" spans="1:9" ht="16.5">
      <c r="A4234" s="613" t="s">
        <v>40</v>
      </c>
      <c r="B4234" s="452" t="s">
        <v>3160</v>
      </c>
      <c r="C4234" s="710">
        <v>88316</v>
      </c>
      <c r="D4234" s="711"/>
      <c r="E4234" s="599" t="s">
        <v>5190</v>
      </c>
      <c r="F4234" s="600" t="s">
        <v>94</v>
      </c>
      <c r="G4234" s="626">
        <v>1.0309999999999999</v>
      </c>
      <c r="H4234" s="560">
        <v>29.67</v>
      </c>
      <c r="I4234" s="332">
        <f>TRUNC(H4234*G4234,4)</f>
        <v>30.589700000000001</v>
      </c>
    </row>
    <row r="4235" spans="1:9" ht="33">
      <c r="A4235" s="613" t="s">
        <v>41</v>
      </c>
      <c r="B4235" s="452" t="s">
        <v>5196</v>
      </c>
      <c r="C4235" s="710" t="s">
        <v>1811</v>
      </c>
      <c r="D4235" s="711"/>
      <c r="E4235" s="599" t="s">
        <v>5827</v>
      </c>
      <c r="F4235" s="600" t="s">
        <v>439</v>
      </c>
      <c r="G4235" s="626">
        <v>1</v>
      </c>
      <c r="H4235" s="560">
        <v>123.9</v>
      </c>
      <c r="I4235" s="332">
        <f>TRUNC(H4235*G4235,4)</f>
        <v>123.9</v>
      </c>
    </row>
    <row r="4236" spans="1:9" ht="16.5">
      <c r="A4236" s="842"/>
      <c r="B4236" s="686"/>
      <c r="C4236" s="662"/>
      <c r="D4236" s="662"/>
      <c r="E4236" s="687"/>
      <c r="F4236" s="686"/>
      <c r="G4236" s="688"/>
      <c r="H4236" s="490"/>
      <c r="I4236" s="843"/>
    </row>
    <row r="4237" spans="1:9" ht="16.5">
      <c r="A4237" s="735" t="s">
        <v>42</v>
      </c>
      <c r="B4237" s="655"/>
      <c r="C4237" s="650"/>
      <c r="D4237" s="656"/>
      <c r="E4237" s="657"/>
      <c r="F4237" s="655"/>
      <c r="G4237" s="658"/>
      <c r="H4237" s="488"/>
      <c r="I4237" s="792"/>
    </row>
    <row r="4238" spans="1:9" ht="16.5">
      <c r="A4238" s="227" t="s">
        <v>1812</v>
      </c>
      <c r="B4238" s="713"/>
      <c r="C4238" s="794"/>
      <c r="D4238" s="715"/>
      <c r="E4238" s="716"/>
      <c r="F4238" s="713"/>
      <c r="G4238" s="798"/>
      <c r="H4238" s="292"/>
      <c r="I4238" s="275"/>
    </row>
    <row r="4239" spans="1:9" ht="15">
      <c r="A4239" s="558"/>
      <c r="B4239"/>
      <c r="C4239"/>
      <c r="D4239"/>
      <c r="E4239" s="744"/>
      <c r="F4239"/>
      <c r="G4239" s="745"/>
      <c r="H4239"/>
      <c r="I4239" s="559"/>
    </row>
    <row r="4240" spans="1:9" ht="16.5">
      <c r="A4240" s="622"/>
      <c r="B4240" s="594" t="s">
        <v>3169</v>
      </c>
      <c r="C4240" s="708"/>
      <c r="D4240" s="785" t="s">
        <v>1813</v>
      </c>
      <c r="E4240" s="638" t="s">
        <v>1814</v>
      </c>
      <c r="F4240" s="625" t="s">
        <v>43</v>
      </c>
      <c r="G4240" s="654"/>
      <c r="H4240" s="487"/>
      <c r="I4240" s="487">
        <f>SUM(I4241:I4245)</f>
        <v>52.400300000000001</v>
      </c>
    </row>
    <row r="4241" spans="1:9" ht="16.5">
      <c r="A4241" s="268"/>
      <c r="B4241" s="269"/>
      <c r="C4241" s="532"/>
      <c r="D4241" s="532"/>
      <c r="E4241" s="270"/>
      <c r="F4241" s="269"/>
      <c r="G4241" s="449"/>
      <c r="H4241" s="271"/>
      <c r="I4241" s="281"/>
    </row>
    <row r="4242" spans="1:9" ht="33">
      <c r="A4242" s="613" t="s">
        <v>40</v>
      </c>
      <c r="B4242" s="452" t="s">
        <v>3160</v>
      </c>
      <c r="C4242" s="710">
        <v>88248</v>
      </c>
      <c r="D4242" s="711"/>
      <c r="E4242" s="599" t="s">
        <v>5181</v>
      </c>
      <c r="F4242" s="600" t="s">
        <v>94</v>
      </c>
      <c r="G4242" s="626">
        <v>0.55564499999999994</v>
      </c>
      <c r="H4242" s="560">
        <v>30.12</v>
      </c>
      <c r="I4242" s="332">
        <f>TRUNC(H4242*G4242,4)</f>
        <v>16.736000000000001</v>
      </c>
    </row>
    <row r="4243" spans="1:9" ht="16.5">
      <c r="A4243" s="613" t="s">
        <v>40</v>
      </c>
      <c r="B4243" s="452" t="s">
        <v>3160</v>
      </c>
      <c r="C4243" s="710">
        <v>88267</v>
      </c>
      <c r="D4243" s="711"/>
      <c r="E4243" s="599" t="s">
        <v>5182</v>
      </c>
      <c r="F4243" s="600" t="s">
        <v>94</v>
      </c>
      <c r="G4243" s="626">
        <v>0.55564499999999994</v>
      </c>
      <c r="H4243" s="560">
        <v>36.380000000000003</v>
      </c>
      <c r="I4243" s="332">
        <f>TRUNC(H4243*G4243,4)</f>
        <v>20.214300000000001</v>
      </c>
    </row>
    <row r="4244" spans="1:9" ht="16.5">
      <c r="A4244" s="613" t="s">
        <v>41</v>
      </c>
      <c r="B4244" s="452" t="s">
        <v>3160</v>
      </c>
      <c r="C4244" s="710">
        <v>44177</v>
      </c>
      <c r="D4244" s="711"/>
      <c r="E4244" s="599" t="s">
        <v>5828</v>
      </c>
      <c r="F4244" s="600" t="s">
        <v>582</v>
      </c>
      <c r="G4244" s="626">
        <v>1</v>
      </c>
      <c r="H4244" s="560">
        <v>15.45</v>
      </c>
      <c r="I4244" s="332">
        <f>TRUNC(H4244*G4244,4)</f>
        <v>15.45</v>
      </c>
    </row>
    <row r="4245" spans="1:9" ht="16.5">
      <c r="A4245" s="842"/>
      <c r="B4245" s="686"/>
      <c r="C4245" s="662"/>
      <c r="D4245" s="662"/>
      <c r="E4245" s="687"/>
      <c r="F4245" s="686"/>
      <c r="G4245" s="688"/>
      <c r="H4245" s="490"/>
      <c r="I4245" s="843"/>
    </row>
    <row r="4246" spans="1:9" ht="16.5">
      <c r="A4246" s="735" t="s">
        <v>42</v>
      </c>
      <c r="B4246" s="655"/>
      <c r="C4246" s="650"/>
      <c r="D4246" s="656"/>
      <c r="E4246" s="657"/>
      <c r="F4246" s="655"/>
      <c r="G4246" s="658"/>
      <c r="H4246" s="488"/>
      <c r="I4246" s="792"/>
    </row>
    <row r="4247" spans="1:9" ht="16.5">
      <c r="A4247" s="227" t="s">
        <v>938</v>
      </c>
      <c r="B4247" s="713"/>
      <c r="C4247" s="794"/>
      <c r="D4247" s="715"/>
      <c r="E4247" s="716"/>
      <c r="F4247" s="713"/>
      <c r="G4247" s="798"/>
      <c r="H4247" s="292"/>
      <c r="I4247" s="275"/>
    </row>
    <row r="4248" spans="1:9" ht="16.5">
      <c r="A4248" s="227" t="s">
        <v>1815</v>
      </c>
      <c r="B4248" s="713"/>
      <c r="C4248" s="794"/>
      <c r="D4248" s="715"/>
      <c r="E4248" s="716"/>
      <c r="F4248" s="713"/>
      <c r="G4248" s="798"/>
      <c r="H4248" s="292"/>
      <c r="I4248" s="275"/>
    </row>
    <row r="4249" spans="1:9" ht="16.5">
      <c r="A4249" s="227" t="s">
        <v>1816</v>
      </c>
      <c r="B4249" s="713"/>
      <c r="C4249" s="794"/>
      <c r="D4249" s="715"/>
      <c r="E4249" s="716"/>
      <c r="F4249" s="713"/>
      <c r="G4249" s="798"/>
      <c r="H4249" s="292"/>
      <c r="I4249" s="275"/>
    </row>
    <row r="4250" spans="1:9" ht="15">
      <c r="A4250" s="558"/>
      <c r="B4250"/>
      <c r="C4250"/>
      <c r="D4250"/>
      <c r="E4250" s="744"/>
      <c r="F4250"/>
      <c r="G4250" s="745"/>
      <c r="H4250"/>
      <c r="I4250" s="559"/>
    </row>
    <row r="4251" spans="1:9" ht="16.5">
      <c r="A4251" s="622"/>
      <c r="B4251" s="594" t="s">
        <v>3169</v>
      </c>
      <c r="C4251" s="708"/>
      <c r="D4251" s="785" t="s">
        <v>1817</v>
      </c>
      <c r="E4251" s="638" t="s">
        <v>1818</v>
      </c>
      <c r="F4251" s="625" t="s">
        <v>43</v>
      </c>
      <c r="G4251" s="654"/>
      <c r="H4251" s="487"/>
      <c r="I4251" s="487">
        <f>SUM(I4252:I4256)</f>
        <v>64.2179</v>
      </c>
    </row>
    <row r="4252" spans="1:9" ht="16.5">
      <c r="A4252" s="268"/>
      <c r="B4252" s="269"/>
      <c r="C4252" s="532"/>
      <c r="D4252" s="532"/>
      <c r="E4252" s="270"/>
      <c r="F4252" s="269"/>
      <c r="G4252" s="449"/>
      <c r="H4252" s="271"/>
      <c r="I4252" s="281"/>
    </row>
    <row r="4253" spans="1:9" ht="33">
      <c r="A4253" s="613" t="s">
        <v>40</v>
      </c>
      <c r="B4253" s="452" t="s">
        <v>3160</v>
      </c>
      <c r="C4253" s="710">
        <v>88248</v>
      </c>
      <c r="D4253" s="711"/>
      <c r="E4253" s="599" t="s">
        <v>5181</v>
      </c>
      <c r="F4253" s="600" t="s">
        <v>94</v>
      </c>
      <c r="G4253" s="626">
        <v>0.69455599999999995</v>
      </c>
      <c r="H4253" s="560">
        <v>30.12</v>
      </c>
      <c r="I4253" s="332">
        <f>TRUNC(H4253*G4253,4)</f>
        <v>20.92</v>
      </c>
    </row>
    <row r="4254" spans="1:9" ht="16.5">
      <c r="A4254" s="613" t="s">
        <v>40</v>
      </c>
      <c r="B4254" s="452" t="s">
        <v>3160</v>
      </c>
      <c r="C4254" s="710">
        <v>88267</v>
      </c>
      <c r="D4254" s="711"/>
      <c r="E4254" s="599" t="s">
        <v>5182</v>
      </c>
      <c r="F4254" s="600" t="s">
        <v>94</v>
      </c>
      <c r="G4254" s="626">
        <v>0.69455599999999995</v>
      </c>
      <c r="H4254" s="560">
        <v>36.380000000000003</v>
      </c>
      <c r="I4254" s="332">
        <f>TRUNC(H4254*G4254,4)</f>
        <v>25.267900000000001</v>
      </c>
    </row>
    <row r="4255" spans="1:9" ht="16.5">
      <c r="A4255" s="613" t="s">
        <v>41</v>
      </c>
      <c r="B4255" s="452" t="s">
        <v>5207</v>
      </c>
      <c r="C4255" s="710" t="s">
        <v>1819</v>
      </c>
      <c r="D4255" s="711"/>
      <c r="E4255" s="599" t="s">
        <v>5829</v>
      </c>
      <c r="F4255" s="600" t="s">
        <v>43</v>
      </c>
      <c r="G4255" s="626">
        <v>1</v>
      </c>
      <c r="H4255" s="560">
        <v>18.03</v>
      </c>
      <c r="I4255" s="332">
        <f>TRUNC(H4255*G4255,4)</f>
        <v>18.03</v>
      </c>
    </row>
    <row r="4256" spans="1:9" ht="16.5">
      <c r="A4256" s="842"/>
      <c r="B4256" s="686"/>
      <c r="C4256" s="662"/>
      <c r="D4256" s="662"/>
      <c r="E4256" s="687"/>
      <c r="F4256" s="686"/>
      <c r="G4256" s="688"/>
      <c r="H4256" s="490"/>
      <c r="I4256" s="843"/>
    </row>
    <row r="4257" spans="1:9" ht="16.5">
      <c r="A4257" s="735" t="s">
        <v>42</v>
      </c>
      <c r="B4257" s="655"/>
      <c r="C4257" s="650"/>
      <c r="D4257" s="656"/>
      <c r="E4257" s="657"/>
      <c r="F4257" s="655"/>
      <c r="G4257" s="658"/>
      <c r="H4257" s="488"/>
      <c r="I4257" s="792"/>
    </row>
    <row r="4258" spans="1:9" ht="16.5">
      <c r="A4258" s="227" t="s">
        <v>938</v>
      </c>
      <c r="B4258" s="713"/>
      <c r="C4258" s="794"/>
      <c r="D4258" s="715"/>
      <c r="E4258" s="716"/>
      <c r="F4258" s="713"/>
      <c r="G4258" s="798"/>
      <c r="H4258" s="292"/>
      <c r="I4258" s="275"/>
    </row>
    <row r="4259" spans="1:9" ht="16.5">
      <c r="A4259" s="227" t="s">
        <v>1820</v>
      </c>
      <c r="B4259" s="713"/>
      <c r="C4259" s="794"/>
      <c r="D4259" s="715"/>
      <c r="E4259" s="716"/>
      <c r="F4259" s="713"/>
      <c r="G4259" s="798"/>
      <c r="H4259" s="292"/>
      <c r="I4259" s="275"/>
    </row>
    <row r="4260" spans="1:9" ht="16.5">
      <c r="A4260" s="227" t="s">
        <v>1821</v>
      </c>
      <c r="B4260" s="713"/>
      <c r="C4260" s="794"/>
      <c r="D4260" s="715"/>
      <c r="E4260" s="716"/>
      <c r="F4260" s="713"/>
      <c r="G4260" s="798"/>
      <c r="H4260" s="292"/>
      <c r="I4260" s="275"/>
    </row>
    <row r="4261" spans="1:9" ht="15">
      <c r="A4261" s="558"/>
      <c r="B4261"/>
      <c r="C4261"/>
      <c r="D4261"/>
      <c r="E4261" s="744"/>
      <c r="F4261"/>
      <c r="G4261" s="745"/>
      <c r="H4261"/>
      <c r="I4261" s="559"/>
    </row>
    <row r="4262" spans="1:9" ht="16.5">
      <c r="A4262" s="622"/>
      <c r="B4262" s="594" t="s">
        <v>3169</v>
      </c>
      <c r="C4262" s="708"/>
      <c r="D4262" s="785" t="s">
        <v>1822</v>
      </c>
      <c r="E4262" s="638" t="s">
        <v>1823</v>
      </c>
      <c r="F4262" s="625" t="s">
        <v>43</v>
      </c>
      <c r="G4262" s="654"/>
      <c r="H4262" s="487"/>
      <c r="I4262" s="487">
        <f>SUM(I4263:I4267)</f>
        <v>49.4634</v>
      </c>
    </row>
    <row r="4263" spans="1:9" ht="16.5">
      <c r="A4263" s="268"/>
      <c r="B4263" s="269"/>
      <c r="C4263" s="532"/>
      <c r="D4263" s="532"/>
      <c r="E4263" s="270"/>
      <c r="F4263" s="269"/>
      <c r="G4263" s="449"/>
      <c r="H4263" s="271"/>
      <c r="I4263" s="281"/>
    </row>
    <row r="4264" spans="1:9" ht="33">
      <c r="A4264" s="613" t="s">
        <v>40</v>
      </c>
      <c r="B4264" s="452" t="s">
        <v>3160</v>
      </c>
      <c r="C4264" s="710">
        <v>88248</v>
      </c>
      <c r="D4264" s="711"/>
      <c r="E4264" s="599" t="s">
        <v>5181</v>
      </c>
      <c r="F4264" s="600" t="s">
        <v>94</v>
      </c>
      <c r="G4264" s="626">
        <v>0.219</v>
      </c>
      <c r="H4264" s="560">
        <v>30.12</v>
      </c>
      <c r="I4264" s="332">
        <f>TRUNC(H4264*G4264,4)</f>
        <v>6.5961999999999996</v>
      </c>
    </row>
    <row r="4265" spans="1:9" ht="16.5">
      <c r="A4265" s="613" t="s">
        <v>40</v>
      </c>
      <c r="B4265" s="452" t="s">
        <v>3160</v>
      </c>
      <c r="C4265" s="710">
        <v>88267</v>
      </c>
      <c r="D4265" s="711"/>
      <c r="E4265" s="599" t="s">
        <v>5182</v>
      </c>
      <c r="F4265" s="600" t="s">
        <v>94</v>
      </c>
      <c r="G4265" s="626">
        <v>0.219</v>
      </c>
      <c r="H4265" s="560">
        <v>36.380000000000003</v>
      </c>
      <c r="I4265" s="332">
        <f>TRUNC(H4265*G4265,4)</f>
        <v>7.9672000000000001</v>
      </c>
    </row>
    <row r="4266" spans="1:9" ht="16.5">
      <c r="A4266" s="613" t="s">
        <v>41</v>
      </c>
      <c r="B4266" s="452" t="s">
        <v>5196</v>
      </c>
      <c r="C4266" s="710" t="s">
        <v>610</v>
      </c>
      <c r="D4266" s="711"/>
      <c r="E4266" s="599" t="s">
        <v>5830</v>
      </c>
      <c r="F4266" s="600" t="s">
        <v>43</v>
      </c>
      <c r="G4266" s="626">
        <v>1</v>
      </c>
      <c r="H4266" s="560">
        <v>34.9</v>
      </c>
      <c r="I4266" s="332">
        <f>TRUNC(H4266*G4266,4)</f>
        <v>34.9</v>
      </c>
    </row>
    <row r="4267" spans="1:9" ht="16.5">
      <c r="A4267" s="842"/>
      <c r="B4267" s="686"/>
      <c r="C4267" s="662"/>
      <c r="D4267" s="662"/>
      <c r="E4267" s="687"/>
      <c r="F4267" s="686"/>
      <c r="G4267" s="688"/>
      <c r="H4267" s="490"/>
      <c r="I4267" s="843"/>
    </row>
    <row r="4268" spans="1:9" ht="16.5">
      <c r="A4268" s="735" t="s">
        <v>42</v>
      </c>
      <c r="B4268" s="655"/>
      <c r="C4268" s="650"/>
      <c r="D4268" s="656"/>
      <c r="E4268" s="657"/>
      <c r="F4268" s="655"/>
      <c r="G4268" s="658"/>
      <c r="H4268" s="488"/>
      <c r="I4268" s="792"/>
    </row>
    <row r="4269" spans="1:9" ht="16.5">
      <c r="A4269" s="227" t="s">
        <v>611</v>
      </c>
      <c r="B4269" s="713"/>
      <c r="C4269" s="794"/>
      <c r="D4269" s="715"/>
      <c r="E4269" s="716"/>
      <c r="F4269" s="713"/>
      <c r="G4269" s="798"/>
      <c r="H4269" s="292"/>
      <c r="I4269" s="275"/>
    </row>
    <row r="4270" spans="1:9" ht="15">
      <c r="A4270" s="558"/>
      <c r="B4270"/>
      <c r="C4270"/>
      <c r="D4270"/>
      <c r="E4270" s="744"/>
      <c r="F4270"/>
      <c r="G4270" s="745"/>
      <c r="H4270"/>
      <c r="I4270" s="559"/>
    </row>
    <row r="4271" spans="1:9" ht="16.5">
      <c r="A4271" s="622"/>
      <c r="B4271" s="594" t="s">
        <v>3169</v>
      </c>
      <c r="C4271" s="708"/>
      <c r="D4271" s="785" t="s">
        <v>1824</v>
      </c>
      <c r="E4271" s="638" t="s">
        <v>1825</v>
      </c>
      <c r="F4271" s="625" t="s">
        <v>43</v>
      </c>
      <c r="G4271" s="654"/>
      <c r="H4271" s="487"/>
      <c r="I4271" s="487">
        <f>SUM(I4272:I4276)</f>
        <v>161.10429999999999</v>
      </c>
    </row>
    <row r="4272" spans="1:9" ht="16.5">
      <c r="A4272" s="268"/>
      <c r="B4272" s="269"/>
      <c r="C4272" s="532"/>
      <c r="D4272" s="532"/>
      <c r="E4272" s="270"/>
      <c r="F4272" s="269"/>
      <c r="G4272" s="449"/>
      <c r="H4272" s="271"/>
      <c r="I4272" s="281"/>
    </row>
    <row r="4273" spans="1:9" ht="33">
      <c r="A4273" s="613" t="s">
        <v>40</v>
      </c>
      <c r="B4273" s="452" t="s">
        <v>3160</v>
      </c>
      <c r="C4273" s="710">
        <v>88248</v>
      </c>
      <c r="D4273" s="711"/>
      <c r="E4273" s="599" t="s">
        <v>5181</v>
      </c>
      <c r="F4273" s="600" t="s">
        <v>94</v>
      </c>
      <c r="G4273" s="626">
        <v>0.27374999999999999</v>
      </c>
      <c r="H4273" s="560">
        <v>30.12</v>
      </c>
      <c r="I4273" s="332">
        <f>TRUNC(H4273*G4273,4)</f>
        <v>8.2453000000000003</v>
      </c>
    </row>
    <row r="4274" spans="1:9" ht="16.5">
      <c r="A4274" s="613" t="s">
        <v>40</v>
      </c>
      <c r="B4274" s="452" t="s">
        <v>3160</v>
      </c>
      <c r="C4274" s="710">
        <v>88267</v>
      </c>
      <c r="D4274" s="711"/>
      <c r="E4274" s="599" t="s">
        <v>5182</v>
      </c>
      <c r="F4274" s="600" t="s">
        <v>94</v>
      </c>
      <c r="G4274" s="626">
        <v>0.27374999999999999</v>
      </c>
      <c r="H4274" s="560">
        <v>36.380000000000003</v>
      </c>
      <c r="I4274" s="332">
        <f>TRUNC(H4274*G4274,4)</f>
        <v>9.9589999999999996</v>
      </c>
    </row>
    <row r="4275" spans="1:9" ht="16.5">
      <c r="A4275" s="613" t="s">
        <v>41</v>
      </c>
      <c r="B4275" s="452" t="s">
        <v>5196</v>
      </c>
      <c r="C4275" s="710" t="s">
        <v>1826</v>
      </c>
      <c r="D4275" s="711"/>
      <c r="E4275" s="599" t="s">
        <v>5831</v>
      </c>
      <c r="F4275" s="600" t="s">
        <v>43</v>
      </c>
      <c r="G4275" s="626">
        <v>1</v>
      </c>
      <c r="H4275" s="560">
        <v>142.9</v>
      </c>
      <c r="I4275" s="332">
        <f>TRUNC(H4275*G4275,4)</f>
        <v>142.9</v>
      </c>
    </row>
    <row r="4276" spans="1:9" ht="16.5">
      <c r="A4276" s="842"/>
      <c r="B4276" s="686"/>
      <c r="C4276" s="662"/>
      <c r="D4276" s="662"/>
      <c r="E4276" s="687"/>
      <c r="F4276" s="686"/>
      <c r="G4276" s="688"/>
      <c r="H4276" s="490"/>
      <c r="I4276" s="843"/>
    </row>
    <row r="4277" spans="1:9" ht="16.5">
      <c r="A4277" s="735" t="s">
        <v>42</v>
      </c>
      <c r="B4277" s="655"/>
      <c r="C4277" s="650"/>
      <c r="D4277" s="656"/>
      <c r="E4277" s="657"/>
      <c r="F4277" s="655"/>
      <c r="G4277" s="658"/>
      <c r="H4277" s="488"/>
      <c r="I4277" s="792"/>
    </row>
    <row r="4278" spans="1:9" ht="16.5">
      <c r="A4278" s="227" t="s">
        <v>1827</v>
      </c>
      <c r="B4278" s="713"/>
      <c r="C4278" s="794"/>
      <c r="D4278" s="715"/>
      <c r="E4278" s="716"/>
      <c r="F4278" s="713"/>
      <c r="G4278" s="798"/>
      <c r="H4278" s="292"/>
      <c r="I4278" s="275"/>
    </row>
    <row r="4279" spans="1:9" ht="16.5">
      <c r="A4279" s="227" t="s">
        <v>1828</v>
      </c>
      <c r="B4279" s="713"/>
      <c r="C4279" s="794"/>
      <c r="D4279" s="715"/>
      <c r="E4279" s="716"/>
      <c r="F4279" s="713"/>
      <c r="G4279" s="798"/>
      <c r="H4279" s="292"/>
      <c r="I4279" s="275"/>
    </row>
    <row r="4280" spans="1:9" ht="16.5">
      <c r="A4280" s="227" t="s">
        <v>1829</v>
      </c>
      <c r="B4280" s="713"/>
      <c r="C4280" s="794"/>
      <c r="D4280" s="715"/>
      <c r="E4280" s="716"/>
      <c r="F4280" s="713"/>
      <c r="G4280" s="798"/>
      <c r="H4280" s="292"/>
      <c r="I4280" s="275"/>
    </row>
    <row r="4281" spans="1:9" ht="15">
      <c r="A4281" s="558"/>
      <c r="B4281"/>
      <c r="C4281"/>
      <c r="D4281"/>
      <c r="E4281" s="744"/>
      <c r="F4281"/>
      <c r="G4281" s="745"/>
      <c r="H4281"/>
      <c r="I4281" s="559"/>
    </row>
    <row r="4282" spans="1:9" ht="16.5">
      <c r="A4282" s="622"/>
      <c r="B4282" s="594" t="s">
        <v>3169</v>
      </c>
      <c r="C4282" s="708"/>
      <c r="D4282" s="785" t="s">
        <v>1830</v>
      </c>
      <c r="E4282" s="638" t="s">
        <v>1831</v>
      </c>
      <c r="F4282" s="625" t="s">
        <v>43</v>
      </c>
      <c r="G4282" s="654"/>
      <c r="H4282" s="487"/>
      <c r="I4282" s="487">
        <f>SUM(I4283:I4287)</f>
        <v>181.65620000000001</v>
      </c>
    </row>
    <row r="4283" spans="1:9" ht="16.5">
      <c r="A4283" s="268"/>
      <c r="B4283" s="269"/>
      <c r="C4283" s="532"/>
      <c r="D4283" s="532"/>
      <c r="E4283" s="270"/>
      <c r="F4283" s="269"/>
      <c r="G4283" s="449"/>
      <c r="H4283" s="271"/>
      <c r="I4283" s="281"/>
    </row>
    <row r="4284" spans="1:9" ht="33">
      <c r="A4284" s="613" t="s">
        <v>40</v>
      </c>
      <c r="B4284" s="452" t="s">
        <v>3160</v>
      </c>
      <c r="C4284" s="710">
        <v>88248</v>
      </c>
      <c r="D4284" s="711"/>
      <c r="E4284" s="599" t="s">
        <v>5181</v>
      </c>
      <c r="F4284" s="600" t="s">
        <v>94</v>
      </c>
      <c r="G4284" s="626">
        <v>0.3422</v>
      </c>
      <c r="H4284" s="560">
        <v>30.12</v>
      </c>
      <c r="I4284" s="332">
        <f>TRUNC(H4284*G4284,4)</f>
        <v>10.307</v>
      </c>
    </row>
    <row r="4285" spans="1:9" ht="16.5">
      <c r="A4285" s="613" t="s">
        <v>40</v>
      </c>
      <c r="B4285" s="452" t="s">
        <v>3160</v>
      </c>
      <c r="C4285" s="710">
        <v>88267</v>
      </c>
      <c r="D4285" s="711"/>
      <c r="E4285" s="599" t="s">
        <v>5182</v>
      </c>
      <c r="F4285" s="600" t="s">
        <v>94</v>
      </c>
      <c r="G4285" s="626">
        <v>0.3422</v>
      </c>
      <c r="H4285" s="560">
        <v>36.380000000000003</v>
      </c>
      <c r="I4285" s="332">
        <f>TRUNC(H4285*G4285,4)</f>
        <v>12.449199999999999</v>
      </c>
    </row>
    <row r="4286" spans="1:9" ht="16.5">
      <c r="A4286" s="613" t="s">
        <v>41</v>
      </c>
      <c r="B4286" s="452" t="s">
        <v>5196</v>
      </c>
      <c r="C4286" s="710" t="s">
        <v>1832</v>
      </c>
      <c r="D4286" s="711"/>
      <c r="E4286" s="599" t="s">
        <v>5832</v>
      </c>
      <c r="F4286" s="600" t="s">
        <v>43</v>
      </c>
      <c r="G4286" s="626">
        <v>1</v>
      </c>
      <c r="H4286" s="560">
        <v>158.9</v>
      </c>
      <c r="I4286" s="332">
        <f>TRUNC(H4286*G4286,4)</f>
        <v>158.9</v>
      </c>
    </row>
    <row r="4287" spans="1:9" ht="16.5">
      <c r="A4287" s="842"/>
      <c r="B4287" s="686"/>
      <c r="C4287" s="662"/>
      <c r="D4287" s="662"/>
      <c r="E4287" s="687"/>
      <c r="F4287" s="686"/>
      <c r="G4287" s="688"/>
      <c r="H4287" s="490"/>
      <c r="I4287" s="843"/>
    </row>
    <row r="4288" spans="1:9" ht="16.5">
      <c r="A4288" s="735" t="s">
        <v>42</v>
      </c>
      <c r="B4288" s="655"/>
      <c r="C4288" s="650"/>
      <c r="D4288" s="656"/>
      <c r="E4288" s="657"/>
      <c r="F4288" s="655"/>
      <c r="G4288" s="658"/>
      <c r="H4288" s="488"/>
      <c r="I4288" s="792"/>
    </row>
    <row r="4289" spans="1:9" ht="16.5">
      <c r="A4289" s="227" t="s">
        <v>1827</v>
      </c>
      <c r="B4289" s="713"/>
      <c r="C4289" s="794"/>
      <c r="D4289" s="715"/>
      <c r="E4289" s="716"/>
      <c r="F4289" s="713"/>
      <c r="G4289" s="798"/>
      <c r="H4289" s="292"/>
      <c r="I4289" s="275"/>
    </row>
    <row r="4290" spans="1:9" ht="16.5">
      <c r="A4290" s="227" t="s">
        <v>1833</v>
      </c>
      <c r="B4290" s="713"/>
      <c r="C4290" s="794"/>
      <c r="D4290" s="715"/>
      <c r="E4290" s="716"/>
      <c r="F4290" s="713"/>
      <c r="G4290" s="798"/>
      <c r="H4290" s="292"/>
      <c r="I4290" s="275"/>
    </row>
    <row r="4291" spans="1:9" ht="16.5">
      <c r="A4291" s="227" t="s">
        <v>1834</v>
      </c>
      <c r="B4291" s="713"/>
      <c r="C4291" s="794"/>
      <c r="D4291" s="715"/>
      <c r="E4291" s="716"/>
      <c r="F4291" s="713"/>
      <c r="G4291" s="798"/>
      <c r="H4291" s="292"/>
      <c r="I4291" s="275"/>
    </row>
    <row r="4292" spans="1:9" ht="15">
      <c r="A4292" s="558"/>
      <c r="B4292"/>
      <c r="C4292"/>
      <c r="D4292"/>
      <c r="E4292" s="744"/>
      <c r="F4292"/>
      <c r="G4292" s="745"/>
      <c r="H4292"/>
      <c r="I4292" s="559"/>
    </row>
    <row r="4293" spans="1:9" ht="49.5">
      <c r="A4293" s="622"/>
      <c r="B4293" s="594" t="s">
        <v>3169</v>
      </c>
      <c r="C4293" s="708"/>
      <c r="D4293" s="785" t="s">
        <v>1835</v>
      </c>
      <c r="E4293" s="638" t="s">
        <v>1836</v>
      </c>
      <c r="F4293" s="625" t="s">
        <v>130</v>
      </c>
      <c r="G4293" s="654"/>
      <c r="H4293" s="487"/>
      <c r="I4293" s="487">
        <f>SUM(I4294:I4297)</f>
        <v>248.29000000000002</v>
      </c>
    </row>
    <row r="4294" spans="1:9" ht="16.5">
      <c r="A4294" s="268"/>
      <c r="B4294" s="269"/>
      <c r="C4294" s="532"/>
      <c r="D4294" s="532"/>
      <c r="E4294" s="270"/>
      <c r="F4294" s="269"/>
      <c r="G4294" s="449"/>
      <c r="H4294" s="271"/>
      <c r="I4294" s="281"/>
    </row>
    <row r="4295" spans="1:9" ht="49.5">
      <c r="A4295" s="613" t="s">
        <v>40</v>
      </c>
      <c r="B4295" s="452" t="s">
        <v>3160</v>
      </c>
      <c r="C4295" s="710">
        <v>103318</v>
      </c>
      <c r="D4295" s="711"/>
      <c r="E4295" s="599" t="s">
        <v>3368</v>
      </c>
      <c r="F4295" s="600" t="s">
        <v>130</v>
      </c>
      <c r="G4295" s="626">
        <v>1</v>
      </c>
      <c r="H4295" s="560">
        <v>107.77</v>
      </c>
      <c r="I4295" s="332">
        <f>TRUNC(H4295*G4295,4)</f>
        <v>107.77</v>
      </c>
    </row>
    <row r="4296" spans="1:9" ht="16.5">
      <c r="A4296" s="613" t="s">
        <v>40</v>
      </c>
      <c r="B4296" s="452" t="s">
        <v>3160</v>
      </c>
      <c r="C4296" s="710">
        <v>89993</v>
      </c>
      <c r="D4296" s="711"/>
      <c r="E4296" s="599" t="s">
        <v>5833</v>
      </c>
      <c r="F4296" s="600" t="s">
        <v>458</v>
      </c>
      <c r="G4296" s="626">
        <v>0.12</v>
      </c>
      <c r="H4296" s="560">
        <v>1171</v>
      </c>
      <c r="I4296" s="332">
        <f>TRUNC(H4296*G4296,4)</f>
        <v>140.52000000000001</v>
      </c>
    </row>
    <row r="4297" spans="1:9" ht="16.5">
      <c r="A4297" s="842"/>
      <c r="B4297" s="686"/>
      <c r="C4297" s="662"/>
      <c r="D4297" s="662"/>
      <c r="E4297" s="687"/>
      <c r="F4297" s="686"/>
      <c r="G4297" s="688"/>
      <c r="H4297" s="490"/>
      <c r="I4297" s="843"/>
    </row>
    <row r="4298" spans="1:9" ht="16.5">
      <c r="A4298" s="735" t="s">
        <v>42</v>
      </c>
      <c r="B4298" s="655"/>
      <c r="C4298" s="650"/>
      <c r="D4298" s="656"/>
      <c r="E4298" s="657"/>
      <c r="F4298" s="655"/>
      <c r="G4298" s="658"/>
      <c r="H4298" s="488"/>
      <c r="I4298" s="792"/>
    </row>
    <row r="4299" spans="1:9" ht="16.5">
      <c r="A4299" s="227" t="s">
        <v>1837</v>
      </c>
      <c r="B4299" s="713"/>
      <c r="C4299" s="794"/>
      <c r="D4299" s="715"/>
      <c r="E4299" s="716"/>
      <c r="F4299" s="713"/>
      <c r="G4299" s="798"/>
      <c r="H4299" s="292"/>
      <c r="I4299" s="275"/>
    </row>
    <row r="4300" spans="1:9" ht="15">
      <c r="A4300" s="558"/>
      <c r="B4300"/>
      <c r="C4300"/>
      <c r="D4300"/>
      <c r="E4300" s="744"/>
      <c r="F4300"/>
      <c r="G4300" s="745"/>
      <c r="H4300"/>
      <c r="I4300" s="559"/>
    </row>
    <row r="4301" spans="1:9" ht="33">
      <c r="A4301" s="622"/>
      <c r="B4301" s="594" t="s">
        <v>3169</v>
      </c>
      <c r="C4301" s="708"/>
      <c r="D4301" s="785" t="s">
        <v>3049</v>
      </c>
      <c r="E4301" s="638" t="s">
        <v>3050</v>
      </c>
      <c r="F4301" s="625" t="s">
        <v>439</v>
      </c>
      <c r="G4301" s="654"/>
      <c r="H4301" s="487"/>
      <c r="I4301" s="487">
        <f>SUM(I4302:I4307)</f>
        <v>4.9161000000000001</v>
      </c>
    </row>
    <row r="4302" spans="1:9" ht="16.5">
      <c r="A4302" s="268"/>
      <c r="B4302" s="269"/>
      <c r="C4302" s="532"/>
      <c r="D4302" s="532"/>
      <c r="E4302" s="270"/>
      <c r="F4302" s="269"/>
      <c r="G4302" s="449"/>
      <c r="H4302" s="271"/>
      <c r="I4302" s="281"/>
    </row>
    <row r="4303" spans="1:9" ht="16.5">
      <c r="A4303" s="613" t="s">
        <v>40</v>
      </c>
      <c r="B4303" s="452" t="s">
        <v>3160</v>
      </c>
      <c r="C4303" s="710">
        <v>88267</v>
      </c>
      <c r="D4303" s="711"/>
      <c r="E4303" s="599" t="s">
        <v>5182</v>
      </c>
      <c r="F4303" s="600" t="s">
        <v>94</v>
      </c>
      <c r="G4303" s="626">
        <v>6.7000000000000004E-2</v>
      </c>
      <c r="H4303" s="560">
        <v>36.380000000000003</v>
      </c>
      <c r="I4303" s="332">
        <f>TRUNC(H4303*G4303,4)</f>
        <v>2.4373999999999998</v>
      </c>
    </row>
    <row r="4304" spans="1:9" ht="33">
      <c r="A4304" s="613" t="s">
        <v>40</v>
      </c>
      <c r="B4304" s="452" t="s">
        <v>3160</v>
      </c>
      <c r="C4304" s="710">
        <v>88248</v>
      </c>
      <c r="D4304" s="711"/>
      <c r="E4304" s="599" t="s">
        <v>5181</v>
      </c>
      <c r="F4304" s="600" t="s">
        <v>94</v>
      </c>
      <c r="G4304" s="626">
        <v>8.9999999999999993E-3</v>
      </c>
      <c r="H4304" s="560">
        <v>30.12</v>
      </c>
      <c r="I4304" s="332">
        <f>TRUNC(H4304*G4304,4)</f>
        <v>0.27100000000000002</v>
      </c>
    </row>
    <row r="4305" spans="1:9" ht="33">
      <c r="A4305" s="613" t="s">
        <v>41</v>
      </c>
      <c r="B4305" s="452" t="s">
        <v>3160</v>
      </c>
      <c r="C4305" s="710">
        <v>39144</v>
      </c>
      <c r="D4305" s="711"/>
      <c r="E4305" s="599" t="s">
        <v>5834</v>
      </c>
      <c r="F4305" s="600" t="s">
        <v>582</v>
      </c>
      <c r="G4305" s="626">
        <v>0.33300000000000002</v>
      </c>
      <c r="H4305" s="560">
        <v>4.79</v>
      </c>
      <c r="I4305" s="332">
        <f>TRUNC(H4305*G4305,4)</f>
        <v>1.595</v>
      </c>
    </row>
    <row r="4306" spans="1:9" ht="33">
      <c r="A4306" s="613" t="s">
        <v>41</v>
      </c>
      <c r="B4306" s="452" t="s">
        <v>3160</v>
      </c>
      <c r="C4306" s="710">
        <v>7568</v>
      </c>
      <c r="D4306" s="711"/>
      <c r="E4306" s="599" t="s">
        <v>5611</v>
      </c>
      <c r="F4306" s="600" t="s">
        <v>582</v>
      </c>
      <c r="G4306" s="626">
        <v>0.66600000000000004</v>
      </c>
      <c r="H4306" s="560">
        <v>0.92</v>
      </c>
      <c r="I4306" s="332">
        <f>TRUNC(H4306*G4306,4)</f>
        <v>0.61270000000000002</v>
      </c>
    </row>
    <row r="4307" spans="1:9" ht="16.5">
      <c r="A4307" s="842"/>
      <c r="B4307" s="686"/>
      <c r="C4307" s="662"/>
      <c r="D4307" s="662"/>
      <c r="E4307" s="687"/>
      <c r="F4307" s="686"/>
      <c r="G4307" s="688"/>
      <c r="H4307" s="490"/>
      <c r="I4307" s="843"/>
    </row>
    <row r="4308" spans="1:9" ht="16.5">
      <c r="A4308" s="735" t="s">
        <v>42</v>
      </c>
      <c r="B4308" s="655"/>
      <c r="C4308" s="650"/>
      <c r="D4308" s="656"/>
      <c r="E4308" s="657"/>
      <c r="F4308" s="655"/>
      <c r="G4308" s="658"/>
      <c r="H4308" s="488"/>
      <c r="I4308" s="792"/>
    </row>
    <row r="4309" spans="1:9" ht="16.5">
      <c r="A4309" s="227" t="s">
        <v>3051</v>
      </c>
      <c r="B4309" s="713"/>
      <c r="C4309" s="794"/>
      <c r="D4309" s="715"/>
      <c r="E4309" s="716"/>
      <c r="F4309" s="713"/>
      <c r="G4309" s="798"/>
      <c r="H4309" s="292"/>
      <c r="I4309" s="275"/>
    </row>
    <row r="4310" spans="1:9" ht="16.5">
      <c r="A4310" s="227" t="s">
        <v>3052</v>
      </c>
      <c r="B4310" s="713"/>
      <c r="C4310" s="794"/>
      <c r="D4310" s="715"/>
      <c r="E4310" s="716"/>
      <c r="F4310" s="713"/>
      <c r="G4310" s="798"/>
      <c r="H4310" s="292"/>
      <c r="I4310" s="275"/>
    </row>
    <row r="4311" spans="1:9" ht="15">
      <c r="A4311" s="558"/>
      <c r="B4311"/>
      <c r="C4311"/>
      <c r="D4311"/>
      <c r="E4311" s="744"/>
      <c r="F4311"/>
      <c r="G4311" s="745"/>
      <c r="H4311"/>
      <c r="I4311" s="559"/>
    </row>
    <row r="4312" spans="1:9" ht="33">
      <c r="A4312" s="622"/>
      <c r="B4312" s="594" t="s">
        <v>3169</v>
      </c>
      <c r="C4312" s="708"/>
      <c r="D4312" s="785" t="s">
        <v>1838</v>
      </c>
      <c r="E4312" s="638" t="s">
        <v>1839</v>
      </c>
      <c r="F4312" s="625" t="s">
        <v>439</v>
      </c>
      <c r="G4312" s="654"/>
      <c r="H4312" s="487"/>
      <c r="I4312" s="487">
        <f>SUM(I4313:I4318)</f>
        <v>7.7144000000000004</v>
      </c>
    </row>
    <row r="4313" spans="1:9" ht="16.5">
      <c r="A4313" s="268"/>
      <c r="B4313" s="269"/>
      <c r="C4313" s="532"/>
      <c r="D4313" s="532"/>
      <c r="E4313" s="270"/>
      <c r="F4313" s="269"/>
      <c r="G4313" s="449"/>
      <c r="H4313" s="271"/>
      <c r="I4313" s="281"/>
    </row>
    <row r="4314" spans="1:9" ht="16.5">
      <c r="A4314" s="613" t="s">
        <v>40</v>
      </c>
      <c r="B4314" s="452" t="s">
        <v>3160</v>
      </c>
      <c r="C4314" s="710">
        <v>88267</v>
      </c>
      <c r="D4314" s="711"/>
      <c r="E4314" s="599" t="s">
        <v>5182</v>
      </c>
      <c r="F4314" s="600" t="s">
        <v>94</v>
      </c>
      <c r="G4314" s="626">
        <v>0.14099999999999999</v>
      </c>
      <c r="H4314" s="560">
        <v>36.380000000000003</v>
      </c>
      <c r="I4314" s="332">
        <f>TRUNC(H4314*G4314,4)</f>
        <v>5.1295000000000002</v>
      </c>
    </row>
    <row r="4315" spans="1:9" ht="33">
      <c r="A4315" s="613" t="s">
        <v>40</v>
      </c>
      <c r="B4315" s="452" t="s">
        <v>3160</v>
      </c>
      <c r="C4315" s="710">
        <v>88248</v>
      </c>
      <c r="D4315" s="711"/>
      <c r="E4315" s="599" t="s">
        <v>5181</v>
      </c>
      <c r="F4315" s="600" t="s">
        <v>94</v>
      </c>
      <c r="G4315" s="626">
        <v>0.02</v>
      </c>
      <c r="H4315" s="560">
        <v>30.12</v>
      </c>
      <c r="I4315" s="332">
        <f>TRUNC(H4315*G4315,4)</f>
        <v>0.60240000000000005</v>
      </c>
    </row>
    <row r="4316" spans="1:9" ht="33">
      <c r="A4316" s="613" t="s">
        <v>41</v>
      </c>
      <c r="B4316" s="452" t="s">
        <v>3160</v>
      </c>
      <c r="C4316" s="710">
        <v>39140</v>
      </c>
      <c r="D4316" s="711"/>
      <c r="E4316" s="599" t="s">
        <v>5835</v>
      </c>
      <c r="F4316" s="600" t="s">
        <v>582</v>
      </c>
      <c r="G4316" s="626">
        <v>0.65</v>
      </c>
      <c r="H4316" s="560">
        <v>1.81</v>
      </c>
      <c r="I4316" s="332">
        <f>TRUNC(H4316*G4316,4)</f>
        <v>1.1765000000000001</v>
      </c>
    </row>
    <row r="4317" spans="1:9" ht="33">
      <c r="A4317" s="613" t="s">
        <v>41</v>
      </c>
      <c r="B4317" s="452" t="s">
        <v>3160</v>
      </c>
      <c r="C4317" s="710">
        <v>7583</v>
      </c>
      <c r="D4317" s="711"/>
      <c r="E4317" s="599" t="s">
        <v>5836</v>
      </c>
      <c r="F4317" s="600" t="s">
        <v>582</v>
      </c>
      <c r="G4317" s="626">
        <v>1.3</v>
      </c>
      <c r="H4317" s="560">
        <v>0.62</v>
      </c>
      <c r="I4317" s="332">
        <f>TRUNC(H4317*G4317,4)</f>
        <v>0.80600000000000005</v>
      </c>
    </row>
    <row r="4318" spans="1:9" ht="16.5">
      <c r="A4318" s="842"/>
      <c r="B4318" s="686"/>
      <c r="C4318" s="662"/>
      <c r="D4318" s="662"/>
      <c r="E4318" s="687"/>
      <c r="F4318" s="686"/>
      <c r="G4318" s="688"/>
      <c r="H4318" s="490"/>
      <c r="I4318" s="843"/>
    </row>
    <row r="4319" spans="1:9" ht="16.5">
      <c r="A4319" s="735" t="s">
        <v>42</v>
      </c>
      <c r="B4319" s="655"/>
      <c r="C4319" s="650"/>
      <c r="D4319" s="656"/>
      <c r="E4319" s="657"/>
      <c r="F4319" s="655"/>
      <c r="G4319" s="658"/>
      <c r="H4319" s="488"/>
      <c r="I4319" s="792"/>
    </row>
    <row r="4320" spans="1:9" ht="16.5">
      <c r="A4320" s="227" t="s">
        <v>1840</v>
      </c>
      <c r="B4320" s="713"/>
      <c r="C4320" s="794"/>
      <c r="D4320" s="715"/>
      <c r="E4320" s="716"/>
      <c r="F4320" s="713"/>
      <c r="G4320" s="798"/>
      <c r="H4320" s="292"/>
      <c r="I4320" s="275"/>
    </row>
    <row r="4321" spans="1:9" ht="16.5">
      <c r="A4321" s="227" t="s">
        <v>1841</v>
      </c>
      <c r="B4321" s="713"/>
      <c r="C4321" s="794"/>
      <c r="D4321" s="715"/>
      <c r="E4321" s="716"/>
      <c r="F4321" s="713"/>
      <c r="G4321" s="798"/>
      <c r="H4321" s="292"/>
      <c r="I4321" s="275"/>
    </row>
    <row r="4322" spans="1:9" ht="15">
      <c r="A4322" s="558"/>
      <c r="B4322"/>
      <c r="C4322"/>
      <c r="D4322"/>
      <c r="E4322" s="744"/>
      <c r="F4322"/>
      <c r="G4322" s="745"/>
      <c r="H4322"/>
      <c r="I4322" s="559"/>
    </row>
    <row r="4323" spans="1:9" ht="33">
      <c r="A4323" s="622"/>
      <c r="B4323" s="594" t="s">
        <v>3169</v>
      </c>
      <c r="C4323" s="708"/>
      <c r="D4323" s="785" t="s">
        <v>1842</v>
      </c>
      <c r="E4323" s="638" t="s">
        <v>1843</v>
      </c>
      <c r="F4323" s="625" t="s">
        <v>439</v>
      </c>
      <c r="G4323" s="654"/>
      <c r="H4323" s="487"/>
      <c r="I4323" s="487">
        <f>SUM(I4324:I4329)</f>
        <v>7.5076999999999998</v>
      </c>
    </row>
    <row r="4324" spans="1:9" ht="16.5">
      <c r="A4324" s="268"/>
      <c r="B4324" s="269"/>
      <c r="C4324" s="532"/>
      <c r="D4324" s="532"/>
      <c r="E4324" s="270"/>
      <c r="F4324" s="269"/>
      <c r="G4324" s="449"/>
      <c r="H4324" s="271"/>
      <c r="I4324" s="281"/>
    </row>
    <row r="4325" spans="1:9" ht="16.5">
      <c r="A4325" s="613" t="s">
        <v>40</v>
      </c>
      <c r="B4325" s="452" t="s">
        <v>3160</v>
      </c>
      <c r="C4325" s="710">
        <v>88267</v>
      </c>
      <c r="D4325" s="711"/>
      <c r="E4325" s="599" t="s">
        <v>5182</v>
      </c>
      <c r="F4325" s="600" t="s">
        <v>94</v>
      </c>
      <c r="G4325" s="626">
        <v>0.13</v>
      </c>
      <c r="H4325" s="560">
        <v>36.380000000000003</v>
      </c>
      <c r="I4325" s="332">
        <f>TRUNC(H4325*G4325,4)</f>
        <v>4.7294</v>
      </c>
    </row>
    <row r="4326" spans="1:9" ht="33">
      <c r="A4326" s="613" t="s">
        <v>40</v>
      </c>
      <c r="B4326" s="452" t="s">
        <v>3160</v>
      </c>
      <c r="C4326" s="710">
        <v>88248</v>
      </c>
      <c r="D4326" s="711"/>
      <c r="E4326" s="599" t="s">
        <v>5181</v>
      </c>
      <c r="F4326" s="600" t="s">
        <v>94</v>
      </c>
      <c r="G4326" s="626">
        <v>1.7999999999999999E-2</v>
      </c>
      <c r="H4326" s="560">
        <v>30.12</v>
      </c>
      <c r="I4326" s="332">
        <f>TRUNC(H4326*G4326,4)</f>
        <v>0.54210000000000003</v>
      </c>
    </row>
    <row r="4327" spans="1:9" ht="33">
      <c r="A4327" s="613" t="s">
        <v>41</v>
      </c>
      <c r="B4327" s="452" t="s">
        <v>3160</v>
      </c>
      <c r="C4327" s="710">
        <v>39143</v>
      </c>
      <c r="D4327" s="711"/>
      <c r="E4327" s="599" t="s">
        <v>5837</v>
      </c>
      <c r="F4327" s="600" t="s">
        <v>582</v>
      </c>
      <c r="G4327" s="626">
        <v>0.41799999999999998</v>
      </c>
      <c r="H4327" s="560">
        <v>4.1100000000000003</v>
      </c>
      <c r="I4327" s="332">
        <f>TRUNC(H4327*G4327,4)</f>
        <v>1.7179</v>
      </c>
    </row>
    <row r="4328" spans="1:9" ht="33">
      <c r="A4328" s="613" t="s">
        <v>41</v>
      </c>
      <c r="B4328" s="452" t="s">
        <v>3160</v>
      </c>
      <c r="C4328" s="710">
        <v>7583</v>
      </c>
      <c r="D4328" s="711"/>
      <c r="E4328" s="599" t="s">
        <v>5836</v>
      </c>
      <c r="F4328" s="600" t="s">
        <v>582</v>
      </c>
      <c r="G4328" s="626">
        <v>0.83599999999999997</v>
      </c>
      <c r="H4328" s="560">
        <v>0.62</v>
      </c>
      <c r="I4328" s="332">
        <f>TRUNC(H4328*G4328,4)</f>
        <v>0.51829999999999998</v>
      </c>
    </row>
    <row r="4329" spans="1:9" ht="16.5">
      <c r="A4329" s="842"/>
      <c r="B4329" s="686"/>
      <c r="C4329" s="662"/>
      <c r="D4329" s="662"/>
      <c r="E4329" s="687"/>
      <c r="F4329" s="686"/>
      <c r="G4329" s="688"/>
      <c r="H4329" s="490"/>
      <c r="I4329" s="843"/>
    </row>
    <row r="4330" spans="1:9" ht="16.5">
      <c r="A4330" s="735" t="s">
        <v>42</v>
      </c>
      <c r="B4330" s="655"/>
      <c r="C4330" s="650"/>
      <c r="D4330" s="656"/>
      <c r="E4330" s="657"/>
      <c r="F4330" s="655"/>
      <c r="G4330" s="658"/>
      <c r="H4330" s="488"/>
      <c r="I4330" s="792"/>
    </row>
    <row r="4331" spans="1:9" ht="16.5">
      <c r="A4331" s="227" t="s">
        <v>1844</v>
      </c>
      <c r="B4331" s="713"/>
      <c r="C4331" s="794"/>
      <c r="D4331" s="715"/>
      <c r="E4331" s="716"/>
      <c r="F4331" s="713"/>
      <c r="G4331" s="798"/>
      <c r="H4331" s="292"/>
      <c r="I4331" s="275"/>
    </row>
    <row r="4332" spans="1:9" ht="16.5">
      <c r="A4332" s="227" t="s">
        <v>1845</v>
      </c>
      <c r="B4332" s="713"/>
      <c r="C4332" s="794"/>
      <c r="D4332" s="715"/>
      <c r="E4332" s="716"/>
      <c r="F4332" s="713"/>
      <c r="G4332" s="798"/>
      <c r="H4332" s="292"/>
      <c r="I4332" s="275"/>
    </row>
    <row r="4333" spans="1:9" ht="15">
      <c r="A4333" s="558"/>
      <c r="B4333"/>
      <c r="C4333"/>
      <c r="D4333"/>
      <c r="E4333" s="744"/>
      <c r="F4333"/>
      <c r="G4333" s="745"/>
      <c r="H4333"/>
      <c r="I4333" s="559"/>
    </row>
    <row r="4334" spans="1:9" ht="33">
      <c r="A4334" s="622"/>
      <c r="B4334" s="594" t="s">
        <v>3169</v>
      </c>
      <c r="C4334" s="708"/>
      <c r="D4334" s="785" t="s">
        <v>1846</v>
      </c>
      <c r="E4334" s="638" t="s">
        <v>1847</v>
      </c>
      <c r="F4334" s="625" t="s">
        <v>439</v>
      </c>
      <c r="G4334" s="654"/>
      <c r="H4334" s="487"/>
      <c r="I4334" s="487">
        <f>SUM(I4335:I4340)</f>
        <v>7.7919999999999998</v>
      </c>
    </row>
    <row r="4335" spans="1:9" ht="16.5">
      <c r="A4335" s="268"/>
      <c r="B4335" s="269"/>
      <c r="C4335" s="532"/>
      <c r="D4335" s="532"/>
      <c r="E4335" s="270"/>
      <c r="F4335" s="269"/>
      <c r="G4335" s="449"/>
      <c r="H4335" s="271"/>
      <c r="I4335" s="281"/>
    </row>
    <row r="4336" spans="1:9" ht="16.5">
      <c r="A4336" s="613" t="s">
        <v>40</v>
      </c>
      <c r="B4336" s="452" t="s">
        <v>3160</v>
      </c>
      <c r="C4336" s="710">
        <v>88267</v>
      </c>
      <c r="D4336" s="711"/>
      <c r="E4336" s="599" t="s">
        <v>5182</v>
      </c>
      <c r="F4336" s="600" t="s">
        <v>94</v>
      </c>
      <c r="G4336" s="626">
        <v>0.13</v>
      </c>
      <c r="H4336" s="560">
        <v>36.380000000000003</v>
      </c>
      <c r="I4336" s="332">
        <f>TRUNC(H4336*G4336,4)</f>
        <v>4.7294</v>
      </c>
    </row>
    <row r="4337" spans="1:9" ht="33">
      <c r="A4337" s="613" t="s">
        <v>40</v>
      </c>
      <c r="B4337" s="452" t="s">
        <v>3160</v>
      </c>
      <c r="C4337" s="710">
        <v>88248</v>
      </c>
      <c r="D4337" s="711"/>
      <c r="E4337" s="599" t="s">
        <v>5181</v>
      </c>
      <c r="F4337" s="600" t="s">
        <v>94</v>
      </c>
      <c r="G4337" s="626">
        <v>1.7999999999999999E-2</v>
      </c>
      <c r="H4337" s="560">
        <v>30.12</v>
      </c>
      <c r="I4337" s="332">
        <f>TRUNC(H4337*G4337,4)</f>
        <v>0.54210000000000003</v>
      </c>
    </row>
    <row r="4338" spans="1:9" ht="33">
      <c r="A4338" s="613" t="s">
        <v>41</v>
      </c>
      <c r="B4338" s="452" t="s">
        <v>3160</v>
      </c>
      <c r="C4338" s="710">
        <v>39144</v>
      </c>
      <c r="D4338" s="711"/>
      <c r="E4338" s="599" t="s">
        <v>5834</v>
      </c>
      <c r="F4338" s="600" t="s">
        <v>582</v>
      </c>
      <c r="G4338" s="626">
        <v>0.41799999999999998</v>
      </c>
      <c r="H4338" s="560">
        <v>4.79</v>
      </c>
      <c r="I4338" s="332">
        <f>TRUNC(H4338*G4338,4)</f>
        <v>2.0022000000000002</v>
      </c>
    </row>
    <row r="4339" spans="1:9" ht="33">
      <c r="A4339" s="613" t="s">
        <v>41</v>
      </c>
      <c r="B4339" s="452" t="s">
        <v>3160</v>
      </c>
      <c r="C4339" s="710">
        <v>7583</v>
      </c>
      <c r="D4339" s="711"/>
      <c r="E4339" s="599" t="s">
        <v>5836</v>
      </c>
      <c r="F4339" s="600" t="s">
        <v>582</v>
      </c>
      <c r="G4339" s="626">
        <v>0.83599999999999997</v>
      </c>
      <c r="H4339" s="560">
        <v>0.62</v>
      </c>
      <c r="I4339" s="332">
        <f>TRUNC(H4339*G4339,4)</f>
        <v>0.51829999999999998</v>
      </c>
    </row>
    <row r="4340" spans="1:9" ht="16.5">
      <c r="A4340" s="842"/>
      <c r="B4340" s="686"/>
      <c r="C4340" s="662"/>
      <c r="D4340" s="662"/>
      <c r="E4340" s="687"/>
      <c r="F4340" s="686"/>
      <c r="G4340" s="688"/>
      <c r="H4340" s="490"/>
      <c r="I4340" s="843"/>
    </row>
    <row r="4341" spans="1:9" ht="16.5">
      <c r="A4341" s="735" t="s">
        <v>42</v>
      </c>
      <c r="B4341" s="655"/>
      <c r="C4341" s="650"/>
      <c r="D4341" s="656"/>
      <c r="E4341" s="657"/>
      <c r="F4341" s="655"/>
      <c r="G4341" s="658"/>
      <c r="H4341" s="488"/>
      <c r="I4341" s="792"/>
    </row>
    <row r="4342" spans="1:9" ht="16.5">
      <c r="A4342" s="227" t="s">
        <v>1844</v>
      </c>
      <c r="B4342" s="713"/>
      <c r="C4342" s="794"/>
      <c r="D4342" s="715"/>
      <c r="E4342" s="716"/>
      <c r="F4342" s="713"/>
      <c r="G4342" s="798"/>
      <c r="H4342" s="292"/>
      <c r="I4342" s="275"/>
    </row>
    <row r="4343" spans="1:9" ht="16.5">
      <c r="A4343" s="227" t="s">
        <v>1845</v>
      </c>
      <c r="B4343" s="713"/>
      <c r="C4343" s="794"/>
      <c r="D4343" s="715"/>
      <c r="E4343" s="716"/>
      <c r="F4343" s="713"/>
      <c r="G4343" s="798"/>
      <c r="H4343" s="292"/>
      <c r="I4343" s="275"/>
    </row>
    <row r="4344" spans="1:9" ht="15">
      <c r="A4344" s="558"/>
      <c r="B4344"/>
      <c r="C4344"/>
      <c r="D4344"/>
      <c r="E4344" s="744"/>
      <c r="F4344"/>
      <c r="G4344" s="745"/>
      <c r="H4344"/>
      <c r="I4344" s="559"/>
    </row>
    <row r="4345" spans="1:9" ht="16.5">
      <c r="A4345" s="622"/>
      <c r="B4345" s="594" t="s">
        <v>3169</v>
      </c>
      <c r="C4345" s="708"/>
      <c r="D4345" s="785" t="s">
        <v>1848</v>
      </c>
      <c r="E4345" s="638" t="s">
        <v>1849</v>
      </c>
      <c r="F4345" s="625" t="s">
        <v>43</v>
      </c>
      <c r="G4345" s="654"/>
      <c r="H4345" s="487"/>
      <c r="I4345" s="487">
        <f>SUM(I4346:I4350)</f>
        <v>11.932600000000001</v>
      </c>
    </row>
    <row r="4346" spans="1:9" ht="16.5">
      <c r="A4346" s="268"/>
      <c r="B4346" s="269"/>
      <c r="C4346" s="532"/>
      <c r="D4346" s="532"/>
      <c r="E4346" s="270"/>
      <c r="F4346" s="269"/>
      <c r="G4346" s="449"/>
      <c r="H4346" s="271"/>
      <c r="I4346" s="281"/>
    </row>
    <row r="4347" spans="1:9" ht="16.5">
      <c r="A4347" s="613" t="s">
        <v>41</v>
      </c>
      <c r="B4347" s="452" t="s">
        <v>5196</v>
      </c>
      <c r="C4347" s="710" t="s">
        <v>1850</v>
      </c>
      <c r="D4347" s="711"/>
      <c r="E4347" s="599" t="s">
        <v>5838</v>
      </c>
      <c r="F4347" s="600" t="s">
        <v>43</v>
      </c>
      <c r="G4347" s="626">
        <v>1</v>
      </c>
      <c r="H4347" s="560">
        <v>4.74</v>
      </c>
      <c r="I4347" s="332">
        <f>TRUNC(H4347*G4347,4)</f>
        <v>4.74</v>
      </c>
    </row>
    <row r="4348" spans="1:9" ht="33">
      <c r="A4348" s="613" t="s">
        <v>41</v>
      </c>
      <c r="B4348" s="452" t="s">
        <v>3160</v>
      </c>
      <c r="C4348" s="710">
        <v>7568</v>
      </c>
      <c r="D4348" s="711"/>
      <c r="E4348" s="599" t="s">
        <v>5611</v>
      </c>
      <c r="F4348" s="600" t="s">
        <v>582</v>
      </c>
      <c r="G4348" s="626">
        <v>3</v>
      </c>
      <c r="H4348" s="560">
        <v>0.92</v>
      </c>
      <c r="I4348" s="332">
        <f>TRUNC(H4348*G4348,4)</f>
        <v>2.76</v>
      </c>
    </row>
    <row r="4349" spans="1:9" ht="16.5">
      <c r="A4349" s="613" t="s">
        <v>40</v>
      </c>
      <c r="B4349" s="452" t="s">
        <v>3160</v>
      </c>
      <c r="C4349" s="710">
        <v>88316</v>
      </c>
      <c r="D4349" s="711"/>
      <c r="E4349" s="599" t="s">
        <v>5190</v>
      </c>
      <c r="F4349" s="600" t="s">
        <v>94</v>
      </c>
      <c r="G4349" s="626">
        <v>0.14940000000000001</v>
      </c>
      <c r="H4349" s="560">
        <v>29.67</v>
      </c>
      <c r="I4349" s="332">
        <f>TRUNC(H4349*G4349,4)</f>
        <v>4.4325999999999999</v>
      </c>
    </row>
    <row r="4350" spans="1:9" ht="16.5">
      <c r="A4350" s="842"/>
      <c r="B4350" s="686"/>
      <c r="C4350" s="662"/>
      <c r="D4350" s="662"/>
      <c r="E4350" s="687"/>
      <c r="F4350" s="686"/>
      <c r="G4350" s="688"/>
      <c r="H4350" s="490"/>
      <c r="I4350" s="843"/>
    </row>
    <row r="4351" spans="1:9" ht="16.5">
      <c r="A4351" s="735" t="s">
        <v>42</v>
      </c>
      <c r="B4351" s="655"/>
      <c r="C4351" s="650"/>
      <c r="D4351" s="656"/>
      <c r="E4351" s="657"/>
      <c r="F4351" s="655"/>
      <c r="G4351" s="658"/>
      <c r="H4351" s="488"/>
      <c r="I4351" s="792"/>
    </row>
    <row r="4352" spans="1:9" ht="16.5">
      <c r="A4352" s="227" t="s">
        <v>1851</v>
      </c>
      <c r="B4352" s="713"/>
      <c r="C4352" s="794"/>
      <c r="D4352" s="715"/>
      <c r="E4352" s="716"/>
      <c r="F4352" s="713"/>
      <c r="G4352" s="798"/>
      <c r="H4352" s="292"/>
      <c r="I4352" s="275"/>
    </row>
    <row r="4353" spans="1:9" ht="15">
      <c r="A4353" s="558"/>
      <c r="B4353"/>
      <c r="C4353"/>
      <c r="D4353"/>
      <c r="E4353" s="744"/>
      <c r="F4353"/>
      <c r="G4353" s="745"/>
      <c r="H4353"/>
      <c r="I4353" s="559"/>
    </row>
    <row r="4354" spans="1:9" ht="33">
      <c r="A4354" s="622"/>
      <c r="B4354" s="594" t="s">
        <v>3169</v>
      </c>
      <c r="C4354" s="708"/>
      <c r="D4354" s="785" t="s">
        <v>1852</v>
      </c>
      <c r="E4354" s="638" t="s">
        <v>1853</v>
      </c>
      <c r="F4354" s="625" t="s">
        <v>43</v>
      </c>
      <c r="G4354" s="654"/>
      <c r="H4354" s="487"/>
      <c r="I4354" s="487">
        <f>SUM(I4355:I4359)</f>
        <v>32.051900000000003</v>
      </c>
    </row>
    <row r="4355" spans="1:9" ht="16.5">
      <c r="A4355" s="268"/>
      <c r="B4355" s="269"/>
      <c r="C4355" s="532"/>
      <c r="D4355" s="532"/>
      <c r="E4355" s="270"/>
      <c r="F4355" s="269"/>
      <c r="G4355" s="449"/>
      <c r="H4355" s="271"/>
      <c r="I4355" s="281"/>
    </row>
    <row r="4356" spans="1:9" ht="33">
      <c r="A4356" s="613" t="s">
        <v>40</v>
      </c>
      <c r="B4356" s="452" t="s">
        <v>3160</v>
      </c>
      <c r="C4356" s="710">
        <v>88248</v>
      </c>
      <c r="D4356" s="711"/>
      <c r="E4356" s="599" t="s">
        <v>5181</v>
      </c>
      <c r="F4356" s="600" t="s">
        <v>94</v>
      </c>
      <c r="G4356" s="626">
        <v>0.32800000000000001</v>
      </c>
      <c r="H4356" s="560">
        <v>30.12</v>
      </c>
      <c r="I4356" s="332">
        <f>TRUNC(H4356*G4356,4)</f>
        <v>9.8793000000000006</v>
      </c>
    </row>
    <row r="4357" spans="1:9" ht="16.5">
      <c r="A4357" s="613" t="s">
        <v>40</v>
      </c>
      <c r="B4357" s="452" t="s">
        <v>3160</v>
      </c>
      <c r="C4357" s="710">
        <v>88267</v>
      </c>
      <c r="D4357" s="711"/>
      <c r="E4357" s="599" t="s">
        <v>5182</v>
      </c>
      <c r="F4357" s="600" t="s">
        <v>94</v>
      </c>
      <c r="G4357" s="626">
        <v>0.32800000000000001</v>
      </c>
      <c r="H4357" s="560">
        <v>36.380000000000003</v>
      </c>
      <c r="I4357" s="332">
        <f>TRUNC(H4357*G4357,4)</f>
        <v>11.932600000000001</v>
      </c>
    </row>
    <row r="4358" spans="1:9" ht="16.5">
      <c r="A4358" s="613" t="s">
        <v>41</v>
      </c>
      <c r="B4358" s="452" t="s">
        <v>5207</v>
      </c>
      <c r="C4358" s="710" t="s">
        <v>1854</v>
      </c>
      <c r="D4358" s="711"/>
      <c r="E4358" s="599" t="s">
        <v>5839</v>
      </c>
      <c r="F4358" s="600" t="s">
        <v>43</v>
      </c>
      <c r="G4358" s="626">
        <v>1</v>
      </c>
      <c r="H4358" s="560">
        <v>10.24</v>
      </c>
      <c r="I4358" s="332">
        <f>TRUNC(H4358*G4358,4)</f>
        <v>10.24</v>
      </c>
    </row>
    <row r="4359" spans="1:9" ht="16.5">
      <c r="A4359" s="842"/>
      <c r="B4359" s="686"/>
      <c r="C4359" s="662"/>
      <c r="D4359" s="662"/>
      <c r="E4359" s="687"/>
      <c r="F4359" s="686"/>
      <c r="G4359" s="688"/>
      <c r="H4359" s="490"/>
      <c r="I4359" s="843"/>
    </row>
    <row r="4360" spans="1:9" ht="16.5">
      <c r="A4360" s="735" t="s">
        <v>42</v>
      </c>
      <c r="B4360" s="655"/>
      <c r="C4360" s="650"/>
      <c r="D4360" s="656"/>
      <c r="E4360" s="657"/>
      <c r="F4360" s="655"/>
      <c r="G4360" s="658"/>
      <c r="H4360" s="488"/>
      <c r="I4360" s="792"/>
    </row>
    <row r="4361" spans="1:9" ht="16.5">
      <c r="A4361" s="227" t="s">
        <v>554</v>
      </c>
      <c r="B4361" s="713"/>
      <c r="C4361" s="794"/>
      <c r="D4361" s="715"/>
      <c r="E4361" s="716"/>
      <c r="F4361" s="713"/>
      <c r="G4361" s="798"/>
      <c r="H4361" s="292"/>
      <c r="I4361" s="275"/>
    </row>
    <row r="4362" spans="1:9" ht="15">
      <c r="A4362" s="558"/>
      <c r="B4362"/>
      <c r="C4362"/>
      <c r="D4362"/>
      <c r="E4362" s="744"/>
      <c r="F4362"/>
      <c r="G4362" s="745"/>
      <c r="H4362"/>
      <c r="I4362" s="559"/>
    </row>
    <row r="4363" spans="1:9" ht="66">
      <c r="A4363" s="622"/>
      <c r="B4363" s="594" t="s">
        <v>3169</v>
      </c>
      <c r="C4363" s="708"/>
      <c r="D4363" s="785" t="s">
        <v>1855</v>
      </c>
      <c r="E4363" s="638" t="s">
        <v>3053</v>
      </c>
      <c r="F4363" s="625" t="s">
        <v>439</v>
      </c>
      <c r="G4363" s="654"/>
      <c r="H4363" s="487"/>
      <c r="I4363" s="487">
        <f>SUM(I4364:I4366)</f>
        <v>113.2698</v>
      </c>
    </row>
    <row r="4364" spans="1:9" ht="16.5">
      <c r="A4364" s="268"/>
      <c r="B4364" s="269"/>
      <c r="C4364" s="532"/>
      <c r="D4364" s="532"/>
      <c r="E4364" s="270"/>
      <c r="F4364" s="269"/>
      <c r="G4364" s="449"/>
      <c r="H4364" s="271"/>
      <c r="I4364" s="281"/>
    </row>
    <row r="4365" spans="1:9" ht="82.5">
      <c r="A4365" s="613" t="s">
        <v>40</v>
      </c>
      <c r="B4365" s="452" t="s">
        <v>3169</v>
      </c>
      <c r="C4365" s="710" t="s">
        <v>1856</v>
      </c>
      <c r="D4365" s="711"/>
      <c r="E4365" s="599" t="s">
        <v>2481</v>
      </c>
      <c r="F4365" s="600" t="s">
        <v>458</v>
      </c>
      <c r="G4365" s="626">
        <v>0.13200000000000001</v>
      </c>
      <c r="H4365" s="560">
        <v>858.10529999999994</v>
      </c>
      <c r="I4365" s="332">
        <f>TRUNC(H4365*G4365,4)</f>
        <v>113.2698</v>
      </c>
    </row>
    <row r="4366" spans="1:9" ht="16.5">
      <c r="A4366" s="842"/>
      <c r="B4366" s="686"/>
      <c r="C4366" s="662"/>
      <c r="D4366" s="662"/>
      <c r="E4366" s="687"/>
      <c r="F4366" s="686"/>
      <c r="G4366" s="688"/>
      <c r="H4366" s="490"/>
      <c r="I4366" s="843"/>
    </row>
    <row r="4367" spans="1:9" ht="16.5">
      <c r="A4367" s="735" t="s">
        <v>42</v>
      </c>
      <c r="B4367" s="655"/>
      <c r="C4367" s="650"/>
      <c r="D4367" s="656"/>
      <c r="E4367" s="657"/>
      <c r="F4367" s="655"/>
      <c r="G4367" s="658"/>
      <c r="H4367" s="488"/>
      <c r="I4367" s="792"/>
    </row>
    <row r="4368" spans="1:9" ht="16.5">
      <c r="A4368" s="227" t="s">
        <v>1857</v>
      </c>
      <c r="B4368" s="713"/>
      <c r="C4368" s="794"/>
      <c r="D4368" s="715"/>
      <c r="E4368" s="716"/>
      <c r="F4368" s="713"/>
      <c r="G4368" s="798"/>
      <c r="H4368" s="292"/>
      <c r="I4368" s="275"/>
    </row>
    <row r="4369" spans="1:9" ht="15">
      <c r="A4369" s="558"/>
      <c r="B4369"/>
      <c r="C4369"/>
      <c r="D4369"/>
      <c r="E4369" s="744"/>
      <c r="F4369"/>
      <c r="G4369" s="745"/>
      <c r="H4369"/>
      <c r="I4369" s="559"/>
    </row>
    <row r="4370" spans="1:9" ht="16.5">
      <c r="A4370" s="622"/>
      <c r="B4370" s="594" t="s">
        <v>3169</v>
      </c>
      <c r="C4370" s="708"/>
      <c r="D4370" s="785" t="s">
        <v>1858</v>
      </c>
      <c r="E4370" s="638" t="s">
        <v>1859</v>
      </c>
      <c r="F4370" s="625" t="s">
        <v>43</v>
      </c>
      <c r="G4370" s="654"/>
      <c r="H4370" s="487"/>
      <c r="I4370" s="487">
        <f>SUM(I4371:I4375)</f>
        <v>41.945</v>
      </c>
    </row>
    <row r="4371" spans="1:9" ht="16.5">
      <c r="A4371" s="268"/>
      <c r="B4371" s="269"/>
      <c r="C4371" s="532"/>
      <c r="D4371" s="532"/>
      <c r="E4371" s="270"/>
      <c r="F4371" s="269"/>
      <c r="G4371" s="449"/>
      <c r="H4371" s="271"/>
      <c r="I4371" s="281"/>
    </row>
    <row r="4372" spans="1:9" ht="33">
      <c r="A4372" s="613" t="s">
        <v>40</v>
      </c>
      <c r="B4372" s="452" t="s">
        <v>3160</v>
      </c>
      <c r="C4372" s="710">
        <v>88248</v>
      </c>
      <c r="D4372" s="711"/>
      <c r="E4372" s="599" t="s">
        <v>5181</v>
      </c>
      <c r="F4372" s="600" t="s">
        <v>94</v>
      </c>
      <c r="G4372" s="626">
        <v>0.11</v>
      </c>
      <c r="H4372" s="560">
        <v>30.12</v>
      </c>
      <c r="I4372" s="332">
        <f>TRUNC(H4372*G4372,4)</f>
        <v>3.3132000000000001</v>
      </c>
    </row>
    <row r="4373" spans="1:9" ht="16.5">
      <c r="A4373" s="613" t="s">
        <v>40</v>
      </c>
      <c r="B4373" s="452" t="s">
        <v>3160</v>
      </c>
      <c r="C4373" s="710">
        <v>88267</v>
      </c>
      <c r="D4373" s="711"/>
      <c r="E4373" s="599" t="s">
        <v>5182</v>
      </c>
      <c r="F4373" s="600" t="s">
        <v>94</v>
      </c>
      <c r="G4373" s="626">
        <v>0.11</v>
      </c>
      <c r="H4373" s="560">
        <v>36.380000000000003</v>
      </c>
      <c r="I4373" s="332">
        <f>TRUNC(H4373*G4373,4)</f>
        <v>4.0018000000000002</v>
      </c>
    </row>
    <row r="4374" spans="1:9" ht="16.5">
      <c r="A4374" s="613" t="s">
        <v>41</v>
      </c>
      <c r="B4374" s="452" t="s">
        <v>5207</v>
      </c>
      <c r="C4374" s="710" t="s">
        <v>1860</v>
      </c>
      <c r="D4374" s="711"/>
      <c r="E4374" s="599" t="s">
        <v>5840</v>
      </c>
      <c r="F4374" s="600" t="s">
        <v>43</v>
      </c>
      <c r="G4374" s="626">
        <v>1</v>
      </c>
      <c r="H4374" s="560">
        <v>34.630000000000003</v>
      </c>
      <c r="I4374" s="332">
        <f>TRUNC(H4374*G4374,4)</f>
        <v>34.630000000000003</v>
      </c>
    </row>
    <row r="4375" spans="1:9" ht="16.5">
      <c r="A4375" s="842"/>
      <c r="B4375" s="686"/>
      <c r="C4375" s="662"/>
      <c r="D4375" s="662"/>
      <c r="E4375" s="687"/>
      <c r="F4375" s="686"/>
      <c r="G4375" s="688"/>
      <c r="H4375" s="490"/>
      <c r="I4375" s="843"/>
    </row>
    <row r="4376" spans="1:9" ht="16.5">
      <c r="A4376" s="735" t="s">
        <v>42</v>
      </c>
      <c r="B4376" s="655"/>
      <c r="C4376" s="650"/>
      <c r="D4376" s="656"/>
      <c r="E4376" s="657"/>
      <c r="F4376" s="655"/>
      <c r="G4376" s="658"/>
      <c r="H4376" s="488"/>
      <c r="I4376" s="792"/>
    </row>
    <row r="4377" spans="1:9" ht="16.5">
      <c r="A4377" s="227" t="s">
        <v>946</v>
      </c>
      <c r="B4377" s="713"/>
      <c r="C4377" s="794"/>
      <c r="D4377" s="715"/>
      <c r="E4377" s="716"/>
      <c r="F4377" s="713"/>
      <c r="G4377" s="798"/>
      <c r="H4377" s="292"/>
      <c r="I4377" s="275"/>
    </row>
    <row r="4378" spans="1:9" ht="15">
      <c r="A4378" s="558"/>
      <c r="B4378"/>
      <c r="C4378"/>
      <c r="D4378"/>
      <c r="E4378" s="744"/>
      <c r="F4378"/>
      <c r="G4378" s="745"/>
      <c r="H4378"/>
      <c r="I4378" s="559"/>
    </row>
    <row r="4379" spans="1:9" ht="33">
      <c r="A4379" s="622"/>
      <c r="B4379" s="594" t="s">
        <v>3169</v>
      </c>
      <c r="C4379" s="708"/>
      <c r="D4379" s="785" t="s">
        <v>1861</v>
      </c>
      <c r="E4379" s="638" t="s">
        <v>1862</v>
      </c>
      <c r="F4379" s="625" t="s">
        <v>439</v>
      </c>
      <c r="G4379" s="654"/>
      <c r="H4379" s="487"/>
      <c r="I4379" s="487">
        <f>SUM(I4380:I4388)</f>
        <v>10.225999999999999</v>
      </c>
    </row>
    <row r="4380" spans="1:9" ht="16.5">
      <c r="A4380" s="268"/>
      <c r="B4380" s="269"/>
      <c r="C4380" s="532"/>
      <c r="D4380" s="532"/>
      <c r="E4380" s="270"/>
      <c r="F4380" s="269"/>
      <c r="G4380" s="449"/>
      <c r="H4380" s="271"/>
      <c r="I4380" s="281"/>
    </row>
    <row r="4381" spans="1:9" ht="33">
      <c r="A4381" s="613" t="s">
        <v>41</v>
      </c>
      <c r="B4381" s="452" t="s">
        <v>3160</v>
      </c>
      <c r="C4381" s="710">
        <v>394</v>
      </c>
      <c r="D4381" s="711"/>
      <c r="E4381" s="599" t="s">
        <v>5328</v>
      </c>
      <c r="F4381" s="600" t="s">
        <v>582</v>
      </c>
      <c r="G4381" s="626">
        <v>0.379</v>
      </c>
      <c r="H4381" s="560">
        <v>4.9800000000000004</v>
      </c>
      <c r="I4381" s="332">
        <f t="shared" ref="I4381:I4387" si="83">TRUNC(H4381*G4381,4)</f>
        <v>1.8874</v>
      </c>
    </row>
    <row r="4382" spans="1:9" ht="33">
      <c r="A4382" s="613" t="s">
        <v>41</v>
      </c>
      <c r="B4382" s="452" t="s">
        <v>3160</v>
      </c>
      <c r="C4382" s="710">
        <v>11267</v>
      </c>
      <c r="D4382" s="711"/>
      <c r="E4382" s="599" t="s">
        <v>5324</v>
      </c>
      <c r="F4382" s="600" t="s">
        <v>582</v>
      </c>
      <c r="G4382" s="626">
        <v>0.379</v>
      </c>
      <c r="H4382" s="560">
        <v>1.43</v>
      </c>
      <c r="I4382" s="332">
        <f t="shared" si="83"/>
        <v>0.54190000000000005</v>
      </c>
    </row>
    <row r="4383" spans="1:9" ht="16.5">
      <c r="A4383" s="613" t="s">
        <v>41</v>
      </c>
      <c r="B4383" s="452" t="s">
        <v>3160</v>
      </c>
      <c r="C4383" s="710">
        <v>11976</v>
      </c>
      <c r="D4383" s="711"/>
      <c r="E4383" s="599" t="s">
        <v>5325</v>
      </c>
      <c r="F4383" s="600" t="s">
        <v>582</v>
      </c>
      <c r="G4383" s="626">
        <v>0.379</v>
      </c>
      <c r="H4383" s="560">
        <v>1.5</v>
      </c>
      <c r="I4383" s="332">
        <f t="shared" si="83"/>
        <v>0.56850000000000001</v>
      </c>
    </row>
    <row r="4384" spans="1:9" ht="16.5">
      <c r="A4384" s="613" t="s">
        <v>41</v>
      </c>
      <c r="B4384" s="452" t="s">
        <v>3160</v>
      </c>
      <c r="C4384" s="710">
        <v>39996</v>
      </c>
      <c r="D4384" s="711"/>
      <c r="E4384" s="599" t="s">
        <v>5326</v>
      </c>
      <c r="F4384" s="600" t="s">
        <v>5233</v>
      </c>
      <c r="G4384" s="626">
        <v>3.7999999999999999E-2</v>
      </c>
      <c r="H4384" s="560">
        <v>3.09</v>
      </c>
      <c r="I4384" s="332">
        <f t="shared" si="83"/>
        <v>0.1174</v>
      </c>
    </row>
    <row r="4385" spans="1:9" ht="16.5">
      <c r="A4385" s="613" t="s">
        <v>41</v>
      </c>
      <c r="B4385" s="452" t="s">
        <v>3160</v>
      </c>
      <c r="C4385" s="710">
        <v>39997</v>
      </c>
      <c r="D4385" s="711"/>
      <c r="E4385" s="599" t="s">
        <v>5327</v>
      </c>
      <c r="F4385" s="600" t="s">
        <v>582</v>
      </c>
      <c r="G4385" s="626">
        <v>0.379</v>
      </c>
      <c r="H4385" s="560">
        <v>0.38</v>
      </c>
      <c r="I4385" s="332">
        <f t="shared" si="83"/>
        <v>0.14399999999999999</v>
      </c>
    </row>
    <row r="4386" spans="1:9" ht="16.5">
      <c r="A4386" s="613" t="s">
        <v>40</v>
      </c>
      <c r="B4386" s="452" t="s">
        <v>3160</v>
      </c>
      <c r="C4386" s="710">
        <v>88247</v>
      </c>
      <c r="D4386" s="711"/>
      <c r="E4386" s="599" t="s">
        <v>5216</v>
      </c>
      <c r="F4386" s="600" t="s">
        <v>94</v>
      </c>
      <c r="G4386" s="626">
        <v>2.3E-2</v>
      </c>
      <c r="H4386" s="560">
        <v>31.28</v>
      </c>
      <c r="I4386" s="332">
        <f t="shared" si="83"/>
        <v>0.71940000000000004</v>
      </c>
    </row>
    <row r="4387" spans="1:9" ht="16.5">
      <c r="A4387" s="613" t="s">
        <v>40</v>
      </c>
      <c r="B4387" s="452" t="s">
        <v>3160</v>
      </c>
      <c r="C4387" s="710">
        <v>88264</v>
      </c>
      <c r="D4387" s="711"/>
      <c r="E4387" s="599" t="s">
        <v>5199</v>
      </c>
      <c r="F4387" s="600" t="s">
        <v>94</v>
      </c>
      <c r="G4387" s="626">
        <v>0.16700000000000001</v>
      </c>
      <c r="H4387" s="560">
        <v>37.409999999999997</v>
      </c>
      <c r="I4387" s="332">
        <f t="shared" si="83"/>
        <v>6.2473999999999998</v>
      </c>
    </row>
    <row r="4388" spans="1:9" ht="16.5">
      <c r="A4388" s="842"/>
      <c r="B4388" s="686"/>
      <c r="C4388" s="662"/>
      <c r="D4388" s="662"/>
      <c r="E4388" s="687"/>
      <c r="F4388" s="686"/>
      <c r="G4388" s="688"/>
      <c r="H4388" s="490"/>
      <c r="I4388" s="843"/>
    </row>
    <row r="4389" spans="1:9" ht="16.5">
      <c r="A4389" s="735" t="s">
        <v>42</v>
      </c>
      <c r="B4389" s="655"/>
      <c r="C4389" s="650"/>
      <c r="D4389" s="656"/>
      <c r="E4389" s="657"/>
      <c r="F4389" s="655"/>
      <c r="G4389" s="658"/>
      <c r="H4389" s="488"/>
      <c r="I4389" s="792"/>
    </row>
    <row r="4390" spans="1:9" ht="16.5">
      <c r="A4390" s="227" t="s">
        <v>1863</v>
      </c>
      <c r="B4390" s="713"/>
      <c r="C4390" s="794"/>
      <c r="D4390" s="715"/>
      <c r="E4390" s="716"/>
      <c r="F4390" s="713"/>
      <c r="G4390" s="798"/>
      <c r="H4390" s="292"/>
      <c r="I4390" s="275"/>
    </row>
    <row r="4391" spans="1:9" ht="15">
      <c r="A4391" s="558"/>
      <c r="B4391"/>
      <c r="C4391"/>
      <c r="D4391"/>
      <c r="E4391" s="744"/>
      <c r="F4391"/>
      <c r="G4391" s="745"/>
      <c r="H4391"/>
      <c r="I4391" s="559"/>
    </row>
    <row r="4392" spans="1:9" ht="16.5">
      <c r="A4392" s="622"/>
      <c r="B4392" s="594" t="s">
        <v>3169</v>
      </c>
      <c r="C4392" s="708"/>
      <c r="D4392" s="785" t="s">
        <v>1864</v>
      </c>
      <c r="E4392" s="638" t="s">
        <v>1865</v>
      </c>
      <c r="F4392" s="625" t="s">
        <v>615</v>
      </c>
      <c r="G4392" s="654"/>
      <c r="H4392" s="487"/>
      <c r="I4392" s="487">
        <f>SUM(I4393:I4397)</f>
        <v>13.9445</v>
      </c>
    </row>
    <row r="4393" spans="1:9" ht="16.5">
      <c r="A4393" s="268"/>
      <c r="B4393" s="269"/>
      <c r="C4393" s="532"/>
      <c r="D4393" s="532"/>
      <c r="E4393" s="270"/>
      <c r="F4393" s="269"/>
      <c r="G4393" s="449"/>
      <c r="H4393" s="271"/>
      <c r="I4393" s="281"/>
    </row>
    <row r="4394" spans="1:9" ht="16.5">
      <c r="A4394" s="613" t="s">
        <v>40</v>
      </c>
      <c r="B4394" s="452" t="s">
        <v>3160</v>
      </c>
      <c r="C4394" s="710">
        <v>88247</v>
      </c>
      <c r="D4394" s="711"/>
      <c r="E4394" s="599" t="s">
        <v>5216</v>
      </c>
      <c r="F4394" s="600" t="s">
        <v>94</v>
      </c>
      <c r="G4394" s="626">
        <v>0.05</v>
      </c>
      <c r="H4394" s="560">
        <v>31.28</v>
      </c>
      <c r="I4394" s="332">
        <f>TRUNC(H4394*G4394,4)</f>
        <v>1.5640000000000001</v>
      </c>
    </row>
    <row r="4395" spans="1:9" ht="16.5">
      <c r="A4395" s="613" t="s">
        <v>40</v>
      </c>
      <c r="B4395" s="452" t="s">
        <v>3160</v>
      </c>
      <c r="C4395" s="710">
        <v>88264</v>
      </c>
      <c r="D4395" s="711"/>
      <c r="E4395" s="599" t="s">
        <v>5199</v>
      </c>
      <c r="F4395" s="600" t="s">
        <v>94</v>
      </c>
      <c r="G4395" s="626">
        <v>0.05</v>
      </c>
      <c r="H4395" s="560">
        <v>37.409999999999997</v>
      </c>
      <c r="I4395" s="332">
        <f>TRUNC(H4395*G4395,4)</f>
        <v>1.8705000000000001</v>
      </c>
    </row>
    <row r="4396" spans="1:9" ht="16.5">
      <c r="A4396" s="613" t="s">
        <v>41</v>
      </c>
      <c r="B4396" s="452" t="s">
        <v>5196</v>
      </c>
      <c r="C4396" s="710" t="s">
        <v>1866</v>
      </c>
      <c r="D4396" s="711"/>
      <c r="E4396" s="599" t="s">
        <v>5841</v>
      </c>
      <c r="F4396" s="600" t="s">
        <v>43</v>
      </c>
      <c r="G4396" s="626">
        <v>1</v>
      </c>
      <c r="H4396" s="560">
        <v>10.51</v>
      </c>
      <c r="I4396" s="332">
        <f>TRUNC(H4396*G4396,4)</f>
        <v>10.51</v>
      </c>
    </row>
    <row r="4397" spans="1:9" ht="16.5">
      <c r="A4397" s="842"/>
      <c r="B4397" s="686"/>
      <c r="C4397" s="662"/>
      <c r="D4397" s="662"/>
      <c r="E4397" s="687"/>
      <c r="F4397" s="686"/>
      <c r="G4397" s="688"/>
      <c r="H4397" s="490"/>
      <c r="I4397" s="843"/>
    </row>
    <row r="4398" spans="1:9" ht="16.5">
      <c r="A4398" s="735" t="s">
        <v>42</v>
      </c>
      <c r="B4398" s="655"/>
      <c r="C4398" s="650"/>
      <c r="D4398" s="656"/>
      <c r="E4398" s="657"/>
      <c r="F4398" s="655"/>
      <c r="G4398" s="658"/>
      <c r="H4398" s="488"/>
      <c r="I4398" s="792"/>
    </row>
    <row r="4399" spans="1:9" ht="16.5">
      <c r="A4399" s="227" t="s">
        <v>1867</v>
      </c>
      <c r="B4399" s="713"/>
      <c r="C4399" s="794"/>
      <c r="D4399" s="715"/>
      <c r="E4399" s="716"/>
      <c r="F4399" s="713"/>
      <c r="G4399" s="798"/>
      <c r="H4399" s="292"/>
      <c r="I4399" s="275"/>
    </row>
    <row r="4400" spans="1:9" ht="15">
      <c r="A4400" s="558"/>
      <c r="B4400"/>
      <c r="C4400"/>
      <c r="D4400"/>
      <c r="E4400" s="744"/>
      <c r="F4400"/>
      <c r="G4400" s="745"/>
      <c r="H4400"/>
      <c r="I4400" s="559"/>
    </row>
    <row r="4401" spans="1:9" ht="33">
      <c r="A4401" s="622"/>
      <c r="B4401" s="594" t="s">
        <v>3169</v>
      </c>
      <c r="C4401" s="708"/>
      <c r="D4401" s="785" t="s">
        <v>1868</v>
      </c>
      <c r="E4401" s="638" t="s">
        <v>1869</v>
      </c>
      <c r="F4401" s="625" t="s">
        <v>615</v>
      </c>
      <c r="G4401" s="654"/>
      <c r="H4401" s="487"/>
      <c r="I4401" s="487">
        <f>SUM(I4402:I4406)</f>
        <v>92.325299999999999</v>
      </c>
    </row>
    <row r="4402" spans="1:9" ht="16.5">
      <c r="A4402" s="268"/>
      <c r="B4402" s="269"/>
      <c r="C4402" s="532"/>
      <c r="D4402" s="532"/>
      <c r="E4402" s="270"/>
      <c r="F4402" s="269"/>
      <c r="G4402" s="449"/>
      <c r="H4402" s="271"/>
      <c r="I4402" s="281"/>
    </row>
    <row r="4403" spans="1:9" ht="16.5">
      <c r="A4403" s="613" t="s">
        <v>40</v>
      </c>
      <c r="B4403" s="452" t="s">
        <v>3160</v>
      </c>
      <c r="C4403" s="710">
        <v>88247</v>
      </c>
      <c r="D4403" s="711"/>
      <c r="E4403" s="599" t="s">
        <v>5216</v>
      </c>
      <c r="F4403" s="600" t="s">
        <v>94</v>
      </c>
      <c r="G4403" s="626">
        <v>0.38819999999999999</v>
      </c>
      <c r="H4403" s="560">
        <v>31.28</v>
      </c>
      <c r="I4403" s="332">
        <f>TRUNC(H4403*G4403,4)</f>
        <v>12.142799999999999</v>
      </c>
    </row>
    <row r="4404" spans="1:9" ht="16.5">
      <c r="A4404" s="613" t="s">
        <v>40</v>
      </c>
      <c r="B4404" s="452" t="s">
        <v>3160</v>
      </c>
      <c r="C4404" s="710">
        <v>88264</v>
      </c>
      <c r="D4404" s="711"/>
      <c r="E4404" s="599" t="s">
        <v>5199</v>
      </c>
      <c r="F4404" s="600" t="s">
        <v>94</v>
      </c>
      <c r="G4404" s="626">
        <v>0.38819999999999999</v>
      </c>
      <c r="H4404" s="560">
        <v>37.409999999999997</v>
      </c>
      <c r="I4404" s="332">
        <f>TRUNC(H4404*G4404,4)</f>
        <v>14.522500000000001</v>
      </c>
    </row>
    <row r="4405" spans="1:9" ht="16.5">
      <c r="A4405" s="613" t="s">
        <v>41</v>
      </c>
      <c r="B4405" s="452" t="s">
        <v>5196</v>
      </c>
      <c r="C4405" s="710" t="s">
        <v>1870</v>
      </c>
      <c r="D4405" s="711"/>
      <c r="E4405" s="599" t="s">
        <v>5842</v>
      </c>
      <c r="F4405" s="600" t="s">
        <v>43</v>
      </c>
      <c r="G4405" s="626">
        <v>1</v>
      </c>
      <c r="H4405" s="560">
        <v>65.66</v>
      </c>
      <c r="I4405" s="332">
        <f>TRUNC(H4405*G4405,4)</f>
        <v>65.66</v>
      </c>
    </row>
    <row r="4406" spans="1:9" ht="16.5">
      <c r="A4406" s="842"/>
      <c r="B4406" s="686"/>
      <c r="C4406" s="662"/>
      <c r="D4406" s="662"/>
      <c r="E4406" s="687"/>
      <c r="F4406" s="686"/>
      <c r="G4406" s="688"/>
      <c r="H4406" s="490"/>
      <c r="I4406" s="843"/>
    </row>
    <row r="4407" spans="1:9" ht="16.5">
      <c r="A4407" s="735" t="s">
        <v>42</v>
      </c>
      <c r="B4407" s="655"/>
      <c r="C4407" s="650"/>
      <c r="D4407" s="656"/>
      <c r="E4407" s="657"/>
      <c r="F4407" s="655"/>
      <c r="G4407" s="658"/>
      <c r="H4407" s="488"/>
      <c r="I4407" s="792"/>
    </row>
    <row r="4408" spans="1:9" ht="16.5">
      <c r="A4408" s="227"/>
      <c r="B4408" s="713"/>
      <c r="C4408" s="794"/>
      <c r="D4408" s="715"/>
      <c r="E4408" s="716"/>
      <c r="F4408" s="713"/>
      <c r="G4408" s="798"/>
      <c r="H4408" s="292"/>
      <c r="I4408" s="275"/>
    </row>
    <row r="4409" spans="1:9" ht="15">
      <c r="A4409" s="558"/>
      <c r="B4409"/>
      <c r="C4409"/>
      <c r="D4409"/>
      <c r="E4409" s="744"/>
      <c r="F4409"/>
      <c r="G4409" s="745"/>
      <c r="H4409"/>
      <c r="I4409" s="559"/>
    </row>
    <row r="4410" spans="1:9" ht="16.5">
      <c r="A4410" s="622"/>
      <c r="B4410" s="594" t="s">
        <v>3169</v>
      </c>
      <c r="C4410" s="708"/>
      <c r="D4410" s="785" t="s">
        <v>1871</v>
      </c>
      <c r="E4410" s="638" t="s">
        <v>1872</v>
      </c>
      <c r="F4410" s="625" t="s">
        <v>615</v>
      </c>
      <c r="G4410" s="654"/>
      <c r="H4410" s="487"/>
      <c r="I4410" s="487">
        <f>SUM(I4411:I4414)</f>
        <v>15842.08</v>
      </c>
    </row>
    <row r="4411" spans="1:9" ht="16.5">
      <c r="A4411" s="268"/>
      <c r="B4411" s="269"/>
      <c r="C4411" s="532"/>
      <c r="D4411" s="532"/>
      <c r="E4411" s="270"/>
      <c r="F4411" s="269"/>
      <c r="G4411" s="449"/>
      <c r="H4411" s="271"/>
      <c r="I4411" s="281"/>
    </row>
    <row r="4412" spans="1:9" ht="16.5">
      <c r="A4412" s="613" t="s">
        <v>41</v>
      </c>
      <c r="B4412" s="452" t="s">
        <v>5207</v>
      </c>
      <c r="C4412" s="710" t="s">
        <v>1873</v>
      </c>
      <c r="D4412" s="711"/>
      <c r="E4412" s="599" t="s">
        <v>5843</v>
      </c>
      <c r="F4412" s="600" t="s">
        <v>43</v>
      </c>
      <c r="G4412" s="626">
        <v>1</v>
      </c>
      <c r="H4412" s="560">
        <v>9505.25</v>
      </c>
      <c r="I4412" s="332">
        <f>TRUNC(H4412*G4412,4)</f>
        <v>9505.25</v>
      </c>
    </row>
    <row r="4413" spans="1:9" ht="16.5">
      <c r="A4413" s="613" t="s">
        <v>41</v>
      </c>
      <c r="B4413" s="452" t="s">
        <v>5207</v>
      </c>
      <c r="C4413" s="710" t="s">
        <v>1874</v>
      </c>
      <c r="D4413" s="711"/>
      <c r="E4413" s="599" t="s">
        <v>5844</v>
      </c>
      <c r="F4413" s="600" t="s">
        <v>43</v>
      </c>
      <c r="G4413" s="626">
        <v>1</v>
      </c>
      <c r="H4413" s="560">
        <v>6336.83</v>
      </c>
      <c r="I4413" s="332">
        <f>TRUNC(H4413*G4413,4)</f>
        <v>6336.83</v>
      </c>
    </row>
    <row r="4414" spans="1:9" ht="16.5">
      <c r="A4414" s="842"/>
      <c r="B4414" s="686"/>
      <c r="C4414" s="662"/>
      <c r="D4414" s="662"/>
      <c r="E4414" s="687"/>
      <c r="F4414" s="686"/>
      <c r="G4414" s="688"/>
      <c r="H4414" s="490"/>
      <c r="I4414" s="843"/>
    </row>
    <row r="4415" spans="1:9" ht="16.5">
      <c r="A4415" s="735" t="s">
        <v>42</v>
      </c>
      <c r="B4415" s="655"/>
      <c r="C4415" s="650"/>
      <c r="D4415" s="656"/>
      <c r="E4415" s="657"/>
      <c r="F4415" s="655"/>
      <c r="G4415" s="658"/>
      <c r="H4415" s="488"/>
      <c r="I4415" s="792"/>
    </row>
    <row r="4416" spans="1:9" ht="16.5">
      <c r="A4416" s="227"/>
      <c r="B4416" s="713"/>
      <c r="C4416" s="794"/>
      <c r="D4416" s="715"/>
      <c r="E4416" s="716"/>
      <c r="F4416" s="713"/>
      <c r="G4416" s="798"/>
      <c r="H4416" s="292"/>
      <c r="I4416" s="275"/>
    </row>
    <row r="4417" spans="1:9" ht="15">
      <c r="A4417" s="558"/>
      <c r="B4417"/>
      <c r="C4417"/>
      <c r="D4417"/>
      <c r="E4417" s="744"/>
      <c r="F4417"/>
      <c r="G4417" s="745"/>
      <c r="H4417"/>
      <c r="I4417" s="559"/>
    </row>
    <row r="4418" spans="1:9" ht="16.5">
      <c r="A4418" s="622"/>
      <c r="B4418" s="594" t="s">
        <v>3169</v>
      </c>
      <c r="C4418" s="708"/>
      <c r="D4418" s="785" t="s">
        <v>1876</v>
      </c>
      <c r="E4418" s="638" t="s">
        <v>1877</v>
      </c>
      <c r="F4418" s="625" t="s">
        <v>615</v>
      </c>
      <c r="G4418" s="654"/>
      <c r="H4418" s="487"/>
      <c r="I4418" s="487">
        <f>SUM(I4419:I4422)</f>
        <v>19198.87</v>
      </c>
    </row>
    <row r="4419" spans="1:9" ht="16.5">
      <c r="A4419" s="268"/>
      <c r="B4419" s="269"/>
      <c r="C4419" s="532"/>
      <c r="D4419" s="532"/>
      <c r="E4419" s="270"/>
      <c r="F4419" s="269"/>
      <c r="G4419" s="449"/>
      <c r="H4419" s="271"/>
      <c r="I4419" s="281"/>
    </row>
    <row r="4420" spans="1:9" ht="16.5">
      <c r="A4420" s="613" t="s">
        <v>41</v>
      </c>
      <c r="B4420" s="452" t="s">
        <v>5207</v>
      </c>
      <c r="C4420" s="710" t="s">
        <v>1878</v>
      </c>
      <c r="D4420" s="711"/>
      <c r="E4420" s="599" t="s">
        <v>5845</v>
      </c>
      <c r="F4420" s="600" t="s">
        <v>43</v>
      </c>
      <c r="G4420" s="626">
        <v>1</v>
      </c>
      <c r="H4420" s="560">
        <v>11519.32</v>
      </c>
      <c r="I4420" s="332">
        <f>TRUNC(H4420*G4420,4)</f>
        <v>11519.32</v>
      </c>
    </row>
    <row r="4421" spans="1:9" ht="16.5">
      <c r="A4421" s="613" t="s">
        <v>41</v>
      </c>
      <c r="B4421" s="452" t="s">
        <v>5207</v>
      </c>
      <c r="C4421" s="710" t="s">
        <v>1879</v>
      </c>
      <c r="D4421" s="711"/>
      <c r="E4421" s="599" t="s">
        <v>1877</v>
      </c>
      <c r="F4421" s="600" t="s">
        <v>43</v>
      </c>
      <c r="G4421" s="626">
        <v>1</v>
      </c>
      <c r="H4421" s="560">
        <v>7679.55</v>
      </c>
      <c r="I4421" s="332">
        <f>TRUNC(H4421*G4421,4)</f>
        <v>7679.55</v>
      </c>
    </row>
    <row r="4422" spans="1:9" ht="16.5">
      <c r="A4422" s="842"/>
      <c r="B4422" s="686"/>
      <c r="C4422" s="662"/>
      <c r="D4422" s="662"/>
      <c r="E4422" s="687"/>
      <c r="F4422" s="686"/>
      <c r="G4422" s="688"/>
      <c r="H4422" s="490"/>
      <c r="I4422" s="843"/>
    </row>
    <row r="4423" spans="1:9" ht="16.5">
      <c r="A4423" s="735" t="s">
        <v>42</v>
      </c>
      <c r="B4423" s="655"/>
      <c r="C4423" s="650"/>
      <c r="D4423" s="656"/>
      <c r="E4423" s="657"/>
      <c r="F4423" s="655"/>
      <c r="G4423" s="658"/>
      <c r="H4423" s="488"/>
      <c r="I4423" s="792"/>
    </row>
    <row r="4424" spans="1:9" ht="16.5">
      <c r="A4424" s="227"/>
      <c r="B4424" s="713"/>
      <c r="C4424" s="794"/>
      <c r="D4424" s="715"/>
      <c r="E4424" s="716"/>
      <c r="F4424" s="713"/>
      <c r="G4424" s="798"/>
      <c r="H4424" s="292"/>
      <c r="I4424" s="275"/>
    </row>
    <row r="4425" spans="1:9" ht="15">
      <c r="A4425" s="558"/>
      <c r="B4425"/>
      <c r="C4425"/>
      <c r="D4425"/>
      <c r="E4425" s="744"/>
      <c r="F4425"/>
      <c r="G4425" s="745"/>
      <c r="H4425"/>
      <c r="I4425" s="559"/>
    </row>
    <row r="4426" spans="1:9" ht="16.5">
      <c r="A4426" s="622"/>
      <c r="B4426" s="594" t="s">
        <v>3169</v>
      </c>
      <c r="C4426" s="708"/>
      <c r="D4426" s="785" t="s">
        <v>1880</v>
      </c>
      <c r="E4426" s="638" t="s">
        <v>1881</v>
      </c>
      <c r="F4426" s="625" t="s">
        <v>615</v>
      </c>
      <c r="G4426" s="654"/>
      <c r="H4426" s="487"/>
      <c r="I4426" s="487">
        <f>SUM(I4427:I4430)</f>
        <v>15842.08</v>
      </c>
    </row>
    <row r="4427" spans="1:9" ht="16.5">
      <c r="A4427" s="268"/>
      <c r="B4427" s="269"/>
      <c r="C4427" s="532"/>
      <c r="D4427" s="532"/>
      <c r="E4427" s="270"/>
      <c r="F4427" s="269"/>
      <c r="G4427" s="449"/>
      <c r="H4427" s="271"/>
      <c r="I4427" s="281"/>
    </row>
    <row r="4428" spans="1:9" ht="16.5">
      <c r="A4428" s="613" t="s">
        <v>41</v>
      </c>
      <c r="B4428" s="452" t="s">
        <v>5207</v>
      </c>
      <c r="C4428" s="710" t="s">
        <v>1882</v>
      </c>
      <c r="D4428" s="711"/>
      <c r="E4428" s="599" t="s">
        <v>5846</v>
      </c>
      <c r="F4428" s="600" t="s">
        <v>43</v>
      </c>
      <c r="G4428" s="626">
        <v>1</v>
      </c>
      <c r="H4428" s="560">
        <v>9505.25</v>
      </c>
      <c r="I4428" s="332">
        <f>TRUNC(H4428*G4428,4)</f>
        <v>9505.25</v>
      </c>
    </row>
    <row r="4429" spans="1:9" ht="16.5">
      <c r="A4429" s="613" t="s">
        <v>41</v>
      </c>
      <c r="B4429" s="452" t="s">
        <v>5207</v>
      </c>
      <c r="C4429" s="710" t="s">
        <v>1883</v>
      </c>
      <c r="D4429" s="711"/>
      <c r="E4429" s="599" t="s">
        <v>5847</v>
      </c>
      <c r="F4429" s="600" t="s">
        <v>43</v>
      </c>
      <c r="G4429" s="626">
        <v>1</v>
      </c>
      <c r="H4429" s="560">
        <v>6336.83</v>
      </c>
      <c r="I4429" s="332">
        <f>TRUNC(H4429*G4429,4)</f>
        <v>6336.83</v>
      </c>
    </row>
    <row r="4430" spans="1:9" ht="16.5">
      <c r="A4430" s="842"/>
      <c r="B4430" s="686"/>
      <c r="C4430" s="662"/>
      <c r="D4430" s="662"/>
      <c r="E4430" s="687"/>
      <c r="F4430" s="686"/>
      <c r="G4430" s="688"/>
      <c r="H4430" s="490"/>
      <c r="I4430" s="843"/>
    </row>
    <row r="4431" spans="1:9" ht="16.5">
      <c r="A4431" s="735" t="s">
        <v>42</v>
      </c>
      <c r="B4431" s="655"/>
      <c r="C4431" s="650"/>
      <c r="D4431" s="656"/>
      <c r="E4431" s="657"/>
      <c r="F4431" s="655"/>
      <c r="G4431" s="658"/>
      <c r="H4431" s="488"/>
      <c r="I4431" s="792"/>
    </row>
    <row r="4432" spans="1:9" ht="16.5">
      <c r="A4432" s="227"/>
      <c r="B4432" s="713"/>
      <c r="C4432" s="794"/>
      <c r="D4432" s="715"/>
      <c r="E4432" s="716"/>
      <c r="F4432" s="713"/>
      <c r="G4432" s="798"/>
      <c r="H4432" s="292"/>
      <c r="I4432" s="275"/>
    </row>
    <row r="4433" spans="1:9" ht="15">
      <c r="A4433" s="558"/>
      <c r="B4433"/>
      <c r="C4433"/>
      <c r="D4433"/>
      <c r="E4433" s="744"/>
      <c r="F4433"/>
      <c r="G4433" s="745"/>
      <c r="H4433"/>
      <c r="I4433" s="559"/>
    </row>
    <row r="4434" spans="1:9" ht="16.5">
      <c r="A4434" s="622"/>
      <c r="B4434" s="594" t="s">
        <v>3169</v>
      </c>
      <c r="C4434" s="708"/>
      <c r="D4434" s="785" t="s">
        <v>1884</v>
      </c>
      <c r="E4434" s="638" t="s">
        <v>1885</v>
      </c>
      <c r="F4434" s="625" t="s">
        <v>615</v>
      </c>
      <c r="G4434" s="654"/>
      <c r="H4434" s="487"/>
      <c r="I4434" s="487">
        <f>SUM(I4435:I4438)</f>
        <v>21568.269999999997</v>
      </c>
    </row>
    <row r="4435" spans="1:9" ht="16.5">
      <c r="A4435" s="268"/>
      <c r="B4435" s="269"/>
      <c r="C4435" s="532"/>
      <c r="D4435" s="532"/>
      <c r="E4435" s="270"/>
      <c r="F4435" s="269"/>
      <c r="G4435" s="449"/>
      <c r="H4435" s="271"/>
      <c r="I4435" s="281"/>
    </row>
    <row r="4436" spans="1:9" ht="16.5">
      <c r="A4436" s="613" t="s">
        <v>41</v>
      </c>
      <c r="B4436" s="452" t="s">
        <v>5207</v>
      </c>
      <c r="C4436" s="710" t="s">
        <v>1886</v>
      </c>
      <c r="D4436" s="711"/>
      <c r="E4436" s="599" t="s">
        <v>5848</v>
      </c>
      <c r="F4436" s="600" t="s">
        <v>43</v>
      </c>
      <c r="G4436" s="626">
        <v>1</v>
      </c>
      <c r="H4436" s="560">
        <v>12940.96</v>
      </c>
      <c r="I4436" s="332">
        <f>TRUNC(H4436*G4436,4)</f>
        <v>12940.96</v>
      </c>
    </row>
    <row r="4437" spans="1:9" ht="16.5">
      <c r="A4437" s="613" t="s">
        <v>41</v>
      </c>
      <c r="B4437" s="452" t="s">
        <v>5207</v>
      </c>
      <c r="C4437" s="710" t="s">
        <v>1887</v>
      </c>
      <c r="D4437" s="711"/>
      <c r="E4437" s="599" t="s">
        <v>5849</v>
      </c>
      <c r="F4437" s="600" t="s">
        <v>43</v>
      </c>
      <c r="G4437" s="626">
        <v>1</v>
      </c>
      <c r="H4437" s="560">
        <v>8627.31</v>
      </c>
      <c r="I4437" s="332">
        <f>TRUNC(H4437*G4437,4)</f>
        <v>8627.31</v>
      </c>
    </row>
    <row r="4438" spans="1:9" ht="16.5">
      <c r="A4438" s="842"/>
      <c r="B4438" s="686"/>
      <c r="C4438" s="662"/>
      <c r="D4438" s="662"/>
      <c r="E4438" s="687"/>
      <c r="F4438" s="686"/>
      <c r="G4438" s="688"/>
      <c r="H4438" s="490"/>
      <c r="I4438" s="843"/>
    </row>
    <row r="4439" spans="1:9" ht="16.5">
      <c r="A4439" s="735" t="s">
        <v>42</v>
      </c>
      <c r="B4439" s="655"/>
      <c r="C4439" s="650"/>
      <c r="D4439" s="656"/>
      <c r="E4439" s="657"/>
      <c r="F4439" s="655"/>
      <c r="G4439" s="658"/>
      <c r="H4439" s="488"/>
      <c r="I4439" s="792"/>
    </row>
    <row r="4440" spans="1:9" ht="16.5">
      <c r="A4440" s="227"/>
      <c r="B4440" s="713"/>
      <c r="C4440" s="794"/>
      <c r="D4440" s="715"/>
      <c r="E4440" s="716"/>
      <c r="F4440" s="713"/>
      <c r="G4440" s="798"/>
      <c r="H4440" s="292"/>
      <c r="I4440" s="275"/>
    </row>
    <row r="4441" spans="1:9" ht="15">
      <c r="A4441" s="558"/>
      <c r="B4441"/>
      <c r="C4441"/>
      <c r="D4441"/>
      <c r="E4441" s="744"/>
      <c r="F4441"/>
      <c r="G4441" s="745"/>
      <c r="H4441"/>
      <c r="I4441" s="559"/>
    </row>
    <row r="4442" spans="1:9" ht="33">
      <c r="A4442" s="622"/>
      <c r="B4442" s="594" t="s">
        <v>3169</v>
      </c>
      <c r="C4442" s="708"/>
      <c r="D4442" s="785" t="s">
        <v>1888</v>
      </c>
      <c r="E4442" s="638" t="s">
        <v>1889</v>
      </c>
      <c r="F4442" s="625" t="s">
        <v>43</v>
      </c>
      <c r="G4442" s="654"/>
      <c r="H4442" s="487"/>
      <c r="I4442" s="487">
        <f>SUM(I4443:I4446)</f>
        <v>834.52499999999998</v>
      </c>
    </row>
    <row r="4443" spans="1:9" ht="16.5">
      <c r="A4443" s="268"/>
      <c r="B4443" s="269"/>
      <c r="C4443" s="532"/>
      <c r="D4443" s="532"/>
      <c r="E4443" s="270"/>
      <c r="F4443" s="269"/>
      <c r="G4443" s="449"/>
      <c r="H4443" s="271"/>
      <c r="I4443" s="281"/>
    </row>
    <row r="4444" spans="1:9" ht="16.5">
      <c r="A4444" s="613" t="s">
        <v>40</v>
      </c>
      <c r="B4444" s="452" t="s">
        <v>3169</v>
      </c>
      <c r="C4444" s="710" t="s">
        <v>1246</v>
      </c>
      <c r="D4444" s="711"/>
      <c r="E4444" s="599" t="s">
        <v>649</v>
      </c>
      <c r="F4444" s="600" t="s">
        <v>43</v>
      </c>
      <c r="G4444" s="626">
        <v>1</v>
      </c>
      <c r="H4444" s="560">
        <v>363.77499999999998</v>
      </c>
      <c r="I4444" s="332">
        <f>TRUNC(H4444*G4444,4)</f>
        <v>363.77499999999998</v>
      </c>
    </row>
    <row r="4445" spans="1:9" ht="33">
      <c r="A4445" s="613" t="s">
        <v>41</v>
      </c>
      <c r="B4445" s="452" t="s">
        <v>5207</v>
      </c>
      <c r="C4445" s="710" t="s">
        <v>1890</v>
      </c>
      <c r="D4445" s="711"/>
      <c r="E4445" s="599" t="s">
        <v>5850</v>
      </c>
      <c r="F4445" s="600" t="s">
        <v>43</v>
      </c>
      <c r="G4445" s="626">
        <v>1</v>
      </c>
      <c r="H4445" s="560">
        <v>470.75</v>
      </c>
      <c r="I4445" s="332">
        <f>TRUNC(H4445*G4445,4)</f>
        <v>470.75</v>
      </c>
    </row>
    <row r="4446" spans="1:9" ht="16.5">
      <c r="A4446" s="842"/>
      <c r="B4446" s="686"/>
      <c r="C4446" s="662"/>
      <c r="D4446" s="662"/>
      <c r="E4446" s="687"/>
      <c r="F4446" s="686"/>
      <c r="G4446" s="688"/>
      <c r="H4446" s="490"/>
      <c r="I4446" s="843"/>
    </row>
    <row r="4447" spans="1:9" ht="16.5">
      <c r="A4447" s="735" t="s">
        <v>42</v>
      </c>
      <c r="B4447" s="655"/>
      <c r="C4447" s="650"/>
      <c r="D4447" s="656"/>
      <c r="E4447" s="657"/>
      <c r="F4447" s="655"/>
      <c r="G4447" s="658"/>
      <c r="H4447" s="488"/>
      <c r="I4447" s="792"/>
    </row>
    <row r="4448" spans="1:9" ht="16.5">
      <c r="A4448" s="227"/>
      <c r="B4448" s="713"/>
      <c r="C4448" s="794"/>
      <c r="D4448" s="715"/>
      <c r="E4448" s="716"/>
      <c r="F4448" s="713"/>
      <c r="G4448" s="798"/>
      <c r="H4448" s="292"/>
      <c r="I4448" s="275"/>
    </row>
    <row r="4449" spans="1:9" ht="15">
      <c r="A4449" s="558"/>
      <c r="B4449"/>
      <c r="C4449"/>
      <c r="D4449"/>
      <c r="E4449" s="744"/>
      <c r="F4449"/>
      <c r="G4449" s="745"/>
      <c r="H4449"/>
      <c r="I4449" s="559"/>
    </row>
    <row r="4450" spans="1:9" ht="16.5">
      <c r="A4450" s="622"/>
      <c r="B4450" s="594" t="s">
        <v>3169</v>
      </c>
      <c r="C4450" s="708"/>
      <c r="D4450" s="785" t="s">
        <v>1891</v>
      </c>
      <c r="E4450" s="638" t="s">
        <v>1892</v>
      </c>
      <c r="F4450" s="625" t="s">
        <v>615</v>
      </c>
      <c r="G4450" s="654"/>
      <c r="H4450" s="487"/>
      <c r="I4450" s="487">
        <f>SUM(I4451:I4454)</f>
        <v>21568.269999999997</v>
      </c>
    </row>
    <row r="4451" spans="1:9" ht="16.5">
      <c r="A4451" s="268"/>
      <c r="B4451" s="269"/>
      <c r="C4451" s="532"/>
      <c r="D4451" s="532"/>
      <c r="E4451" s="270"/>
      <c r="F4451" s="269"/>
      <c r="G4451" s="449"/>
      <c r="H4451" s="271"/>
      <c r="I4451" s="281"/>
    </row>
    <row r="4452" spans="1:9" ht="16.5">
      <c r="A4452" s="613" t="s">
        <v>41</v>
      </c>
      <c r="B4452" s="452" t="s">
        <v>5207</v>
      </c>
      <c r="C4452" s="710" t="s">
        <v>1893</v>
      </c>
      <c r="D4452" s="711"/>
      <c r="E4452" s="599" t="s">
        <v>5851</v>
      </c>
      <c r="F4452" s="600" t="s">
        <v>43</v>
      </c>
      <c r="G4452" s="626">
        <v>1</v>
      </c>
      <c r="H4452" s="560">
        <v>12940.96</v>
      </c>
      <c r="I4452" s="332">
        <f>TRUNC(H4452*G4452,4)</f>
        <v>12940.96</v>
      </c>
    </row>
    <row r="4453" spans="1:9" ht="16.5">
      <c r="A4453" s="613" t="s">
        <v>41</v>
      </c>
      <c r="B4453" s="452" t="s">
        <v>5207</v>
      </c>
      <c r="C4453" s="710" t="s">
        <v>1894</v>
      </c>
      <c r="D4453" s="711"/>
      <c r="E4453" s="599" t="s">
        <v>5852</v>
      </c>
      <c r="F4453" s="600" t="s">
        <v>43</v>
      </c>
      <c r="G4453" s="626">
        <v>1</v>
      </c>
      <c r="H4453" s="560">
        <v>8627.31</v>
      </c>
      <c r="I4453" s="332">
        <f>TRUNC(H4453*G4453,4)</f>
        <v>8627.31</v>
      </c>
    </row>
    <row r="4454" spans="1:9" ht="16.5">
      <c r="A4454" s="842"/>
      <c r="B4454" s="686"/>
      <c r="C4454" s="662"/>
      <c r="D4454" s="662"/>
      <c r="E4454" s="687"/>
      <c r="F4454" s="686"/>
      <c r="G4454" s="688"/>
      <c r="H4454" s="490"/>
      <c r="I4454" s="843"/>
    </row>
    <row r="4455" spans="1:9" ht="16.5">
      <c r="A4455" s="735" t="s">
        <v>42</v>
      </c>
      <c r="B4455" s="655"/>
      <c r="C4455" s="650"/>
      <c r="D4455" s="656"/>
      <c r="E4455" s="657"/>
      <c r="F4455" s="655"/>
      <c r="G4455" s="658"/>
      <c r="H4455" s="488"/>
      <c r="I4455" s="792"/>
    </row>
    <row r="4456" spans="1:9" ht="16.5">
      <c r="A4456" s="227"/>
      <c r="B4456" s="713"/>
      <c r="C4456" s="794"/>
      <c r="D4456" s="715"/>
      <c r="E4456" s="716"/>
      <c r="F4456" s="713"/>
      <c r="G4456" s="798"/>
      <c r="H4456" s="292"/>
      <c r="I4456" s="275"/>
    </row>
    <row r="4457" spans="1:9" ht="15">
      <c r="A4457" s="558"/>
      <c r="B4457"/>
      <c r="C4457"/>
      <c r="D4457"/>
      <c r="E4457" s="744"/>
      <c r="F4457"/>
      <c r="G4457" s="745"/>
      <c r="H4457"/>
      <c r="I4457" s="559"/>
    </row>
    <row r="4458" spans="1:9" ht="16.5">
      <c r="A4458" s="622"/>
      <c r="B4458" s="594" t="s">
        <v>3169</v>
      </c>
      <c r="C4458" s="708"/>
      <c r="D4458" s="785" t="s">
        <v>1895</v>
      </c>
      <c r="E4458" s="638" t="s">
        <v>1896</v>
      </c>
      <c r="F4458" s="625" t="s">
        <v>615</v>
      </c>
      <c r="G4458" s="654"/>
      <c r="H4458" s="487"/>
      <c r="I4458" s="487">
        <f>SUM(I4459:I4462)</f>
        <v>18147.760000000002</v>
      </c>
    </row>
    <row r="4459" spans="1:9" ht="16.5">
      <c r="A4459" s="268"/>
      <c r="B4459" s="269"/>
      <c r="C4459" s="532"/>
      <c r="D4459" s="532"/>
      <c r="E4459" s="270"/>
      <c r="F4459" s="269"/>
      <c r="G4459" s="449"/>
      <c r="H4459" s="271"/>
      <c r="I4459" s="281"/>
    </row>
    <row r="4460" spans="1:9" ht="16.5">
      <c r="A4460" s="613" t="s">
        <v>41</v>
      </c>
      <c r="B4460" s="452" t="s">
        <v>5207</v>
      </c>
      <c r="C4460" s="710" t="s">
        <v>1897</v>
      </c>
      <c r="D4460" s="711"/>
      <c r="E4460" s="599" t="s">
        <v>5853</v>
      </c>
      <c r="F4460" s="600" t="s">
        <v>43</v>
      </c>
      <c r="G4460" s="626">
        <v>1</v>
      </c>
      <c r="H4460" s="560">
        <v>10888.66</v>
      </c>
      <c r="I4460" s="332">
        <f>TRUNC(H4460*G4460,4)</f>
        <v>10888.66</v>
      </c>
    </row>
    <row r="4461" spans="1:9" ht="16.5">
      <c r="A4461" s="613" t="s">
        <v>41</v>
      </c>
      <c r="B4461" s="452" t="s">
        <v>5207</v>
      </c>
      <c r="C4461" s="710" t="s">
        <v>1898</v>
      </c>
      <c r="D4461" s="711"/>
      <c r="E4461" s="599" t="s">
        <v>5854</v>
      </c>
      <c r="F4461" s="600" t="s">
        <v>43</v>
      </c>
      <c r="G4461" s="626">
        <v>1</v>
      </c>
      <c r="H4461" s="560">
        <v>7259.1</v>
      </c>
      <c r="I4461" s="332">
        <f>TRUNC(H4461*G4461,4)</f>
        <v>7259.1</v>
      </c>
    </row>
    <row r="4462" spans="1:9" ht="16.5">
      <c r="A4462" s="842"/>
      <c r="B4462" s="686"/>
      <c r="C4462" s="662"/>
      <c r="D4462" s="662"/>
      <c r="E4462" s="687"/>
      <c r="F4462" s="686"/>
      <c r="G4462" s="688"/>
      <c r="H4462" s="490"/>
      <c r="I4462" s="843"/>
    </row>
    <row r="4463" spans="1:9" ht="16.5">
      <c r="A4463" s="735" t="s">
        <v>42</v>
      </c>
      <c r="B4463" s="655"/>
      <c r="C4463" s="650"/>
      <c r="D4463" s="656"/>
      <c r="E4463" s="657"/>
      <c r="F4463" s="655"/>
      <c r="G4463" s="658"/>
      <c r="H4463" s="488"/>
      <c r="I4463" s="792"/>
    </row>
    <row r="4464" spans="1:9" ht="16.5">
      <c r="A4464" s="227"/>
      <c r="B4464" s="713"/>
      <c r="C4464" s="794"/>
      <c r="D4464" s="715"/>
      <c r="E4464" s="716"/>
      <c r="F4464" s="713"/>
      <c r="G4464" s="798"/>
      <c r="H4464" s="292"/>
      <c r="I4464" s="275"/>
    </row>
    <row r="4465" spans="1:9" ht="15">
      <c r="A4465" s="558"/>
      <c r="B4465"/>
      <c r="C4465"/>
      <c r="D4465"/>
      <c r="E4465" s="744"/>
      <c r="F4465"/>
      <c r="G4465" s="745"/>
      <c r="H4465"/>
      <c r="I4465" s="559"/>
    </row>
    <row r="4466" spans="1:9" ht="16.5">
      <c r="A4466" s="622"/>
      <c r="B4466" s="594" t="s">
        <v>3169</v>
      </c>
      <c r="C4466" s="708"/>
      <c r="D4466" s="785" t="s">
        <v>1899</v>
      </c>
      <c r="E4466" s="638" t="s">
        <v>1900</v>
      </c>
      <c r="F4466" s="625" t="s">
        <v>615</v>
      </c>
      <c r="G4466" s="654"/>
      <c r="H4466" s="487"/>
      <c r="I4466" s="487">
        <f>SUM(I4467:I4470)</f>
        <v>20300.68</v>
      </c>
    </row>
    <row r="4467" spans="1:9" ht="16.5">
      <c r="A4467" s="268"/>
      <c r="B4467" s="269"/>
      <c r="C4467" s="532"/>
      <c r="D4467" s="532"/>
      <c r="E4467" s="270"/>
      <c r="F4467" s="269"/>
      <c r="G4467" s="449"/>
      <c r="H4467" s="271"/>
      <c r="I4467" s="281"/>
    </row>
    <row r="4468" spans="1:9" ht="16.5">
      <c r="A4468" s="613" t="s">
        <v>41</v>
      </c>
      <c r="B4468" s="452" t="s">
        <v>5207</v>
      </c>
      <c r="C4468" s="710" t="s">
        <v>1901</v>
      </c>
      <c r="D4468" s="711"/>
      <c r="E4468" s="599" t="s">
        <v>5855</v>
      </c>
      <c r="F4468" s="600" t="s">
        <v>43</v>
      </c>
      <c r="G4468" s="626">
        <v>1</v>
      </c>
      <c r="H4468" s="560">
        <v>12180.41</v>
      </c>
      <c r="I4468" s="332">
        <f>TRUNC(H4468*G4468,4)</f>
        <v>12180.41</v>
      </c>
    </row>
    <row r="4469" spans="1:9" ht="16.5">
      <c r="A4469" s="613" t="s">
        <v>41</v>
      </c>
      <c r="B4469" s="452" t="s">
        <v>5207</v>
      </c>
      <c r="C4469" s="710" t="s">
        <v>1902</v>
      </c>
      <c r="D4469" s="711"/>
      <c r="E4469" s="599" t="s">
        <v>5856</v>
      </c>
      <c r="F4469" s="600" t="s">
        <v>43</v>
      </c>
      <c r="G4469" s="626">
        <v>1</v>
      </c>
      <c r="H4469" s="560">
        <v>8120.27</v>
      </c>
      <c r="I4469" s="332">
        <f>TRUNC(H4469*G4469,4)</f>
        <v>8120.27</v>
      </c>
    </row>
    <row r="4470" spans="1:9" ht="16.5">
      <c r="A4470" s="842"/>
      <c r="B4470" s="686"/>
      <c r="C4470" s="662"/>
      <c r="D4470" s="662"/>
      <c r="E4470" s="687"/>
      <c r="F4470" s="686"/>
      <c r="G4470" s="688"/>
      <c r="H4470" s="490"/>
      <c r="I4470" s="843"/>
    </row>
    <row r="4471" spans="1:9" ht="16.5">
      <c r="A4471" s="735" t="s">
        <v>42</v>
      </c>
      <c r="B4471" s="655"/>
      <c r="C4471" s="650"/>
      <c r="D4471" s="656"/>
      <c r="E4471" s="657"/>
      <c r="F4471" s="655"/>
      <c r="G4471" s="658"/>
      <c r="H4471" s="488"/>
      <c r="I4471" s="792"/>
    </row>
    <row r="4472" spans="1:9" ht="16.5">
      <c r="A4472" s="227"/>
      <c r="B4472" s="713"/>
      <c r="C4472" s="794"/>
      <c r="D4472" s="715"/>
      <c r="E4472" s="716"/>
      <c r="F4472" s="713"/>
      <c r="G4472" s="798"/>
      <c r="H4472" s="292"/>
      <c r="I4472" s="275"/>
    </row>
    <row r="4473" spans="1:9" ht="15">
      <c r="A4473" s="558"/>
      <c r="B4473"/>
      <c r="C4473"/>
      <c r="D4473"/>
      <c r="E4473" s="744"/>
      <c r="F4473"/>
      <c r="G4473" s="745"/>
      <c r="H4473"/>
      <c r="I4473" s="559"/>
    </row>
    <row r="4474" spans="1:9" ht="16.5">
      <c r="A4474" s="622"/>
      <c r="B4474" s="594" t="s">
        <v>3169</v>
      </c>
      <c r="C4474" s="708"/>
      <c r="D4474" s="785" t="s">
        <v>1903</v>
      </c>
      <c r="E4474" s="638" t="s">
        <v>1904</v>
      </c>
      <c r="F4474" s="625" t="s">
        <v>615</v>
      </c>
      <c r="G4474" s="654"/>
      <c r="H4474" s="487"/>
      <c r="I4474" s="487">
        <f>SUM(I4475:I4478)</f>
        <v>17461.45</v>
      </c>
    </row>
    <row r="4475" spans="1:9" ht="16.5">
      <c r="A4475" s="268"/>
      <c r="B4475" s="269"/>
      <c r="C4475" s="532"/>
      <c r="D4475" s="532"/>
      <c r="E4475" s="270"/>
      <c r="F4475" s="269"/>
      <c r="G4475" s="449"/>
      <c r="H4475" s="271"/>
      <c r="I4475" s="281"/>
    </row>
    <row r="4476" spans="1:9" ht="16.5">
      <c r="A4476" s="613" t="s">
        <v>41</v>
      </c>
      <c r="B4476" s="452" t="s">
        <v>5207</v>
      </c>
      <c r="C4476" s="710" t="s">
        <v>1905</v>
      </c>
      <c r="D4476" s="711"/>
      <c r="E4476" s="599" t="s">
        <v>5857</v>
      </c>
      <c r="F4476" s="600" t="s">
        <v>43</v>
      </c>
      <c r="G4476" s="626">
        <v>1</v>
      </c>
      <c r="H4476" s="560">
        <v>10476.870000000001</v>
      </c>
      <c r="I4476" s="332">
        <f>TRUNC(H4476*G4476,4)</f>
        <v>10476.870000000001</v>
      </c>
    </row>
    <row r="4477" spans="1:9" ht="16.5">
      <c r="A4477" s="613" t="s">
        <v>41</v>
      </c>
      <c r="B4477" s="452" t="s">
        <v>5207</v>
      </c>
      <c r="C4477" s="710" t="s">
        <v>1906</v>
      </c>
      <c r="D4477" s="711"/>
      <c r="E4477" s="599" t="s">
        <v>5858</v>
      </c>
      <c r="F4477" s="600" t="s">
        <v>43</v>
      </c>
      <c r="G4477" s="626">
        <v>1</v>
      </c>
      <c r="H4477" s="560">
        <v>6984.58</v>
      </c>
      <c r="I4477" s="332">
        <f>TRUNC(H4477*G4477,4)</f>
        <v>6984.58</v>
      </c>
    </row>
    <row r="4478" spans="1:9" ht="16.5">
      <c r="A4478" s="842"/>
      <c r="B4478" s="686"/>
      <c r="C4478" s="662"/>
      <c r="D4478" s="662"/>
      <c r="E4478" s="687"/>
      <c r="F4478" s="686"/>
      <c r="G4478" s="688"/>
      <c r="H4478" s="490"/>
      <c r="I4478" s="843"/>
    </row>
    <row r="4479" spans="1:9" ht="16.5">
      <c r="A4479" s="735" t="s">
        <v>42</v>
      </c>
      <c r="B4479" s="655"/>
      <c r="C4479" s="650"/>
      <c r="D4479" s="656"/>
      <c r="E4479" s="657"/>
      <c r="F4479" s="655"/>
      <c r="G4479" s="658"/>
      <c r="H4479" s="488"/>
      <c r="I4479" s="792"/>
    </row>
    <row r="4480" spans="1:9" ht="16.5">
      <c r="A4480" s="227"/>
      <c r="B4480" s="713"/>
      <c r="C4480" s="794"/>
      <c r="D4480" s="715"/>
      <c r="E4480" s="716"/>
      <c r="F4480" s="713"/>
      <c r="G4480" s="798"/>
      <c r="H4480" s="292"/>
      <c r="I4480" s="275"/>
    </row>
    <row r="4481" spans="1:9" ht="15">
      <c r="A4481" s="558"/>
      <c r="B4481"/>
      <c r="C4481"/>
      <c r="D4481"/>
      <c r="E4481" s="744"/>
      <c r="F4481"/>
      <c r="G4481" s="745"/>
      <c r="H4481"/>
      <c r="I4481" s="559"/>
    </row>
    <row r="4482" spans="1:9" ht="16.5">
      <c r="A4482" s="622"/>
      <c r="B4482" s="594" t="s">
        <v>3169</v>
      </c>
      <c r="C4482" s="708"/>
      <c r="D4482" s="785" t="s">
        <v>1907</v>
      </c>
      <c r="E4482" s="638" t="s">
        <v>1908</v>
      </c>
      <c r="F4482" s="625" t="s">
        <v>615</v>
      </c>
      <c r="G4482" s="654"/>
      <c r="H4482" s="487"/>
      <c r="I4482" s="487">
        <f>SUM(I4483:I4486)</f>
        <v>16311.369999999999</v>
      </c>
    </row>
    <row r="4483" spans="1:9" ht="16.5">
      <c r="A4483" s="268"/>
      <c r="B4483" s="269"/>
      <c r="C4483" s="532"/>
      <c r="D4483" s="532"/>
      <c r="E4483" s="270"/>
      <c r="F4483" s="269"/>
      <c r="G4483" s="449"/>
      <c r="H4483" s="271"/>
      <c r="I4483" s="281"/>
    </row>
    <row r="4484" spans="1:9" ht="16.5">
      <c r="A4484" s="613" t="s">
        <v>41</v>
      </c>
      <c r="B4484" s="452" t="s">
        <v>5207</v>
      </c>
      <c r="C4484" s="710" t="s">
        <v>1909</v>
      </c>
      <c r="D4484" s="711"/>
      <c r="E4484" s="599" t="s">
        <v>5859</v>
      </c>
      <c r="F4484" s="600" t="s">
        <v>43</v>
      </c>
      <c r="G4484" s="626">
        <v>1</v>
      </c>
      <c r="H4484" s="560">
        <v>9786.82</v>
      </c>
      <c r="I4484" s="332">
        <f>TRUNC(H4484*G4484,4)</f>
        <v>9786.82</v>
      </c>
    </row>
    <row r="4485" spans="1:9" ht="16.5">
      <c r="A4485" s="613" t="s">
        <v>41</v>
      </c>
      <c r="B4485" s="452" t="s">
        <v>5207</v>
      </c>
      <c r="C4485" s="710" t="s">
        <v>1910</v>
      </c>
      <c r="D4485" s="711"/>
      <c r="E4485" s="599" t="s">
        <v>5860</v>
      </c>
      <c r="F4485" s="600" t="s">
        <v>43</v>
      </c>
      <c r="G4485" s="626">
        <v>1</v>
      </c>
      <c r="H4485" s="560">
        <v>6524.55</v>
      </c>
      <c r="I4485" s="332">
        <f>TRUNC(H4485*G4485,4)</f>
        <v>6524.55</v>
      </c>
    </row>
    <row r="4486" spans="1:9" ht="16.5">
      <c r="A4486" s="842"/>
      <c r="B4486" s="686"/>
      <c r="C4486" s="662"/>
      <c r="D4486" s="662"/>
      <c r="E4486" s="687"/>
      <c r="F4486" s="686"/>
      <c r="G4486" s="688"/>
      <c r="H4486" s="490"/>
      <c r="I4486" s="843"/>
    </row>
    <row r="4487" spans="1:9" ht="16.5">
      <c r="A4487" s="735" t="s">
        <v>42</v>
      </c>
      <c r="B4487" s="655"/>
      <c r="C4487" s="650"/>
      <c r="D4487" s="656"/>
      <c r="E4487" s="657"/>
      <c r="F4487" s="655"/>
      <c r="G4487" s="658"/>
      <c r="H4487" s="488"/>
      <c r="I4487" s="792"/>
    </row>
    <row r="4488" spans="1:9" ht="16.5">
      <c r="A4488" s="227"/>
      <c r="B4488" s="713"/>
      <c r="C4488" s="794"/>
      <c r="D4488" s="715"/>
      <c r="E4488" s="716"/>
      <c r="F4488" s="713"/>
      <c r="G4488" s="798"/>
      <c r="H4488" s="292"/>
      <c r="I4488" s="275"/>
    </row>
    <row r="4489" spans="1:9" ht="15">
      <c r="A4489" s="558"/>
      <c r="B4489"/>
      <c r="C4489"/>
      <c r="D4489"/>
      <c r="E4489" s="744"/>
      <c r="F4489"/>
      <c r="G4489" s="745"/>
      <c r="H4489"/>
      <c r="I4489" s="559"/>
    </row>
    <row r="4490" spans="1:9" ht="16.5">
      <c r="A4490" s="622"/>
      <c r="B4490" s="594" t="s">
        <v>3169</v>
      </c>
      <c r="C4490" s="708"/>
      <c r="D4490" s="785" t="s">
        <v>1911</v>
      </c>
      <c r="E4490" s="638" t="s">
        <v>1912</v>
      </c>
      <c r="F4490" s="625" t="s">
        <v>615</v>
      </c>
      <c r="G4490" s="654"/>
      <c r="H4490" s="487"/>
      <c r="I4490" s="487">
        <f>SUM(I4491:I4494)</f>
        <v>15842.08</v>
      </c>
    </row>
    <row r="4491" spans="1:9" ht="16.5">
      <c r="A4491" s="268"/>
      <c r="B4491" s="269"/>
      <c r="C4491" s="532"/>
      <c r="D4491" s="532"/>
      <c r="E4491" s="270"/>
      <c r="F4491" s="269"/>
      <c r="G4491" s="449"/>
      <c r="H4491" s="271"/>
      <c r="I4491" s="281"/>
    </row>
    <row r="4492" spans="1:9" ht="16.5">
      <c r="A4492" s="613" t="s">
        <v>41</v>
      </c>
      <c r="B4492" s="452" t="s">
        <v>5207</v>
      </c>
      <c r="C4492" s="710" t="s">
        <v>1913</v>
      </c>
      <c r="D4492" s="711"/>
      <c r="E4492" s="599" t="s">
        <v>5861</v>
      </c>
      <c r="F4492" s="600" t="s">
        <v>43</v>
      </c>
      <c r="G4492" s="626">
        <v>1</v>
      </c>
      <c r="H4492" s="560">
        <v>9505.25</v>
      </c>
      <c r="I4492" s="332">
        <f>TRUNC(H4492*G4492,4)</f>
        <v>9505.25</v>
      </c>
    </row>
    <row r="4493" spans="1:9" ht="16.5">
      <c r="A4493" s="613" t="s">
        <v>41</v>
      </c>
      <c r="B4493" s="452" t="s">
        <v>5207</v>
      </c>
      <c r="C4493" s="710" t="s">
        <v>1914</v>
      </c>
      <c r="D4493" s="711"/>
      <c r="E4493" s="599" t="s">
        <v>5862</v>
      </c>
      <c r="F4493" s="600" t="s">
        <v>43</v>
      </c>
      <c r="G4493" s="626">
        <v>1</v>
      </c>
      <c r="H4493" s="560">
        <v>6336.83</v>
      </c>
      <c r="I4493" s="332">
        <f>TRUNC(H4493*G4493,4)</f>
        <v>6336.83</v>
      </c>
    </row>
    <row r="4494" spans="1:9" ht="16.5">
      <c r="A4494" s="842"/>
      <c r="B4494" s="686"/>
      <c r="C4494" s="662"/>
      <c r="D4494" s="662"/>
      <c r="E4494" s="687"/>
      <c r="F4494" s="686"/>
      <c r="G4494" s="688"/>
      <c r="H4494" s="490"/>
      <c r="I4494" s="843"/>
    </row>
    <row r="4495" spans="1:9" ht="16.5">
      <c r="A4495" s="735" t="s">
        <v>42</v>
      </c>
      <c r="B4495" s="655"/>
      <c r="C4495" s="650"/>
      <c r="D4495" s="656"/>
      <c r="E4495" s="657"/>
      <c r="F4495" s="655"/>
      <c r="G4495" s="658"/>
      <c r="H4495" s="488"/>
      <c r="I4495" s="792"/>
    </row>
    <row r="4496" spans="1:9" ht="16.5">
      <c r="A4496" s="227"/>
      <c r="B4496" s="713"/>
      <c r="C4496" s="794"/>
      <c r="D4496" s="715"/>
      <c r="E4496" s="716"/>
      <c r="F4496" s="713"/>
      <c r="G4496" s="798"/>
      <c r="H4496" s="292"/>
      <c r="I4496" s="275"/>
    </row>
    <row r="4497" spans="1:9" ht="15">
      <c r="A4497" s="558"/>
      <c r="B4497"/>
      <c r="C4497"/>
      <c r="D4497"/>
      <c r="E4497" s="744"/>
      <c r="F4497"/>
      <c r="G4497" s="745"/>
      <c r="H4497"/>
      <c r="I4497" s="559"/>
    </row>
    <row r="4498" spans="1:9" ht="16.5">
      <c r="A4498" s="622"/>
      <c r="B4498" s="594" t="s">
        <v>3169</v>
      </c>
      <c r="C4498" s="708"/>
      <c r="D4498" s="785" t="s">
        <v>1915</v>
      </c>
      <c r="E4498" s="638" t="s">
        <v>1916</v>
      </c>
      <c r="F4498" s="625" t="s">
        <v>615</v>
      </c>
      <c r="G4498" s="654"/>
      <c r="H4498" s="487"/>
      <c r="I4498" s="487">
        <f>SUM(I4499:I4502)</f>
        <v>15904.17</v>
      </c>
    </row>
    <row r="4499" spans="1:9" ht="16.5">
      <c r="A4499" s="268"/>
      <c r="B4499" s="269"/>
      <c r="C4499" s="532"/>
      <c r="D4499" s="532"/>
      <c r="E4499" s="270"/>
      <c r="F4499" s="269"/>
      <c r="G4499" s="449"/>
      <c r="H4499" s="271"/>
      <c r="I4499" s="281"/>
    </row>
    <row r="4500" spans="1:9" ht="16.5">
      <c r="A4500" s="613" t="s">
        <v>41</v>
      </c>
      <c r="B4500" s="452" t="s">
        <v>5207</v>
      </c>
      <c r="C4500" s="710" t="s">
        <v>1917</v>
      </c>
      <c r="D4500" s="711"/>
      <c r="E4500" s="599" t="s">
        <v>5863</v>
      </c>
      <c r="F4500" s="600" t="s">
        <v>43</v>
      </c>
      <c r="G4500" s="626">
        <v>1</v>
      </c>
      <c r="H4500" s="560">
        <v>9542.5</v>
      </c>
      <c r="I4500" s="332">
        <f>TRUNC(H4500*G4500,4)</f>
        <v>9542.5</v>
      </c>
    </row>
    <row r="4501" spans="1:9" ht="16.5">
      <c r="A4501" s="613" t="s">
        <v>41</v>
      </c>
      <c r="B4501" s="452" t="s">
        <v>5207</v>
      </c>
      <c r="C4501" s="710" t="s">
        <v>1918</v>
      </c>
      <c r="D4501" s="711"/>
      <c r="E4501" s="599" t="s">
        <v>5864</v>
      </c>
      <c r="F4501" s="600" t="s">
        <v>43</v>
      </c>
      <c r="G4501" s="626">
        <v>1</v>
      </c>
      <c r="H4501" s="560">
        <v>6361.67</v>
      </c>
      <c r="I4501" s="332">
        <f>TRUNC(H4501*G4501,4)</f>
        <v>6361.67</v>
      </c>
    </row>
    <row r="4502" spans="1:9" ht="16.5">
      <c r="A4502" s="842"/>
      <c r="B4502" s="686"/>
      <c r="C4502" s="662"/>
      <c r="D4502" s="662"/>
      <c r="E4502" s="687"/>
      <c r="F4502" s="686"/>
      <c r="G4502" s="688"/>
      <c r="H4502" s="490"/>
      <c r="I4502" s="843"/>
    </row>
    <row r="4503" spans="1:9" ht="16.5">
      <c r="A4503" s="735" t="s">
        <v>42</v>
      </c>
      <c r="B4503" s="655"/>
      <c r="C4503" s="650"/>
      <c r="D4503" s="656"/>
      <c r="E4503" s="657"/>
      <c r="F4503" s="655"/>
      <c r="G4503" s="658"/>
      <c r="H4503" s="488"/>
      <c r="I4503" s="792"/>
    </row>
    <row r="4504" spans="1:9" ht="16.5">
      <c r="A4504" s="227"/>
      <c r="B4504" s="713"/>
      <c r="C4504" s="794"/>
      <c r="D4504" s="715"/>
      <c r="E4504" s="716"/>
      <c r="F4504" s="713"/>
      <c r="G4504" s="798"/>
      <c r="H4504" s="292"/>
      <c r="I4504" s="275"/>
    </row>
    <row r="4505" spans="1:9" ht="15">
      <c r="A4505" s="558"/>
      <c r="B4505"/>
      <c r="C4505"/>
      <c r="D4505"/>
      <c r="E4505" s="744"/>
      <c r="F4505"/>
      <c r="G4505" s="745"/>
      <c r="H4505"/>
      <c r="I4505" s="559"/>
    </row>
    <row r="4506" spans="1:9" ht="16.5">
      <c r="A4506" s="622"/>
      <c r="B4506" s="594" t="s">
        <v>3169</v>
      </c>
      <c r="C4506" s="708"/>
      <c r="D4506" s="785" t="s">
        <v>1919</v>
      </c>
      <c r="E4506" s="638" t="s">
        <v>1920</v>
      </c>
      <c r="F4506" s="625" t="s">
        <v>615</v>
      </c>
      <c r="G4506" s="654"/>
      <c r="H4506" s="487"/>
      <c r="I4506" s="487">
        <f>SUM(I4507:I4510)</f>
        <v>14855.720000000001</v>
      </c>
    </row>
    <row r="4507" spans="1:9" ht="16.5">
      <c r="A4507" s="268"/>
      <c r="B4507" s="269"/>
      <c r="C4507" s="532"/>
      <c r="D4507" s="532"/>
      <c r="E4507" s="270"/>
      <c r="F4507" s="269"/>
      <c r="G4507" s="449"/>
      <c r="H4507" s="271"/>
      <c r="I4507" s="281"/>
    </row>
    <row r="4508" spans="1:9" ht="16.5">
      <c r="A4508" s="613" t="s">
        <v>41</v>
      </c>
      <c r="B4508" s="452" t="s">
        <v>5207</v>
      </c>
      <c r="C4508" s="710" t="s">
        <v>1921</v>
      </c>
      <c r="D4508" s="711"/>
      <c r="E4508" s="599" t="s">
        <v>5865</v>
      </c>
      <c r="F4508" s="600" t="s">
        <v>43</v>
      </c>
      <c r="G4508" s="626">
        <v>1</v>
      </c>
      <c r="H4508" s="560">
        <v>8913.43</v>
      </c>
      <c r="I4508" s="332">
        <f>TRUNC(H4508*G4508,4)</f>
        <v>8913.43</v>
      </c>
    </row>
    <row r="4509" spans="1:9" ht="16.5">
      <c r="A4509" s="613" t="s">
        <v>41</v>
      </c>
      <c r="B4509" s="452" t="s">
        <v>5207</v>
      </c>
      <c r="C4509" s="710" t="s">
        <v>1922</v>
      </c>
      <c r="D4509" s="711"/>
      <c r="E4509" s="599" t="s">
        <v>5866</v>
      </c>
      <c r="F4509" s="600" t="s">
        <v>43</v>
      </c>
      <c r="G4509" s="626">
        <v>1</v>
      </c>
      <c r="H4509" s="560">
        <v>5942.29</v>
      </c>
      <c r="I4509" s="332">
        <f>TRUNC(H4509*G4509,4)</f>
        <v>5942.29</v>
      </c>
    </row>
    <row r="4510" spans="1:9" ht="16.5">
      <c r="A4510" s="842"/>
      <c r="B4510" s="686"/>
      <c r="C4510" s="662"/>
      <c r="D4510" s="662"/>
      <c r="E4510" s="687"/>
      <c r="F4510" s="686"/>
      <c r="G4510" s="688"/>
      <c r="H4510" s="490"/>
      <c r="I4510" s="843"/>
    </row>
    <row r="4511" spans="1:9" ht="16.5">
      <c r="A4511" s="735" t="s">
        <v>42</v>
      </c>
      <c r="B4511" s="655"/>
      <c r="C4511" s="650"/>
      <c r="D4511" s="656"/>
      <c r="E4511" s="657"/>
      <c r="F4511" s="655"/>
      <c r="G4511" s="658"/>
      <c r="H4511" s="488"/>
      <c r="I4511" s="792"/>
    </row>
    <row r="4512" spans="1:9" ht="16.5">
      <c r="A4512" s="227"/>
      <c r="B4512" s="713"/>
      <c r="C4512" s="794"/>
      <c r="D4512" s="715"/>
      <c r="E4512" s="716"/>
      <c r="F4512" s="713"/>
      <c r="G4512" s="798"/>
      <c r="H4512" s="292"/>
      <c r="I4512" s="275"/>
    </row>
    <row r="4513" spans="1:9" ht="15">
      <c r="A4513" s="558"/>
      <c r="B4513"/>
      <c r="C4513"/>
      <c r="D4513"/>
      <c r="E4513" s="744"/>
      <c r="F4513"/>
      <c r="G4513" s="745"/>
      <c r="H4513"/>
      <c r="I4513" s="559"/>
    </row>
    <row r="4514" spans="1:9" ht="16.5">
      <c r="A4514" s="622"/>
      <c r="B4514" s="594" t="s">
        <v>3169</v>
      </c>
      <c r="C4514" s="708"/>
      <c r="D4514" s="785" t="s">
        <v>1923</v>
      </c>
      <c r="E4514" s="638" t="s">
        <v>1924</v>
      </c>
      <c r="F4514" s="625" t="s">
        <v>615</v>
      </c>
      <c r="G4514" s="654"/>
      <c r="H4514" s="487"/>
      <c r="I4514" s="487">
        <f>SUM(I4515:I4518)</f>
        <v>15884.15</v>
      </c>
    </row>
    <row r="4515" spans="1:9" ht="16.5">
      <c r="A4515" s="268"/>
      <c r="B4515" s="269"/>
      <c r="C4515" s="532"/>
      <c r="D4515" s="532"/>
      <c r="E4515" s="270"/>
      <c r="F4515" s="269"/>
      <c r="G4515" s="449"/>
      <c r="H4515" s="271"/>
      <c r="I4515" s="281"/>
    </row>
    <row r="4516" spans="1:9" ht="16.5">
      <c r="A4516" s="613" t="s">
        <v>41</v>
      </c>
      <c r="B4516" s="452" t="s">
        <v>5207</v>
      </c>
      <c r="C4516" s="710" t="s">
        <v>1925</v>
      </c>
      <c r="D4516" s="711"/>
      <c r="E4516" s="599" t="s">
        <v>5867</v>
      </c>
      <c r="F4516" s="600" t="s">
        <v>43</v>
      </c>
      <c r="G4516" s="626">
        <v>1</v>
      </c>
      <c r="H4516" s="560">
        <v>9530.49</v>
      </c>
      <c r="I4516" s="332">
        <f>TRUNC(H4516*G4516,4)</f>
        <v>9530.49</v>
      </c>
    </row>
    <row r="4517" spans="1:9" ht="16.5">
      <c r="A4517" s="613" t="s">
        <v>41</v>
      </c>
      <c r="B4517" s="452" t="s">
        <v>5207</v>
      </c>
      <c r="C4517" s="710" t="s">
        <v>1926</v>
      </c>
      <c r="D4517" s="711"/>
      <c r="E4517" s="599" t="s">
        <v>5868</v>
      </c>
      <c r="F4517" s="600" t="s">
        <v>43</v>
      </c>
      <c r="G4517" s="626">
        <v>1</v>
      </c>
      <c r="H4517" s="560">
        <v>6353.66</v>
      </c>
      <c r="I4517" s="332">
        <f>TRUNC(H4517*G4517,4)</f>
        <v>6353.66</v>
      </c>
    </row>
    <row r="4518" spans="1:9" ht="16.5">
      <c r="A4518" s="842"/>
      <c r="B4518" s="686"/>
      <c r="C4518" s="662"/>
      <c r="D4518" s="662"/>
      <c r="E4518" s="687"/>
      <c r="F4518" s="686"/>
      <c r="G4518" s="688"/>
      <c r="H4518" s="490"/>
      <c r="I4518" s="843"/>
    </row>
    <row r="4519" spans="1:9" ht="16.5">
      <c r="A4519" s="735" t="s">
        <v>42</v>
      </c>
      <c r="B4519" s="655"/>
      <c r="C4519" s="650"/>
      <c r="D4519" s="656"/>
      <c r="E4519" s="657"/>
      <c r="F4519" s="655"/>
      <c r="G4519" s="658"/>
      <c r="H4519" s="488"/>
      <c r="I4519" s="792"/>
    </row>
    <row r="4520" spans="1:9" ht="16.5">
      <c r="A4520" s="227"/>
      <c r="B4520" s="713"/>
      <c r="C4520" s="794"/>
      <c r="D4520" s="715"/>
      <c r="E4520" s="716"/>
      <c r="F4520" s="713"/>
      <c r="G4520" s="798"/>
      <c r="H4520" s="292"/>
      <c r="I4520" s="275"/>
    </row>
    <row r="4521" spans="1:9" ht="15">
      <c r="A4521" s="558"/>
      <c r="B4521"/>
      <c r="C4521"/>
      <c r="D4521"/>
      <c r="E4521" s="744"/>
      <c r="F4521"/>
      <c r="G4521" s="745"/>
      <c r="H4521"/>
      <c r="I4521" s="559"/>
    </row>
    <row r="4522" spans="1:9" ht="16.5">
      <c r="A4522" s="622"/>
      <c r="B4522" s="594" t="s">
        <v>3169</v>
      </c>
      <c r="C4522" s="708"/>
      <c r="D4522" s="785" t="s">
        <v>1927</v>
      </c>
      <c r="E4522" s="638" t="s">
        <v>1928</v>
      </c>
      <c r="F4522" s="625" t="s">
        <v>615</v>
      </c>
      <c r="G4522" s="654"/>
      <c r="H4522" s="487"/>
      <c r="I4522" s="487">
        <f>SUM(I4523:I4526)</f>
        <v>15369.4</v>
      </c>
    </row>
    <row r="4523" spans="1:9" ht="16.5">
      <c r="A4523" s="268"/>
      <c r="B4523" s="269"/>
      <c r="C4523" s="532"/>
      <c r="D4523" s="532"/>
      <c r="E4523" s="270"/>
      <c r="F4523" s="269"/>
      <c r="G4523" s="449"/>
      <c r="H4523" s="271"/>
      <c r="I4523" s="281"/>
    </row>
    <row r="4524" spans="1:9" ht="16.5">
      <c r="A4524" s="613" t="s">
        <v>41</v>
      </c>
      <c r="B4524" s="452" t="s">
        <v>5207</v>
      </c>
      <c r="C4524" s="710" t="s">
        <v>1929</v>
      </c>
      <c r="D4524" s="711"/>
      <c r="E4524" s="599" t="s">
        <v>5869</v>
      </c>
      <c r="F4524" s="600" t="s">
        <v>43</v>
      </c>
      <c r="G4524" s="626">
        <v>1</v>
      </c>
      <c r="H4524" s="560">
        <v>9221.64</v>
      </c>
      <c r="I4524" s="332">
        <f>TRUNC(H4524*G4524,4)</f>
        <v>9221.64</v>
      </c>
    </row>
    <row r="4525" spans="1:9" ht="16.5">
      <c r="A4525" s="613" t="s">
        <v>41</v>
      </c>
      <c r="B4525" s="452" t="s">
        <v>5207</v>
      </c>
      <c r="C4525" s="710" t="s">
        <v>1930</v>
      </c>
      <c r="D4525" s="711"/>
      <c r="E4525" s="599" t="s">
        <v>5870</v>
      </c>
      <c r="F4525" s="600" t="s">
        <v>43</v>
      </c>
      <c r="G4525" s="626">
        <v>1</v>
      </c>
      <c r="H4525" s="560">
        <v>6147.76</v>
      </c>
      <c r="I4525" s="332">
        <f>TRUNC(H4525*G4525,4)</f>
        <v>6147.76</v>
      </c>
    </row>
    <row r="4526" spans="1:9" ht="16.5">
      <c r="A4526" s="842"/>
      <c r="B4526" s="686"/>
      <c r="C4526" s="662"/>
      <c r="D4526" s="662"/>
      <c r="E4526" s="687"/>
      <c r="F4526" s="686"/>
      <c r="G4526" s="688"/>
      <c r="H4526" s="490"/>
      <c r="I4526" s="843"/>
    </row>
    <row r="4527" spans="1:9" ht="16.5">
      <c r="A4527" s="735" t="s">
        <v>42</v>
      </c>
      <c r="B4527" s="655"/>
      <c r="C4527" s="650"/>
      <c r="D4527" s="656"/>
      <c r="E4527" s="657"/>
      <c r="F4527" s="655"/>
      <c r="G4527" s="658"/>
      <c r="H4527" s="488"/>
      <c r="I4527" s="792"/>
    </row>
    <row r="4528" spans="1:9" ht="16.5">
      <c r="A4528" s="227"/>
      <c r="B4528" s="713"/>
      <c r="C4528" s="794"/>
      <c r="D4528" s="715"/>
      <c r="E4528" s="716"/>
      <c r="F4528" s="713"/>
      <c r="G4528" s="798"/>
      <c r="H4528" s="292"/>
      <c r="I4528" s="275"/>
    </row>
    <row r="4529" spans="1:9" ht="15">
      <c r="A4529" s="558"/>
      <c r="B4529"/>
      <c r="C4529"/>
      <c r="D4529"/>
      <c r="E4529" s="744"/>
      <c r="F4529"/>
      <c r="G4529" s="745"/>
      <c r="H4529"/>
      <c r="I4529" s="559"/>
    </row>
    <row r="4530" spans="1:9" ht="16.5">
      <c r="A4530" s="622"/>
      <c r="B4530" s="594" t="s">
        <v>3169</v>
      </c>
      <c r="C4530" s="708"/>
      <c r="D4530" s="785" t="s">
        <v>1931</v>
      </c>
      <c r="E4530" s="638" t="s">
        <v>1932</v>
      </c>
      <c r="F4530" s="625" t="s">
        <v>615</v>
      </c>
      <c r="G4530" s="654"/>
      <c r="H4530" s="487"/>
      <c r="I4530" s="487">
        <f>SUM(I4531:I4534)</f>
        <v>27642.480000000003</v>
      </c>
    </row>
    <row r="4531" spans="1:9" ht="16.5">
      <c r="A4531" s="268"/>
      <c r="B4531" s="269"/>
      <c r="C4531" s="532"/>
      <c r="D4531" s="532"/>
      <c r="E4531" s="270"/>
      <c r="F4531" s="269"/>
      <c r="G4531" s="449"/>
      <c r="H4531" s="271"/>
      <c r="I4531" s="281"/>
    </row>
    <row r="4532" spans="1:9" ht="16.5">
      <c r="A4532" s="613" t="s">
        <v>41</v>
      </c>
      <c r="B4532" s="452" t="s">
        <v>5207</v>
      </c>
      <c r="C4532" s="710" t="s">
        <v>1933</v>
      </c>
      <c r="D4532" s="711"/>
      <c r="E4532" s="599" t="s">
        <v>5871</v>
      </c>
      <c r="F4532" s="600" t="s">
        <v>43</v>
      </c>
      <c r="G4532" s="626">
        <v>1</v>
      </c>
      <c r="H4532" s="560">
        <v>16585.490000000002</v>
      </c>
      <c r="I4532" s="332">
        <f>TRUNC(H4532*G4532,4)</f>
        <v>16585.490000000002</v>
      </c>
    </row>
    <row r="4533" spans="1:9" ht="16.5">
      <c r="A4533" s="613" t="s">
        <v>41</v>
      </c>
      <c r="B4533" s="452" t="s">
        <v>5207</v>
      </c>
      <c r="C4533" s="710" t="s">
        <v>1934</v>
      </c>
      <c r="D4533" s="711"/>
      <c r="E4533" s="599" t="s">
        <v>5872</v>
      </c>
      <c r="F4533" s="600" t="s">
        <v>43</v>
      </c>
      <c r="G4533" s="626">
        <v>1</v>
      </c>
      <c r="H4533" s="560">
        <v>11056.99</v>
      </c>
      <c r="I4533" s="332">
        <f>TRUNC(H4533*G4533,4)</f>
        <v>11056.99</v>
      </c>
    </row>
    <row r="4534" spans="1:9" ht="16.5">
      <c r="A4534" s="842"/>
      <c r="B4534" s="686"/>
      <c r="C4534" s="662"/>
      <c r="D4534" s="662"/>
      <c r="E4534" s="687"/>
      <c r="F4534" s="686"/>
      <c r="G4534" s="688"/>
      <c r="H4534" s="490"/>
      <c r="I4534" s="843"/>
    </row>
    <row r="4535" spans="1:9" ht="16.5">
      <c r="A4535" s="735" t="s">
        <v>42</v>
      </c>
      <c r="B4535" s="655"/>
      <c r="C4535" s="650"/>
      <c r="D4535" s="656"/>
      <c r="E4535" s="657"/>
      <c r="F4535" s="655"/>
      <c r="G4535" s="658"/>
      <c r="H4535" s="488"/>
      <c r="I4535" s="792"/>
    </row>
    <row r="4536" spans="1:9" ht="16.5">
      <c r="A4536" s="227"/>
      <c r="B4536" s="713"/>
      <c r="C4536" s="794"/>
      <c r="D4536" s="715"/>
      <c r="E4536" s="716"/>
      <c r="F4536" s="713"/>
      <c r="G4536" s="798"/>
      <c r="H4536" s="292"/>
      <c r="I4536" s="275"/>
    </row>
    <row r="4537" spans="1:9" ht="15">
      <c r="A4537" s="558"/>
      <c r="B4537"/>
      <c r="C4537"/>
      <c r="D4537"/>
      <c r="E4537" s="744"/>
      <c r="F4537"/>
      <c r="G4537" s="745"/>
      <c r="H4537"/>
      <c r="I4537" s="559"/>
    </row>
    <row r="4538" spans="1:9" ht="16.5">
      <c r="A4538" s="622"/>
      <c r="B4538" s="594" t="s">
        <v>3169</v>
      </c>
      <c r="C4538" s="708"/>
      <c r="D4538" s="785" t="s">
        <v>1935</v>
      </c>
      <c r="E4538" s="638" t="s">
        <v>1936</v>
      </c>
      <c r="F4538" s="625" t="s">
        <v>615</v>
      </c>
      <c r="G4538" s="654"/>
      <c r="H4538" s="487"/>
      <c r="I4538" s="487">
        <f>SUM(I4539:I4542)</f>
        <v>34388.630000000005</v>
      </c>
    </row>
    <row r="4539" spans="1:9" ht="16.5">
      <c r="A4539" s="268"/>
      <c r="B4539" s="269"/>
      <c r="C4539" s="532"/>
      <c r="D4539" s="532"/>
      <c r="E4539" s="270"/>
      <c r="F4539" s="269"/>
      <c r="G4539" s="449"/>
      <c r="H4539" s="271"/>
      <c r="I4539" s="281"/>
    </row>
    <row r="4540" spans="1:9" ht="16.5">
      <c r="A4540" s="613" t="s">
        <v>41</v>
      </c>
      <c r="B4540" s="452" t="s">
        <v>5207</v>
      </c>
      <c r="C4540" s="710" t="s">
        <v>1937</v>
      </c>
      <c r="D4540" s="711"/>
      <c r="E4540" s="599" t="s">
        <v>5873</v>
      </c>
      <c r="F4540" s="600" t="s">
        <v>43</v>
      </c>
      <c r="G4540" s="626">
        <v>1</v>
      </c>
      <c r="H4540" s="560">
        <v>20633.18</v>
      </c>
      <c r="I4540" s="332">
        <f>TRUNC(H4540*G4540,4)</f>
        <v>20633.18</v>
      </c>
    </row>
    <row r="4541" spans="1:9" ht="16.5">
      <c r="A4541" s="613" t="s">
        <v>41</v>
      </c>
      <c r="B4541" s="452" t="s">
        <v>5207</v>
      </c>
      <c r="C4541" s="710" t="s">
        <v>1938</v>
      </c>
      <c r="D4541" s="711"/>
      <c r="E4541" s="599" t="s">
        <v>5874</v>
      </c>
      <c r="F4541" s="600" t="s">
        <v>43</v>
      </c>
      <c r="G4541" s="626">
        <v>1</v>
      </c>
      <c r="H4541" s="560">
        <v>13755.45</v>
      </c>
      <c r="I4541" s="332">
        <f>TRUNC(H4541*G4541,4)</f>
        <v>13755.45</v>
      </c>
    </row>
    <row r="4542" spans="1:9" ht="16.5">
      <c r="A4542" s="842"/>
      <c r="B4542" s="686"/>
      <c r="C4542" s="662"/>
      <c r="D4542" s="662"/>
      <c r="E4542" s="687"/>
      <c r="F4542" s="686"/>
      <c r="G4542" s="688"/>
      <c r="H4542" s="490"/>
      <c r="I4542" s="843"/>
    </row>
    <row r="4543" spans="1:9" ht="16.5">
      <c r="A4543" s="735" t="s">
        <v>42</v>
      </c>
      <c r="B4543" s="655"/>
      <c r="C4543" s="650"/>
      <c r="D4543" s="656"/>
      <c r="E4543" s="657"/>
      <c r="F4543" s="655"/>
      <c r="G4543" s="658"/>
      <c r="H4543" s="488"/>
      <c r="I4543" s="792"/>
    </row>
    <row r="4544" spans="1:9" ht="16.5">
      <c r="A4544" s="227"/>
      <c r="B4544" s="713"/>
      <c r="C4544" s="794"/>
      <c r="D4544" s="715"/>
      <c r="E4544" s="716"/>
      <c r="F4544" s="713"/>
      <c r="G4544" s="798"/>
      <c r="H4544" s="292"/>
      <c r="I4544" s="275"/>
    </row>
    <row r="4545" spans="1:9" ht="15">
      <c r="A4545" s="558"/>
      <c r="B4545"/>
      <c r="C4545"/>
      <c r="D4545"/>
      <c r="E4545" s="744"/>
      <c r="F4545"/>
      <c r="G4545" s="745"/>
      <c r="H4545"/>
      <c r="I4545" s="559"/>
    </row>
    <row r="4546" spans="1:9" ht="16.5">
      <c r="A4546" s="622"/>
      <c r="B4546" s="594" t="s">
        <v>3169</v>
      </c>
      <c r="C4546" s="708"/>
      <c r="D4546" s="785" t="s">
        <v>1939</v>
      </c>
      <c r="E4546" s="638" t="s">
        <v>1940</v>
      </c>
      <c r="F4546" s="625" t="s">
        <v>615</v>
      </c>
      <c r="G4546" s="654"/>
      <c r="H4546" s="487"/>
      <c r="I4546" s="487">
        <f>SUM(I4547:I4550)</f>
        <v>15390.779999999999</v>
      </c>
    </row>
    <row r="4547" spans="1:9" ht="16.5">
      <c r="A4547" s="268"/>
      <c r="B4547" s="269"/>
      <c r="C4547" s="532"/>
      <c r="D4547" s="532"/>
      <c r="E4547" s="270"/>
      <c r="F4547" s="269"/>
      <c r="G4547" s="449"/>
      <c r="H4547" s="271"/>
      <c r="I4547" s="281"/>
    </row>
    <row r="4548" spans="1:9" ht="16.5">
      <c r="A4548" s="613" t="s">
        <v>41</v>
      </c>
      <c r="B4548" s="452" t="s">
        <v>5207</v>
      </c>
      <c r="C4548" s="710" t="s">
        <v>1941</v>
      </c>
      <c r="D4548" s="711"/>
      <c r="E4548" s="599" t="s">
        <v>5875</v>
      </c>
      <c r="F4548" s="600" t="s">
        <v>43</v>
      </c>
      <c r="G4548" s="626">
        <v>1</v>
      </c>
      <c r="H4548" s="560">
        <v>9234.4699999999993</v>
      </c>
      <c r="I4548" s="332">
        <f>TRUNC(H4548*G4548,4)</f>
        <v>9234.4699999999993</v>
      </c>
    </row>
    <row r="4549" spans="1:9" ht="16.5">
      <c r="A4549" s="613" t="s">
        <v>41</v>
      </c>
      <c r="B4549" s="452" t="s">
        <v>5207</v>
      </c>
      <c r="C4549" s="710" t="s">
        <v>1942</v>
      </c>
      <c r="D4549" s="711"/>
      <c r="E4549" s="599" t="s">
        <v>5876</v>
      </c>
      <c r="F4549" s="600" t="s">
        <v>43</v>
      </c>
      <c r="G4549" s="626">
        <v>1</v>
      </c>
      <c r="H4549" s="560">
        <v>6156.31</v>
      </c>
      <c r="I4549" s="332">
        <f>TRUNC(H4549*G4549,4)</f>
        <v>6156.31</v>
      </c>
    </row>
    <row r="4550" spans="1:9" ht="16.5">
      <c r="A4550" s="842"/>
      <c r="B4550" s="686"/>
      <c r="C4550" s="662"/>
      <c r="D4550" s="662"/>
      <c r="E4550" s="687"/>
      <c r="F4550" s="686"/>
      <c r="G4550" s="688"/>
      <c r="H4550" s="490"/>
      <c r="I4550" s="843"/>
    </row>
    <row r="4551" spans="1:9" ht="16.5">
      <c r="A4551" s="735" t="s">
        <v>42</v>
      </c>
      <c r="B4551" s="655"/>
      <c r="C4551" s="650"/>
      <c r="D4551" s="656"/>
      <c r="E4551" s="657"/>
      <c r="F4551" s="655"/>
      <c r="G4551" s="658"/>
      <c r="H4551" s="488"/>
      <c r="I4551" s="792"/>
    </row>
    <row r="4552" spans="1:9" ht="16.5">
      <c r="A4552" s="227"/>
      <c r="B4552" s="713"/>
      <c r="C4552" s="794"/>
      <c r="D4552" s="715"/>
      <c r="E4552" s="716"/>
      <c r="F4552" s="713"/>
      <c r="G4552" s="798"/>
      <c r="H4552" s="292"/>
      <c r="I4552" s="275"/>
    </row>
    <row r="4553" spans="1:9" ht="15">
      <c r="A4553" s="558"/>
      <c r="B4553"/>
      <c r="C4553"/>
      <c r="D4553"/>
      <c r="E4553" s="744"/>
      <c r="F4553"/>
      <c r="G4553" s="745"/>
      <c r="H4553"/>
      <c r="I4553" s="559"/>
    </row>
    <row r="4554" spans="1:9" ht="16.5">
      <c r="A4554" s="622"/>
      <c r="B4554" s="594" t="s">
        <v>3169</v>
      </c>
      <c r="C4554" s="708"/>
      <c r="D4554" s="785" t="s">
        <v>1943</v>
      </c>
      <c r="E4554" s="638" t="s">
        <v>1944</v>
      </c>
      <c r="F4554" s="625" t="s">
        <v>615</v>
      </c>
      <c r="G4554" s="654"/>
      <c r="H4554" s="487"/>
      <c r="I4554" s="487">
        <f>SUM(I4555:I4558)</f>
        <v>18591.919999999998</v>
      </c>
    </row>
    <row r="4555" spans="1:9" ht="16.5">
      <c r="A4555" s="268"/>
      <c r="B4555" s="269"/>
      <c r="C4555" s="532"/>
      <c r="D4555" s="532"/>
      <c r="E4555" s="270"/>
      <c r="F4555" s="269"/>
      <c r="G4555" s="449"/>
      <c r="H4555" s="271"/>
      <c r="I4555" s="281"/>
    </row>
    <row r="4556" spans="1:9" ht="16.5">
      <c r="A4556" s="613" t="s">
        <v>41</v>
      </c>
      <c r="B4556" s="452" t="s">
        <v>5207</v>
      </c>
      <c r="C4556" s="710" t="s">
        <v>1945</v>
      </c>
      <c r="D4556" s="711"/>
      <c r="E4556" s="599" t="s">
        <v>5877</v>
      </c>
      <c r="F4556" s="600" t="s">
        <v>43</v>
      </c>
      <c r="G4556" s="626">
        <v>1</v>
      </c>
      <c r="H4556" s="560">
        <v>11155.15</v>
      </c>
      <c r="I4556" s="332">
        <f>TRUNC(H4556*G4556,4)</f>
        <v>11155.15</v>
      </c>
    </row>
    <row r="4557" spans="1:9" ht="16.5">
      <c r="A4557" s="613" t="s">
        <v>41</v>
      </c>
      <c r="B4557" s="452" t="s">
        <v>5207</v>
      </c>
      <c r="C4557" s="710" t="s">
        <v>1946</v>
      </c>
      <c r="D4557" s="711"/>
      <c r="E4557" s="599" t="s">
        <v>5878</v>
      </c>
      <c r="F4557" s="600" t="s">
        <v>43</v>
      </c>
      <c r="G4557" s="626">
        <v>1</v>
      </c>
      <c r="H4557" s="560">
        <v>7436.77</v>
      </c>
      <c r="I4557" s="332">
        <f>TRUNC(H4557*G4557,4)</f>
        <v>7436.77</v>
      </c>
    </row>
    <row r="4558" spans="1:9" ht="16.5">
      <c r="A4558" s="842"/>
      <c r="B4558" s="686"/>
      <c r="C4558" s="662"/>
      <c r="D4558" s="662"/>
      <c r="E4558" s="687"/>
      <c r="F4558" s="686"/>
      <c r="G4558" s="688"/>
      <c r="H4558" s="490"/>
      <c r="I4558" s="843"/>
    </row>
    <row r="4559" spans="1:9" ht="16.5">
      <c r="A4559" s="735" t="s">
        <v>42</v>
      </c>
      <c r="B4559" s="655"/>
      <c r="C4559" s="650"/>
      <c r="D4559" s="656"/>
      <c r="E4559" s="657"/>
      <c r="F4559" s="655"/>
      <c r="G4559" s="658"/>
      <c r="H4559" s="488"/>
      <c r="I4559" s="792"/>
    </row>
    <row r="4560" spans="1:9" ht="16.5">
      <c r="A4560" s="227"/>
      <c r="B4560" s="713"/>
      <c r="C4560" s="794"/>
      <c r="D4560" s="715"/>
      <c r="E4560" s="716"/>
      <c r="F4560" s="713"/>
      <c r="G4560" s="798"/>
      <c r="H4560" s="292"/>
      <c r="I4560" s="275"/>
    </row>
    <row r="4561" spans="1:9" ht="15">
      <c r="A4561" s="558"/>
      <c r="B4561"/>
      <c r="C4561"/>
      <c r="D4561"/>
      <c r="E4561" s="744"/>
      <c r="F4561"/>
      <c r="G4561" s="745"/>
      <c r="H4561"/>
      <c r="I4561" s="559"/>
    </row>
    <row r="4562" spans="1:9" ht="16.5">
      <c r="A4562" s="622"/>
      <c r="B4562" s="594" t="s">
        <v>3169</v>
      </c>
      <c r="C4562" s="708"/>
      <c r="D4562" s="785" t="s">
        <v>1947</v>
      </c>
      <c r="E4562" s="638" t="s">
        <v>1948</v>
      </c>
      <c r="F4562" s="625" t="s">
        <v>615</v>
      </c>
      <c r="G4562" s="654"/>
      <c r="H4562" s="487"/>
      <c r="I4562" s="487">
        <f>SUM(I4563:I4566)</f>
        <v>15842.08</v>
      </c>
    </row>
    <row r="4563" spans="1:9" ht="16.5">
      <c r="A4563" s="268"/>
      <c r="B4563" s="269"/>
      <c r="C4563" s="532"/>
      <c r="D4563" s="532"/>
      <c r="E4563" s="270"/>
      <c r="F4563" s="269"/>
      <c r="G4563" s="449"/>
      <c r="H4563" s="271"/>
      <c r="I4563" s="281"/>
    </row>
    <row r="4564" spans="1:9" ht="16.5">
      <c r="A4564" s="613" t="s">
        <v>41</v>
      </c>
      <c r="B4564" s="452" t="s">
        <v>5207</v>
      </c>
      <c r="C4564" s="710" t="s">
        <v>1949</v>
      </c>
      <c r="D4564" s="711"/>
      <c r="E4564" s="599" t="s">
        <v>5879</v>
      </c>
      <c r="F4564" s="600" t="s">
        <v>43</v>
      </c>
      <c r="G4564" s="626">
        <v>1</v>
      </c>
      <c r="H4564" s="560">
        <v>9505.25</v>
      </c>
      <c r="I4564" s="332">
        <f>TRUNC(H4564*G4564,4)</f>
        <v>9505.25</v>
      </c>
    </row>
    <row r="4565" spans="1:9" ht="16.5">
      <c r="A4565" s="613" t="s">
        <v>41</v>
      </c>
      <c r="B4565" s="452" t="s">
        <v>5207</v>
      </c>
      <c r="C4565" s="710" t="s">
        <v>1950</v>
      </c>
      <c r="D4565" s="711"/>
      <c r="E4565" s="599" t="s">
        <v>5880</v>
      </c>
      <c r="F4565" s="600" t="s">
        <v>43</v>
      </c>
      <c r="G4565" s="626">
        <v>1</v>
      </c>
      <c r="H4565" s="560">
        <v>6336.83</v>
      </c>
      <c r="I4565" s="332">
        <f>TRUNC(H4565*G4565,4)</f>
        <v>6336.83</v>
      </c>
    </row>
    <row r="4566" spans="1:9" ht="16.5">
      <c r="A4566" s="842"/>
      <c r="B4566" s="686"/>
      <c r="C4566" s="662"/>
      <c r="D4566" s="662"/>
      <c r="E4566" s="687"/>
      <c r="F4566" s="686"/>
      <c r="G4566" s="688"/>
      <c r="H4566" s="490"/>
      <c r="I4566" s="843"/>
    </row>
    <row r="4567" spans="1:9" ht="16.5">
      <c r="A4567" s="735" t="s">
        <v>42</v>
      </c>
      <c r="B4567" s="655"/>
      <c r="C4567" s="650"/>
      <c r="D4567" s="656"/>
      <c r="E4567" s="657"/>
      <c r="F4567" s="655"/>
      <c r="G4567" s="658"/>
      <c r="H4567" s="488"/>
      <c r="I4567" s="792"/>
    </row>
    <row r="4568" spans="1:9" ht="16.5">
      <c r="A4568" s="227"/>
      <c r="B4568" s="713"/>
      <c r="C4568" s="794"/>
      <c r="D4568" s="715"/>
      <c r="E4568" s="716"/>
      <c r="F4568" s="713"/>
      <c r="G4568" s="798"/>
      <c r="H4568" s="292"/>
      <c r="I4568" s="275"/>
    </row>
    <row r="4569" spans="1:9" ht="15">
      <c r="A4569" s="558"/>
      <c r="B4569"/>
      <c r="C4569"/>
      <c r="D4569"/>
      <c r="E4569" s="744"/>
      <c r="F4569"/>
      <c r="G4569" s="745"/>
      <c r="H4569"/>
      <c r="I4569" s="559"/>
    </row>
    <row r="4570" spans="1:9" ht="16.5">
      <c r="A4570" s="622"/>
      <c r="B4570" s="594" t="s">
        <v>3169</v>
      </c>
      <c r="C4570" s="708"/>
      <c r="D4570" s="785" t="s">
        <v>1951</v>
      </c>
      <c r="E4570" s="638" t="s">
        <v>1952</v>
      </c>
      <c r="F4570" s="625" t="s">
        <v>615</v>
      </c>
      <c r="G4570" s="654"/>
      <c r="H4570" s="487"/>
      <c r="I4570" s="487">
        <f>SUM(I4571:I4574)</f>
        <v>14855.720000000001</v>
      </c>
    </row>
    <row r="4571" spans="1:9" ht="16.5">
      <c r="A4571" s="268"/>
      <c r="B4571" s="269"/>
      <c r="C4571" s="532"/>
      <c r="D4571" s="532"/>
      <c r="E4571" s="270"/>
      <c r="F4571" s="269"/>
      <c r="G4571" s="449"/>
      <c r="H4571" s="271"/>
      <c r="I4571" s="281"/>
    </row>
    <row r="4572" spans="1:9" ht="16.5">
      <c r="A4572" s="613" t="s">
        <v>41</v>
      </c>
      <c r="B4572" s="452" t="s">
        <v>5207</v>
      </c>
      <c r="C4572" s="710" t="s">
        <v>1953</v>
      </c>
      <c r="D4572" s="711"/>
      <c r="E4572" s="599" t="s">
        <v>5881</v>
      </c>
      <c r="F4572" s="600" t="s">
        <v>43</v>
      </c>
      <c r="G4572" s="626">
        <v>1</v>
      </c>
      <c r="H4572" s="560">
        <v>8913.43</v>
      </c>
      <c r="I4572" s="332">
        <f>TRUNC(H4572*G4572,4)</f>
        <v>8913.43</v>
      </c>
    </row>
    <row r="4573" spans="1:9" ht="16.5">
      <c r="A4573" s="613" t="s">
        <v>41</v>
      </c>
      <c r="B4573" s="452" t="s">
        <v>5207</v>
      </c>
      <c r="C4573" s="710" t="s">
        <v>1954</v>
      </c>
      <c r="D4573" s="711"/>
      <c r="E4573" s="599" t="s">
        <v>5882</v>
      </c>
      <c r="F4573" s="600" t="s">
        <v>43</v>
      </c>
      <c r="G4573" s="626">
        <v>1</v>
      </c>
      <c r="H4573" s="560">
        <v>5942.29</v>
      </c>
      <c r="I4573" s="332">
        <f>TRUNC(H4573*G4573,4)</f>
        <v>5942.29</v>
      </c>
    </row>
    <row r="4574" spans="1:9" ht="16.5">
      <c r="A4574" s="842"/>
      <c r="B4574" s="686"/>
      <c r="C4574" s="662"/>
      <c r="D4574" s="662"/>
      <c r="E4574" s="687"/>
      <c r="F4574" s="686"/>
      <c r="G4574" s="688"/>
      <c r="H4574" s="490"/>
      <c r="I4574" s="843"/>
    </row>
    <row r="4575" spans="1:9" ht="16.5">
      <c r="A4575" s="735" t="s">
        <v>42</v>
      </c>
      <c r="B4575" s="655"/>
      <c r="C4575" s="650"/>
      <c r="D4575" s="656"/>
      <c r="E4575" s="657"/>
      <c r="F4575" s="655"/>
      <c r="G4575" s="658"/>
      <c r="H4575" s="488"/>
      <c r="I4575" s="792"/>
    </row>
    <row r="4576" spans="1:9" ht="16.5">
      <c r="A4576" s="227"/>
      <c r="B4576" s="713"/>
      <c r="C4576" s="794"/>
      <c r="D4576" s="715"/>
      <c r="E4576" s="716"/>
      <c r="F4576" s="713"/>
      <c r="G4576" s="798"/>
      <c r="H4576" s="292"/>
      <c r="I4576" s="275"/>
    </row>
    <row r="4577" spans="1:9" ht="15">
      <c r="A4577" s="558"/>
      <c r="B4577"/>
      <c r="C4577"/>
      <c r="D4577"/>
      <c r="E4577" s="744"/>
      <c r="F4577"/>
      <c r="G4577" s="745"/>
      <c r="H4577"/>
      <c r="I4577" s="559"/>
    </row>
    <row r="4578" spans="1:9" ht="16.5">
      <c r="A4578" s="622"/>
      <c r="B4578" s="594" t="s">
        <v>3169</v>
      </c>
      <c r="C4578" s="708"/>
      <c r="D4578" s="785" t="s">
        <v>1955</v>
      </c>
      <c r="E4578" s="638" t="s">
        <v>1956</v>
      </c>
      <c r="F4578" s="625" t="s">
        <v>615</v>
      </c>
      <c r="G4578" s="654"/>
      <c r="H4578" s="487"/>
      <c r="I4578" s="487">
        <f>SUM(I4579:I4582)</f>
        <v>16374.3</v>
      </c>
    </row>
    <row r="4579" spans="1:9" ht="16.5">
      <c r="A4579" s="268"/>
      <c r="B4579" s="269"/>
      <c r="C4579" s="532"/>
      <c r="D4579" s="532"/>
      <c r="E4579" s="270"/>
      <c r="F4579" s="269"/>
      <c r="G4579" s="449"/>
      <c r="H4579" s="271"/>
      <c r="I4579" s="281"/>
    </row>
    <row r="4580" spans="1:9" ht="16.5">
      <c r="A4580" s="613" t="s">
        <v>41</v>
      </c>
      <c r="B4580" s="452" t="s">
        <v>5207</v>
      </c>
      <c r="C4580" s="710" t="s">
        <v>1957</v>
      </c>
      <c r="D4580" s="711"/>
      <c r="E4580" s="599" t="s">
        <v>5883</v>
      </c>
      <c r="F4580" s="600" t="s">
        <v>43</v>
      </c>
      <c r="G4580" s="626">
        <v>1</v>
      </c>
      <c r="H4580" s="560">
        <v>9824.58</v>
      </c>
      <c r="I4580" s="332">
        <f>TRUNC(H4580*G4580,4)</f>
        <v>9824.58</v>
      </c>
    </row>
    <row r="4581" spans="1:9" ht="16.5">
      <c r="A4581" s="613" t="s">
        <v>41</v>
      </c>
      <c r="B4581" s="452" t="s">
        <v>5207</v>
      </c>
      <c r="C4581" s="710" t="s">
        <v>1958</v>
      </c>
      <c r="D4581" s="711"/>
      <c r="E4581" s="599" t="s">
        <v>5884</v>
      </c>
      <c r="F4581" s="600" t="s">
        <v>43</v>
      </c>
      <c r="G4581" s="626">
        <v>1</v>
      </c>
      <c r="H4581" s="560">
        <v>6549.72</v>
      </c>
      <c r="I4581" s="332">
        <f>TRUNC(H4581*G4581,4)</f>
        <v>6549.72</v>
      </c>
    </row>
    <row r="4582" spans="1:9" ht="16.5">
      <c r="A4582" s="842"/>
      <c r="B4582" s="686"/>
      <c r="C4582" s="662"/>
      <c r="D4582" s="662"/>
      <c r="E4582" s="687"/>
      <c r="F4582" s="686"/>
      <c r="G4582" s="688"/>
      <c r="H4582" s="490"/>
      <c r="I4582" s="843"/>
    </row>
    <row r="4583" spans="1:9" ht="16.5">
      <c r="A4583" s="735" t="s">
        <v>42</v>
      </c>
      <c r="B4583" s="655"/>
      <c r="C4583" s="650"/>
      <c r="D4583" s="656"/>
      <c r="E4583" s="657"/>
      <c r="F4583" s="655"/>
      <c r="G4583" s="658"/>
      <c r="H4583" s="488"/>
      <c r="I4583" s="792"/>
    </row>
    <row r="4584" spans="1:9" ht="16.5">
      <c r="A4584" s="227"/>
      <c r="B4584" s="713"/>
      <c r="C4584" s="794"/>
      <c r="D4584" s="715"/>
      <c r="E4584" s="716"/>
      <c r="F4584" s="713"/>
      <c r="G4584" s="798"/>
      <c r="H4584" s="292"/>
      <c r="I4584" s="275"/>
    </row>
    <row r="4585" spans="1:9" ht="15">
      <c r="A4585" s="558"/>
      <c r="B4585"/>
      <c r="C4585"/>
      <c r="D4585"/>
      <c r="E4585" s="744"/>
      <c r="F4585"/>
      <c r="G4585" s="745"/>
      <c r="H4585"/>
      <c r="I4585" s="559"/>
    </row>
    <row r="4586" spans="1:9" ht="16.5">
      <c r="A4586" s="622"/>
      <c r="B4586" s="594" t="s">
        <v>3169</v>
      </c>
      <c r="C4586" s="708"/>
      <c r="D4586" s="785" t="s">
        <v>1959</v>
      </c>
      <c r="E4586" s="638" t="s">
        <v>1960</v>
      </c>
      <c r="F4586" s="625" t="s">
        <v>615</v>
      </c>
      <c r="G4586" s="654"/>
      <c r="H4586" s="487"/>
      <c r="I4586" s="487">
        <f>SUM(I4587:I4590)</f>
        <v>15202.57</v>
      </c>
    </row>
    <row r="4587" spans="1:9" ht="16.5">
      <c r="A4587" s="268"/>
      <c r="B4587" s="269"/>
      <c r="C4587" s="532"/>
      <c r="D4587" s="532"/>
      <c r="E4587" s="270"/>
      <c r="F4587" s="269"/>
      <c r="G4587" s="449"/>
      <c r="H4587" s="271"/>
      <c r="I4587" s="281"/>
    </row>
    <row r="4588" spans="1:9" ht="33">
      <c r="A4588" s="613" t="s">
        <v>41</v>
      </c>
      <c r="B4588" s="452" t="s">
        <v>5207</v>
      </c>
      <c r="C4588" s="710" t="s">
        <v>1961</v>
      </c>
      <c r="D4588" s="711"/>
      <c r="E4588" s="599" t="s">
        <v>5885</v>
      </c>
      <c r="F4588" s="600" t="s">
        <v>43</v>
      </c>
      <c r="G4588" s="626">
        <v>1</v>
      </c>
      <c r="H4588" s="560">
        <v>9121.5400000000009</v>
      </c>
      <c r="I4588" s="332">
        <f>TRUNC(H4588*G4588,4)</f>
        <v>9121.5400000000009</v>
      </c>
    </row>
    <row r="4589" spans="1:9" ht="16.5">
      <c r="A4589" s="613" t="s">
        <v>41</v>
      </c>
      <c r="B4589" s="452" t="s">
        <v>5207</v>
      </c>
      <c r="C4589" s="710" t="s">
        <v>1962</v>
      </c>
      <c r="D4589" s="711"/>
      <c r="E4589" s="599" t="s">
        <v>5886</v>
      </c>
      <c r="F4589" s="600" t="s">
        <v>43</v>
      </c>
      <c r="G4589" s="626">
        <v>1</v>
      </c>
      <c r="H4589" s="560">
        <v>6081.03</v>
      </c>
      <c r="I4589" s="332">
        <f>TRUNC(H4589*G4589,4)</f>
        <v>6081.03</v>
      </c>
    </row>
    <row r="4590" spans="1:9" ht="16.5">
      <c r="A4590" s="842"/>
      <c r="B4590" s="686"/>
      <c r="C4590" s="662"/>
      <c r="D4590" s="662"/>
      <c r="E4590" s="687"/>
      <c r="F4590" s="686"/>
      <c r="G4590" s="688"/>
      <c r="H4590" s="490"/>
      <c r="I4590" s="843"/>
    </row>
    <row r="4591" spans="1:9" ht="16.5">
      <c r="A4591" s="735" t="s">
        <v>42</v>
      </c>
      <c r="B4591" s="655"/>
      <c r="C4591" s="650"/>
      <c r="D4591" s="656"/>
      <c r="E4591" s="657"/>
      <c r="F4591" s="655"/>
      <c r="G4591" s="658"/>
      <c r="H4591" s="488"/>
      <c r="I4591" s="792"/>
    </row>
    <row r="4592" spans="1:9" ht="16.5">
      <c r="A4592" s="227"/>
      <c r="B4592" s="713"/>
      <c r="C4592" s="794"/>
      <c r="D4592" s="715"/>
      <c r="E4592" s="716"/>
      <c r="F4592" s="713"/>
      <c r="G4592" s="798"/>
      <c r="H4592" s="292"/>
      <c r="I4592" s="275"/>
    </row>
    <row r="4593" spans="1:9" ht="15">
      <c r="A4593" s="558"/>
      <c r="B4593"/>
      <c r="C4593"/>
      <c r="D4593"/>
      <c r="E4593" s="744"/>
      <c r="F4593"/>
      <c r="G4593" s="745"/>
      <c r="H4593"/>
      <c r="I4593" s="559"/>
    </row>
    <row r="4594" spans="1:9" ht="16.5">
      <c r="A4594" s="622"/>
      <c r="B4594" s="594" t="s">
        <v>3169</v>
      </c>
      <c r="C4594" s="708"/>
      <c r="D4594" s="785" t="s">
        <v>1963</v>
      </c>
      <c r="E4594" s="638" t="s">
        <v>1964</v>
      </c>
      <c r="F4594" s="625" t="s">
        <v>615</v>
      </c>
      <c r="G4594" s="654"/>
      <c r="H4594" s="487"/>
      <c r="I4594" s="487">
        <f>SUM(I4595:I4598)</f>
        <v>20649.47</v>
      </c>
    </row>
    <row r="4595" spans="1:9" ht="16.5">
      <c r="A4595" s="268"/>
      <c r="B4595" s="269"/>
      <c r="C4595" s="532"/>
      <c r="D4595" s="532"/>
      <c r="E4595" s="270"/>
      <c r="F4595" s="269"/>
      <c r="G4595" s="449"/>
      <c r="H4595" s="271"/>
      <c r="I4595" s="281"/>
    </row>
    <row r="4596" spans="1:9" ht="33">
      <c r="A4596" s="613" t="s">
        <v>41</v>
      </c>
      <c r="B4596" s="452" t="s">
        <v>5207</v>
      </c>
      <c r="C4596" s="710" t="s">
        <v>1965</v>
      </c>
      <c r="D4596" s="711"/>
      <c r="E4596" s="599" t="s">
        <v>5887</v>
      </c>
      <c r="F4596" s="600" t="s">
        <v>43</v>
      </c>
      <c r="G4596" s="626">
        <v>1</v>
      </c>
      <c r="H4596" s="560">
        <v>12389.68</v>
      </c>
      <c r="I4596" s="332">
        <f>TRUNC(H4596*G4596,4)</f>
        <v>12389.68</v>
      </c>
    </row>
    <row r="4597" spans="1:9" ht="33">
      <c r="A4597" s="613" t="s">
        <v>41</v>
      </c>
      <c r="B4597" s="452" t="s">
        <v>5207</v>
      </c>
      <c r="C4597" s="710" t="s">
        <v>1966</v>
      </c>
      <c r="D4597" s="711"/>
      <c r="E4597" s="599" t="s">
        <v>5888</v>
      </c>
      <c r="F4597" s="600" t="s">
        <v>43</v>
      </c>
      <c r="G4597" s="626">
        <v>1</v>
      </c>
      <c r="H4597" s="560">
        <v>8259.7900000000009</v>
      </c>
      <c r="I4597" s="332">
        <f>TRUNC(H4597*G4597,4)</f>
        <v>8259.7900000000009</v>
      </c>
    </row>
    <row r="4598" spans="1:9" ht="16.5">
      <c r="A4598" s="842"/>
      <c r="B4598" s="686"/>
      <c r="C4598" s="662"/>
      <c r="D4598" s="662"/>
      <c r="E4598" s="687"/>
      <c r="F4598" s="686"/>
      <c r="G4598" s="688"/>
      <c r="H4598" s="490"/>
      <c r="I4598" s="843"/>
    </row>
    <row r="4599" spans="1:9" ht="16.5">
      <c r="A4599" s="735" t="s">
        <v>42</v>
      </c>
      <c r="B4599" s="655"/>
      <c r="C4599" s="650"/>
      <c r="D4599" s="656"/>
      <c r="E4599" s="657"/>
      <c r="F4599" s="655"/>
      <c r="G4599" s="658"/>
      <c r="H4599" s="488"/>
      <c r="I4599" s="792"/>
    </row>
    <row r="4600" spans="1:9" ht="16.5">
      <c r="A4600" s="227"/>
      <c r="B4600" s="713"/>
      <c r="C4600" s="794"/>
      <c r="D4600" s="715"/>
      <c r="E4600" s="716"/>
      <c r="F4600" s="713"/>
      <c r="G4600" s="798"/>
      <c r="H4600" s="292"/>
      <c r="I4600" s="275"/>
    </row>
    <row r="4601" spans="1:9" ht="15">
      <c r="A4601" s="558"/>
      <c r="B4601"/>
      <c r="C4601"/>
      <c r="D4601"/>
      <c r="E4601" s="744"/>
      <c r="F4601"/>
      <c r="G4601" s="745"/>
      <c r="H4601"/>
      <c r="I4601" s="559"/>
    </row>
    <row r="4602" spans="1:9" ht="16.5">
      <c r="A4602" s="622"/>
      <c r="B4602" s="594" t="s">
        <v>3169</v>
      </c>
      <c r="C4602" s="708"/>
      <c r="D4602" s="785" t="s">
        <v>1967</v>
      </c>
      <c r="E4602" s="638" t="s">
        <v>1968</v>
      </c>
      <c r="F4602" s="625" t="s">
        <v>615</v>
      </c>
      <c r="G4602" s="654"/>
      <c r="H4602" s="487"/>
      <c r="I4602" s="487">
        <f>SUM(I4603:I4606)</f>
        <v>15842.18</v>
      </c>
    </row>
    <row r="4603" spans="1:9" ht="16.5">
      <c r="A4603" s="268"/>
      <c r="B4603" s="269"/>
      <c r="C4603" s="532"/>
      <c r="D4603" s="532"/>
      <c r="E4603" s="270"/>
      <c r="F4603" s="269"/>
      <c r="G4603" s="449"/>
      <c r="H4603" s="271"/>
      <c r="I4603" s="281"/>
    </row>
    <row r="4604" spans="1:9" ht="16.5">
      <c r="A4604" s="613" t="s">
        <v>41</v>
      </c>
      <c r="B4604" s="452" t="s">
        <v>5207</v>
      </c>
      <c r="C4604" s="710" t="s">
        <v>1969</v>
      </c>
      <c r="D4604" s="711"/>
      <c r="E4604" s="599" t="s">
        <v>5889</v>
      </c>
      <c r="F4604" s="600" t="s">
        <v>43</v>
      </c>
      <c r="G4604" s="626">
        <v>1</v>
      </c>
      <c r="H4604" s="560">
        <v>9505.31</v>
      </c>
      <c r="I4604" s="332">
        <f>TRUNC(H4604*G4604,4)</f>
        <v>9505.31</v>
      </c>
    </row>
    <row r="4605" spans="1:9" ht="16.5">
      <c r="A4605" s="613" t="s">
        <v>41</v>
      </c>
      <c r="B4605" s="452" t="s">
        <v>5207</v>
      </c>
      <c r="C4605" s="710" t="s">
        <v>1970</v>
      </c>
      <c r="D4605" s="711"/>
      <c r="E4605" s="599" t="s">
        <v>5890</v>
      </c>
      <c r="F4605" s="600" t="s">
        <v>43</v>
      </c>
      <c r="G4605" s="626">
        <v>1</v>
      </c>
      <c r="H4605" s="560">
        <v>6336.87</v>
      </c>
      <c r="I4605" s="332">
        <f>TRUNC(H4605*G4605,4)</f>
        <v>6336.87</v>
      </c>
    </row>
    <row r="4606" spans="1:9" ht="16.5">
      <c r="A4606" s="842"/>
      <c r="B4606" s="686"/>
      <c r="C4606" s="662"/>
      <c r="D4606" s="662"/>
      <c r="E4606" s="687"/>
      <c r="F4606" s="686"/>
      <c r="G4606" s="688"/>
      <c r="H4606" s="490"/>
      <c r="I4606" s="843"/>
    </row>
    <row r="4607" spans="1:9" ht="16.5">
      <c r="A4607" s="735" t="s">
        <v>42</v>
      </c>
      <c r="B4607" s="655"/>
      <c r="C4607" s="650"/>
      <c r="D4607" s="656"/>
      <c r="E4607" s="657"/>
      <c r="F4607" s="655"/>
      <c r="G4607" s="658"/>
      <c r="H4607" s="488"/>
      <c r="I4607" s="792"/>
    </row>
    <row r="4608" spans="1:9" ht="16.5">
      <c r="A4608" s="227"/>
      <c r="B4608" s="713"/>
      <c r="C4608" s="794"/>
      <c r="D4608" s="715"/>
      <c r="E4608" s="716"/>
      <c r="F4608" s="713"/>
      <c r="G4608" s="798"/>
      <c r="H4608" s="292"/>
      <c r="I4608" s="275"/>
    </row>
    <row r="4609" spans="1:9" ht="15">
      <c r="A4609" s="558"/>
      <c r="B4609"/>
      <c r="C4609"/>
      <c r="D4609"/>
      <c r="E4609" s="744"/>
      <c r="F4609"/>
      <c r="G4609" s="745"/>
      <c r="H4609"/>
      <c r="I4609" s="559"/>
    </row>
    <row r="4610" spans="1:9" ht="16.5">
      <c r="A4610" s="622"/>
      <c r="B4610" s="594" t="s">
        <v>3169</v>
      </c>
      <c r="C4610" s="708"/>
      <c r="D4610" s="785" t="s">
        <v>1971</v>
      </c>
      <c r="E4610" s="638" t="s">
        <v>1972</v>
      </c>
      <c r="F4610" s="625" t="s">
        <v>615</v>
      </c>
      <c r="G4610" s="654"/>
      <c r="H4610" s="487"/>
      <c r="I4610" s="487">
        <f>SUM(I4611:I4614)</f>
        <v>16929.93</v>
      </c>
    </row>
    <row r="4611" spans="1:9" ht="16.5">
      <c r="A4611" s="268"/>
      <c r="B4611" s="269"/>
      <c r="C4611" s="532"/>
      <c r="D4611" s="532"/>
      <c r="E4611" s="270"/>
      <c r="F4611" s="269"/>
      <c r="G4611" s="449"/>
      <c r="H4611" s="271"/>
      <c r="I4611" s="281"/>
    </row>
    <row r="4612" spans="1:9" ht="33">
      <c r="A4612" s="613" t="s">
        <v>41</v>
      </c>
      <c r="B4612" s="452" t="s">
        <v>5207</v>
      </c>
      <c r="C4612" s="710" t="s">
        <v>1973</v>
      </c>
      <c r="D4612" s="711"/>
      <c r="E4612" s="599" t="s">
        <v>5891</v>
      </c>
      <c r="F4612" s="600" t="s">
        <v>43</v>
      </c>
      <c r="G4612" s="626">
        <v>1</v>
      </c>
      <c r="H4612" s="560">
        <v>10157.959999999999</v>
      </c>
      <c r="I4612" s="332">
        <f>TRUNC(H4612*G4612,4)</f>
        <v>10157.959999999999</v>
      </c>
    </row>
    <row r="4613" spans="1:9" ht="16.5">
      <c r="A4613" s="613" t="s">
        <v>41</v>
      </c>
      <c r="B4613" s="452" t="s">
        <v>5207</v>
      </c>
      <c r="C4613" s="710" t="s">
        <v>1974</v>
      </c>
      <c r="D4613" s="711"/>
      <c r="E4613" s="599" t="s">
        <v>5892</v>
      </c>
      <c r="F4613" s="600" t="s">
        <v>43</v>
      </c>
      <c r="G4613" s="626">
        <v>1</v>
      </c>
      <c r="H4613" s="560">
        <v>6771.97</v>
      </c>
      <c r="I4613" s="332">
        <f>TRUNC(H4613*G4613,4)</f>
        <v>6771.97</v>
      </c>
    </row>
    <row r="4614" spans="1:9" ht="16.5">
      <c r="A4614" s="842"/>
      <c r="B4614" s="686"/>
      <c r="C4614" s="662"/>
      <c r="D4614" s="662"/>
      <c r="E4614" s="687"/>
      <c r="F4614" s="686"/>
      <c r="G4614" s="688"/>
      <c r="H4614" s="490"/>
      <c r="I4614" s="843"/>
    </row>
    <row r="4615" spans="1:9" ht="16.5">
      <c r="A4615" s="735" t="s">
        <v>42</v>
      </c>
      <c r="B4615" s="655"/>
      <c r="C4615" s="650"/>
      <c r="D4615" s="656"/>
      <c r="E4615" s="657"/>
      <c r="F4615" s="655"/>
      <c r="G4615" s="658"/>
      <c r="H4615" s="488"/>
      <c r="I4615" s="792"/>
    </row>
    <row r="4616" spans="1:9" ht="16.5">
      <c r="A4616" s="227"/>
      <c r="B4616" s="713"/>
      <c r="C4616" s="794"/>
      <c r="D4616" s="715"/>
      <c r="E4616" s="716"/>
      <c r="F4616" s="713"/>
      <c r="G4616" s="798"/>
      <c r="H4616" s="292"/>
      <c r="I4616" s="275"/>
    </row>
    <row r="4617" spans="1:9" ht="15">
      <c r="A4617" s="558"/>
      <c r="B4617"/>
      <c r="C4617"/>
      <c r="D4617"/>
      <c r="E4617" s="744"/>
      <c r="F4617"/>
      <c r="G4617" s="745"/>
      <c r="H4617"/>
      <c r="I4617" s="559"/>
    </row>
    <row r="4618" spans="1:9" ht="16.5">
      <c r="A4618" s="622"/>
      <c r="B4618" s="594" t="s">
        <v>3169</v>
      </c>
      <c r="C4618" s="708"/>
      <c r="D4618" s="785" t="s">
        <v>1975</v>
      </c>
      <c r="E4618" s="638" t="s">
        <v>1976</v>
      </c>
      <c r="F4618" s="625" t="s">
        <v>615</v>
      </c>
      <c r="G4618" s="654"/>
      <c r="H4618" s="487"/>
      <c r="I4618" s="487">
        <f>SUM(I4619:I4622)</f>
        <v>14934.5</v>
      </c>
    </row>
    <row r="4619" spans="1:9" ht="16.5">
      <c r="A4619" s="268"/>
      <c r="B4619" s="269"/>
      <c r="C4619" s="532"/>
      <c r="D4619" s="532"/>
      <c r="E4619" s="270"/>
      <c r="F4619" s="269"/>
      <c r="G4619" s="449"/>
      <c r="H4619" s="271"/>
      <c r="I4619" s="281"/>
    </row>
    <row r="4620" spans="1:9" ht="16.5">
      <c r="A4620" s="613" t="s">
        <v>41</v>
      </c>
      <c r="B4620" s="452" t="s">
        <v>5207</v>
      </c>
      <c r="C4620" s="710" t="s">
        <v>1977</v>
      </c>
      <c r="D4620" s="711"/>
      <c r="E4620" s="599" t="s">
        <v>5893</v>
      </c>
      <c r="F4620" s="600" t="s">
        <v>43</v>
      </c>
      <c r="G4620" s="626">
        <v>1</v>
      </c>
      <c r="H4620" s="560">
        <v>8960.7000000000007</v>
      </c>
      <c r="I4620" s="332">
        <f>TRUNC(H4620*G4620,4)</f>
        <v>8960.7000000000007</v>
      </c>
    </row>
    <row r="4621" spans="1:9" ht="16.5">
      <c r="A4621" s="613" t="s">
        <v>41</v>
      </c>
      <c r="B4621" s="452" t="s">
        <v>5207</v>
      </c>
      <c r="C4621" s="710" t="s">
        <v>1978</v>
      </c>
      <c r="D4621" s="711"/>
      <c r="E4621" s="599" t="s">
        <v>5894</v>
      </c>
      <c r="F4621" s="600" t="s">
        <v>43</v>
      </c>
      <c r="G4621" s="626">
        <v>1</v>
      </c>
      <c r="H4621" s="560">
        <v>5973.8</v>
      </c>
      <c r="I4621" s="332">
        <f>TRUNC(H4621*G4621,4)</f>
        <v>5973.8</v>
      </c>
    </row>
    <row r="4622" spans="1:9" ht="16.5">
      <c r="A4622" s="842"/>
      <c r="B4622" s="686"/>
      <c r="C4622" s="662"/>
      <c r="D4622" s="662"/>
      <c r="E4622" s="687"/>
      <c r="F4622" s="686"/>
      <c r="G4622" s="688"/>
      <c r="H4622" s="490"/>
      <c r="I4622" s="843"/>
    </row>
    <row r="4623" spans="1:9" ht="16.5">
      <c r="A4623" s="735" t="s">
        <v>42</v>
      </c>
      <c r="B4623" s="655"/>
      <c r="C4623" s="650"/>
      <c r="D4623" s="656"/>
      <c r="E4623" s="657"/>
      <c r="F4623" s="655"/>
      <c r="G4623" s="658"/>
      <c r="H4623" s="488"/>
      <c r="I4623" s="792"/>
    </row>
    <row r="4624" spans="1:9" ht="16.5">
      <c r="A4624" s="227"/>
      <c r="B4624" s="713"/>
      <c r="C4624" s="794"/>
      <c r="D4624" s="715"/>
      <c r="E4624" s="716"/>
      <c r="F4624" s="713"/>
      <c r="G4624" s="798"/>
      <c r="H4624" s="292"/>
      <c r="I4624" s="275"/>
    </row>
    <row r="4625" spans="1:9" ht="15">
      <c r="A4625" s="558"/>
      <c r="B4625"/>
      <c r="C4625"/>
      <c r="D4625"/>
      <c r="E4625" s="744"/>
      <c r="F4625"/>
      <c r="G4625" s="745"/>
      <c r="H4625"/>
      <c r="I4625" s="559"/>
    </row>
    <row r="4626" spans="1:9" ht="16.5">
      <c r="A4626" s="622"/>
      <c r="B4626" s="594" t="s">
        <v>3169</v>
      </c>
      <c r="C4626" s="708"/>
      <c r="D4626" s="785" t="s">
        <v>1979</v>
      </c>
      <c r="E4626" s="638" t="s">
        <v>1980</v>
      </c>
      <c r="F4626" s="625" t="s">
        <v>615</v>
      </c>
      <c r="G4626" s="654"/>
      <c r="H4626" s="487"/>
      <c r="I4626" s="487">
        <f>SUM(I4627:I4630)</f>
        <v>15913.119999999999</v>
      </c>
    </row>
    <row r="4627" spans="1:9" ht="16.5">
      <c r="A4627" s="268"/>
      <c r="B4627" s="269"/>
      <c r="C4627" s="532"/>
      <c r="D4627" s="532"/>
      <c r="E4627" s="270"/>
      <c r="F4627" s="269"/>
      <c r="G4627" s="449"/>
      <c r="H4627" s="271"/>
      <c r="I4627" s="281"/>
    </row>
    <row r="4628" spans="1:9" ht="16.5">
      <c r="A4628" s="613" t="s">
        <v>41</v>
      </c>
      <c r="B4628" s="452" t="s">
        <v>5207</v>
      </c>
      <c r="C4628" s="710" t="s">
        <v>1981</v>
      </c>
      <c r="D4628" s="711"/>
      <c r="E4628" s="599" t="s">
        <v>5895</v>
      </c>
      <c r="F4628" s="600" t="s">
        <v>43</v>
      </c>
      <c r="G4628" s="626">
        <v>1</v>
      </c>
      <c r="H4628" s="560">
        <v>9559.4599999999991</v>
      </c>
      <c r="I4628" s="332">
        <f>TRUNC(H4628*G4628,4)</f>
        <v>9559.4599999999991</v>
      </c>
    </row>
    <row r="4629" spans="1:9" ht="16.5">
      <c r="A4629" s="613" t="s">
        <v>41</v>
      </c>
      <c r="B4629" s="452" t="s">
        <v>5207</v>
      </c>
      <c r="C4629" s="710" t="s">
        <v>1982</v>
      </c>
      <c r="D4629" s="711"/>
      <c r="E4629" s="599" t="s">
        <v>5896</v>
      </c>
      <c r="F4629" s="600" t="s">
        <v>43</v>
      </c>
      <c r="G4629" s="626">
        <v>1</v>
      </c>
      <c r="H4629" s="560">
        <v>6353.66</v>
      </c>
      <c r="I4629" s="332">
        <f>TRUNC(H4629*G4629,4)</f>
        <v>6353.66</v>
      </c>
    </row>
    <row r="4630" spans="1:9" ht="16.5">
      <c r="A4630" s="842"/>
      <c r="B4630" s="686"/>
      <c r="C4630" s="662"/>
      <c r="D4630" s="662"/>
      <c r="E4630" s="687"/>
      <c r="F4630" s="686"/>
      <c r="G4630" s="688"/>
      <c r="H4630" s="490"/>
      <c r="I4630" s="843"/>
    </row>
    <row r="4631" spans="1:9" ht="16.5">
      <c r="A4631" s="735" t="s">
        <v>42</v>
      </c>
      <c r="B4631" s="655"/>
      <c r="C4631" s="650"/>
      <c r="D4631" s="656"/>
      <c r="E4631" s="657"/>
      <c r="F4631" s="655"/>
      <c r="G4631" s="658"/>
      <c r="H4631" s="488"/>
      <c r="I4631" s="792"/>
    </row>
    <row r="4632" spans="1:9" ht="16.5">
      <c r="A4632" s="227"/>
      <c r="B4632" s="713"/>
      <c r="C4632" s="794"/>
      <c r="D4632" s="715"/>
      <c r="E4632" s="716"/>
      <c r="F4632" s="713"/>
      <c r="G4632" s="798"/>
      <c r="H4632" s="292"/>
      <c r="I4632" s="275"/>
    </row>
    <row r="4633" spans="1:9" ht="15">
      <c r="A4633" s="558"/>
      <c r="B4633"/>
      <c r="C4633"/>
      <c r="D4633"/>
      <c r="E4633" s="744"/>
      <c r="F4633"/>
      <c r="G4633" s="745"/>
      <c r="H4633"/>
      <c r="I4633" s="559"/>
    </row>
    <row r="4634" spans="1:9" ht="16.5">
      <c r="A4634" s="622"/>
      <c r="B4634" s="594" t="s">
        <v>3169</v>
      </c>
      <c r="C4634" s="708"/>
      <c r="D4634" s="785" t="s">
        <v>1983</v>
      </c>
      <c r="E4634" s="638" t="s">
        <v>1984</v>
      </c>
      <c r="F4634" s="625" t="s">
        <v>615</v>
      </c>
      <c r="G4634" s="654"/>
      <c r="H4634" s="487"/>
      <c r="I4634" s="487">
        <f>SUM(I4635:I4638)</f>
        <v>16216.45</v>
      </c>
    </row>
    <row r="4635" spans="1:9" ht="16.5">
      <c r="A4635" s="268"/>
      <c r="B4635" s="269"/>
      <c r="C4635" s="532"/>
      <c r="D4635" s="532"/>
      <c r="E4635" s="270"/>
      <c r="F4635" s="269"/>
      <c r="G4635" s="449"/>
      <c r="H4635" s="271"/>
      <c r="I4635" s="281"/>
    </row>
    <row r="4636" spans="1:9" ht="16.5">
      <c r="A4636" s="613" t="s">
        <v>41</v>
      </c>
      <c r="B4636" s="452" t="s">
        <v>5207</v>
      </c>
      <c r="C4636" s="710" t="s">
        <v>1985</v>
      </c>
      <c r="D4636" s="711"/>
      <c r="E4636" s="599" t="s">
        <v>5897</v>
      </c>
      <c r="F4636" s="600" t="s">
        <v>43</v>
      </c>
      <c r="G4636" s="626">
        <v>1</v>
      </c>
      <c r="H4636" s="560">
        <v>9729.8700000000008</v>
      </c>
      <c r="I4636" s="332">
        <f>TRUNC(H4636*G4636,4)</f>
        <v>9729.8700000000008</v>
      </c>
    </row>
    <row r="4637" spans="1:9" ht="16.5">
      <c r="A4637" s="613" t="s">
        <v>41</v>
      </c>
      <c r="B4637" s="452" t="s">
        <v>5207</v>
      </c>
      <c r="C4637" s="710" t="s">
        <v>1986</v>
      </c>
      <c r="D4637" s="711"/>
      <c r="E4637" s="599" t="s">
        <v>5898</v>
      </c>
      <c r="F4637" s="600" t="s">
        <v>43</v>
      </c>
      <c r="G4637" s="626">
        <v>1</v>
      </c>
      <c r="H4637" s="560">
        <v>6486.58</v>
      </c>
      <c r="I4637" s="332">
        <f>TRUNC(H4637*G4637,4)</f>
        <v>6486.58</v>
      </c>
    </row>
    <row r="4638" spans="1:9" ht="16.5">
      <c r="A4638" s="842"/>
      <c r="B4638" s="686"/>
      <c r="C4638" s="662"/>
      <c r="D4638" s="662"/>
      <c r="E4638" s="687"/>
      <c r="F4638" s="686"/>
      <c r="G4638" s="688"/>
      <c r="H4638" s="490"/>
      <c r="I4638" s="843"/>
    </row>
    <row r="4639" spans="1:9" ht="16.5">
      <c r="A4639" s="735" t="s">
        <v>42</v>
      </c>
      <c r="B4639" s="655"/>
      <c r="C4639" s="650"/>
      <c r="D4639" s="656"/>
      <c r="E4639" s="657"/>
      <c r="F4639" s="655"/>
      <c r="G4639" s="658"/>
      <c r="H4639" s="488"/>
      <c r="I4639" s="792"/>
    </row>
    <row r="4640" spans="1:9" ht="16.5">
      <c r="A4640" s="227"/>
      <c r="B4640" s="713"/>
      <c r="C4640" s="794"/>
      <c r="D4640" s="715"/>
      <c r="E4640" s="716"/>
      <c r="F4640" s="713"/>
      <c r="G4640" s="798"/>
      <c r="H4640" s="292"/>
      <c r="I4640" s="275"/>
    </row>
    <row r="4641" spans="1:9" ht="15">
      <c r="A4641" s="558"/>
      <c r="B4641"/>
      <c r="C4641"/>
      <c r="D4641"/>
      <c r="E4641" s="744"/>
      <c r="F4641"/>
      <c r="G4641" s="745"/>
      <c r="H4641"/>
      <c r="I4641" s="559"/>
    </row>
    <row r="4642" spans="1:9" ht="16.5">
      <c r="A4642" s="622"/>
      <c r="B4642" s="594" t="s">
        <v>3169</v>
      </c>
      <c r="C4642" s="708"/>
      <c r="D4642" s="785" t="s">
        <v>1987</v>
      </c>
      <c r="E4642" s="638" t="s">
        <v>1988</v>
      </c>
      <c r="F4642" s="625" t="s">
        <v>615</v>
      </c>
      <c r="G4642" s="654"/>
      <c r="H4642" s="487"/>
      <c r="I4642" s="487">
        <f>SUM(I4643:I4646)</f>
        <v>13616.95</v>
      </c>
    </row>
    <row r="4643" spans="1:9" ht="16.5">
      <c r="A4643" s="268"/>
      <c r="B4643" s="269"/>
      <c r="C4643" s="532"/>
      <c r="D4643" s="532"/>
      <c r="E4643" s="270"/>
      <c r="F4643" s="269"/>
      <c r="G4643" s="449"/>
      <c r="H4643" s="271"/>
      <c r="I4643" s="281"/>
    </row>
    <row r="4644" spans="1:9" ht="16.5">
      <c r="A4644" s="613" t="s">
        <v>41</v>
      </c>
      <c r="B4644" s="452" t="s">
        <v>5207</v>
      </c>
      <c r="C4644" s="710" t="s">
        <v>1989</v>
      </c>
      <c r="D4644" s="711"/>
      <c r="E4644" s="599" t="s">
        <v>5899</v>
      </c>
      <c r="F4644" s="600" t="s">
        <v>43</v>
      </c>
      <c r="G4644" s="626">
        <v>1</v>
      </c>
      <c r="H4644" s="560">
        <v>8170.17</v>
      </c>
      <c r="I4644" s="332">
        <f>TRUNC(H4644*G4644,4)</f>
        <v>8170.17</v>
      </c>
    </row>
    <row r="4645" spans="1:9" ht="16.5">
      <c r="A4645" s="613" t="s">
        <v>41</v>
      </c>
      <c r="B4645" s="452" t="s">
        <v>5207</v>
      </c>
      <c r="C4645" s="710" t="s">
        <v>1990</v>
      </c>
      <c r="D4645" s="711"/>
      <c r="E4645" s="599" t="s">
        <v>5900</v>
      </c>
      <c r="F4645" s="600" t="s">
        <v>43</v>
      </c>
      <c r="G4645" s="626">
        <v>1</v>
      </c>
      <c r="H4645" s="560">
        <v>5446.78</v>
      </c>
      <c r="I4645" s="332">
        <f>TRUNC(H4645*G4645,4)</f>
        <v>5446.78</v>
      </c>
    </row>
    <row r="4646" spans="1:9" ht="16.5">
      <c r="A4646" s="842"/>
      <c r="B4646" s="686"/>
      <c r="C4646" s="662"/>
      <c r="D4646" s="662"/>
      <c r="E4646" s="687"/>
      <c r="F4646" s="686"/>
      <c r="G4646" s="688"/>
      <c r="H4646" s="490"/>
      <c r="I4646" s="843"/>
    </row>
    <row r="4647" spans="1:9" ht="16.5">
      <c r="A4647" s="735" t="s">
        <v>42</v>
      </c>
      <c r="B4647" s="655"/>
      <c r="C4647" s="650"/>
      <c r="D4647" s="656"/>
      <c r="E4647" s="657"/>
      <c r="F4647" s="655"/>
      <c r="G4647" s="658"/>
      <c r="H4647" s="488"/>
      <c r="I4647" s="792"/>
    </row>
    <row r="4648" spans="1:9" ht="16.5">
      <c r="A4648" s="227"/>
      <c r="B4648" s="713"/>
      <c r="C4648" s="794"/>
      <c r="D4648" s="715"/>
      <c r="E4648" s="716"/>
      <c r="F4648" s="713"/>
      <c r="G4648" s="798"/>
      <c r="H4648" s="292"/>
      <c r="I4648" s="275"/>
    </row>
    <row r="4649" spans="1:9" ht="15">
      <c r="A4649" s="558"/>
      <c r="B4649"/>
      <c r="C4649"/>
      <c r="D4649"/>
      <c r="E4649" s="744"/>
      <c r="F4649"/>
      <c r="G4649" s="745"/>
      <c r="H4649"/>
      <c r="I4649" s="559"/>
    </row>
    <row r="4650" spans="1:9" ht="16.5">
      <c r="A4650" s="622"/>
      <c r="B4650" s="594" t="s">
        <v>3169</v>
      </c>
      <c r="C4650" s="708"/>
      <c r="D4650" s="785" t="s">
        <v>1991</v>
      </c>
      <c r="E4650" s="638" t="s">
        <v>1992</v>
      </c>
      <c r="F4650" s="625" t="s">
        <v>615</v>
      </c>
      <c r="G4650" s="654"/>
      <c r="H4650" s="487"/>
      <c r="I4650" s="487">
        <f>SUM(I4651:I4654)</f>
        <v>16667.68</v>
      </c>
    </row>
    <row r="4651" spans="1:9" ht="16.5">
      <c r="A4651" s="268"/>
      <c r="B4651" s="269"/>
      <c r="C4651" s="532"/>
      <c r="D4651" s="532"/>
      <c r="E4651" s="270"/>
      <c r="F4651" s="269"/>
      <c r="G4651" s="449"/>
      <c r="H4651" s="271"/>
      <c r="I4651" s="281"/>
    </row>
    <row r="4652" spans="1:9" ht="33">
      <c r="A4652" s="613" t="s">
        <v>41</v>
      </c>
      <c r="B4652" s="452" t="s">
        <v>5207</v>
      </c>
      <c r="C4652" s="710" t="s">
        <v>1993</v>
      </c>
      <c r="D4652" s="711"/>
      <c r="E4652" s="599" t="s">
        <v>5901</v>
      </c>
      <c r="F4652" s="600" t="s">
        <v>43</v>
      </c>
      <c r="G4652" s="626">
        <v>1</v>
      </c>
      <c r="H4652" s="560">
        <v>10000.61</v>
      </c>
      <c r="I4652" s="332">
        <f>TRUNC(H4652*G4652,4)</f>
        <v>10000.61</v>
      </c>
    </row>
    <row r="4653" spans="1:9" ht="16.5">
      <c r="A4653" s="613" t="s">
        <v>41</v>
      </c>
      <c r="B4653" s="452" t="s">
        <v>5207</v>
      </c>
      <c r="C4653" s="710" t="s">
        <v>1994</v>
      </c>
      <c r="D4653" s="711"/>
      <c r="E4653" s="599" t="s">
        <v>5902</v>
      </c>
      <c r="F4653" s="600" t="s">
        <v>43</v>
      </c>
      <c r="G4653" s="626">
        <v>1</v>
      </c>
      <c r="H4653" s="560">
        <v>6667.07</v>
      </c>
      <c r="I4653" s="332">
        <f>TRUNC(H4653*G4653,4)</f>
        <v>6667.07</v>
      </c>
    </row>
    <row r="4654" spans="1:9" ht="16.5">
      <c r="A4654" s="842"/>
      <c r="B4654" s="686"/>
      <c r="C4654" s="662"/>
      <c r="D4654" s="662"/>
      <c r="E4654" s="687"/>
      <c r="F4654" s="686"/>
      <c r="G4654" s="688"/>
      <c r="H4654" s="490"/>
      <c r="I4654" s="843"/>
    </row>
    <row r="4655" spans="1:9" ht="16.5">
      <c r="A4655" s="735" t="s">
        <v>42</v>
      </c>
      <c r="B4655" s="655"/>
      <c r="C4655" s="650"/>
      <c r="D4655" s="656"/>
      <c r="E4655" s="657"/>
      <c r="F4655" s="655"/>
      <c r="G4655" s="658"/>
      <c r="H4655" s="488"/>
      <c r="I4655" s="792"/>
    </row>
    <row r="4656" spans="1:9" ht="15">
      <c r="A4656" s="558"/>
      <c r="B4656"/>
      <c r="C4656"/>
      <c r="D4656"/>
      <c r="E4656" s="744"/>
      <c r="F4656"/>
      <c r="G4656" s="745"/>
      <c r="H4656"/>
      <c r="I4656" s="559"/>
    </row>
    <row r="4657" spans="1:9" ht="16.5">
      <c r="A4657" s="622"/>
      <c r="B4657" s="594" t="s">
        <v>3169</v>
      </c>
      <c r="C4657" s="708"/>
      <c r="D4657" s="785" t="s">
        <v>2936</v>
      </c>
      <c r="E4657" s="638" t="s">
        <v>3054</v>
      </c>
      <c r="F4657" s="625" t="s">
        <v>615</v>
      </c>
      <c r="G4657" s="654"/>
      <c r="H4657" s="487"/>
      <c r="I4657" s="487">
        <f>SUM(I4658:I4661)</f>
        <v>18930.07</v>
      </c>
    </row>
    <row r="4658" spans="1:9" ht="16.5">
      <c r="A4658" s="268"/>
      <c r="B4658" s="269"/>
      <c r="C4658" s="532"/>
      <c r="D4658" s="532"/>
      <c r="E4658" s="270"/>
      <c r="F4658" s="269"/>
      <c r="G4658" s="449"/>
      <c r="H4658" s="271"/>
      <c r="I4658" s="281"/>
    </row>
    <row r="4659" spans="1:9" ht="33">
      <c r="A4659" s="613" t="s">
        <v>41</v>
      </c>
      <c r="B4659" s="452" t="s">
        <v>5207</v>
      </c>
      <c r="C4659" s="710" t="s">
        <v>3055</v>
      </c>
      <c r="D4659" s="711"/>
      <c r="E4659" s="599" t="s">
        <v>5903</v>
      </c>
      <c r="F4659" s="600" t="s">
        <v>43</v>
      </c>
      <c r="G4659" s="626">
        <v>1</v>
      </c>
      <c r="H4659" s="560">
        <v>11358.04</v>
      </c>
      <c r="I4659" s="332">
        <f>TRUNC(H4659*G4659,4)</f>
        <v>11358.04</v>
      </c>
    </row>
    <row r="4660" spans="1:9" ht="16.5">
      <c r="A4660" s="613" t="s">
        <v>41</v>
      </c>
      <c r="B4660" s="452" t="s">
        <v>5207</v>
      </c>
      <c r="C4660" s="710" t="s">
        <v>3056</v>
      </c>
      <c r="D4660" s="711"/>
      <c r="E4660" s="599" t="s">
        <v>5904</v>
      </c>
      <c r="F4660" s="600" t="s">
        <v>43</v>
      </c>
      <c r="G4660" s="626">
        <v>1</v>
      </c>
      <c r="H4660" s="560">
        <v>7572.03</v>
      </c>
      <c r="I4660" s="332">
        <f>TRUNC(H4660*G4660,4)</f>
        <v>7572.03</v>
      </c>
    </row>
    <row r="4661" spans="1:9" ht="16.5">
      <c r="A4661" s="842"/>
      <c r="B4661" s="686"/>
      <c r="C4661" s="662"/>
      <c r="D4661" s="662"/>
      <c r="E4661" s="687"/>
      <c r="F4661" s="686"/>
      <c r="G4661" s="688"/>
      <c r="H4661" s="490"/>
      <c r="I4661" s="843"/>
    </row>
    <row r="4662" spans="1:9" ht="16.5">
      <c r="A4662" s="735" t="s">
        <v>42</v>
      </c>
      <c r="B4662" s="655"/>
      <c r="C4662" s="650"/>
      <c r="D4662" s="656"/>
      <c r="E4662" s="657"/>
      <c r="F4662" s="655"/>
      <c r="G4662" s="658"/>
      <c r="H4662" s="488"/>
      <c r="I4662" s="792"/>
    </row>
    <row r="4663" spans="1:9" ht="15">
      <c r="A4663" s="558"/>
      <c r="B4663"/>
      <c r="C4663"/>
      <c r="D4663"/>
      <c r="E4663" s="744"/>
      <c r="F4663"/>
      <c r="G4663" s="745"/>
      <c r="H4663"/>
      <c r="I4663" s="559"/>
    </row>
    <row r="4664" spans="1:9" ht="16.5">
      <c r="A4664" s="622"/>
      <c r="B4664" s="594" t="s">
        <v>3169</v>
      </c>
      <c r="C4664" s="708"/>
      <c r="D4664" s="785" t="s">
        <v>2937</v>
      </c>
      <c r="E4664" s="638" t="s">
        <v>3057</v>
      </c>
      <c r="F4664" s="625" t="s">
        <v>615</v>
      </c>
      <c r="G4664" s="654"/>
      <c r="H4664" s="487"/>
      <c r="I4664" s="487">
        <f>SUM(I4665:I4668)</f>
        <v>40325.619999999995</v>
      </c>
    </row>
    <row r="4665" spans="1:9" ht="16.5">
      <c r="A4665" s="268"/>
      <c r="B4665" s="269"/>
      <c r="C4665" s="532"/>
      <c r="D4665" s="532"/>
      <c r="E4665" s="270"/>
      <c r="F4665" s="269"/>
      <c r="G4665" s="449"/>
      <c r="H4665" s="271"/>
      <c r="I4665" s="281"/>
    </row>
    <row r="4666" spans="1:9" ht="33">
      <c r="A4666" s="613" t="s">
        <v>41</v>
      </c>
      <c r="B4666" s="452" t="s">
        <v>5207</v>
      </c>
      <c r="C4666" s="710" t="s">
        <v>3058</v>
      </c>
      <c r="D4666" s="711"/>
      <c r="E4666" s="599" t="s">
        <v>5905</v>
      </c>
      <c r="F4666" s="600" t="s">
        <v>43</v>
      </c>
      <c r="G4666" s="626">
        <v>1</v>
      </c>
      <c r="H4666" s="560">
        <v>24195.37</v>
      </c>
      <c r="I4666" s="332">
        <f>TRUNC(H4666*G4666,4)</f>
        <v>24195.37</v>
      </c>
    </row>
    <row r="4667" spans="1:9" ht="33">
      <c r="A4667" s="613" t="s">
        <v>41</v>
      </c>
      <c r="B4667" s="452" t="s">
        <v>5207</v>
      </c>
      <c r="C4667" s="710" t="s">
        <v>3059</v>
      </c>
      <c r="D4667" s="711"/>
      <c r="E4667" s="599" t="s">
        <v>5906</v>
      </c>
      <c r="F4667" s="600" t="s">
        <v>43</v>
      </c>
      <c r="G4667" s="626">
        <v>1</v>
      </c>
      <c r="H4667" s="560">
        <v>16130.25</v>
      </c>
      <c r="I4667" s="332">
        <f>TRUNC(H4667*G4667,4)</f>
        <v>16130.25</v>
      </c>
    </row>
    <row r="4668" spans="1:9" ht="16.5">
      <c r="A4668" s="842"/>
      <c r="B4668" s="686"/>
      <c r="C4668" s="662"/>
      <c r="D4668" s="662"/>
      <c r="E4668" s="687"/>
      <c r="F4668" s="686"/>
      <c r="G4668" s="688"/>
      <c r="H4668" s="490"/>
      <c r="I4668" s="843"/>
    </row>
    <row r="4669" spans="1:9" ht="16.5">
      <c r="A4669" s="735" t="s">
        <v>42</v>
      </c>
      <c r="B4669" s="655"/>
      <c r="C4669" s="650"/>
      <c r="D4669" s="656"/>
      <c r="E4669" s="657"/>
      <c r="F4669" s="655"/>
      <c r="G4669" s="658"/>
      <c r="H4669" s="488"/>
      <c r="I4669" s="792"/>
    </row>
    <row r="4670" spans="1:9" ht="15">
      <c r="A4670" s="558"/>
      <c r="B4670"/>
      <c r="C4670"/>
      <c r="D4670"/>
      <c r="E4670" s="744"/>
      <c r="F4670"/>
      <c r="G4670" s="745"/>
      <c r="H4670"/>
      <c r="I4670" s="559"/>
    </row>
    <row r="4671" spans="1:9" ht="16.5">
      <c r="A4671" s="622"/>
      <c r="B4671" s="594" t="s">
        <v>3169</v>
      </c>
      <c r="C4671" s="708"/>
      <c r="D4671" s="785" t="s">
        <v>2938</v>
      </c>
      <c r="E4671" s="638" t="s">
        <v>3060</v>
      </c>
      <c r="F4671" s="625" t="s">
        <v>615</v>
      </c>
      <c r="G4671" s="654"/>
      <c r="H4671" s="487"/>
      <c r="I4671" s="487">
        <f>SUM(I4672:I4675)</f>
        <v>16615.88</v>
      </c>
    </row>
    <row r="4672" spans="1:9" ht="16.5">
      <c r="A4672" s="268"/>
      <c r="B4672" s="269"/>
      <c r="C4672" s="532"/>
      <c r="D4672" s="532"/>
      <c r="E4672" s="270"/>
      <c r="F4672" s="269"/>
      <c r="G4672" s="449"/>
      <c r="H4672" s="271"/>
      <c r="I4672" s="281"/>
    </row>
    <row r="4673" spans="1:9" ht="33">
      <c r="A4673" s="613" t="s">
        <v>41</v>
      </c>
      <c r="B4673" s="452" t="s">
        <v>5207</v>
      </c>
      <c r="C4673" s="710" t="s">
        <v>3061</v>
      </c>
      <c r="D4673" s="711"/>
      <c r="E4673" s="599" t="s">
        <v>5907</v>
      </c>
      <c r="F4673" s="600" t="s">
        <v>43</v>
      </c>
      <c r="G4673" s="626">
        <v>1</v>
      </c>
      <c r="H4673" s="560">
        <v>9969.5300000000007</v>
      </c>
      <c r="I4673" s="332">
        <f>TRUNC(H4673*G4673,4)</f>
        <v>9969.5300000000007</v>
      </c>
    </row>
    <row r="4674" spans="1:9" ht="33">
      <c r="A4674" s="613" t="s">
        <v>41</v>
      </c>
      <c r="B4674" s="452" t="s">
        <v>5207</v>
      </c>
      <c r="C4674" s="710" t="s">
        <v>3062</v>
      </c>
      <c r="D4674" s="711"/>
      <c r="E4674" s="599" t="s">
        <v>5908</v>
      </c>
      <c r="F4674" s="600" t="s">
        <v>43</v>
      </c>
      <c r="G4674" s="626">
        <v>1</v>
      </c>
      <c r="H4674" s="560">
        <v>6646.35</v>
      </c>
      <c r="I4674" s="332">
        <f>TRUNC(H4674*G4674,4)</f>
        <v>6646.35</v>
      </c>
    </row>
    <row r="4675" spans="1:9" ht="16.5">
      <c r="A4675" s="842"/>
      <c r="B4675" s="686"/>
      <c r="C4675" s="662"/>
      <c r="D4675" s="662"/>
      <c r="E4675" s="687"/>
      <c r="F4675" s="686"/>
      <c r="G4675" s="688"/>
      <c r="H4675" s="490"/>
      <c r="I4675" s="843"/>
    </row>
    <row r="4676" spans="1:9" ht="16.5">
      <c r="A4676" s="735" t="s">
        <v>42</v>
      </c>
      <c r="B4676" s="655"/>
      <c r="C4676" s="650"/>
      <c r="D4676" s="656"/>
      <c r="E4676" s="657"/>
      <c r="F4676" s="655"/>
      <c r="G4676" s="658"/>
      <c r="H4676" s="488"/>
      <c r="I4676" s="792"/>
    </row>
    <row r="4677" spans="1:9" ht="15">
      <c r="A4677" s="558"/>
      <c r="B4677"/>
      <c r="C4677"/>
      <c r="D4677"/>
      <c r="E4677" s="744"/>
      <c r="F4677"/>
      <c r="G4677" s="745"/>
      <c r="H4677"/>
      <c r="I4677" s="559"/>
    </row>
    <row r="4678" spans="1:9" ht="16.5">
      <c r="A4678" s="622"/>
      <c r="B4678" s="594" t="s">
        <v>3169</v>
      </c>
      <c r="C4678" s="708"/>
      <c r="D4678" s="785" t="s">
        <v>2939</v>
      </c>
      <c r="E4678" s="638" t="s">
        <v>3063</v>
      </c>
      <c r="F4678" s="625" t="s">
        <v>615</v>
      </c>
      <c r="G4678" s="654"/>
      <c r="H4678" s="487"/>
      <c r="I4678" s="487">
        <f>SUM(I4679:I4682)</f>
        <v>15074.38</v>
      </c>
    </row>
    <row r="4679" spans="1:9" ht="16.5">
      <c r="A4679" s="268"/>
      <c r="B4679" s="269"/>
      <c r="C4679" s="532"/>
      <c r="D4679" s="532"/>
      <c r="E4679" s="270"/>
      <c r="F4679" s="269"/>
      <c r="G4679" s="449"/>
      <c r="H4679" s="271"/>
      <c r="I4679" s="281"/>
    </row>
    <row r="4680" spans="1:9" ht="16.5">
      <c r="A4680" s="613" t="s">
        <v>41</v>
      </c>
      <c r="B4680" s="452" t="s">
        <v>5207</v>
      </c>
      <c r="C4680" s="710" t="s">
        <v>3064</v>
      </c>
      <c r="D4680" s="711"/>
      <c r="E4680" s="599" t="s">
        <v>5909</v>
      </c>
      <c r="F4680" s="600" t="s">
        <v>43</v>
      </c>
      <c r="G4680" s="626">
        <v>1</v>
      </c>
      <c r="H4680" s="560">
        <v>9044.6299999999992</v>
      </c>
      <c r="I4680" s="332">
        <f>TRUNC(H4680*G4680,4)</f>
        <v>9044.6299999999992</v>
      </c>
    </row>
    <row r="4681" spans="1:9" ht="16.5">
      <c r="A4681" s="613" t="s">
        <v>41</v>
      </c>
      <c r="B4681" s="452" t="s">
        <v>5207</v>
      </c>
      <c r="C4681" s="710" t="s">
        <v>3065</v>
      </c>
      <c r="D4681" s="711"/>
      <c r="E4681" s="599" t="s">
        <v>5910</v>
      </c>
      <c r="F4681" s="600" t="s">
        <v>43</v>
      </c>
      <c r="G4681" s="626">
        <v>1</v>
      </c>
      <c r="H4681" s="560">
        <v>6029.75</v>
      </c>
      <c r="I4681" s="332">
        <f>TRUNC(H4681*G4681,4)</f>
        <v>6029.75</v>
      </c>
    </row>
    <row r="4682" spans="1:9" ht="16.5">
      <c r="A4682" s="842"/>
      <c r="B4682" s="686"/>
      <c r="C4682" s="662"/>
      <c r="D4682" s="662"/>
      <c r="E4682" s="687"/>
      <c r="F4682" s="686"/>
      <c r="G4682" s="688"/>
      <c r="H4682" s="490"/>
      <c r="I4682" s="843"/>
    </row>
    <row r="4683" spans="1:9" ht="16.5">
      <c r="A4683" s="735" t="s">
        <v>42</v>
      </c>
      <c r="B4683" s="655"/>
      <c r="C4683" s="650"/>
      <c r="D4683" s="656"/>
      <c r="E4683" s="657"/>
      <c r="F4683" s="655"/>
      <c r="G4683" s="658"/>
      <c r="H4683" s="488"/>
      <c r="I4683" s="792"/>
    </row>
    <row r="4684" spans="1:9" ht="15">
      <c r="A4684" s="558"/>
      <c r="B4684"/>
      <c r="C4684"/>
      <c r="D4684"/>
      <c r="E4684" s="744"/>
      <c r="F4684"/>
      <c r="G4684" s="745"/>
      <c r="H4684"/>
      <c r="I4684" s="559"/>
    </row>
    <row r="4685" spans="1:9" ht="16.5">
      <c r="A4685" s="622"/>
      <c r="B4685" s="594" t="s">
        <v>3169</v>
      </c>
      <c r="C4685" s="708"/>
      <c r="D4685" s="785" t="s">
        <v>2941</v>
      </c>
      <c r="E4685" s="638" t="s">
        <v>3066</v>
      </c>
      <c r="F4685" s="625" t="s">
        <v>615</v>
      </c>
      <c r="G4685" s="654"/>
      <c r="H4685" s="487"/>
      <c r="I4685" s="487">
        <f>SUM(I4686:I4689)</f>
        <v>40097.300000000003</v>
      </c>
    </row>
    <row r="4686" spans="1:9" ht="16.5">
      <c r="A4686" s="268"/>
      <c r="B4686" s="269"/>
      <c r="C4686" s="532"/>
      <c r="D4686" s="532"/>
      <c r="E4686" s="270"/>
      <c r="F4686" s="269"/>
      <c r="G4686" s="449"/>
      <c r="H4686" s="271"/>
      <c r="I4686" s="281"/>
    </row>
    <row r="4687" spans="1:9" ht="33">
      <c r="A4687" s="613" t="s">
        <v>41</v>
      </c>
      <c r="B4687" s="452" t="s">
        <v>5207</v>
      </c>
      <c r="C4687" s="710" t="s">
        <v>3067</v>
      </c>
      <c r="D4687" s="711"/>
      <c r="E4687" s="599" t="s">
        <v>5911</v>
      </c>
      <c r="F4687" s="600" t="s">
        <v>43</v>
      </c>
      <c r="G4687" s="626">
        <v>1</v>
      </c>
      <c r="H4687" s="560">
        <v>24058.38</v>
      </c>
      <c r="I4687" s="332">
        <f>TRUNC(H4687*G4687,4)</f>
        <v>24058.38</v>
      </c>
    </row>
    <row r="4688" spans="1:9" ht="33">
      <c r="A4688" s="613" t="s">
        <v>41</v>
      </c>
      <c r="B4688" s="452" t="s">
        <v>5207</v>
      </c>
      <c r="C4688" s="710" t="s">
        <v>3068</v>
      </c>
      <c r="D4688" s="711"/>
      <c r="E4688" s="599" t="s">
        <v>5912</v>
      </c>
      <c r="F4688" s="600" t="s">
        <v>43</v>
      </c>
      <c r="G4688" s="626">
        <v>1</v>
      </c>
      <c r="H4688" s="560">
        <v>16038.92</v>
      </c>
      <c r="I4688" s="332">
        <f>TRUNC(H4688*G4688,4)</f>
        <v>16038.92</v>
      </c>
    </row>
    <row r="4689" spans="1:9" ht="16.5">
      <c r="A4689" s="842"/>
      <c r="B4689" s="686"/>
      <c r="C4689" s="662"/>
      <c r="D4689" s="662"/>
      <c r="E4689" s="687"/>
      <c r="F4689" s="686"/>
      <c r="G4689" s="688"/>
      <c r="H4689" s="490"/>
      <c r="I4689" s="843"/>
    </row>
    <row r="4690" spans="1:9" ht="16.5">
      <c r="A4690" s="735" t="s">
        <v>42</v>
      </c>
      <c r="B4690" s="655"/>
      <c r="C4690" s="650"/>
      <c r="D4690" s="656"/>
      <c r="E4690" s="657"/>
      <c r="F4690" s="655"/>
      <c r="G4690" s="658"/>
      <c r="H4690" s="488"/>
      <c r="I4690" s="792"/>
    </row>
    <row r="4691" spans="1:9" ht="15">
      <c r="A4691" s="558"/>
      <c r="B4691"/>
      <c r="C4691"/>
      <c r="D4691"/>
      <c r="E4691" s="744"/>
      <c r="F4691"/>
      <c r="G4691" s="745"/>
      <c r="H4691"/>
      <c r="I4691" s="559"/>
    </row>
    <row r="4692" spans="1:9" ht="16.5">
      <c r="A4692" s="622"/>
      <c r="B4692" s="594" t="s">
        <v>3169</v>
      </c>
      <c r="C4692" s="708"/>
      <c r="D4692" s="785" t="s">
        <v>2940</v>
      </c>
      <c r="E4692" s="638" t="s">
        <v>3069</v>
      </c>
      <c r="F4692" s="625" t="s">
        <v>615</v>
      </c>
      <c r="G4692" s="654"/>
      <c r="H4692" s="487"/>
      <c r="I4692" s="487">
        <f>SUM(I4693:I4696)</f>
        <v>15830.310000000001</v>
      </c>
    </row>
    <row r="4693" spans="1:9" ht="16.5">
      <c r="A4693" s="268"/>
      <c r="B4693" s="269"/>
      <c r="C4693" s="532"/>
      <c r="D4693" s="532"/>
      <c r="E4693" s="270"/>
      <c r="F4693" s="269"/>
      <c r="G4693" s="449"/>
      <c r="H4693" s="271"/>
      <c r="I4693" s="281"/>
    </row>
    <row r="4694" spans="1:9" ht="33">
      <c r="A4694" s="613" t="s">
        <v>41</v>
      </c>
      <c r="B4694" s="452" t="s">
        <v>5207</v>
      </c>
      <c r="C4694" s="710" t="s">
        <v>3070</v>
      </c>
      <c r="D4694" s="711"/>
      <c r="E4694" s="599" t="s">
        <v>5913</v>
      </c>
      <c r="F4694" s="600" t="s">
        <v>43</v>
      </c>
      <c r="G4694" s="626">
        <v>1</v>
      </c>
      <c r="H4694" s="560">
        <v>9498.19</v>
      </c>
      <c r="I4694" s="332">
        <f>TRUNC(H4694*G4694,4)</f>
        <v>9498.19</v>
      </c>
    </row>
    <row r="4695" spans="1:9" ht="33">
      <c r="A4695" s="613" t="s">
        <v>41</v>
      </c>
      <c r="B4695" s="452" t="s">
        <v>5207</v>
      </c>
      <c r="C4695" s="710" t="s">
        <v>3071</v>
      </c>
      <c r="D4695" s="711"/>
      <c r="E4695" s="599" t="s">
        <v>5914</v>
      </c>
      <c r="F4695" s="600" t="s">
        <v>43</v>
      </c>
      <c r="G4695" s="626">
        <v>1</v>
      </c>
      <c r="H4695" s="560">
        <v>6332.12</v>
      </c>
      <c r="I4695" s="332">
        <f>TRUNC(H4695*G4695,4)</f>
        <v>6332.12</v>
      </c>
    </row>
    <row r="4696" spans="1:9" ht="16.5">
      <c r="A4696" s="842"/>
      <c r="B4696" s="686"/>
      <c r="C4696" s="662"/>
      <c r="D4696" s="662"/>
      <c r="E4696" s="687"/>
      <c r="F4696" s="686"/>
      <c r="G4696" s="688"/>
      <c r="H4696" s="490"/>
      <c r="I4696" s="843"/>
    </row>
    <row r="4697" spans="1:9" ht="16.5">
      <c r="A4697" s="735" t="s">
        <v>42</v>
      </c>
      <c r="B4697" s="655"/>
      <c r="C4697" s="650"/>
      <c r="D4697" s="656"/>
      <c r="E4697" s="657"/>
      <c r="F4697" s="655"/>
      <c r="G4697" s="658"/>
      <c r="H4697" s="488"/>
      <c r="I4697" s="792"/>
    </row>
    <row r="4698" spans="1:9" ht="15">
      <c r="A4698" s="558"/>
      <c r="B4698"/>
      <c r="C4698"/>
      <c r="D4698"/>
      <c r="E4698" s="744"/>
      <c r="F4698"/>
      <c r="G4698" s="745"/>
      <c r="H4698"/>
      <c r="I4698" s="559"/>
    </row>
    <row r="4699" spans="1:9" ht="16.5">
      <c r="A4699" s="622"/>
      <c r="B4699" s="594" t="s">
        <v>3169</v>
      </c>
      <c r="C4699" s="708"/>
      <c r="D4699" s="785" t="s">
        <v>2893</v>
      </c>
      <c r="E4699" s="638" t="s">
        <v>2895</v>
      </c>
      <c r="F4699" s="625" t="s">
        <v>615</v>
      </c>
      <c r="G4699" s="654"/>
      <c r="H4699" s="487"/>
      <c r="I4699" s="487">
        <f>SUM(I4700:I4703)</f>
        <v>145655.28</v>
      </c>
    </row>
    <row r="4700" spans="1:9" ht="16.5">
      <c r="A4700" s="268"/>
      <c r="B4700" s="269"/>
      <c r="C4700" s="532"/>
      <c r="D4700" s="532"/>
      <c r="E4700" s="270"/>
      <c r="F4700" s="269"/>
      <c r="G4700" s="449"/>
      <c r="H4700" s="271"/>
      <c r="I4700" s="281"/>
    </row>
    <row r="4701" spans="1:9" ht="16.5">
      <c r="A4701" s="613" t="s">
        <v>41</v>
      </c>
      <c r="B4701" s="452" t="s">
        <v>5207</v>
      </c>
      <c r="C4701" s="710" t="s">
        <v>3072</v>
      </c>
      <c r="D4701" s="711"/>
      <c r="E4701" s="599" t="s">
        <v>5915</v>
      </c>
      <c r="F4701" s="600" t="s">
        <v>43</v>
      </c>
      <c r="G4701" s="626">
        <v>1</v>
      </c>
      <c r="H4701" s="560">
        <v>87393.17</v>
      </c>
      <c r="I4701" s="332">
        <f>TRUNC(H4701*G4701,4)</f>
        <v>87393.17</v>
      </c>
    </row>
    <row r="4702" spans="1:9" ht="16.5">
      <c r="A4702" s="613" t="s">
        <v>41</v>
      </c>
      <c r="B4702" s="452" t="s">
        <v>5207</v>
      </c>
      <c r="C4702" s="710" t="s">
        <v>3073</v>
      </c>
      <c r="D4702" s="711"/>
      <c r="E4702" s="599" t="s">
        <v>5916</v>
      </c>
      <c r="F4702" s="600" t="s">
        <v>43</v>
      </c>
      <c r="G4702" s="626">
        <v>1</v>
      </c>
      <c r="H4702" s="560">
        <v>58262.11</v>
      </c>
      <c r="I4702" s="332">
        <f>TRUNC(H4702*G4702,4)</f>
        <v>58262.11</v>
      </c>
    </row>
    <row r="4703" spans="1:9" ht="16.5">
      <c r="A4703" s="842"/>
      <c r="B4703" s="686"/>
      <c r="C4703" s="662"/>
      <c r="D4703" s="662"/>
      <c r="E4703" s="687"/>
      <c r="F4703" s="686"/>
      <c r="G4703" s="688"/>
      <c r="H4703" s="490"/>
      <c r="I4703" s="843"/>
    </row>
    <row r="4704" spans="1:9" ht="16.5">
      <c r="A4704" s="735" t="s">
        <v>42</v>
      </c>
      <c r="B4704" s="655"/>
      <c r="C4704" s="650"/>
      <c r="D4704" s="656"/>
      <c r="E4704" s="657"/>
      <c r="F4704" s="655"/>
      <c r="G4704" s="658"/>
      <c r="H4704" s="488"/>
      <c r="I4704" s="792"/>
    </row>
    <row r="4705" spans="1:9" ht="15">
      <c r="A4705" s="558"/>
      <c r="B4705"/>
      <c r="C4705"/>
      <c r="D4705"/>
      <c r="E4705" s="744"/>
      <c r="F4705"/>
      <c r="G4705" s="745"/>
      <c r="H4705"/>
      <c r="I4705" s="559"/>
    </row>
    <row r="4706" spans="1:9" ht="33">
      <c r="A4706" s="622"/>
      <c r="B4706" s="594" t="s">
        <v>3169</v>
      </c>
      <c r="C4706" s="708"/>
      <c r="D4706" s="785" t="s">
        <v>2932</v>
      </c>
      <c r="E4706" s="638" t="s">
        <v>3074</v>
      </c>
      <c r="F4706" s="625" t="s">
        <v>615</v>
      </c>
      <c r="G4706" s="654"/>
      <c r="H4706" s="487"/>
      <c r="I4706" s="487">
        <f>SUM(I4707:I4710)</f>
        <v>4365.875</v>
      </c>
    </row>
    <row r="4707" spans="1:9" ht="16.5">
      <c r="A4707" s="268"/>
      <c r="B4707" s="269"/>
      <c r="C4707" s="532"/>
      <c r="D4707" s="532"/>
      <c r="E4707" s="270"/>
      <c r="F4707" s="269"/>
      <c r="G4707" s="449"/>
      <c r="H4707" s="271"/>
      <c r="I4707" s="281"/>
    </row>
    <row r="4708" spans="1:9" ht="16.5">
      <c r="A4708" s="613" t="s">
        <v>40</v>
      </c>
      <c r="B4708" s="452" t="s">
        <v>3160</v>
      </c>
      <c r="C4708" s="710">
        <v>88267</v>
      </c>
      <c r="D4708" s="711"/>
      <c r="E4708" s="599" t="s">
        <v>5182</v>
      </c>
      <c r="F4708" s="600" t="s">
        <v>94</v>
      </c>
      <c r="G4708" s="626">
        <v>0.5</v>
      </c>
      <c r="H4708" s="560">
        <v>36.380000000000003</v>
      </c>
      <c r="I4708" s="332">
        <f>TRUNC(H4708*G4708,4)</f>
        <v>18.190000000000001</v>
      </c>
    </row>
    <row r="4709" spans="1:9" ht="16.5">
      <c r="A4709" s="613" t="s">
        <v>40</v>
      </c>
      <c r="B4709" s="452" t="s">
        <v>3160</v>
      </c>
      <c r="C4709" s="710">
        <v>88316</v>
      </c>
      <c r="D4709" s="711"/>
      <c r="E4709" s="599" t="s">
        <v>5190</v>
      </c>
      <c r="F4709" s="600" t="s">
        <v>94</v>
      </c>
      <c r="G4709" s="626">
        <v>0.5</v>
      </c>
      <c r="H4709" s="560">
        <v>29.67</v>
      </c>
      <c r="I4709" s="332">
        <f>TRUNC(H4709*G4709,4)</f>
        <v>14.835000000000001</v>
      </c>
    </row>
    <row r="4710" spans="1:9" ht="66">
      <c r="A4710" s="613" t="s">
        <v>41</v>
      </c>
      <c r="B4710" s="452" t="s">
        <v>5207</v>
      </c>
      <c r="C4710" s="710" t="s">
        <v>3075</v>
      </c>
      <c r="D4710" s="711"/>
      <c r="E4710" s="599" t="s">
        <v>5917</v>
      </c>
      <c r="F4710" s="600" t="s">
        <v>43</v>
      </c>
      <c r="G4710" s="626">
        <v>1</v>
      </c>
      <c r="H4710" s="560">
        <v>4332.8500000000004</v>
      </c>
      <c r="I4710" s="332">
        <f>TRUNC(H4710*G4710,4)</f>
        <v>4332.8500000000004</v>
      </c>
    </row>
    <row r="4711" spans="1:9" ht="16.5">
      <c r="A4711" s="735" t="s">
        <v>42</v>
      </c>
      <c r="B4711" s="655"/>
      <c r="C4711" s="650"/>
      <c r="D4711" s="656"/>
      <c r="E4711" s="657"/>
      <c r="F4711" s="655"/>
      <c r="G4711" s="658"/>
      <c r="H4711" s="488"/>
      <c r="I4711" s="792"/>
    </row>
    <row r="4712" spans="1:9" ht="15">
      <c r="A4712" s="558" t="s">
        <v>3076</v>
      </c>
      <c r="B4712"/>
      <c r="C4712"/>
      <c r="D4712"/>
      <c r="E4712" s="744"/>
      <c r="F4712"/>
      <c r="G4712" s="745"/>
      <c r="H4712"/>
      <c r="I4712" s="559"/>
    </row>
    <row r="4713" spans="1:9" ht="33">
      <c r="A4713" s="622"/>
      <c r="B4713" s="594" t="s">
        <v>3169</v>
      </c>
      <c r="C4713" s="708"/>
      <c r="D4713" s="785" t="s">
        <v>2933</v>
      </c>
      <c r="E4713" s="638" t="s">
        <v>3077</v>
      </c>
      <c r="F4713" s="625" t="s">
        <v>615</v>
      </c>
      <c r="G4713" s="654"/>
      <c r="H4713" s="487"/>
      <c r="I4713" s="487">
        <f>SUM(I4714:I4718)</f>
        <v>9111.91</v>
      </c>
    </row>
    <row r="4714" spans="1:9" ht="16.5">
      <c r="A4714" s="268"/>
      <c r="B4714" s="269"/>
      <c r="C4714" s="532"/>
      <c r="D4714" s="532"/>
      <c r="E4714" s="270"/>
      <c r="F4714" s="269"/>
      <c r="G4714" s="449"/>
      <c r="H4714" s="271"/>
      <c r="I4714" s="281"/>
    </row>
    <row r="4715" spans="1:9" ht="16.5">
      <c r="A4715" s="613" t="s">
        <v>40</v>
      </c>
      <c r="B4715" s="452" t="s">
        <v>3160</v>
      </c>
      <c r="C4715" s="710">
        <v>88267</v>
      </c>
      <c r="D4715" s="711"/>
      <c r="E4715" s="599" t="s">
        <v>5182</v>
      </c>
      <c r="F4715" s="600" t="s">
        <v>94</v>
      </c>
      <c r="G4715" s="626">
        <v>32</v>
      </c>
      <c r="H4715" s="560">
        <v>36.380000000000003</v>
      </c>
      <c r="I4715" s="332">
        <f>TRUNC(H4715*G4715,4)</f>
        <v>1164.1600000000001</v>
      </c>
    </row>
    <row r="4716" spans="1:9" ht="33">
      <c r="A4716" s="613" t="s">
        <v>40</v>
      </c>
      <c r="B4716" s="452" t="s">
        <v>3160</v>
      </c>
      <c r="C4716" s="710">
        <v>88248</v>
      </c>
      <c r="D4716" s="711"/>
      <c r="E4716" s="599" t="s">
        <v>5181</v>
      </c>
      <c r="F4716" s="600" t="s">
        <v>94</v>
      </c>
      <c r="G4716" s="626">
        <v>32</v>
      </c>
      <c r="H4716" s="560">
        <v>30.12</v>
      </c>
      <c r="I4716" s="332">
        <f>TRUNC(H4716*G4716,4)</f>
        <v>963.84</v>
      </c>
    </row>
    <row r="4717" spans="1:9" ht="16.5">
      <c r="A4717" s="613" t="s">
        <v>40</v>
      </c>
      <c r="B4717" s="452" t="s">
        <v>3160</v>
      </c>
      <c r="C4717" s="710">
        <v>88316</v>
      </c>
      <c r="D4717" s="711"/>
      <c r="E4717" s="599" t="s">
        <v>5190</v>
      </c>
      <c r="F4717" s="600" t="s">
        <v>94</v>
      </c>
      <c r="G4717" s="626">
        <v>64</v>
      </c>
      <c r="H4717" s="560">
        <v>29.67</v>
      </c>
      <c r="I4717" s="332">
        <f>TRUNC(H4717*G4717,4)</f>
        <v>1898.88</v>
      </c>
    </row>
    <row r="4718" spans="1:9" ht="49.5">
      <c r="A4718" s="613" t="s">
        <v>41</v>
      </c>
      <c r="B4718" s="452" t="s">
        <v>5207</v>
      </c>
      <c r="C4718" s="710" t="s">
        <v>3078</v>
      </c>
      <c r="D4718" s="711"/>
      <c r="E4718" s="599" t="s">
        <v>5918</v>
      </c>
      <c r="F4718" s="600" t="s">
        <v>43</v>
      </c>
      <c r="G4718" s="626">
        <v>1</v>
      </c>
      <c r="H4718" s="560">
        <v>5085.03</v>
      </c>
      <c r="I4718" s="332">
        <f>TRUNC(H4718*G4718,4)</f>
        <v>5085.03</v>
      </c>
    </row>
    <row r="4719" spans="1:9" ht="16.5">
      <c r="A4719" s="735" t="s">
        <v>42</v>
      </c>
      <c r="B4719" s="655"/>
      <c r="C4719" s="650"/>
      <c r="D4719" s="656"/>
      <c r="E4719" s="657"/>
      <c r="F4719" s="655"/>
      <c r="G4719" s="658"/>
      <c r="H4719" s="488"/>
      <c r="I4719" s="792"/>
    </row>
    <row r="4720" spans="1:9" ht="16.5">
      <c r="A4720" s="227" t="s">
        <v>3079</v>
      </c>
      <c r="B4720"/>
      <c r="C4720"/>
      <c r="D4720"/>
      <c r="E4720" s="744"/>
      <c r="F4720"/>
      <c r="G4720" s="745"/>
      <c r="H4720"/>
      <c r="I4720" s="559"/>
    </row>
    <row r="4721" spans="1:9" ht="16.5">
      <c r="A4721" s="227" t="s">
        <v>3080</v>
      </c>
      <c r="B4721"/>
      <c r="C4721"/>
      <c r="D4721"/>
      <c r="E4721" s="744"/>
      <c r="F4721"/>
      <c r="G4721" s="745"/>
      <c r="H4721"/>
      <c r="I4721" s="559"/>
    </row>
    <row r="4722" spans="1:9" ht="16.5">
      <c r="A4722" s="622"/>
      <c r="B4722" s="594" t="s">
        <v>3169</v>
      </c>
      <c r="C4722" s="708"/>
      <c r="D4722" s="785" t="s">
        <v>1995</v>
      </c>
      <c r="E4722" s="638" t="s">
        <v>1996</v>
      </c>
      <c r="F4722" s="625" t="s">
        <v>615</v>
      </c>
      <c r="G4722" s="654"/>
      <c r="H4722" s="487"/>
      <c r="I4722" s="487">
        <f>SUM(I4723:I4727)</f>
        <v>4.0206999999999997</v>
      </c>
    </row>
    <row r="4723" spans="1:9" ht="16.5">
      <c r="A4723" s="268"/>
      <c r="B4723" s="269"/>
      <c r="C4723" s="532"/>
      <c r="D4723" s="532"/>
      <c r="E4723" s="270"/>
      <c r="F4723" s="269"/>
      <c r="G4723" s="449"/>
      <c r="H4723" s="271"/>
      <c r="I4723" s="281"/>
    </row>
    <row r="4724" spans="1:9" ht="16.5">
      <c r="A4724" s="613" t="s">
        <v>40</v>
      </c>
      <c r="B4724" s="452" t="s">
        <v>3160</v>
      </c>
      <c r="C4724" s="710">
        <v>88247</v>
      </c>
      <c r="D4724" s="711"/>
      <c r="E4724" s="599" t="s">
        <v>5216</v>
      </c>
      <c r="F4724" s="600" t="s">
        <v>94</v>
      </c>
      <c r="G4724" s="626">
        <v>0.03</v>
      </c>
      <c r="H4724" s="560">
        <v>31.28</v>
      </c>
      <c r="I4724" s="332">
        <f>TRUNC(H4724*G4724,4)</f>
        <v>0.93840000000000001</v>
      </c>
    </row>
    <row r="4725" spans="1:9" ht="16.5">
      <c r="A4725" s="613" t="s">
        <v>40</v>
      </c>
      <c r="B4725" s="452" t="s">
        <v>3160</v>
      </c>
      <c r="C4725" s="710">
        <v>88264</v>
      </c>
      <c r="D4725" s="711"/>
      <c r="E4725" s="599" t="s">
        <v>5199</v>
      </c>
      <c r="F4725" s="600" t="s">
        <v>94</v>
      </c>
      <c r="G4725" s="626">
        <v>0.03</v>
      </c>
      <c r="H4725" s="560">
        <v>37.409999999999997</v>
      </c>
      <c r="I4725" s="332">
        <f>TRUNC(H4725*G4725,4)</f>
        <v>1.1223000000000001</v>
      </c>
    </row>
    <row r="4726" spans="1:9" ht="16.5">
      <c r="A4726" s="613" t="s">
        <v>41</v>
      </c>
      <c r="B4726" s="452" t="s">
        <v>5207</v>
      </c>
      <c r="C4726" s="710" t="s">
        <v>1997</v>
      </c>
      <c r="D4726" s="711"/>
      <c r="E4726" s="599" t="s">
        <v>5919</v>
      </c>
      <c r="F4726" s="600" t="s">
        <v>43</v>
      </c>
      <c r="G4726" s="626">
        <v>1</v>
      </c>
      <c r="H4726" s="560">
        <v>1.96</v>
      </c>
      <c r="I4726" s="332">
        <f>TRUNC(H4726*G4726,4)</f>
        <v>1.96</v>
      </c>
    </row>
    <row r="4727" spans="1:9" ht="16.5">
      <c r="A4727" s="842"/>
      <c r="B4727" s="686"/>
      <c r="C4727" s="662"/>
      <c r="D4727" s="662"/>
      <c r="E4727" s="687"/>
      <c r="F4727" s="686"/>
      <c r="G4727" s="688"/>
      <c r="H4727" s="490"/>
      <c r="I4727" s="843"/>
    </row>
    <row r="4728" spans="1:9" ht="16.5">
      <c r="A4728" s="735" t="s">
        <v>42</v>
      </c>
      <c r="B4728" s="655"/>
      <c r="C4728" s="650"/>
      <c r="D4728" s="656"/>
      <c r="E4728" s="657"/>
      <c r="F4728" s="655"/>
      <c r="G4728" s="658"/>
      <c r="H4728" s="488"/>
      <c r="I4728" s="792"/>
    </row>
    <row r="4729" spans="1:9" ht="16.5">
      <c r="A4729" s="227" t="s">
        <v>1998</v>
      </c>
      <c r="B4729" s="713"/>
      <c r="C4729" s="794"/>
      <c r="D4729" s="715"/>
      <c r="E4729" s="716"/>
      <c r="F4729" s="713"/>
      <c r="G4729" s="798"/>
      <c r="H4729" s="292"/>
      <c r="I4729" s="275"/>
    </row>
    <row r="4730" spans="1:9" ht="15">
      <c r="A4730" s="558"/>
      <c r="B4730"/>
      <c r="C4730"/>
      <c r="D4730"/>
      <c r="E4730" s="744"/>
      <c r="F4730"/>
      <c r="G4730" s="745"/>
      <c r="H4730"/>
      <c r="I4730" s="559"/>
    </row>
    <row r="4731" spans="1:9" ht="33">
      <c r="A4731" s="622"/>
      <c r="B4731" s="594" t="s">
        <v>3169</v>
      </c>
      <c r="C4731" s="708"/>
      <c r="D4731" s="785" t="s">
        <v>1999</v>
      </c>
      <c r="E4731" s="638" t="s">
        <v>2000</v>
      </c>
      <c r="F4731" s="625" t="s">
        <v>615</v>
      </c>
      <c r="G4731" s="654"/>
      <c r="H4731" s="487"/>
      <c r="I4731" s="487">
        <f>SUM(I4732:I4737)</f>
        <v>103.66999999999999</v>
      </c>
    </row>
    <row r="4732" spans="1:9" ht="16.5">
      <c r="A4732" s="268"/>
      <c r="B4732" s="269"/>
      <c r="C4732" s="532"/>
      <c r="D4732" s="532"/>
      <c r="E4732" s="270"/>
      <c r="F4732" s="269"/>
      <c r="G4732" s="449"/>
      <c r="H4732" s="271"/>
      <c r="I4732" s="281"/>
    </row>
    <row r="4733" spans="1:9" ht="16.5">
      <c r="A4733" s="613" t="s">
        <v>40</v>
      </c>
      <c r="B4733" s="452" t="s">
        <v>3160</v>
      </c>
      <c r="C4733" s="710">
        <v>88264</v>
      </c>
      <c r="D4733" s="711"/>
      <c r="E4733" s="599" t="s">
        <v>5199</v>
      </c>
      <c r="F4733" s="600" t="s">
        <v>94</v>
      </c>
      <c r="G4733" s="626">
        <v>1</v>
      </c>
      <c r="H4733" s="560">
        <v>37.409999999999997</v>
      </c>
      <c r="I4733" s="332">
        <f>TRUNC(H4733*G4733,4)</f>
        <v>37.409999999999997</v>
      </c>
    </row>
    <row r="4734" spans="1:9" ht="16.5">
      <c r="A4734" s="613" t="s">
        <v>40</v>
      </c>
      <c r="B4734" s="452" t="s">
        <v>3160</v>
      </c>
      <c r="C4734" s="710">
        <v>88316</v>
      </c>
      <c r="D4734" s="711"/>
      <c r="E4734" s="599" t="s">
        <v>5190</v>
      </c>
      <c r="F4734" s="600" t="s">
        <v>94</v>
      </c>
      <c r="G4734" s="626">
        <v>1</v>
      </c>
      <c r="H4734" s="560">
        <v>29.67</v>
      </c>
      <c r="I4734" s="332">
        <f>TRUNC(H4734*G4734,4)</f>
        <v>29.67</v>
      </c>
    </row>
    <row r="4735" spans="1:9" ht="33">
      <c r="A4735" s="613" t="s">
        <v>41</v>
      </c>
      <c r="B4735" s="452" t="s">
        <v>5207</v>
      </c>
      <c r="C4735" s="710" t="s">
        <v>2001</v>
      </c>
      <c r="D4735" s="711"/>
      <c r="E4735" s="599" t="s">
        <v>5920</v>
      </c>
      <c r="F4735" s="600" t="s">
        <v>43</v>
      </c>
      <c r="G4735" s="626">
        <v>1</v>
      </c>
      <c r="H4735" s="560">
        <v>27.21</v>
      </c>
      <c r="I4735" s="332">
        <f>TRUNC(H4735*G4735,4)</f>
        <v>27.21</v>
      </c>
    </row>
    <row r="4736" spans="1:9" ht="16.5">
      <c r="A4736" s="613" t="s">
        <v>41</v>
      </c>
      <c r="B4736" s="452" t="s">
        <v>3160</v>
      </c>
      <c r="C4736" s="710">
        <v>38193</v>
      </c>
      <c r="D4736" s="711"/>
      <c r="E4736" s="599" t="s">
        <v>5341</v>
      </c>
      <c r="F4736" s="600" t="s">
        <v>582</v>
      </c>
      <c r="G4736" s="626">
        <v>2</v>
      </c>
      <c r="H4736" s="560">
        <v>4.6900000000000004</v>
      </c>
      <c r="I4736" s="332">
        <f>TRUNC(H4736*G4736,4)</f>
        <v>9.3800000000000008</v>
      </c>
    </row>
    <row r="4737" spans="1:9" ht="16.5">
      <c r="A4737" s="842"/>
      <c r="B4737" s="686"/>
      <c r="C4737" s="662"/>
      <c r="D4737" s="662"/>
      <c r="E4737" s="687"/>
      <c r="F4737" s="686"/>
      <c r="G4737" s="688"/>
      <c r="H4737" s="490"/>
      <c r="I4737" s="843"/>
    </row>
    <row r="4738" spans="1:9" ht="16.5">
      <c r="A4738" s="735" t="s">
        <v>42</v>
      </c>
      <c r="B4738" s="655"/>
      <c r="C4738" s="650"/>
      <c r="D4738" s="656"/>
      <c r="E4738" s="657"/>
      <c r="F4738" s="655"/>
      <c r="G4738" s="658"/>
      <c r="H4738" s="488"/>
      <c r="I4738" s="792"/>
    </row>
    <row r="4739" spans="1:9" ht="16.5">
      <c r="A4739" s="227" t="s">
        <v>1875</v>
      </c>
      <c r="B4739" s="713"/>
      <c r="C4739" s="794"/>
      <c r="D4739" s="715"/>
      <c r="E4739" s="716"/>
      <c r="F4739" s="713"/>
      <c r="G4739" s="798"/>
      <c r="H4739" s="292"/>
      <c r="I4739" s="275"/>
    </row>
    <row r="4740" spans="1:9" ht="15">
      <c r="A4740" s="558"/>
      <c r="B4740"/>
      <c r="C4740"/>
      <c r="D4740"/>
      <c r="E4740" s="744"/>
      <c r="F4740"/>
      <c r="G4740" s="745"/>
      <c r="H4740"/>
      <c r="I4740" s="559"/>
    </row>
    <row r="4741" spans="1:9" ht="33">
      <c r="A4741" s="622"/>
      <c r="B4741" s="594" t="s">
        <v>3169</v>
      </c>
      <c r="C4741" s="708"/>
      <c r="D4741" s="785" t="s">
        <v>2002</v>
      </c>
      <c r="E4741" s="638" t="s">
        <v>2003</v>
      </c>
      <c r="F4741" s="625" t="s">
        <v>43</v>
      </c>
      <c r="G4741" s="654"/>
      <c r="H4741" s="487"/>
      <c r="I4741" s="487">
        <f>SUM(I4742:I4751)</f>
        <v>394.72099999999995</v>
      </c>
    </row>
    <row r="4742" spans="1:9" ht="16.5">
      <c r="A4742" s="268"/>
      <c r="B4742" s="269"/>
      <c r="C4742" s="532"/>
      <c r="D4742" s="532"/>
      <c r="E4742" s="270"/>
      <c r="F4742" s="269"/>
      <c r="G4742" s="449"/>
      <c r="H4742" s="271"/>
      <c r="I4742" s="281"/>
    </row>
    <row r="4743" spans="1:9" ht="16.5">
      <c r="A4743" s="613" t="s">
        <v>40</v>
      </c>
      <c r="B4743" s="452" t="s">
        <v>3160</v>
      </c>
      <c r="C4743" s="710">
        <v>88309</v>
      </c>
      <c r="D4743" s="711"/>
      <c r="E4743" s="599" t="s">
        <v>5209</v>
      </c>
      <c r="F4743" s="600" t="s">
        <v>94</v>
      </c>
      <c r="G4743" s="626">
        <v>0.51200000000000012</v>
      </c>
      <c r="H4743" s="560">
        <v>38.4</v>
      </c>
      <c r="I4743" s="332">
        <f t="shared" ref="I4743:I4750" si="84">TRUNC(H4743*G4743,4)</f>
        <v>19.660799999999998</v>
      </c>
    </row>
    <row r="4744" spans="1:9" ht="16.5">
      <c r="A4744" s="613" t="s">
        <v>40</v>
      </c>
      <c r="B4744" s="452" t="s">
        <v>3160</v>
      </c>
      <c r="C4744" s="710">
        <v>88315</v>
      </c>
      <c r="D4744" s="711"/>
      <c r="E4744" s="599" t="s">
        <v>5290</v>
      </c>
      <c r="F4744" s="600" t="s">
        <v>94</v>
      </c>
      <c r="G4744" s="626">
        <v>0.32000000000000006</v>
      </c>
      <c r="H4744" s="560">
        <v>38.08</v>
      </c>
      <c r="I4744" s="332">
        <f t="shared" si="84"/>
        <v>12.185600000000001</v>
      </c>
    </row>
    <row r="4745" spans="1:9" ht="16.5">
      <c r="A4745" s="613" t="s">
        <v>40</v>
      </c>
      <c r="B4745" s="452" t="s">
        <v>3160</v>
      </c>
      <c r="C4745" s="710">
        <v>88316</v>
      </c>
      <c r="D4745" s="711"/>
      <c r="E4745" s="599" t="s">
        <v>5190</v>
      </c>
      <c r="F4745" s="600" t="s">
        <v>94</v>
      </c>
      <c r="G4745" s="626">
        <v>1.2160000000000002</v>
      </c>
      <c r="H4745" s="560">
        <v>29.67</v>
      </c>
      <c r="I4745" s="332">
        <f t="shared" si="84"/>
        <v>36.078699999999998</v>
      </c>
    </row>
    <row r="4746" spans="1:9" ht="16.5">
      <c r="A4746" s="613" t="s">
        <v>41</v>
      </c>
      <c r="B4746" s="452" t="s">
        <v>5292</v>
      </c>
      <c r="C4746" s="710" t="s">
        <v>2004</v>
      </c>
      <c r="D4746" s="711"/>
      <c r="E4746" s="599" t="s">
        <v>5921</v>
      </c>
      <c r="F4746" s="600" t="s">
        <v>130</v>
      </c>
      <c r="G4746" s="626">
        <v>1.2800000000000002</v>
      </c>
      <c r="H4746" s="560">
        <v>201.99</v>
      </c>
      <c r="I4746" s="332">
        <f t="shared" si="84"/>
        <v>258.54719999999998</v>
      </c>
    </row>
    <row r="4747" spans="1:9" ht="16.5">
      <c r="A4747" s="613" t="s">
        <v>40</v>
      </c>
      <c r="B4747" s="452" t="s">
        <v>3169</v>
      </c>
      <c r="C4747" s="710" t="s">
        <v>1235</v>
      </c>
      <c r="D4747" s="711"/>
      <c r="E4747" s="599" t="s">
        <v>1128</v>
      </c>
      <c r="F4747" s="600" t="s">
        <v>130</v>
      </c>
      <c r="G4747" s="626">
        <v>1.2800000000000002</v>
      </c>
      <c r="H4747" s="560">
        <v>16.576400000000003</v>
      </c>
      <c r="I4747" s="332">
        <f t="shared" si="84"/>
        <v>21.217700000000001</v>
      </c>
    </row>
    <row r="4748" spans="1:9" ht="16.5">
      <c r="A4748" s="613" t="s">
        <v>41</v>
      </c>
      <c r="B4748" s="452" t="s">
        <v>3160</v>
      </c>
      <c r="C4748" s="710">
        <v>34360</v>
      </c>
      <c r="D4748" s="711"/>
      <c r="E4748" s="599" t="s">
        <v>5922</v>
      </c>
      <c r="F4748" s="600" t="s">
        <v>5211</v>
      </c>
      <c r="G4748" s="626">
        <v>1.0739200000000002</v>
      </c>
      <c r="H4748" s="560">
        <v>41.18</v>
      </c>
      <c r="I4748" s="332">
        <f t="shared" si="84"/>
        <v>44.223999999999997</v>
      </c>
    </row>
    <row r="4749" spans="1:9" ht="33">
      <c r="A4749" s="613" t="s">
        <v>41</v>
      </c>
      <c r="B4749" s="452" t="s">
        <v>3160</v>
      </c>
      <c r="C4749" s="710">
        <v>11950</v>
      </c>
      <c r="D4749" s="711"/>
      <c r="E4749" s="599" t="s">
        <v>5356</v>
      </c>
      <c r="F4749" s="600" t="s">
        <v>582</v>
      </c>
      <c r="G4749" s="626">
        <v>2.4486400000000006</v>
      </c>
      <c r="H4749" s="560">
        <v>0.31</v>
      </c>
      <c r="I4749" s="332">
        <f t="shared" si="84"/>
        <v>0.75900000000000001</v>
      </c>
    </row>
    <row r="4750" spans="1:9" ht="16.5">
      <c r="A4750" s="613" t="s">
        <v>41</v>
      </c>
      <c r="B4750" s="452" t="s">
        <v>3160</v>
      </c>
      <c r="C4750" s="710">
        <v>10997</v>
      </c>
      <c r="D4750" s="711"/>
      <c r="E4750" s="599" t="s">
        <v>5302</v>
      </c>
      <c r="F4750" s="600" t="s">
        <v>5211</v>
      </c>
      <c r="G4750" s="626">
        <v>5.1200000000000009E-2</v>
      </c>
      <c r="H4750" s="560">
        <v>40</v>
      </c>
      <c r="I4750" s="332">
        <f t="shared" si="84"/>
        <v>2.048</v>
      </c>
    </row>
    <row r="4751" spans="1:9" ht="16.5">
      <c r="A4751" s="842"/>
      <c r="B4751" s="686"/>
      <c r="C4751" s="662"/>
      <c r="D4751" s="662"/>
      <c r="E4751" s="687"/>
      <c r="F4751" s="686"/>
      <c r="G4751" s="688"/>
      <c r="H4751" s="490"/>
      <c r="I4751" s="843"/>
    </row>
    <row r="4752" spans="1:9" ht="16.5">
      <c r="A4752" s="735" t="s">
        <v>42</v>
      </c>
      <c r="B4752" s="655"/>
      <c r="C4752" s="650"/>
      <c r="D4752" s="656"/>
      <c r="E4752" s="657"/>
      <c r="F4752" s="655"/>
      <c r="G4752" s="658"/>
      <c r="H4752" s="488"/>
      <c r="I4752" s="792"/>
    </row>
    <row r="4753" spans="1:9" ht="16.5">
      <c r="A4753" s="227" t="s">
        <v>2005</v>
      </c>
      <c r="B4753" s="713"/>
      <c r="C4753" s="794"/>
      <c r="D4753" s="715"/>
      <c r="E4753" s="716"/>
      <c r="F4753" s="713"/>
      <c r="G4753" s="798"/>
      <c r="H4753" s="292"/>
      <c r="I4753" s="275"/>
    </row>
    <row r="4754" spans="1:9" ht="16.5">
      <c r="A4754" s="227" t="s">
        <v>2006</v>
      </c>
      <c r="B4754" s="713"/>
      <c r="C4754" s="794"/>
      <c r="D4754" s="715"/>
      <c r="E4754" s="716"/>
      <c r="F4754" s="713"/>
      <c r="G4754" s="798"/>
      <c r="H4754" s="292"/>
      <c r="I4754" s="275"/>
    </row>
    <row r="4755" spans="1:9" ht="16.5">
      <c r="A4755" s="227" t="s">
        <v>2007</v>
      </c>
      <c r="B4755" s="713"/>
      <c r="C4755" s="794"/>
      <c r="D4755" s="715"/>
      <c r="E4755" s="716"/>
      <c r="F4755" s="713"/>
      <c r="G4755" s="798"/>
      <c r="H4755" s="292"/>
      <c r="I4755" s="275"/>
    </row>
    <row r="4756" spans="1:9" ht="15">
      <c r="A4756" s="558"/>
      <c r="B4756"/>
      <c r="C4756"/>
      <c r="D4756"/>
      <c r="E4756" s="744"/>
      <c r="F4756"/>
      <c r="G4756" s="745"/>
      <c r="H4756"/>
      <c r="I4756" s="559"/>
    </row>
    <row r="4757" spans="1:9" ht="33">
      <c r="A4757" s="622"/>
      <c r="B4757" s="594" t="s">
        <v>3169</v>
      </c>
      <c r="C4757" s="708"/>
      <c r="D4757" s="785" t="s">
        <v>2008</v>
      </c>
      <c r="E4757" s="638" t="s">
        <v>2009</v>
      </c>
      <c r="F4757" s="625" t="s">
        <v>43</v>
      </c>
      <c r="G4757" s="654"/>
      <c r="H4757" s="487"/>
      <c r="I4757" s="487">
        <f>SUM(I4758:I4763)</f>
        <v>1803.4901</v>
      </c>
    </row>
    <row r="4758" spans="1:9" ht="16.5">
      <c r="A4758" s="268"/>
      <c r="B4758" s="269"/>
      <c r="C4758" s="532"/>
      <c r="D4758" s="532"/>
      <c r="E4758" s="270"/>
      <c r="F4758" s="269"/>
      <c r="G4758" s="449"/>
      <c r="H4758" s="271"/>
      <c r="I4758" s="281"/>
    </row>
    <row r="4759" spans="1:9" ht="16.5">
      <c r="A4759" s="613" t="s">
        <v>40</v>
      </c>
      <c r="B4759" s="452" t="s">
        <v>3169</v>
      </c>
      <c r="C4759" s="710" t="s">
        <v>1259</v>
      </c>
      <c r="D4759" s="711"/>
      <c r="E4759" s="599" t="s">
        <v>1087</v>
      </c>
      <c r="F4759" s="600" t="s">
        <v>130</v>
      </c>
      <c r="G4759" s="626">
        <v>2.1</v>
      </c>
      <c r="H4759" s="560">
        <v>398.77719999999999</v>
      </c>
      <c r="I4759" s="332">
        <f>TRUNC(H4759*G4759,4)</f>
        <v>837.43209999999999</v>
      </c>
    </row>
    <row r="4760" spans="1:9" ht="16.5">
      <c r="A4760" s="613" t="s">
        <v>41</v>
      </c>
      <c r="B4760" s="452" t="s">
        <v>5196</v>
      </c>
      <c r="C4760" s="710" t="s">
        <v>1307</v>
      </c>
      <c r="D4760" s="711"/>
      <c r="E4760" s="599" t="s">
        <v>5243</v>
      </c>
      <c r="F4760" s="600" t="s">
        <v>43</v>
      </c>
      <c r="G4760" s="626">
        <v>1</v>
      </c>
      <c r="H4760" s="560">
        <v>557.44000000000005</v>
      </c>
      <c r="I4760" s="332">
        <f>TRUNC(H4760*G4760,4)</f>
        <v>557.44000000000005</v>
      </c>
    </row>
    <row r="4761" spans="1:9" ht="49.5">
      <c r="A4761" s="613" t="s">
        <v>40</v>
      </c>
      <c r="B4761" s="452" t="s">
        <v>3160</v>
      </c>
      <c r="C4761" s="710">
        <v>100721</v>
      </c>
      <c r="D4761" s="711"/>
      <c r="E4761" s="599" t="s">
        <v>5607</v>
      </c>
      <c r="F4761" s="600" t="s">
        <v>130</v>
      </c>
      <c r="G4761" s="626">
        <v>6.3000000000000007</v>
      </c>
      <c r="H4761" s="560">
        <v>32.1</v>
      </c>
      <c r="I4761" s="332">
        <f>TRUNC(H4761*G4761,4)</f>
        <v>202.23</v>
      </c>
    </row>
    <row r="4762" spans="1:9" ht="33">
      <c r="A4762" s="613" t="s">
        <v>40</v>
      </c>
      <c r="B4762" s="452" t="s">
        <v>3160</v>
      </c>
      <c r="C4762" s="710">
        <v>100727</v>
      </c>
      <c r="D4762" s="711"/>
      <c r="E4762" s="599" t="s">
        <v>5608</v>
      </c>
      <c r="F4762" s="600" t="s">
        <v>130</v>
      </c>
      <c r="G4762" s="626">
        <v>6.3000000000000007</v>
      </c>
      <c r="H4762" s="560">
        <v>32.76</v>
      </c>
      <c r="I4762" s="332">
        <f>TRUNC(H4762*G4762,4)</f>
        <v>206.38800000000001</v>
      </c>
    </row>
    <row r="4763" spans="1:9" ht="16.5">
      <c r="A4763" s="842"/>
      <c r="B4763" s="686"/>
      <c r="C4763" s="662"/>
      <c r="D4763" s="662"/>
      <c r="E4763" s="687"/>
      <c r="F4763" s="686"/>
      <c r="G4763" s="688"/>
      <c r="H4763" s="490"/>
      <c r="I4763" s="843"/>
    </row>
    <row r="4764" spans="1:9" ht="16.5">
      <c r="A4764" s="735" t="s">
        <v>42</v>
      </c>
      <c r="B4764" s="655"/>
      <c r="C4764" s="650"/>
      <c r="D4764" s="656"/>
      <c r="E4764" s="657"/>
      <c r="F4764" s="655"/>
      <c r="G4764" s="658"/>
      <c r="H4764" s="488"/>
      <c r="I4764" s="792"/>
    </row>
    <row r="4765" spans="1:9" ht="16.5">
      <c r="A4765" s="227" t="s">
        <v>2010</v>
      </c>
      <c r="B4765" s="713"/>
      <c r="C4765" s="794"/>
      <c r="D4765" s="715"/>
      <c r="E4765" s="716"/>
      <c r="F4765" s="713"/>
      <c r="G4765" s="798"/>
      <c r="H4765" s="292"/>
      <c r="I4765" s="275"/>
    </row>
    <row r="4766" spans="1:9" ht="16.5">
      <c r="A4766" s="227" t="s">
        <v>2011</v>
      </c>
      <c r="B4766" s="713"/>
      <c r="C4766" s="794"/>
      <c r="D4766" s="715"/>
      <c r="E4766" s="716"/>
      <c r="F4766" s="713"/>
      <c r="G4766" s="798"/>
      <c r="H4766" s="292"/>
      <c r="I4766" s="275"/>
    </row>
    <row r="4767" spans="1:9" ht="15">
      <c r="A4767" s="558"/>
      <c r="B4767"/>
      <c r="C4767"/>
      <c r="D4767"/>
      <c r="E4767" s="744"/>
      <c r="F4767"/>
      <c r="G4767" s="745"/>
      <c r="H4767"/>
      <c r="I4767" s="559"/>
    </row>
    <row r="4768" spans="1:9" ht="16.5">
      <c r="A4768" s="622"/>
      <c r="B4768" s="594" t="s">
        <v>3169</v>
      </c>
      <c r="C4768" s="708"/>
      <c r="D4768" s="785" t="s">
        <v>2012</v>
      </c>
      <c r="E4768" s="638" t="s">
        <v>815</v>
      </c>
      <c r="F4768" s="625" t="s">
        <v>130</v>
      </c>
      <c r="G4768" s="654"/>
      <c r="H4768" s="487"/>
      <c r="I4768" s="487">
        <f>SUM(I4769:I4773)</f>
        <v>20.690700000000003</v>
      </c>
    </row>
    <row r="4769" spans="1:9" ht="16.5">
      <c r="A4769" s="268"/>
      <c r="B4769" s="269"/>
      <c r="C4769" s="532"/>
      <c r="D4769" s="532"/>
      <c r="E4769" s="270"/>
      <c r="F4769" s="269"/>
      <c r="G4769" s="449"/>
      <c r="H4769" s="271"/>
      <c r="I4769" s="281"/>
    </row>
    <row r="4770" spans="1:9" ht="33">
      <c r="A4770" s="613" t="s">
        <v>41</v>
      </c>
      <c r="B4770" s="452" t="s">
        <v>3160</v>
      </c>
      <c r="C4770" s="710">
        <v>360</v>
      </c>
      <c r="D4770" s="711"/>
      <c r="E4770" s="599" t="s">
        <v>5272</v>
      </c>
      <c r="F4770" s="600" t="s">
        <v>582</v>
      </c>
      <c r="G4770" s="626">
        <v>16</v>
      </c>
      <c r="H4770" s="560">
        <v>0.8</v>
      </c>
      <c r="I4770" s="332">
        <f>TRUNC(H4770*G4770,4)</f>
        <v>12.8</v>
      </c>
    </row>
    <row r="4771" spans="1:9" ht="16.5">
      <c r="A4771" s="613" t="s">
        <v>40</v>
      </c>
      <c r="B4771" s="452" t="s">
        <v>3160</v>
      </c>
      <c r="C4771" s="710">
        <v>88316</v>
      </c>
      <c r="D4771" s="711"/>
      <c r="E4771" s="599" t="s">
        <v>5190</v>
      </c>
      <c r="F4771" s="600" t="s">
        <v>94</v>
      </c>
      <c r="G4771" s="626">
        <v>0.21099999999999999</v>
      </c>
      <c r="H4771" s="560">
        <v>29.67</v>
      </c>
      <c r="I4771" s="332">
        <f>TRUNC(H4771*G4771,4)</f>
        <v>6.2603</v>
      </c>
    </row>
    <row r="4772" spans="1:9" ht="16.5">
      <c r="A4772" s="613" t="s">
        <v>40</v>
      </c>
      <c r="B4772" s="452" t="s">
        <v>3160</v>
      </c>
      <c r="C4772" s="710">
        <v>88441</v>
      </c>
      <c r="D4772" s="711"/>
      <c r="E4772" s="599" t="s">
        <v>5273</v>
      </c>
      <c r="F4772" s="600" t="s">
        <v>94</v>
      </c>
      <c r="G4772" s="626">
        <v>5.28E-2</v>
      </c>
      <c r="H4772" s="560">
        <v>30.88</v>
      </c>
      <c r="I4772" s="332">
        <f>TRUNC(H4772*G4772,4)</f>
        <v>1.6304000000000001</v>
      </c>
    </row>
    <row r="4773" spans="1:9" ht="16.5">
      <c r="A4773" s="842"/>
      <c r="B4773" s="686"/>
      <c r="C4773" s="662"/>
      <c r="D4773" s="662"/>
      <c r="E4773" s="687"/>
      <c r="F4773" s="686"/>
      <c r="G4773" s="688"/>
      <c r="H4773" s="490"/>
      <c r="I4773" s="843"/>
    </row>
    <row r="4774" spans="1:9" ht="16.5">
      <c r="A4774" s="735" t="s">
        <v>42</v>
      </c>
      <c r="B4774" s="655"/>
      <c r="C4774" s="650"/>
      <c r="D4774" s="656"/>
      <c r="E4774" s="657"/>
      <c r="F4774" s="655"/>
      <c r="G4774" s="658"/>
      <c r="H4774" s="488"/>
      <c r="I4774" s="792"/>
    </row>
    <row r="4775" spans="1:9" ht="16.5">
      <c r="A4775" s="227" t="s">
        <v>2013</v>
      </c>
      <c r="B4775" s="713"/>
      <c r="C4775" s="794"/>
      <c r="D4775" s="715"/>
      <c r="E4775" s="716"/>
      <c r="F4775" s="713"/>
      <c r="G4775" s="798"/>
      <c r="H4775" s="292"/>
      <c r="I4775" s="275"/>
    </row>
    <row r="4776" spans="1:9" ht="15">
      <c r="A4776" s="558"/>
      <c r="B4776"/>
      <c r="C4776"/>
      <c r="D4776"/>
      <c r="E4776" s="744"/>
      <c r="F4776"/>
      <c r="G4776" s="745"/>
      <c r="H4776"/>
      <c r="I4776" s="559"/>
    </row>
    <row r="4777" spans="1:9" ht="16.5">
      <c r="A4777" s="622"/>
      <c r="B4777" s="594" t="s">
        <v>3169</v>
      </c>
      <c r="C4777" s="708"/>
      <c r="D4777" s="785" t="s">
        <v>2014</v>
      </c>
      <c r="E4777" s="638" t="s">
        <v>2015</v>
      </c>
      <c r="F4777" s="625" t="s">
        <v>130</v>
      </c>
      <c r="G4777" s="654"/>
      <c r="H4777" s="487"/>
      <c r="I4777" s="487">
        <f>SUM(I4778:I4782)</f>
        <v>27.890700000000002</v>
      </c>
    </row>
    <row r="4778" spans="1:9" ht="16.5">
      <c r="A4778" s="268"/>
      <c r="B4778" s="269"/>
      <c r="C4778" s="532"/>
      <c r="D4778" s="532"/>
      <c r="E4778" s="270"/>
      <c r="F4778" s="269"/>
      <c r="G4778" s="449"/>
      <c r="H4778" s="271"/>
      <c r="I4778" s="281"/>
    </row>
    <row r="4779" spans="1:9" ht="33">
      <c r="A4779" s="613" t="s">
        <v>41</v>
      </c>
      <c r="B4779" s="452" t="s">
        <v>3160</v>
      </c>
      <c r="C4779" s="710">
        <v>360</v>
      </c>
      <c r="D4779" s="711"/>
      <c r="E4779" s="599" t="s">
        <v>5272</v>
      </c>
      <c r="F4779" s="600" t="s">
        <v>582</v>
      </c>
      <c r="G4779" s="626">
        <v>25</v>
      </c>
      <c r="H4779" s="560">
        <v>0.8</v>
      </c>
      <c r="I4779" s="332">
        <f>TRUNC(H4779*G4779,4)</f>
        <v>20</v>
      </c>
    </row>
    <row r="4780" spans="1:9" ht="16.5">
      <c r="A4780" s="613" t="s">
        <v>40</v>
      </c>
      <c r="B4780" s="452" t="s">
        <v>3160</v>
      </c>
      <c r="C4780" s="710">
        <v>88316</v>
      </c>
      <c r="D4780" s="711"/>
      <c r="E4780" s="599" t="s">
        <v>5190</v>
      </c>
      <c r="F4780" s="600" t="s">
        <v>94</v>
      </c>
      <c r="G4780" s="626">
        <v>0.21099999999999999</v>
      </c>
      <c r="H4780" s="560">
        <v>29.67</v>
      </c>
      <c r="I4780" s="332">
        <f>TRUNC(H4780*G4780,4)</f>
        <v>6.2603</v>
      </c>
    </row>
    <row r="4781" spans="1:9" ht="16.5">
      <c r="A4781" s="613" t="s">
        <v>40</v>
      </c>
      <c r="B4781" s="452" t="s">
        <v>3160</v>
      </c>
      <c r="C4781" s="710">
        <v>88441</v>
      </c>
      <c r="D4781" s="711"/>
      <c r="E4781" s="599" t="s">
        <v>5273</v>
      </c>
      <c r="F4781" s="600" t="s">
        <v>94</v>
      </c>
      <c r="G4781" s="626">
        <v>5.28E-2</v>
      </c>
      <c r="H4781" s="560">
        <v>30.88</v>
      </c>
      <c r="I4781" s="332">
        <f>TRUNC(H4781*G4781,4)</f>
        <v>1.6304000000000001</v>
      </c>
    </row>
    <row r="4782" spans="1:9" ht="16.5">
      <c r="A4782" s="842"/>
      <c r="B4782" s="686"/>
      <c r="C4782" s="662"/>
      <c r="D4782" s="662"/>
      <c r="E4782" s="687"/>
      <c r="F4782" s="686"/>
      <c r="G4782" s="688"/>
      <c r="H4782" s="490"/>
      <c r="I4782" s="843"/>
    </row>
    <row r="4783" spans="1:9" ht="16.5">
      <c r="A4783" s="735" t="s">
        <v>42</v>
      </c>
      <c r="B4783" s="655"/>
      <c r="C4783" s="650"/>
      <c r="D4783" s="656"/>
      <c r="E4783" s="657"/>
      <c r="F4783" s="655"/>
      <c r="G4783" s="658"/>
      <c r="H4783" s="488"/>
      <c r="I4783" s="792"/>
    </row>
    <row r="4784" spans="1:9" ht="16.5">
      <c r="A4784" s="227" t="s">
        <v>514</v>
      </c>
      <c r="B4784" s="713"/>
      <c r="C4784" s="794"/>
      <c r="D4784" s="715"/>
      <c r="E4784" s="716"/>
      <c r="F4784" s="713"/>
      <c r="G4784" s="798"/>
      <c r="H4784" s="292"/>
      <c r="I4784" s="275"/>
    </row>
    <row r="4785" spans="1:9" ht="15">
      <c r="A4785" s="558"/>
      <c r="B4785"/>
      <c r="C4785"/>
      <c r="D4785"/>
      <c r="E4785" s="744"/>
      <c r="F4785"/>
      <c r="G4785" s="745"/>
      <c r="H4785"/>
      <c r="I4785" s="559"/>
    </row>
    <row r="4786" spans="1:9" ht="16.5">
      <c r="A4786" s="622"/>
      <c r="B4786" s="594" t="s">
        <v>3169</v>
      </c>
      <c r="C4786" s="708"/>
      <c r="D4786" s="785" t="s">
        <v>2016</v>
      </c>
      <c r="E4786" s="638" t="s">
        <v>2017</v>
      </c>
      <c r="F4786" s="625" t="s">
        <v>130</v>
      </c>
      <c r="G4786" s="654"/>
      <c r="H4786" s="487"/>
      <c r="I4786" s="487">
        <f>SUM(I4787:I4791)</f>
        <v>47.090700000000005</v>
      </c>
    </row>
    <row r="4787" spans="1:9" ht="16.5">
      <c r="A4787" s="268"/>
      <c r="B4787" s="269"/>
      <c r="C4787" s="532"/>
      <c r="D4787" s="532"/>
      <c r="E4787" s="270"/>
      <c r="F4787" s="269"/>
      <c r="G4787" s="449"/>
      <c r="H4787" s="271"/>
      <c r="I4787" s="281"/>
    </row>
    <row r="4788" spans="1:9" ht="33">
      <c r="A4788" s="613" t="s">
        <v>41</v>
      </c>
      <c r="B4788" s="452" t="s">
        <v>3160</v>
      </c>
      <c r="C4788" s="710">
        <v>360</v>
      </c>
      <c r="D4788" s="711"/>
      <c r="E4788" s="599" t="s">
        <v>5272</v>
      </c>
      <c r="F4788" s="600" t="s">
        <v>582</v>
      </c>
      <c r="G4788" s="626">
        <v>49</v>
      </c>
      <c r="H4788" s="560">
        <v>0.8</v>
      </c>
      <c r="I4788" s="332">
        <f>TRUNC(H4788*G4788,4)</f>
        <v>39.200000000000003</v>
      </c>
    </row>
    <row r="4789" spans="1:9" ht="16.5">
      <c r="A4789" s="613" t="s">
        <v>40</v>
      </c>
      <c r="B4789" s="452" t="s">
        <v>3160</v>
      </c>
      <c r="C4789" s="710">
        <v>88316</v>
      </c>
      <c r="D4789" s="711"/>
      <c r="E4789" s="599" t="s">
        <v>5190</v>
      </c>
      <c r="F4789" s="600" t="s">
        <v>94</v>
      </c>
      <c r="G4789" s="626">
        <v>0.21099999999999999</v>
      </c>
      <c r="H4789" s="560">
        <v>29.67</v>
      </c>
      <c r="I4789" s="332">
        <f>TRUNC(H4789*G4789,4)</f>
        <v>6.2603</v>
      </c>
    </row>
    <row r="4790" spans="1:9" ht="16.5">
      <c r="A4790" s="613" t="s">
        <v>40</v>
      </c>
      <c r="B4790" s="452" t="s">
        <v>3160</v>
      </c>
      <c r="C4790" s="710">
        <v>88441</v>
      </c>
      <c r="D4790" s="711"/>
      <c r="E4790" s="599" t="s">
        <v>5273</v>
      </c>
      <c r="F4790" s="600" t="s">
        <v>94</v>
      </c>
      <c r="G4790" s="626">
        <v>5.28E-2</v>
      </c>
      <c r="H4790" s="560">
        <v>30.88</v>
      </c>
      <c r="I4790" s="332">
        <f>TRUNC(H4790*G4790,4)</f>
        <v>1.6304000000000001</v>
      </c>
    </row>
    <row r="4791" spans="1:9" ht="16.5">
      <c r="A4791" s="842"/>
      <c r="B4791" s="686"/>
      <c r="C4791" s="662"/>
      <c r="D4791" s="662"/>
      <c r="E4791" s="687"/>
      <c r="F4791" s="686"/>
      <c r="G4791" s="688"/>
      <c r="H4791" s="490"/>
      <c r="I4791" s="843"/>
    </row>
    <row r="4792" spans="1:9" ht="16.5">
      <c r="A4792" s="735" t="s">
        <v>42</v>
      </c>
      <c r="B4792" s="655"/>
      <c r="C4792" s="650"/>
      <c r="D4792" s="656"/>
      <c r="E4792" s="657"/>
      <c r="F4792" s="655"/>
      <c r="G4792" s="658"/>
      <c r="H4792" s="488"/>
      <c r="I4792" s="792"/>
    </row>
    <row r="4793" spans="1:9" ht="16.5">
      <c r="A4793" s="227" t="s">
        <v>2018</v>
      </c>
      <c r="B4793" s="713"/>
      <c r="C4793" s="794"/>
      <c r="D4793" s="715"/>
      <c r="E4793" s="716"/>
      <c r="F4793" s="713"/>
      <c r="G4793" s="798"/>
      <c r="H4793" s="292"/>
      <c r="I4793" s="275"/>
    </row>
    <row r="4794" spans="1:9" ht="15">
      <c r="A4794" s="558"/>
      <c r="B4794"/>
      <c r="C4794"/>
      <c r="D4794"/>
      <c r="E4794" s="744"/>
      <c r="F4794"/>
      <c r="G4794" s="745"/>
      <c r="H4794"/>
      <c r="I4794" s="559"/>
    </row>
    <row r="4795" spans="1:9" ht="33">
      <c r="A4795" s="622"/>
      <c r="B4795" s="594" t="s">
        <v>3169</v>
      </c>
      <c r="C4795" s="708"/>
      <c r="D4795" s="785" t="s">
        <v>2019</v>
      </c>
      <c r="E4795" s="638" t="s">
        <v>2020</v>
      </c>
      <c r="F4795" s="625" t="s">
        <v>130</v>
      </c>
      <c r="G4795" s="654"/>
      <c r="H4795" s="487"/>
      <c r="I4795" s="487">
        <f>SUM(I4796:I4800)</f>
        <v>85.847700000000003</v>
      </c>
    </row>
    <row r="4796" spans="1:9" ht="16.5">
      <c r="A4796" s="268"/>
      <c r="B4796" s="269"/>
      <c r="C4796" s="532"/>
      <c r="D4796" s="532"/>
      <c r="E4796" s="270"/>
      <c r="F4796" s="269"/>
      <c r="G4796" s="449"/>
      <c r="H4796" s="271"/>
      <c r="I4796" s="281"/>
    </row>
    <row r="4797" spans="1:9" ht="16.5">
      <c r="A4797" s="613" t="s">
        <v>41</v>
      </c>
      <c r="B4797" s="452" t="s">
        <v>5196</v>
      </c>
      <c r="C4797" s="710" t="s">
        <v>2021</v>
      </c>
      <c r="D4797" s="711"/>
      <c r="E4797" s="599" t="s">
        <v>5923</v>
      </c>
      <c r="F4797" s="600" t="s">
        <v>130</v>
      </c>
      <c r="G4797" s="626">
        <v>1</v>
      </c>
      <c r="H4797" s="560">
        <v>80</v>
      </c>
      <c r="I4797" s="332">
        <f>TRUNC(H4797*G4797,4)</f>
        <v>80</v>
      </c>
    </row>
    <row r="4798" spans="1:9" ht="16.5">
      <c r="A4798" s="613" t="s">
        <v>40</v>
      </c>
      <c r="B4798" s="452" t="s">
        <v>3160</v>
      </c>
      <c r="C4798" s="710">
        <v>88316</v>
      </c>
      <c r="D4798" s="711"/>
      <c r="E4798" s="599" t="s">
        <v>5190</v>
      </c>
      <c r="F4798" s="600" t="s">
        <v>94</v>
      </c>
      <c r="G4798" s="626" t="s">
        <v>2022</v>
      </c>
      <c r="H4798" s="560">
        <v>29.67</v>
      </c>
      <c r="I4798" s="332">
        <f>TRUNC(H4798*G4798,4)</f>
        <v>4.6402999999999999</v>
      </c>
    </row>
    <row r="4799" spans="1:9" ht="16.5">
      <c r="A4799" s="613" t="s">
        <v>40</v>
      </c>
      <c r="B4799" s="452" t="s">
        <v>3160</v>
      </c>
      <c r="C4799" s="710">
        <v>88441</v>
      </c>
      <c r="D4799" s="711"/>
      <c r="E4799" s="599" t="s">
        <v>5273</v>
      </c>
      <c r="F4799" s="600" t="s">
        <v>94</v>
      </c>
      <c r="G4799" s="626" t="s">
        <v>2023</v>
      </c>
      <c r="H4799" s="560">
        <v>30.88</v>
      </c>
      <c r="I4799" s="332">
        <f>TRUNC(H4799*G4799,4)</f>
        <v>1.2074</v>
      </c>
    </row>
    <row r="4800" spans="1:9" ht="16.5">
      <c r="A4800" s="842"/>
      <c r="B4800" s="686"/>
      <c r="C4800" s="662"/>
      <c r="D4800" s="662"/>
      <c r="E4800" s="687"/>
      <c r="F4800" s="686"/>
      <c r="G4800" s="688"/>
      <c r="H4800" s="490"/>
      <c r="I4800" s="843"/>
    </row>
    <row r="4801" spans="1:9" ht="16.5">
      <c r="A4801" s="735" t="s">
        <v>42</v>
      </c>
      <c r="B4801" s="655"/>
      <c r="C4801" s="650"/>
      <c r="D4801" s="656"/>
      <c r="E4801" s="657"/>
      <c r="F4801" s="655"/>
      <c r="G4801" s="658"/>
      <c r="H4801" s="488"/>
      <c r="I4801" s="792"/>
    </row>
    <row r="4802" spans="1:9" ht="16.5">
      <c r="A4802" s="227" t="s">
        <v>2024</v>
      </c>
      <c r="B4802" s="713"/>
      <c r="C4802" s="794"/>
      <c r="D4802" s="715"/>
      <c r="E4802" s="716"/>
      <c r="F4802" s="713"/>
      <c r="G4802" s="798"/>
      <c r="H4802" s="292"/>
      <c r="I4802" s="275"/>
    </row>
    <row r="4803" spans="1:9" ht="15">
      <c r="A4803" s="558"/>
      <c r="B4803"/>
      <c r="C4803"/>
      <c r="D4803"/>
      <c r="E4803" s="744"/>
      <c r="F4803"/>
      <c r="G4803" s="745"/>
      <c r="H4803"/>
      <c r="I4803" s="559"/>
    </row>
    <row r="4804" spans="1:9" ht="16.5">
      <c r="A4804" s="622"/>
      <c r="B4804" s="594" t="s">
        <v>3169</v>
      </c>
      <c r="C4804" s="708"/>
      <c r="D4804" s="785" t="s">
        <v>2025</v>
      </c>
      <c r="E4804" s="638" t="s">
        <v>2026</v>
      </c>
      <c r="F4804" s="625" t="s">
        <v>130</v>
      </c>
      <c r="G4804" s="654"/>
      <c r="H4804" s="487"/>
      <c r="I4804" s="487">
        <f>SUM(I4805:I4808)</f>
        <v>9.0719999999999992</v>
      </c>
    </row>
    <row r="4805" spans="1:9" ht="16.5">
      <c r="A4805" s="268"/>
      <c r="B4805" s="269"/>
      <c r="C4805" s="532"/>
      <c r="D4805" s="532"/>
      <c r="E4805" s="270"/>
      <c r="F4805" s="269"/>
      <c r="G4805" s="449"/>
      <c r="H4805" s="271"/>
      <c r="I4805" s="281"/>
    </row>
    <row r="4806" spans="1:9" ht="16.5">
      <c r="A4806" s="613" t="s">
        <v>40</v>
      </c>
      <c r="B4806" s="452" t="s">
        <v>3160</v>
      </c>
      <c r="C4806" s="710">
        <v>88316</v>
      </c>
      <c r="D4806" s="711"/>
      <c r="E4806" s="599" t="s">
        <v>5190</v>
      </c>
      <c r="F4806" s="600" t="s">
        <v>94</v>
      </c>
      <c r="G4806" s="626">
        <v>0.3</v>
      </c>
      <c r="H4806" s="560">
        <v>29.67</v>
      </c>
      <c r="I4806" s="332">
        <f>TRUNC(H4806*G4806,4)</f>
        <v>8.9009999999999998</v>
      </c>
    </row>
    <row r="4807" spans="1:9" ht="49.5">
      <c r="A4807" s="613" t="s">
        <v>40</v>
      </c>
      <c r="B4807" s="452" t="s">
        <v>3160</v>
      </c>
      <c r="C4807" s="710">
        <v>97084</v>
      </c>
      <c r="D4807" s="711"/>
      <c r="E4807" s="599" t="s">
        <v>5924</v>
      </c>
      <c r="F4807" s="600" t="s">
        <v>130</v>
      </c>
      <c r="G4807" s="626">
        <v>0.18</v>
      </c>
      <c r="H4807" s="560">
        <v>0.95</v>
      </c>
      <c r="I4807" s="332">
        <f>TRUNC(H4807*G4807,4)</f>
        <v>0.17100000000000001</v>
      </c>
    </row>
    <row r="4808" spans="1:9" ht="16.5">
      <c r="A4808" s="842"/>
      <c r="B4808" s="686"/>
      <c r="C4808" s="662"/>
      <c r="D4808" s="662"/>
      <c r="E4808" s="687"/>
      <c r="F4808" s="686"/>
      <c r="G4808" s="688"/>
      <c r="H4808" s="490"/>
      <c r="I4808" s="843"/>
    </row>
    <row r="4809" spans="1:9" ht="16.5">
      <c r="A4809" s="735" t="s">
        <v>42</v>
      </c>
      <c r="B4809" s="655"/>
      <c r="C4809" s="650"/>
      <c r="D4809" s="656"/>
      <c r="E4809" s="657"/>
      <c r="F4809" s="655"/>
      <c r="G4809" s="658"/>
      <c r="H4809" s="488"/>
      <c r="I4809" s="792"/>
    </row>
    <row r="4810" spans="1:9" ht="16.5">
      <c r="A4810" s="227" t="s">
        <v>2027</v>
      </c>
      <c r="B4810" s="713"/>
      <c r="C4810" s="794"/>
      <c r="D4810" s="715"/>
      <c r="E4810" s="716"/>
      <c r="F4810" s="713"/>
      <c r="G4810" s="798"/>
      <c r="H4810" s="292"/>
      <c r="I4810" s="275"/>
    </row>
    <row r="4811" spans="1:9" ht="15">
      <c r="A4811" s="558"/>
      <c r="B4811"/>
      <c r="C4811"/>
      <c r="D4811"/>
      <c r="E4811" s="744"/>
      <c r="F4811"/>
      <c r="G4811" s="745"/>
      <c r="H4811"/>
      <c r="I4811" s="559"/>
    </row>
    <row r="4812" spans="1:9" ht="33">
      <c r="A4812" s="622"/>
      <c r="B4812" s="594" t="s">
        <v>3169</v>
      </c>
      <c r="C4812" s="708"/>
      <c r="D4812" s="785" t="s">
        <v>2028</v>
      </c>
      <c r="E4812" s="638" t="s">
        <v>2029</v>
      </c>
      <c r="F4812" s="625" t="s">
        <v>439</v>
      </c>
      <c r="G4812" s="654"/>
      <c r="H4812" s="487"/>
      <c r="I4812" s="487">
        <f>SUM(I4813:I4818)</f>
        <v>711.15</v>
      </c>
    </row>
    <row r="4813" spans="1:9" ht="16.5">
      <c r="A4813" s="268"/>
      <c r="B4813" s="269"/>
      <c r="C4813" s="532"/>
      <c r="D4813" s="532"/>
      <c r="E4813" s="270"/>
      <c r="F4813" s="269"/>
      <c r="G4813" s="449"/>
      <c r="H4813" s="271"/>
      <c r="I4813" s="281"/>
    </row>
    <row r="4814" spans="1:9" ht="16.5">
      <c r="A4814" s="613" t="s">
        <v>40</v>
      </c>
      <c r="B4814" s="452" t="s">
        <v>3160</v>
      </c>
      <c r="C4814" s="710">
        <v>88309</v>
      </c>
      <c r="D4814" s="711"/>
      <c r="E4814" s="599" t="s">
        <v>5209</v>
      </c>
      <c r="F4814" s="600" t="s">
        <v>94</v>
      </c>
      <c r="G4814" s="626">
        <v>1</v>
      </c>
      <c r="H4814" s="560">
        <v>38.4</v>
      </c>
      <c r="I4814" s="332">
        <f>TRUNC(H4814*G4814,4)</f>
        <v>38.4</v>
      </c>
    </row>
    <row r="4815" spans="1:9" ht="16.5">
      <c r="A4815" s="613" t="s">
        <v>40</v>
      </c>
      <c r="B4815" s="452" t="s">
        <v>3160</v>
      </c>
      <c r="C4815" s="710">
        <v>88316</v>
      </c>
      <c r="D4815" s="711"/>
      <c r="E4815" s="599" t="s">
        <v>5190</v>
      </c>
      <c r="F4815" s="600" t="s">
        <v>94</v>
      </c>
      <c r="G4815" s="626">
        <v>1</v>
      </c>
      <c r="H4815" s="560">
        <v>29.67</v>
      </c>
      <c r="I4815" s="332">
        <f>TRUNC(H4815*G4815,4)</f>
        <v>29.67</v>
      </c>
    </row>
    <row r="4816" spans="1:9" ht="33">
      <c r="A4816" s="613" t="s">
        <v>41</v>
      </c>
      <c r="B4816" s="452" t="s">
        <v>5200</v>
      </c>
      <c r="C4816" s="710" t="s">
        <v>2030</v>
      </c>
      <c r="D4816" s="711"/>
      <c r="E4816" s="599" t="s">
        <v>5925</v>
      </c>
      <c r="F4816" s="600" t="s">
        <v>439</v>
      </c>
      <c r="G4816" s="626">
        <v>1</v>
      </c>
      <c r="H4816" s="560">
        <v>636.76</v>
      </c>
      <c r="I4816" s="332">
        <f>TRUNC(H4816*G4816,4)</f>
        <v>636.76</v>
      </c>
    </row>
    <row r="4817" spans="1:9" ht="33">
      <c r="A4817" s="613" t="s">
        <v>41</v>
      </c>
      <c r="B4817" s="452" t="s">
        <v>3160</v>
      </c>
      <c r="C4817" s="710">
        <v>4350</v>
      </c>
      <c r="D4817" s="711"/>
      <c r="E4817" s="599" t="s">
        <v>5359</v>
      </c>
      <c r="F4817" s="600" t="s">
        <v>582</v>
      </c>
      <c r="G4817" s="626">
        <v>8</v>
      </c>
      <c r="H4817" s="560">
        <v>0.79</v>
      </c>
      <c r="I4817" s="332">
        <f>TRUNC(H4817*G4817,4)</f>
        <v>6.32</v>
      </c>
    </row>
    <row r="4818" spans="1:9" ht="16.5">
      <c r="A4818" s="842"/>
      <c r="B4818" s="686"/>
      <c r="C4818" s="662"/>
      <c r="D4818" s="662"/>
      <c r="E4818" s="687"/>
      <c r="F4818" s="686"/>
      <c r="G4818" s="688"/>
      <c r="H4818" s="490"/>
      <c r="I4818" s="843"/>
    </row>
    <row r="4819" spans="1:9" ht="16.5">
      <c r="A4819" s="735" t="s">
        <v>42</v>
      </c>
      <c r="B4819" s="655"/>
      <c r="C4819" s="650"/>
      <c r="D4819" s="656"/>
      <c r="E4819" s="657"/>
      <c r="F4819" s="655"/>
      <c r="G4819" s="658"/>
      <c r="H4819" s="488"/>
      <c r="I4819" s="792"/>
    </row>
    <row r="4820" spans="1:9" ht="16.5">
      <c r="A4820" s="227" t="s">
        <v>2031</v>
      </c>
      <c r="B4820" s="713"/>
      <c r="C4820" s="794"/>
      <c r="D4820" s="715"/>
      <c r="E4820" s="716"/>
      <c r="F4820" s="713"/>
      <c r="G4820" s="798"/>
      <c r="H4820" s="292"/>
      <c r="I4820" s="275"/>
    </row>
    <row r="4821" spans="1:9" ht="15">
      <c r="A4821" s="558"/>
      <c r="B4821"/>
      <c r="C4821"/>
      <c r="D4821"/>
      <c r="E4821" s="744"/>
      <c r="F4821"/>
      <c r="G4821" s="745"/>
      <c r="H4821"/>
      <c r="I4821" s="559"/>
    </row>
    <row r="4822" spans="1:9" ht="49.5">
      <c r="A4822" s="622"/>
      <c r="B4822" s="594" t="s">
        <v>3169</v>
      </c>
      <c r="C4822" s="708"/>
      <c r="D4822" s="785" t="s">
        <v>2032</v>
      </c>
      <c r="E4822" s="638" t="s">
        <v>2033</v>
      </c>
      <c r="F4822" s="625" t="s">
        <v>439</v>
      </c>
      <c r="G4822" s="654"/>
      <c r="H4822" s="487"/>
      <c r="I4822" s="487">
        <f>SUM(I4823:I4828)</f>
        <v>766.72000000000014</v>
      </c>
    </row>
    <row r="4823" spans="1:9" ht="16.5">
      <c r="A4823" s="268"/>
      <c r="B4823" s="269"/>
      <c r="C4823" s="532"/>
      <c r="D4823" s="532"/>
      <c r="E4823" s="270"/>
      <c r="F4823" s="269"/>
      <c r="G4823" s="449"/>
      <c r="H4823" s="271"/>
      <c r="I4823" s="281"/>
    </row>
    <row r="4824" spans="1:9" ht="16.5">
      <c r="A4824" s="613" t="s">
        <v>40</v>
      </c>
      <c r="B4824" s="452" t="s">
        <v>3160</v>
      </c>
      <c r="C4824" s="710">
        <v>88309</v>
      </c>
      <c r="D4824" s="711"/>
      <c r="E4824" s="599" t="s">
        <v>5209</v>
      </c>
      <c r="F4824" s="600" t="s">
        <v>94</v>
      </c>
      <c r="G4824" s="626">
        <v>1</v>
      </c>
      <c r="H4824" s="560">
        <v>38.4</v>
      </c>
      <c r="I4824" s="332">
        <f>TRUNC(H4824*G4824,4)</f>
        <v>38.4</v>
      </c>
    </row>
    <row r="4825" spans="1:9" ht="16.5">
      <c r="A4825" s="613" t="s">
        <v>40</v>
      </c>
      <c r="B4825" s="452" t="s">
        <v>3160</v>
      </c>
      <c r="C4825" s="710">
        <v>88316</v>
      </c>
      <c r="D4825" s="711"/>
      <c r="E4825" s="599" t="s">
        <v>5190</v>
      </c>
      <c r="F4825" s="600" t="s">
        <v>94</v>
      </c>
      <c r="G4825" s="626">
        <v>1</v>
      </c>
      <c r="H4825" s="560">
        <v>29.67</v>
      </c>
      <c r="I4825" s="332">
        <f>TRUNC(H4825*G4825,4)</f>
        <v>29.67</v>
      </c>
    </row>
    <row r="4826" spans="1:9" ht="49.5">
      <c r="A4826" s="613" t="s">
        <v>41</v>
      </c>
      <c r="B4826" s="452" t="s">
        <v>5200</v>
      </c>
      <c r="C4826" s="710" t="s">
        <v>2034</v>
      </c>
      <c r="D4826" s="711"/>
      <c r="E4826" s="599" t="s">
        <v>5926</v>
      </c>
      <c r="F4826" s="600" t="s">
        <v>439</v>
      </c>
      <c r="G4826" s="626">
        <v>1</v>
      </c>
      <c r="H4826" s="560">
        <v>692.33</v>
      </c>
      <c r="I4826" s="332">
        <f>TRUNC(H4826*G4826,4)</f>
        <v>692.33</v>
      </c>
    </row>
    <row r="4827" spans="1:9" ht="33">
      <c r="A4827" s="613" t="s">
        <v>41</v>
      </c>
      <c r="B4827" s="452" t="s">
        <v>3160</v>
      </c>
      <c r="C4827" s="710">
        <v>4350</v>
      </c>
      <c r="D4827" s="711"/>
      <c r="E4827" s="599" t="s">
        <v>5359</v>
      </c>
      <c r="F4827" s="600" t="s">
        <v>582</v>
      </c>
      <c r="G4827" s="626">
        <v>8</v>
      </c>
      <c r="H4827" s="560">
        <v>0.79</v>
      </c>
      <c r="I4827" s="332">
        <f>TRUNC(H4827*G4827,4)</f>
        <v>6.32</v>
      </c>
    </row>
    <row r="4828" spans="1:9" ht="16.5">
      <c r="A4828" s="842"/>
      <c r="B4828" s="686"/>
      <c r="C4828" s="662"/>
      <c r="D4828" s="662"/>
      <c r="E4828" s="687"/>
      <c r="F4828" s="686"/>
      <c r="G4828" s="688"/>
      <c r="H4828" s="490"/>
      <c r="I4828" s="843"/>
    </row>
    <row r="4829" spans="1:9" ht="16.5">
      <c r="A4829" s="735" t="s">
        <v>42</v>
      </c>
      <c r="B4829" s="655"/>
      <c r="C4829" s="650"/>
      <c r="D4829" s="656"/>
      <c r="E4829" s="657"/>
      <c r="F4829" s="655"/>
      <c r="G4829" s="658"/>
      <c r="H4829" s="488"/>
      <c r="I4829" s="792"/>
    </row>
    <row r="4830" spans="1:9" ht="16.5">
      <c r="A4830" s="227" t="s">
        <v>2035</v>
      </c>
      <c r="B4830" s="713"/>
      <c r="C4830" s="794"/>
      <c r="D4830" s="715"/>
      <c r="E4830" s="716"/>
      <c r="F4830" s="713"/>
      <c r="G4830" s="798"/>
      <c r="H4830" s="292"/>
      <c r="I4830" s="275"/>
    </row>
    <row r="4831" spans="1:9" ht="15">
      <c r="A4831" s="558"/>
      <c r="B4831"/>
      <c r="C4831"/>
      <c r="D4831"/>
      <c r="E4831" s="744"/>
      <c r="F4831"/>
      <c r="G4831" s="745"/>
      <c r="H4831"/>
      <c r="I4831" s="559"/>
    </row>
    <row r="4832" spans="1:9" ht="16.5">
      <c r="A4832" s="622"/>
      <c r="B4832" s="594" t="s">
        <v>3169</v>
      </c>
      <c r="C4832" s="708"/>
      <c r="D4832" s="785" t="s">
        <v>2036</v>
      </c>
      <c r="E4832" s="638" t="s">
        <v>2037</v>
      </c>
      <c r="F4832" s="625" t="s">
        <v>43</v>
      </c>
      <c r="G4832" s="654"/>
      <c r="H4832" s="487"/>
      <c r="I4832" s="487">
        <f>SUM(I4833:I4835)</f>
        <v>44200</v>
      </c>
    </row>
    <row r="4833" spans="1:9" ht="16.5">
      <c r="A4833" s="268"/>
      <c r="B4833" s="269"/>
      <c r="C4833" s="532"/>
      <c r="D4833" s="532"/>
      <c r="E4833" s="270"/>
      <c r="F4833" s="269"/>
      <c r="G4833" s="449"/>
      <c r="H4833" s="271"/>
      <c r="I4833" s="281"/>
    </row>
    <row r="4834" spans="1:9" ht="33">
      <c r="A4834" s="613" t="s">
        <v>41</v>
      </c>
      <c r="B4834" s="452" t="s">
        <v>5207</v>
      </c>
      <c r="C4834" s="710" t="s">
        <v>2038</v>
      </c>
      <c r="D4834" s="711"/>
      <c r="E4834" s="599" t="s">
        <v>5927</v>
      </c>
      <c r="F4834" s="600" t="s">
        <v>43</v>
      </c>
      <c r="G4834" s="626">
        <v>1</v>
      </c>
      <c r="H4834" s="560">
        <v>44200</v>
      </c>
      <c r="I4834" s="332">
        <f>TRUNC(H4834*G4834,4)</f>
        <v>44200</v>
      </c>
    </row>
    <row r="4835" spans="1:9" ht="16.5">
      <c r="A4835" s="842"/>
      <c r="B4835" s="686"/>
      <c r="C4835" s="662"/>
      <c r="D4835" s="662"/>
      <c r="E4835" s="687"/>
      <c r="F4835" s="686"/>
      <c r="G4835" s="688"/>
      <c r="H4835" s="490"/>
      <c r="I4835" s="843"/>
    </row>
    <row r="4836" spans="1:9" ht="16.5">
      <c r="A4836" s="735" t="s">
        <v>42</v>
      </c>
      <c r="B4836" s="655"/>
      <c r="C4836" s="650"/>
      <c r="D4836" s="656"/>
      <c r="E4836" s="657"/>
      <c r="F4836" s="655"/>
      <c r="G4836" s="658"/>
      <c r="H4836" s="488"/>
      <c r="I4836" s="792"/>
    </row>
    <row r="4837" spans="1:9" ht="16.5">
      <c r="A4837" s="227" t="s">
        <v>2039</v>
      </c>
      <c r="B4837" s="713"/>
      <c r="C4837" s="794"/>
      <c r="D4837" s="715"/>
      <c r="E4837" s="716"/>
      <c r="F4837" s="713"/>
      <c r="G4837" s="798"/>
      <c r="H4837" s="292"/>
      <c r="I4837" s="275"/>
    </row>
    <row r="4838" spans="1:9" ht="15">
      <c r="A4838" s="558"/>
      <c r="B4838"/>
      <c r="C4838"/>
      <c r="D4838"/>
      <c r="E4838" s="744"/>
      <c r="F4838"/>
      <c r="G4838" s="745"/>
      <c r="H4838"/>
      <c r="I4838" s="559"/>
    </row>
    <row r="4839" spans="1:9" ht="33">
      <c r="A4839" s="622"/>
      <c r="B4839" s="594" t="s">
        <v>3169</v>
      </c>
      <c r="C4839" s="708"/>
      <c r="D4839" s="785" t="s">
        <v>2040</v>
      </c>
      <c r="E4839" s="638" t="s">
        <v>2041</v>
      </c>
      <c r="F4839" s="625" t="s">
        <v>43</v>
      </c>
      <c r="G4839" s="654"/>
      <c r="H4839" s="487"/>
      <c r="I4839" s="487">
        <f>SUM(I4840:I4842)</f>
        <v>32.327399999999997</v>
      </c>
    </row>
    <row r="4840" spans="1:9" ht="16.5">
      <c r="A4840" s="268"/>
      <c r="B4840" s="269"/>
      <c r="C4840" s="532"/>
      <c r="D4840" s="532"/>
      <c r="E4840" s="270"/>
      <c r="F4840" s="269"/>
      <c r="G4840" s="449"/>
      <c r="H4840" s="271"/>
      <c r="I4840" s="281"/>
    </row>
    <row r="4841" spans="1:9" ht="33">
      <c r="A4841" s="613" t="s">
        <v>40</v>
      </c>
      <c r="B4841" s="452" t="s">
        <v>3169</v>
      </c>
      <c r="C4841" s="710" t="s">
        <v>2497</v>
      </c>
      <c r="D4841" s="711"/>
      <c r="E4841" s="599" t="s">
        <v>2501</v>
      </c>
      <c r="F4841" s="600" t="s">
        <v>130</v>
      </c>
      <c r="G4841" s="626">
        <v>0.23624999999999999</v>
      </c>
      <c r="H4841" s="560">
        <v>136.83580000000001</v>
      </c>
      <c r="I4841" s="332">
        <f>TRUNC(H4841*G4841,4)</f>
        <v>32.327399999999997</v>
      </c>
    </row>
    <row r="4842" spans="1:9" ht="16.5">
      <c r="A4842" s="842"/>
      <c r="B4842" s="686"/>
      <c r="C4842" s="662"/>
      <c r="D4842" s="662"/>
      <c r="E4842" s="687"/>
      <c r="F4842" s="686"/>
      <c r="G4842" s="688"/>
      <c r="H4842" s="490"/>
      <c r="I4842" s="843"/>
    </row>
    <row r="4843" spans="1:9" ht="16.5">
      <c r="A4843" s="735" t="s">
        <v>42</v>
      </c>
      <c r="B4843" s="655"/>
      <c r="C4843" s="650"/>
      <c r="D4843" s="656"/>
      <c r="E4843" s="657"/>
      <c r="F4843" s="655"/>
      <c r="G4843" s="658"/>
      <c r="H4843" s="488"/>
      <c r="I4843" s="792"/>
    </row>
    <row r="4844" spans="1:9" ht="16.5">
      <c r="A4844" s="274" t="s">
        <v>2491</v>
      </c>
      <c r="B4844" s="713"/>
      <c r="C4844" s="794"/>
      <c r="D4844" s="715"/>
      <c r="E4844" s="716"/>
      <c r="F4844" s="713"/>
      <c r="G4844" s="798"/>
      <c r="H4844" s="292"/>
      <c r="I4844" s="275"/>
    </row>
    <row r="4845" spans="1:9" ht="16.5">
      <c r="A4845" s="274" t="s">
        <v>2492</v>
      </c>
      <c r="B4845" s="713"/>
      <c r="C4845" s="794"/>
      <c r="D4845" s="715"/>
      <c r="E4845" s="716"/>
      <c r="F4845" s="713"/>
      <c r="G4845" s="798"/>
      <c r="H4845" s="292"/>
      <c r="I4845" s="275"/>
    </row>
    <row r="4846" spans="1:9" ht="16.5">
      <c r="A4846" s="274" t="s">
        <v>2493</v>
      </c>
      <c r="B4846" s="713"/>
      <c r="C4846" s="794"/>
      <c r="D4846" s="715"/>
      <c r="E4846" s="716"/>
      <c r="F4846" s="713"/>
      <c r="G4846" s="798"/>
      <c r="H4846" s="292"/>
      <c r="I4846" s="275"/>
    </row>
    <row r="4847" spans="1:9" ht="16.5">
      <c r="A4847" s="274" t="s">
        <v>2494</v>
      </c>
      <c r="B4847" s="713"/>
      <c r="C4847" s="794"/>
      <c r="D4847" s="715"/>
      <c r="E4847" s="716"/>
      <c r="F4847" s="713"/>
      <c r="G4847" s="798"/>
      <c r="H4847" s="292"/>
      <c r="I4847" s="275"/>
    </row>
    <row r="4848" spans="1:9" ht="16.5">
      <c r="A4848" s="274" t="s">
        <v>2495</v>
      </c>
      <c r="B4848" s="713"/>
      <c r="C4848" s="794"/>
      <c r="D4848" s="715"/>
      <c r="E4848" s="716"/>
      <c r="F4848" s="713"/>
      <c r="G4848" s="798"/>
      <c r="H4848" s="292"/>
      <c r="I4848" s="275"/>
    </row>
    <row r="4849" spans="1:9" ht="16.5">
      <c r="A4849" s="274" t="s">
        <v>2496</v>
      </c>
      <c r="B4849" s="713"/>
      <c r="C4849" s="794"/>
      <c r="D4849" s="715"/>
      <c r="E4849" s="716"/>
      <c r="F4849" s="713"/>
      <c r="G4849" s="798"/>
      <c r="H4849" s="292"/>
      <c r="I4849" s="275"/>
    </row>
    <row r="4850" spans="1:9" ht="15">
      <c r="A4850" s="558"/>
      <c r="B4850"/>
      <c r="C4850"/>
      <c r="D4850"/>
      <c r="E4850" s="744"/>
      <c r="F4850"/>
      <c r="G4850" s="745"/>
      <c r="H4850"/>
      <c r="I4850" s="559"/>
    </row>
    <row r="4851" spans="1:9" ht="82.5">
      <c r="A4851" s="622"/>
      <c r="B4851" s="594" t="s">
        <v>3169</v>
      </c>
      <c r="C4851" s="708"/>
      <c r="D4851" s="785" t="s">
        <v>2042</v>
      </c>
      <c r="E4851" s="638" t="s">
        <v>2043</v>
      </c>
      <c r="F4851" s="625" t="s">
        <v>536</v>
      </c>
      <c r="G4851" s="654"/>
      <c r="H4851" s="487"/>
      <c r="I4851" s="487">
        <f>SUM(I4852:I4860)</f>
        <v>1427.3032999999998</v>
      </c>
    </row>
    <row r="4852" spans="1:9" ht="16.5">
      <c r="A4852" s="268"/>
      <c r="B4852" s="269"/>
      <c r="C4852" s="532"/>
      <c r="D4852" s="532"/>
      <c r="E4852" s="270"/>
      <c r="F4852" s="269"/>
      <c r="G4852" s="449"/>
      <c r="H4852" s="271"/>
      <c r="I4852" s="281"/>
    </row>
    <row r="4853" spans="1:9" ht="33">
      <c r="A4853" s="613" t="s">
        <v>40</v>
      </c>
      <c r="B4853" s="452" t="s">
        <v>3160</v>
      </c>
      <c r="C4853" s="710">
        <v>88248</v>
      </c>
      <c r="D4853" s="711"/>
      <c r="E4853" s="599" t="s">
        <v>5181</v>
      </c>
      <c r="F4853" s="600" t="s">
        <v>94</v>
      </c>
      <c r="G4853" s="626">
        <v>0.81220000000000003</v>
      </c>
      <c r="H4853" s="560">
        <v>30.12</v>
      </c>
      <c r="I4853" s="332">
        <f t="shared" ref="I4853:I4859" si="85">TRUNC(H4853*G4853,4)</f>
        <v>24.4634</v>
      </c>
    </row>
    <row r="4854" spans="1:9" ht="16.5">
      <c r="A4854" s="613" t="s">
        <v>40</v>
      </c>
      <c r="B4854" s="452" t="s">
        <v>3160</v>
      </c>
      <c r="C4854" s="710">
        <v>88267</v>
      </c>
      <c r="D4854" s="711"/>
      <c r="E4854" s="599" t="s">
        <v>5182</v>
      </c>
      <c r="F4854" s="600" t="s">
        <v>94</v>
      </c>
      <c r="G4854" s="626">
        <v>0.81220000000000003</v>
      </c>
      <c r="H4854" s="560">
        <v>36.380000000000003</v>
      </c>
      <c r="I4854" s="332">
        <f t="shared" si="85"/>
        <v>29.547799999999999</v>
      </c>
    </row>
    <row r="4855" spans="1:9" ht="66">
      <c r="A4855" s="613" t="s">
        <v>41</v>
      </c>
      <c r="B4855" s="452" t="s">
        <v>5207</v>
      </c>
      <c r="C4855" s="710" t="s">
        <v>2044</v>
      </c>
      <c r="D4855" s="711"/>
      <c r="E4855" s="599" t="s">
        <v>5928</v>
      </c>
      <c r="F4855" s="600" t="s">
        <v>43</v>
      </c>
      <c r="G4855" s="626">
        <v>1</v>
      </c>
      <c r="H4855" s="560">
        <v>1041.26</v>
      </c>
      <c r="I4855" s="332">
        <f t="shared" si="85"/>
        <v>1041.26</v>
      </c>
    </row>
    <row r="4856" spans="1:9" ht="33">
      <c r="A4856" s="613" t="s">
        <v>41</v>
      </c>
      <c r="B4856" s="452" t="s">
        <v>3160</v>
      </c>
      <c r="C4856" s="710">
        <v>12732</v>
      </c>
      <c r="D4856" s="711"/>
      <c r="E4856" s="599" t="s">
        <v>5669</v>
      </c>
      <c r="F4856" s="600" t="s">
        <v>582</v>
      </c>
      <c r="G4856" s="626">
        <v>1.421E-2</v>
      </c>
      <c r="H4856" s="560">
        <v>292.33999999999997</v>
      </c>
      <c r="I4856" s="332">
        <f t="shared" si="85"/>
        <v>4.1540999999999997</v>
      </c>
    </row>
    <row r="4857" spans="1:9" ht="16.5">
      <c r="A4857" s="613" t="s">
        <v>41</v>
      </c>
      <c r="B4857" s="452" t="s">
        <v>3160</v>
      </c>
      <c r="C4857" s="710">
        <v>38383</v>
      </c>
      <c r="D4857" s="711"/>
      <c r="E4857" s="599" t="s">
        <v>5626</v>
      </c>
      <c r="F4857" s="600" t="s">
        <v>582</v>
      </c>
      <c r="G4857" s="626">
        <v>0.30066999999999999</v>
      </c>
      <c r="H4857" s="560">
        <v>2.33</v>
      </c>
      <c r="I4857" s="332">
        <f t="shared" si="85"/>
        <v>0.70050000000000001</v>
      </c>
    </row>
    <row r="4858" spans="1:9" ht="16.5">
      <c r="A4858" s="613" t="s">
        <v>41</v>
      </c>
      <c r="B4858" s="452" t="s">
        <v>3160</v>
      </c>
      <c r="C4858" s="710">
        <v>39897</v>
      </c>
      <c r="D4858" s="711"/>
      <c r="E4858" s="599" t="s">
        <v>5668</v>
      </c>
      <c r="F4858" s="600" t="s">
        <v>582</v>
      </c>
      <c r="G4858" s="626">
        <v>3.5000000000000001E-3</v>
      </c>
      <c r="H4858" s="560">
        <v>53.59</v>
      </c>
      <c r="I4858" s="332">
        <f t="shared" si="85"/>
        <v>0.1875</v>
      </c>
    </row>
    <row r="4859" spans="1:9" ht="16.5">
      <c r="A4859" s="613" t="s">
        <v>41</v>
      </c>
      <c r="B4859" s="452" t="s">
        <v>5207</v>
      </c>
      <c r="C4859" s="710" t="s">
        <v>2045</v>
      </c>
      <c r="D4859" s="711"/>
      <c r="E4859" s="599" t="s">
        <v>5929</v>
      </c>
      <c r="F4859" s="600" t="s">
        <v>43</v>
      </c>
      <c r="G4859" s="626">
        <v>1</v>
      </c>
      <c r="H4859" s="560">
        <v>326.99</v>
      </c>
      <c r="I4859" s="332">
        <f t="shared" si="85"/>
        <v>326.99</v>
      </c>
    </row>
    <row r="4860" spans="1:9" ht="16.5">
      <c r="A4860" s="842"/>
      <c r="B4860" s="686"/>
      <c r="C4860" s="662"/>
      <c r="D4860" s="662"/>
      <c r="E4860" s="687"/>
      <c r="F4860" s="686"/>
      <c r="G4860" s="688"/>
      <c r="H4860" s="490"/>
      <c r="I4860" s="843"/>
    </row>
    <row r="4861" spans="1:9" ht="16.5">
      <c r="A4861" s="735" t="s">
        <v>42</v>
      </c>
      <c r="B4861" s="655"/>
      <c r="C4861" s="650"/>
      <c r="D4861" s="656"/>
      <c r="E4861" s="657"/>
      <c r="F4861" s="655"/>
      <c r="G4861" s="658"/>
      <c r="H4861" s="488"/>
      <c r="I4861" s="792"/>
    </row>
    <row r="4862" spans="1:9" ht="16.5">
      <c r="A4862" s="227" t="s">
        <v>2046</v>
      </c>
      <c r="B4862" s="713"/>
      <c r="C4862" s="794"/>
      <c r="D4862" s="715"/>
      <c r="E4862" s="716"/>
      <c r="F4862" s="713"/>
      <c r="G4862" s="798"/>
      <c r="H4862" s="292"/>
      <c r="I4862" s="275"/>
    </row>
    <row r="4863" spans="1:9" ht="15">
      <c r="A4863" s="558" t="s">
        <v>2047</v>
      </c>
      <c r="B4863"/>
      <c r="C4863"/>
      <c r="D4863"/>
      <c r="E4863" s="744"/>
      <c r="F4863"/>
      <c r="G4863" s="745"/>
      <c r="H4863"/>
      <c r="I4863" s="559"/>
    </row>
    <row r="4864" spans="1:9" ht="15">
      <c r="A4864" s="558" t="s">
        <v>2048</v>
      </c>
      <c r="B4864"/>
      <c r="C4864"/>
      <c r="D4864"/>
      <c r="E4864" s="744"/>
      <c r="F4864"/>
      <c r="G4864" s="745"/>
      <c r="H4864"/>
      <c r="I4864" s="559"/>
    </row>
    <row r="4865" spans="1:9" ht="15">
      <c r="A4865" s="558" t="s">
        <v>2049</v>
      </c>
      <c r="B4865"/>
      <c r="C4865"/>
      <c r="D4865"/>
      <c r="E4865" s="744"/>
      <c r="F4865"/>
      <c r="G4865" s="745"/>
      <c r="H4865"/>
      <c r="I4865" s="559"/>
    </row>
    <row r="4866" spans="1:9" ht="15">
      <c r="A4866" s="558" t="s">
        <v>2050</v>
      </c>
      <c r="B4866"/>
      <c r="C4866"/>
      <c r="D4866"/>
      <c r="E4866" s="744"/>
      <c r="F4866"/>
      <c r="G4866" s="745"/>
      <c r="H4866"/>
      <c r="I4866" s="559"/>
    </row>
    <row r="4867" spans="1:9" ht="15">
      <c r="A4867" s="558" t="s">
        <v>2051</v>
      </c>
      <c r="B4867"/>
      <c r="C4867"/>
      <c r="D4867"/>
      <c r="E4867" s="744"/>
      <c r="F4867"/>
      <c r="G4867" s="745"/>
      <c r="H4867"/>
      <c r="I4867" s="559"/>
    </row>
    <row r="4868" spans="1:9" ht="15">
      <c r="A4868" s="558" t="s">
        <v>2052</v>
      </c>
      <c r="B4868"/>
      <c r="C4868"/>
      <c r="D4868"/>
      <c r="E4868" s="744"/>
      <c r="F4868"/>
      <c r="G4868" s="745"/>
      <c r="H4868"/>
      <c r="I4868" s="559"/>
    </row>
    <row r="4869" spans="1:9" ht="15">
      <c r="A4869" s="558" t="s">
        <v>2053</v>
      </c>
      <c r="B4869"/>
      <c r="C4869"/>
      <c r="D4869"/>
      <c r="E4869" s="744"/>
      <c r="F4869"/>
      <c r="G4869" s="745"/>
      <c r="H4869"/>
      <c r="I4869" s="559"/>
    </row>
    <row r="4870" spans="1:9" ht="15">
      <c r="A4870" s="558" t="s">
        <v>2054</v>
      </c>
      <c r="B4870"/>
      <c r="C4870"/>
      <c r="D4870"/>
      <c r="E4870" s="744"/>
      <c r="F4870"/>
      <c r="G4870" s="745"/>
      <c r="H4870"/>
      <c r="I4870" s="559"/>
    </row>
    <row r="4871" spans="1:9" ht="15">
      <c r="A4871" s="558" t="s">
        <v>2055</v>
      </c>
      <c r="B4871"/>
      <c r="C4871"/>
      <c r="D4871"/>
      <c r="E4871" s="744"/>
      <c r="F4871"/>
      <c r="G4871" s="745"/>
      <c r="H4871"/>
      <c r="I4871" s="559"/>
    </row>
    <row r="4872" spans="1:9" ht="15">
      <c r="A4872" s="558" t="s">
        <v>2056</v>
      </c>
      <c r="B4872"/>
      <c r="C4872"/>
      <c r="D4872"/>
      <c r="E4872" s="744"/>
      <c r="F4872"/>
      <c r="G4872" s="745"/>
      <c r="H4872"/>
      <c r="I4872" s="559"/>
    </row>
    <row r="4873" spans="1:9" ht="15">
      <c r="A4873" s="558" t="s">
        <v>2057</v>
      </c>
      <c r="B4873"/>
      <c r="C4873"/>
      <c r="D4873"/>
      <c r="E4873" s="744"/>
      <c r="F4873"/>
      <c r="G4873" s="745"/>
      <c r="H4873"/>
      <c r="I4873" s="559"/>
    </row>
    <row r="4874" spans="1:9" ht="15">
      <c r="A4874" s="558" t="s">
        <v>2058</v>
      </c>
      <c r="B4874"/>
      <c r="C4874"/>
      <c r="D4874"/>
      <c r="E4874" s="744"/>
      <c r="F4874"/>
      <c r="G4874" s="745"/>
      <c r="H4874"/>
      <c r="I4874" s="559"/>
    </row>
    <row r="4875" spans="1:9" ht="15">
      <c r="A4875" s="558" t="s">
        <v>2059</v>
      </c>
      <c r="B4875"/>
      <c r="C4875"/>
      <c r="D4875"/>
      <c r="E4875" s="744"/>
      <c r="F4875"/>
      <c r="G4875" s="745"/>
      <c r="H4875"/>
      <c r="I4875" s="559"/>
    </row>
    <row r="4876" spans="1:9" ht="15">
      <c r="A4876" s="558" t="s">
        <v>2060</v>
      </c>
      <c r="B4876"/>
      <c r="C4876"/>
      <c r="D4876"/>
      <c r="E4876" s="744"/>
      <c r="F4876"/>
      <c r="G4876" s="745"/>
      <c r="H4876"/>
      <c r="I4876" s="559"/>
    </row>
    <row r="4877" spans="1:9" ht="15">
      <c r="A4877" s="558" t="s">
        <v>2061</v>
      </c>
      <c r="B4877"/>
      <c r="C4877"/>
      <c r="D4877"/>
      <c r="E4877" s="744"/>
      <c r="F4877"/>
      <c r="G4877" s="745"/>
      <c r="H4877"/>
      <c r="I4877" s="559"/>
    </row>
    <row r="4878" spans="1:9" ht="15">
      <c r="A4878" s="558" t="s">
        <v>2062</v>
      </c>
      <c r="B4878"/>
      <c r="C4878"/>
      <c r="D4878"/>
      <c r="E4878" s="744"/>
      <c r="F4878"/>
      <c r="G4878" s="745"/>
      <c r="H4878"/>
      <c r="I4878" s="559"/>
    </row>
    <row r="4879" spans="1:9" ht="15">
      <c r="A4879" s="558" t="s">
        <v>2063</v>
      </c>
      <c r="B4879"/>
      <c r="C4879"/>
      <c r="D4879"/>
      <c r="E4879" s="744"/>
      <c r="F4879"/>
      <c r="G4879" s="745"/>
      <c r="H4879"/>
      <c r="I4879" s="559"/>
    </row>
    <row r="4880" spans="1:9" ht="15">
      <c r="A4880" s="558" t="s">
        <v>2064</v>
      </c>
      <c r="B4880"/>
      <c r="C4880"/>
      <c r="D4880"/>
      <c r="E4880" s="744"/>
      <c r="F4880"/>
      <c r="G4880" s="745"/>
      <c r="H4880"/>
      <c r="I4880" s="559"/>
    </row>
    <row r="4881" spans="1:9" ht="15">
      <c r="A4881" s="558" t="s">
        <v>2065</v>
      </c>
      <c r="B4881"/>
      <c r="C4881"/>
      <c r="D4881"/>
      <c r="E4881" s="744"/>
      <c r="F4881"/>
      <c r="G4881" s="745"/>
      <c r="H4881"/>
      <c r="I4881" s="559"/>
    </row>
    <row r="4882" spans="1:9" ht="15">
      <c r="A4882" s="558" t="s">
        <v>2066</v>
      </c>
      <c r="B4882"/>
      <c r="C4882"/>
      <c r="D4882"/>
      <c r="E4882" s="744"/>
      <c r="F4882"/>
      <c r="G4882" s="745"/>
      <c r="H4882"/>
      <c r="I4882" s="559"/>
    </row>
    <row r="4883" spans="1:9" ht="15">
      <c r="A4883" s="558" t="s">
        <v>2067</v>
      </c>
      <c r="B4883"/>
      <c r="C4883"/>
      <c r="D4883"/>
      <c r="E4883" s="744"/>
      <c r="F4883"/>
      <c r="G4883" s="745"/>
      <c r="H4883"/>
      <c r="I4883" s="559"/>
    </row>
    <row r="4884" spans="1:9" ht="15">
      <c r="A4884" s="558" t="s">
        <v>2068</v>
      </c>
      <c r="B4884"/>
      <c r="C4884"/>
      <c r="D4884"/>
      <c r="E4884" s="744"/>
      <c r="F4884"/>
      <c r="G4884" s="745"/>
      <c r="H4884"/>
      <c r="I4884" s="559"/>
    </row>
    <row r="4885" spans="1:9" ht="15">
      <c r="A4885" s="558" t="s">
        <v>2069</v>
      </c>
      <c r="B4885"/>
      <c r="C4885"/>
      <c r="D4885"/>
      <c r="E4885" s="744"/>
      <c r="F4885"/>
      <c r="G4885" s="745"/>
      <c r="H4885"/>
      <c r="I4885" s="559"/>
    </row>
    <row r="4886" spans="1:9" ht="15">
      <c r="A4886" s="558"/>
      <c r="B4886"/>
      <c r="C4886"/>
      <c r="D4886"/>
      <c r="E4886" s="744"/>
      <c r="F4886"/>
      <c r="G4886" s="745"/>
      <c r="H4886"/>
      <c r="I4886" s="559"/>
    </row>
    <row r="4887" spans="1:9" ht="82.5">
      <c r="A4887" s="622"/>
      <c r="B4887" s="594" t="s">
        <v>3169</v>
      </c>
      <c r="C4887" s="708"/>
      <c r="D4887" s="785" t="s">
        <v>2070</v>
      </c>
      <c r="E4887" s="638" t="s">
        <v>2071</v>
      </c>
      <c r="F4887" s="625" t="s">
        <v>536</v>
      </c>
      <c r="G4887" s="654"/>
      <c r="H4887" s="487"/>
      <c r="I4887" s="487">
        <f>SUM(I4888:I4895)</f>
        <v>780.596</v>
      </c>
    </row>
    <row r="4888" spans="1:9" ht="16.5">
      <c r="A4888" s="268"/>
      <c r="B4888" s="269"/>
      <c r="C4888" s="532"/>
      <c r="D4888" s="532"/>
      <c r="E4888" s="270"/>
      <c r="F4888" s="269"/>
      <c r="G4888" s="449"/>
      <c r="H4888" s="271"/>
      <c r="I4888" s="281"/>
    </row>
    <row r="4889" spans="1:9" ht="33">
      <c r="A4889" s="613" t="s">
        <v>40</v>
      </c>
      <c r="B4889" s="452" t="s">
        <v>3160</v>
      </c>
      <c r="C4889" s="710">
        <v>88248</v>
      </c>
      <c r="D4889" s="711"/>
      <c r="E4889" s="599" t="s">
        <v>5181</v>
      </c>
      <c r="F4889" s="600" t="s">
        <v>94</v>
      </c>
      <c r="G4889" s="626">
        <v>0.81220000000000003</v>
      </c>
      <c r="H4889" s="560">
        <v>30.12</v>
      </c>
      <c r="I4889" s="332">
        <f t="shared" ref="I4889:I4894" si="86">TRUNC(H4889*G4889,4)</f>
        <v>24.4634</v>
      </c>
    </row>
    <row r="4890" spans="1:9" ht="16.5">
      <c r="A4890" s="613" t="s">
        <v>40</v>
      </c>
      <c r="B4890" s="452" t="s">
        <v>3160</v>
      </c>
      <c r="C4890" s="710">
        <v>88267</v>
      </c>
      <c r="D4890" s="711"/>
      <c r="E4890" s="599" t="s">
        <v>5182</v>
      </c>
      <c r="F4890" s="600" t="s">
        <v>94</v>
      </c>
      <c r="G4890" s="626">
        <v>0.81220000000000003</v>
      </c>
      <c r="H4890" s="560">
        <v>36.380000000000003</v>
      </c>
      <c r="I4890" s="332">
        <f t="shared" si="86"/>
        <v>29.547799999999999</v>
      </c>
    </row>
    <row r="4891" spans="1:9" ht="66">
      <c r="A4891" s="613" t="s">
        <v>41</v>
      </c>
      <c r="B4891" s="452" t="s">
        <v>5207</v>
      </c>
      <c r="C4891" s="710" t="s">
        <v>2072</v>
      </c>
      <c r="D4891" s="711"/>
      <c r="E4891" s="599" t="s">
        <v>5930</v>
      </c>
      <c r="F4891" s="600" t="s">
        <v>43</v>
      </c>
      <c r="G4891" s="626">
        <v>1</v>
      </c>
      <c r="H4891" s="560">
        <v>722.73</v>
      </c>
      <c r="I4891" s="332">
        <f t="shared" si="86"/>
        <v>722.73</v>
      </c>
    </row>
    <row r="4892" spans="1:9" ht="33">
      <c r="A4892" s="613" t="s">
        <v>41</v>
      </c>
      <c r="B4892" s="452" t="s">
        <v>3160</v>
      </c>
      <c r="C4892" s="710">
        <v>12732</v>
      </c>
      <c r="D4892" s="711"/>
      <c r="E4892" s="599" t="s">
        <v>5669</v>
      </c>
      <c r="F4892" s="600" t="s">
        <v>582</v>
      </c>
      <c r="G4892" s="626">
        <v>1.086E-2</v>
      </c>
      <c r="H4892" s="560">
        <v>292.33999999999997</v>
      </c>
      <c r="I4892" s="332">
        <f t="shared" si="86"/>
        <v>3.1747999999999998</v>
      </c>
    </row>
    <row r="4893" spans="1:9" ht="16.5">
      <c r="A4893" s="613" t="s">
        <v>41</v>
      </c>
      <c r="B4893" s="452" t="s">
        <v>3160</v>
      </c>
      <c r="C4893" s="710">
        <v>38383</v>
      </c>
      <c r="D4893" s="711"/>
      <c r="E4893" s="599" t="s">
        <v>5626</v>
      </c>
      <c r="F4893" s="600" t="s">
        <v>582</v>
      </c>
      <c r="G4893" s="626">
        <v>0.2298</v>
      </c>
      <c r="H4893" s="560">
        <v>2.33</v>
      </c>
      <c r="I4893" s="332">
        <f t="shared" si="86"/>
        <v>0.53539999999999999</v>
      </c>
    </row>
    <row r="4894" spans="1:9" ht="16.5">
      <c r="A4894" s="613" t="s">
        <v>41</v>
      </c>
      <c r="B4894" s="452" t="s">
        <v>3160</v>
      </c>
      <c r="C4894" s="710">
        <v>39897</v>
      </c>
      <c r="D4894" s="711"/>
      <c r="E4894" s="599" t="s">
        <v>5668</v>
      </c>
      <c r="F4894" s="600" t="s">
        <v>582</v>
      </c>
      <c r="G4894" s="626">
        <v>2.7000000000000001E-3</v>
      </c>
      <c r="H4894" s="560">
        <v>53.59</v>
      </c>
      <c r="I4894" s="332">
        <f t="shared" si="86"/>
        <v>0.14460000000000001</v>
      </c>
    </row>
    <row r="4895" spans="1:9" ht="16.5">
      <c r="A4895" s="842"/>
      <c r="B4895" s="686"/>
      <c r="C4895" s="662"/>
      <c r="D4895" s="662"/>
      <c r="E4895" s="687"/>
      <c r="F4895" s="686"/>
      <c r="G4895" s="688"/>
      <c r="H4895" s="490"/>
      <c r="I4895" s="843"/>
    </row>
    <row r="4896" spans="1:9" ht="16.5">
      <c r="A4896" s="735" t="s">
        <v>42</v>
      </c>
      <c r="B4896" s="655"/>
      <c r="C4896" s="650"/>
      <c r="D4896" s="656"/>
      <c r="E4896" s="657"/>
      <c r="F4896" s="655"/>
      <c r="G4896" s="658"/>
      <c r="H4896" s="488"/>
      <c r="I4896" s="792"/>
    </row>
    <row r="4897" spans="1:9" ht="16.5">
      <c r="A4897" s="227" t="s">
        <v>2046</v>
      </c>
      <c r="B4897" s="713"/>
      <c r="C4897" s="794"/>
      <c r="D4897" s="715"/>
      <c r="E4897" s="716"/>
      <c r="F4897" s="713"/>
      <c r="G4897" s="798"/>
      <c r="H4897" s="292"/>
      <c r="I4897" s="275"/>
    </row>
    <row r="4898" spans="1:9" ht="15">
      <c r="A4898" s="558" t="s">
        <v>2047</v>
      </c>
      <c r="B4898"/>
      <c r="C4898"/>
      <c r="D4898"/>
      <c r="E4898" s="744"/>
      <c r="F4898"/>
      <c r="G4898" s="745"/>
      <c r="H4898"/>
      <c r="I4898" s="559"/>
    </row>
    <row r="4899" spans="1:9" ht="15">
      <c r="A4899" s="558" t="s">
        <v>2048</v>
      </c>
      <c r="B4899"/>
      <c r="C4899"/>
      <c r="D4899"/>
      <c r="E4899" s="744"/>
      <c r="F4899"/>
      <c r="G4899" s="745"/>
      <c r="H4899"/>
      <c r="I4899" s="559"/>
    </row>
    <row r="4900" spans="1:9" ht="15">
      <c r="A4900" s="558" t="s">
        <v>2049</v>
      </c>
      <c r="B4900"/>
      <c r="C4900"/>
      <c r="D4900"/>
      <c r="E4900" s="744"/>
      <c r="F4900"/>
      <c r="G4900" s="745"/>
      <c r="H4900"/>
      <c r="I4900" s="559"/>
    </row>
    <row r="4901" spans="1:9" ht="15">
      <c r="A4901" s="558" t="s">
        <v>2050</v>
      </c>
      <c r="B4901"/>
      <c r="C4901"/>
      <c r="D4901"/>
      <c r="E4901" s="744"/>
      <c r="F4901"/>
      <c r="G4901" s="745"/>
      <c r="H4901"/>
      <c r="I4901" s="559"/>
    </row>
    <row r="4902" spans="1:9" ht="15">
      <c r="A4902" s="558" t="s">
        <v>2051</v>
      </c>
      <c r="B4902"/>
      <c r="C4902"/>
      <c r="D4902"/>
      <c r="E4902" s="744"/>
      <c r="F4902"/>
      <c r="G4902" s="745"/>
      <c r="H4902"/>
      <c r="I4902" s="559"/>
    </row>
    <row r="4903" spans="1:9" ht="15">
      <c r="A4903" s="558" t="s">
        <v>2073</v>
      </c>
      <c r="B4903"/>
      <c r="C4903"/>
      <c r="D4903"/>
      <c r="E4903" s="744"/>
      <c r="F4903"/>
      <c r="G4903" s="745"/>
      <c r="H4903"/>
      <c r="I4903" s="559"/>
    </row>
    <row r="4904" spans="1:9" ht="15">
      <c r="A4904" s="558" t="s">
        <v>2074</v>
      </c>
      <c r="B4904"/>
      <c r="C4904"/>
      <c r="D4904"/>
      <c r="E4904" s="744"/>
      <c r="F4904"/>
      <c r="G4904" s="745"/>
      <c r="H4904"/>
      <c r="I4904" s="559"/>
    </row>
    <row r="4905" spans="1:9" ht="15">
      <c r="A4905" s="558" t="s">
        <v>2075</v>
      </c>
      <c r="B4905"/>
      <c r="C4905"/>
      <c r="D4905"/>
      <c r="E4905" s="744"/>
      <c r="F4905"/>
      <c r="G4905" s="745"/>
      <c r="H4905"/>
      <c r="I4905" s="559"/>
    </row>
    <row r="4906" spans="1:9" ht="15">
      <c r="A4906" s="558" t="s">
        <v>2055</v>
      </c>
      <c r="B4906"/>
      <c r="C4906"/>
      <c r="D4906"/>
      <c r="E4906" s="744"/>
      <c r="F4906"/>
      <c r="G4906" s="745"/>
      <c r="H4906"/>
      <c r="I4906" s="559"/>
    </row>
    <row r="4907" spans="1:9" ht="15">
      <c r="A4907" s="558" t="s">
        <v>2076</v>
      </c>
      <c r="B4907"/>
      <c r="C4907"/>
      <c r="D4907"/>
      <c r="E4907" s="744"/>
      <c r="F4907"/>
      <c r="G4907" s="745"/>
      <c r="H4907"/>
      <c r="I4907" s="559"/>
    </row>
    <row r="4908" spans="1:9" ht="15">
      <c r="A4908" s="558" t="s">
        <v>2077</v>
      </c>
      <c r="B4908"/>
      <c r="C4908"/>
      <c r="D4908"/>
      <c r="E4908" s="744"/>
      <c r="F4908"/>
      <c r="G4908" s="745"/>
      <c r="H4908"/>
      <c r="I4908" s="559"/>
    </row>
    <row r="4909" spans="1:9" ht="15">
      <c r="A4909" s="558" t="s">
        <v>2078</v>
      </c>
      <c r="B4909"/>
      <c r="C4909"/>
      <c r="D4909"/>
      <c r="E4909" s="744"/>
      <c r="F4909"/>
      <c r="G4909" s="745"/>
      <c r="H4909"/>
      <c r="I4909" s="559"/>
    </row>
    <row r="4910" spans="1:9" ht="15">
      <c r="A4910" s="558" t="s">
        <v>2079</v>
      </c>
      <c r="B4910"/>
      <c r="C4910"/>
      <c r="D4910"/>
      <c r="E4910" s="744"/>
      <c r="F4910"/>
      <c r="G4910" s="745"/>
      <c r="H4910"/>
      <c r="I4910" s="559"/>
    </row>
    <row r="4911" spans="1:9" ht="15">
      <c r="A4911" s="558" t="s">
        <v>2060</v>
      </c>
      <c r="B4911"/>
      <c r="C4911"/>
      <c r="D4911"/>
      <c r="E4911" s="744"/>
      <c r="F4911"/>
      <c r="G4911" s="745"/>
      <c r="H4911"/>
      <c r="I4911" s="559"/>
    </row>
    <row r="4912" spans="1:9" ht="15">
      <c r="A4912" s="558" t="s">
        <v>2061</v>
      </c>
      <c r="B4912"/>
      <c r="C4912"/>
      <c r="D4912"/>
      <c r="E4912" s="744"/>
      <c r="F4912"/>
      <c r="G4912" s="745"/>
      <c r="H4912"/>
      <c r="I4912" s="559"/>
    </row>
    <row r="4913" spans="1:9" ht="15">
      <c r="A4913" s="558" t="s">
        <v>2080</v>
      </c>
      <c r="B4913"/>
      <c r="C4913"/>
      <c r="D4913"/>
      <c r="E4913" s="744"/>
      <c r="F4913"/>
      <c r="G4913" s="745"/>
      <c r="H4913"/>
      <c r="I4913" s="559"/>
    </row>
    <row r="4914" spans="1:9" ht="15">
      <c r="A4914" s="558" t="s">
        <v>2063</v>
      </c>
      <c r="B4914"/>
      <c r="C4914"/>
      <c r="D4914"/>
      <c r="E4914" s="744"/>
      <c r="F4914"/>
      <c r="G4914" s="745"/>
      <c r="H4914"/>
      <c r="I4914" s="559"/>
    </row>
    <row r="4915" spans="1:9" ht="15">
      <c r="A4915" s="558" t="s">
        <v>2064</v>
      </c>
      <c r="B4915"/>
      <c r="C4915"/>
      <c r="D4915"/>
      <c r="E4915" s="744"/>
      <c r="F4915"/>
      <c r="G4915" s="745"/>
      <c r="H4915"/>
      <c r="I4915" s="559"/>
    </row>
    <row r="4916" spans="1:9" ht="15">
      <c r="A4916" s="558" t="s">
        <v>2081</v>
      </c>
      <c r="B4916"/>
      <c r="C4916"/>
      <c r="D4916"/>
      <c r="E4916" s="744"/>
      <c r="F4916"/>
      <c r="G4916" s="745"/>
      <c r="H4916"/>
      <c r="I4916" s="559"/>
    </row>
    <row r="4917" spans="1:9" ht="15">
      <c r="A4917" s="558" t="s">
        <v>2066</v>
      </c>
      <c r="B4917"/>
      <c r="C4917"/>
      <c r="D4917"/>
      <c r="E4917" s="744"/>
      <c r="F4917"/>
      <c r="G4917" s="745"/>
      <c r="H4917"/>
      <c r="I4917" s="559"/>
    </row>
    <row r="4918" spans="1:9" ht="15">
      <c r="A4918" s="558" t="s">
        <v>2067</v>
      </c>
      <c r="B4918"/>
      <c r="C4918"/>
      <c r="D4918"/>
      <c r="E4918" s="744"/>
      <c r="F4918"/>
      <c r="G4918" s="745"/>
      <c r="H4918"/>
      <c r="I4918" s="559"/>
    </row>
    <row r="4919" spans="1:9" ht="15">
      <c r="A4919" s="558" t="s">
        <v>2082</v>
      </c>
      <c r="B4919"/>
      <c r="C4919"/>
      <c r="D4919"/>
      <c r="E4919" s="744"/>
      <c r="F4919"/>
      <c r="G4919" s="745"/>
      <c r="H4919"/>
      <c r="I4919" s="559"/>
    </row>
    <row r="4920" spans="1:9" ht="15">
      <c r="A4920" s="558"/>
      <c r="B4920"/>
      <c r="C4920"/>
      <c r="D4920"/>
      <c r="E4920" s="744"/>
      <c r="F4920"/>
      <c r="G4920" s="745"/>
      <c r="H4920"/>
      <c r="I4920" s="559"/>
    </row>
    <row r="4921" spans="1:9" ht="82.5">
      <c r="A4921" s="622"/>
      <c r="B4921" s="594" t="s">
        <v>3169</v>
      </c>
      <c r="C4921" s="708"/>
      <c r="D4921" s="785" t="s">
        <v>2083</v>
      </c>
      <c r="E4921" s="638" t="s">
        <v>2084</v>
      </c>
      <c r="F4921" s="625" t="s">
        <v>536</v>
      </c>
      <c r="G4921" s="654"/>
      <c r="H4921" s="487"/>
      <c r="I4921" s="487">
        <f>SUM(I4922:I4929)</f>
        <v>461.23550000000006</v>
      </c>
    </row>
    <row r="4922" spans="1:9" ht="16.5">
      <c r="A4922" s="268"/>
      <c r="B4922" s="269"/>
      <c r="C4922" s="532"/>
      <c r="D4922" s="532"/>
      <c r="E4922" s="270"/>
      <c r="F4922" s="269"/>
      <c r="G4922" s="449"/>
      <c r="H4922" s="271"/>
      <c r="I4922" s="281"/>
    </row>
    <row r="4923" spans="1:9" ht="33">
      <c r="A4923" s="613" t="s">
        <v>40</v>
      </c>
      <c r="B4923" s="452" t="s">
        <v>3160</v>
      </c>
      <c r="C4923" s="710">
        <v>88248</v>
      </c>
      <c r="D4923" s="711"/>
      <c r="E4923" s="599" t="s">
        <v>5181</v>
      </c>
      <c r="F4923" s="600" t="s">
        <v>94</v>
      </c>
      <c r="G4923" s="626">
        <v>0.81220000000000003</v>
      </c>
      <c r="H4923" s="560">
        <v>30.12</v>
      </c>
      <c r="I4923" s="332">
        <f t="shared" ref="I4923:I4928" si="87">TRUNC(H4923*G4923,4)</f>
        <v>24.4634</v>
      </c>
    </row>
    <row r="4924" spans="1:9" ht="16.5">
      <c r="A4924" s="613" t="s">
        <v>40</v>
      </c>
      <c r="B4924" s="452" t="s">
        <v>3160</v>
      </c>
      <c r="C4924" s="710">
        <v>88267</v>
      </c>
      <c r="D4924" s="711"/>
      <c r="E4924" s="599" t="s">
        <v>5182</v>
      </c>
      <c r="F4924" s="600" t="s">
        <v>94</v>
      </c>
      <c r="G4924" s="626">
        <v>0.81220000000000003</v>
      </c>
      <c r="H4924" s="560">
        <v>36.380000000000003</v>
      </c>
      <c r="I4924" s="332">
        <f t="shared" si="87"/>
        <v>29.547799999999999</v>
      </c>
    </row>
    <row r="4925" spans="1:9" ht="66">
      <c r="A4925" s="613" t="s">
        <v>41</v>
      </c>
      <c r="B4925" s="452" t="s">
        <v>5207</v>
      </c>
      <c r="C4925" s="710" t="s">
        <v>2085</v>
      </c>
      <c r="D4925" s="711"/>
      <c r="E4925" s="599" t="s">
        <v>5931</v>
      </c>
      <c r="F4925" s="600" t="s">
        <v>43</v>
      </c>
      <c r="G4925" s="626">
        <v>1</v>
      </c>
      <c r="H4925" s="560">
        <v>404.15</v>
      </c>
      <c r="I4925" s="332">
        <f t="shared" si="87"/>
        <v>404.15</v>
      </c>
    </row>
    <row r="4926" spans="1:9" ht="33">
      <c r="A4926" s="613" t="s">
        <v>41</v>
      </c>
      <c r="B4926" s="452" t="s">
        <v>3160</v>
      </c>
      <c r="C4926" s="710">
        <v>12732</v>
      </c>
      <c r="D4926" s="711"/>
      <c r="E4926" s="599" t="s">
        <v>5669</v>
      </c>
      <c r="F4926" s="600" t="s">
        <v>582</v>
      </c>
      <c r="G4926" s="626">
        <v>8.6599999999999993E-3</v>
      </c>
      <c r="H4926" s="560">
        <v>292.33999999999997</v>
      </c>
      <c r="I4926" s="332">
        <f t="shared" si="87"/>
        <v>2.5316000000000001</v>
      </c>
    </row>
    <row r="4927" spans="1:9" ht="16.5">
      <c r="A4927" s="613" t="s">
        <v>41</v>
      </c>
      <c r="B4927" s="452" t="s">
        <v>3160</v>
      </c>
      <c r="C4927" s="710">
        <v>38383</v>
      </c>
      <c r="D4927" s="711"/>
      <c r="E4927" s="599" t="s">
        <v>5626</v>
      </c>
      <c r="F4927" s="600" t="s">
        <v>582</v>
      </c>
      <c r="G4927" s="626">
        <v>0.18329999999999999</v>
      </c>
      <c r="H4927" s="560">
        <v>2.33</v>
      </c>
      <c r="I4927" s="332">
        <f t="shared" si="87"/>
        <v>0.42699999999999999</v>
      </c>
    </row>
    <row r="4928" spans="1:9" ht="16.5">
      <c r="A4928" s="613" t="s">
        <v>41</v>
      </c>
      <c r="B4928" s="452" t="s">
        <v>3160</v>
      </c>
      <c r="C4928" s="710">
        <v>39897</v>
      </c>
      <c r="D4928" s="711"/>
      <c r="E4928" s="599" t="s">
        <v>5668</v>
      </c>
      <c r="F4928" s="600" t="s">
        <v>582</v>
      </c>
      <c r="G4928" s="626">
        <v>2.16E-3</v>
      </c>
      <c r="H4928" s="560">
        <v>53.59</v>
      </c>
      <c r="I4928" s="332">
        <f t="shared" si="87"/>
        <v>0.1157</v>
      </c>
    </row>
    <row r="4929" spans="1:9" ht="16.5">
      <c r="A4929" s="842"/>
      <c r="B4929" s="686"/>
      <c r="C4929" s="662"/>
      <c r="D4929" s="662"/>
      <c r="E4929" s="687"/>
      <c r="F4929" s="686"/>
      <c r="G4929" s="688"/>
      <c r="H4929" s="490"/>
      <c r="I4929" s="843"/>
    </row>
    <row r="4930" spans="1:9" ht="16.5">
      <c r="A4930" s="735" t="s">
        <v>42</v>
      </c>
      <c r="B4930" s="655"/>
      <c r="C4930" s="650"/>
      <c r="D4930" s="656"/>
      <c r="E4930" s="657"/>
      <c r="F4930" s="655"/>
      <c r="G4930" s="658"/>
      <c r="H4930" s="488"/>
      <c r="I4930" s="792"/>
    </row>
    <row r="4931" spans="1:9" ht="16.5">
      <c r="A4931" s="227" t="s">
        <v>2046</v>
      </c>
      <c r="B4931" s="713"/>
      <c r="C4931" s="794"/>
      <c r="D4931" s="715"/>
      <c r="E4931" s="716"/>
      <c r="F4931" s="713"/>
      <c r="G4931" s="798"/>
      <c r="H4931" s="292"/>
      <c r="I4931" s="275"/>
    </row>
    <row r="4932" spans="1:9" ht="15">
      <c r="A4932" s="558" t="s">
        <v>2047</v>
      </c>
      <c r="B4932"/>
      <c r="C4932"/>
      <c r="D4932"/>
      <c r="E4932" s="744"/>
      <c r="F4932"/>
      <c r="G4932" s="745"/>
      <c r="H4932"/>
      <c r="I4932" s="559"/>
    </row>
    <row r="4933" spans="1:9" ht="15">
      <c r="A4933" s="558" t="s">
        <v>2048</v>
      </c>
      <c r="B4933"/>
      <c r="C4933"/>
      <c r="D4933"/>
      <c r="E4933" s="744"/>
      <c r="F4933"/>
      <c r="G4933" s="745"/>
      <c r="H4933"/>
      <c r="I4933" s="559"/>
    </row>
    <row r="4934" spans="1:9" ht="15">
      <c r="A4934" s="558" t="s">
        <v>2049</v>
      </c>
      <c r="B4934"/>
      <c r="C4934"/>
      <c r="D4934"/>
      <c r="E4934" s="744"/>
      <c r="F4934"/>
      <c r="G4934" s="745"/>
      <c r="H4934"/>
      <c r="I4934" s="559"/>
    </row>
    <row r="4935" spans="1:9" ht="15">
      <c r="A4935" s="558" t="s">
        <v>2050</v>
      </c>
      <c r="B4935"/>
      <c r="C4935"/>
      <c r="D4935"/>
      <c r="E4935" s="744"/>
      <c r="F4935"/>
      <c r="G4935" s="745"/>
      <c r="H4935"/>
      <c r="I4935" s="559"/>
    </row>
    <row r="4936" spans="1:9" ht="15">
      <c r="A4936" s="558" t="s">
        <v>2051</v>
      </c>
      <c r="B4936"/>
      <c r="C4936"/>
      <c r="D4936"/>
      <c r="E4936" s="744"/>
      <c r="F4936"/>
      <c r="G4936" s="745"/>
      <c r="H4936"/>
      <c r="I4936" s="559"/>
    </row>
    <row r="4937" spans="1:9" ht="15">
      <c r="A4937" s="558" t="s">
        <v>2086</v>
      </c>
      <c r="B4937"/>
      <c r="C4937"/>
      <c r="D4937"/>
      <c r="E4937" s="744"/>
      <c r="F4937"/>
      <c r="G4937" s="745"/>
      <c r="H4937"/>
      <c r="I4937" s="559"/>
    </row>
    <row r="4938" spans="1:9" ht="15">
      <c r="A4938" s="558" t="s">
        <v>2087</v>
      </c>
      <c r="B4938"/>
      <c r="C4938"/>
      <c r="D4938"/>
      <c r="E4938" s="744"/>
      <c r="F4938"/>
      <c r="G4938" s="745"/>
      <c r="H4938"/>
      <c r="I4938" s="559"/>
    </row>
    <row r="4939" spans="1:9" ht="15">
      <c r="A4939" s="558" t="s">
        <v>2088</v>
      </c>
      <c r="B4939"/>
      <c r="C4939"/>
      <c r="D4939"/>
      <c r="E4939" s="744"/>
      <c r="F4939"/>
      <c r="G4939" s="745"/>
      <c r="H4939"/>
      <c r="I4939" s="559"/>
    </row>
    <row r="4940" spans="1:9" ht="15">
      <c r="A4940" s="558" t="s">
        <v>2055</v>
      </c>
      <c r="B4940"/>
      <c r="C4940"/>
      <c r="D4940"/>
      <c r="E4940" s="744"/>
      <c r="F4940"/>
      <c r="G4940" s="745"/>
      <c r="H4940"/>
      <c r="I4940" s="559"/>
    </row>
    <row r="4941" spans="1:9" ht="15">
      <c r="A4941" s="558" t="s">
        <v>2089</v>
      </c>
      <c r="B4941"/>
      <c r="C4941"/>
      <c r="D4941"/>
      <c r="E4941" s="744"/>
      <c r="F4941"/>
      <c r="G4941" s="745"/>
      <c r="H4941"/>
      <c r="I4941" s="559"/>
    </row>
    <row r="4942" spans="1:9" ht="15">
      <c r="A4942" s="558" t="s">
        <v>2090</v>
      </c>
      <c r="B4942"/>
      <c r="C4942"/>
      <c r="D4942"/>
      <c r="E4942" s="744"/>
      <c r="F4942"/>
      <c r="G4942" s="745"/>
      <c r="H4942"/>
      <c r="I4942" s="559"/>
    </row>
    <row r="4943" spans="1:9" ht="15">
      <c r="A4943" s="558" t="s">
        <v>2091</v>
      </c>
      <c r="B4943"/>
      <c r="C4943"/>
      <c r="D4943"/>
      <c r="E4943" s="744"/>
      <c r="F4943"/>
      <c r="G4943" s="745"/>
      <c r="H4943"/>
      <c r="I4943" s="559"/>
    </row>
    <row r="4944" spans="1:9" ht="15">
      <c r="A4944" s="558" t="s">
        <v>2092</v>
      </c>
      <c r="B4944"/>
      <c r="C4944"/>
      <c r="D4944"/>
      <c r="E4944" s="744"/>
      <c r="F4944"/>
      <c r="G4944" s="745"/>
      <c r="H4944"/>
      <c r="I4944" s="559"/>
    </row>
    <row r="4945" spans="1:9" ht="15">
      <c r="A4945" s="558" t="s">
        <v>2060</v>
      </c>
      <c r="B4945"/>
      <c r="C4945"/>
      <c r="D4945"/>
      <c r="E4945" s="744"/>
      <c r="F4945"/>
      <c r="G4945" s="745"/>
      <c r="H4945"/>
      <c r="I4945" s="559"/>
    </row>
    <row r="4946" spans="1:9" ht="15">
      <c r="A4946" s="558" t="s">
        <v>2093</v>
      </c>
      <c r="B4946"/>
      <c r="C4946"/>
      <c r="D4946"/>
      <c r="E4946" s="744"/>
      <c r="F4946"/>
      <c r="G4946" s="745"/>
      <c r="H4946"/>
      <c r="I4946" s="559"/>
    </row>
    <row r="4947" spans="1:9" ht="15">
      <c r="A4947" s="558" t="s">
        <v>2094</v>
      </c>
      <c r="B4947"/>
      <c r="C4947"/>
      <c r="D4947"/>
      <c r="E4947" s="744"/>
      <c r="F4947"/>
      <c r="G4947" s="745"/>
      <c r="H4947"/>
      <c r="I4947" s="559"/>
    </row>
    <row r="4948" spans="1:9" ht="15">
      <c r="A4948" s="558" t="s">
        <v>2063</v>
      </c>
      <c r="B4948"/>
      <c r="C4948"/>
      <c r="D4948"/>
      <c r="E4948" s="744"/>
      <c r="F4948"/>
      <c r="G4948" s="745"/>
      <c r="H4948"/>
      <c r="I4948" s="559"/>
    </row>
    <row r="4949" spans="1:9" ht="15">
      <c r="A4949" s="558" t="s">
        <v>2064</v>
      </c>
      <c r="B4949"/>
      <c r="C4949"/>
      <c r="D4949"/>
      <c r="E4949" s="744"/>
      <c r="F4949"/>
      <c r="G4949" s="745"/>
      <c r="H4949"/>
      <c r="I4949" s="559"/>
    </row>
    <row r="4950" spans="1:9" ht="15">
      <c r="A4950" s="558" t="s">
        <v>2095</v>
      </c>
      <c r="B4950"/>
      <c r="C4950"/>
      <c r="D4950"/>
      <c r="E4950" s="744"/>
      <c r="F4950"/>
      <c r="G4950" s="745"/>
      <c r="H4950"/>
      <c r="I4950" s="559"/>
    </row>
    <row r="4951" spans="1:9" ht="15">
      <c r="A4951" s="558" t="s">
        <v>2066</v>
      </c>
      <c r="B4951"/>
      <c r="C4951"/>
      <c r="D4951"/>
      <c r="E4951" s="744"/>
      <c r="F4951"/>
      <c r="G4951" s="745"/>
      <c r="H4951"/>
      <c r="I4951" s="559"/>
    </row>
    <row r="4952" spans="1:9" ht="15">
      <c r="A4952" s="558" t="s">
        <v>2067</v>
      </c>
      <c r="B4952"/>
      <c r="C4952"/>
      <c r="D4952"/>
      <c r="E4952" s="744"/>
      <c r="F4952"/>
      <c r="G4952" s="745"/>
      <c r="H4952"/>
      <c r="I4952" s="559"/>
    </row>
    <row r="4953" spans="1:9" ht="15">
      <c r="A4953" s="558" t="s">
        <v>2096</v>
      </c>
      <c r="B4953"/>
      <c r="C4953"/>
      <c r="D4953"/>
      <c r="E4953" s="744"/>
      <c r="F4953"/>
      <c r="G4953" s="745"/>
      <c r="H4953"/>
      <c r="I4953" s="559"/>
    </row>
    <row r="4954" spans="1:9" ht="15">
      <c r="A4954" s="558"/>
      <c r="B4954"/>
      <c r="C4954"/>
      <c r="D4954"/>
      <c r="E4954" s="744"/>
      <c r="F4954"/>
      <c r="G4954" s="745"/>
      <c r="H4954"/>
      <c r="I4954" s="559"/>
    </row>
    <row r="4955" spans="1:9" ht="66">
      <c r="A4955" s="622"/>
      <c r="B4955" s="594" t="s">
        <v>3169</v>
      </c>
      <c r="C4955" s="708"/>
      <c r="D4955" s="785" t="s">
        <v>2097</v>
      </c>
      <c r="E4955" s="638" t="s">
        <v>2098</v>
      </c>
      <c r="F4955" s="625" t="s">
        <v>536</v>
      </c>
      <c r="G4955" s="654"/>
      <c r="H4955" s="487"/>
      <c r="I4955" s="487">
        <f>SUM(I4956:I4963)</f>
        <v>398.88050000000004</v>
      </c>
    </row>
    <row r="4956" spans="1:9" ht="16.5">
      <c r="A4956" s="268"/>
      <c r="B4956" s="269"/>
      <c r="C4956" s="532"/>
      <c r="D4956" s="532"/>
      <c r="E4956" s="270"/>
      <c r="F4956" s="269"/>
      <c r="G4956" s="449"/>
      <c r="H4956" s="271"/>
      <c r="I4956" s="281"/>
    </row>
    <row r="4957" spans="1:9" ht="33">
      <c r="A4957" s="613" t="s">
        <v>40</v>
      </c>
      <c r="B4957" s="452" t="s">
        <v>3160</v>
      </c>
      <c r="C4957" s="710">
        <v>88248</v>
      </c>
      <c r="D4957" s="711"/>
      <c r="E4957" s="599" t="s">
        <v>5181</v>
      </c>
      <c r="F4957" s="600" t="s">
        <v>94</v>
      </c>
      <c r="G4957" s="626">
        <v>0.81220000000000003</v>
      </c>
      <c r="H4957" s="560">
        <v>30.12</v>
      </c>
      <c r="I4957" s="332">
        <f t="shared" ref="I4957:I4962" si="88">TRUNC(H4957*G4957,4)</f>
        <v>24.4634</v>
      </c>
    </row>
    <row r="4958" spans="1:9" ht="16.5">
      <c r="A4958" s="613" t="s">
        <v>40</v>
      </c>
      <c r="B4958" s="452" t="s">
        <v>3160</v>
      </c>
      <c r="C4958" s="710">
        <v>88267</v>
      </c>
      <c r="D4958" s="711"/>
      <c r="E4958" s="599" t="s">
        <v>5182</v>
      </c>
      <c r="F4958" s="600" t="s">
        <v>94</v>
      </c>
      <c r="G4958" s="626">
        <v>0.81220000000000003</v>
      </c>
      <c r="H4958" s="560">
        <v>36.380000000000003</v>
      </c>
      <c r="I4958" s="332">
        <f t="shared" si="88"/>
        <v>29.547799999999999</v>
      </c>
    </row>
    <row r="4959" spans="1:9" ht="66">
      <c r="A4959" s="613" t="s">
        <v>41</v>
      </c>
      <c r="B4959" s="452" t="s">
        <v>5207</v>
      </c>
      <c r="C4959" s="710" t="s">
        <v>2099</v>
      </c>
      <c r="D4959" s="711"/>
      <c r="E4959" s="599" t="s">
        <v>5932</v>
      </c>
      <c r="F4959" s="600" t="s">
        <v>43</v>
      </c>
      <c r="G4959" s="626">
        <v>1</v>
      </c>
      <c r="H4959" s="560">
        <v>342.17</v>
      </c>
      <c r="I4959" s="332">
        <f t="shared" si="88"/>
        <v>342.17</v>
      </c>
    </row>
    <row r="4960" spans="1:9" ht="33">
      <c r="A4960" s="613" t="s">
        <v>41</v>
      </c>
      <c r="B4960" s="452" t="s">
        <v>3160</v>
      </c>
      <c r="C4960" s="710">
        <v>12732</v>
      </c>
      <c r="D4960" s="711"/>
      <c r="E4960" s="599" t="s">
        <v>5669</v>
      </c>
      <c r="F4960" s="600" t="s">
        <v>582</v>
      </c>
      <c r="G4960" s="626">
        <v>7.6E-3</v>
      </c>
      <c r="H4960" s="560">
        <v>292.33999999999997</v>
      </c>
      <c r="I4960" s="332">
        <f t="shared" si="88"/>
        <v>2.2216999999999998</v>
      </c>
    </row>
    <row r="4961" spans="1:9" ht="16.5">
      <c r="A4961" s="613" t="s">
        <v>41</v>
      </c>
      <c r="B4961" s="452" t="s">
        <v>3160</v>
      </c>
      <c r="C4961" s="710">
        <v>38383</v>
      </c>
      <c r="D4961" s="711"/>
      <c r="E4961" s="599" t="s">
        <v>5626</v>
      </c>
      <c r="F4961" s="600" t="s">
        <v>582</v>
      </c>
      <c r="G4961" s="626">
        <v>0.16128999999999999</v>
      </c>
      <c r="H4961" s="560">
        <v>2.33</v>
      </c>
      <c r="I4961" s="332">
        <f t="shared" si="88"/>
        <v>0.37580000000000002</v>
      </c>
    </row>
    <row r="4962" spans="1:9" ht="16.5">
      <c r="A4962" s="613" t="s">
        <v>41</v>
      </c>
      <c r="B4962" s="452" t="s">
        <v>3160</v>
      </c>
      <c r="C4962" s="710">
        <v>39897</v>
      </c>
      <c r="D4962" s="711"/>
      <c r="E4962" s="599" t="s">
        <v>5668</v>
      </c>
      <c r="F4962" s="600" t="s">
        <v>582</v>
      </c>
      <c r="G4962" s="626">
        <v>1.9E-3</v>
      </c>
      <c r="H4962" s="560">
        <v>53.59</v>
      </c>
      <c r="I4962" s="332">
        <f t="shared" si="88"/>
        <v>0.1018</v>
      </c>
    </row>
    <row r="4963" spans="1:9" ht="16.5">
      <c r="A4963" s="842"/>
      <c r="B4963" s="686"/>
      <c r="C4963" s="662"/>
      <c r="D4963" s="662"/>
      <c r="E4963" s="687"/>
      <c r="F4963" s="686"/>
      <c r="G4963" s="688"/>
      <c r="H4963" s="490"/>
      <c r="I4963" s="843"/>
    </row>
    <row r="4964" spans="1:9" ht="16.5">
      <c r="A4964" s="735" t="s">
        <v>42</v>
      </c>
      <c r="B4964" s="655"/>
      <c r="C4964" s="650"/>
      <c r="D4964" s="656"/>
      <c r="E4964" s="657"/>
      <c r="F4964" s="655"/>
      <c r="G4964" s="658"/>
      <c r="H4964" s="488"/>
      <c r="I4964" s="792"/>
    </row>
    <row r="4965" spans="1:9" ht="16.5">
      <c r="A4965" s="227" t="s">
        <v>2046</v>
      </c>
      <c r="B4965" s="713"/>
      <c r="C4965" s="794"/>
      <c r="D4965" s="715"/>
      <c r="E4965" s="716"/>
      <c r="F4965" s="713"/>
      <c r="G4965" s="798"/>
      <c r="H4965" s="292"/>
      <c r="I4965" s="275"/>
    </row>
    <row r="4966" spans="1:9" ht="15">
      <c r="A4966" s="558" t="s">
        <v>2047</v>
      </c>
      <c r="B4966"/>
      <c r="C4966"/>
      <c r="D4966"/>
      <c r="E4966" s="744"/>
      <c r="F4966"/>
      <c r="G4966" s="745"/>
      <c r="H4966"/>
      <c r="I4966" s="559"/>
    </row>
    <row r="4967" spans="1:9" ht="15">
      <c r="A4967" s="558" t="s">
        <v>2048</v>
      </c>
      <c r="B4967"/>
      <c r="C4967"/>
      <c r="D4967"/>
      <c r="E4967" s="744"/>
      <c r="F4967"/>
      <c r="G4967" s="745"/>
      <c r="H4967"/>
      <c r="I4967" s="559"/>
    </row>
    <row r="4968" spans="1:9" ht="15">
      <c r="A4968" s="558" t="s">
        <v>2049</v>
      </c>
      <c r="B4968"/>
      <c r="C4968"/>
      <c r="D4968"/>
      <c r="E4968" s="744"/>
      <c r="F4968"/>
      <c r="G4968" s="745"/>
      <c r="H4968"/>
      <c r="I4968" s="559"/>
    </row>
    <row r="4969" spans="1:9" ht="15">
      <c r="A4969" s="558" t="s">
        <v>2050</v>
      </c>
      <c r="B4969"/>
      <c r="C4969"/>
      <c r="D4969"/>
      <c r="E4969" s="744"/>
      <c r="F4969"/>
      <c r="G4969" s="745"/>
      <c r="H4969"/>
      <c r="I4969" s="559"/>
    </row>
    <row r="4970" spans="1:9" ht="15">
      <c r="A4970" s="558" t="s">
        <v>2051</v>
      </c>
      <c r="B4970"/>
      <c r="C4970"/>
      <c r="D4970"/>
      <c r="E4970" s="744"/>
      <c r="F4970"/>
      <c r="G4970" s="745"/>
      <c r="H4970"/>
      <c r="I4970" s="559"/>
    </row>
    <row r="4971" spans="1:9" ht="15">
      <c r="A4971" s="558" t="s">
        <v>2100</v>
      </c>
      <c r="B4971"/>
      <c r="C4971"/>
      <c r="D4971"/>
      <c r="E4971" s="744"/>
      <c r="F4971"/>
      <c r="G4971" s="745"/>
      <c r="H4971"/>
      <c r="I4971" s="559"/>
    </row>
    <row r="4972" spans="1:9" ht="15">
      <c r="A4972" s="558" t="s">
        <v>2101</v>
      </c>
      <c r="B4972"/>
      <c r="C4972"/>
      <c r="D4972"/>
      <c r="E4972" s="744"/>
      <c r="F4972"/>
      <c r="G4972" s="745"/>
      <c r="H4972"/>
      <c r="I4972" s="559"/>
    </row>
    <row r="4973" spans="1:9" ht="15">
      <c r="A4973" s="558" t="s">
        <v>2102</v>
      </c>
      <c r="B4973"/>
      <c r="C4973"/>
      <c r="D4973"/>
      <c r="E4973" s="744"/>
      <c r="F4973"/>
      <c r="G4973" s="745"/>
      <c r="H4973"/>
      <c r="I4973" s="559"/>
    </row>
    <row r="4974" spans="1:9" ht="15">
      <c r="A4974" s="558" t="s">
        <v>2055</v>
      </c>
      <c r="B4974"/>
      <c r="C4974"/>
      <c r="D4974"/>
      <c r="E4974" s="744"/>
      <c r="F4974"/>
      <c r="G4974" s="745"/>
      <c r="H4974"/>
      <c r="I4974" s="559"/>
    </row>
    <row r="4975" spans="1:9" ht="15">
      <c r="A4975" s="558" t="s">
        <v>2103</v>
      </c>
      <c r="B4975"/>
      <c r="C4975"/>
      <c r="D4975"/>
      <c r="E4975" s="744"/>
      <c r="F4975"/>
      <c r="G4975" s="745"/>
      <c r="H4975"/>
      <c r="I4975" s="559"/>
    </row>
    <row r="4976" spans="1:9" ht="15">
      <c r="A4976" s="558" t="s">
        <v>2090</v>
      </c>
      <c r="B4976"/>
      <c r="C4976"/>
      <c r="D4976"/>
      <c r="E4976" s="744"/>
      <c r="F4976"/>
      <c r="G4976" s="745"/>
      <c r="H4976"/>
      <c r="I4976" s="559"/>
    </row>
    <row r="4977" spans="1:9" ht="15">
      <c r="A4977" s="558" t="s">
        <v>2091</v>
      </c>
      <c r="B4977"/>
      <c r="C4977"/>
      <c r="D4977"/>
      <c r="E4977" s="744"/>
      <c r="F4977"/>
      <c r="G4977" s="745"/>
      <c r="H4977"/>
      <c r="I4977" s="559"/>
    </row>
    <row r="4978" spans="1:9" ht="15">
      <c r="A4978" s="558" t="s">
        <v>2104</v>
      </c>
      <c r="B4978"/>
      <c r="C4978"/>
      <c r="D4978"/>
      <c r="E4978" s="744"/>
      <c r="F4978"/>
      <c r="G4978" s="745"/>
      <c r="H4978"/>
      <c r="I4978" s="559"/>
    </row>
    <row r="4979" spans="1:9" ht="15">
      <c r="A4979" s="558" t="s">
        <v>2060</v>
      </c>
      <c r="B4979"/>
      <c r="C4979"/>
      <c r="D4979"/>
      <c r="E4979" s="744"/>
      <c r="F4979"/>
      <c r="G4979" s="745"/>
      <c r="H4979"/>
      <c r="I4979" s="559"/>
    </row>
    <row r="4980" spans="1:9" ht="15">
      <c r="A4980" s="558" t="s">
        <v>2093</v>
      </c>
      <c r="B4980"/>
      <c r="C4980"/>
      <c r="D4980"/>
      <c r="E4980" s="744"/>
      <c r="F4980"/>
      <c r="G4980" s="745"/>
      <c r="H4980"/>
      <c r="I4980" s="559"/>
    </row>
    <row r="4981" spans="1:9" ht="15">
      <c r="A4981" s="558" t="s">
        <v>2105</v>
      </c>
      <c r="B4981"/>
      <c r="C4981"/>
      <c r="D4981"/>
      <c r="E4981" s="744"/>
      <c r="F4981"/>
      <c r="G4981" s="745"/>
      <c r="H4981"/>
      <c r="I4981" s="559"/>
    </row>
    <row r="4982" spans="1:9" ht="15">
      <c r="A4982" s="558" t="s">
        <v>2063</v>
      </c>
      <c r="B4982"/>
      <c r="C4982"/>
      <c r="D4982"/>
      <c r="E4982" s="744"/>
      <c r="F4982"/>
      <c r="G4982" s="745"/>
      <c r="H4982"/>
      <c r="I4982" s="559"/>
    </row>
    <row r="4983" spans="1:9" ht="15">
      <c r="A4983" s="558" t="s">
        <v>2106</v>
      </c>
      <c r="B4983"/>
      <c r="C4983"/>
      <c r="D4983"/>
      <c r="E4983" s="744"/>
      <c r="F4983"/>
      <c r="G4983" s="745"/>
      <c r="H4983"/>
      <c r="I4983" s="559"/>
    </row>
    <row r="4984" spans="1:9" ht="15">
      <c r="A4984" s="558" t="s">
        <v>2107</v>
      </c>
      <c r="B4984"/>
      <c r="C4984"/>
      <c r="D4984"/>
      <c r="E4984" s="744"/>
      <c r="F4984"/>
      <c r="G4984" s="745"/>
      <c r="H4984"/>
      <c r="I4984" s="559"/>
    </row>
    <row r="4985" spans="1:9" ht="15">
      <c r="A4985" s="558" t="s">
        <v>2066</v>
      </c>
      <c r="B4985"/>
      <c r="C4985"/>
      <c r="D4985"/>
      <c r="E4985" s="744"/>
      <c r="F4985"/>
      <c r="G4985" s="745"/>
      <c r="H4985"/>
      <c r="I4985" s="559"/>
    </row>
    <row r="4986" spans="1:9" ht="15">
      <c r="A4986" s="558" t="s">
        <v>2067</v>
      </c>
      <c r="B4986"/>
      <c r="C4986"/>
      <c r="D4986"/>
      <c r="E4986" s="744"/>
      <c r="F4986"/>
      <c r="G4986" s="745"/>
      <c r="H4986"/>
      <c r="I4986" s="559"/>
    </row>
    <row r="4987" spans="1:9" ht="15">
      <c r="A4987" s="558" t="s">
        <v>2108</v>
      </c>
      <c r="B4987"/>
      <c r="C4987"/>
      <c r="D4987"/>
      <c r="E4987" s="744"/>
      <c r="F4987"/>
      <c r="G4987" s="745"/>
      <c r="H4987"/>
      <c r="I4987" s="559"/>
    </row>
    <row r="4988" spans="1:9" ht="15">
      <c r="A4988" s="558"/>
      <c r="B4988"/>
      <c r="C4988"/>
      <c r="D4988"/>
      <c r="E4988" s="744"/>
      <c r="F4988"/>
      <c r="G4988" s="745"/>
      <c r="H4988"/>
      <c r="I4988" s="559"/>
    </row>
    <row r="4989" spans="1:9" ht="49.5">
      <c r="A4989" s="622"/>
      <c r="B4989" s="594" t="s">
        <v>3169</v>
      </c>
      <c r="C4989" s="708"/>
      <c r="D4989" s="785" t="s">
        <v>2109</v>
      </c>
      <c r="E4989" s="638" t="s">
        <v>2110</v>
      </c>
      <c r="F4989" s="625" t="s">
        <v>458</v>
      </c>
      <c r="G4989" s="654"/>
      <c r="H4989" s="487"/>
      <c r="I4989" s="487">
        <f>SUM(I4990:I4993)</f>
        <v>87.736000000000004</v>
      </c>
    </row>
    <row r="4990" spans="1:9" ht="16.5">
      <c r="A4990" s="268"/>
      <c r="B4990" s="269"/>
      <c r="C4990" s="532"/>
      <c r="D4990" s="532"/>
      <c r="E4990" s="270"/>
      <c r="F4990" s="269"/>
      <c r="G4990" s="449"/>
      <c r="H4990" s="271"/>
      <c r="I4990" s="281"/>
    </row>
    <row r="4991" spans="1:9" ht="16.5">
      <c r="A4991" s="613" t="s">
        <v>40</v>
      </c>
      <c r="B4991" s="452" t="s">
        <v>3160</v>
      </c>
      <c r="C4991" s="710">
        <v>88316</v>
      </c>
      <c r="D4991" s="711"/>
      <c r="E4991" s="599" t="s">
        <v>5190</v>
      </c>
      <c r="F4991" s="600" t="s">
        <v>94</v>
      </c>
      <c r="G4991" s="626">
        <v>0.8</v>
      </c>
      <c r="H4991" s="560">
        <v>29.67</v>
      </c>
      <c r="I4991" s="332">
        <f>TRUNC(H4991*G4991,4)</f>
        <v>23.736000000000001</v>
      </c>
    </row>
    <row r="4992" spans="1:9" ht="33">
      <c r="A4992" s="613" t="s">
        <v>41</v>
      </c>
      <c r="B4992" s="452" t="s">
        <v>5248</v>
      </c>
      <c r="C4992" s="710" t="s">
        <v>1194</v>
      </c>
      <c r="D4992" s="711"/>
      <c r="E4992" s="599" t="s">
        <v>5933</v>
      </c>
      <c r="F4992" s="600" t="s">
        <v>43</v>
      </c>
      <c r="G4992" s="626">
        <v>0.2</v>
      </c>
      <c r="H4992" s="560">
        <v>320</v>
      </c>
      <c r="I4992" s="332">
        <f>TRUNC(H4992*G4992,4)</f>
        <v>64</v>
      </c>
    </row>
    <row r="4993" spans="1:9" ht="16.5">
      <c r="A4993" s="842"/>
      <c r="B4993" s="686"/>
      <c r="C4993" s="662"/>
      <c r="D4993" s="662"/>
      <c r="E4993" s="687"/>
      <c r="F4993" s="686"/>
      <c r="G4993" s="688"/>
      <c r="H4993" s="490"/>
      <c r="I4993" s="843"/>
    </row>
    <row r="4994" spans="1:9" ht="16.5">
      <c r="A4994" s="735" t="s">
        <v>42</v>
      </c>
      <c r="B4994" s="655"/>
      <c r="C4994" s="650"/>
      <c r="D4994" s="656"/>
      <c r="E4994" s="657"/>
      <c r="F4994" s="655"/>
      <c r="G4994" s="658"/>
      <c r="H4994" s="488"/>
      <c r="I4994" s="792"/>
    </row>
    <row r="4995" spans="1:9" ht="16.5">
      <c r="A4995" s="227" t="s">
        <v>2111</v>
      </c>
      <c r="B4995" s="713"/>
      <c r="C4995" s="794"/>
      <c r="D4995" s="715"/>
      <c r="E4995" s="716"/>
      <c r="F4995" s="713"/>
      <c r="G4995" s="798"/>
      <c r="H4995" s="292"/>
      <c r="I4995" s="275"/>
    </row>
    <row r="4996" spans="1:9" ht="15">
      <c r="A4996" s="558"/>
      <c r="B4996"/>
      <c r="C4996"/>
      <c r="D4996"/>
      <c r="E4996" s="744"/>
      <c r="F4996"/>
      <c r="G4996" s="745"/>
      <c r="H4996"/>
      <c r="I4996" s="559"/>
    </row>
    <row r="4997" spans="1:9" ht="33">
      <c r="A4997" s="622"/>
      <c r="B4997" s="594" t="s">
        <v>3169</v>
      </c>
      <c r="C4997" s="708"/>
      <c r="D4997" s="785" t="s">
        <v>2112</v>
      </c>
      <c r="E4997" s="638" t="s">
        <v>2113</v>
      </c>
      <c r="F4997" s="625" t="s">
        <v>43</v>
      </c>
      <c r="G4997" s="654"/>
      <c r="H4997" s="487"/>
      <c r="I4997" s="487">
        <f>SUM(I4998:I5016)</f>
        <v>126360.4243</v>
      </c>
    </row>
    <row r="4998" spans="1:9" ht="16.5">
      <c r="A4998" s="268"/>
      <c r="B4998" s="269"/>
      <c r="C4998" s="532"/>
      <c r="D4998" s="532"/>
      <c r="E4998" s="270"/>
      <c r="F4998" s="269"/>
      <c r="G4998" s="449"/>
      <c r="H4998" s="271"/>
      <c r="I4998" s="281"/>
    </row>
    <row r="4999" spans="1:9" ht="33">
      <c r="A4999" s="613" t="s">
        <v>40</v>
      </c>
      <c r="B4999" s="452" t="s">
        <v>3169</v>
      </c>
      <c r="C4999" s="710" t="s">
        <v>2114</v>
      </c>
      <c r="D4999" s="711"/>
      <c r="E4999" s="599" t="s">
        <v>2401</v>
      </c>
      <c r="F4999" s="600" t="s">
        <v>43</v>
      </c>
      <c r="G4999" s="626">
        <v>1</v>
      </c>
      <c r="H4999" s="560">
        <v>2202.0400000000004</v>
      </c>
      <c r="I4999" s="332">
        <f t="shared" ref="I4999:I5015" si="89">TRUNC(H4999*G4999,4)</f>
        <v>2202.04</v>
      </c>
    </row>
    <row r="5000" spans="1:9" ht="33">
      <c r="A5000" s="613" t="s">
        <v>40</v>
      </c>
      <c r="B5000" s="452" t="s">
        <v>3160</v>
      </c>
      <c r="C5000" s="710">
        <v>93656</v>
      </c>
      <c r="D5000" s="711"/>
      <c r="E5000" s="599" t="s">
        <v>5934</v>
      </c>
      <c r="F5000" s="600" t="s">
        <v>43</v>
      </c>
      <c r="G5000" s="626">
        <v>1</v>
      </c>
      <c r="H5000" s="560">
        <v>13.06</v>
      </c>
      <c r="I5000" s="332">
        <f t="shared" si="89"/>
        <v>13.06</v>
      </c>
    </row>
    <row r="5001" spans="1:9" ht="33">
      <c r="A5001" s="613" t="s">
        <v>40</v>
      </c>
      <c r="B5001" s="452" t="s">
        <v>3160</v>
      </c>
      <c r="C5001" s="710">
        <v>93653</v>
      </c>
      <c r="D5001" s="711"/>
      <c r="E5001" s="599" t="s">
        <v>5935</v>
      </c>
      <c r="F5001" s="600" t="s">
        <v>43</v>
      </c>
      <c r="G5001" s="626">
        <v>2</v>
      </c>
      <c r="H5001" s="560">
        <v>10.61</v>
      </c>
      <c r="I5001" s="332">
        <f t="shared" si="89"/>
        <v>21.22</v>
      </c>
    </row>
    <row r="5002" spans="1:9" ht="33">
      <c r="A5002" s="613" t="s">
        <v>40</v>
      </c>
      <c r="B5002" s="452" t="s">
        <v>3169</v>
      </c>
      <c r="C5002" s="710" t="s">
        <v>2115</v>
      </c>
      <c r="D5002" s="711"/>
      <c r="E5002" s="599" t="s">
        <v>2393</v>
      </c>
      <c r="F5002" s="600" t="s">
        <v>43</v>
      </c>
      <c r="G5002" s="626">
        <v>2</v>
      </c>
      <c r="H5002" s="560">
        <v>86.359200000000001</v>
      </c>
      <c r="I5002" s="332">
        <f t="shared" si="89"/>
        <v>172.7184</v>
      </c>
    </row>
    <row r="5003" spans="1:9" ht="16.5">
      <c r="A5003" s="613" t="s">
        <v>40</v>
      </c>
      <c r="B5003" s="452" t="s">
        <v>3169</v>
      </c>
      <c r="C5003" s="710" t="s">
        <v>2116</v>
      </c>
      <c r="D5003" s="711"/>
      <c r="E5003" s="599" t="s">
        <v>2406</v>
      </c>
      <c r="F5003" s="600" t="s">
        <v>615</v>
      </c>
      <c r="G5003" s="626">
        <v>1</v>
      </c>
      <c r="H5003" s="560">
        <v>21.654900000000001</v>
      </c>
      <c r="I5003" s="332">
        <f t="shared" si="89"/>
        <v>21.654900000000001</v>
      </c>
    </row>
    <row r="5004" spans="1:9" ht="16.5">
      <c r="A5004" s="613" t="s">
        <v>40</v>
      </c>
      <c r="B5004" s="452" t="s">
        <v>3169</v>
      </c>
      <c r="C5004" s="710" t="s">
        <v>2117</v>
      </c>
      <c r="D5004" s="711"/>
      <c r="E5004" s="599" t="s">
        <v>2395</v>
      </c>
      <c r="F5004" s="600" t="s">
        <v>43</v>
      </c>
      <c r="G5004" s="626">
        <v>10</v>
      </c>
      <c r="H5004" s="560">
        <v>13.773</v>
      </c>
      <c r="I5004" s="332">
        <f t="shared" si="89"/>
        <v>137.72999999999999</v>
      </c>
    </row>
    <row r="5005" spans="1:9" ht="16.5">
      <c r="A5005" s="613" t="s">
        <v>40</v>
      </c>
      <c r="B5005" s="452" t="s">
        <v>3169</v>
      </c>
      <c r="C5005" s="710" t="s">
        <v>2118</v>
      </c>
      <c r="D5005" s="711"/>
      <c r="E5005" s="599" t="s">
        <v>2408</v>
      </c>
      <c r="F5005" s="600" t="s">
        <v>43</v>
      </c>
      <c r="G5005" s="626">
        <v>35</v>
      </c>
      <c r="H5005" s="560">
        <v>22.687999999999999</v>
      </c>
      <c r="I5005" s="332">
        <f t="shared" si="89"/>
        <v>794.08</v>
      </c>
    </row>
    <row r="5006" spans="1:9" ht="16.5">
      <c r="A5006" s="613" t="s">
        <v>40</v>
      </c>
      <c r="B5006" s="452" t="s">
        <v>3169</v>
      </c>
      <c r="C5006" s="710" t="s">
        <v>2119</v>
      </c>
      <c r="D5006" s="711"/>
      <c r="E5006" s="599" t="s">
        <v>2411</v>
      </c>
      <c r="F5006" s="600" t="s">
        <v>43</v>
      </c>
      <c r="G5006" s="626">
        <v>3</v>
      </c>
      <c r="H5006" s="560">
        <v>22.798000000000002</v>
      </c>
      <c r="I5006" s="332">
        <f t="shared" si="89"/>
        <v>68.394000000000005</v>
      </c>
    </row>
    <row r="5007" spans="1:9" ht="16.5">
      <c r="A5007" s="613" t="s">
        <v>40</v>
      </c>
      <c r="B5007" s="452" t="s">
        <v>3169</v>
      </c>
      <c r="C5007" s="710" t="s">
        <v>2120</v>
      </c>
      <c r="D5007" s="711"/>
      <c r="E5007" s="599" t="s">
        <v>2403</v>
      </c>
      <c r="F5007" s="600" t="s">
        <v>43</v>
      </c>
      <c r="G5007" s="626">
        <v>25</v>
      </c>
      <c r="H5007" s="560">
        <v>48.908000000000001</v>
      </c>
      <c r="I5007" s="332">
        <f t="shared" si="89"/>
        <v>1222.7</v>
      </c>
    </row>
    <row r="5008" spans="1:9" ht="16.5">
      <c r="A5008" s="613" t="s">
        <v>40</v>
      </c>
      <c r="B5008" s="452" t="s">
        <v>3169</v>
      </c>
      <c r="C5008" s="710" t="s">
        <v>2121</v>
      </c>
      <c r="D5008" s="711"/>
      <c r="E5008" s="599" t="s">
        <v>2417</v>
      </c>
      <c r="F5008" s="600" t="s">
        <v>43</v>
      </c>
      <c r="G5008" s="626">
        <v>3</v>
      </c>
      <c r="H5008" s="560">
        <v>19.571899999999999</v>
      </c>
      <c r="I5008" s="332">
        <f t="shared" si="89"/>
        <v>58.715699999999998</v>
      </c>
    </row>
    <row r="5009" spans="1:9" ht="16.5">
      <c r="A5009" s="613" t="s">
        <v>40</v>
      </c>
      <c r="B5009" s="452" t="s">
        <v>3169</v>
      </c>
      <c r="C5009" s="710" t="s">
        <v>2122</v>
      </c>
      <c r="D5009" s="711"/>
      <c r="E5009" s="599" t="s">
        <v>2414</v>
      </c>
      <c r="F5009" s="600" t="s">
        <v>439</v>
      </c>
      <c r="G5009" s="626">
        <v>0.52959999999999996</v>
      </c>
      <c r="H5009" s="560">
        <v>31.006999999999998</v>
      </c>
      <c r="I5009" s="332">
        <f t="shared" si="89"/>
        <v>16.421299999999999</v>
      </c>
    </row>
    <row r="5010" spans="1:9" ht="33">
      <c r="A5010" s="613" t="s">
        <v>41</v>
      </c>
      <c r="B5010" s="452" t="s">
        <v>5207</v>
      </c>
      <c r="C5010" s="710" t="s">
        <v>2123</v>
      </c>
      <c r="D5010" s="711"/>
      <c r="E5010" s="599" t="s">
        <v>5936</v>
      </c>
      <c r="F5010" s="600" t="s">
        <v>43</v>
      </c>
      <c r="G5010" s="626">
        <v>1</v>
      </c>
      <c r="H5010" s="560">
        <v>3845.11</v>
      </c>
      <c r="I5010" s="332">
        <f t="shared" si="89"/>
        <v>3845.11</v>
      </c>
    </row>
    <row r="5011" spans="1:9" ht="16.5">
      <c r="A5011" s="613" t="s">
        <v>41</v>
      </c>
      <c r="B5011" s="452" t="s">
        <v>5207</v>
      </c>
      <c r="C5011" s="710" t="s">
        <v>928</v>
      </c>
      <c r="D5011" s="711"/>
      <c r="E5011" s="599" t="s">
        <v>5937</v>
      </c>
      <c r="F5011" s="600" t="s">
        <v>43</v>
      </c>
      <c r="G5011" s="626">
        <v>1</v>
      </c>
      <c r="H5011" s="560">
        <v>6193.31</v>
      </c>
      <c r="I5011" s="332">
        <f t="shared" si="89"/>
        <v>6193.31</v>
      </c>
    </row>
    <row r="5012" spans="1:9" ht="33">
      <c r="A5012" s="613" t="s">
        <v>41</v>
      </c>
      <c r="B5012" s="452" t="s">
        <v>5207</v>
      </c>
      <c r="C5012" s="710" t="s">
        <v>929</v>
      </c>
      <c r="D5012" s="711"/>
      <c r="E5012" s="599" t="s">
        <v>5938</v>
      </c>
      <c r="F5012" s="600" t="s">
        <v>43</v>
      </c>
      <c r="G5012" s="626">
        <v>1</v>
      </c>
      <c r="H5012" s="560">
        <v>3566.53</v>
      </c>
      <c r="I5012" s="332">
        <f t="shared" si="89"/>
        <v>3566.53</v>
      </c>
    </row>
    <row r="5013" spans="1:9" ht="16.5">
      <c r="A5013" s="613" t="s">
        <v>41</v>
      </c>
      <c r="B5013" s="452" t="s">
        <v>5207</v>
      </c>
      <c r="C5013" s="710" t="s">
        <v>2124</v>
      </c>
      <c r="D5013" s="711"/>
      <c r="E5013" s="599" t="s">
        <v>5939</v>
      </c>
      <c r="F5013" s="600" t="s">
        <v>43</v>
      </c>
      <c r="G5013" s="626">
        <v>1</v>
      </c>
      <c r="H5013" s="560">
        <v>5042.5600000000004</v>
      </c>
      <c r="I5013" s="332">
        <f t="shared" si="89"/>
        <v>5042.5600000000004</v>
      </c>
    </row>
    <row r="5014" spans="1:9" ht="33">
      <c r="A5014" s="613" t="s">
        <v>41</v>
      </c>
      <c r="B5014" s="452" t="s">
        <v>5207</v>
      </c>
      <c r="C5014" s="710" t="s">
        <v>930</v>
      </c>
      <c r="D5014" s="711"/>
      <c r="E5014" s="599" t="s">
        <v>5940</v>
      </c>
      <c r="F5014" s="600" t="s">
        <v>43</v>
      </c>
      <c r="G5014" s="626">
        <v>1</v>
      </c>
      <c r="H5014" s="560">
        <v>642.05999999999995</v>
      </c>
      <c r="I5014" s="332">
        <f t="shared" si="89"/>
        <v>642.05999999999995</v>
      </c>
    </row>
    <row r="5015" spans="1:9" ht="33">
      <c r="A5015" s="613" t="s">
        <v>41</v>
      </c>
      <c r="B5015" s="452" t="s">
        <v>5207</v>
      </c>
      <c r="C5015" s="710" t="s">
        <v>2125</v>
      </c>
      <c r="D5015" s="711"/>
      <c r="E5015" s="599" t="s">
        <v>5941</v>
      </c>
      <c r="F5015" s="600" t="s">
        <v>43</v>
      </c>
      <c r="G5015" s="626">
        <v>6</v>
      </c>
      <c r="H5015" s="560">
        <v>17057.02</v>
      </c>
      <c r="I5015" s="332">
        <f t="shared" si="89"/>
        <v>102342.12</v>
      </c>
    </row>
    <row r="5016" spans="1:9" ht="16.5">
      <c r="A5016" s="842"/>
      <c r="B5016" s="686"/>
      <c r="C5016" s="662"/>
      <c r="D5016" s="662"/>
      <c r="E5016" s="687"/>
      <c r="F5016" s="686"/>
      <c r="G5016" s="688"/>
      <c r="H5016" s="490"/>
      <c r="I5016" s="843"/>
    </row>
    <row r="5017" spans="1:9" ht="16.5">
      <c r="A5017" s="735" t="s">
        <v>42</v>
      </c>
      <c r="B5017" s="655"/>
      <c r="C5017" s="650"/>
      <c r="D5017" s="656"/>
      <c r="E5017" s="657"/>
      <c r="F5017" s="655"/>
      <c r="G5017" s="658"/>
      <c r="H5017" s="488"/>
      <c r="I5017" s="792"/>
    </row>
    <row r="5018" spans="1:9" ht="16.5">
      <c r="A5018" s="227" t="s">
        <v>453</v>
      </c>
      <c r="B5018" s="713"/>
      <c r="C5018" s="794"/>
      <c r="D5018" s="715"/>
      <c r="E5018" s="716"/>
      <c r="F5018" s="713"/>
      <c r="G5018" s="798"/>
      <c r="H5018" s="292"/>
      <c r="I5018" s="275"/>
    </row>
    <row r="5019" spans="1:9" ht="15">
      <c r="A5019" s="558"/>
      <c r="B5019"/>
      <c r="C5019"/>
      <c r="D5019"/>
      <c r="E5019" s="744"/>
      <c r="F5019"/>
      <c r="G5019" s="745"/>
      <c r="H5019"/>
      <c r="I5019" s="559"/>
    </row>
    <row r="5020" spans="1:9" ht="33">
      <c r="A5020" s="622"/>
      <c r="B5020" s="594" t="s">
        <v>3169</v>
      </c>
      <c r="C5020" s="708"/>
      <c r="D5020" s="785" t="s">
        <v>2126</v>
      </c>
      <c r="E5020" s="638" t="s">
        <v>2127</v>
      </c>
      <c r="F5020" s="625" t="s">
        <v>43</v>
      </c>
      <c r="G5020" s="654"/>
      <c r="H5020" s="487"/>
      <c r="I5020" s="487">
        <f>SUM(I5021:I5037)</f>
        <v>65442.422899999998</v>
      </c>
    </row>
    <row r="5021" spans="1:9" ht="16.5">
      <c r="A5021" s="268"/>
      <c r="B5021" s="269"/>
      <c r="C5021" s="532"/>
      <c r="D5021" s="532"/>
      <c r="E5021" s="270"/>
      <c r="F5021" s="269"/>
      <c r="G5021" s="449"/>
      <c r="H5021" s="271"/>
      <c r="I5021" s="281"/>
    </row>
    <row r="5022" spans="1:9" ht="33">
      <c r="A5022" s="613" t="s">
        <v>40</v>
      </c>
      <c r="B5022" s="452" t="s">
        <v>3169</v>
      </c>
      <c r="C5022" s="710" t="s">
        <v>2128</v>
      </c>
      <c r="D5022" s="711"/>
      <c r="E5022" s="599" t="s">
        <v>2398</v>
      </c>
      <c r="F5022" s="600" t="s">
        <v>43</v>
      </c>
      <c r="G5022" s="626">
        <v>1</v>
      </c>
      <c r="H5022" s="560">
        <v>1088.3000000000002</v>
      </c>
      <c r="I5022" s="332">
        <f t="shared" ref="I5022:I5036" si="90">TRUNC(H5022*G5022,4)</f>
        <v>1088.3</v>
      </c>
    </row>
    <row r="5023" spans="1:9" ht="33">
      <c r="A5023" s="613" t="s">
        <v>40</v>
      </c>
      <c r="B5023" s="452" t="s">
        <v>3160</v>
      </c>
      <c r="C5023" s="710">
        <v>93656</v>
      </c>
      <c r="D5023" s="711"/>
      <c r="E5023" s="599" t="s">
        <v>5934</v>
      </c>
      <c r="F5023" s="600" t="s">
        <v>43</v>
      </c>
      <c r="G5023" s="626">
        <v>1</v>
      </c>
      <c r="H5023" s="560">
        <v>13.06</v>
      </c>
      <c r="I5023" s="332">
        <f t="shared" si="90"/>
        <v>13.06</v>
      </c>
    </row>
    <row r="5024" spans="1:9" ht="33">
      <c r="A5024" s="613" t="s">
        <v>40</v>
      </c>
      <c r="B5024" s="452" t="s">
        <v>3160</v>
      </c>
      <c r="C5024" s="710">
        <v>93653</v>
      </c>
      <c r="D5024" s="711"/>
      <c r="E5024" s="599" t="s">
        <v>5935</v>
      </c>
      <c r="F5024" s="600" t="s">
        <v>43</v>
      </c>
      <c r="G5024" s="626">
        <v>2</v>
      </c>
      <c r="H5024" s="560">
        <v>10.61</v>
      </c>
      <c r="I5024" s="332">
        <f t="shared" si="90"/>
        <v>21.22</v>
      </c>
    </row>
    <row r="5025" spans="1:9" ht="33">
      <c r="A5025" s="613" t="s">
        <v>40</v>
      </c>
      <c r="B5025" s="452" t="s">
        <v>3169</v>
      </c>
      <c r="C5025" s="710" t="s">
        <v>2115</v>
      </c>
      <c r="D5025" s="711"/>
      <c r="E5025" s="599" t="s">
        <v>2393</v>
      </c>
      <c r="F5025" s="600" t="s">
        <v>43</v>
      </c>
      <c r="G5025" s="626">
        <v>2</v>
      </c>
      <c r="H5025" s="560">
        <v>86.359200000000001</v>
      </c>
      <c r="I5025" s="332">
        <f t="shared" si="90"/>
        <v>172.7184</v>
      </c>
    </row>
    <row r="5026" spans="1:9" ht="16.5">
      <c r="A5026" s="613" t="s">
        <v>40</v>
      </c>
      <c r="B5026" s="452" t="s">
        <v>3169</v>
      </c>
      <c r="C5026" s="710" t="s">
        <v>2116</v>
      </c>
      <c r="D5026" s="711"/>
      <c r="E5026" s="599" t="s">
        <v>2406</v>
      </c>
      <c r="F5026" s="600" t="s">
        <v>615</v>
      </c>
      <c r="G5026" s="626">
        <v>1</v>
      </c>
      <c r="H5026" s="560">
        <v>21.654900000000001</v>
      </c>
      <c r="I5026" s="332">
        <f t="shared" si="90"/>
        <v>21.654900000000001</v>
      </c>
    </row>
    <row r="5027" spans="1:9" ht="16.5">
      <c r="A5027" s="613" t="s">
        <v>40</v>
      </c>
      <c r="B5027" s="452" t="s">
        <v>3169</v>
      </c>
      <c r="C5027" s="710" t="s">
        <v>2117</v>
      </c>
      <c r="D5027" s="711"/>
      <c r="E5027" s="599" t="s">
        <v>2395</v>
      </c>
      <c r="F5027" s="600" t="s">
        <v>43</v>
      </c>
      <c r="G5027" s="626">
        <v>10</v>
      </c>
      <c r="H5027" s="560">
        <v>13.773</v>
      </c>
      <c r="I5027" s="332">
        <f t="shared" si="90"/>
        <v>137.72999999999999</v>
      </c>
    </row>
    <row r="5028" spans="1:9" ht="16.5">
      <c r="A5028" s="613" t="s">
        <v>40</v>
      </c>
      <c r="B5028" s="452" t="s">
        <v>3169</v>
      </c>
      <c r="C5028" s="710" t="s">
        <v>2118</v>
      </c>
      <c r="D5028" s="711"/>
      <c r="E5028" s="599" t="s">
        <v>2408</v>
      </c>
      <c r="F5028" s="600" t="s">
        <v>43</v>
      </c>
      <c r="G5028" s="626">
        <v>35</v>
      </c>
      <c r="H5028" s="560">
        <v>22.687999999999999</v>
      </c>
      <c r="I5028" s="332">
        <f t="shared" si="90"/>
        <v>794.08</v>
      </c>
    </row>
    <row r="5029" spans="1:9" ht="16.5">
      <c r="A5029" s="613" t="s">
        <v>40</v>
      </c>
      <c r="B5029" s="452" t="s">
        <v>3169</v>
      </c>
      <c r="C5029" s="710" t="s">
        <v>2119</v>
      </c>
      <c r="D5029" s="711"/>
      <c r="E5029" s="599" t="s">
        <v>2411</v>
      </c>
      <c r="F5029" s="600" t="s">
        <v>43</v>
      </c>
      <c r="G5029" s="626">
        <v>3</v>
      </c>
      <c r="H5029" s="560">
        <v>22.798000000000002</v>
      </c>
      <c r="I5029" s="332">
        <f t="shared" si="90"/>
        <v>68.394000000000005</v>
      </c>
    </row>
    <row r="5030" spans="1:9" ht="16.5">
      <c r="A5030" s="613" t="s">
        <v>40</v>
      </c>
      <c r="B5030" s="452" t="s">
        <v>3169</v>
      </c>
      <c r="C5030" s="710" t="s">
        <v>2120</v>
      </c>
      <c r="D5030" s="711"/>
      <c r="E5030" s="599" t="s">
        <v>2403</v>
      </c>
      <c r="F5030" s="600" t="s">
        <v>43</v>
      </c>
      <c r="G5030" s="626">
        <v>25</v>
      </c>
      <c r="H5030" s="560">
        <v>48.908000000000001</v>
      </c>
      <c r="I5030" s="332">
        <f t="shared" si="90"/>
        <v>1222.7</v>
      </c>
    </row>
    <row r="5031" spans="1:9" ht="16.5">
      <c r="A5031" s="613" t="s">
        <v>40</v>
      </c>
      <c r="B5031" s="452" t="s">
        <v>3169</v>
      </c>
      <c r="C5031" s="710" t="s">
        <v>2121</v>
      </c>
      <c r="D5031" s="711"/>
      <c r="E5031" s="599" t="s">
        <v>2417</v>
      </c>
      <c r="F5031" s="600" t="s">
        <v>43</v>
      </c>
      <c r="G5031" s="626">
        <v>2</v>
      </c>
      <c r="H5031" s="560">
        <v>19.571899999999999</v>
      </c>
      <c r="I5031" s="332">
        <f t="shared" si="90"/>
        <v>39.143799999999999</v>
      </c>
    </row>
    <row r="5032" spans="1:9" ht="16.5">
      <c r="A5032" s="613" t="s">
        <v>40</v>
      </c>
      <c r="B5032" s="452" t="s">
        <v>3169</v>
      </c>
      <c r="C5032" s="710" t="s">
        <v>2122</v>
      </c>
      <c r="D5032" s="711"/>
      <c r="E5032" s="599" t="s">
        <v>2414</v>
      </c>
      <c r="F5032" s="600" t="s">
        <v>439</v>
      </c>
      <c r="G5032" s="626">
        <v>0.38319999999999999</v>
      </c>
      <c r="H5032" s="560">
        <v>31.006999999999998</v>
      </c>
      <c r="I5032" s="332">
        <f t="shared" si="90"/>
        <v>11.8818</v>
      </c>
    </row>
    <row r="5033" spans="1:9" ht="33">
      <c r="A5033" s="613" t="s">
        <v>41</v>
      </c>
      <c r="B5033" s="452" t="s">
        <v>5207</v>
      </c>
      <c r="C5033" s="710" t="s">
        <v>2123</v>
      </c>
      <c r="D5033" s="711"/>
      <c r="E5033" s="599" t="s">
        <v>5936</v>
      </c>
      <c r="F5033" s="600" t="s">
        <v>43</v>
      </c>
      <c r="G5033" s="626">
        <v>1</v>
      </c>
      <c r="H5033" s="560">
        <v>3845.11</v>
      </c>
      <c r="I5033" s="332">
        <f t="shared" si="90"/>
        <v>3845.11</v>
      </c>
    </row>
    <row r="5034" spans="1:9" ht="16.5">
      <c r="A5034" s="613" t="s">
        <v>41</v>
      </c>
      <c r="B5034" s="452" t="s">
        <v>5207</v>
      </c>
      <c r="C5034" s="710" t="s">
        <v>928</v>
      </c>
      <c r="D5034" s="711"/>
      <c r="E5034" s="599" t="s">
        <v>5937</v>
      </c>
      <c r="F5034" s="600" t="s">
        <v>43</v>
      </c>
      <c r="G5034" s="626">
        <v>1</v>
      </c>
      <c r="H5034" s="560">
        <v>6193.31</v>
      </c>
      <c r="I5034" s="332">
        <f t="shared" si="90"/>
        <v>6193.31</v>
      </c>
    </row>
    <row r="5035" spans="1:9" ht="33">
      <c r="A5035" s="613" t="s">
        <v>41</v>
      </c>
      <c r="B5035" s="452" t="s">
        <v>5207</v>
      </c>
      <c r="C5035" s="710" t="s">
        <v>930</v>
      </c>
      <c r="D5035" s="711"/>
      <c r="E5035" s="599" t="s">
        <v>5940</v>
      </c>
      <c r="F5035" s="600" t="s">
        <v>43</v>
      </c>
      <c r="G5035" s="626">
        <v>1</v>
      </c>
      <c r="H5035" s="560">
        <v>642.05999999999995</v>
      </c>
      <c r="I5035" s="332">
        <f t="shared" si="90"/>
        <v>642.05999999999995</v>
      </c>
    </row>
    <row r="5036" spans="1:9" ht="33">
      <c r="A5036" s="613" t="s">
        <v>41</v>
      </c>
      <c r="B5036" s="452" t="s">
        <v>5207</v>
      </c>
      <c r="C5036" s="710" t="s">
        <v>2125</v>
      </c>
      <c r="D5036" s="711"/>
      <c r="E5036" s="599" t="s">
        <v>5941</v>
      </c>
      <c r="F5036" s="600" t="s">
        <v>43</v>
      </c>
      <c r="G5036" s="626">
        <v>3</v>
      </c>
      <c r="H5036" s="560">
        <v>17057.02</v>
      </c>
      <c r="I5036" s="332">
        <f t="shared" si="90"/>
        <v>51171.06</v>
      </c>
    </row>
    <row r="5037" spans="1:9" ht="16.5">
      <c r="A5037" s="842"/>
      <c r="B5037" s="686"/>
      <c r="C5037" s="662"/>
      <c r="D5037" s="662"/>
      <c r="E5037" s="687"/>
      <c r="F5037" s="686"/>
      <c r="G5037" s="688"/>
      <c r="H5037" s="490"/>
      <c r="I5037" s="843"/>
    </row>
    <row r="5038" spans="1:9" ht="16.5">
      <c r="A5038" s="735" t="s">
        <v>42</v>
      </c>
      <c r="B5038" s="655"/>
      <c r="C5038" s="650"/>
      <c r="D5038" s="656"/>
      <c r="E5038" s="657"/>
      <c r="F5038" s="655"/>
      <c r="G5038" s="658"/>
      <c r="H5038" s="488"/>
      <c r="I5038" s="792"/>
    </row>
    <row r="5039" spans="1:9" ht="16.5">
      <c r="A5039" s="227" t="s">
        <v>453</v>
      </c>
      <c r="B5039" s="713"/>
      <c r="C5039" s="794"/>
      <c r="D5039" s="715"/>
      <c r="E5039" s="716"/>
      <c r="F5039" s="713"/>
      <c r="G5039" s="798"/>
      <c r="H5039" s="292"/>
      <c r="I5039" s="275"/>
    </row>
    <row r="5040" spans="1:9" ht="15">
      <c r="A5040" s="558"/>
      <c r="B5040"/>
      <c r="C5040"/>
      <c r="D5040"/>
      <c r="E5040" s="744"/>
      <c r="F5040"/>
      <c r="G5040" s="745"/>
      <c r="H5040"/>
      <c r="I5040" s="559"/>
    </row>
    <row r="5041" spans="1:9" ht="33">
      <c r="A5041" s="622"/>
      <c r="B5041" s="594" t="s">
        <v>3169</v>
      </c>
      <c r="C5041" s="708"/>
      <c r="D5041" s="785" t="s">
        <v>2129</v>
      </c>
      <c r="E5041" s="638" t="s">
        <v>2130</v>
      </c>
      <c r="F5041" s="625" t="s">
        <v>43</v>
      </c>
      <c r="G5041" s="654"/>
      <c r="H5041" s="487"/>
      <c r="I5041" s="487">
        <f>SUM(I5042:I5059)</f>
        <v>27170.662899999996</v>
      </c>
    </row>
    <row r="5042" spans="1:9" ht="16.5">
      <c r="A5042" s="268"/>
      <c r="B5042" s="269"/>
      <c r="C5042" s="532"/>
      <c r="D5042" s="532"/>
      <c r="E5042" s="270"/>
      <c r="F5042" s="269"/>
      <c r="G5042" s="449"/>
      <c r="H5042" s="271"/>
      <c r="I5042" s="281"/>
    </row>
    <row r="5043" spans="1:9" ht="33">
      <c r="A5043" s="613" t="s">
        <v>40</v>
      </c>
      <c r="B5043" s="452" t="s">
        <v>3169</v>
      </c>
      <c r="C5043" s="710" t="s">
        <v>2128</v>
      </c>
      <c r="D5043" s="711"/>
      <c r="E5043" s="599" t="s">
        <v>2398</v>
      </c>
      <c r="F5043" s="600" t="s">
        <v>43</v>
      </c>
      <c r="G5043" s="626">
        <v>1</v>
      </c>
      <c r="H5043" s="560">
        <v>1088.3000000000002</v>
      </c>
      <c r="I5043" s="332">
        <f t="shared" ref="I5043:I5058" si="91">TRUNC(H5043*G5043,4)</f>
        <v>1088.3</v>
      </c>
    </row>
    <row r="5044" spans="1:9" ht="33">
      <c r="A5044" s="613" t="s">
        <v>40</v>
      </c>
      <c r="B5044" s="452" t="s">
        <v>3160</v>
      </c>
      <c r="C5044" s="710">
        <v>93656</v>
      </c>
      <c r="D5044" s="711"/>
      <c r="E5044" s="599" t="s">
        <v>5934</v>
      </c>
      <c r="F5044" s="600" t="s">
        <v>43</v>
      </c>
      <c r="G5044" s="626">
        <v>1</v>
      </c>
      <c r="H5044" s="560">
        <v>13.06</v>
      </c>
      <c r="I5044" s="332">
        <f t="shared" si="91"/>
        <v>13.06</v>
      </c>
    </row>
    <row r="5045" spans="1:9" ht="33">
      <c r="A5045" s="613" t="s">
        <v>40</v>
      </c>
      <c r="B5045" s="452" t="s">
        <v>3160</v>
      </c>
      <c r="C5045" s="710">
        <v>93653</v>
      </c>
      <c r="D5045" s="711"/>
      <c r="E5045" s="599" t="s">
        <v>5935</v>
      </c>
      <c r="F5045" s="600" t="s">
        <v>43</v>
      </c>
      <c r="G5045" s="626">
        <v>2</v>
      </c>
      <c r="H5045" s="560">
        <v>10.61</v>
      </c>
      <c r="I5045" s="332">
        <f t="shared" si="91"/>
        <v>21.22</v>
      </c>
    </row>
    <row r="5046" spans="1:9" ht="33">
      <c r="A5046" s="613" t="s">
        <v>40</v>
      </c>
      <c r="B5046" s="452" t="s">
        <v>3169</v>
      </c>
      <c r="C5046" s="710" t="s">
        <v>2115</v>
      </c>
      <c r="D5046" s="711"/>
      <c r="E5046" s="599" t="s">
        <v>2393</v>
      </c>
      <c r="F5046" s="600" t="s">
        <v>43</v>
      </c>
      <c r="G5046" s="626">
        <v>2</v>
      </c>
      <c r="H5046" s="560">
        <v>86.359200000000001</v>
      </c>
      <c r="I5046" s="332">
        <f t="shared" si="91"/>
        <v>172.7184</v>
      </c>
    </row>
    <row r="5047" spans="1:9" ht="16.5">
      <c r="A5047" s="613" t="s">
        <v>40</v>
      </c>
      <c r="B5047" s="452" t="s">
        <v>3169</v>
      </c>
      <c r="C5047" s="710" t="s">
        <v>2116</v>
      </c>
      <c r="D5047" s="711"/>
      <c r="E5047" s="599" t="s">
        <v>2406</v>
      </c>
      <c r="F5047" s="600" t="s">
        <v>615</v>
      </c>
      <c r="G5047" s="626">
        <v>1</v>
      </c>
      <c r="H5047" s="560">
        <v>21.654900000000001</v>
      </c>
      <c r="I5047" s="332">
        <f t="shared" si="91"/>
        <v>21.654900000000001</v>
      </c>
    </row>
    <row r="5048" spans="1:9" ht="16.5">
      <c r="A5048" s="613" t="s">
        <v>40</v>
      </c>
      <c r="B5048" s="452" t="s">
        <v>3169</v>
      </c>
      <c r="C5048" s="710" t="s">
        <v>2117</v>
      </c>
      <c r="D5048" s="711"/>
      <c r="E5048" s="599" t="s">
        <v>2395</v>
      </c>
      <c r="F5048" s="600" t="s">
        <v>43</v>
      </c>
      <c r="G5048" s="626">
        <v>10</v>
      </c>
      <c r="H5048" s="560">
        <v>13.773</v>
      </c>
      <c r="I5048" s="332">
        <f t="shared" si="91"/>
        <v>137.72999999999999</v>
      </c>
    </row>
    <row r="5049" spans="1:9" ht="16.5">
      <c r="A5049" s="613" t="s">
        <v>40</v>
      </c>
      <c r="B5049" s="452" t="s">
        <v>3169</v>
      </c>
      <c r="C5049" s="710" t="s">
        <v>2118</v>
      </c>
      <c r="D5049" s="711"/>
      <c r="E5049" s="599" t="s">
        <v>2408</v>
      </c>
      <c r="F5049" s="600" t="s">
        <v>43</v>
      </c>
      <c r="G5049" s="626">
        <v>35</v>
      </c>
      <c r="H5049" s="560">
        <v>22.687999999999999</v>
      </c>
      <c r="I5049" s="332">
        <f t="shared" si="91"/>
        <v>794.08</v>
      </c>
    </row>
    <row r="5050" spans="1:9" ht="16.5">
      <c r="A5050" s="613" t="s">
        <v>40</v>
      </c>
      <c r="B5050" s="452" t="s">
        <v>3169</v>
      </c>
      <c r="C5050" s="710" t="s">
        <v>2119</v>
      </c>
      <c r="D5050" s="711"/>
      <c r="E5050" s="599" t="s">
        <v>2411</v>
      </c>
      <c r="F5050" s="600" t="s">
        <v>43</v>
      </c>
      <c r="G5050" s="626">
        <v>3</v>
      </c>
      <c r="H5050" s="560">
        <v>22.798000000000002</v>
      </c>
      <c r="I5050" s="332">
        <f t="shared" si="91"/>
        <v>68.394000000000005</v>
      </c>
    </row>
    <row r="5051" spans="1:9" ht="16.5">
      <c r="A5051" s="613" t="s">
        <v>40</v>
      </c>
      <c r="B5051" s="452" t="s">
        <v>3169</v>
      </c>
      <c r="C5051" s="710" t="s">
        <v>2120</v>
      </c>
      <c r="D5051" s="711"/>
      <c r="E5051" s="599" t="s">
        <v>2403</v>
      </c>
      <c r="F5051" s="600" t="s">
        <v>43</v>
      </c>
      <c r="G5051" s="626">
        <v>25</v>
      </c>
      <c r="H5051" s="560">
        <v>48.908000000000001</v>
      </c>
      <c r="I5051" s="332">
        <f t="shared" si="91"/>
        <v>1222.7</v>
      </c>
    </row>
    <row r="5052" spans="1:9" ht="16.5">
      <c r="A5052" s="613" t="s">
        <v>40</v>
      </c>
      <c r="B5052" s="452" t="s">
        <v>3169</v>
      </c>
      <c r="C5052" s="710" t="s">
        <v>2121</v>
      </c>
      <c r="D5052" s="711"/>
      <c r="E5052" s="599" t="s">
        <v>2417</v>
      </c>
      <c r="F5052" s="600" t="s">
        <v>43</v>
      </c>
      <c r="G5052" s="626">
        <v>2</v>
      </c>
      <c r="H5052" s="560">
        <v>19.571899999999999</v>
      </c>
      <c r="I5052" s="332">
        <f t="shared" si="91"/>
        <v>39.143799999999999</v>
      </c>
    </row>
    <row r="5053" spans="1:9" ht="16.5">
      <c r="A5053" s="613" t="s">
        <v>40</v>
      </c>
      <c r="B5053" s="452" t="s">
        <v>3169</v>
      </c>
      <c r="C5053" s="710" t="s">
        <v>2122</v>
      </c>
      <c r="D5053" s="711"/>
      <c r="E5053" s="599" t="s">
        <v>2414</v>
      </c>
      <c r="F5053" s="600" t="s">
        <v>439</v>
      </c>
      <c r="G5053" s="626">
        <v>0.38319999999999999</v>
      </c>
      <c r="H5053" s="560">
        <v>31.006999999999998</v>
      </c>
      <c r="I5053" s="332">
        <f t="shared" si="91"/>
        <v>11.8818</v>
      </c>
    </row>
    <row r="5054" spans="1:9" ht="33">
      <c r="A5054" s="613" t="s">
        <v>41</v>
      </c>
      <c r="B5054" s="452" t="s">
        <v>5207</v>
      </c>
      <c r="C5054" s="710" t="s">
        <v>2123</v>
      </c>
      <c r="D5054" s="711"/>
      <c r="E5054" s="599" t="s">
        <v>5936</v>
      </c>
      <c r="F5054" s="600" t="s">
        <v>43</v>
      </c>
      <c r="G5054" s="626">
        <v>1</v>
      </c>
      <c r="H5054" s="560">
        <v>3845.11</v>
      </c>
      <c r="I5054" s="332">
        <f t="shared" si="91"/>
        <v>3845.11</v>
      </c>
    </row>
    <row r="5055" spans="1:9" ht="16.5">
      <c r="A5055" s="613" t="s">
        <v>41</v>
      </c>
      <c r="B5055" s="452" t="s">
        <v>5207</v>
      </c>
      <c r="C5055" s="710" t="s">
        <v>928</v>
      </c>
      <c r="D5055" s="711"/>
      <c r="E5055" s="599" t="s">
        <v>5937</v>
      </c>
      <c r="F5055" s="600" t="s">
        <v>43</v>
      </c>
      <c r="G5055" s="626">
        <v>1</v>
      </c>
      <c r="H5055" s="560">
        <v>6193.31</v>
      </c>
      <c r="I5055" s="332">
        <f t="shared" si="91"/>
        <v>6193.31</v>
      </c>
    </row>
    <row r="5056" spans="1:9" ht="33">
      <c r="A5056" s="613" t="s">
        <v>41</v>
      </c>
      <c r="B5056" s="452" t="s">
        <v>5207</v>
      </c>
      <c r="C5056" s="710" t="s">
        <v>2131</v>
      </c>
      <c r="D5056" s="711"/>
      <c r="E5056" s="599" t="s">
        <v>5942</v>
      </c>
      <c r="F5056" s="600" t="s">
        <v>43</v>
      </c>
      <c r="G5056" s="626">
        <v>1</v>
      </c>
      <c r="H5056" s="560">
        <v>4082.19</v>
      </c>
      <c r="I5056" s="332">
        <f t="shared" si="91"/>
        <v>4082.19</v>
      </c>
    </row>
    <row r="5057" spans="1:9" ht="33">
      <c r="A5057" s="613" t="s">
        <v>41</v>
      </c>
      <c r="B5057" s="452" t="s">
        <v>5207</v>
      </c>
      <c r="C5057" s="710" t="s">
        <v>933</v>
      </c>
      <c r="D5057" s="711"/>
      <c r="E5057" s="599" t="s">
        <v>5943</v>
      </c>
      <c r="F5057" s="600" t="s">
        <v>43</v>
      </c>
      <c r="G5057" s="626">
        <v>1</v>
      </c>
      <c r="H5057" s="560">
        <v>6399.98</v>
      </c>
      <c r="I5057" s="332">
        <f t="shared" si="91"/>
        <v>6399.98</v>
      </c>
    </row>
    <row r="5058" spans="1:9" ht="33">
      <c r="A5058" s="613" t="s">
        <v>41</v>
      </c>
      <c r="B5058" s="452" t="s">
        <v>5207</v>
      </c>
      <c r="C5058" s="710" t="s">
        <v>931</v>
      </c>
      <c r="D5058" s="711"/>
      <c r="E5058" s="599" t="s">
        <v>5944</v>
      </c>
      <c r="F5058" s="600" t="s">
        <v>43</v>
      </c>
      <c r="G5058" s="626">
        <v>1</v>
      </c>
      <c r="H5058" s="560">
        <v>3059.19</v>
      </c>
      <c r="I5058" s="332">
        <f t="shared" si="91"/>
        <v>3059.19</v>
      </c>
    </row>
    <row r="5059" spans="1:9" ht="16.5">
      <c r="A5059" s="842"/>
      <c r="B5059" s="686"/>
      <c r="C5059" s="662"/>
      <c r="D5059" s="662"/>
      <c r="E5059" s="687"/>
      <c r="F5059" s="686"/>
      <c r="G5059" s="688"/>
      <c r="H5059" s="490"/>
      <c r="I5059" s="843"/>
    </row>
    <row r="5060" spans="1:9" ht="16.5">
      <c r="A5060" s="735" t="s">
        <v>42</v>
      </c>
      <c r="B5060" s="655"/>
      <c r="C5060" s="650"/>
      <c r="D5060" s="656"/>
      <c r="E5060" s="657"/>
      <c r="F5060" s="655"/>
      <c r="G5060" s="658"/>
      <c r="H5060" s="488"/>
      <c r="I5060" s="792"/>
    </row>
    <row r="5061" spans="1:9" ht="16.5">
      <c r="A5061" s="227" t="s">
        <v>453</v>
      </c>
      <c r="B5061" s="713"/>
      <c r="C5061" s="794"/>
      <c r="D5061" s="715"/>
      <c r="E5061" s="716"/>
      <c r="F5061" s="713"/>
      <c r="G5061" s="798"/>
      <c r="H5061" s="292"/>
      <c r="I5061" s="275"/>
    </row>
    <row r="5062" spans="1:9" ht="15">
      <c r="A5062" s="558"/>
      <c r="B5062"/>
      <c r="C5062"/>
      <c r="D5062"/>
      <c r="E5062" s="744"/>
      <c r="F5062"/>
      <c r="G5062" s="745"/>
      <c r="H5062"/>
      <c r="I5062" s="559"/>
    </row>
    <row r="5063" spans="1:9" ht="33">
      <c r="A5063" s="622"/>
      <c r="B5063" s="594" t="s">
        <v>3169</v>
      </c>
      <c r="C5063" s="708"/>
      <c r="D5063" s="785" t="s">
        <v>2132</v>
      </c>
      <c r="E5063" s="638" t="s">
        <v>2133</v>
      </c>
      <c r="F5063" s="625" t="s">
        <v>43</v>
      </c>
      <c r="G5063" s="654"/>
      <c r="H5063" s="487"/>
      <c r="I5063" s="487">
        <f>SUM(I5064:I5081)</f>
        <v>33041.142899999999</v>
      </c>
    </row>
    <row r="5064" spans="1:9" ht="16.5">
      <c r="A5064" s="268"/>
      <c r="B5064" s="269"/>
      <c r="C5064" s="532"/>
      <c r="D5064" s="532"/>
      <c r="E5064" s="270"/>
      <c r="F5064" s="269"/>
      <c r="G5064" s="449"/>
      <c r="H5064" s="271"/>
      <c r="I5064" s="281"/>
    </row>
    <row r="5065" spans="1:9" ht="33">
      <c r="A5065" s="613" t="s">
        <v>40</v>
      </c>
      <c r="B5065" s="452" t="s">
        <v>3169</v>
      </c>
      <c r="C5065" s="710" t="s">
        <v>2128</v>
      </c>
      <c r="D5065" s="711"/>
      <c r="E5065" s="599" t="s">
        <v>2398</v>
      </c>
      <c r="F5065" s="600" t="s">
        <v>43</v>
      </c>
      <c r="G5065" s="626">
        <v>1</v>
      </c>
      <c r="H5065" s="560">
        <v>1088.3000000000002</v>
      </c>
      <c r="I5065" s="332">
        <f t="shared" ref="I5065:I5080" si="92">TRUNC(H5065*G5065,4)</f>
        <v>1088.3</v>
      </c>
    </row>
    <row r="5066" spans="1:9" ht="33">
      <c r="A5066" s="613" t="s">
        <v>40</v>
      </c>
      <c r="B5066" s="452" t="s">
        <v>3160</v>
      </c>
      <c r="C5066" s="710">
        <v>93656</v>
      </c>
      <c r="D5066" s="711"/>
      <c r="E5066" s="599" t="s">
        <v>5934</v>
      </c>
      <c r="F5066" s="600" t="s">
        <v>43</v>
      </c>
      <c r="G5066" s="626">
        <v>1</v>
      </c>
      <c r="H5066" s="560">
        <v>13.06</v>
      </c>
      <c r="I5066" s="332">
        <f t="shared" si="92"/>
        <v>13.06</v>
      </c>
    </row>
    <row r="5067" spans="1:9" ht="33">
      <c r="A5067" s="613" t="s">
        <v>40</v>
      </c>
      <c r="B5067" s="452" t="s">
        <v>3160</v>
      </c>
      <c r="C5067" s="710">
        <v>93653</v>
      </c>
      <c r="D5067" s="711"/>
      <c r="E5067" s="599" t="s">
        <v>5935</v>
      </c>
      <c r="F5067" s="600" t="s">
        <v>43</v>
      </c>
      <c r="G5067" s="626">
        <v>2</v>
      </c>
      <c r="H5067" s="560">
        <v>10.61</v>
      </c>
      <c r="I5067" s="332">
        <f t="shared" si="92"/>
        <v>21.22</v>
      </c>
    </row>
    <row r="5068" spans="1:9" ht="33">
      <c r="A5068" s="613" t="s">
        <v>40</v>
      </c>
      <c r="B5068" s="452" t="s">
        <v>3169</v>
      </c>
      <c r="C5068" s="710" t="s">
        <v>2115</v>
      </c>
      <c r="D5068" s="711"/>
      <c r="E5068" s="599" t="s">
        <v>2393</v>
      </c>
      <c r="F5068" s="600" t="s">
        <v>43</v>
      </c>
      <c r="G5068" s="626">
        <v>2</v>
      </c>
      <c r="H5068" s="560">
        <v>86.359200000000001</v>
      </c>
      <c r="I5068" s="332">
        <f t="shared" si="92"/>
        <v>172.7184</v>
      </c>
    </row>
    <row r="5069" spans="1:9" ht="16.5">
      <c r="A5069" s="613" t="s">
        <v>40</v>
      </c>
      <c r="B5069" s="452" t="s">
        <v>3169</v>
      </c>
      <c r="C5069" s="710" t="s">
        <v>2116</v>
      </c>
      <c r="D5069" s="711"/>
      <c r="E5069" s="599" t="s">
        <v>2406</v>
      </c>
      <c r="F5069" s="600" t="s">
        <v>615</v>
      </c>
      <c r="G5069" s="626">
        <v>1</v>
      </c>
      <c r="H5069" s="560">
        <v>21.654900000000001</v>
      </c>
      <c r="I5069" s="332">
        <f t="shared" si="92"/>
        <v>21.654900000000001</v>
      </c>
    </row>
    <row r="5070" spans="1:9" ht="16.5">
      <c r="A5070" s="613" t="s">
        <v>40</v>
      </c>
      <c r="B5070" s="452" t="s">
        <v>3169</v>
      </c>
      <c r="C5070" s="710" t="s">
        <v>2117</v>
      </c>
      <c r="D5070" s="711"/>
      <c r="E5070" s="599" t="s">
        <v>2395</v>
      </c>
      <c r="F5070" s="600" t="s">
        <v>43</v>
      </c>
      <c r="G5070" s="626">
        <v>10</v>
      </c>
      <c r="H5070" s="560">
        <v>13.773</v>
      </c>
      <c r="I5070" s="332">
        <f t="shared" si="92"/>
        <v>137.72999999999999</v>
      </c>
    </row>
    <row r="5071" spans="1:9" ht="16.5">
      <c r="A5071" s="613" t="s">
        <v>40</v>
      </c>
      <c r="B5071" s="452" t="s">
        <v>3169</v>
      </c>
      <c r="C5071" s="710" t="s">
        <v>2118</v>
      </c>
      <c r="D5071" s="711"/>
      <c r="E5071" s="599" t="s">
        <v>2408</v>
      </c>
      <c r="F5071" s="600" t="s">
        <v>43</v>
      </c>
      <c r="G5071" s="626">
        <v>35</v>
      </c>
      <c r="H5071" s="560">
        <v>22.687999999999999</v>
      </c>
      <c r="I5071" s="332">
        <f t="shared" si="92"/>
        <v>794.08</v>
      </c>
    </row>
    <row r="5072" spans="1:9" ht="16.5">
      <c r="A5072" s="613" t="s">
        <v>40</v>
      </c>
      <c r="B5072" s="452" t="s">
        <v>3169</v>
      </c>
      <c r="C5072" s="710" t="s">
        <v>2119</v>
      </c>
      <c r="D5072" s="711"/>
      <c r="E5072" s="599" t="s">
        <v>2411</v>
      </c>
      <c r="F5072" s="600" t="s">
        <v>43</v>
      </c>
      <c r="G5072" s="626">
        <v>3</v>
      </c>
      <c r="H5072" s="560">
        <v>22.798000000000002</v>
      </c>
      <c r="I5072" s="332">
        <f t="shared" si="92"/>
        <v>68.394000000000005</v>
      </c>
    </row>
    <row r="5073" spans="1:9" ht="16.5">
      <c r="A5073" s="613" t="s">
        <v>40</v>
      </c>
      <c r="B5073" s="452" t="s">
        <v>3169</v>
      </c>
      <c r="C5073" s="710" t="s">
        <v>2120</v>
      </c>
      <c r="D5073" s="711"/>
      <c r="E5073" s="599" t="s">
        <v>2403</v>
      </c>
      <c r="F5073" s="600" t="s">
        <v>43</v>
      </c>
      <c r="G5073" s="626">
        <v>25</v>
      </c>
      <c r="H5073" s="560">
        <v>48.908000000000001</v>
      </c>
      <c r="I5073" s="332">
        <f t="shared" si="92"/>
        <v>1222.7</v>
      </c>
    </row>
    <row r="5074" spans="1:9" ht="16.5">
      <c r="A5074" s="613" t="s">
        <v>40</v>
      </c>
      <c r="B5074" s="452" t="s">
        <v>3169</v>
      </c>
      <c r="C5074" s="710" t="s">
        <v>2121</v>
      </c>
      <c r="D5074" s="711"/>
      <c r="E5074" s="599" t="s">
        <v>2417</v>
      </c>
      <c r="F5074" s="600" t="s">
        <v>43</v>
      </c>
      <c r="G5074" s="626">
        <v>2</v>
      </c>
      <c r="H5074" s="560">
        <v>19.571899999999999</v>
      </c>
      <c r="I5074" s="332">
        <f t="shared" si="92"/>
        <v>39.143799999999999</v>
      </c>
    </row>
    <row r="5075" spans="1:9" ht="16.5">
      <c r="A5075" s="613" t="s">
        <v>40</v>
      </c>
      <c r="B5075" s="452" t="s">
        <v>3169</v>
      </c>
      <c r="C5075" s="710" t="s">
        <v>2122</v>
      </c>
      <c r="D5075" s="711"/>
      <c r="E5075" s="599" t="s">
        <v>2414</v>
      </c>
      <c r="F5075" s="600" t="s">
        <v>439</v>
      </c>
      <c r="G5075" s="626">
        <v>0.38319999999999999</v>
      </c>
      <c r="H5075" s="560">
        <v>31.006999999999998</v>
      </c>
      <c r="I5075" s="332">
        <f t="shared" si="92"/>
        <v>11.8818</v>
      </c>
    </row>
    <row r="5076" spans="1:9" ht="33">
      <c r="A5076" s="613" t="s">
        <v>41</v>
      </c>
      <c r="B5076" s="452" t="s">
        <v>5207</v>
      </c>
      <c r="C5076" s="710" t="s">
        <v>2123</v>
      </c>
      <c r="D5076" s="711"/>
      <c r="E5076" s="599" t="s">
        <v>5936</v>
      </c>
      <c r="F5076" s="600" t="s">
        <v>43</v>
      </c>
      <c r="G5076" s="626">
        <v>1</v>
      </c>
      <c r="H5076" s="560">
        <v>3845.11</v>
      </c>
      <c r="I5076" s="332">
        <f t="shared" si="92"/>
        <v>3845.11</v>
      </c>
    </row>
    <row r="5077" spans="1:9" ht="16.5">
      <c r="A5077" s="613" t="s">
        <v>41</v>
      </c>
      <c r="B5077" s="452" t="s">
        <v>5207</v>
      </c>
      <c r="C5077" s="710" t="s">
        <v>928</v>
      </c>
      <c r="D5077" s="711"/>
      <c r="E5077" s="599" t="s">
        <v>5937</v>
      </c>
      <c r="F5077" s="600" t="s">
        <v>43</v>
      </c>
      <c r="G5077" s="626">
        <v>1</v>
      </c>
      <c r="H5077" s="560">
        <v>6193.31</v>
      </c>
      <c r="I5077" s="332">
        <f t="shared" si="92"/>
        <v>6193.31</v>
      </c>
    </row>
    <row r="5078" spans="1:9" ht="33">
      <c r="A5078" s="613" t="s">
        <v>41</v>
      </c>
      <c r="B5078" s="452" t="s">
        <v>5207</v>
      </c>
      <c r="C5078" s="710" t="s">
        <v>931</v>
      </c>
      <c r="D5078" s="711"/>
      <c r="E5078" s="599" t="s">
        <v>5944</v>
      </c>
      <c r="F5078" s="600" t="s">
        <v>43</v>
      </c>
      <c r="G5078" s="626">
        <v>3</v>
      </c>
      <c r="H5078" s="560">
        <v>3059.19</v>
      </c>
      <c r="I5078" s="332">
        <f t="shared" si="92"/>
        <v>9177.57</v>
      </c>
    </row>
    <row r="5079" spans="1:9" ht="33">
      <c r="A5079" s="613" t="s">
        <v>41</v>
      </c>
      <c r="B5079" s="452" t="s">
        <v>5207</v>
      </c>
      <c r="C5079" s="710" t="s">
        <v>932</v>
      </c>
      <c r="D5079" s="711"/>
      <c r="E5079" s="599" t="s">
        <v>5945</v>
      </c>
      <c r="F5079" s="600" t="s">
        <v>43</v>
      </c>
      <c r="G5079" s="626">
        <v>1</v>
      </c>
      <c r="H5079" s="560">
        <v>3834.29</v>
      </c>
      <c r="I5079" s="332">
        <f t="shared" si="92"/>
        <v>3834.29</v>
      </c>
    </row>
    <row r="5080" spans="1:9" ht="33">
      <c r="A5080" s="613" t="s">
        <v>41</v>
      </c>
      <c r="B5080" s="452" t="s">
        <v>5207</v>
      </c>
      <c r="C5080" s="710" t="s">
        <v>933</v>
      </c>
      <c r="D5080" s="711"/>
      <c r="E5080" s="599" t="s">
        <v>5943</v>
      </c>
      <c r="F5080" s="600" t="s">
        <v>43</v>
      </c>
      <c r="G5080" s="626">
        <v>1</v>
      </c>
      <c r="H5080" s="560">
        <v>6399.98</v>
      </c>
      <c r="I5080" s="332">
        <f t="shared" si="92"/>
        <v>6399.98</v>
      </c>
    </row>
    <row r="5081" spans="1:9" ht="16.5">
      <c r="A5081" s="842"/>
      <c r="B5081" s="686"/>
      <c r="C5081" s="662"/>
      <c r="D5081" s="662"/>
      <c r="E5081" s="687"/>
      <c r="F5081" s="686"/>
      <c r="G5081" s="688"/>
      <c r="H5081" s="490"/>
      <c r="I5081" s="843"/>
    </row>
    <row r="5082" spans="1:9" ht="16.5">
      <c r="A5082" s="735" t="s">
        <v>42</v>
      </c>
      <c r="B5082" s="655"/>
      <c r="C5082" s="650"/>
      <c r="D5082" s="656"/>
      <c r="E5082" s="657"/>
      <c r="F5082" s="655"/>
      <c r="G5082" s="658"/>
      <c r="H5082" s="488"/>
      <c r="I5082" s="792"/>
    </row>
    <row r="5083" spans="1:9" ht="16.5">
      <c r="A5083" s="227" t="s">
        <v>453</v>
      </c>
      <c r="B5083" s="713"/>
      <c r="C5083" s="794"/>
      <c r="D5083" s="715"/>
      <c r="E5083" s="716"/>
      <c r="F5083" s="713"/>
      <c r="G5083" s="798"/>
      <c r="H5083" s="292"/>
      <c r="I5083" s="275"/>
    </row>
    <row r="5084" spans="1:9" ht="15">
      <c r="A5084" s="558"/>
      <c r="B5084"/>
      <c r="C5084"/>
      <c r="D5084"/>
      <c r="E5084" s="744"/>
      <c r="F5084"/>
      <c r="G5084" s="745"/>
      <c r="H5084"/>
      <c r="I5084" s="559"/>
    </row>
    <row r="5085" spans="1:9" ht="33">
      <c r="A5085" s="622"/>
      <c r="B5085" s="594" t="s">
        <v>3169</v>
      </c>
      <c r="C5085" s="708"/>
      <c r="D5085" s="785" t="s">
        <v>2134</v>
      </c>
      <c r="E5085" s="638" t="s">
        <v>2135</v>
      </c>
      <c r="F5085" s="625" t="s">
        <v>43</v>
      </c>
      <c r="G5085" s="654"/>
      <c r="H5085" s="487"/>
      <c r="I5085" s="487">
        <f>SUM(I5086:I5105)</f>
        <v>38903.244299999998</v>
      </c>
    </row>
    <row r="5086" spans="1:9" ht="16.5">
      <c r="A5086" s="268"/>
      <c r="B5086" s="269"/>
      <c r="C5086" s="532"/>
      <c r="D5086" s="532"/>
      <c r="E5086" s="270"/>
      <c r="F5086" s="269"/>
      <c r="G5086" s="449"/>
      <c r="H5086" s="271"/>
      <c r="I5086" s="281"/>
    </row>
    <row r="5087" spans="1:9" ht="33">
      <c r="A5087" s="613" t="s">
        <v>40</v>
      </c>
      <c r="B5087" s="452" t="s">
        <v>3169</v>
      </c>
      <c r="C5087" s="710" t="s">
        <v>2114</v>
      </c>
      <c r="D5087" s="711"/>
      <c r="E5087" s="599" t="s">
        <v>2401</v>
      </c>
      <c r="F5087" s="600" t="s">
        <v>43</v>
      </c>
      <c r="G5087" s="626">
        <v>1</v>
      </c>
      <c r="H5087" s="560">
        <v>2202.0400000000004</v>
      </c>
      <c r="I5087" s="332">
        <f t="shared" ref="I5087:I5104" si="93">TRUNC(H5087*G5087,4)</f>
        <v>2202.04</v>
      </c>
    </row>
    <row r="5088" spans="1:9" ht="33">
      <c r="A5088" s="613" t="s">
        <v>40</v>
      </c>
      <c r="B5088" s="452" t="s">
        <v>3160</v>
      </c>
      <c r="C5088" s="710">
        <v>93656</v>
      </c>
      <c r="D5088" s="711"/>
      <c r="E5088" s="599" t="s">
        <v>5934</v>
      </c>
      <c r="F5088" s="600" t="s">
        <v>43</v>
      </c>
      <c r="G5088" s="626">
        <v>1</v>
      </c>
      <c r="H5088" s="560">
        <v>13.06</v>
      </c>
      <c r="I5088" s="332">
        <f t="shared" si="93"/>
        <v>13.06</v>
      </c>
    </row>
    <row r="5089" spans="1:9" ht="33">
      <c r="A5089" s="613" t="s">
        <v>40</v>
      </c>
      <c r="B5089" s="452" t="s">
        <v>3160</v>
      </c>
      <c r="C5089" s="710">
        <v>93653</v>
      </c>
      <c r="D5089" s="711"/>
      <c r="E5089" s="599" t="s">
        <v>5935</v>
      </c>
      <c r="F5089" s="600" t="s">
        <v>43</v>
      </c>
      <c r="G5089" s="626">
        <v>2</v>
      </c>
      <c r="H5089" s="560">
        <v>10.61</v>
      </c>
      <c r="I5089" s="332">
        <f t="shared" si="93"/>
        <v>21.22</v>
      </c>
    </row>
    <row r="5090" spans="1:9" ht="33">
      <c r="A5090" s="613" t="s">
        <v>40</v>
      </c>
      <c r="B5090" s="452" t="s">
        <v>3169</v>
      </c>
      <c r="C5090" s="710" t="s">
        <v>2115</v>
      </c>
      <c r="D5090" s="711"/>
      <c r="E5090" s="599" t="s">
        <v>2393</v>
      </c>
      <c r="F5090" s="600" t="s">
        <v>43</v>
      </c>
      <c r="G5090" s="626">
        <v>2</v>
      </c>
      <c r="H5090" s="560">
        <v>86.359200000000001</v>
      </c>
      <c r="I5090" s="332">
        <f t="shared" si="93"/>
        <v>172.7184</v>
      </c>
    </row>
    <row r="5091" spans="1:9" ht="16.5">
      <c r="A5091" s="613" t="s">
        <v>40</v>
      </c>
      <c r="B5091" s="452" t="s">
        <v>3169</v>
      </c>
      <c r="C5091" s="710" t="s">
        <v>2116</v>
      </c>
      <c r="D5091" s="711"/>
      <c r="E5091" s="599" t="s">
        <v>2406</v>
      </c>
      <c r="F5091" s="600" t="s">
        <v>615</v>
      </c>
      <c r="G5091" s="626">
        <v>1</v>
      </c>
      <c r="H5091" s="560">
        <v>21.654900000000001</v>
      </c>
      <c r="I5091" s="332">
        <f t="shared" si="93"/>
        <v>21.654900000000001</v>
      </c>
    </row>
    <row r="5092" spans="1:9" ht="16.5">
      <c r="A5092" s="613" t="s">
        <v>40</v>
      </c>
      <c r="B5092" s="452" t="s">
        <v>3169</v>
      </c>
      <c r="C5092" s="710" t="s">
        <v>2117</v>
      </c>
      <c r="D5092" s="711"/>
      <c r="E5092" s="599" t="s">
        <v>2395</v>
      </c>
      <c r="F5092" s="600" t="s">
        <v>43</v>
      </c>
      <c r="G5092" s="626">
        <v>10</v>
      </c>
      <c r="H5092" s="560">
        <v>13.773</v>
      </c>
      <c r="I5092" s="332">
        <f t="shared" si="93"/>
        <v>137.72999999999999</v>
      </c>
    </row>
    <row r="5093" spans="1:9" ht="16.5">
      <c r="A5093" s="613" t="s">
        <v>40</v>
      </c>
      <c r="B5093" s="452" t="s">
        <v>3169</v>
      </c>
      <c r="C5093" s="710" t="s">
        <v>2118</v>
      </c>
      <c r="D5093" s="711"/>
      <c r="E5093" s="599" t="s">
        <v>2408</v>
      </c>
      <c r="F5093" s="600" t="s">
        <v>43</v>
      </c>
      <c r="G5093" s="626">
        <v>35</v>
      </c>
      <c r="H5093" s="560">
        <v>22.687999999999999</v>
      </c>
      <c r="I5093" s="332">
        <f t="shared" si="93"/>
        <v>794.08</v>
      </c>
    </row>
    <row r="5094" spans="1:9" ht="16.5">
      <c r="A5094" s="613" t="s">
        <v>40</v>
      </c>
      <c r="B5094" s="452" t="s">
        <v>3169</v>
      </c>
      <c r="C5094" s="710" t="s">
        <v>2119</v>
      </c>
      <c r="D5094" s="711"/>
      <c r="E5094" s="599" t="s">
        <v>2411</v>
      </c>
      <c r="F5094" s="600" t="s">
        <v>43</v>
      </c>
      <c r="G5094" s="626">
        <v>3</v>
      </c>
      <c r="H5094" s="560">
        <v>22.798000000000002</v>
      </c>
      <c r="I5094" s="332">
        <f t="shared" si="93"/>
        <v>68.394000000000005</v>
      </c>
    </row>
    <row r="5095" spans="1:9" ht="16.5">
      <c r="A5095" s="613" t="s">
        <v>40</v>
      </c>
      <c r="B5095" s="452" t="s">
        <v>3169</v>
      </c>
      <c r="C5095" s="710" t="s">
        <v>2120</v>
      </c>
      <c r="D5095" s="711"/>
      <c r="E5095" s="599" t="s">
        <v>2403</v>
      </c>
      <c r="F5095" s="600" t="s">
        <v>43</v>
      </c>
      <c r="G5095" s="626">
        <v>25</v>
      </c>
      <c r="H5095" s="560">
        <v>48.908000000000001</v>
      </c>
      <c r="I5095" s="332">
        <f t="shared" si="93"/>
        <v>1222.7</v>
      </c>
    </row>
    <row r="5096" spans="1:9" ht="16.5">
      <c r="A5096" s="613" t="s">
        <v>40</v>
      </c>
      <c r="B5096" s="452" t="s">
        <v>3169</v>
      </c>
      <c r="C5096" s="710" t="s">
        <v>2121</v>
      </c>
      <c r="D5096" s="711"/>
      <c r="E5096" s="599" t="s">
        <v>2417</v>
      </c>
      <c r="F5096" s="600" t="s">
        <v>43</v>
      </c>
      <c r="G5096" s="626">
        <v>3</v>
      </c>
      <c r="H5096" s="560">
        <v>19.571899999999999</v>
      </c>
      <c r="I5096" s="332">
        <f t="shared" si="93"/>
        <v>58.715699999999998</v>
      </c>
    </row>
    <row r="5097" spans="1:9" ht="16.5">
      <c r="A5097" s="613" t="s">
        <v>40</v>
      </c>
      <c r="B5097" s="452" t="s">
        <v>3169</v>
      </c>
      <c r="C5097" s="710" t="s">
        <v>2122</v>
      </c>
      <c r="D5097" s="711"/>
      <c r="E5097" s="599" t="s">
        <v>2414</v>
      </c>
      <c r="F5097" s="600" t="s">
        <v>439</v>
      </c>
      <c r="G5097" s="626">
        <v>0.52959999999999996</v>
      </c>
      <c r="H5097" s="560">
        <v>31.006999999999998</v>
      </c>
      <c r="I5097" s="332">
        <f t="shared" si="93"/>
        <v>16.421299999999999</v>
      </c>
    </row>
    <row r="5098" spans="1:9" ht="33">
      <c r="A5098" s="613" t="s">
        <v>41</v>
      </c>
      <c r="B5098" s="452" t="s">
        <v>5207</v>
      </c>
      <c r="C5098" s="710" t="s">
        <v>2123</v>
      </c>
      <c r="D5098" s="711"/>
      <c r="E5098" s="599" t="s">
        <v>5936</v>
      </c>
      <c r="F5098" s="600" t="s">
        <v>43</v>
      </c>
      <c r="G5098" s="626">
        <v>1</v>
      </c>
      <c r="H5098" s="560">
        <v>3845.11</v>
      </c>
      <c r="I5098" s="332">
        <f t="shared" si="93"/>
        <v>3845.11</v>
      </c>
    </row>
    <row r="5099" spans="1:9" ht="16.5">
      <c r="A5099" s="613" t="s">
        <v>41</v>
      </c>
      <c r="B5099" s="452" t="s">
        <v>5207</v>
      </c>
      <c r="C5099" s="710" t="s">
        <v>928</v>
      </c>
      <c r="D5099" s="711"/>
      <c r="E5099" s="599" t="s">
        <v>5937</v>
      </c>
      <c r="F5099" s="600" t="s">
        <v>43</v>
      </c>
      <c r="G5099" s="626">
        <v>1</v>
      </c>
      <c r="H5099" s="560">
        <v>6193.31</v>
      </c>
      <c r="I5099" s="332">
        <f t="shared" si="93"/>
        <v>6193.31</v>
      </c>
    </row>
    <row r="5100" spans="1:9" ht="33">
      <c r="A5100" s="613" t="s">
        <v>41</v>
      </c>
      <c r="B5100" s="452" t="s">
        <v>5207</v>
      </c>
      <c r="C5100" s="710" t="s">
        <v>930</v>
      </c>
      <c r="D5100" s="711"/>
      <c r="E5100" s="599" t="s">
        <v>5940</v>
      </c>
      <c r="F5100" s="600" t="s">
        <v>43</v>
      </c>
      <c r="G5100" s="626">
        <v>1</v>
      </c>
      <c r="H5100" s="560">
        <v>642.05999999999995</v>
      </c>
      <c r="I5100" s="332">
        <f t="shared" si="93"/>
        <v>642.05999999999995</v>
      </c>
    </row>
    <row r="5101" spans="1:9" ht="33">
      <c r="A5101" s="613" t="s">
        <v>41</v>
      </c>
      <c r="B5101" s="452" t="s">
        <v>5207</v>
      </c>
      <c r="C5101" s="710" t="s">
        <v>2131</v>
      </c>
      <c r="D5101" s="711"/>
      <c r="E5101" s="599" t="s">
        <v>5942</v>
      </c>
      <c r="F5101" s="600" t="s">
        <v>43</v>
      </c>
      <c r="G5101" s="626">
        <v>1</v>
      </c>
      <c r="H5101" s="560">
        <v>4082.19</v>
      </c>
      <c r="I5101" s="332">
        <f t="shared" si="93"/>
        <v>4082.19</v>
      </c>
    </row>
    <row r="5102" spans="1:9" ht="33">
      <c r="A5102" s="613" t="s">
        <v>41</v>
      </c>
      <c r="B5102" s="452" t="s">
        <v>5207</v>
      </c>
      <c r="C5102" s="710" t="s">
        <v>931</v>
      </c>
      <c r="D5102" s="711"/>
      <c r="E5102" s="599" t="s">
        <v>5944</v>
      </c>
      <c r="F5102" s="600" t="s">
        <v>43</v>
      </c>
      <c r="G5102" s="626">
        <v>3</v>
      </c>
      <c r="H5102" s="560">
        <v>3059.19</v>
      </c>
      <c r="I5102" s="332">
        <f t="shared" si="93"/>
        <v>9177.57</v>
      </c>
    </row>
    <row r="5103" spans="1:9" ht="33">
      <c r="A5103" s="613" t="s">
        <v>41</v>
      </c>
      <c r="B5103" s="452" t="s">
        <v>5207</v>
      </c>
      <c r="C5103" s="710" t="s">
        <v>933</v>
      </c>
      <c r="D5103" s="711"/>
      <c r="E5103" s="599" t="s">
        <v>5943</v>
      </c>
      <c r="F5103" s="600" t="s">
        <v>43</v>
      </c>
      <c r="G5103" s="626">
        <v>1</v>
      </c>
      <c r="H5103" s="560">
        <v>6399.98</v>
      </c>
      <c r="I5103" s="332">
        <f t="shared" si="93"/>
        <v>6399.98</v>
      </c>
    </row>
    <row r="5104" spans="1:9" ht="33">
      <c r="A5104" s="613" t="s">
        <v>41</v>
      </c>
      <c r="B5104" s="452" t="s">
        <v>5207</v>
      </c>
      <c r="C5104" s="710" t="s">
        <v>932</v>
      </c>
      <c r="D5104" s="711"/>
      <c r="E5104" s="599" t="s">
        <v>5945</v>
      </c>
      <c r="F5104" s="600" t="s">
        <v>43</v>
      </c>
      <c r="G5104" s="626">
        <v>1</v>
      </c>
      <c r="H5104" s="560">
        <v>3834.29</v>
      </c>
      <c r="I5104" s="332">
        <f t="shared" si="93"/>
        <v>3834.29</v>
      </c>
    </row>
    <row r="5105" spans="1:9" ht="16.5">
      <c r="A5105" s="842"/>
      <c r="B5105" s="686"/>
      <c r="C5105" s="662"/>
      <c r="D5105" s="662"/>
      <c r="E5105" s="687"/>
      <c r="F5105" s="686"/>
      <c r="G5105" s="688"/>
      <c r="H5105" s="490"/>
      <c r="I5105" s="843"/>
    </row>
    <row r="5106" spans="1:9" ht="16.5">
      <c r="A5106" s="735" t="s">
        <v>42</v>
      </c>
      <c r="B5106" s="655"/>
      <c r="C5106" s="650"/>
      <c r="D5106" s="656"/>
      <c r="E5106" s="657"/>
      <c r="F5106" s="655"/>
      <c r="G5106" s="658"/>
      <c r="H5106" s="488"/>
      <c r="I5106" s="792"/>
    </row>
    <row r="5107" spans="1:9" ht="16.5">
      <c r="A5107" s="227" t="s">
        <v>453</v>
      </c>
      <c r="B5107" s="713"/>
      <c r="C5107" s="794"/>
      <c r="D5107" s="715"/>
      <c r="E5107" s="716"/>
      <c r="F5107" s="713"/>
      <c r="G5107" s="798"/>
      <c r="H5107" s="292"/>
      <c r="I5107" s="275"/>
    </row>
    <row r="5108" spans="1:9" ht="15">
      <c r="A5108" s="558"/>
      <c r="B5108"/>
      <c r="C5108"/>
      <c r="D5108"/>
      <c r="E5108" s="744"/>
      <c r="F5108"/>
      <c r="G5108" s="745"/>
      <c r="H5108"/>
      <c r="I5108" s="559"/>
    </row>
    <row r="5109" spans="1:9" ht="33">
      <c r="A5109" s="622"/>
      <c r="B5109" s="594" t="s">
        <v>3169</v>
      </c>
      <c r="C5109" s="708"/>
      <c r="D5109" s="785" t="s">
        <v>2136</v>
      </c>
      <c r="E5109" s="638" t="s">
        <v>2137</v>
      </c>
      <c r="F5109" s="625" t="s">
        <v>43</v>
      </c>
      <c r="G5109" s="654"/>
      <c r="H5109" s="487"/>
      <c r="I5109" s="487">
        <f>SUM(I5110:I5127)</f>
        <v>52467.592900000003</v>
      </c>
    </row>
    <row r="5110" spans="1:9" ht="16.5">
      <c r="A5110" s="268"/>
      <c r="B5110" s="269"/>
      <c r="C5110" s="532"/>
      <c r="D5110" s="532"/>
      <c r="E5110" s="270"/>
      <c r="F5110" s="269"/>
      <c r="G5110" s="449"/>
      <c r="H5110" s="271"/>
      <c r="I5110" s="281"/>
    </row>
    <row r="5111" spans="1:9" ht="33">
      <c r="A5111" s="613" t="s">
        <v>40</v>
      </c>
      <c r="B5111" s="452" t="s">
        <v>3169</v>
      </c>
      <c r="C5111" s="710" t="s">
        <v>2128</v>
      </c>
      <c r="D5111" s="711"/>
      <c r="E5111" s="599" t="s">
        <v>2398</v>
      </c>
      <c r="F5111" s="600" t="s">
        <v>43</v>
      </c>
      <c r="G5111" s="626">
        <v>1</v>
      </c>
      <c r="H5111" s="560">
        <v>1088.3000000000002</v>
      </c>
      <c r="I5111" s="332">
        <f t="shared" ref="I5111:I5126" si="94">TRUNC(H5111*G5111,4)</f>
        <v>1088.3</v>
      </c>
    </row>
    <row r="5112" spans="1:9" ht="33">
      <c r="A5112" s="613" t="s">
        <v>40</v>
      </c>
      <c r="B5112" s="452" t="s">
        <v>3160</v>
      </c>
      <c r="C5112" s="710">
        <v>93656</v>
      </c>
      <c r="D5112" s="711"/>
      <c r="E5112" s="599" t="s">
        <v>5934</v>
      </c>
      <c r="F5112" s="600" t="s">
        <v>43</v>
      </c>
      <c r="G5112" s="626">
        <v>1</v>
      </c>
      <c r="H5112" s="560">
        <v>13.06</v>
      </c>
      <c r="I5112" s="332">
        <f t="shared" si="94"/>
        <v>13.06</v>
      </c>
    </row>
    <row r="5113" spans="1:9" ht="33">
      <c r="A5113" s="613" t="s">
        <v>40</v>
      </c>
      <c r="B5113" s="452" t="s">
        <v>3160</v>
      </c>
      <c r="C5113" s="710">
        <v>93653</v>
      </c>
      <c r="D5113" s="711"/>
      <c r="E5113" s="599" t="s">
        <v>5935</v>
      </c>
      <c r="F5113" s="600" t="s">
        <v>43</v>
      </c>
      <c r="G5113" s="626">
        <v>2</v>
      </c>
      <c r="H5113" s="560">
        <v>10.61</v>
      </c>
      <c r="I5113" s="332">
        <f t="shared" si="94"/>
        <v>21.22</v>
      </c>
    </row>
    <row r="5114" spans="1:9" ht="33">
      <c r="A5114" s="613" t="s">
        <v>40</v>
      </c>
      <c r="B5114" s="452" t="s">
        <v>3169</v>
      </c>
      <c r="C5114" s="710" t="s">
        <v>2115</v>
      </c>
      <c r="D5114" s="711"/>
      <c r="E5114" s="599" t="s">
        <v>2393</v>
      </c>
      <c r="F5114" s="600" t="s">
        <v>43</v>
      </c>
      <c r="G5114" s="626">
        <v>2</v>
      </c>
      <c r="H5114" s="560">
        <v>86.359200000000001</v>
      </c>
      <c r="I5114" s="332">
        <f t="shared" si="94"/>
        <v>172.7184</v>
      </c>
    </row>
    <row r="5115" spans="1:9" ht="16.5">
      <c r="A5115" s="613" t="s">
        <v>40</v>
      </c>
      <c r="B5115" s="452" t="s">
        <v>3169</v>
      </c>
      <c r="C5115" s="710" t="s">
        <v>2116</v>
      </c>
      <c r="D5115" s="711"/>
      <c r="E5115" s="599" t="s">
        <v>2406</v>
      </c>
      <c r="F5115" s="600" t="s">
        <v>615</v>
      </c>
      <c r="G5115" s="626">
        <v>1</v>
      </c>
      <c r="H5115" s="560">
        <v>21.654900000000001</v>
      </c>
      <c r="I5115" s="332">
        <f t="shared" si="94"/>
        <v>21.654900000000001</v>
      </c>
    </row>
    <row r="5116" spans="1:9" ht="16.5">
      <c r="A5116" s="613" t="s">
        <v>40</v>
      </c>
      <c r="B5116" s="452" t="s">
        <v>3169</v>
      </c>
      <c r="C5116" s="710" t="s">
        <v>2117</v>
      </c>
      <c r="D5116" s="711"/>
      <c r="E5116" s="599" t="s">
        <v>2395</v>
      </c>
      <c r="F5116" s="600" t="s">
        <v>43</v>
      </c>
      <c r="G5116" s="626">
        <v>10</v>
      </c>
      <c r="H5116" s="560">
        <v>13.773</v>
      </c>
      <c r="I5116" s="332">
        <f t="shared" si="94"/>
        <v>137.72999999999999</v>
      </c>
    </row>
    <row r="5117" spans="1:9" ht="16.5">
      <c r="A5117" s="613" t="s">
        <v>40</v>
      </c>
      <c r="B5117" s="452" t="s">
        <v>3169</v>
      </c>
      <c r="C5117" s="710" t="s">
        <v>2118</v>
      </c>
      <c r="D5117" s="711"/>
      <c r="E5117" s="599" t="s">
        <v>2408</v>
      </c>
      <c r="F5117" s="600" t="s">
        <v>43</v>
      </c>
      <c r="G5117" s="626">
        <v>35</v>
      </c>
      <c r="H5117" s="560">
        <v>22.687999999999999</v>
      </c>
      <c r="I5117" s="332">
        <f t="shared" si="94"/>
        <v>794.08</v>
      </c>
    </row>
    <row r="5118" spans="1:9" ht="16.5">
      <c r="A5118" s="613" t="s">
        <v>40</v>
      </c>
      <c r="B5118" s="452" t="s">
        <v>3169</v>
      </c>
      <c r="C5118" s="710" t="s">
        <v>2119</v>
      </c>
      <c r="D5118" s="711"/>
      <c r="E5118" s="599" t="s">
        <v>2411</v>
      </c>
      <c r="F5118" s="600" t="s">
        <v>43</v>
      </c>
      <c r="G5118" s="626">
        <v>3</v>
      </c>
      <c r="H5118" s="560">
        <v>22.798000000000002</v>
      </c>
      <c r="I5118" s="332">
        <f t="shared" si="94"/>
        <v>68.394000000000005</v>
      </c>
    </row>
    <row r="5119" spans="1:9" ht="16.5">
      <c r="A5119" s="613" t="s">
        <v>40</v>
      </c>
      <c r="B5119" s="452" t="s">
        <v>3169</v>
      </c>
      <c r="C5119" s="710" t="s">
        <v>2120</v>
      </c>
      <c r="D5119" s="711"/>
      <c r="E5119" s="599" t="s">
        <v>2403</v>
      </c>
      <c r="F5119" s="600" t="s">
        <v>43</v>
      </c>
      <c r="G5119" s="626">
        <v>25</v>
      </c>
      <c r="H5119" s="560">
        <v>48.908000000000001</v>
      </c>
      <c r="I5119" s="332">
        <f t="shared" si="94"/>
        <v>1222.7</v>
      </c>
    </row>
    <row r="5120" spans="1:9" ht="16.5">
      <c r="A5120" s="613" t="s">
        <v>40</v>
      </c>
      <c r="B5120" s="452" t="s">
        <v>3169</v>
      </c>
      <c r="C5120" s="710" t="s">
        <v>2121</v>
      </c>
      <c r="D5120" s="711"/>
      <c r="E5120" s="599" t="s">
        <v>2417</v>
      </c>
      <c r="F5120" s="600" t="s">
        <v>43</v>
      </c>
      <c r="G5120" s="626">
        <v>2</v>
      </c>
      <c r="H5120" s="560">
        <v>19.571899999999999</v>
      </c>
      <c r="I5120" s="332">
        <f t="shared" si="94"/>
        <v>39.143799999999999</v>
      </c>
    </row>
    <row r="5121" spans="1:9" ht="16.5">
      <c r="A5121" s="613" t="s">
        <v>40</v>
      </c>
      <c r="B5121" s="452" t="s">
        <v>3169</v>
      </c>
      <c r="C5121" s="710" t="s">
        <v>2122</v>
      </c>
      <c r="D5121" s="711"/>
      <c r="E5121" s="599" t="s">
        <v>2414</v>
      </c>
      <c r="F5121" s="600" t="s">
        <v>439</v>
      </c>
      <c r="G5121" s="626">
        <v>0.38319999999999999</v>
      </c>
      <c r="H5121" s="560">
        <v>31.006999999999998</v>
      </c>
      <c r="I5121" s="332">
        <f t="shared" si="94"/>
        <v>11.8818</v>
      </c>
    </row>
    <row r="5122" spans="1:9" ht="33">
      <c r="A5122" s="613" t="s">
        <v>41</v>
      </c>
      <c r="B5122" s="452" t="s">
        <v>5207</v>
      </c>
      <c r="C5122" s="710" t="s">
        <v>2123</v>
      </c>
      <c r="D5122" s="711"/>
      <c r="E5122" s="599" t="s">
        <v>5936</v>
      </c>
      <c r="F5122" s="600" t="s">
        <v>43</v>
      </c>
      <c r="G5122" s="626">
        <v>1</v>
      </c>
      <c r="H5122" s="560">
        <v>3845.11</v>
      </c>
      <c r="I5122" s="332">
        <f t="shared" si="94"/>
        <v>3845.11</v>
      </c>
    </row>
    <row r="5123" spans="1:9" ht="16.5">
      <c r="A5123" s="613" t="s">
        <v>41</v>
      </c>
      <c r="B5123" s="452" t="s">
        <v>5207</v>
      </c>
      <c r="C5123" s="710" t="s">
        <v>928</v>
      </c>
      <c r="D5123" s="711"/>
      <c r="E5123" s="599" t="s">
        <v>5937</v>
      </c>
      <c r="F5123" s="600" t="s">
        <v>43</v>
      </c>
      <c r="G5123" s="626">
        <v>1</v>
      </c>
      <c r="H5123" s="560">
        <v>6193.31</v>
      </c>
      <c r="I5123" s="332">
        <f t="shared" si="94"/>
        <v>6193.31</v>
      </c>
    </row>
    <row r="5124" spans="1:9" ht="33">
      <c r="A5124" s="613" t="s">
        <v>41</v>
      </c>
      <c r="B5124" s="452" t="s">
        <v>5207</v>
      </c>
      <c r="C5124" s="710" t="s">
        <v>930</v>
      </c>
      <c r="D5124" s="711"/>
      <c r="E5124" s="599" t="s">
        <v>5940</v>
      </c>
      <c r="F5124" s="600" t="s">
        <v>43</v>
      </c>
      <c r="G5124" s="626">
        <v>1</v>
      </c>
      <c r="H5124" s="560">
        <v>642.05999999999995</v>
      </c>
      <c r="I5124" s="332">
        <f t="shared" si="94"/>
        <v>642.05999999999995</v>
      </c>
    </row>
    <row r="5125" spans="1:9" ht="33">
      <c r="A5125" s="613" t="s">
        <v>41</v>
      </c>
      <c r="B5125" s="452" t="s">
        <v>5207</v>
      </c>
      <c r="C5125" s="710" t="s">
        <v>2131</v>
      </c>
      <c r="D5125" s="711"/>
      <c r="E5125" s="599" t="s">
        <v>5942</v>
      </c>
      <c r="F5125" s="600" t="s">
        <v>43</v>
      </c>
      <c r="G5125" s="626">
        <v>1</v>
      </c>
      <c r="H5125" s="560">
        <v>4082.19</v>
      </c>
      <c r="I5125" s="332">
        <f t="shared" si="94"/>
        <v>4082.19</v>
      </c>
    </row>
    <row r="5126" spans="1:9" ht="33">
      <c r="A5126" s="613" t="s">
        <v>41</v>
      </c>
      <c r="B5126" s="452" t="s">
        <v>5207</v>
      </c>
      <c r="C5126" s="710" t="s">
        <v>2125</v>
      </c>
      <c r="D5126" s="711"/>
      <c r="E5126" s="599" t="s">
        <v>5941</v>
      </c>
      <c r="F5126" s="600" t="s">
        <v>43</v>
      </c>
      <c r="G5126" s="626">
        <v>2</v>
      </c>
      <c r="H5126" s="560">
        <v>17057.02</v>
      </c>
      <c r="I5126" s="332">
        <f t="shared" si="94"/>
        <v>34114.04</v>
      </c>
    </row>
    <row r="5127" spans="1:9" ht="16.5">
      <c r="A5127" s="842"/>
      <c r="B5127" s="686"/>
      <c r="C5127" s="662"/>
      <c r="D5127" s="662"/>
      <c r="E5127" s="687"/>
      <c r="F5127" s="686"/>
      <c r="G5127" s="688"/>
      <c r="H5127" s="490"/>
      <c r="I5127" s="843"/>
    </row>
    <row r="5128" spans="1:9" ht="16.5">
      <c r="A5128" s="735" t="s">
        <v>42</v>
      </c>
      <c r="B5128" s="655"/>
      <c r="C5128" s="650"/>
      <c r="D5128" s="656"/>
      <c r="E5128" s="657"/>
      <c r="F5128" s="655"/>
      <c r="G5128" s="658"/>
      <c r="H5128" s="488"/>
      <c r="I5128" s="792"/>
    </row>
    <row r="5129" spans="1:9" ht="16.5">
      <c r="A5129" s="227" t="s">
        <v>453</v>
      </c>
      <c r="B5129" s="713"/>
      <c r="C5129" s="794"/>
      <c r="D5129" s="715"/>
      <c r="E5129" s="716"/>
      <c r="F5129" s="713"/>
      <c r="G5129" s="798"/>
      <c r="H5129" s="292"/>
      <c r="I5129" s="275"/>
    </row>
    <row r="5130" spans="1:9" ht="15">
      <c r="A5130" s="558"/>
      <c r="B5130"/>
      <c r="C5130"/>
      <c r="D5130"/>
      <c r="E5130" s="744"/>
      <c r="F5130"/>
      <c r="G5130" s="745"/>
      <c r="H5130"/>
      <c r="I5130" s="559"/>
    </row>
    <row r="5131" spans="1:9" ht="33">
      <c r="A5131" s="622"/>
      <c r="B5131" s="594" t="s">
        <v>3169</v>
      </c>
      <c r="C5131" s="708"/>
      <c r="D5131" s="785" t="s">
        <v>2138</v>
      </c>
      <c r="E5131" s="638" t="s">
        <v>2139</v>
      </c>
      <c r="F5131" s="625" t="s">
        <v>43</v>
      </c>
      <c r="G5131" s="654"/>
      <c r="H5131" s="487"/>
      <c r="I5131" s="487">
        <f>SUM(I5132:I5148)</f>
        <v>100694.3143</v>
      </c>
    </row>
    <row r="5132" spans="1:9" ht="16.5">
      <c r="A5132" s="268"/>
      <c r="B5132" s="269"/>
      <c r="C5132" s="532"/>
      <c r="D5132" s="532"/>
      <c r="E5132" s="270"/>
      <c r="F5132" s="269"/>
      <c r="G5132" s="449"/>
      <c r="H5132" s="271"/>
      <c r="I5132" s="281"/>
    </row>
    <row r="5133" spans="1:9" ht="33">
      <c r="A5133" s="613" t="s">
        <v>40</v>
      </c>
      <c r="B5133" s="452" t="s">
        <v>3169</v>
      </c>
      <c r="C5133" s="710" t="s">
        <v>2114</v>
      </c>
      <c r="D5133" s="711"/>
      <c r="E5133" s="599" t="s">
        <v>2401</v>
      </c>
      <c r="F5133" s="600" t="s">
        <v>43</v>
      </c>
      <c r="G5133" s="626">
        <v>1</v>
      </c>
      <c r="H5133" s="560">
        <v>2202.0400000000004</v>
      </c>
      <c r="I5133" s="332">
        <f t="shared" ref="I5133:I5147" si="95">TRUNC(H5133*G5133,4)</f>
        <v>2202.04</v>
      </c>
    </row>
    <row r="5134" spans="1:9" ht="33">
      <c r="A5134" s="613" t="s">
        <v>40</v>
      </c>
      <c r="B5134" s="452" t="s">
        <v>3160</v>
      </c>
      <c r="C5134" s="710">
        <v>93656</v>
      </c>
      <c r="D5134" s="711"/>
      <c r="E5134" s="599" t="s">
        <v>5934</v>
      </c>
      <c r="F5134" s="600" t="s">
        <v>43</v>
      </c>
      <c r="G5134" s="626">
        <v>1</v>
      </c>
      <c r="H5134" s="560">
        <v>13.06</v>
      </c>
      <c r="I5134" s="332">
        <f t="shared" si="95"/>
        <v>13.06</v>
      </c>
    </row>
    <row r="5135" spans="1:9" ht="33">
      <c r="A5135" s="613" t="s">
        <v>40</v>
      </c>
      <c r="B5135" s="452" t="s">
        <v>3160</v>
      </c>
      <c r="C5135" s="710">
        <v>93653</v>
      </c>
      <c r="D5135" s="711"/>
      <c r="E5135" s="599" t="s">
        <v>5935</v>
      </c>
      <c r="F5135" s="600" t="s">
        <v>43</v>
      </c>
      <c r="G5135" s="626">
        <v>2</v>
      </c>
      <c r="H5135" s="560">
        <v>10.61</v>
      </c>
      <c r="I5135" s="332">
        <f t="shared" si="95"/>
        <v>21.22</v>
      </c>
    </row>
    <row r="5136" spans="1:9" ht="33">
      <c r="A5136" s="613" t="s">
        <v>40</v>
      </c>
      <c r="B5136" s="452" t="s">
        <v>3169</v>
      </c>
      <c r="C5136" s="710" t="s">
        <v>2115</v>
      </c>
      <c r="D5136" s="711"/>
      <c r="E5136" s="599" t="s">
        <v>2393</v>
      </c>
      <c r="F5136" s="600" t="s">
        <v>43</v>
      </c>
      <c r="G5136" s="626">
        <v>2</v>
      </c>
      <c r="H5136" s="560">
        <v>86.359200000000001</v>
      </c>
      <c r="I5136" s="332">
        <f t="shared" si="95"/>
        <v>172.7184</v>
      </c>
    </row>
    <row r="5137" spans="1:9" ht="16.5">
      <c r="A5137" s="613" t="s">
        <v>40</v>
      </c>
      <c r="B5137" s="452" t="s">
        <v>3169</v>
      </c>
      <c r="C5137" s="710" t="s">
        <v>2116</v>
      </c>
      <c r="D5137" s="711"/>
      <c r="E5137" s="599" t="s">
        <v>2406</v>
      </c>
      <c r="F5137" s="600" t="s">
        <v>615</v>
      </c>
      <c r="G5137" s="626">
        <v>1</v>
      </c>
      <c r="H5137" s="560">
        <v>21.654900000000001</v>
      </c>
      <c r="I5137" s="332">
        <f t="shared" si="95"/>
        <v>21.654900000000001</v>
      </c>
    </row>
    <row r="5138" spans="1:9" ht="16.5">
      <c r="A5138" s="613" t="s">
        <v>40</v>
      </c>
      <c r="B5138" s="452" t="s">
        <v>3169</v>
      </c>
      <c r="C5138" s="710" t="s">
        <v>2117</v>
      </c>
      <c r="D5138" s="711"/>
      <c r="E5138" s="599" t="s">
        <v>2395</v>
      </c>
      <c r="F5138" s="600" t="s">
        <v>43</v>
      </c>
      <c r="G5138" s="626">
        <v>10</v>
      </c>
      <c r="H5138" s="560">
        <v>13.773</v>
      </c>
      <c r="I5138" s="332">
        <f t="shared" si="95"/>
        <v>137.72999999999999</v>
      </c>
    </row>
    <row r="5139" spans="1:9" ht="16.5">
      <c r="A5139" s="613" t="s">
        <v>40</v>
      </c>
      <c r="B5139" s="452" t="s">
        <v>3169</v>
      </c>
      <c r="C5139" s="710" t="s">
        <v>2118</v>
      </c>
      <c r="D5139" s="711"/>
      <c r="E5139" s="599" t="s">
        <v>2408</v>
      </c>
      <c r="F5139" s="600" t="s">
        <v>43</v>
      </c>
      <c r="G5139" s="626">
        <v>35</v>
      </c>
      <c r="H5139" s="560">
        <v>22.687999999999999</v>
      </c>
      <c r="I5139" s="332">
        <f t="shared" si="95"/>
        <v>794.08</v>
      </c>
    </row>
    <row r="5140" spans="1:9" ht="16.5">
      <c r="A5140" s="613" t="s">
        <v>40</v>
      </c>
      <c r="B5140" s="452" t="s">
        <v>3169</v>
      </c>
      <c r="C5140" s="710" t="s">
        <v>2119</v>
      </c>
      <c r="D5140" s="711"/>
      <c r="E5140" s="599" t="s">
        <v>2411</v>
      </c>
      <c r="F5140" s="600" t="s">
        <v>43</v>
      </c>
      <c r="G5140" s="626">
        <v>3</v>
      </c>
      <c r="H5140" s="560">
        <v>22.798000000000002</v>
      </c>
      <c r="I5140" s="332">
        <f t="shared" si="95"/>
        <v>68.394000000000005</v>
      </c>
    </row>
    <row r="5141" spans="1:9" ht="16.5">
      <c r="A5141" s="613" t="s">
        <v>40</v>
      </c>
      <c r="B5141" s="452" t="s">
        <v>3169</v>
      </c>
      <c r="C5141" s="710" t="s">
        <v>2120</v>
      </c>
      <c r="D5141" s="711"/>
      <c r="E5141" s="599" t="s">
        <v>2403</v>
      </c>
      <c r="F5141" s="600" t="s">
        <v>43</v>
      </c>
      <c r="G5141" s="626">
        <v>25</v>
      </c>
      <c r="H5141" s="560">
        <v>48.908000000000001</v>
      </c>
      <c r="I5141" s="332">
        <f t="shared" si="95"/>
        <v>1222.7</v>
      </c>
    </row>
    <row r="5142" spans="1:9" ht="16.5">
      <c r="A5142" s="613" t="s">
        <v>40</v>
      </c>
      <c r="B5142" s="452" t="s">
        <v>3169</v>
      </c>
      <c r="C5142" s="710" t="s">
        <v>2121</v>
      </c>
      <c r="D5142" s="711"/>
      <c r="E5142" s="599" t="s">
        <v>2417</v>
      </c>
      <c r="F5142" s="600" t="s">
        <v>43</v>
      </c>
      <c r="G5142" s="626">
        <v>3</v>
      </c>
      <c r="H5142" s="560">
        <v>19.571899999999999</v>
      </c>
      <c r="I5142" s="332">
        <f t="shared" si="95"/>
        <v>58.715699999999998</v>
      </c>
    </row>
    <row r="5143" spans="1:9" ht="16.5">
      <c r="A5143" s="613" t="s">
        <v>40</v>
      </c>
      <c r="B5143" s="452" t="s">
        <v>3169</v>
      </c>
      <c r="C5143" s="710" t="s">
        <v>2122</v>
      </c>
      <c r="D5143" s="711"/>
      <c r="E5143" s="599" t="s">
        <v>2414</v>
      </c>
      <c r="F5143" s="600" t="s">
        <v>439</v>
      </c>
      <c r="G5143" s="626">
        <v>0.52959999999999996</v>
      </c>
      <c r="H5143" s="560">
        <v>31.006999999999998</v>
      </c>
      <c r="I5143" s="332">
        <f t="shared" si="95"/>
        <v>16.421299999999999</v>
      </c>
    </row>
    <row r="5144" spans="1:9" ht="33">
      <c r="A5144" s="613" t="s">
        <v>41</v>
      </c>
      <c r="B5144" s="452" t="s">
        <v>5207</v>
      </c>
      <c r="C5144" s="710" t="s">
        <v>2123</v>
      </c>
      <c r="D5144" s="711"/>
      <c r="E5144" s="599" t="s">
        <v>5936</v>
      </c>
      <c r="F5144" s="600" t="s">
        <v>43</v>
      </c>
      <c r="G5144" s="626">
        <v>1</v>
      </c>
      <c r="H5144" s="560">
        <v>3845.11</v>
      </c>
      <c r="I5144" s="332">
        <f t="shared" si="95"/>
        <v>3845.11</v>
      </c>
    </row>
    <row r="5145" spans="1:9" ht="16.5">
      <c r="A5145" s="613" t="s">
        <v>41</v>
      </c>
      <c r="B5145" s="452" t="s">
        <v>5207</v>
      </c>
      <c r="C5145" s="710" t="s">
        <v>928</v>
      </c>
      <c r="D5145" s="711"/>
      <c r="E5145" s="599" t="s">
        <v>5937</v>
      </c>
      <c r="F5145" s="600" t="s">
        <v>43</v>
      </c>
      <c r="G5145" s="626">
        <v>1</v>
      </c>
      <c r="H5145" s="560">
        <v>6193.31</v>
      </c>
      <c r="I5145" s="332">
        <f t="shared" si="95"/>
        <v>6193.31</v>
      </c>
    </row>
    <row r="5146" spans="1:9" ht="33">
      <c r="A5146" s="613" t="s">
        <v>41</v>
      </c>
      <c r="B5146" s="452" t="s">
        <v>5207</v>
      </c>
      <c r="C5146" s="710" t="s">
        <v>930</v>
      </c>
      <c r="D5146" s="711"/>
      <c r="E5146" s="599" t="s">
        <v>5940</v>
      </c>
      <c r="F5146" s="600" t="s">
        <v>43</v>
      </c>
      <c r="G5146" s="626">
        <v>1</v>
      </c>
      <c r="H5146" s="560">
        <v>642.05999999999995</v>
      </c>
      <c r="I5146" s="332">
        <f t="shared" si="95"/>
        <v>642.05999999999995</v>
      </c>
    </row>
    <row r="5147" spans="1:9" ht="33">
      <c r="A5147" s="613" t="s">
        <v>41</v>
      </c>
      <c r="B5147" s="452" t="s">
        <v>5207</v>
      </c>
      <c r="C5147" s="710" t="s">
        <v>2125</v>
      </c>
      <c r="D5147" s="711"/>
      <c r="E5147" s="599" t="s">
        <v>5941</v>
      </c>
      <c r="F5147" s="600" t="s">
        <v>43</v>
      </c>
      <c r="G5147" s="626">
        <v>5</v>
      </c>
      <c r="H5147" s="560">
        <v>17057.02</v>
      </c>
      <c r="I5147" s="332">
        <f t="shared" si="95"/>
        <v>85285.1</v>
      </c>
    </row>
    <row r="5148" spans="1:9" ht="16.5">
      <c r="A5148" s="842"/>
      <c r="B5148" s="686"/>
      <c r="C5148" s="662"/>
      <c r="D5148" s="662"/>
      <c r="E5148" s="687"/>
      <c r="F5148" s="686"/>
      <c r="G5148" s="688"/>
      <c r="H5148" s="490"/>
      <c r="I5148" s="843"/>
    </row>
    <row r="5149" spans="1:9" ht="16.5">
      <c r="A5149" s="735" t="s">
        <v>42</v>
      </c>
      <c r="B5149" s="655"/>
      <c r="C5149" s="650"/>
      <c r="D5149" s="656"/>
      <c r="E5149" s="657"/>
      <c r="F5149" s="655"/>
      <c r="G5149" s="658"/>
      <c r="H5149" s="488"/>
      <c r="I5149" s="792"/>
    </row>
    <row r="5150" spans="1:9" ht="16.5">
      <c r="A5150" s="227" t="s">
        <v>453</v>
      </c>
      <c r="B5150" s="713"/>
      <c r="C5150" s="794"/>
      <c r="D5150" s="715"/>
      <c r="E5150" s="716"/>
      <c r="F5150" s="713"/>
      <c r="G5150" s="798"/>
      <c r="H5150" s="292"/>
      <c r="I5150" s="275"/>
    </row>
    <row r="5151" spans="1:9" ht="15">
      <c r="A5151" s="558"/>
      <c r="B5151"/>
      <c r="C5151"/>
      <c r="D5151"/>
      <c r="E5151" s="744"/>
      <c r="F5151"/>
      <c r="G5151" s="745"/>
      <c r="H5151"/>
      <c r="I5151" s="559"/>
    </row>
    <row r="5152" spans="1:9" ht="33">
      <c r="A5152" s="622"/>
      <c r="B5152" s="594" t="s">
        <v>3169</v>
      </c>
      <c r="C5152" s="708"/>
      <c r="D5152" s="785" t="s">
        <v>2140</v>
      </c>
      <c r="E5152" s="638" t="s">
        <v>2141</v>
      </c>
      <c r="F5152" s="625" t="s">
        <v>43</v>
      </c>
      <c r="G5152" s="654"/>
      <c r="H5152" s="487"/>
      <c r="I5152" s="487">
        <f>SUM(I5153:I5172)</f>
        <v>63501.364299999994</v>
      </c>
    </row>
    <row r="5153" spans="1:9" ht="16.5">
      <c r="A5153" s="268"/>
      <c r="B5153" s="269"/>
      <c r="C5153" s="532"/>
      <c r="D5153" s="532"/>
      <c r="E5153" s="270"/>
      <c r="F5153" s="269"/>
      <c r="G5153" s="449"/>
      <c r="H5153" s="271"/>
      <c r="I5153" s="281"/>
    </row>
    <row r="5154" spans="1:9" ht="33">
      <c r="A5154" s="613" t="s">
        <v>40</v>
      </c>
      <c r="B5154" s="452" t="s">
        <v>3169</v>
      </c>
      <c r="C5154" s="710" t="s">
        <v>2114</v>
      </c>
      <c r="D5154" s="711"/>
      <c r="E5154" s="599" t="s">
        <v>2401</v>
      </c>
      <c r="F5154" s="600" t="s">
        <v>43</v>
      </c>
      <c r="G5154" s="626">
        <v>1</v>
      </c>
      <c r="H5154" s="560">
        <v>2202.0400000000004</v>
      </c>
      <c r="I5154" s="332">
        <f t="shared" ref="I5154:I5171" si="96">TRUNC(H5154*G5154,4)</f>
        <v>2202.04</v>
      </c>
    </row>
    <row r="5155" spans="1:9" ht="33">
      <c r="A5155" s="613" t="s">
        <v>40</v>
      </c>
      <c r="B5155" s="452" t="s">
        <v>3160</v>
      </c>
      <c r="C5155" s="710">
        <v>93656</v>
      </c>
      <c r="D5155" s="711"/>
      <c r="E5155" s="599" t="s">
        <v>5934</v>
      </c>
      <c r="F5155" s="600" t="s">
        <v>43</v>
      </c>
      <c r="G5155" s="626">
        <v>1</v>
      </c>
      <c r="H5155" s="560">
        <v>13.06</v>
      </c>
      <c r="I5155" s="332">
        <f t="shared" si="96"/>
        <v>13.06</v>
      </c>
    </row>
    <row r="5156" spans="1:9" ht="33">
      <c r="A5156" s="613" t="s">
        <v>40</v>
      </c>
      <c r="B5156" s="452" t="s">
        <v>3160</v>
      </c>
      <c r="C5156" s="710">
        <v>93653</v>
      </c>
      <c r="D5156" s="711"/>
      <c r="E5156" s="599" t="s">
        <v>5935</v>
      </c>
      <c r="F5156" s="600" t="s">
        <v>43</v>
      </c>
      <c r="G5156" s="626">
        <v>2</v>
      </c>
      <c r="H5156" s="560">
        <v>10.61</v>
      </c>
      <c r="I5156" s="332">
        <f t="shared" si="96"/>
        <v>21.22</v>
      </c>
    </row>
    <row r="5157" spans="1:9" ht="33">
      <c r="A5157" s="613" t="s">
        <v>40</v>
      </c>
      <c r="B5157" s="452" t="s">
        <v>3169</v>
      </c>
      <c r="C5157" s="710" t="s">
        <v>2115</v>
      </c>
      <c r="D5157" s="711"/>
      <c r="E5157" s="599" t="s">
        <v>2393</v>
      </c>
      <c r="F5157" s="600" t="s">
        <v>43</v>
      </c>
      <c r="G5157" s="626">
        <v>2</v>
      </c>
      <c r="H5157" s="560">
        <v>86.359200000000001</v>
      </c>
      <c r="I5157" s="332">
        <f t="shared" si="96"/>
        <v>172.7184</v>
      </c>
    </row>
    <row r="5158" spans="1:9" ht="16.5">
      <c r="A5158" s="613" t="s">
        <v>40</v>
      </c>
      <c r="B5158" s="452" t="s">
        <v>3169</v>
      </c>
      <c r="C5158" s="710" t="s">
        <v>2116</v>
      </c>
      <c r="D5158" s="711"/>
      <c r="E5158" s="599" t="s">
        <v>2406</v>
      </c>
      <c r="F5158" s="600" t="s">
        <v>615</v>
      </c>
      <c r="G5158" s="626">
        <v>1</v>
      </c>
      <c r="H5158" s="560">
        <v>21.654900000000001</v>
      </c>
      <c r="I5158" s="332">
        <f t="shared" si="96"/>
        <v>21.654900000000001</v>
      </c>
    </row>
    <row r="5159" spans="1:9" ht="16.5">
      <c r="A5159" s="613" t="s">
        <v>40</v>
      </c>
      <c r="B5159" s="452" t="s">
        <v>3169</v>
      </c>
      <c r="C5159" s="710" t="s">
        <v>2117</v>
      </c>
      <c r="D5159" s="711"/>
      <c r="E5159" s="599" t="s">
        <v>2395</v>
      </c>
      <c r="F5159" s="600" t="s">
        <v>43</v>
      </c>
      <c r="G5159" s="626">
        <v>10</v>
      </c>
      <c r="H5159" s="560">
        <v>13.773</v>
      </c>
      <c r="I5159" s="332">
        <f t="shared" si="96"/>
        <v>137.72999999999999</v>
      </c>
    </row>
    <row r="5160" spans="1:9" ht="16.5">
      <c r="A5160" s="613" t="s">
        <v>40</v>
      </c>
      <c r="B5160" s="452" t="s">
        <v>3169</v>
      </c>
      <c r="C5160" s="710" t="s">
        <v>2118</v>
      </c>
      <c r="D5160" s="711"/>
      <c r="E5160" s="599" t="s">
        <v>2408</v>
      </c>
      <c r="F5160" s="600" t="s">
        <v>43</v>
      </c>
      <c r="G5160" s="626">
        <v>35</v>
      </c>
      <c r="H5160" s="560">
        <v>22.687999999999999</v>
      </c>
      <c r="I5160" s="332">
        <f t="shared" si="96"/>
        <v>794.08</v>
      </c>
    </row>
    <row r="5161" spans="1:9" ht="16.5">
      <c r="A5161" s="613" t="s">
        <v>40</v>
      </c>
      <c r="B5161" s="452" t="s">
        <v>3169</v>
      </c>
      <c r="C5161" s="710" t="s">
        <v>2119</v>
      </c>
      <c r="D5161" s="711"/>
      <c r="E5161" s="599" t="s">
        <v>2411</v>
      </c>
      <c r="F5161" s="600" t="s">
        <v>43</v>
      </c>
      <c r="G5161" s="626">
        <v>3</v>
      </c>
      <c r="H5161" s="560">
        <v>22.798000000000002</v>
      </c>
      <c r="I5161" s="332">
        <f t="shared" si="96"/>
        <v>68.394000000000005</v>
      </c>
    </row>
    <row r="5162" spans="1:9" ht="16.5">
      <c r="A5162" s="613" t="s">
        <v>40</v>
      </c>
      <c r="B5162" s="452" t="s">
        <v>3169</v>
      </c>
      <c r="C5162" s="710" t="s">
        <v>2120</v>
      </c>
      <c r="D5162" s="711"/>
      <c r="E5162" s="599" t="s">
        <v>2403</v>
      </c>
      <c r="F5162" s="600" t="s">
        <v>43</v>
      </c>
      <c r="G5162" s="626">
        <v>25</v>
      </c>
      <c r="H5162" s="560">
        <v>48.908000000000001</v>
      </c>
      <c r="I5162" s="332">
        <f t="shared" si="96"/>
        <v>1222.7</v>
      </c>
    </row>
    <row r="5163" spans="1:9" ht="16.5">
      <c r="A5163" s="613" t="s">
        <v>40</v>
      </c>
      <c r="B5163" s="452" t="s">
        <v>3169</v>
      </c>
      <c r="C5163" s="710" t="s">
        <v>2121</v>
      </c>
      <c r="D5163" s="711"/>
      <c r="E5163" s="599" t="s">
        <v>2417</v>
      </c>
      <c r="F5163" s="600" t="s">
        <v>43</v>
      </c>
      <c r="G5163" s="626">
        <v>3</v>
      </c>
      <c r="H5163" s="560">
        <v>19.571899999999999</v>
      </c>
      <c r="I5163" s="332">
        <f t="shared" si="96"/>
        <v>58.715699999999998</v>
      </c>
    </row>
    <row r="5164" spans="1:9" ht="16.5">
      <c r="A5164" s="613" t="s">
        <v>40</v>
      </c>
      <c r="B5164" s="452" t="s">
        <v>3169</v>
      </c>
      <c r="C5164" s="710" t="s">
        <v>2122</v>
      </c>
      <c r="D5164" s="711"/>
      <c r="E5164" s="599" t="s">
        <v>2414</v>
      </c>
      <c r="F5164" s="600" t="s">
        <v>439</v>
      </c>
      <c r="G5164" s="626">
        <v>0.52959999999999996</v>
      </c>
      <c r="H5164" s="560">
        <v>31.006999999999998</v>
      </c>
      <c r="I5164" s="332">
        <f t="shared" si="96"/>
        <v>16.421299999999999</v>
      </c>
    </row>
    <row r="5165" spans="1:9" ht="33">
      <c r="A5165" s="613" t="s">
        <v>41</v>
      </c>
      <c r="B5165" s="452" t="s">
        <v>5207</v>
      </c>
      <c r="C5165" s="710" t="s">
        <v>2123</v>
      </c>
      <c r="D5165" s="711"/>
      <c r="E5165" s="599" t="s">
        <v>5936</v>
      </c>
      <c r="F5165" s="600" t="s">
        <v>43</v>
      </c>
      <c r="G5165" s="626">
        <v>1</v>
      </c>
      <c r="H5165" s="560">
        <v>3845.11</v>
      </c>
      <c r="I5165" s="332">
        <f t="shared" si="96"/>
        <v>3845.11</v>
      </c>
    </row>
    <row r="5166" spans="1:9" ht="16.5">
      <c r="A5166" s="613" t="s">
        <v>41</v>
      </c>
      <c r="B5166" s="452" t="s">
        <v>5207</v>
      </c>
      <c r="C5166" s="710" t="s">
        <v>928</v>
      </c>
      <c r="D5166" s="711"/>
      <c r="E5166" s="599" t="s">
        <v>5937</v>
      </c>
      <c r="F5166" s="600" t="s">
        <v>43</v>
      </c>
      <c r="G5166" s="626">
        <v>1</v>
      </c>
      <c r="H5166" s="560">
        <v>6193.31</v>
      </c>
      <c r="I5166" s="332">
        <f t="shared" si="96"/>
        <v>6193.31</v>
      </c>
    </row>
    <row r="5167" spans="1:9" ht="33">
      <c r="A5167" s="613" t="s">
        <v>41</v>
      </c>
      <c r="B5167" s="452" t="s">
        <v>5207</v>
      </c>
      <c r="C5167" s="710" t="s">
        <v>2131</v>
      </c>
      <c r="D5167" s="711"/>
      <c r="E5167" s="599" t="s">
        <v>5942</v>
      </c>
      <c r="F5167" s="600" t="s">
        <v>43</v>
      </c>
      <c r="G5167" s="626">
        <v>1</v>
      </c>
      <c r="H5167" s="560">
        <v>4082.19</v>
      </c>
      <c r="I5167" s="332">
        <f t="shared" si="96"/>
        <v>4082.19</v>
      </c>
    </row>
    <row r="5168" spans="1:9" ht="33">
      <c r="A5168" s="613" t="s">
        <v>41</v>
      </c>
      <c r="B5168" s="452" t="s">
        <v>5207</v>
      </c>
      <c r="C5168" s="710" t="s">
        <v>2142</v>
      </c>
      <c r="D5168" s="711"/>
      <c r="E5168" s="599" t="s">
        <v>5946</v>
      </c>
      <c r="F5168" s="600" t="s">
        <v>43</v>
      </c>
      <c r="G5168" s="626">
        <v>1</v>
      </c>
      <c r="H5168" s="560">
        <v>25240.18</v>
      </c>
      <c r="I5168" s="332">
        <f t="shared" si="96"/>
        <v>25240.18</v>
      </c>
    </row>
    <row r="5169" spans="1:9" ht="33">
      <c r="A5169" s="613" t="s">
        <v>41</v>
      </c>
      <c r="B5169" s="452" t="s">
        <v>5207</v>
      </c>
      <c r="C5169" s="710" t="s">
        <v>932</v>
      </c>
      <c r="D5169" s="711"/>
      <c r="E5169" s="599" t="s">
        <v>5945</v>
      </c>
      <c r="F5169" s="600" t="s">
        <v>43</v>
      </c>
      <c r="G5169" s="626">
        <v>1</v>
      </c>
      <c r="H5169" s="560">
        <v>3834.29</v>
      </c>
      <c r="I5169" s="332">
        <f t="shared" si="96"/>
        <v>3834.29</v>
      </c>
    </row>
    <row r="5170" spans="1:9" ht="33">
      <c r="A5170" s="613" t="s">
        <v>41</v>
      </c>
      <c r="B5170" s="452" t="s">
        <v>5207</v>
      </c>
      <c r="C5170" s="710" t="s">
        <v>933</v>
      </c>
      <c r="D5170" s="711"/>
      <c r="E5170" s="599" t="s">
        <v>5943</v>
      </c>
      <c r="F5170" s="600" t="s">
        <v>43</v>
      </c>
      <c r="G5170" s="626">
        <v>1</v>
      </c>
      <c r="H5170" s="560">
        <v>6399.98</v>
      </c>
      <c r="I5170" s="332">
        <f t="shared" si="96"/>
        <v>6399.98</v>
      </c>
    </row>
    <row r="5171" spans="1:9" ht="33">
      <c r="A5171" s="613" t="s">
        <v>41</v>
      </c>
      <c r="B5171" s="452" t="s">
        <v>5207</v>
      </c>
      <c r="C5171" s="710" t="s">
        <v>931</v>
      </c>
      <c r="D5171" s="711"/>
      <c r="E5171" s="599" t="s">
        <v>5944</v>
      </c>
      <c r="F5171" s="600" t="s">
        <v>43</v>
      </c>
      <c r="G5171" s="626">
        <v>3</v>
      </c>
      <c r="H5171" s="560">
        <v>3059.19</v>
      </c>
      <c r="I5171" s="332">
        <f t="shared" si="96"/>
        <v>9177.57</v>
      </c>
    </row>
    <row r="5172" spans="1:9" ht="16.5">
      <c r="A5172" s="842"/>
      <c r="B5172" s="686"/>
      <c r="C5172" s="662"/>
      <c r="D5172" s="662"/>
      <c r="E5172" s="687"/>
      <c r="F5172" s="686"/>
      <c r="G5172" s="688"/>
      <c r="H5172" s="490"/>
      <c r="I5172" s="843"/>
    </row>
    <row r="5173" spans="1:9" ht="16.5">
      <c r="A5173" s="735" t="s">
        <v>42</v>
      </c>
      <c r="B5173" s="655"/>
      <c r="C5173" s="650"/>
      <c r="D5173" s="656"/>
      <c r="E5173" s="657"/>
      <c r="F5173" s="655"/>
      <c r="G5173" s="658"/>
      <c r="H5173" s="488"/>
      <c r="I5173" s="792"/>
    </row>
    <row r="5174" spans="1:9" ht="16.5">
      <c r="A5174" s="227" t="s">
        <v>453</v>
      </c>
      <c r="B5174" s="713"/>
      <c r="C5174" s="794"/>
      <c r="D5174" s="715"/>
      <c r="E5174" s="716"/>
      <c r="F5174" s="713"/>
      <c r="G5174" s="798"/>
      <c r="H5174" s="292"/>
      <c r="I5174" s="275"/>
    </row>
    <row r="5175" spans="1:9" ht="15">
      <c r="A5175" s="558"/>
      <c r="B5175"/>
      <c r="C5175"/>
      <c r="D5175"/>
      <c r="E5175" s="744"/>
      <c r="F5175"/>
      <c r="G5175" s="745"/>
      <c r="H5175"/>
      <c r="I5175" s="559"/>
    </row>
    <row r="5176" spans="1:9" ht="16.5">
      <c r="A5176" s="622"/>
      <c r="B5176" s="594" t="s">
        <v>3169</v>
      </c>
      <c r="C5176" s="708"/>
      <c r="D5176" s="785" t="s">
        <v>2143</v>
      </c>
      <c r="E5176" s="638" t="s">
        <v>2144</v>
      </c>
      <c r="F5176" s="625" t="s">
        <v>43</v>
      </c>
      <c r="G5176" s="654"/>
      <c r="H5176" s="487"/>
      <c r="I5176" s="487">
        <f>SUM(I5177:I5181)</f>
        <v>5614.35</v>
      </c>
    </row>
    <row r="5177" spans="1:9" ht="16.5">
      <c r="A5177" s="268"/>
      <c r="B5177" s="269"/>
      <c r="C5177" s="532"/>
      <c r="D5177" s="532"/>
      <c r="E5177" s="270"/>
      <c r="F5177" s="269"/>
      <c r="G5177" s="449"/>
      <c r="H5177" s="271"/>
      <c r="I5177" s="281"/>
    </row>
    <row r="5178" spans="1:9" ht="16.5">
      <c r="A5178" s="613" t="s">
        <v>40</v>
      </c>
      <c r="B5178" s="452" t="s">
        <v>3160</v>
      </c>
      <c r="C5178" s="710">
        <v>88243</v>
      </c>
      <c r="D5178" s="711"/>
      <c r="E5178" s="599" t="s">
        <v>5330</v>
      </c>
      <c r="F5178" s="600" t="s">
        <v>94</v>
      </c>
      <c r="G5178" s="626">
        <v>7</v>
      </c>
      <c r="H5178" s="560">
        <v>30.91</v>
      </c>
      <c r="I5178" s="332">
        <f>TRUNC(H5178*G5178,4)</f>
        <v>216.37</v>
      </c>
    </row>
    <row r="5179" spans="1:9" ht="16.5">
      <c r="A5179" s="613" t="s">
        <v>40</v>
      </c>
      <c r="B5179" s="452" t="s">
        <v>3160</v>
      </c>
      <c r="C5179" s="710">
        <v>100308</v>
      </c>
      <c r="D5179" s="711"/>
      <c r="E5179" s="599" t="s">
        <v>5688</v>
      </c>
      <c r="F5179" s="600" t="s">
        <v>94</v>
      </c>
      <c r="G5179" s="626">
        <v>4</v>
      </c>
      <c r="H5179" s="560">
        <v>33.65</v>
      </c>
      <c r="I5179" s="332">
        <f>TRUNC(H5179*G5179,4)</f>
        <v>134.6</v>
      </c>
    </row>
    <row r="5180" spans="1:9" ht="16.5">
      <c r="A5180" s="613" t="s">
        <v>41</v>
      </c>
      <c r="B5180" s="452" t="s">
        <v>5734</v>
      </c>
      <c r="C5180" s="710" t="s">
        <v>2145</v>
      </c>
      <c r="D5180" s="711"/>
      <c r="E5180" s="599" t="s">
        <v>2144</v>
      </c>
      <c r="F5180" s="600" t="s">
        <v>43</v>
      </c>
      <c r="G5180" s="626">
        <v>1</v>
      </c>
      <c r="H5180" s="560">
        <v>5263.38</v>
      </c>
      <c r="I5180" s="332">
        <f>TRUNC(H5180*G5180,4)</f>
        <v>5263.38</v>
      </c>
    </row>
    <row r="5181" spans="1:9" ht="16.5">
      <c r="A5181" s="842"/>
      <c r="B5181" s="686"/>
      <c r="C5181" s="662"/>
      <c r="D5181" s="662"/>
      <c r="E5181" s="687"/>
      <c r="F5181" s="686"/>
      <c r="G5181" s="688"/>
      <c r="H5181" s="490"/>
      <c r="I5181" s="843"/>
    </row>
    <row r="5182" spans="1:9" ht="16.5">
      <c r="A5182" s="735" t="s">
        <v>42</v>
      </c>
      <c r="B5182" s="655"/>
      <c r="C5182" s="650"/>
      <c r="D5182" s="656"/>
      <c r="E5182" s="657"/>
      <c r="F5182" s="655"/>
      <c r="G5182" s="658"/>
      <c r="H5182" s="488"/>
      <c r="I5182" s="792"/>
    </row>
    <row r="5183" spans="1:9" ht="16.5">
      <c r="A5183" s="227" t="s">
        <v>2146</v>
      </c>
      <c r="B5183" s="713"/>
      <c r="C5183" s="794"/>
      <c r="D5183" s="715"/>
      <c r="E5183" s="716"/>
      <c r="F5183" s="713"/>
      <c r="G5183" s="798"/>
      <c r="H5183" s="292"/>
      <c r="I5183" s="275"/>
    </row>
    <row r="5184" spans="1:9" ht="15">
      <c r="A5184" s="558"/>
      <c r="B5184"/>
      <c r="C5184"/>
      <c r="D5184"/>
      <c r="E5184" s="744"/>
      <c r="F5184"/>
      <c r="G5184" s="745"/>
      <c r="H5184"/>
      <c r="I5184" s="559"/>
    </row>
    <row r="5185" spans="1:9" ht="16.5">
      <c r="A5185" s="622"/>
      <c r="B5185" s="594" t="s">
        <v>3169</v>
      </c>
      <c r="C5185" s="708"/>
      <c r="D5185" s="785" t="s">
        <v>2147</v>
      </c>
      <c r="E5185" s="638" t="s">
        <v>2148</v>
      </c>
      <c r="F5185" s="625" t="s">
        <v>43</v>
      </c>
      <c r="G5185" s="654"/>
      <c r="H5185" s="487"/>
      <c r="I5185" s="487">
        <f>SUM(I5186:I5190)</f>
        <v>2955.3130000000001</v>
      </c>
    </row>
    <row r="5186" spans="1:9" ht="16.5">
      <c r="A5186" s="268"/>
      <c r="B5186" s="269"/>
      <c r="C5186" s="532"/>
      <c r="D5186" s="532"/>
      <c r="E5186" s="270"/>
      <c r="F5186" s="269"/>
      <c r="G5186" s="449"/>
      <c r="H5186" s="271"/>
      <c r="I5186" s="281"/>
    </row>
    <row r="5187" spans="1:9" ht="16.5">
      <c r="A5187" s="613" t="s">
        <v>40</v>
      </c>
      <c r="B5187" s="452" t="s">
        <v>3160</v>
      </c>
      <c r="C5187" s="710">
        <v>88264</v>
      </c>
      <c r="D5187" s="711"/>
      <c r="E5187" s="599" t="s">
        <v>5199</v>
      </c>
      <c r="F5187" s="600" t="s">
        <v>94</v>
      </c>
      <c r="G5187" s="626">
        <v>0.7</v>
      </c>
      <c r="H5187" s="560">
        <v>37.409999999999997</v>
      </c>
      <c r="I5187" s="332">
        <f>TRUNC(H5187*G5187,4)</f>
        <v>26.187000000000001</v>
      </c>
    </row>
    <row r="5188" spans="1:9" ht="16.5">
      <c r="A5188" s="613" t="s">
        <v>40</v>
      </c>
      <c r="B5188" s="452" t="s">
        <v>3160</v>
      </c>
      <c r="C5188" s="710">
        <v>88247</v>
      </c>
      <c r="D5188" s="711"/>
      <c r="E5188" s="599" t="s">
        <v>5216</v>
      </c>
      <c r="F5188" s="600" t="s">
        <v>94</v>
      </c>
      <c r="G5188" s="626">
        <v>0.7</v>
      </c>
      <c r="H5188" s="560">
        <v>31.28</v>
      </c>
      <c r="I5188" s="332">
        <f>TRUNC(H5188*G5188,4)</f>
        <v>21.896000000000001</v>
      </c>
    </row>
    <row r="5189" spans="1:9" ht="33">
      <c r="A5189" s="613" t="s">
        <v>41</v>
      </c>
      <c r="B5189" s="452" t="s">
        <v>5207</v>
      </c>
      <c r="C5189" s="710" t="s">
        <v>2149</v>
      </c>
      <c r="D5189" s="711"/>
      <c r="E5189" s="599" t="s">
        <v>5947</v>
      </c>
      <c r="F5189" s="600" t="s">
        <v>43</v>
      </c>
      <c r="G5189" s="626">
        <v>1</v>
      </c>
      <c r="H5189" s="560">
        <v>2907.23</v>
      </c>
      <c r="I5189" s="332">
        <f>TRUNC(H5189*G5189,4)</f>
        <v>2907.23</v>
      </c>
    </row>
    <row r="5190" spans="1:9" ht="16.5">
      <c r="A5190" s="842"/>
      <c r="B5190" s="686"/>
      <c r="C5190" s="662"/>
      <c r="D5190" s="662"/>
      <c r="E5190" s="687"/>
      <c r="F5190" s="686"/>
      <c r="G5190" s="688"/>
      <c r="H5190" s="490"/>
      <c r="I5190" s="843"/>
    </row>
    <row r="5191" spans="1:9" ht="16.5">
      <c r="A5191" s="735" t="s">
        <v>42</v>
      </c>
      <c r="B5191" s="655"/>
      <c r="C5191" s="650"/>
      <c r="D5191" s="656"/>
      <c r="E5191" s="657"/>
      <c r="F5191" s="655"/>
      <c r="G5191" s="658"/>
      <c r="H5191" s="488"/>
      <c r="I5191" s="792"/>
    </row>
    <row r="5192" spans="1:9" ht="16.5">
      <c r="A5192" s="227" t="s">
        <v>2150</v>
      </c>
      <c r="B5192" s="713"/>
      <c r="C5192" s="794"/>
      <c r="D5192" s="715"/>
      <c r="E5192" s="716"/>
      <c r="F5192" s="713"/>
      <c r="G5192" s="798"/>
      <c r="H5192" s="292"/>
      <c r="I5192" s="275"/>
    </row>
    <row r="5193" spans="1:9" ht="15">
      <c r="A5193" s="558"/>
      <c r="B5193"/>
      <c r="C5193"/>
      <c r="D5193"/>
      <c r="E5193" s="744"/>
      <c r="F5193"/>
      <c r="G5193" s="745"/>
      <c r="H5193"/>
      <c r="I5193" s="559"/>
    </row>
    <row r="5194" spans="1:9" ht="33">
      <c r="A5194" s="622"/>
      <c r="B5194" s="594" t="s">
        <v>3169</v>
      </c>
      <c r="C5194" s="708"/>
      <c r="D5194" s="785" t="s">
        <v>2151</v>
      </c>
      <c r="E5194" s="638" t="s">
        <v>2152</v>
      </c>
      <c r="F5194" s="625" t="s">
        <v>43</v>
      </c>
      <c r="G5194" s="654"/>
      <c r="H5194" s="487"/>
      <c r="I5194" s="487">
        <f>SUM(I5195:I5199)</f>
        <v>767.38</v>
      </c>
    </row>
    <row r="5195" spans="1:9" ht="16.5">
      <c r="A5195" s="268"/>
      <c r="B5195" s="269"/>
      <c r="C5195" s="532"/>
      <c r="D5195" s="532"/>
      <c r="E5195" s="270"/>
      <c r="F5195" s="269"/>
      <c r="G5195" s="449"/>
      <c r="H5195" s="271"/>
      <c r="I5195" s="281"/>
    </row>
    <row r="5196" spans="1:9" ht="16.5">
      <c r="A5196" s="613" t="s">
        <v>40</v>
      </c>
      <c r="B5196" s="452" t="s">
        <v>3160</v>
      </c>
      <c r="C5196" s="710">
        <v>88247</v>
      </c>
      <c r="D5196" s="711"/>
      <c r="E5196" s="599" t="s">
        <v>5216</v>
      </c>
      <c r="F5196" s="600" t="s">
        <v>94</v>
      </c>
      <c r="G5196" s="626">
        <v>2</v>
      </c>
      <c r="H5196" s="560">
        <v>31.28</v>
      </c>
      <c r="I5196" s="332">
        <f>TRUNC(H5196*G5196,4)</f>
        <v>62.56</v>
      </c>
    </row>
    <row r="5197" spans="1:9" ht="16.5">
      <c r="A5197" s="613" t="s">
        <v>40</v>
      </c>
      <c r="B5197" s="452" t="s">
        <v>3160</v>
      </c>
      <c r="C5197" s="710">
        <v>88264</v>
      </c>
      <c r="D5197" s="711"/>
      <c r="E5197" s="599" t="s">
        <v>5199</v>
      </c>
      <c r="F5197" s="600" t="s">
        <v>94</v>
      </c>
      <c r="G5197" s="626">
        <v>2</v>
      </c>
      <c r="H5197" s="560">
        <v>37.409999999999997</v>
      </c>
      <c r="I5197" s="332">
        <f>TRUNC(H5197*G5197,4)</f>
        <v>74.819999999999993</v>
      </c>
    </row>
    <row r="5198" spans="1:9" ht="16.5">
      <c r="A5198" s="613" t="s">
        <v>41</v>
      </c>
      <c r="B5198" s="452" t="s">
        <v>5200</v>
      </c>
      <c r="C5198" s="710" t="s">
        <v>2153</v>
      </c>
      <c r="D5198" s="711"/>
      <c r="E5198" s="599" t="s">
        <v>5948</v>
      </c>
      <c r="F5198" s="600" t="s">
        <v>43</v>
      </c>
      <c r="G5198" s="626">
        <v>1</v>
      </c>
      <c r="H5198" s="560">
        <v>630</v>
      </c>
      <c r="I5198" s="332">
        <f>TRUNC(H5198*G5198,4)</f>
        <v>630</v>
      </c>
    </row>
    <row r="5199" spans="1:9" ht="16.5">
      <c r="A5199" s="842"/>
      <c r="B5199" s="686"/>
      <c r="C5199" s="662"/>
      <c r="D5199" s="662"/>
      <c r="E5199" s="687"/>
      <c r="F5199" s="686"/>
      <c r="G5199" s="688"/>
      <c r="H5199" s="490"/>
      <c r="I5199" s="843"/>
    </row>
    <row r="5200" spans="1:9" ht="16.5">
      <c r="A5200" s="735" t="s">
        <v>42</v>
      </c>
      <c r="B5200" s="655"/>
      <c r="C5200" s="650"/>
      <c r="D5200" s="656"/>
      <c r="E5200" s="657"/>
      <c r="F5200" s="655"/>
      <c r="G5200" s="658"/>
      <c r="H5200" s="488"/>
      <c r="I5200" s="792"/>
    </row>
    <row r="5201" spans="1:9" ht="16.5">
      <c r="A5201" s="227" t="s">
        <v>2154</v>
      </c>
      <c r="B5201" s="713"/>
      <c r="C5201" s="794"/>
      <c r="D5201" s="715"/>
      <c r="E5201" s="716"/>
      <c r="F5201" s="713"/>
      <c r="G5201" s="798"/>
      <c r="H5201" s="292"/>
      <c r="I5201" s="275"/>
    </row>
    <row r="5202" spans="1:9" ht="15">
      <c r="A5202" s="558"/>
      <c r="B5202"/>
      <c r="C5202"/>
      <c r="D5202"/>
      <c r="E5202" s="744"/>
      <c r="F5202"/>
      <c r="G5202" s="745"/>
      <c r="H5202"/>
      <c r="I5202" s="559"/>
    </row>
    <row r="5203" spans="1:9" ht="49.5">
      <c r="A5203" s="622"/>
      <c r="B5203" s="594" t="s">
        <v>3169</v>
      </c>
      <c r="C5203" s="708"/>
      <c r="D5203" s="785" t="s">
        <v>2155</v>
      </c>
      <c r="E5203" s="638" t="s">
        <v>2156</v>
      </c>
      <c r="F5203" s="625" t="s">
        <v>43</v>
      </c>
      <c r="G5203" s="654"/>
      <c r="H5203" s="487"/>
      <c r="I5203" s="487">
        <f>SUM(I5204:I5213)</f>
        <v>356.58</v>
      </c>
    </row>
    <row r="5204" spans="1:9" ht="16.5">
      <c r="A5204" s="268"/>
      <c r="B5204" s="269"/>
      <c r="C5204" s="532"/>
      <c r="D5204" s="532"/>
      <c r="E5204" s="270"/>
      <c r="F5204" s="269"/>
      <c r="G5204" s="449"/>
      <c r="H5204" s="271"/>
      <c r="I5204" s="281"/>
    </row>
    <row r="5205" spans="1:9" ht="16.5">
      <c r="A5205" s="613" t="s">
        <v>40</v>
      </c>
      <c r="B5205" s="452" t="s">
        <v>3160</v>
      </c>
      <c r="C5205" s="710">
        <v>88309</v>
      </c>
      <c r="D5205" s="711"/>
      <c r="E5205" s="599" t="s">
        <v>5209</v>
      </c>
      <c r="F5205" s="600" t="s">
        <v>94</v>
      </c>
      <c r="G5205" s="626">
        <v>1.3764000000000001</v>
      </c>
      <c r="H5205" s="560">
        <v>38.4</v>
      </c>
      <c r="I5205" s="332">
        <f t="shared" ref="I5205:I5212" si="97">TRUNC(H5205*G5205,4)</f>
        <v>52.853700000000003</v>
      </c>
    </row>
    <row r="5206" spans="1:9" ht="16.5">
      <c r="A5206" s="613" t="s">
        <v>40</v>
      </c>
      <c r="B5206" s="452" t="s">
        <v>3160</v>
      </c>
      <c r="C5206" s="710">
        <v>88316</v>
      </c>
      <c r="D5206" s="711"/>
      <c r="E5206" s="599" t="s">
        <v>5190</v>
      </c>
      <c r="F5206" s="600" t="s">
        <v>94</v>
      </c>
      <c r="G5206" s="626">
        <v>1.0813999999999999</v>
      </c>
      <c r="H5206" s="560">
        <v>29.67</v>
      </c>
      <c r="I5206" s="332">
        <f t="shared" si="97"/>
        <v>32.085099999999997</v>
      </c>
    </row>
    <row r="5207" spans="1:9" ht="33">
      <c r="A5207" s="613" t="s">
        <v>40</v>
      </c>
      <c r="B5207" s="452" t="s">
        <v>3160</v>
      </c>
      <c r="C5207" s="710">
        <v>87316</v>
      </c>
      <c r="D5207" s="711"/>
      <c r="E5207" s="599" t="s">
        <v>5949</v>
      </c>
      <c r="F5207" s="600" t="s">
        <v>458</v>
      </c>
      <c r="G5207" s="626">
        <v>6.4000000000000003E-3</v>
      </c>
      <c r="H5207" s="560">
        <v>481.87</v>
      </c>
      <c r="I5207" s="332">
        <f t="shared" si="97"/>
        <v>3.0838999999999999</v>
      </c>
    </row>
    <row r="5208" spans="1:9" ht="49.5">
      <c r="A5208" s="613" t="s">
        <v>40</v>
      </c>
      <c r="B5208" s="452" t="s">
        <v>3160</v>
      </c>
      <c r="C5208" s="710">
        <v>100475</v>
      </c>
      <c r="D5208" s="711"/>
      <c r="E5208" s="599" t="s">
        <v>5950</v>
      </c>
      <c r="F5208" s="600" t="s">
        <v>458</v>
      </c>
      <c r="G5208" s="626">
        <v>2.6100000000000002E-2</v>
      </c>
      <c r="H5208" s="560">
        <v>716.23</v>
      </c>
      <c r="I5208" s="332">
        <f t="shared" si="97"/>
        <v>18.6936</v>
      </c>
    </row>
    <row r="5209" spans="1:9" ht="33">
      <c r="A5209" s="613" t="s">
        <v>40</v>
      </c>
      <c r="B5209" s="452" t="s">
        <v>3160</v>
      </c>
      <c r="C5209" s="710">
        <v>101619</v>
      </c>
      <c r="D5209" s="711"/>
      <c r="E5209" s="599" t="s">
        <v>5701</v>
      </c>
      <c r="F5209" s="600" t="s">
        <v>458</v>
      </c>
      <c r="G5209" s="626">
        <v>4.9000000000000002E-2</v>
      </c>
      <c r="H5209" s="560">
        <v>352.15</v>
      </c>
      <c r="I5209" s="332">
        <f t="shared" si="97"/>
        <v>17.255299999999998</v>
      </c>
    </row>
    <row r="5210" spans="1:9" ht="16.5">
      <c r="A5210" s="613" t="s">
        <v>40</v>
      </c>
      <c r="B5210" s="452" t="s">
        <v>3160</v>
      </c>
      <c r="C5210" s="710">
        <v>93358</v>
      </c>
      <c r="D5210" s="711"/>
      <c r="E5210" s="599" t="s">
        <v>3575</v>
      </c>
      <c r="F5210" s="600" t="s">
        <v>458</v>
      </c>
      <c r="G5210" s="626">
        <v>6.4000000000000015E-2</v>
      </c>
      <c r="H5210" s="560">
        <v>117.36</v>
      </c>
      <c r="I5210" s="332">
        <f t="shared" si="97"/>
        <v>7.5110000000000001</v>
      </c>
    </row>
    <row r="5211" spans="1:9" ht="16.5">
      <c r="A5211" s="613" t="s">
        <v>41</v>
      </c>
      <c r="B5211" s="452" t="s">
        <v>3160</v>
      </c>
      <c r="C5211" s="710">
        <v>650</v>
      </c>
      <c r="D5211" s="711"/>
      <c r="E5211" s="599" t="s">
        <v>5951</v>
      </c>
      <c r="F5211" s="600" t="s">
        <v>582</v>
      </c>
      <c r="G5211" s="626">
        <v>10.036099999999999</v>
      </c>
      <c r="H5211" s="560">
        <v>2.7</v>
      </c>
      <c r="I5211" s="332">
        <f t="shared" si="97"/>
        <v>27.0974</v>
      </c>
    </row>
    <row r="5212" spans="1:9" ht="16.5">
      <c r="A5212" s="613" t="s">
        <v>41</v>
      </c>
      <c r="B5212" s="452" t="s">
        <v>5196</v>
      </c>
      <c r="C5212" s="710" t="s">
        <v>2157</v>
      </c>
      <c r="D5212" s="711"/>
      <c r="E5212" s="599" t="s">
        <v>5952</v>
      </c>
      <c r="F5212" s="600" t="s">
        <v>43</v>
      </c>
      <c r="G5212" s="626">
        <v>1</v>
      </c>
      <c r="H5212" s="560">
        <v>198</v>
      </c>
      <c r="I5212" s="332">
        <f t="shared" si="97"/>
        <v>198</v>
      </c>
    </row>
    <row r="5213" spans="1:9" ht="16.5">
      <c r="A5213" s="842"/>
      <c r="B5213" s="686"/>
      <c r="C5213" s="662"/>
      <c r="D5213" s="662"/>
      <c r="E5213" s="687"/>
      <c r="F5213" s="686"/>
      <c r="G5213" s="688"/>
      <c r="H5213" s="490"/>
      <c r="I5213" s="843"/>
    </row>
    <row r="5214" spans="1:9" ht="16.5">
      <c r="A5214" s="735" t="s">
        <v>42</v>
      </c>
      <c r="B5214" s="655"/>
      <c r="C5214" s="650"/>
      <c r="D5214" s="656"/>
      <c r="E5214" s="657"/>
      <c r="F5214" s="655"/>
      <c r="G5214" s="658"/>
      <c r="H5214" s="488"/>
      <c r="I5214" s="792"/>
    </row>
    <row r="5215" spans="1:9" ht="16.5">
      <c r="A5215" s="227" t="s">
        <v>2158</v>
      </c>
      <c r="B5215" s="713"/>
      <c r="C5215" s="794"/>
      <c r="D5215" s="715"/>
      <c r="E5215" s="716"/>
      <c r="F5215" s="713"/>
      <c r="G5215" s="798"/>
      <c r="H5215" s="292"/>
      <c r="I5215" s="275"/>
    </row>
    <row r="5216" spans="1:9" ht="16.5">
      <c r="A5216" s="227" t="s">
        <v>2159</v>
      </c>
      <c r="B5216" s="713"/>
      <c r="C5216" s="794"/>
      <c r="D5216" s="715"/>
      <c r="E5216" s="716"/>
      <c r="F5216" s="713"/>
      <c r="G5216" s="798"/>
      <c r="H5216" s="292"/>
      <c r="I5216" s="275"/>
    </row>
    <row r="5217" spans="1:9" ht="16.5">
      <c r="A5217" s="227" t="s">
        <v>2160</v>
      </c>
      <c r="B5217" s="713"/>
      <c r="C5217" s="794"/>
      <c r="D5217" s="715"/>
      <c r="E5217" s="716"/>
      <c r="F5217" s="713"/>
      <c r="G5217" s="798"/>
      <c r="H5217" s="292"/>
      <c r="I5217" s="275"/>
    </row>
    <row r="5218" spans="1:9" ht="16.5">
      <c r="A5218" s="227" t="s">
        <v>2161</v>
      </c>
      <c r="B5218" s="713"/>
      <c r="C5218" s="794"/>
      <c r="D5218" s="715"/>
      <c r="E5218" s="716"/>
      <c r="F5218" s="713"/>
      <c r="G5218" s="798"/>
      <c r="H5218" s="292"/>
      <c r="I5218" s="275"/>
    </row>
    <row r="5219" spans="1:9" ht="15">
      <c r="A5219" s="558"/>
      <c r="B5219"/>
      <c r="C5219"/>
      <c r="D5219"/>
      <c r="E5219" s="744"/>
      <c r="F5219"/>
      <c r="G5219" s="745"/>
      <c r="H5219"/>
      <c r="I5219" s="559"/>
    </row>
    <row r="5220" spans="1:9" ht="33">
      <c r="A5220" s="622"/>
      <c r="B5220" s="594" t="s">
        <v>3169</v>
      </c>
      <c r="C5220" s="708"/>
      <c r="D5220" s="785" t="s">
        <v>3081</v>
      </c>
      <c r="E5220" s="638" t="s">
        <v>3082</v>
      </c>
      <c r="F5220" s="625" t="s">
        <v>582</v>
      </c>
      <c r="G5220" s="654"/>
      <c r="H5220" s="487"/>
      <c r="I5220" s="487">
        <f>SUM(I5221:I5226)</f>
        <v>88.154700000000005</v>
      </c>
    </row>
    <row r="5221" spans="1:9" ht="16.5">
      <c r="A5221" s="268"/>
      <c r="B5221" s="269"/>
      <c r="C5221" s="532"/>
      <c r="D5221" s="532"/>
      <c r="E5221" s="270"/>
      <c r="F5221" s="269"/>
      <c r="G5221" s="449"/>
      <c r="H5221" s="271"/>
      <c r="I5221" s="281"/>
    </row>
    <row r="5222" spans="1:9" ht="16.5">
      <c r="A5222" s="613" t="s">
        <v>40</v>
      </c>
      <c r="B5222" s="452" t="s">
        <v>3160</v>
      </c>
      <c r="C5222" s="710">
        <v>88264</v>
      </c>
      <c r="D5222" s="711"/>
      <c r="E5222" s="599" t="s">
        <v>5199</v>
      </c>
      <c r="F5222" s="600" t="s">
        <v>94</v>
      </c>
      <c r="G5222" s="626">
        <v>0.59709999999999996</v>
      </c>
      <c r="H5222" s="560">
        <v>37.409999999999997</v>
      </c>
      <c r="I5222" s="332">
        <f>TRUNC(H5222*G5222,4)</f>
        <v>22.337499999999999</v>
      </c>
    </row>
    <row r="5223" spans="1:9" ht="16.5">
      <c r="A5223" s="613" t="s">
        <v>40</v>
      </c>
      <c r="B5223" s="452" t="s">
        <v>3160</v>
      </c>
      <c r="C5223" s="710">
        <v>88247</v>
      </c>
      <c r="D5223" s="711"/>
      <c r="E5223" s="599" t="s">
        <v>5216</v>
      </c>
      <c r="F5223" s="600" t="s">
        <v>94</v>
      </c>
      <c r="G5223" s="626">
        <v>0.59709999999999996</v>
      </c>
      <c r="H5223" s="560">
        <v>31.28</v>
      </c>
      <c r="I5223" s="332">
        <f>TRUNC(H5223*G5223,4)</f>
        <v>18.677199999999999</v>
      </c>
    </row>
    <row r="5224" spans="1:9" ht="33">
      <c r="A5224" s="613" t="s">
        <v>41</v>
      </c>
      <c r="B5224" s="452" t="s">
        <v>5292</v>
      </c>
      <c r="C5224" s="710" t="s">
        <v>3083</v>
      </c>
      <c r="D5224" s="711"/>
      <c r="E5224" s="599" t="s">
        <v>5953</v>
      </c>
      <c r="F5224" s="600" t="s">
        <v>43</v>
      </c>
      <c r="G5224" s="626">
        <v>1</v>
      </c>
      <c r="H5224" s="560">
        <v>46.52</v>
      </c>
      <c r="I5224" s="332">
        <f>TRUNC(H5224*G5224,4)</f>
        <v>46.52</v>
      </c>
    </row>
    <row r="5225" spans="1:9" ht="33">
      <c r="A5225" s="613" t="s">
        <v>41</v>
      </c>
      <c r="B5225" s="452" t="s">
        <v>3160</v>
      </c>
      <c r="C5225" s="710">
        <v>11950</v>
      </c>
      <c r="D5225" s="711"/>
      <c r="E5225" s="599" t="s">
        <v>5356</v>
      </c>
      <c r="F5225" s="600" t="s">
        <v>582</v>
      </c>
      <c r="G5225" s="626">
        <v>2</v>
      </c>
      <c r="H5225" s="560">
        <v>0.31</v>
      </c>
      <c r="I5225" s="332">
        <f>TRUNC(H5225*G5225,4)</f>
        <v>0.62</v>
      </c>
    </row>
    <row r="5226" spans="1:9" ht="16.5">
      <c r="A5226" s="842"/>
      <c r="B5226" s="686"/>
      <c r="C5226" s="662"/>
      <c r="D5226" s="662"/>
      <c r="E5226" s="687"/>
      <c r="F5226" s="686"/>
      <c r="G5226" s="688"/>
      <c r="H5226" s="490"/>
      <c r="I5226" s="843"/>
    </row>
    <row r="5227" spans="1:9" ht="16.5">
      <c r="A5227" s="735" t="s">
        <v>42</v>
      </c>
      <c r="B5227" s="655"/>
      <c r="C5227" s="650"/>
      <c r="D5227" s="656"/>
      <c r="E5227" s="657"/>
      <c r="F5227" s="655"/>
      <c r="G5227" s="658"/>
      <c r="H5227" s="488"/>
      <c r="I5227" s="792"/>
    </row>
    <row r="5228" spans="1:9" ht="16.5">
      <c r="A5228" s="227" t="s">
        <v>2958</v>
      </c>
      <c r="B5228" s="713"/>
      <c r="C5228" s="794"/>
      <c r="D5228" s="715"/>
      <c r="E5228" s="716"/>
      <c r="F5228" s="713"/>
      <c r="G5228" s="798"/>
      <c r="H5228" s="292"/>
      <c r="I5228" s="275"/>
    </row>
    <row r="5229" spans="1:9" ht="15">
      <c r="A5229" s="558"/>
      <c r="B5229"/>
      <c r="C5229"/>
      <c r="D5229"/>
      <c r="E5229" s="744"/>
      <c r="F5229"/>
      <c r="G5229" s="745"/>
      <c r="H5229"/>
      <c r="I5229" s="559"/>
    </row>
    <row r="5230" spans="1:9" ht="16.5">
      <c r="A5230" s="622"/>
      <c r="B5230" s="594" t="s">
        <v>3169</v>
      </c>
      <c r="C5230" s="708"/>
      <c r="D5230" s="785" t="s">
        <v>2162</v>
      </c>
      <c r="E5230" s="638" t="s">
        <v>2163</v>
      </c>
      <c r="F5230" s="625" t="s">
        <v>43</v>
      </c>
      <c r="G5230" s="654"/>
      <c r="H5230" s="487"/>
      <c r="I5230" s="487">
        <f>SUM(I5231:I5235)</f>
        <v>507.36</v>
      </c>
    </row>
    <row r="5231" spans="1:9" ht="16.5">
      <c r="A5231" s="268"/>
      <c r="B5231" s="269"/>
      <c r="C5231" s="532"/>
      <c r="D5231" s="532"/>
      <c r="E5231" s="270"/>
      <c r="F5231" s="269"/>
      <c r="G5231" s="449"/>
      <c r="H5231" s="271"/>
      <c r="I5231" s="281"/>
    </row>
    <row r="5232" spans="1:9" ht="16.5">
      <c r="A5232" s="613" t="s">
        <v>40</v>
      </c>
      <c r="B5232" s="452" t="s">
        <v>3160</v>
      </c>
      <c r="C5232" s="710">
        <v>88264</v>
      </c>
      <c r="D5232" s="711"/>
      <c r="E5232" s="599" t="s">
        <v>5199</v>
      </c>
      <c r="F5232" s="600" t="s">
        <v>94</v>
      </c>
      <c r="G5232" s="626">
        <v>1</v>
      </c>
      <c r="H5232" s="560">
        <v>37.409999999999997</v>
      </c>
      <c r="I5232" s="332">
        <f>TRUNC(H5232*G5232,4)</f>
        <v>37.409999999999997</v>
      </c>
    </row>
    <row r="5233" spans="1:9" ht="16.5">
      <c r="A5233" s="613" t="s">
        <v>40</v>
      </c>
      <c r="B5233" s="452" t="s">
        <v>3160</v>
      </c>
      <c r="C5233" s="710">
        <v>88247</v>
      </c>
      <c r="D5233" s="711"/>
      <c r="E5233" s="599" t="s">
        <v>5216</v>
      </c>
      <c r="F5233" s="600" t="s">
        <v>94</v>
      </c>
      <c r="G5233" s="626">
        <v>1</v>
      </c>
      <c r="H5233" s="560">
        <v>31.28</v>
      </c>
      <c r="I5233" s="332">
        <f>TRUNC(H5233*G5233,4)</f>
        <v>31.28</v>
      </c>
    </row>
    <row r="5234" spans="1:9" ht="49.5">
      <c r="A5234" s="613" t="s">
        <v>41</v>
      </c>
      <c r="B5234" s="452" t="s">
        <v>5292</v>
      </c>
      <c r="C5234" s="710" t="s">
        <v>2164</v>
      </c>
      <c r="D5234" s="711"/>
      <c r="E5234" s="599" t="s">
        <v>5954</v>
      </c>
      <c r="F5234" s="600" t="s">
        <v>43</v>
      </c>
      <c r="G5234" s="626">
        <v>1</v>
      </c>
      <c r="H5234" s="560">
        <v>438.67</v>
      </c>
      <c r="I5234" s="332">
        <f>TRUNC(H5234*G5234,4)</f>
        <v>438.67</v>
      </c>
    </row>
    <row r="5235" spans="1:9" ht="16.5">
      <c r="A5235" s="842"/>
      <c r="B5235" s="686"/>
      <c r="C5235" s="662"/>
      <c r="D5235" s="662"/>
      <c r="E5235" s="687"/>
      <c r="F5235" s="686"/>
      <c r="G5235" s="688"/>
      <c r="H5235" s="490"/>
      <c r="I5235" s="843"/>
    </row>
    <row r="5236" spans="1:9" ht="16.5">
      <c r="A5236" s="735" t="s">
        <v>42</v>
      </c>
      <c r="B5236" s="655"/>
      <c r="C5236" s="650"/>
      <c r="D5236" s="656"/>
      <c r="E5236" s="657"/>
      <c r="F5236" s="655"/>
      <c r="G5236" s="658"/>
      <c r="H5236" s="488"/>
      <c r="I5236" s="792"/>
    </row>
    <row r="5237" spans="1:9" ht="16.5">
      <c r="A5237" s="227" t="s">
        <v>2165</v>
      </c>
      <c r="B5237" s="713"/>
      <c r="C5237" s="794"/>
      <c r="D5237" s="715"/>
      <c r="E5237" s="716"/>
      <c r="F5237" s="713"/>
      <c r="G5237" s="798"/>
      <c r="H5237" s="292"/>
      <c r="I5237" s="275"/>
    </row>
    <row r="5238" spans="1:9" ht="15">
      <c r="A5238" s="558"/>
      <c r="B5238"/>
      <c r="C5238"/>
      <c r="D5238"/>
      <c r="E5238" s="744"/>
      <c r="F5238"/>
      <c r="G5238" s="745"/>
      <c r="H5238"/>
      <c r="I5238" s="559"/>
    </row>
    <row r="5239" spans="1:9" ht="16.5">
      <c r="A5239" s="622"/>
      <c r="B5239" s="594" t="s">
        <v>3169</v>
      </c>
      <c r="C5239" s="708"/>
      <c r="D5239" s="785" t="s">
        <v>2166</v>
      </c>
      <c r="E5239" s="638" t="s">
        <v>2167</v>
      </c>
      <c r="F5239" s="625" t="s">
        <v>43</v>
      </c>
      <c r="G5239" s="654"/>
      <c r="H5239" s="487"/>
      <c r="I5239" s="487">
        <f>SUM(I5240:I5244)</f>
        <v>295.07</v>
      </c>
    </row>
    <row r="5240" spans="1:9" ht="16.5">
      <c r="A5240" s="268"/>
      <c r="B5240" s="269"/>
      <c r="C5240" s="532"/>
      <c r="D5240" s="532"/>
      <c r="E5240" s="270"/>
      <c r="F5240" s="269"/>
      <c r="G5240" s="449"/>
      <c r="H5240" s="271"/>
      <c r="I5240" s="281"/>
    </row>
    <row r="5241" spans="1:9" ht="16.5">
      <c r="A5241" s="613" t="s">
        <v>40</v>
      </c>
      <c r="B5241" s="452" t="s">
        <v>3160</v>
      </c>
      <c r="C5241" s="710">
        <v>88267</v>
      </c>
      <c r="D5241" s="711"/>
      <c r="E5241" s="599" t="s">
        <v>5182</v>
      </c>
      <c r="F5241" s="600" t="s">
        <v>94</v>
      </c>
      <c r="G5241" s="626">
        <v>0.75</v>
      </c>
      <c r="H5241" s="560">
        <v>36.380000000000003</v>
      </c>
      <c r="I5241" s="332">
        <f>TRUNC(H5241*G5241,4)</f>
        <v>27.285</v>
      </c>
    </row>
    <row r="5242" spans="1:9" ht="16.5">
      <c r="A5242" s="613" t="s">
        <v>40</v>
      </c>
      <c r="B5242" s="452" t="s">
        <v>3160</v>
      </c>
      <c r="C5242" s="710">
        <v>88279</v>
      </c>
      <c r="D5242" s="711"/>
      <c r="E5242" s="599" t="s">
        <v>5522</v>
      </c>
      <c r="F5242" s="600" t="s">
        <v>94</v>
      </c>
      <c r="G5242" s="626">
        <v>0.75</v>
      </c>
      <c r="H5242" s="560">
        <v>49.7</v>
      </c>
      <c r="I5242" s="332">
        <f>TRUNC(H5242*G5242,4)</f>
        <v>37.274999999999999</v>
      </c>
    </row>
    <row r="5243" spans="1:9" ht="33">
      <c r="A5243" s="613" t="s">
        <v>41</v>
      </c>
      <c r="B5243" s="452" t="s">
        <v>5292</v>
      </c>
      <c r="C5243" s="710" t="s">
        <v>2168</v>
      </c>
      <c r="D5243" s="711"/>
      <c r="E5243" s="599" t="s">
        <v>5955</v>
      </c>
      <c r="F5243" s="600" t="s">
        <v>43</v>
      </c>
      <c r="G5243" s="626">
        <v>1</v>
      </c>
      <c r="H5243" s="560">
        <v>230.51</v>
      </c>
      <c r="I5243" s="332">
        <f>TRUNC(H5243*G5243,4)</f>
        <v>230.51</v>
      </c>
    </row>
    <row r="5244" spans="1:9" ht="16.5">
      <c r="A5244" s="842"/>
      <c r="B5244" s="686"/>
      <c r="C5244" s="662"/>
      <c r="D5244" s="662"/>
      <c r="E5244" s="687"/>
      <c r="F5244" s="686"/>
      <c r="G5244" s="688"/>
      <c r="H5244" s="490"/>
      <c r="I5244" s="843"/>
    </row>
    <row r="5245" spans="1:9" ht="16.5">
      <c r="A5245" s="735" t="s">
        <v>42</v>
      </c>
      <c r="B5245" s="655"/>
      <c r="C5245" s="650"/>
      <c r="D5245" s="656"/>
      <c r="E5245" s="657"/>
      <c r="F5245" s="655"/>
      <c r="G5245" s="658"/>
      <c r="H5245" s="488"/>
      <c r="I5245" s="792"/>
    </row>
    <row r="5246" spans="1:9" ht="16.5">
      <c r="A5246" s="227" t="s">
        <v>2169</v>
      </c>
      <c r="B5246" s="713"/>
      <c r="C5246" s="794"/>
      <c r="D5246" s="715"/>
      <c r="E5246" s="716"/>
      <c r="F5246" s="713"/>
      <c r="G5246" s="798"/>
      <c r="H5246" s="292"/>
      <c r="I5246" s="275"/>
    </row>
    <row r="5247" spans="1:9" ht="15">
      <c r="A5247" s="558"/>
      <c r="B5247"/>
      <c r="C5247"/>
      <c r="D5247"/>
      <c r="E5247" s="744"/>
      <c r="F5247"/>
      <c r="G5247" s="745"/>
      <c r="H5247"/>
      <c r="I5247" s="559"/>
    </row>
    <row r="5248" spans="1:9" ht="16.5">
      <c r="A5248" s="622"/>
      <c r="B5248" s="594" t="s">
        <v>3169</v>
      </c>
      <c r="C5248" s="708"/>
      <c r="D5248" s="785" t="s">
        <v>2170</v>
      </c>
      <c r="E5248" s="638" t="s">
        <v>2171</v>
      </c>
      <c r="F5248" s="625" t="s">
        <v>43</v>
      </c>
      <c r="G5248" s="654"/>
      <c r="H5248" s="487"/>
      <c r="I5248" s="487">
        <f>SUM(I5249:I5254)</f>
        <v>153.36000000000001</v>
      </c>
    </row>
    <row r="5249" spans="1:9" ht="16.5">
      <c r="A5249" s="268"/>
      <c r="B5249" s="269"/>
      <c r="C5249" s="532"/>
      <c r="D5249" s="532"/>
      <c r="E5249" s="270"/>
      <c r="F5249" s="269"/>
      <c r="G5249" s="449"/>
      <c r="H5249" s="271"/>
      <c r="I5249" s="281"/>
    </row>
    <row r="5250" spans="1:9" ht="16.5">
      <c r="A5250" s="613" t="s">
        <v>40</v>
      </c>
      <c r="B5250" s="452" t="s">
        <v>3160</v>
      </c>
      <c r="C5250" s="710">
        <v>88264</v>
      </c>
      <c r="D5250" s="711"/>
      <c r="E5250" s="599" t="s">
        <v>5199</v>
      </c>
      <c r="F5250" s="600" t="s">
        <v>94</v>
      </c>
      <c r="G5250" s="626">
        <v>1</v>
      </c>
      <c r="H5250" s="560">
        <v>37.409999999999997</v>
      </c>
      <c r="I5250" s="332">
        <f>TRUNC(H5250*G5250,4)</f>
        <v>37.409999999999997</v>
      </c>
    </row>
    <row r="5251" spans="1:9" ht="16.5">
      <c r="A5251" s="613" t="s">
        <v>40</v>
      </c>
      <c r="B5251" s="452" t="s">
        <v>3160</v>
      </c>
      <c r="C5251" s="710">
        <v>88247</v>
      </c>
      <c r="D5251" s="711"/>
      <c r="E5251" s="599" t="s">
        <v>5216</v>
      </c>
      <c r="F5251" s="600" t="s">
        <v>94</v>
      </c>
      <c r="G5251" s="626">
        <v>1</v>
      </c>
      <c r="H5251" s="560">
        <v>31.28</v>
      </c>
      <c r="I5251" s="332">
        <f>TRUNC(H5251*G5251,4)</f>
        <v>31.28</v>
      </c>
    </row>
    <row r="5252" spans="1:9" ht="16.5">
      <c r="A5252" s="613" t="s">
        <v>40</v>
      </c>
      <c r="B5252" s="452" t="s">
        <v>3160</v>
      </c>
      <c r="C5252" s="710">
        <v>88266</v>
      </c>
      <c r="D5252" s="711"/>
      <c r="E5252" s="599" t="s">
        <v>5204</v>
      </c>
      <c r="F5252" s="600" t="s">
        <v>94</v>
      </c>
      <c r="G5252" s="626">
        <v>0.5</v>
      </c>
      <c r="H5252" s="560">
        <v>41.44</v>
      </c>
      <c r="I5252" s="332">
        <f>TRUNC(H5252*G5252,4)</f>
        <v>20.72</v>
      </c>
    </row>
    <row r="5253" spans="1:9" ht="33">
      <c r="A5253" s="613" t="s">
        <v>41</v>
      </c>
      <c r="B5253" s="452" t="s">
        <v>5292</v>
      </c>
      <c r="C5253" s="710" t="s">
        <v>2172</v>
      </c>
      <c r="D5253" s="711"/>
      <c r="E5253" s="599" t="s">
        <v>5956</v>
      </c>
      <c r="F5253" s="600" t="s">
        <v>43</v>
      </c>
      <c r="G5253" s="626">
        <v>1</v>
      </c>
      <c r="H5253" s="560">
        <v>63.95</v>
      </c>
      <c r="I5253" s="332">
        <f>TRUNC(H5253*G5253,4)</f>
        <v>63.95</v>
      </c>
    </row>
    <row r="5254" spans="1:9" ht="16.5">
      <c r="A5254" s="842"/>
      <c r="B5254" s="686"/>
      <c r="C5254" s="662"/>
      <c r="D5254" s="662"/>
      <c r="E5254" s="687"/>
      <c r="F5254" s="686"/>
      <c r="G5254" s="688"/>
      <c r="H5254" s="490"/>
      <c r="I5254" s="843"/>
    </row>
    <row r="5255" spans="1:9" ht="16.5">
      <c r="A5255" s="735" t="s">
        <v>42</v>
      </c>
      <c r="B5255" s="655"/>
      <c r="C5255" s="650"/>
      <c r="D5255" s="656"/>
      <c r="E5255" s="657"/>
      <c r="F5255" s="655"/>
      <c r="G5255" s="658"/>
      <c r="H5255" s="488"/>
      <c r="I5255" s="792"/>
    </row>
    <row r="5256" spans="1:9" ht="16.5">
      <c r="A5256" s="227" t="s">
        <v>2173</v>
      </c>
      <c r="B5256" s="713"/>
      <c r="C5256" s="794"/>
      <c r="D5256" s="715"/>
      <c r="E5256" s="716"/>
      <c r="F5256" s="713"/>
      <c r="G5256" s="798"/>
      <c r="H5256" s="292"/>
      <c r="I5256" s="275"/>
    </row>
    <row r="5257" spans="1:9" ht="15">
      <c r="A5257" s="558"/>
      <c r="B5257"/>
      <c r="C5257"/>
      <c r="D5257"/>
      <c r="E5257" s="744"/>
      <c r="F5257"/>
      <c r="G5257" s="745"/>
      <c r="H5257"/>
      <c r="I5257" s="559"/>
    </row>
    <row r="5258" spans="1:9" ht="16.5">
      <c r="A5258" s="622"/>
      <c r="B5258" s="594" t="s">
        <v>3169</v>
      </c>
      <c r="C5258" s="708"/>
      <c r="D5258" s="785" t="s">
        <v>2174</v>
      </c>
      <c r="E5258" s="638" t="s">
        <v>2175</v>
      </c>
      <c r="F5258" s="625" t="s">
        <v>43</v>
      </c>
      <c r="G5258" s="654"/>
      <c r="H5258" s="487"/>
      <c r="I5258" s="487">
        <f>SUM(I5259:I5263)</f>
        <v>83.324100000000001</v>
      </c>
    </row>
    <row r="5259" spans="1:9" ht="16.5">
      <c r="A5259" s="268"/>
      <c r="B5259" s="269"/>
      <c r="C5259" s="532"/>
      <c r="D5259" s="532"/>
      <c r="E5259" s="270"/>
      <c r="F5259" s="269"/>
      <c r="G5259" s="449"/>
      <c r="H5259" s="271"/>
      <c r="I5259" s="281"/>
    </row>
    <row r="5260" spans="1:9" ht="16.5">
      <c r="A5260" s="613" t="s">
        <v>40</v>
      </c>
      <c r="B5260" s="452" t="s">
        <v>3160</v>
      </c>
      <c r="C5260" s="710">
        <v>88264</v>
      </c>
      <c r="D5260" s="711"/>
      <c r="E5260" s="599" t="s">
        <v>5199</v>
      </c>
      <c r="F5260" s="600" t="s">
        <v>94</v>
      </c>
      <c r="G5260" s="626">
        <v>0.63800000000000001</v>
      </c>
      <c r="H5260" s="560">
        <v>37.409999999999997</v>
      </c>
      <c r="I5260" s="332">
        <f>TRUNC(H5260*G5260,4)</f>
        <v>23.8675</v>
      </c>
    </row>
    <row r="5261" spans="1:9" ht="16.5">
      <c r="A5261" s="613" t="s">
        <v>40</v>
      </c>
      <c r="B5261" s="452" t="s">
        <v>3160</v>
      </c>
      <c r="C5261" s="710">
        <v>88247</v>
      </c>
      <c r="D5261" s="711"/>
      <c r="E5261" s="599" t="s">
        <v>5216</v>
      </c>
      <c r="F5261" s="600" t="s">
        <v>94</v>
      </c>
      <c r="G5261" s="626">
        <v>0.63800000000000001</v>
      </c>
      <c r="H5261" s="560">
        <v>31.28</v>
      </c>
      <c r="I5261" s="332">
        <f>TRUNC(H5261*G5261,4)</f>
        <v>19.956600000000002</v>
      </c>
    </row>
    <row r="5262" spans="1:9" ht="16.5">
      <c r="A5262" s="613" t="s">
        <v>41</v>
      </c>
      <c r="B5262" s="452" t="s">
        <v>5196</v>
      </c>
      <c r="C5262" s="710" t="s">
        <v>2176</v>
      </c>
      <c r="D5262" s="711"/>
      <c r="E5262" s="599" t="s">
        <v>5957</v>
      </c>
      <c r="F5262" s="600" t="s">
        <v>43</v>
      </c>
      <c r="G5262" s="626">
        <v>1</v>
      </c>
      <c r="H5262" s="560">
        <v>39.5</v>
      </c>
      <c r="I5262" s="332">
        <f>TRUNC(H5262*G5262,4)</f>
        <v>39.5</v>
      </c>
    </row>
    <row r="5263" spans="1:9" ht="16.5">
      <c r="A5263" s="842"/>
      <c r="B5263" s="686"/>
      <c r="C5263" s="662"/>
      <c r="D5263" s="662"/>
      <c r="E5263" s="687"/>
      <c r="F5263" s="686"/>
      <c r="G5263" s="688"/>
      <c r="H5263" s="490"/>
      <c r="I5263" s="843"/>
    </row>
    <row r="5264" spans="1:9" ht="16.5">
      <c r="A5264" s="735" t="s">
        <v>42</v>
      </c>
      <c r="B5264" s="655"/>
      <c r="C5264" s="650"/>
      <c r="D5264" s="656"/>
      <c r="E5264" s="657"/>
      <c r="F5264" s="655"/>
      <c r="G5264" s="658"/>
      <c r="H5264" s="488"/>
      <c r="I5264" s="792"/>
    </row>
    <row r="5265" spans="1:9" ht="16.5">
      <c r="A5265" s="227" t="s">
        <v>2177</v>
      </c>
      <c r="B5265" s="713"/>
      <c r="C5265" s="794"/>
      <c r="D5265" s="715"/>
      <c r="E5265" s="716"/>
      <c r="F5265" s="713"/>
      <c r="G5265" s="798"/>
      <c r="H5265" s="292"/>
      <c r="I5265" s="275"/>
    </row>
    <row r="5266" spans="1:9" ht="15">
      <c r="A5266" s="558"/>
      <c r="B5266"/>
      <c r="C5266"/>
      <c r="D5266"/>
      <c r="E5266" s="744"/>
      <c r="F5266"/>
      <c r="G5266" s="745"/>
      <c r="H5266"/>
      <c r="I5266" s="559"/>
    </row>
    <row r="5267" spans="1:9" ht="33">
      <c r="A5267" s="622"/>
      <c r="B5267" s="594" t="s">
        <v>3169</v>
      </c>
      <c r="C5267" s="708"/>
      <c r="D5267" s="785" t="s">
        <v>2178</v>
      </c>
      <c r="E5267" s="638" t="s">
        <v>2179</v>
      </c>
      <c r="F5267" s="625" t="s">
        <v>439</v>
      </c>
      <c r="G5267" s="654"/>
      <c r="H5267" s="487"/>
      <c r="I5267" s="487">
        <f>SUM(I5268:I5272)</f>
        <v>73.691999999999993</v>
      </c>
    </row>
    <row r="5268" spans="1:9" ht="16.5">
      <c r="A5268" s="268"/>
      <c r="B5268" s="269"/>
      <c r="C5268" s="532"/>
      <c r="D5268" s="532"/>
      <c r="E5268" s="270"/>
      <c r="F5268" s="269"/>
      <c r="G5268" s="449"/>
      <c r="H5268" s="271"/>
      <c r="I5268" s="281"/>
    </row>
    <row r="5269" spans="1:9" ht="16.5">
      <c r="A5269" s="613" t="s">
        <v>40</v>
      </c>
      <c r="B5269" s="452" t="s">
        <v>3160</v>
      </c>
      <c r="C5269" s="710">
        <v>88309</v>
      </c>
      <c r="D5269" s="711"/>
      <c r="E5269" s="599" t="s">
        <v>5209</v>
      </c>
      <c r="F5269" s="600" t="s">
        <v>94</v>
      </c>
      <c r="G5269" s="626">
        <v>0.2</v>
      </c>
      <c r="H5269" s="560">
        <v>38.4</v>
      </c>
      <c r="I5269" s="332">
        <f>TRUNC(H5269*G5269,4)</f>
        <v>7.68</v>
      </c>
    </row>
    <row r="5270" spans="1:9" ht="16.5">
      <c r="A5270" s="613" t="s">
        <v>41</v>
      </c>
      <c r="B5270" s="452" t="s">
        <v>5200</v>
      </c>
      <c r="C5270" s="710" t="s">
        <v>2180</v>
      </c>
      <c r="D5270" s="711"/>
      <c r="E5270" s="599" t="s">
        <v>5958</v>
      </c>
      <c r="F5270" s="600" t="s">
        <v>5283</v>
      </c>
      <c r="G5270" s="626">
        <v>0.4</v>
      </c>
      <c r="H5270" s="560">
        <v>159.63</v>
      </c>
      <c r="I5270" s="332">
        <f>TRUNC(H5270*G5270,4)</f>
        <v>63.851999999999997</v>
      </c>
    </row>
    <row r="5271" spans="1:9" ht="33">
      <c r="A5271" s="613" t="s">
        <v>41</v>
      </c>
      <c r="B5271" s="452" t="s">
        <v>3160</v>
      </c>
      <c r="C5271" s="710">
        <v>3408</v>
      </c>
      <c r="D5271" s="711"/>
      <c r="E5271" s="599" t="s">
        <v>5583</v>
      </c>
      <c r="F5271" s="600" t="s">
        <v>1372</v>
      </c>
      <c r="G5271" s="626">
        <v>0.18</v>
      </c>
      <c r="H5271" s="560">
        <v>12</v>
      </c>
      <c r="I5271" s="332">
        <f>TRUNC(H5271*G5271,4)</f>
        <v>2.16</v>
      </c>
    </row>
    <row r="5272" spans="1:9" ht="16.5">
      <c r="A5272" s="842"/>
      <c r="B5272" s="686"/>
      <c r="C5272" s="662"/>
      <c r="D5272" s="662"/>
      <c r="E5272" s="687"/>
      <c r="F5272" s="686"/>
      <c r="G5272" s="688"/>
      <c r="H5272" s="490"/>
      <c r="I5272" s="843"/>
    </row>
    <row r="5273" spans="1:9" ht="16.5">
      <c r="A5273" s="735" t="s">
        <v>42</v>
      </c>
      <c r="B5273" s="655"/>
      <c r="C5273" s="650"/>
      <c r="D5273" s="656"/>
      <c r="E5273" s="657"/>
      <c r="F5273" s="655"/>
      <c r="G5273" s="658"/>
      <c r="H5273" s="488"/>
      <c r="I5273" s="792"/>
    </row>
    <row r="5274" spans="1:9" ht="16.5">
      <c r="A5274" s="227" t="s">
        <v>2181</v>
      </c>
      <c r="B5274" s="713"/>
      <c r="C5274" s="794"/>
      <c r="D5274" s="715"/>
      <c r="E5274" s="716"/>
      <c r="F5274" s="713"/>
      <c r="G5274" s="798"/>
      <c r="H5274" s="292"/>
      <c r="I5274" s="275"/>
    </row>
    <row r="5275" spans="1:9" ht="15">
      <c r="A5275" s="558"/>
      <c r="B5275"/>
      <c r="C5275"/>
      <c r="D5275"/>
      <c r="E5275" s="744"/>
      <c r="F5275"/>
      <c r="G5275" s="745"/>
      <c r="H5275"/>
      <c r="I5275" s="559"/>
    </row>
    <row r="5276" spans="1:9" ht="16.5">
      <c r="A5276" s="622"/>
      <c r="B5276" s="594" t="s">
        <v>3169</v>
      </c>
      <c r="C5276" s="708"/>
      <c r="D5276" s="785" t="s">
        <v>2182</v>
      </c>
      <c r="E5276" s="638" t="s">
        <v>2183</v>
      </c>
      <c r="F5276" s="625" t="s">
        <v>439</v>
      </c>
      <c r="G5276" s="654"/>
      <c r="H5276" s="487"/>
      <c r="I5276" s="487">
        <f>SUM(I5277:I5282)</f>
        <v>16.247899999999998</v>
      </c>
    </row>
    <row r="5277" spans="1:9" ht="16.5">
      <c r="A5277" s="268"/>
      <c r="B5277" s="269"/>
      <c r="C5277" s="532"/>
      <c r="D5277" s="532"/>
      <c r="E5277" s="270"/>
      <c r="F5277" s="269"/>
      <c r="G5277" s="449"/>
      <c r="H5277" s="271"/>
      <c r="I5277" s="281"/>
    </row>
    <row r="5278" spans="1:9" ht="16.5">
      <c r="A5278" s="613" t="s">
        <v>40</v>
      </c>
      <c r="B5278" s="452" t="s">
        <v>3160</v>
      </c>
      <c r="C5278" s="710">
        <v>88309</v>
      </c>
      <c r="D5278" s="711"/>
      <c r="E5278" s="599" t="s">
        <v>5209</v>
      </c>
      <c r="F5278" s="600" t="s">
        <v>94</v>
      </c>
      <c r="G5278" s="626">
        <v>0.25</v>
      </c>
      <c r="H5278" s="560">
        <v>38.4</v>
      </c>
      <c r="I5278" s="332">
        <f>TRUNC(H5278*G5278,4)</f>
        <v>9.6</v>
      </c>
    </row>
    <row r="5279" spans="1:9" ht="16.5">
      <c r="A5279" s="613" t="s">
        <v>40</v>
      </c>
      <c r="B5279" s="452" t="s">
        <v>3160</v>
      </c>
      <c r="C5279" s="710">
        <v>88315</v>
      </c>
      <c r="D5279" s="711"/>
      <c r="E5279" s="599" t="s">
        <v>5290</v>
      </c>
      <c r="F5279" s="600" t="s">
        <v>94</v>
      </c>
      <c r="G5279" s="626">
        <v>0.125</v>
      </c>
      <c r="H5279" s="560">
        <v>38.08</v>
      </c>
      <c r="I5279" s="332">
        <f>TRUNC(H5279*G5279,4)</f>
        <v>4.76</v>
      </c>
    </row>
    <row r="5280" spans="1:9" ht="33">
      <c r="A5280" s="613" t="s">
        <v>41</v>
      </c>
      <c r="B5280" s="452" t="s">
        <v>5200</v>
      </c>
      <c r="C5280" s="710" t="s">
        <v>2184</v>
      </c>
      <c r="D5280" s="711"/>
      <c r="E5280" s="599" t="s">
        <v>5959</v>
      </c>
      <c r="F5280" s="600" t="s">
        <v>16</v>
      </c>
      <c r="G5280" s="626">
        <v>1.5599999999999999E-2</v>
      </c>
      <c r="H5280" s="560">
        <v>80</v>
      </c>
      <c r="I5280" s="332">
        <f>TRUNC(H5280*G5280,4)</f>
        <v>1.248</v>
      </c>
    </row>
    <row r="5281" spans="1:9" ht="33">
      <c r="A5281" s="613" t="s">
        <v>41</v>
      </c>
      <c r="B5281" s="452" t="s">
        <v>3160</v>
      </c>
      <c r="C5281" s="710">
        <v>13887</v>
      </c>
      <c r="D5281" s="711"/>
      <c r="E5281" s="599" t="s">
        <v>5960</v>
      </c>
      <c r="F5281" s="600" t="s">
        <v>582</v>
      </c>
      <c r="G5281" s="626">
        <v>1E-3</v>
      </c>
      <c r="H5281" s="560">
        <v>639.95000000000005</v>
      </c>
      <c r="I5281" s="332">
        <f>TRUNC(H5281*G5281,4)</f>
        <v>0.63990000000000002</v>
      </c>
    </row>
    <row r="5282" spans="1:9" ht="16.5">
      <c r="A5282" s="842"/>
      <c r="B5282" s="686"/>
      <c r="C5282" s="662"/>
      <c r="D5282" s="662"/>
      <c r="E5282" s="687"/>
      <c r="F5282" s="686"/>
      <c r="G5282" s="688"/>
      <c r="H5282" s="490"/>
      <c r="I5282" s="843"/>
    </row>
    <row r="5283" spans="1:9" ht="16.5">
      <c r="A5283" s="735" t="s">
        <v>42</v>
      </c>
      <c r="B5283" s="655"/>
      <c r="C5283" s="650"/>
      <c r="D5283" s="656"/>
      <c r="E5283" s="657"/>
      <c r="F5283" s="655"/>
      <c r="G5283" s="658"/>
      <c r="H5283" s="488"/>
      <c r="I5283" s="792"/>
    </row>
    <row r="5284" spans="1:9" ht="16.5">
      <c r="A5284" s="227" t="s">
        <v>2185</v>
      </c>
      <c r="B5284" s="713"/>
      <c r="C5284" s="794"/>
      <c r="D5284" s="715"/>
      <c r="E5284" s="716"/>
      <c r="F5284" s="713"/>
      <c r="G5284" s="798"/>
      <c r="H5284" s="292"/>
      <c r="I5284" s="275"/>
    </row>
    <row r="5285" spans="1:9" ht="15">
      <c r="A5285" s="558"/>
      <c r="B5285"/>
      <c r="C5285"/>
      <c r="D5285"/>
      <c r="E5285" s="744"/>
      <c r="F5285"/>
      <c r="G5285" s="745"/>
      <c r="H5285"/>
      <c r="I5285" s="559"/>
    </row>
    <row r="5286" spans="1:9" ht="33">
      <c r="A5286" s="622"/>
      <c r="B5286" s="594" t="s">
        <v>3169</v>
      </c>
      <c r="C5286" s="708"/>
      <c r="D5286" s="785" t="s">
        <v>2186</v>
      </c>
      <c r="E5286" s="638" t="s">
        <v>2187</v>
      </c>
      <c r="F5286" s="625" t="s">
        <v>43</v>
      </c>
      <c r="G5286" s="654"/>
      <c r="H5286" s="487"/>
      <c r="I5286" s="487">
        <f>SUM(I5287:I5293)</f>
        <v>33367.39</v>
      </c>
    </row>
    <row r="5287" spans="1:9" ht="16.5">
      <c r="A5287" s="268"/>
      <c r="B5287" s="269"/>
      <c r="C5287" s="532"/>
      <c r="D5287" s="532"/>
      <c r="E5287" s="270"/>
      <c r="F5287" s="269"/>
      <c r="G5287" s="449"/>
      <c r="H5287" s="271"/>
      <c r="I5287" s="281"/>
    </row>
    <row r="5288" spans="1:9" ht="16.5">
      <c r="A5288" s="613" t="s">
        <v>40</v>
      </c>
      <c r="B5288" s="452" t="s">
        <v>3160</v>
      </c>
      <c r="C5288" s="710">
        <v>88264</v>
      </c>
      <c r="D5288" s="711"/>
      <c r="E5288" s="599" t="s">
        <v>5199</v>
      </c>
      <c r="F5288" s="600" t="s">
        <v>94</v>
      </c>
      <c r="G5288" s="602">
        <v>8</v>
      </c>
      <c r="H5288" s="560">
        <v>37.409999999999997</v>
      </c>
      <c r="I5288" s="332">
        <f>TRUNC(H5288*G5288,4)</f>
        <v>299.27999999999997</v>
      </c>
    </row>
    <row r="5289" spans="1:9" ht="16.5">
      <c r="A5289" s="613" t="s">
        <v>40</v>
      </c>
      <c r="B5289" s="452" t="s">
        <v>3160</v>
      </c>
      <c r="C5289" s="710">
        <v>88247</v>
      </c>
      <c r="D5289" s="711"/>
      <c r="E5289" s="599" t="s">
        <v>5216</v>
      </c>
      <c r="F5289" s="600" t="s">
        <v>94</v>
      </c>
      <c r="G5289" s="602">
        <v>8</v>
      </c>
      <c r="H5289" s="560">
        <v>31.28</v>
      </c>
      <c r="I5289" s="332">
        <f>TRUNC(H5289*G5289,4)</f>
        <v>250.24</v>
      </c>
    </row>
    <row r="5290" spans="1:9" ht="16.5">
      <c r="A5290" s="613" t="s">
        <v>40</v>
      </c>
      <c r="B5290" s="452" t="s">
        <v>3160</v>
      </c>
      <c r="C5290" s="710">
        <v>88266</v>
      </c>
      <c r="D5290" s="711"/>
      <c r="E5290" s="599" t="s">
        <v>5204</v>
      </c>
      <c r="F5290" s="600" t="s">
        <v>94</v>
      </c>
      <c r="G5290" s="602">
        <v>8</v>
      </c>
      <c r="H5290" s="560">
        <v>41.44</v>
      </c>
      <c r="I5290" s="332">
        <f>TRUNC(H5290*G5290,4)</f>
        <v>331.52</v>
      </c>
    </row>
    <row r="5291" spans="1:9" ht="33">
      <c r="A5291" s="613" t="s">
        <v>41</v>
      </c>
      <c r="B5291" s="452" t="s">
        <v>5207</v>
      </c>
      <c r="C5291" s="710" t="s">
        <v>2188</v>
      </c>
      <c r="D5291" s="711"/>
      <c r="E5291" s="599" t="s">
        <v>5961</v>
      </c>
      <c r="F5291" s="600" t="s">
        <v>43</v>
      </c>
      <c r="G5291" s="602">
        <v>1</v>
      </c>
      <c r="H5291" s="560">
        <v>28986.35</v>
      </c>
      <c r="I5291" s="332">
        <f>TRUNC(H5291*G5291,4)</f>
        <v>28986.35</v>
      </c>
    </row>
    <row r="5292" spans="1:9" ht="33">
      <c r="A5292" s="613" t="s">
        <v>41</v>
      </c>
      <c r="B5292" s="452" t="s">
        <v>5196</v>
      </c>
      <c r="C5292" s="710" t="s">
        <v>910</v>
      </c>
      <c r="D5292" s="711"/>
      <c r="E5292" s="599" t="s">
        <v>5695</v>
      </c>
      <c r="F5292" s="600" t="s">
        <v>43</v>
      </c>
      <c r="G5292" s="602">
        <v>1</v>
      </c>
      <c r="H5292" s="560">
        <v>3500</v>
      </c>
      <c r="I5292" s="332">
        <f>TRUNC(H5292*G5292,4)</f>
        <v>3500</v>
      </c>
    </row>
    <row r="5293" spans="1:9" ht="16.5">
      <c r="A5293" s="842"/>
      <c r="B5293" s="686"/>
      <c r="C5293" s="662"/>
      <c r="D5293" s="662"/>
      <c r="E5293" s="687"/>
      <c r="F5293" s="686"/>
      <c r="G5293" s="688"/>
      <c r="H5293" s="490"/>
      <c r="I5293" s="843"/>
    </row>
    <row r="5294" spans="1:9" ht="16.5">
      <c r="A5294" s="735" t="s">
        <v>42</v>
      </c>
      <c r="B5294" s="655"/>
      <c r="C5294" s="650"/>
      <c r="D5294" s="656"/>
      <c r="E5294" s="657"/>
      <c r="F5294" s="655"/>
      <c r="G5294" s="658"/>
      <c r="H5294" s="488"/>
      <c r="I5294" s="792"/>
    </row>
    <row r="5295" spans="1:9" ht="16.5">
      <c r="A5295" s="274" t="s">
        <v>2189</v>
      </c>
      <c r="B5295" s="713"/>
      <c r="C5295" s="794"/>
      <c r="D5295" s="715"/>
      <c r="E5295" s="716"/>
      <c r="F5295" s="713"/>
      <c r="G5295" s="798"/>
      <c r="H5295" s="292"/>
      <c r="I5295" s="275"/>
    </row>
    <row r="5296" spans="1:9" ht="16.5">
      <c r="A5296" s="274" t="s">
        <v>2190</v>
      </c>
      <c r="B5296" s="713"/>
      <c r="C5296" s="794"/>
      <c r="D5296" s="715"/>
      <c r="E5296" s="716"/>
      <c r="F5296" s="713"/>
      <c r="G5296" s="798"/>
      <c r="H5296" s="292"/>
      <c r="I5296" s="275"/>
    </row>
    <row r="5297" spans="1:9" ht="16.5">
      <c r="A5297" s="227"/>
      <c r="B5297" s="713"/>
      <c r="C5297" s="794"/>
      <c r="D5297" s="715"/>
      <c r="E5297" s="716"/>
      <c r="F5297" s="713"/>
      <c r="G5297" s="798"/>
      <c r="H5297" s="292"/>
      <c r="I5297" s="275"/>
    </row>
    <row r="5298" spans="1:9" ht="33">
      <c r="A5298" s="622"/>
      <c r="B5298" s="594" t="s">
        <v>3169</v>
      </c>
      <c r="C5298" s="708"/>
      <c r="D5298" s="785" t="s">
        <v>2191</v>
      </c>
      <c r="E5298" s="638" t="s">
        <v>2192</v>
      </c>
      <c r="F5298" s="625" t="s">
        <v>43</v>
      </c>
      <c r="G5298" s="654"/>
      <c r="H5298" s="487"/>
      <c r="I5298" s="487">
        <f>SUM(I5299:I5305)</f>
        <v>55292.68</v>
      </c>
    </row>
    <row r="5299" spans="1:9" ht="16.5">
      <c r="A5299" s="268"/>
      <c r="B5299" s="269"/>
      <c r="C5299" s="532"/>
      <c r="D5299" s="532"/>
      <c r="E5299" s="270"/>
      <c r="F5299" s="269"/>
      <c r="G5299" s="449"/>
      <c r="H5299" s="271"/>
      <c r="I5299" s="281"/>
    </row>
    <row r="5300" spans="1:9" ht="16.5">
      <c r="A5300" s="613" t="s">
        <v>40</v>
      </c>
      <c r="B5300" s="452" t="s">
        <v>3160</v>
      </c>
      <c r="C5300" s="710">
        <v>88264</v>
      </c>
      <c r="D5300" s="711"/>
      <c r="E5300" s="599" t="s">
        <v>5199</v>
      </c>
      <c r="F5300" s="600" t="s">
        <v>94</v>
      </c>
      <c r="G5300" s="602">
        <v>8</v>
      </c>
      <c r="H5300" s="560">
        <v>37.409999999999997</v>
      </c>
      <c r="I5300" s="332">
        <f>TRUNC(H5300*G5300,4)</f>
        <v>299.27999999999997</v>
      </c>
    </row>
    <row r="5301" spans="1:9" ht="16.5">
      <c r="A5301" s="613" t="s">
        <v>40</v>
      </c>
      <c r="B5301" s="452" t="s">
        <v>3160</v>
      </c>
      <c r="C5301" s="710">
        <v>88247</v>
      </c>
      <c r="D5301" s="711"/>
      <c r="E5301" s="599" t="s">
        <v>5216</v>
      </c>
      <c r="F5301" s="600" t="s">
        <v>94</v>
      </c>
      <c r="G5301" s="602">
        <v>8</v>
      </c>
      <c r="H5301" s="560">
        <v>31.28</v>
      </c>
      <c r="I5301" s="332">
        <f>TRUNC(H5301*G5301,4)</f>
        <v>250.24</v>
      </c>
    </row>
    <row r="5302" spans="1:9" ht="16.5">
      <c r="A5302" s="613" t="s">
        <v>40</v>
      </c>
      <c r="B5302" s="452" t="s">
        <v>3160</v>
      </c>
      <c r="C5302" s="710">
        <v>88266</v>
      </c>
      <c r="D5302" s="711"/>
      <c r="E5302" s="599" t="s">
        <v>5204</v>
      </c>
      <c r="F5302" s="600" t="s">
        <v>94</v>
      </c>
      <c r="G5302" s="602">
        <v>8</v>
      </c>
      <c r="H5302" s="560">
        <v>41.44</v>
      </c>
      <c r="I5302" s="332">
        <f>TRUNC(H5302*G5302,4)</f>
        <v>331.52</v>
      </c>
    </row>
    <row r="5303" spans="1:9" ht="33">
      <c r="A5303" s="613" t="s">
        <v>41</v>
      </c>
      <c r="B5303" s="452" t="s">
        <v>5207</v>
      </c>
      <c r="C5303" s="710" t="s">
        <v>2193</v>
      </c>
      <c r="D5303" s="711"/>
      <c r="E5303" s="599" t="s">
        <v>5962</v>
      </c>
      <c r="F5303" s="600" t="s">
        <v>43</v>
      </c>
      <c r="G5303" s="602">
        <v>1</v>
      </c>
      <c r="H5303" s="560">
        <v>50911.64</v>
      </c>
      <c r="I5303" s="332">
        <f>TRUNC(H5303*G5303,4)</f>
        <v>50911.64</v>
      </c>
    </row>
    <row r="5304" spans="1:9" ht="33">
      <c r="A5304" s="613" t="s">
        <v>41</v>
      </c>
      <c r="B5304" s="452" t="s">
        <v>5196</v>
      </c>
      <c r="C5304" s="710" t="s">
        <v>910</v>
      </c>
      <c r="D5304" s="711"/>
      <c r="E5304" s="599" t="s">
        <v>5695</v>
      </c>
      <c r="F5304" s="600" t="s">
        <v>43</v>
      </c>
      <c r="G5304" s="602">
        <v>1</v>
      </c>
      <c r="H5304" s="560">
        <v>3500</v>
      </c>
      <c r="I5304" s="332">
        <f>TRUNC(H5304*G5304,4)</f>
        <v>3500</v>
      </c>
    </row>
    <row r="5305" spans="1:9" ht="16.5">
      <c r="A5305" s="842"/>
      <c r="B5305" s="686"/>
      <c r="C5305" s="662"/>
      <c r="D5305" s="662"/>
      <c r="E5305" s="687"/>
      <c r="F5305" s="686"/>
      <c r="G5305" s="688"/>
      <c r="H5305" s="490"/>
      <c r="I5305" s="843"/>
    </row>
    <row r="5306" spans="1:9" ht="16.5">
      <c r="A5306" s="735" t="s">
        <v>42</v>
      </c>
      <c r="B5306" s="655"/>
      <c r="C5306" s="650"/>
      <c r="D5306" s="656"/>
      <c r="E5306" s="657"/>
      <c r="F5306" s="655"/>
      <c r="G5306" s="658"/>
      <c r="H5306" s="488"/>
      <c r="I5306" s="792"/>
    </row>
    <row r="5307" spans="1:9" ht="16.5">
      <c r="A5307" s="274" t="s">
        <v>2194</v>
      </c>
      <c r="B5307" s="738"/>
      <c r="C5307" s="739"/>
      <c r="D5307" s="737"/>
      <c r="E5307" s="740"/>
      <c r="F5307" s="737"/>
      <c r="G5307" s="741"/>
      <c r="H5307" s="495"/>
      <c r="I5307" s="504"/>
    </row>
    <row r="5308" spans="1:9" ht="16.5">
      <c r="A5308" s="274" t="s">
        <v>2190</v>
      </c>
      <c r="B5308" s="738"/>
      <c r="C5308" s="739"/>
      <c r="D5308" s="737"/>
      <c r="E5308" s="740"/>
      <c r="F5308" s="737"/>
      <c r="G5308" s="741"/>
      <c r="H5308" s="495"/>
      <c r="I5308" s="504"/>
    </row>
    <row r="5309" spans="1:9" ht="16.5">
      <c r="A5309" s="227"/>
      <c r="B5309" s="713"/>
      <c r="C5309" s="794"/>
      <c r="D5309" s="715"/>
      <c r="E5309" s="716"/>
      <c r="F5309" s="713"/>
      <c r="G5309" s="798"/>
      <c r="H5309" s="292"/>
      <c r="I5309" s="275"/>
    </row>
    <row r="5310" spans="1:9" ht="49.5">
      <c r="A5310" s="622"/>
      <c r="B5310" s="594" t="s">
        <v>3169</v>
      </c>
      <c r="C5310" s="708"/>
      <c r="D5310" s="785" t="s">
        <v>2195</v>
      </c>
      <c r="E5310" s="638" t="s">
        <v>2196</v>
      </c>
      <c r="F5310" s="625" t="s">
        <v>439</v>
      </c>
      <c r="G5310" s="654"/>
      <c r="H5310" s="487"/>
      <c r="I5310" s="487">
        <f>SUM(I5311:I5316)</f>
        <v>155.17689999999999</v>
      </c>
    </row>
    <row r="5311" spans="1:9" ht="16.5">
      <c r="A5311" s="268"/>
      <c r="B5311" s="269"/>
      <c r="C5311" s="532"/>
      <c r="D5311" s="532"/>
      <c r="E5311" s="270"/>
      <c r="F5311" s="269"/>
      <c r="G5311" s="449"/>
      <c r="H5311" s="271"/>
      <c r="I5311" s="281"/>
    </row>
    <row r="5312" spans="1:9" ht="33">
      <c r="A5312" s="613" t="s">
        <v>40</v>
      </c>
      <c r="B5312" s="452" t="s">
        <v>3160</v>
      </c>
      <c r="C5312" s="710">
        <v>88248</v>
      </c>
      <c r="D5312" s="711"/>
      <c r="E5312" s="599" t="s">
        <v>5181</v>
      </c>
      <c r="F5312" s="600" t="s">
        <v>94</v>
      </c>
      <c r="G5312" s="626">
        <v>0.4</v>
      </c>
      <c r="H5312" s="560">
        <v>30.12</v>
      </c>
      <c r="I5312" s="332">
        <f>TRUNC(H5312*G5312,4)</f>
        <v>12.048</v>
      </c>
    </row>
    <row r="5313" spans="1:9" ht="16.5">
      <c r="A5313" s="613" t="s">
        <v>40</v>
      </c>
      <c r="B5313" s="452" t="s">
        <v>3160</v>
      </c>
      <c r="C5313" s="710">
        <v>88267</v>
      </c>
      <c r="D5313" s="711"/>
      <c r="E5313" s="599" t="s">
        <v>5182</v>
      </c>
      <c r="F5313" s="600" t="s">
        <v>94</v>
      </c>
      <c r="G5313" s="626">
        <v>0.4</v>
      </c>
      <c r="H5313" s="560">
        <v>36.380000000000003</v>
      </c>
      <c r="I5313" s="332">
        <f>TRUNC(H5313*G5313,4)</f>
        <v>14.552</v>
      </c>
    </row>
    <row r="5314" spans="1:9" ht="16.5">
      <c r="A5314" s="613" t="s">
        <v>41</v>
      </c>
      <c r="B5314" s="452" t="s">
        <v>5200</v>
      </c>
      <c r="C5314" s="710" t="s">
        <v>2197</v>
      </c>
      <c r="D5314" s="711"/>
      <c r="E5314" s="599" t="s">
        <v>5963</v>
      </c>
      <c r="F5314" s="600" t="s">
        <v>439</v>
      </c>
      <c r="G5314" s="626">
        <v>1.0210999999999999</v>
      </c>
      <c r="H5314" s="560">
        <v>67.73</v>
      </c>
      <c r="I5314" s="332">
        <f>TRUNC(H5314*G5314,4)</f>
        <v>69.159099999999995</v>
      </c>
    </row>
    <row r="5315" spans="1:9" ht="49.5">
      <c r="A5315" s="613" t="s">
        <v>41</v>
      </c>
      <c r="B5315" s="452" t="s">
        <v>3160</v>
      </c>
      <c r="C5315" s="710">
        <v>39739</v>
      </c>
      <c r="D5315" s="711"/>
      <c r="E5315" s="599" t="s">
        <v>5964</v>
      </c>
      <c r="F5315" s="600" t="s">
        <v>5233</v>
      </c>
      <c r="G5315" s="626">
        <v>1.0210999999999999</v>
      </c>
      <c r="H5315" s="560">
        <v>58.19</v>
      </c>
      <c r="I5315" s="332">
        <f>TRUNC(H5315*G5315,4)</f>
        <v>59.4178</v>
      </c>
    </row>
    <row r="5316" spans="1:9" ht="16.5">
      <c r="A5316" s="842"/>
      <c r="B5316" s="686"/>
      <c r="C5316" s="662"/>
      <c r="D5316" s="662"/>
      <c r="E5316" s="687"/>
      <c r="F5316" s="686"/>
      <c r="G5316" s="688"/>
      <c r="H5316" s="490"/>
      <c r="I5316" s="843"/>
    </row>
    <row r="5317" spans="1:9" ht="16.5">
      <c r="A5317" s="735" t="s">
        <v>42</v>
      </c>
      <c r="B5317" s="655"/>
      <c r="C5317" s="650"/>
      <c r="D5317" s="656"/>
      <c r="E5317" s="657"/>
      <c r="F5317" s="655"/>
      <c r="G5317" s="658"/>
      <c r="H5317" s="488"/>
      <c r="I5317" s="792"/>
    </row>
    <row r="5318" spans="1:9" ht="16.5">
      <c r="A5318" s="274" t="s">
        <v>2198</v>
      </c>
      <c r="B5318" s="713"/>
      <c r="C5318" s="794"/>
      <c r="D5318" s="715"/>
      <c r="E5318" s="716"/>
      <c r="F5318" s="713"/>
      <c r="G5318" s="798"/>
      <c r="H5318" s="292"/>
      <c r="I5318" s="275"/>
    </row>
    <row r="5319" spans="1:9" ht="15">
      <c r="A5319" s="558"/>
      <c r="B5319"/>
      <c r="C5319"/>
      <c r="D5319"/>
      <c r="E5319" s="744"/>
      <c r="F5319"/>
      <c r="G5319" s="745"/>
      <c r="H5319"/>
      <c r="I5319" s="559"/>
    </row>
    <row r="5320" spans="1:9" ht="49.5">
      <c r="A5320" s="622"/>
      <c r="B5320" s="594" t="s">
        <v>3169</v>
      </c>
      <c r="C5320" s="708"/>
      <c r="D5320" s="785" t="s">
        <v>2199</v>
      </c>
      <c r="E5320" s="638" t="s">
        <v>2200</v>
      </c>
      <c r="F5320" s="625" t="s">
        <v>130</v>
      </c>
      <c r="G5320" s="654"/>
      <c r="H5320" s="487"/>
      <c r="I5320" s="487">
        <f>SUM(I5321:I5325)</f>
        <v>325.0478</v>
      </c>
    </row>
    <row r="5321" spans="1:9" ht="16.5">
      <c r="A5321" s="268"/>
      <c r="B5321" s="269"/>
      <c r="C5321" s="532"/>
      <c r="D5321" s="532"/>
      <c r="E5321" s="270"/>
      <c r="F5321" s="269"/>
      <c r="G5321" s="449"/>
      <c r="H5321" s="271"/>
      <c r="I5321" s="281"/>
    </row>
    <row r="5322" spans="1:9" ht="49.5">
      <c r="A5322" s="613" t="s">
        <v>40</v>
      </c>
      <c r="B5322" s="452" t="s">
        <v>3169</v>
      </c>
      <c r="C5322" s="710" t="s">
        <v>2201</v>
      </c>
      <c r="D5322" s="711"/>
      <c r="E5322" s="599" t="s">
        <v>2427</v>
      </c>
      <c r="F5322" s="600" t="s">
        <v>130</v>
      </c>
      <c r="G5322" s="626">
        <v>0.7</v>
      </c>
      <c r="H5322" s="560">
        <v>325.98170000000005</v>
      </c>
      <c r="I5322" s="332">
        <f>TRUNC(H5322*G5322,4)</f>
        <v>228.18709999999999</v>
      </c>
    </row>
    <row r="5323" spans="1:9" ht="49.5">
      <c r="A5323" s="613" t="s">
        <v>40</v>
      </c>
      <c r="B5323" s="452" t="s">
        <v>3169</v>
      </c>
      <c r="C5323" s="710" t="s">
        <v>2202</v>
      </c>
      <c r="D5323" s="711"/>
      <c r="E5323" s="599" t="s">
        <v>2471</v>
      </c>
      <c r="F5323" s="600" t="s">
        <v>130</v>
      </c>
      <c r="G5323" s="626">
        <v>0.1</v>
      </c>
      <c r="H5323" s="560">
        <v>316.64490000000006</v>
      </c>
      <c r="I5323" s="332">
        <f>TRUNC(H5323*G5323,4)</f>
        <v>31.664400000000001</v>
      </c>
    </row>
    <row r="5324" spans="1:9" ht="49.5">
      <c r="A5324" s="613" t="s">
        <v>40</v>
      </c>
      <c r="B5324" s="452" t="s">
        <v>3169</v>
      </c>
      <c r="C5324" s="710" t="s">
        <v>2203</v>
      </c>
      <c r="D5324" s="711"/>
      <c r="E5324" s="599" t="s">
        <v>2476</v>
      </c>
      <c r="F5324" s="600" t="s">
        <v>130</v>
      </c>
      <c r="G5324" s="626">
        <v>0.2</v>
      </c>
      <c r="H5324" s="560">
        <v>325.98170000000005</v>
      </c>
      <c r="I5324" s="332">
        <f>TRUNC(H5324*G5324,4)</f>
        <v>65.196299999999994</v>
      </c>
    </row>
    <row r="5325" spans="1:9" ht="16.5">
      <c r="A5325" s="842"/>
      <c r="B5325" s="686"/>
      <c r="C5325" s="662"/>
      <c r="D5325" s="662"/>
      <c r="E5325" s="687"/>
      <c r="F5325" s="686"/>
      <c r="G5325" s="688"/>
      <c r="H5325" s="490"/>
      <c r="I5325" s="843"/>
    </row>
    <row r="5326" spans="1:9" ht="16.5">
      <c r="A5326" s="735" t="s">
        <v>42</v>
      </c>
      <c r="B5326" s="655"/>
      <c r="C5326" s="650"/>
      <c r="D5326" s="656"/>
      <c r="E5326" s="657"/>
      <c r="F5326" s="655"/>
      <c r="G5326" s="658"/>
      <c r="H5326" s="488"/>
      <c r="I5326" s="792"/>
    </row>
    <row r="5327" spans="1:9" ht="16.5">
      <c r="A5327" s="305" t="s">
        <v>453</v>
      </c>
      <c r="B5327" s="713"/>
      <c r="C5327" s="794"/>
      <c r="D5327" s="715"/>
      <c r="E5327" s="716"/>
      <c r="F5327" s="713"/>
      <c r="G5327" s="798"/>
      <c r="H5327" s="292"/>
      <c r="I5327" s="275"/>
    </row>
    <row r="5328" spans="1:9" ht="49.5">
      <c r="A5328" s="622"/>
      <c r="B5328" s="594" t="s">
        <v>3169</v>
      </c>
      <c r="C5328" s="708"/>
      <c r="D5328" s="785" t="s">
        <v>2204</v>
      </c>
      <c r="E5328" s="638" t="s">
        <v>2205</v>
      </c>
      <c r="F5328" s="625" t="s">
        <v>43</v>
      </c>
      <c r="G5328" s="654"/>
      <c r="H5328" s="487"/>
      <c r="I5328" s="487">
        <f>SUM(I5329:I5334)</f>
        <v>3016.2200000000003</v>
      </c>
    </row>
    <row r="5329" spans="1:9" ht="16.5">
      <c r="A5329" s="268"/>
      <c r="B5329" s="269"/>
      <c r="C5329" s="532"/>
      <c r="D5329" s="532"/>
      <c r="E5329" s="270"/>
      <c r="F5329" s="269"/>
      <c r="G5329" s="449"/>
      <c r="H5329" s="271"/>
      <c r="I5329" s="281"/>
    </row>
    <row r="5330" spans="1:9" ht="16.5">
      <c r="A5330" s="613" t="s">
        <v>40</v>
      </c>
      <c r="B5330" s="452" t="s">
        <v>3160</v>
      </c>
      <c r="C5330" s="710">
        <v>88264</v>
      </c>
      <c r="D5330" s="711"/>
      <c r="E5330" s="599" t="s">
        <v>5199</v>
      </c>
      <c r="F5330" s="600" t="s">
        <v>94</v>
      </c>
      <c r="G5330" s="626">
        <v>7</v>
      </c>
      <c r="H5330" s="560">
        <v>37.409999999999997</v>
      </c>
      <c r="I5330" s="332">
        <f>TRUNC(H5330*G5330,4)</f>
        <v>261.87</v>
      </c>
    </row>
    <row r="5331" spans="1:9" ht="16.5">
      <c r="A5331" s="613" t="s">
        <v>40</v>
      </c>
      <c r="B5331" s="452" t="s">
        <v>3160</v>
      </c>
      <c r="C5331" s="710">
        <v>88247</v>
      </c>
      <c r="D5331" s="711"/>
      <c r="E5331" s="599" t="s">
        <v>5216</v>
      </c>
      <c r="F5331" s="600" t="s">
        <v>94</v>
      </c>
      <c r="G5331" s="626">
        <v>7</v>
      </c>
      <c r="H5331" s="560">
        <v>31.28</v>
      </c>
      <c r="I5331" s="332">
        <f>TRUNC(H5331*G5331,4)</f>
        <v>218.96</v>
      </c>
    </row>
    <row r="5332" spans="1:9" ht="16.5">
      <c r="A5332" s="613" t="s">
        <v>40</v>
      </c>
      <c r="B5332" s="452" t="s">
        <v>3160</v>
      </c>
      <c r="C5332" s="710">
        <v>88266</v>
      </c>
      <c r="D5332" s="711"/>
      <c r="E5332" s="599" t="s">
        <v>5204</v>
      </c>
      <c r="F5332" s="600" t="s">
        <v>94</v>
      </c>
      <c r="G5332" s="626">
        <v>7</v>
      </c>
      <c r="H5332" s="560">
        <v>41.44</v>
      </c>
      <c r="I5332" s="332">
        <f>TRUNC(H5332*G5332,4)</f>
        <v>290.08</v>
      </c>
    </row>
    <row r="5333" spans="1:9" ht="49.5">
      <c r="A5333" s="613" t="s">
        <v>41</v>
      </c>
      <c r="B5333" s="452" t="s">
        <v>5207</v>
      </c>
      <c r="C5333" s="710" t="s">
        <v>2206</v>
      </c>
      <c r="D5333" s="711"/>
      <c r="E5333" s="599" t="s">
        <v>5965</v>
      </c>
      <c r="F5333" s="600" t="s">
        <v>43</v>
      </c>
      <c r="G5333" s="626">
        <v>1</v>
      </c>
      <c r="H5333" s="560">
        <v>2245.31</v>
      </c>
      <c r="I5333" s="332">
        <f>TRUNC(H5333*G5333,4)</f>
        <v>2245.31</v>
      </c>
    </row>
    <row r="5334" spans="1:9" ht="16.5">
      <c r="A5334" s="842"/>
      <c r="B5334" s="686"/>
      <c r="C5334" s="662"/>
      <c r="D5334" s="662"/>
      <c r="E5334" s="687"/>
      <c r="F5334" s="686"/>
      <c r="G5334" s="688"/>
      <c r="H5334" s="490"/>
      <c r="I5334" s="843"/>
    </row>
    <row r="5335" spans="1:9" ht="16.5">
      <c r="A5335" s="735" t="s">
        <v>42</v>
      </c>
      <c r="B5335" s="655"/>
      <c r="C5335" s="650"/>
      <c r="D5335" s="656"/>
      <c r="E5335" s="657"/>
      <c r="F5335" s="655"/>
      <c r="G5335" s="658"/>
      <c r="H5335" s="488"/>
      <c r="I5335" s="792"/>
    </row>
    <row r="5336" spans="1:9" ht="16.5">
      <c r="A5336" s="274" t="s">
        <v>2207</v>
      </c>
      <c r="B5336" s="713"/>
      <c r="C5336" s="794"/>
      <c r="D5336" s="715"/>
      <c r="E5336" s="716"/>
      <c r="F5336" s="713"/>
      <c r="G5336" s="798"/>
      <c r="H5336" s="292"/>
      <c r="I5336" s="275"/>
    </row>
    <row r="5337" spans="1:9" ht="33">
      <c r="A5337" s="622"/>
      <c r="B5337" s="594" t="s">
        <v>3169</v>
      </c>
      <c r="C5337" s="708"/>
      <c r="D5337" s="785" t="s">
        <v>2208</v>
      </c>
      <c r="E5337" s="638" t="s">
        <v>2209</v>
      </c>
      <c r="F5337" s="625" t="s">
        <v>439</v>
      </c>
      <c r="G5337" s="654"/>
      <c r="H5337" s="487"/>
      <c r="I5337" s="487">
        <f>SUM(I5338:I5343)</f>
        <v>148.8844</v>
      </c>
    </row>
    <row r="5338" spans="1:9" ht="16.5">
      <c r="A5338" s="268"/>
      <c r="B5338" s="269"/>
      <c r="C5338" s="532"/>
      <c r="D5338" s="532"/>
      <c r="E5338" s="270"/>
      <c r="F5338" s="269"/>
      <c r="G5338" s="449"/>
      <c r="H5338" s="271"/>
      <c r="I5338" s="281"/>
    </row>
    <row r="5339" spans="1:9" ht="33">
      <c r="A5339" s="613" t="s">
        <v>40</v>
      </c>
      <c r="B5339" s="452" t="s">
        <v>3160</v>
      </c>
      <c r="C5339" s="710">
        <v>88248</v>
      </c>
      <c r="D5339" s="711"/>
      <c r="E5339" s="599" t="s">
        <v>5181</v>
      </c>
      <c r="F5339" s="600" t="s">
        <v>94</v>
      </c>
      <c r="G5339" s="626">
        <v>6.4000000000000001E-2</v>
      </c>
      <c r="H5339" s="560">
        <v>30.12</v>
      </c>
      <c r="I5339" s="332">
        <f>TRUNC(H5339*G5339,4)</f>
        <v>1.9276</v>
      </c>
    </row>
    <row r="5340" spans="1:9" ht="16.5">
      <c r="A5340" s="613" t="s">
        <v>40</v>
      </c>
      <c r="B5340" s="452" t="s">
        <v>3160</v>
      </c>
      <c r="C5340" s="710">
        <v>88267</v>
      </c>
      <c r="D5340" s="711"/>
      <c r="E5340" s="599" t="s">
        <v>5182</v>
      </c>
      <c r="F5340" s="600" t="s">
        <v>94</v>
      </c>
      <c r="G5340" s="626">
        <v>6.4000000000000001E-2</v>
      </c>
      <c r="H5340" s="560">
        <v>36.380000000000003</v>
      </c>
      <c r="I5340" s="332">
        <f>TRUNC(H5340*G5340,4)</f>
        <v>2.3283</v>
      </c>
    </row>
    <row r="5341" spans="1:9" ht="49.5">
      <c r="A5341" s="613" t="s">
        <v>41</v>
      </c>
      <c r="B5341" s="452" t="s">
        <v>3160</v>
      </c>
      <c r="C5341" s="710">
        <v>39740</v>
      </c>
      <c r="D5341" s="711"/>
      <c r="E5341" s="599" t="s">
        <v>5966</v>
      </c>
      <c r="F5341" s="600" t="s">
        <v>5233</v>
      </c>
      <c r="G5341" s="626">
        <v>1.0210999999999999</v>
      </c>
      <c r="H5341" s="560">
        <v>55.88</v>
      </c>
      <c r="I5341" s="332">
        <f>TRUNC(H5341*G5341,4)</f>
        <v>57.058999999999997</v>
      </c>
    </row>
    <row r="5342" spans="1:9" ht="16.5">
      <c r="A5342" s="613" t="s">
        <v>41</v>
      </c>
      <c r="B5342" s="452" t="s">
        <v>5200</v>
      </c>
      <c r="C5342" s="710" t="s">
        <v>2210</v>
      </c>
      <c r="D5342" s="711"/>
      <c r="E5342" s="599" t="s">
        <v>5967</v>
      </c>
      <c r="F5342" s="600" t="s">
        <v>439</v>
      </c>
      <c r="G5342" s="626">
        <v>1.0210999999999999</v>
      </c>
      <c r="H5342" s="560">
        <v>85.76</v>
      </c>
      <c r="I5342" s="332">
        <f>TRUNC(H5342*G5342,4)</f>
        <v>87.569500000000005</v>
      </c>
    </row>
    <row r="5343" spans="1:9" ht="16.5">
      <c r="A5343" s="842"/>
      <c r="B5343" s="686"/>
      <c r="C5343" s="662"/>
      <c r="D5343" s="662"/>
      <c r="E5343" s="687"/>
      <c r="F5343" s="686"/>
      <c r="G5343" s="688"/>
      <c r="H5343" s="490"/>
      <c r="I5343" s="843"/>
    </row>
    <row r="5344" spans="1:9" ht="16.5">
      <c r="A5344" s="735" t="s">
        <v>42</v>
      </c>
      <c r="B5344" s="655"/>
      <c r="C5344" s="650"/>
      <c r="D5344" s="656"/>
      <c r="E5344" s="657"/>
      <c r="F5344" s="655"/>
      <c r="G5344" s="658"/>
      <c r="H5344" s="488"/>
      <c r="I5344" s="792"/>
    </row>
    <row r="5345" spans="1:9" ht="16.5">
      <c r="A5345" s="274" t="s">
        <v>2211</v>
      </c>
      <c r="B5345" s="713"/>
      <c r="C5345" s="794"/>
      <c r="D5345" s="715"/>
      <c r="E5345" s="716"/>
      <c r="F5345" s="713"/>
      <c r="G5345" s="798"/>
      <c r="H5345" s="292"/>
      <c r="I5345" s="275"/>
    </row>
    <row r="5346" spans="1:9" ht="33">
      <c r="A5346" s="622"/>
      <c r="B5346" s="594" t="s">
        <v>3169</v>
      </c>
      <c r="C5346" s="708"/>
      <c r="D5346" s="785" t="s">
        <v>2212</v>
      </c>
      <c r="E5346" s="638" t="s">
        <v>2213</v>
      </c>
      <c r="F5346" s="625" t="s">
        <v>439</v>
      </c>
      <c r="G5346" s="654"/>
      <c r="H5346" s="487"/>
      <c r="I5346" s="487">
        <f>SUM(I5347:I5352)</f>
        <v>147.5188</v>
      </c>
    </row>
    <row r="5347" spans="1:9" ht="16.5">
      <c r="A5347" s="268"/>
      <c r="B5347" s="269"/>
      <c r="C5347" s="532"/>
      <c r="D5347" s="532"/>
      <c r="E5347" s="270"/>
      <c r="F5347" s="269"/>
      <c r="G5347" s="449"/>
      <c r="H5347" s="271"/>
      <c r="I5347" s="281"/>
    </row>
    <row r="5348" spans="1:9" ht="33">
      <c r="A5348" s="613" t="s">
        <v>40</v>
      </c>
      <c r="B5348" s="452" t="s">
        <v>3160</v>
      </c>
      <c r="C5348" s="710">
        <v>88248</v>
      </c>
      <c r="D5348" s="711"/>
      <c r="E5348" s="599" t="s">
        <v>5181</v>
      </c>
      <c r="F5348" s="600" t="s">
        <v>94</v>
      </c>
      <c r="G5348" s="626">
        <v>7.7399999999999997E-2</v>
      </c>
      <c r="H5348" s="560">
        <v>30.12</v>
      </c>
      <c r="I5348" s="332">
        <f>TRUNC(H5348*G5348,4)</f>
        <v>2.3311999999999999</v>
      </c>
    </row>
    <row r="5349" spans="1:9" ht="16.5">
      <c r="A5349" s="613" t="s">
        <v>40</v>
      </c>
      <c r="B5349" s="452" t="s">
        <v>3160</v>
      </c>
      <c r="C5349" s="710">
        <v>88267</v>
      </c>
      <c r="D5349" s="711"/>
      <c r="E5349" s="599" t="s">
        <v>5182</v>
      </c>
      <c r="F5349" s="600" t="s">
        <v>94</v>
      </c>
      <c r="G5349" s="626">
        <v>7.7399999999999997E-2</v>
      </c>
      <c r="H5349" s="560">
        <v>36.380000000000003</v>
      </c>
      <c r="I5349" s="332">
        <f>TRUNC(H5349*G5349,4)</f>
        <v>2.8157999999999999</v>
      </c>
    </row>
    <row r="5350" spans="1:9" ht="49.5">
      <c r="A5350" s="613" t="s">
        <v>41</v>
      </c>
      <c r="B5350" s="452" t="s">
        <v>3160</v>
      </c>
      <c r="C5350" s="710">
        <v>39735</v>
      </c>
      <c r="D5350" s="711"/>
      <c r="E5350" s="599" t="s">
        <v>5968</v>
      </c>
      <c r="F5350" s="600" t="s">
        <v>5233</v>
      </c>
      <c r="G5350" s="626">
        <v>1.0210999999999999</v>
      </c>
      <c r="H5350" s="560">
        <v>62.16</v>
      </c>
      <c r="I5350" s="332">
        <f>TRUNC(H5350*G5350,4)</f>
        <v>63.471499999999999</v>
      </c>
    </row>
    <row r="5351" spans="1:9" ht="16.5">
      <c r="A5351" s="613" t="s">
        <v>41</v>
      </c>
      <c r="B5351" s="452" t="s">
        <v>5200</v>
      </c>
      <c r="C5351" s="710" t="s">
        <v>2214</v>
      </c>
      <c r="D5351" s="711"/>
      <c r="E5351" s="599" t="s">
        <v>5969</v>
      </c>
      <c r="F5351" s="600" t="s">
        <v>439</v>
      </c>
      <c r="G5351" s="626">
        <v>1.0210999999999999</v>
      </c>
      <c r="H5351" s="560">
        <v>77.27</v>
      </c>
      <c r="I5351" s="332">
        <f>TRUNC(H5351*G5351,4)</f>
        <v>78.900300000000001</v>
      </c>
    </row>
    <row r="5352" spans="1:9" ht="16.5">
      <c r="A5352" s="842"/>
      <c r="B5352" s="686"/>
      <c r="C5352" s="662"/>
      <c r="D5352" s="662"/>
      <c r="E5352" s="687"/>
      <c r="F5352" s="686"/>
      <c r="G5352" s="688"/>
      <c r="H5352" s="490"/>
      <c r="I5352" s="843"/>
    </row>
    <row r="5353" spans="1:9" ht="16.5">
      <c r="A5353" s="735" t="s">
        <v>42</v>
      </c>
      <c r="B5353" s="655"/>
      <c r="C5353" s="650"/>
      <c r="D5353" s="656"/>
      <c r="E5353" s="657"/>
      <c r="F5353" s="655"/>
      <c r="G5353" s="658"/>
      <c r="H5353" s="488"/>
      <c r="I5353" s="792"/>
    </row>
    <row r="5354" spans="1:9" ht="16.5">
      <c r="A5354" s="274" t="s">
        <v>2215</v>
      </c>
      <c r="B5354" s="713"/>
      <c r="C5354" s="794"/>
      <c r="D5354" s="715"/>
      <c r="E5354" s="716"/>
      <c r="F5354" s="713"/>
      <c r="G5354" s="798"/>
      <c r="H5354" s="292"/>
      <c r="I5354" s="275"/>
    </row>
    <row r="5355" spans="1:9" ht="15">
      <c r="A5355" s="558"/>
      <c r="B5355"/>
      <c r="C5355"/>
      <c r="D5355"/>
      <c r="E5355" s="744"/>
      <c r="F5355"/>
      <c r="G5355" s="745"/>
      <c r="H5355"/>
      <c r="I5355" s="559"/>
    </row>
    <row r="5356" spans="1:9" ht="33">
      <c r="A5356" s="622"/>
      <c r="B5356" s="594" t="s">
        <v>3169</v>
      </c>
      <c r="C5356" s="708"/>
      <c r="D5356" s="785" t="s">
        <v>2216</v>
      </c>
      <c r="E5356" s="638" t="s">
        <v>2217</v>
      </c>
      <c r="F5356" s="625" t="s">
        <v>439</v>
      </c>
      <c r="G5356" s="654"/>
      <c r="H5356" s="487"/>
      <c r="I5356" s="487">
        <f>SUM(I5357:I5362)</f>
        <v>220.20609999999999</v>
      </c>
    </row>
    <row r="5357" spans="1:9" ht="16.5">
      <c r="A5357" s="268"/>
      <c r="B5357" s="269"/>
      <c r="C5357" s="532"/>
      <c r="D5357" s="532"/>
      <c r="E5357" s="270"/>
      <c r="F5357" s="269"/>
      <c r="G5357" s="449"/>
      <c r="H5357" s="271"/>
      <c r="I5357" s="281"/>
    </row>
    <row r="5358" spans="1:9" ht="33">
      <c r="A5358" s="613" t="s">
        <v>40</v>
      </c>
      <c r="B5358" s="452" t="s">
        <v>3160</v>
      </c>
      <c r="C5358" s="710">
        <v>88248</v>
      </c>
      <c r="D5358" s="711"/>
      <c r="E5358" s="599" t="s">
        <v>5181</v>
      </c>
      <c r="F5358" s="600" t="s">
        <v>94</v>
      </c>
      <c r="G5358" s="626">
        <v>8.6999999999999994E-2</v>
      </c>
      <c r="H5358" s="560">
        <v>30.12</v>
      </c>
      <c r="I5358" s="332">
        <f>TRUNC(H5358*G5358,4)</f>
        <v>2.6204000000000001</v>
      </c>
    </row>
    <row r="5359" spans="1:9" ht="16.5">
      <c r="A5359" s="613" t="s">
        <v>40</v>
      </c>
      <c r="B5359" s="452" t="s">
        <v>3160</v>
      </c>
      <c r="C5359" s="710">
        <v>88267</v>
      </c>
      <c r="D5359" s="711"/>
      <c r="E5359" s="599" t="s">
        <v>5182</v>
      </c>
      <c r="F5359" s="600" t="s">
        <v>94</v>
      </c>
      <c r="G5359" s="626">
        <v>8.6999999999999994E-2</v>
      </c>
      <c r="H5359" s="560">
        <v>36.380000000000003</v>
      </c>
      <c r="I5359" s="332">
        <f>TRUNC(H5359*G5359,4)</f>
        <v>3.165</v>
      </c>
    </row>
    <row r="5360" spans="1:9" ht="49.5">
      <c r="A5360" s="613" t="s">
        <v>41</v>
      </c>
      <c r="B5360" s="452" t="s">
        <v>3160</v>
      </c>
      <c r="C5360" s="710">
        <v>39734</v>
      </c>
      <c r="D5360" s="711"/>
      <c r="E5360" s="599" t="s">
        <v>5970</v>
      </c>
      <c r="F5360" s="600" t="s">
        <v>5233</v>
      </c>
      <c r="G5360" s="626">
        <v>1.0210999999999999</v>
      </c>
      <c r="H5360" s="560">
        <v>73.73</v>
      </c>
      <c r="I5360" s="332">
        <f>TRUNC(H5360*G5360,4)</f>
        <v>75.285700000000006</v>
      </c>
    </row>
    <row r="5361" spans="1:9" ht="16.5">
      <c r="A5361" s="613" t="s">
        <v>41</v>
      </c>
      <c r="B5361" s="452" t="s">
        <v>5734</v>
      </c>
      <c r="C5361" s="710" t="s">
        <v>2218</v>
      </c>
      <c r="D5361" s="711"/>
      <c r="E5361" s="599" t="s">
        <v>5971</v>
      </c>
      <c r="F5361" s="600" t="s">
        <v>439</v>
      </c>
      <c r="G5361" s="626">
        <v>1.0210999999999999</v>
      </c>
      <c r="H5361" s="560">
        <v>136.26</v>
      </c>
      <c r="I5361" s="332">
        <f>TRUNC(H5361*G5361,4)</f>
        <v>139.13499999999999</v>
      </c>
    </row>
    <row r="5362" spans="1:9" ht="16.5">
      <c r="A5362" s="842"/>
      <c r="B5362" s="686"/>
      <c r="C5362" s="662"/>
      <c r="D5362" s="662"/>
      <c r="E5362" s="687"/>
      <c r="F5362" s="686"/>
      <c r="G5362" s="688"/>
      <c r="H5362" s="490"/>
      <c r="I5362" s="843"/>
    </row>
    <row r="5363" spans="1:9" ht="16.5">
      <c r="A5363" s="735" t="s">
        <v>42</v>
      </c>
      <c r="B5363" s="655"/>
      <c r="C5363" s="650"/>
      <c r="D5363" s="656"/>
      <c r="E5363" s="657"/>
      <c r="F5363" s="655"/>
      <c r="G5363" s="658"/>
      <c r="H5363" s="488"/>
      <c r="I5363" s="792"/>
    </row>
    <row r="5364" spans="1:9" ht="16.5">
      <c r="A5364" s="274" t="s">
        <v>2219</v>
      </c>
      <c r="B5364" s="713"/>
      <c r="C5364" s="794"/>
      <c r="D5364" s="715"/>
      <c r="E5364" s="716"/>
      <c r="F5364" s="713"/>
      <c r="G5364" s="798"/>
      <c r="H5364" s="292"/>
      <c r="I5364" s="275"/>
    </row>
    <row r="5365" spans="1:9" ht="15">
      <c r="A5365" s="558"/>
      <c r="B5365"/>
      <c r="C5365"/>
      <c r="D5365"/>
      <c r="E5365" s="744"/>
      <c r="F5365"/>
      <c r="G5365" s="745"/>
      <c r="H5365"/>
      <c r="I5365" s="559"/>
    </row>
    <row r="5366" spans="1:9" ht="33">
      <c r="A5366" s="622"/>
      <c r="B5366" s="594" t="s">
        <v>3169</v>
      </c>
      <c r="C5366" s="708"/>
      <c r="D5366" s="785" t="s">
        <v>2220</v>
      </c>
      <c r="E5366" s="638" t="s">
        <v>2221</v>
      </c>
      <c r="F5366" s="625" t="s">
        <v>439</v>
      </c>
      <c r="G5366" s="654"/>
      <c r="H5366" s="487"/>
      <c r="I5366" s="487">
        <f>SUM(I5367:I5372)</f>
        <v>52.263099999999994</v>
      </c>
    </row>
    <row r="5367" spans="1:9" ht="16.5">
      <c r="A5367" s="268"/>
      <c r="B5367" s="269"/>
      <c r="C5367" s="532"/>
      <c r="D5367" s="532"/>
      <c r="E5367" s="270"/>
      <c r="F5367" s="269"/>
      <c r="G5367" s="449"/>
      <c r="H5367" s="271"/>
      <c r="I5367" s="281"/>
    </row>
    <row r="5368" spans="1:9" ht="33">
      <c r="A5368" s="613" t="s">
        <v>40</v>
      </c>
      <c r="B5368" s="452" t="s">
        <v>3160</v>
      </c>
      <c r="C5368" s="710">
        <v>88248</v>
      </c>
      <c r="D5368" s="711"/>
      <c r="E5368" s="599" t="s">
        <v>5181</v>
      </c>
      <c r="F5368" s="600" t="s">
        <v>94</v>
      </c>
      <c r="G5368" s="626">
        <v>6.5000000000000002E-2</v>
      </c>
      <c r="H5368" s="560">
        <v>30.12</v>
      </c>
      <c r="I5368" s="332">
        <f>TRUNC(H5368*G5368,4)</f>
        <v>1.9578</v>
      </c>
    </row>
    <row r="5369" spans="1:9" ht="16.5">
      <c r="A5369" s="613" t="s">
        <v>40</v>
      </c>
      <c r="B5369" s="452" t="s">
        <v>3160</v>
      </c>
      <c r="C5369" s="710">
        <v>88267</v>
      </c>
      <c r="D5369" s="711"/>
      <c r="E5369" s="599" t="s">
        <v>5182</v>
      </c>
      <c r="F5369" s="600" t="s">
        <v>94</v>
      </c>
      <c r="G5369" s="626">
        <v>6.5000000000000002E-2</v>
      </c>
      <c r="H5369" s="560">
        <v>36.380000000000003</v>
      </c>
      <c r="I5369" s="332">
        <f>TRUNC(H5369*G5369,4)</f>
        <v>2.3647</v>
      </c>
    </row>
    <row r="5370" spans="1:9" ht="49.5">
      <c r="A5370" s="613" t="s">
        <v>41</v>
      </c>
      <c r="B5370" s="452" t="s">
        <v>3160</v>
      </c>
      <c r="C5370" s="710">
        <v>39741</v>
      </c>
      <c r="D5370" s="711"/>
      <c r="E5370" s="599" t="s">
        <v>5972</v>
      </c>
      <c r="F5370" s="600" t="s">
        <v>5233</v>
      </c>
      <c r="G5370" s="626">
        <v>1.0210999999999999</v>
      </c>
      <c r="H5370" s="560">
        <v>10.3</v>
      </c>
      <c r="I5370" s="332">
        <f>TRUNC(H5370*G5370,4)</f>
        <v>10.517300000000001</v>
      </c>
    </row>
    <row r="5371" spans="1:9" ht="33">
      <c r="A5371" s="613" t="s">
        <v>41</v>
      </c>
      <c r="B5371" s="452" t="s">
        <v>5292</v>
      </c>
      <c r="C5371" s="710" t="s">
        <v>2222</v>
      </c>
      <c r="D5371" s="711"/>
      <c r="E5371" s="599" t="s">
        <v>5973</v>
      </c>
      <c r="F5371" s="600" t="s">
        <v>439</v>
      </c>
      <c r="G5371" s="626">
        <v>1.0210999999999999</v>
      </c>
      <c r="H5371" s="560">
        <v>36.65</v>
      </c>
      <c r="I5371" s="332">
        <f>TRUNC(H5371*G5371,4)</f>
        <v>37.423299999999998</v>
      </c>
    </row>
    <row r="5372" spans="1:9" ht="16.5">
      <c r="A5372" s="842"/>
      <c r="B5372" s="686"/>
      <c r="C5372" s="662"/>
      <c r="D5372" s="662"/>
      <c r="E5372" s="687"/>
      <c r="F5372" s="686"/>
      <c r="G5372" s="688"/>
      <c r="H5372" s="490"/>
      <c r="I5372" s="843"/>
    </row>
    <row r="5373" spans="1:9" ht="16.5">
      <c r="A5373" s="735" t="s">
        <v>42</v>
      </c>
      <c r="B5373" s="655"/>
      <c r="C5373" s="650"/>
      <c r="D5373" s="656"/>
      <c r="E5373" s="657"/>
      <c r="F5373" s="655"/>
      <c r="G5373" s="658"/>
      <c r="H5373" s="488"/>
      <c r="I5373" s="792"/>
    </row>
    <row r="5374" spans="1:9" ht="16.5">
      <c r="A5374" s="227" t="s">
        <v>2223</v>
      </c>
      <c r="B5374" s="713"/>
      <c r="C5374" s="794"/>
      <c r="D5374" s="715"/>
      <c r="E5374" s="716"/>
      <c r="F5374" s="713"/>
      <c r="G5374" s="798"/>
      <c r="H5374" s="292"/>
      <c r="I5374" s="275"/>
    </row>
    <row r="5375" spans="1:9" ht="33">
      <c r="A5375" s="622"/>
      <c r="B5375" s="594" t="s">
        <v>3169</v>
      </c>
      <c r="C5375" s="708"/>
      <c r="D5375" s="785" t="s">
        <v>2224</v>
      </c>
      <c r="E5375" s="638" t="s">
        <v>2225</v>
      </c>
      <c r="F5375" s="625" t="s">
        <v>439</v>
      </c>
      <c r="G5375" s="654"/>
      <c r="H5375" s="487"/>
      <c r="I5375" s="487">
        <f>SUM(I5376:I5381)</f>
        <v>233.04140000000001</v>
      </c>
    </row>
    <row r="5376" spans="1:9" ht="16.5">
      <c r="A5376" s="268"/>
      <c r="B5376" s="269"/>
      <c r="C5376" s="532"/>
      <c r="D5376" s="532"/>
      <c r="E5376" s="270"/>
      <c r="F5376" s="269"/>
      <c r="G5376" s="449"/>
      <c r="H5376" s="271"/>
      <c r="I5376" s="281"/>
    </row>
    <row r="5377" spans="1:9" ht="33">
      <c r="A5377" s="613" t="s">
        <v>40</v>
      </c>
      <c r="B5377" s="452" t="s">
        <v>3160</v>
      </c>
      <c r="C5377" s="710">
        <v>88248</v>
      </c>
      <c r="D5377" s="711"/>
      <c r="E5377" s="599" t="s">
        <v>5181</v>
      </c>
      <c r="F5377" s="600" t="s">
        <v>94</v>
      </c>
      <c r="G5377" s="626">
        <v>8.6999999999999994E-2</v>
      </c>
      <c r="H5377" s="560">
        <v>30.12</v>
      </c>
      <c r="I5377" s="332">
        <f>TRUNC(H5377*G5377,4)</f>
        <v>2.6204000000000001</v>
      </c>
    </row>
    <row r="5378" spans="1:9" ht="16.5">
      <c r="A5378" s="613" t="s">
        <v>40</v>
      </c>
      <c r="B5378" s="452" t="s">
        <v>3160</v>
      </c>
      <c r="C5378" s="710">
        <v>88267</v>
      </c>
      <c r="D5378" s="711"/>
      <c r="E5378" s="599" t="s">
        <v>5182</v>
      </c>
      <c r="F5378" s="600" t="s">
        <v>94</v>
      </c>
      <c r="G5378" s="626">
        <v>8.6999999999999994E-2</v>
      </c>
      <c r="H5378" s="560">
        <v>36.380000000000003</v>
      </c>
      <c r="I5378" s="332">
        <f>TRUNC(H5378*G5378,4)</f>
        <v>3.165</v>
      </c>
    </row>
    <row r="5379" spans="1:9" ht="49.5">
      <c r="A5379" s="613" t="s">
        <v>41</v>
      </c>
      <c r="B5379" s="452" t="s">
        <v>3160</v>
      </c>
      <c r="C5379" s="710">
        <v>39734</v>
      </c>
      <c r="D5379" s="711"/>
      <c r="E5379" s="599" t="s">
        <v>5970</v>
      </c>
      <c r="F5379" s="600" t="s">
        <v>5233</v>
      </c>
      <c r="G5379" s="626">
        <v>1.0210999999999999</v>
      </c>
      <c r="H5379" s="560">
        <v>73.73</v>
      </c>
      <c r="I5379" s="332">
        <f>TRUNC(H5379*G5379,4)</f>
        <v>75.285700000000006</v>
      </c>
    </row>
    <row r="5380" spans="1:9" ht="33">
      <c r="A5380" s="613" t="s">
        <v>41</v>
      </c>
      <c r="B5380" s="452" t="s">
        <v>3160</v>
      </c>
      <c r="C5380" s="710">
        <v>39750</v>
      </c>
      <c r="D5380" s="711"/>
      <c r="E5380" s="599" t="s">
        <v>5974</v>
      </c>
      <c r="F5380" s="600" t="s">
        <v>5233</v>
      </c>
      <c r="G5380" s="626">
        <v>1.0210999999999999</v>
      </c>
      <c r="H5380" s="560">
        <v>148.83000000000001</v>
      </c>
      <c r="I5380" s="332">
        <f>TRUNC(H5380*G5380,4)</f>
        <v>151.97030000000001</v>
      </c>
    </row>
    <row r="5381" spans="1:9" ht="16.5">
      <c r="A5381" s="842"/>
      <c r="B5381" s="686"/>
      <c r="C5381" s="662"/>
      <c r="D5381" s="662"/>
      <c r="E5381" s="687"/>
      <c r="F5381" s="686"/>
      <c r="G5381" s="688"/>
      <c r="H5381" s="490"/>
      <c r="I5381" s="843"/>
    </row>
    <row r="5382" spans="1:9" ht="16.5">
      <c r="A5382" s="735" t="s">
        <v>42</v>
      </c>
      <c r="B5382" s="655"/>
      <c r="C5382" s="650"/>
      <c r="D5382" s="656"/>
      <c r="E5382" s="657"/>
      <c r="F5382" s="655"/>
      <c r="G5382" s="658"/>
      <c r="H5382" s="488"/>
      <c r="I5382" s="792"/>
    </row>
    <row r="5383" spans="1:9" ht="16.5">
      <c r="A5383" s="274" t="s">
        <v>2219</v>
      </c>
      <c r="B5383" s="713"/>
      <c r="C5383" s="794"/>
      <c r="D5383" s="715"/>
      <c r="E5383" s="716"/>
      <c r="F5383" s="713"/>
      <c r="G5383" s="798"/>
      <c r="H5383" s="292"/>
      <c r="I5383" s="275"/>
    </row>
    <row r="5384" spans="1:9" ht="33">
      <c r="A5384" s="622"/>
      <c r="B5384" s="594" t="s">
        <v>3169</v>
      </c>
      <c r="C5384" s="708"/>
      <c r="D5384" s="785" t="s">
        <v>2226</v>
      </c>
      <c r="E5384" s="638" t="s">
        <v>2227</v>
      </c>
      <c r="F5384" s="625" t="s">
        <v>615</v>
      </c>
      <c r="G5384" s="654"/>
      <c r="H5384" s="487"/>
      <c r="I5384" s="487">
        <f>SUM(I5385:I5389)</f>
        <v>621.85670000000005</v>
      </c>
    </row>
    <row r="5385" spans="1:9" ht="16.5">
      <c r="A5385" s="268"/>
      <c r="B5385" s="269"/>
      <c r="C5385" s="532"/>
      <c r="D5385" s="532"/>
      <c r="E5385" s="270"/>
      <c r="F5385" s="269"/>
      <c r="G5385" s="449"/>
      <c r="H5385" s="271"/>
      <c r="I5385" s="281"/>
    </row>
    <row r="5386" spans="1:9" ht="16.5">
      <c r="A5386" s="613" t="s">
        <v>40</v>
      </c>
      <c r="B5386" s="452" t="s">
        <v>3160</v>
      </c>
      <c r="C5386" s="710">
        <v>88264</v>
      </c>
      <c r="D5386" s="711"/>
      <c r="E5386" s="599" t="s">
        <v>5199</v>
      </c>
      <c r="F5386" s="600" t="s">
        <v>94</v>
      </c>
      <c r="G5386" s="626">
        <v>3.55</v>
      </c>
      <c r="H5386" s="560">
        <v>37.409999999999997</v>
      </c>
      <c r="I5386" s="332">
        <f>TRUNC(H5386*G5386,4)</f>
        <v>132.80549999999999</v>
      </c>
    </row>
    <row r="5387" spans="1:9" ht="16.5">
      <c r="A5387" s="613" t="s">
        <v>40</v>
      </c>
      <c r="B5387" s="452" t="s">
        <v>3160</v>
      </c>
      <c r="C5387" s="710">
        <v>88247</v>
      </c>
      <c r="D5387" s="711"/>
      <c r="E5387" s="599" t="s">
        <v>5216</v>
      </c>
      <c r="F5387" s="600" t="s">
        <v>94</v>
      </c>
      <c r="G5387" s="626">
        <v>2.1259999999999999</v>
      </c>
      <c r="H5387" s="560">
        <v>31.28</v>
      </c>
      <c r="I5387" s="332">
        <f>TRUNC(H5387*G5387,4)</f>
        <v>66.501199999999997</v>
      </c>
    </row>
    <row r="5388" spans="1:9" ht="33">
      <c r="A5388" s="613" t="s">
        <v>41</v>
      </c>
      <c r="B5388" s="452" t="s">
        <v>5207</v>
      </c>
      <c r="C5388" s="710" t="s">
        <v>2228</v>
      </c>
      <c r="D5388" s="711"/>
      <c r="E5388" s="599" t="s">
        <v>5975</v>
      </c>
      <c r="F5388" s="600" t="s">
        <v>43</v>
      </c>
      <c r="G5388" s="626">
        <v>1</v>
      </c>
      <c r="H5388" s="560">
        <v>422.55</v>
      </c>
      <c r="I5388" s="332">
        <f>TRUNC(H5388*G5388,4)</f>
        <v>422.55</v>
      </c>
    </row>
    <row r="5389" spans="1:9" ht="16.5">
      <c r="A5389" s="842"/>
      <c r="B5389" s="686"/>
      <c r="C5389" s="662"/>
      <c r="D5389" s="662"/>
      <c r="E5389" s="687"/>
      <c r="F5389" s="686"/>
      <c r="G5389" s="688"/>
      <c r="H5389" s="490"/>
      <c r="I5389" s="843"/>
    </row>
    <row r="5390" spans="1:9" ht="16.5">
      <c r="A5390" s="735" t="s">
        <v>42</v>
      </c>
      <c r="B5390" s="655"/>
      <c r="C5390" s="650"/>
      <c r="D5390" s="656"/>
      <c r="E5390" s="657"/>
      <c r="F5390" s="655"/>
      <c r="G5390" s="658"/>
      <c r="H5390" s="488"/>
      <c r="I5390" s="792"/>
    </row>
    <row r="5391" spans="1:9" ht="16.5">
      <c r="A5391" s="274" t="s">
        <v>2229</v>
      </c>
      <c r="B5391" s="713"/>
      <c r="C5391" s="794"/>
      <c r="D5391" s="715"/>
      <c r="E5391" s="716"/>
      <c r="F5391" s="713"/>
      <c r="G5391" s="798"/>
      <c r="H5391" s="292"/>
      <c r="I5391" s="275"/>
    </row>
    <row r="5392" spans="1:9" ht="66">
      <c r="A5392" s="622"/>
      <c r="B5392" s="594" t="s">
        <v>3169</v>
      </c>
      <c r="C5392" s="708"/>
      <c r="D5392" s="785" t="s">
        <v>2230</v>
      </c>
      <c r="E5392" s="638" t="s">
        <v>2231</v>
      </c>
      <c r="F5392" s="625" t="s">
        <v>615</v>
      </c>
      <c r="G5392" s="654"/>
      <c r="H5392" s="487"/>
      <c r="I5392" s="487">
        <f>SUM(I5393:I5401)</f>
        <v>69602.193700000003</v>
      </c>
    </row>
    <row r="5393" spans="1:9" ht="16.5">
      <c r="A5393" s="268"/>
      <c r="B5393" s="269"/>
      <c r="C5393" s="532"/>
      <c r="D5393" s="532"/>
      <c r="E5393" s="270"/>
      <c r="F5393" s="269"/>
      <c r="G5393" s="449"/>
      <c r="H5393" s="271"/>
      <c r="I5393" s="281"/>
    </row>
    <row r="5394" spans="1:9" ht="16.5">
      <c r="A5394" s="613" t="s">
        <v>40</v>
      </c>
      <c r="B5394" s="452" t="s">
        <v>3160</v>
      </c>
      <c r="C5394" s="710">
        <v>88243</v>
      </c>
      <c r="D5394" s="711"/>
      <c r="E5394" s="599" t="s">
        <v>5330</v>
      </c>
      <c r="F5394" s="600" t="s">
        <v>94</v>
      </c>
      <c r="G5394" s="626">
        <v>5.5655000000000001</v>
      </c>
      <c r="H5394" s="560">
        <v>30.91</v>
      </c>
      <c r="I5394" s="332">
        <f t="shared" ref="I5394:I5400" si="98">TRUNC(H5394*G5394,4)</f>
        <v>172.02959999999999</v>
      </c>
    </row>
    <row r="5395" spans="1:9" ht="33">
      <c r="A5395" s="613" t="s">
        <v>40</v>
      </c>
      <c r="B5395" s="452" t="s">
        <v>3160</v>
      </c>
      <c r="C5395" s="710">
        <v>93287</v>
      </c>
      <c r="D5395" s="711"/>
      <c r="E5395" s="599" t="s">
        <v>5976</v>
      </c>
      <c r="F5395" s="600" t="s">
        <v>2440</v>
      </c>
      <c r="G5395" s="626">
        <v>0.4118</v>
      </c>
      <c r="H5395" s="560">
        <v>371.09</v>
      </c>
      <c r="I5395" s="332">
        <f t="shared" si="98"/>
        <v>152.81479999999999</v>
      </c>
    </row>
    <row r="5396" spans="1:9" ht="33">
      <c r="A5396" s="613" t="s">
        <v>40</v>
      </c>
      <c r="B5396" s="452" t="s">
        <v>3160</v>
      </c>
      <c r="C5396" s="710">
        <v>93288</v>
      </c>
      <c r="D5396" s="711"/>
      <c r="E5396" s="599" t="s">
        <v>5977</v>
      </c>
      <c r="F5396" s="600" t="s">
        <v>2455</v>
      </c>
      <c r="G5396" s="626">
        <v>3.0331999999999999</v>
      </c>
      <c r="H5396" s="560">
        <v>194.59</v>
      </c>
      <c r="I5396" s="332">
        <f t="shared" si="98"/>
        <v>590.23030000000006</v>
      </c>
    </row>
    <row r="5397" spans="1:9" ht="16.5">
      <c r="A5397" s="613" t="s">
        <v>40</v>
      </c>
      <c r="B5397" s="452" t="s">
        <v>3160</v>
      </c>
      <c r="C5397" s="710">
        <v>100308</v>
      </c>
      <c r="D5397" s="711"/>
      <c r="E5397" s="599" t="s">
        <v>5688</v>
      </c>
      <c r="F5397" s="600" t="s">
        <v>94</v>
      </c>
      <c r="G5397" s="626">
        <v>5.5655000000000001</v>
      </c>
      <c r="H5397" s="560">
        <v>33.65</v>
      </c>
      <c r="I5397" s="332">
        <f t="shared" si="98"/>
        <v>187.279</v>
      </c>
    </row>
    <row r="5398" spans="1:9" ht="49.5">
      <c r="A5398" s="613" t="s">
        <v>41</v>
      </c>
      <c r="B5398" s="452" t="s">
        <v>5207</v>
      </c>
      <c r="C5398" s="710" t="s">
        <v>2232</v>
      </c>
      <c r="D5398" s="711"/>
      <c r="E5398" s="599" t="s">
        <v>5978</v>
      </c>
      <c r="F5398" s="600" t="s">
        <v>43</v>
      </c>
      <c r="G5398" s="626">
        <v>2</v>
      </c>
      <c r="H5398" s="560">
        <v>19181.28</v>
      </c>
      <c r="I5398" s="332">
        <f t="shared" si="98"/>
        <v>38362.559999999998</v>
      </c>
    </row>
    <row r="5399" spans="1:9" ht="49.5">
      <c r="A5399" s="613" t="s">
        <v>41</v>
      </c>
      <c r="B5399" s="452" t="s">
        <v>5207</v>
      </c>
      <c r="C5399" s="710" t="s">
        <v>2233</v>
      </c>
      <c r="D5399" s="711"/>
      <c r="E5399" s="599" t="s">
        <v>5979</v>
      </c>
      <c r="F5399" s="600" t="s">
        <v>43</v>
      </c>
      <c r="G5399" s="626">
        <v>1</v>
      </c>
      <c r="H5399" s="560">
        <v>26637.279999999999</v>
      </c>
      <c r="I5399" s="332">
        <f t="shared" si="98"/>
        <v>26637.279999999999</v>
      </c>
    </row>
    <row r="5400" spans="1:9" ht="33">
      <c r="A5400" s="613" t="s">
        <v>41</v>
      </c>
      <c r="B5400" s="452" t="s">
        <v>5196</v>
      </c>
      <c r="C5400" s="710" t="s">
        <v>910</v>
      </c>
      <c r="D5400" s="711"/>
      <c r="E5400" s="599" t="s">
        <v>5695</v>
      </c>
      <c r="F5400" s="600" t="s">
        <v>43</v>
      </c>
      <c r="G5400" s="626">
        <v>1</v>
      </c>
      <c r="H5400" s="560">
        <v>3500</v>
      </c>
      <c r="I5400" s="332">
        <f t="shared" si="98"/>
        <v>3500</v>
      </c>
    </row>
    <row r="5401" spans="1:9" ht="16.5">
      <c r="A5401" s="842"/>
      <c r="B5401" s="686"/>
      <c r="C5401" s="662"/>
      <c r="D5401" s="662"/>
      <c r="E5401" s="687"/>
      <c r="F5401" s="686"/>
      <c r="G5401" s="688"/>
      <c r="H5401" s="490"/>
      <c r="I5401" s="843"/>
    </row>
    <row r="5402" spans="1:9" ht="16.5">
      <c r="A5402" s="735" t="s">
        <v>42</v>
      </c>
      <c r="B5402" s="655"/>
      <c r="C5402" s="650"/>
      <c r="D5402" s="656"/>
      <c r="E5402" s="657"/>
      <c r="F5402" s="655"/>
      <c r="G5402" s="658"/>
      <c r="H5402" s="488"/>
      <c r="I5402" s="792"/>
    </row>
    <row r="5403" spans="1:9" ht="16.5">
      <c r="A5403" s="274" t="s">
        <v>2234</v>
      </c>
      <c r="B5403" s="713"/>
      <c r="C5403" s="794"/>
      <c r="D5403" s="715"/>
      <c r="E5403" s="716"/>
      <c r="F5403" s="713"/>
      <c r="G5403" s="798"/>
      <c r="H5403" s="292"/>
      <c r="I5403" s="275"/>
    </row>
    <row r="5404" spans="1:9" ht="16.5">
      <c r="A5404" s="274" t="s">
        <v>2235</v>
      </c>
      <c r="B5404" s="713"/>
      <c r="C5404" s="794"/>
      <c r="D5404" s="715"/>
      <c r="E5404" s="716"/>
      <c r="F5404" s="713"/>
      <c r="G5404" s="798"/>
      <c r="H5404" s="292"/>
      <c r="I5404" s="275"/>
    </row>
    <row r="5405" spans="1:9" ht="16.5">
      <c r="A5405" s="227"/>
      <c r="B5405" s="713"/>
      <c r="C5405" s="794"/>
      <c r="D5405" s="715"/>
      <c r="E5405" s="716"/>
      <c r="F5405" s="713"/>
      <c r="G5405" s="798"/>
      <c r="H5405" s="292"/>
      <c r="I5405" s="275"/>
    </row>
    <row r="5406" spans="1:9" ht="49.5">
      <c r="A5406" s="622"/>
      <c r="B5406" s="594" t="s">
        <v>3169</v>
      </c>
      <c r="C5406" s="708"/>
      <c r="D5406" s="785" t="s">
        <v>2236</v>
      </c>
      <c r="E5406" s="638" t="s">
        <v>2237</v>
      </c>
      <c r="F5406" s="625" t="s">
        <v>615</v>
      </c>
      <c r="G5406" s="654"/>
      <c r="H5406" s="487"/>
      <c r="I5406" s="487">
        <f>SUM(I5407:I5412)</f>
        <v>3248.67</v>
      </c>
    </row>
    <row r="5407" spans="1:9" ht="16.5">
      <c r="A5407" s="268"/>
      <c r="B5407" s="269"/>
      <c r="C5407" s="532"/>
      <c r="D5407" s="532"/>
      <c r="E5407" s="270"/>
      <c r="F5407" s="269"/>
      <c r="G5407" s="449"/>
      <c r="H5407" s="271"/>
      <c r="I5407" s="281"/>
    </row>
    <row r="5408" spans="1:9" ht="16.5">
      <c r="A5408" s="613" t="s">
        <v>40</v>
      </c>
      <c r="B5408" s="452" t="s">
        <v>3160</v>
      </c>
      <c r="C5408" s="710">
        <v>88264</v>
      </c>
      <c r="D5408" s="711"/>
      <c r="E5408" s="599" t="s">
        <v>5199</v>
      </c>
      <c r="F5408" s="600" t="s">
        <v>94</v>
      </c>
      <c r="G5408" s="626">
        <v>7</v>
      </c>
      <c r="H5408" s="560">
        <v>37.409999999999997</v>
      </c>
      <c r="I5408" s="332">
        <f>TRUNC(H5408*G5408,4)</f>
        <v>261.87</v>
      </c>
    </row>
    <row r="5409" spans="1:9" ht="16.5">
      <c r="A5409" s="613" t="s">
        <v>40</v>
      </c>
      <c r="B5409" s="452" t="s">
        <v>3160</v>
      </c>
      <c r="C5409" s="710">
        <v>88247</v>
      </c>
      <c r="D5409" s="711"/>
      <c r="E5409" s="599" t="s">
        <v>5216</v>
      </c>
      <c r="F5409" s="600" t="s">
        <v>94</v>
      </c>
      <c r="G5409" s="626">
        <v>7</v>
      </c>
      <c r="H5409" s="560">
        <v>31.28</v>
      </c>
      <c r="I5409" s="332">
        <f>TRUNC(H5409*G5409,4)</f>
        <v>218.96</v>
      </c>
    </row>
    <row r="5410" spans="1:9" ht="16.5">
      <c r="A5410" s="613" t="s">
        <v>40</v>
      </c>
      <c r="B5410" s="452" t="s">
        <v>3160</v>
      </c>
      <c r="C5410" s="710">
        <v>88266</v>
      </c>
      <c r="D5410" s="711"/>
      <c r="E5410" s="599" t="s">
        <v>5204</v>
      </c>
      <c r="F5410" s="600" t="s">
        <v>94</v>
      </c>
      <c r="G5410" s="626">
        <v>7</v>
      </c>
      <c r="H5410" s="560">
        <v>41.44</v>
      </c>
      <c r="I5410" s="332">
        <f>TRUNC(H5410*G5410,4)</f>
        <v>290.08</v>
      </c>
    </row>
    <row r="5411" spans="1:9" ht="49.5">
      <c r="A5411" s="613" t="s">
        <v>41</v>
      </c>
      <c r="B5411" s="452" t="s">
        <v>5207</v>
      </c>
      <c r="C5411" s="710" t="s">
        <v>2238</v>
      </c>
      <c r="D5411" s="711"/>
      <c r="E5411" s="599" t="s">
        <v>5980</v>
      </c>
      <c r="F5411" s="600" t="s">
        <v>43</v>
      </c>
      <c r="G5411" s="626">
        <v>1</v>
      </c>
      <c r="H5411" s="560">
        <v>2477.7600000000002</v>
      </c>
      <c r="I5411" s="332">
        <f>TRUNC(H5411*G5411,4)</f>
        <v>2477.7600000000002</v>
      </c>
    </row>
    <row r="5412" spans="1:9" ht="16.5">
      <c r="A5412" s="842"/>
      <c r="B5412" s="686"/>
      <c r="C5412" s="662"/>
      <c r="D5412" s="662"/>
      <c r="E5412" s="687"/>
      <c r="F5412" s="686"/>
      <c r="G5412" s="688"/>
      <c r="H5412" s="490"/>
      <c r="I5412" s="843"/>
    </row>
    <row r="5413" spans="1:9" ht="16.5">
      <c r="A5413" s="735" t="s">
        <v>42</v>
      </c>
      <c r="B5413" s="655"/>
      <c r="C5413" s="650"/>
      <c r="D5413" s="656"/>
      <c r="E5413" s="657"/>
      <c r="F5413" s="655"/>
      <c r="G5413" s="658"/>
      <c r="H5413" s="488"/>
      <c r="I5413" s="792"/>
    </row>
    <row r="5414" spans="1:9" ht="16.5">
      <c r="A5414" s="274" t="s">
        <v>2239</v>
      </c>
      <c r="B5414" s="713"/>
      <c r="C5414" s="794"/>
      <c r="D5414" s="715"/>
      <c r="E5414" s="716"/>
      <c r="F5414" s="713"/>
      <c r="G5414" s="798"/>
      <c r="H5414" s="292"/>
      <c r="I5414" s="275"/>
    </row>
    <row r="5415" spans="1:9" ht="16.5">
      <c r="A5415" s="227"/>
      <c r="B5415" s="713"/>
      <c r="C5415" s="794"/>
      <c r="D5415" s="715"/>
      <c r="E5415" s="716"/>
      <c r="F5415" s="713"/>
      <c r="G5415" s="798"/>
      <c r="H5415" s="292"/>
      <c r="I5415" s="275"/>
    </row>
    <row r="5416" spans="1:9" ht="49.5">
      <c r="A5416" s="622"/>
      <c r="B5416" s="594" t="s">
        <v>3169</v>
      </c>
      <c r="C5416" s="708"/>
      <c r="D5416" s="785" t="s">
        <v>2240</v>
      </c>
      <c r="E5416" s="638" t="s">
        <v>2241</v>
      </c>
      <c r="F5416" s="625" t="s">
        <v>615</v>
      </c>
      <c r="G5416" s="654"/>
      <c r="H5416" s="487"/>
      <c r="I5416" s="487">
        <f>SUM(I5417:I5423)</f>
        <v>4957.87</v>
      </c>
    </row>
    <row r="5417" spans="1:9" ht="16.5">
      <c r="A5417" s="268"/>
      <c r="B5417" s="269"/>
      <c r="C5417" s="532"/>
      <c r="D5417" s="532"/>
      <c r="E5417" s="270"/>
      <c r="F5417" s="269"/>
      <c r="G5417" s="449"/>
      <c r="H5417" s="271"/>
      <c r="I5417" s="281"/>
    </row>
    <row r="5418" spans="1:9" ht="16.5">
      <c r="A5418" s="613" t="s">
        <v>40</v>
      </c>
      <c r="B5418" s="452" t="s">
        <v>3160</v>
      </c>
      <c r="C5418" s="710">
        <v>88264</v>
      </c>
      <c r="D5418" s="711"/>
      <c r="E5418" s="599" t="s">
        <v>5199</v>
      </c>
      <c r="F5418" s="600" t="s">
        <v>94</v>
      </c>
      <c r="G5418" s="626">
        <v>7</v>
      </c>
      <c r="H5418" s="560">
        <v>37.409999999999997</v>
      </c>
      <c r="I5418" s="332">
        <f>TRUNC(H5418*G5418,4)</f>
        <v>261.87</v>
      </c>
    </row>
    <row r="5419" spans="1:9" ht="16.5">
      <c r="A5419" s="613" t="s">
        <v>40</v>
      </c>
      <c r="B5419" s="452" t="s">
        <v>3160</v>
      </c>
      <c r="C5419" s="710">
        <v>88247</v>
      </c>
      <c r="D5419" s="711"/>
      <c r="E5419" s="599" t="s">
        <v>5216</v>
      </c>
      <c r="F5419" s="600" t="s">
        <v>94</v>
      </c>
      <c r="G5419" s="626">
        <v>7</v>
      </c>
      <c r="H5419" s="560">
        <v>31.28</v>
      </c>
      <c r="I5419" s="332">
        <f>TRUNC(H5419*G5419,4)</f>
        <v>218.96</v>
      </c>
    </row>
    <row r="5420" spans="1:9" ht="16.5">
      <c r="A5420" s="613" t="s">
        <v>40</v>
      </c>
      <c r="B5420" s="452" t="s">
        <v>3160</v>
      </c>
      <c r="C5420" s="710">
        <v>88266</v>
      </c>
      <c r="D5420" s="711"/>
      <c r="E5420" s="599" t="s">
        <v>5204</v>
      </c>
      <c r="F5420" s="600" t="s">
        <v>94</v>
      </c>
      <c r="G5420" s="626">
        <v>7</v>
      </c>
      <c r="H5420" s="560">
        <v>41.44</v>
      </c>
      <c r="I5420" s="332">
        <f>TRUNC(H5420*G5420,4)</f>
        <v>290.08</v>
      </c>
    </row>
    <row r="5421" spans="1:9" ht="49.5">
      <c r="A5421" s="613" t="s">
        <v>41</v>
      </c>
      <c r="B5421" s="452" t="s">
        <v>5207</v>
      </c>
      <c r="C5421" s="710" t="s">
        <v>2242</v>
      </c>
      <c r="D5421" s="711"/>
      <c r="E5421" s="599" t="s">
        <v>5981</v>
      </c>
      <c r="F5421" s="600" t="s">
        <v>43</v>
      </c>
      <c r="G5421" s="626">
        <v>1</v>
      </c>
      <c r="H5421" s="560">
        <v>3077.88</v>
      </c>
      <c r="I5421" s="332">
        <f>TRUNC(H5421*G5421,4)</f>
        <v>3077.88</v>
      </c>
    </row>
    <row r="5422" spans="1:9" ht="16.5">
      <c r="A5422" s="613" t="s">
        <v>41</v>
      </c>
      <c r="B5422" s="452" t="s">
        <v>5207</v>
      </c>
      <c r="C5422" s="710" t="s">
        <v>1532</v>
      </c>
      <c r="D5422" s="711"/>
      <c r="E5422" s="599" t="s">
        <v>5634</v>
      </c>
      <c r="F5422" s="600" t="s">
        <v>43</v>
      </c>
      <c r="G5422" s="626">
        <v>1</v>
      </c>
      <c r="H5422" s="560">
        <v>1109.08</v>
      </c>
      <c r="I5422" s="332">
        <f>TRUNC(H5422*G5422,4)</f>
        <v>1109.08</v>
      </c>
    </row>
    <row r="5423" spans="1:9" ht="16.5">
      <c r="A5423" s="842"/>
      <c r="B5423" s="686"/>
      <c r="C5423" s="662"/>
      <c r="D5423" s="662"/>
      <c r="E5423" s="687"/>
      <c r="F5423" s="686"/>
      <c r="G5423" s="688"/>
      <c r="H5423" s="490"/>
      <c r="I5423" s="843"/>
    </row>
    <row r="5424" spans="1:9" ht="16.5">
      <c r="A5424" s="735" t="s">
        <v>42</v>
      </c>
      <c r="B5424" s="655"/>
      <c r="C5424" s="650"/>
      <c r="D5424" s="656"/>
      <c r="E5424" s="657"/>
      <c r="F5424" s="655"/>
      <c r="G5424" s="658"/>
      <c r="H5424" s="488"/>
      <c r="I5424" s="792"/>
    </row>
    <row r="5425" spans="1:9" ht="16.5">
      <c r="A5425" s="274" t="s">
        <v>2243</v>
      </c>
      <c r="B5425" s="713"/>
      <c r="C5425" s="794"/>
      <c r="D5425" s="715"/>
      <c r="E5425" s="716"/>
      <c r="F5425" s="713"/>
      <c r="G5425" s="798"/>
      <c r="H5425" s="292"/>
      <c r="I5425" s="275"/>
    </row>
    <row r="5426" spans="1:9" ht="33">
      <c r="A5426" s="622"/>
      <c r="B5426" s="594" t="s">
        <v>3169</v>
      </c>
      <c r="C5426" s="708"/>
      <c r="D5426" s="785" t="s">
        <v>2244</v>
      </c>
      <c r="E5426" s="638" t="s">
        <v>2245</v>
      </c>
      <c r="F5426" s="625" t="s">
        <v>458</v>
      </c>
      <c r="G5426" s="654"/>
      <c r="H5426" s="487"/>
      <c r="I5426" s="487">
        <f>SUM(I5427:I5429)</f>
        <v>15.28</v>
      </c>
    </row>
    <row r="5427" spans="1:9" ht="16.5">
      <c r="A5427" s="268"/>
      <c r="B5427" s="269"/>
      <c r="C5427" s="532"/>
      <c r="D5427" s="532"/>
      <c r="E5427" s="270"/>
      <c r="F5427" s="269"/>
      <c r="G5427" s="449"/>
      <c r="H5427" s="271"/>
      <c r="I5427" s="281"/>
    </row>
    <row r="5428" spans="1:9" ht="49.5">
      <c r="A5428" s="613" t="s">
        <v>41</v>
      </c>
      <c r="B5428" s="452" t="s">
        <v>5200</v>
      </c>
      <c r="C5428" s="710" t="s">
        <v>2246</v>
      </c>
      <c r="D5428" s="711"/>
      <c r="E5428" s="599" t="s">
        <v>5982</v>
      </c>
      <c r="F5428" s="600" t="s">
        <v>5421</v>
      </c>
      <c r="G5428" s="626">
        <v>1</v>
      </c>
      <c r="H5428" s="560">
        <v>15.28</v>
      </c>
      <c r="I5428" s="332">
        <f>TRUNC(H5428*G5428,4)</f>
        <v>15.28</v>
      </c>
    </row>
    <row r="5429" spans="1:9" ht="16.5">
      <c r="A5429" s="842"/>
      <c r="B5429" s="686"/>
      <c r="C5429" s="662"/>
      <c r="D5429" s="662"/>
      <c r="E5429" s="687"/>
      <c r="F5429" s="686"/>
      <c r="G5429" s="688"/>
      <c r="H5429" s="490"/>
      <c r="I5429" s="843"/>
    </row>
    <row r="5430" spans="1:9" ht="16.5">
      <c r="A5430" s="735" t="s">
        <v>42</v>
      </c>
      <c r="B5430" s="655"/>
      <c r="C5430" s="650"/>
      <c r="D5430" s="656"/>
      <c r="E5430" s="657"/>
      <c r="F5430" s="655"/>
      <c r="G5430" s="658"/>
      <c r="H5430" s="488"/>
      <c r="I5430" s="792"/>
    </row>
    <row r="5431" spans="1:9" ht="16.5">
      <c r="A5431" s="451" t="s">
        <v>2247</v>
      </c>
      <c r="B5431" s="713"/>
      <c r="C5431" s="794"/>
      <c r="D5431" s="715"/>
      <c r="E5431" s="716"/>
      <c r="F5431" s="713"/>
      <c r="G5431" s="798"/>
      <c r="H5431" s="292"/>
      <c r="I5431" s="275"/>
    </row>
    <row r="5432" spans="1:9" ht="16.5">
      <c r="A5432" s="622"/>
      <c r="B5432" s="594" t="s">
        <v>3169</v>
      </c>
      <c r="C5432" s="708"/>
      <c r="D5432" s="785" t="s">
        <v>2543</v>
      </c>
      <c r="E5432" s="638" t="s">
        <v>2544</v>
      </c>
      <c r="F5432" s="625" t="s">
        <v>130</v>
      </c>
      <c r="G5432" s="654"/>
      <c r="H5432" s="487"/>
      <c r="I5432" s="487">
        <f>SUM(I5433:I5440)</f>
        <v>82.174400000000006</v>
      </c>
    </row>
    <row r="5433" spans="1:9" ht="16.5">
      <c r="A5433" s="268"/>
      <c r="B5433" s="269"/>
      <c r="C5433" s="532"/>
      <c r="D5433" s="532"/>
      <c r="E5433" s="270"/>
      <c r="F5433" s="269"/>
      <c r="G5433" s="449"/>
      <c r="H5433" s="271"/>
      <c r="I5433" s="281"/>
    </row>
    <row r="5434" spans="1:9" ht="16.5">
      <c r="A5434" s="613" t="s">
        <v>40</v>
      </c>
      <c r="B5434" s="452" t="s">
        <v>3160</v>
      </c>
      <c r="C5434" s="710">
        <v>88262</v>
      </c>
      <c r="D5434" s="711"/>
      <c r="E5434" s="599" t="s">
        <v>5314</v>
      </c>
      <c r="F5434" s="600" t="s">
        <v>94</v>
      </c>
      <c r="G5434" s="626">
        <v>0.7</v>
      </c>
      <c r="H5434" s="560">
        <v>38.31</v>
      </c>
      <c r="I5434" s="332">
        <f t="shared" ref="I5434:I5439" si="99">TRUNC(H5434*G5434,4)</f>
        <v>26.817</v>
      </c>
    </row>
    <row r="5435" spans="1:9" ht="16.5">
      <c r="A5435" s="613" t="s">
        <v>40</v>
      </c>
      <c r="B5435" s="452" t="s">
        <v>3160</v>
      </c>
      <c r="C5435" s="710">
        <v>88316</v>
      </c>
      <c r="D5435" s="711"/>
      <c r="E5435" s="599" t="s">
        <v>5190</v>
      </c>
      <c r="F5435" s="600" t="s">
        <v>94</v>
      </c>
      <c r="G5435" s="626">
        <v>1.43</v>
      </c>
      <c r="H5435" s="560">
        <v>29.67</v>
      </c>
      <c r="I5435" s="332">
        <f t="shared" si="99"/>
        <v>42.428100000000001</v>
      </c>
    </row>
    <row r="5436" spans="1:9" ht="33">
      <c r="A5436" s="613" t="s">
        <v>41</v>
      </c>
      <c r="B5436" s="452" t="s">
        <v>3160</v>
      </c>
      <c r="C5436" s="710">
        <v>4425</v>
      </c>
      <c r="D5436" s="711"/>
      <c r="E5436" s="599" t="s">
        <v>5983</v>
      </c>
      <c r="F5436" s="600" t="s">
        <v>5233</v>
      </c>
      <c r="G5436" s="626">
        <v>0.19</v>
      </c>
      <c r="H5436" s="560">
        <v>33.840000000000003</v>
      </c>
      <c r="I5436" s="332">
        <f t="shared" si="99"/>
        <v>6.4295999999999998</v>
      </c>
    </row>
    <row r="5437" spans="1:9" ht="33">
      <c r="A5437" s="613" t="s">
        <v>41</v>
      </c>
      <c r="B5437" s="452" t="s">
        <v>3160</v>
      </c>
      <c r="C5437" s="710">
        <v>4433</v>
      </c>
      <c r="D5437" s="711"/>
      <c r="E5437" s="599" t="s">
        <v>5984</v>
      </c>
      <c r="F5437" s="600" t="s">
        <v>5233</v>
      </c>
      <c r="G5437" s="626">
        <v>0.08</v>
      </c>
      <c r="H5437" s="560">
        <v>31.29</v>
      </c>
      <c r="I5437" s="332">
        <f t="shared" si="99"/>
        <v>2.5032000000000001</v>
      </c>
    </row>
    <row r="5438" spans="1:9" ht="16.5">
      <c r="A5438" s="613" t="s">
        <v>41</v>
      </c>
      <c r="B5438" s="452" t="s">
        <v>3160</v>
      </c>
      <c r="C5438" s="710">
        <v>5061</v>
      </c>
      <c r="D5438" s="711"/>
      <c r="E5438" s="599" t="s">
        <v>5985</v>
      </c>
      <c r="F5438" s="600" t="s">
        <v>5211</v>
      </c>
      <c r="G5438" s="626">
        <v>0.12</v>
      </c>
      <c r="H5438" s="560">
        <v>18.39</v>
      </c>
      <c r="I5438" s="332">
        <f t="shared" si="99"/>
        <v>2.2067999999999999</v>
      </c>
    </row>
    <row r="5439" spans="1:9" ht="33">
      <c r="A5439" s="613" t="s">
        <v>41</v>
      </c>
      <c r="B5439" s="452" t="s">
        <v>3160</v>
      </c>
      <c r="C5439" s="710">
        <v>43692</v>
      </c>
      <c r="D5439" s="711"/>
      <c r="E5439" s="599" t="s">
        <v>5986</v>
      </c>
      <c r="F5439" s="600" t="s">
        <v>5211</v>
      </c>
      <c r="G5439" s="626">
        <v>0.17879999999999999</v>
      </c>
      <c r="H5439" s="560">
        <v>10.01</v>
      </c>
      <c r="I5439" s="332">
        <f t="shared" si="99"/>
        <v>1.7897000000000001</v>
      </c>
    </row>
    <row r="5440" spans="1:9" ht="16.5">
      <c r="A5440" s="842"/>
      <c r="B5440" s="686"/>
      <c r="C5440" s="662"/>
      <c r="D5440" s="662"/>
      <c r="E5440" s="687"/>
      <c r="F5440" s="686"/>
      <c r="G5440" s="688"/>
      <c r="H5440" s="490"/>
      <c r="I5440" s="843"/>
    </row>
    <row r="5441" spans="1:9" ht="16.5">
      <c r="A5441" s="735" t="s">
        <v>42</v>
      </c>
      <c r="B5441" s="655"/>
      <c r="C5441" s="650"/>
      <c r="D5441" s="656"/>
      <c r="E5441" s="657"/>
      <c r="F5441" s="655"/>
      <c r="G5441" s="658"/>
      <c r="H5441" s="488"/>
      <c r="I5441" s="792"/>
    </row>
    <row r="5442" spans="1:9" ht="16.5">
      <c r="A5442" s="227" t="s">
        <v>2545</v>
      </c>
      <c r="B5442" s="713"/>
      <c r="C5442" s="794"/>
      <c r="D5442" s="715"/>
      <c r="E5442" s="716"/>
      <c r="F5442" s="713"/>
      <c r="G5442" s="798"/>
      <c r="H5442" s="292"/>
      <c r="I5442" s="275"/>
    </row>
    <row r="5443" spans="1:9" ht="33">
      <c r="A5443" s="622"/>
      <c r="B5443" s="594" t="s">
        <v>3169</v>
      </c>
      <c r="C5443" s="708"/>
      <c r="D5443" s="785" t="s">
        <v>2248</v>
      </c>
      <c r="E5443" s="638" t="s">
        <v>2249</v>
      </c>
      <c r="F5443" s="625" t="s">
        <v>130</v>
      </c>
      <c r="G5443" s="654"/>
      <c r="H5443" s="487"/>
      <c r="I5443" s="487">
        <f>SUM(I5444:I5452)</f>
        <v>14.947800000000001</v>
      </c>
    </row>
    <row r="5444" spans="1:9" ht="16.5">
      <c r="A5444" s="268"/>
      <c r="B5444" s="269"/>
      <c r="C5444" s="532"/>
      <c r="D5444" s="532"/>
      <c r="E5444" s="270"/>
      <c r="F5444" s="269"/>
      <c r="G5444" s="449"/>
      <c r="H5444" s="271"/>
      <c r="I5444" s="281"/>
    </row>
    <row r="5445" spans="1:9" ht="33">
      <c r="A5445" s="613" t="s">
        <v>40</v>
      </c>
      <c r="B5445" s="452" t="s">
        <v>3160</v>
      </c>
      <c r="C5445" s="710">
        <v>88248</v>
      </c>
      <c r="D5445" s="711"/>
      <c r="E5445" s="599" t="s">
        <v>5181</v>
      </c>
      <c r="F5445" s="600" t="s">
        <v>94</v>
      </c>
      <c r="G5445" s="626">
        <v>1.2E-2</v>
      </c>
      <c r="H5445" s="560">
        <v>30.12</v>
      </c>
      <c r="I5445" s="332">
        <f t="shared" ref="I5445:I5451" si="100">TRUNC(H5445*G5445,4)</f>
        <v>0.3614</v>
      </c>
    </row>
    <row r="5446" spans="1:9" ht="16.5">
      <c r="A5446" s="613" t="s">
        <v>40</v>
      </c>
      <c r="B5446" s="452" t="s">
        <v>3160</v>
      </c>
      <c r="C5446" s="710">
        <v>88267</v>
      </c>
      <c r="D5446" s="711"/>
      <c r="E5446" s="599" t="s">
        <v>5182</v>
      </c>
      <c r="F5446" s="600" t="s">
        <v>94</v>
      </c>
      <c r="G5446" s="626">
        <v>8.5000000000000006E-2</v>
      </c>
      <c r="H5446" s="560">
        <v>36.380000000000003</v>
      </c>
      <c r="I5446" s="332">
        <f t="shared" si="100"/>
        <v>3.0922999999999998</v>
      </c>
    </row>
    <row r="5447" spans="1:9" ht="33">
      <c r="A5447" s="613" t="s">
        <v>41</v>
      </c>
      <c r="B5447" s="452" t="s">
        <v>3160</v>
      </c>
      <c r="C5447" s="710">
        <v>11267</v>
      </c>
      <c r="D5447" s="711"/>
      <c r="E5447" s="599" t="s">
        <v>5324</v>
      </c>
      <c r="F5447" s="600" t="s">
        <v>582</v>
      </c>
      <c r="G5447" s="626">
        <v>2.11</v>
      </c>
      <c r="H5447" s="560">
        <v>1.43</v>
      </c>
      <c r="I5447" s="332">
        <f t="shared" si="100"/>
        <v>3.0173000000000001</v>
      </c>
    </row>
    <row r="5448" spans="1:9" ht="16.5">
      <c r="A5448" s="613" t="s">
        <v>41</v>
      </c>
      <c r="B5448" s="452" t="s">
        <v>3160</v>
      </c>
      <c r="C5448" s="710">
        <v>11976</v>
      </c>
      <c r="D5448" s="711"/>
      <c r="E5448" s="599" t="s">
        <v>5325</v>
      </c>
      <c r="F5448" s="600" t="s">
        <v>582</v>
      </c>
      <c r="G5448" s="626">
        <v>0.70299999999999996</v>
      </c>
      <c r="H5448" s="560">
        <v>1.5</v>
      </c>
      <c r="I5448" s="332">
        <f t="shared" si="100"/>
        <v>1.0545</v>
      </c>
    </row>
    <row r="5449" spans="1:9" ht="16.5">
      <c r="A5449" s="613" t="s">
        <v>41</v>
      </c>
      <c r="B5449" s="452" t="s">
        <v>3160</v>
      </c>
      <c r="C5449" s="710">
        <v>39029</v>
      </c>
      <c r="D5449" s="711"/>
      <c r="E5449" s="599" t="s">
        <v>5987</v>
      </c>
      <c r="F5449" s="600" t="s">
        <v>5233</v>
      </c>
      <c r="G5449" s="626">
        <v>0.36599999999999999</v>
      </c>
      <c r="H5449" s="560">
        <v>13.8</v>
      </c>
      <c r="I5449" s="332">
        <f t="shared" si="100"/>
        <v>5.0507999999999997</v>
      </c>
    </row>
    <row r="5450" spans="1:9" ht="16.5">
      <c r="A5450" s="613" t="s">
        <v>41</v>
      </c>
      <c r="B5450" s="452" t="s">
        <v>3160</v>
      </c>
      <c r="C5450" s="710">
        <v>39996</v>
      </c>
      <c r="D5450" s="711"/>
      <c r="E5450" s="599" t="s">
        <v>5326</v>
      </c>
      <c r="F5450" s="600" t="s">
        <v>5233</v>
      </c>
      <c r="G5450" s="626">
        <v>0.50800000000000001</v>
      </c>
      <c r="H5450" s="560">
        <v>3.09</v>
      </c>
      <c r="I5450" s="332">
        <f t="shared" si="100"/>
        <v>1.5697000000000001</v>
      </c>
    </row>
    <row r="5451" spans="1:9" ht="16.5">
      <c r="A5451" s="613" t="s">
        <v>41</v>
      </c>
      <c r="B5451" s="452" t="s">
        <v>3160</v>
      </c>
      <c r="C5451" s="710">
        <v>39997</v>
      </c>
      <c r="D5451" s="711"/>
      <c r="E5451" s="599" t="s">
        <v>5327</v>
      </c>
      <c r="F5451" s="600" t="s">
        <v>582</v>
      </c>
      <c r="G5451" s="626">
        <v>2.11</v>
      </c>
      <c r="H5451" s="560">
        <v>0.38</v>
      </c>
      <c r="I5451" s="332">
        <f t="shared" si="100"/>
        <v>0.80179999999999996</v>
      </c>
    </row>
    <row r="5452" spans="1:9" ht="16.5">
      <c r="A5452" s="842"/>
      <c r="B5452" s="686"/>
      <c r="C5452" s="662"/>
      <c r="D5452" s="662"/>
      <c r="E5452" s="687"/>
      <c r="F5452" s="686"/>
      <c r="G5452" s="688"/>
      <c r="H5452" s="490"/>
      <c r="I5452" s="843"/>
    </row>
    <row r="5453" spans="1:9" ht="16.5">
      <c r="A5453" s="735" t="s">
        <v>42</v>
      </c>
      <c r="B5453" s="655"/>
      <c r="C5453" s="650"/>
      <c r="D5453" s="656"/>
      <c r="E5453" s="657"/>
      <c r="F5453" s="655"/>
      <c r="G5453" s="658"/>
      <c r="H5453" s="488"/>
      <c r="I5453" s="792"/>
    </row>
    <row r="5454" spans="1:9" ht="16.5">
      <c r="A5454" s="227" t="s">
        <v>2250</v>
      </c>
      <c r="B5454" s="713"/>
      <c r="C5454" s="794"/>
      <c r="D5454" s="715"/>
      <c r="E5454" s="716"/>
      <c r="F5454" s="713"/>
      <c r="G5454" s="798"/>
      <c r="H5454" s="292"/>
      <c r="I5454" s="275"/>
    </row>
    <row r="5455" spans="1:9" ht="33">
      <c r="A5455" s="622"/>
      <c r="B5455" s="594" t="s">
        <v>3169</v>
      </c>
      <c r="C5455" s="708"/>
      <c r="D5455" s="785" t="s">
        <v>2251</v>
      </c>
      <c r="E5455" s="638" t="s">
        <v>2252</v>
      </c>
      <c r="F5455" s="625" t="s">
        <v>439</v>
      </c>
      <c r="G5455" s="654"/>
      <c r="H5455" s="487"/>
      <c r="I5455" s="487">
        <f>SUM(I5456:I5464)</f>
        <v>69.425200000000004</v>
      </c>
    </row>
    <row r="5456" spans="1:9" ht="16.5">
      <c r="A5456" s="268"/>
      <c r="B5456" s="269"/>
      <c r="C5456" s="532"/>
      <c r="D5456" s="532"/>
      <c r="E5456" s="270"/>
      <c r="F5456" s="269"/>
      <c r="G5456" s="449"/>
      <c r="H5456" s="271"/>
      <c r="I5456" s="281"/>
    </row>
    <row r="5457" spans="1:9" ht="16.5">
      <c r="A5457" s="613" t="s">
        <v>40</v>
      </c>
      <c r="B5457" s="452" t="s">
        <v>3160</v>
      </c>
      <c r="C5457" s="710">
        <v>88251</v>
      </c>
      <c r="D5457" s="711"/>
      <c r="E5457" s="599" t="s">
        <v>5291</v>
      </c>
      <c r="F5457" s="600" t="s">
        <v>94</v>
      </c>
      <c r="G5457" s="626">
        <v>0.2</v>
      </c>
      <c r="H5457" s="560">
        <v>30.65</v>
      </c>
      <c r="I5457" s="332">
        <f t="shared" ref="I5457:I5463" si="101">TRUNC(H5457*G5457,4)</f>
        <v>6.13</v>
      </c>
    </row>
    <row r="5458" spans="1:9" ht="16.5">
      <c r="A5458" s="613" t="s">
        <v>40</v>
      </c>
      <c r="B5458" s="452" t="s">
        <v>3160</v>
      </c>
      <c r="C5458" s="710">
        <v>88315</v>
      </c>
      <c r="D5458" s="711"/>
      <c r="E5458" s="599" t="s">
        <v>5290</v>
      </c>
      <c r="F5458" s="600" t="s">
        <v>94</v>
      </c>
      <c r="G5458" s="626">
        <v>0.15</v>
      </c>
      <c r="H5458" s="560">
        <v>38.08</v>
      </c>
      <c r="I5458" s="332">
        <f t="shared" si="101"/>
        <v>5.7119999999999997</v>
      </c>
    </row>
    <row r="5459" spans="1:9" ht="49.5">
      <c r="A5459" s="613" t="s">
        <v>41</v>
      </c>
      <c r="B5459" s="452" t="s">
        <v>5196</v>
      </c>
      <c r="C5459" s="710" t="s">
        <v>2253</v>
      </c>
      <c r="D5459" s="711"/>
      <c r="E5459" s="599" t="s">
        <v>5988</v>
      </c>
      <c r="F5459" s="600" t="s">
        <v>43</v>
      </c>
      <c r="G5459" s="626">
        <v>0.04</v>
      </c>
      <c r="H5459" s="560">
        <v>489.59</v>
      </c>
      <c r="I5459" s="332">
        <f t="shared" si="101"/>
        <v>19.583600000000001</v>
      </c>
    </row>
    <row r="5460" spans="1:9" ht="16.5">
      <c r="A5460" s="613" t="s">
        <v>41</v>
      </c>
      <c r="B5460" s="452" t="s">
        <v>5200</v>
      </c>
      <c r="C5460" s="710" t="s">
        <v>2254</v>
      </c>
      <c r="D5460" s="711"/>
      <c r="E5460" s="599" t="s">
        <v>5989</v>
      </c>
      <c r="F5460" s="600" t="s">
        <v>43</v>
      </c>
      <c r="G5460" s="626">
        <v>22</v>
      </c>
      <c r="H5460" s="560">
        <v>0.54</v>
      </c>
      <c r="I5460" s="332">
        <f t="shared" si="101"/>
        <v>11.88</v>
      </c>
    </row>
    <row r="5461" spans="1:9" ht="16.5">
      <c r="A5461" s="613" t="s">
        <v>41</v>
      </c>
      <c r="B5461" s="452" t="s">
        <v>3160</v>
      </c>
      <c r="C5461" s="710">
        <v>567</v>
      </c>
      <c r="D5461" s="711"/>
      <c r="E5461" s="599" t="s">
        <v>5990</v>
      </c>
      <c r="F5461" s="600" t="s">
        <v>5233</v>
      </c>
      <c r="G5461" s="626">
        <v>1</v>
      </c>
      <c r="H5461" s="560">
        <v>11.22</v>
      </c>
      <c r="I5461" s="332">
        <f t="shared" si="101"/>
        <v>11.22</v>
      </c>
    </row>
    <row r="5462" spans="1:9" ht="33">
      <c r="A5462" s="613" t="s">
        <v>41</v>
      </c>
      <c r="B5462" s="452" t="s">
        <v>3160</v>
      </c>
      <c r="C5462" s="710">
        <v>592</v>
      </c>
      <c r="D5462" s="711"/>
      <c r="E5462" s="599" t="s">
        <v>5991</v>
      </c>
      <c r="F5462" s="600" t="s">
        <v>5211</v>
      </c>
      <c r="G5462" s="626">
        <v>0.35599999999999998</v>
      </c>
      <c r="H5462" s="560">
        <v>35.299999999999997</v>
      </c>
      <c r="I5462" s="332">
        <f t="shared" si="101"/>
        <v>12.566800000000001</v>
      </c>
    </row>
    <row r="5463" spans="1:9" ht="16.5">
      <c r="A5463" s="613" t="s">
        <v>41</v>
      </c>
      <c r="B5463" s="452" t="s">
        <v>5200</v>
      </c>
      <c r="C5463" s="710" t="s">
        <v>2255</v>
      </c>
      <c r="D5463" s="711"/>
      <c r="E5463" s="599" t="s">
        <v>5992</v>
      </c>
      <c r="F5463" s="600" t="s">
        <v>724</v>
      </c>
      <c r="G5463" s="626">
        <v>1.62</v>
      </c>
      <c r="H5463" s="560">
        <v>1.44</v>
      </c>
      <c r="I5463" s="332">
        <f t="shared" si="101"/>
        <v>2.3328000000000002</v>
      </c>
    </row>
    <row r="5464" spans="1:9" ht="16.5">
      <c r="A5464" s="842"/>
      <c r="B5464" s="686"/>
      <c r="C5464" s="662"/>
      <c r="D5464" s="662"/>
      <c r="E5464" s="687"/>
      <c r="F5464" s="686"/>
      <c r="G5464" s="688"/>
      <c r="H5464" s="490"/>
      <c r="I5464" s="843"/>
    </row>
    <row r="5465" spans="1:9" ht="16.5">
      <c r="A5465" s="735" t="s">
        <v>42</v>
      </c>
      <c r="B5465" s="655"/>
      <c r="C5465" s="650"/>
      <c r="D5465" s="656"/>
      <c r="E5465" s="657"/>
      <c r="F5465" s="655"/>
      <c r="G5465" s="658"/>
      <c r="H5465" s="488"/>
      <c r="I5465" s="792"/>
    </row>
    <row r="5466" spans="1:9" ht="16.5">
      <c r="A5466" s="227" t="s">
        <v>453</v>
      </c>
      <c r="B5466" s="713"/>
      <c r="C5466" s="794"/>
      <c r="D5466" s="715"/>
      <c r="E5466" s="716"/>
      <c r="F5466" s="713"/>
      <c r="G5466" s="798"/>
      <c r="H5466" s="292"/>
      <c r="I5466" s="275"/>
    </row>
    <row r="5467" spans="1:9" ht="16.5">
      <c r="A5467" s="227" t="s">
        <v>1568</v>
      </c>
      <c r="B5467" s="713"/>
      <c r="C5467" s="794"/>
      <c r="D5467" s="715"/>
      <c r="E5467" s="716"/>
      <c r="F5467" s="713"/>
      <c r="G5467" s="798"/>
      <c r="H5467" s="292"/>
      <c r="I5467" s="275"/>
    </row>
    <row r="5468" spans="1:9" ht="16.5">
      <c r="A5468" s="227" t="s">
        <v>2256</v>
      </c>
      <c r="B5468" s="713"/>
      <c r="C5468" s="794"/>
      <c r="D5468" s="715"/>
      <c r="E5468" s="716"/>
      <c r="F5468" s="713"/>
      <c r="G5468" s="798"/>
      <c r="H5468" s="292"/>
      <c r="I5468" s="275"/>
    </row>
    <row r="5469" spans="1:9" ht="16.5">
      <c r="A5469" s="227" t="s">
        <v>2257</v>
      </c>
      <c r="B5469" s="713"/>
      <c r="C5469" s="794"/>
      <c r="D5469" s="715"/>
      <c r="E5469" s="716"/>
      <c r="F5469" s="713"/>
      <c r="G5469" s="798"/>
      <c r="H5469" s="292"/>
      <c r="I5469" s="275"/>
    </row>
    <row r="5470" spans="1:9" ht="16.5">
      <c r="A5470" s="227" t="s">
        <v>2258</v>
      </c>
      <c r="B5470" s="713"/>
      <c r="C5470" s="794"/>
      <c r="D5470" s="715"/>
      <c r="E5470" s="716"/>
      <c r="F5470" s="713"/>
      <c r="G5470" s="798"/>
      <c r="H5470" s="292"/>
      <c r="I5470" s="275"/>
    </row>
    <row r="5471" spans="1:9" ht="16.5">
      <c r="A5471" s="227"/>
      <c r="B5471" s="713"/>
      <c r="C5471" s="794"/>
      <c r="D5471" s="715"/>
      <c r="E5471" s="716"/>
      <c r="F5471" s="713"/>
      <c r="G5471" s="798"/>
      <c r="H5471" s="292"/>
      <c r="I5471" s="275"/>
    </row>
    <row r="5472" spans="1:9" ht="33">
      <c r="A5472" s="622"/>
      <c r="B5472" s="594" t="s">
        <v>3169</v>
      </c>
      <c r="C5472" s="708"/>
      <c r="D5472" s="785" t="s">
        <v>2259</v>
      </c>
      <c r="E5472" s="638" t="s">
        <v>2260</v>
      </c>
      <c r="F5472" s="625" t="s">
        <v>43</v>
      </c>
      <c r="G5472" s="654"/>
      <c r="H5472" s="487"/>
      <c r="I5472" s="487">
        <f>SUM(I5473:I5476)</f>
        <v>271.59140000000002</v>
      </c>
    </row>
    <row r="5473" spans="1:9" ht="16.5">
      <c r="A5473" s="268"/>
      <c r="B5473" s="269"/>
      <c r="C5473" s="532"/>
      <c r="D5473" s="532"/>
      <c r="E5473" s="270"/>
      <c r="F5473" s="269"/>
      <c r="G5473" s="449"/>
      <c r="H5473" s="271"/>
      <c r="I5473" s="281"/>
    </row>
    <row r="5474" spans="1:9" ht="33">
      <c r="A5474" s="613" t="s">
        <v>40</v>
      </c>
      <c r="B5474" s="600" t="s">
        <v>3160</v>
      </c>
      <c r="C5474" s="710">
        <v>88248</v>
      </c>
      <c r="D5474" s="711"/>
      <c r="E5474" s="599" t="s">
        <v>5181</v>
      </c>
      <c r="F5474" s="600" t="s">
        <v>94</v>
      </c>
      <c r="G5474" s="602">
        <v>0.85099999999999998</v>
      </c>
      <c r="H5474" s="560">
        <v>30.12</v>
      </c>
      <c r="I5474" s="332">
        <f>TRUNC(H5474*G5474,4)</f>
        <v>25.632100000000001</v>
      </c>
    </row>
    <row r="5475" spans="1:9" ht="16.5">
      <c r="A5475" s="613" t="s">
        <v>40</v>
      </c>
      <c r="B5475" s="600" t="s">
        <v>3160</v>
      </c>
      <c r="C5475" s="710">
        <v>88267</v>
      </c>
      <c r="D5475" s="711"/>
      <c r="E5475" s="599" t="s">
        <v>5182</v>
      </c>
      <c r="F5475" s="600" t="s">
        <v>94</v>
      </c>
      <c r="G5475" s="602">
        <v>0.85099999999999998</v>
      </c>
      <c r="H5475" s="560">
        <v>36.380000000000003</v>
      </c>
      <c r="I5475" s="332">
        <f>TRUNC(H5475*G5475,4)</f>
        <v>30.959299999999999</v>
      </c>
    </row>
    <row r="5476" spans="1:9" ht="33">
      <c r="A5476" s="613" t="s">
        <v>41</v>
      </c>
      <c r="B5476" s="600" t="s">
        <v>5207</v>
      </c>
      <c r="C5476" s="710" t="s">
        <v>2261</v>
      </c>
      <c r="D5476" s="662"/>
      <c r="E5476" s="599" t="s">
        <v>5993</v>
      </c>
      <c r="F5476" s="600" t="s">
        <v>43</v>
      </c>
      <c r="G5476" s="602">
        <v>1</v>
      </c>
      <c r="H5476" s="560">
        <v>215</v>
      </c>
      <c r="I5476" s="332">
        <f>TRUNC(H5476*G5476,4)</f>
        <v>215</v>
      </c>
    </row>
    <row r="5477" spans="1:9" ht="16.5">
      <c r="A5477" s="735" t="s">
        <v>42</v>
      </c>
      <c r="B5477" s="655"/>
      <c r="C5477" s="650"/>
      <c r="D5477" s="656"/>
      <c r="E5477" s="657"/>
      <c r="F5477" s="655"/>
      <c r="G5477" s="658"/>
      <c r="H5477" s="488"/>
      <c r="I5477" s="792"/>
    </row>
    <row r="5478" spans="1:9" ht="16.5">
      <c r="A5478" s="502" t="s">
        <v>2262</v>
      </c>
      <c r="B5478" s="713"/>
      <c r="C5478" s="794"/>
      <c r="D5478" s="715"/>
      <c r="E5478" s="716"/>
      <c r="F5478" s="713"/>
      <c r="G5478" s="798"/>
      <c r="H5478" s="292"/>
      <c r="I5478" s="275"/>
    </row>
    <row r="5479" spans="1:9" ht="33">
      <c r="A5479" s="622"/>
      <c r="B5479" s="594" t="s">
        <v>3169</v>
      </c>
      <c r="C5479" s="708"/>
      <c r="D5479" s="785" t="s">
        <v>2263</v>
      </c>
      <c r="E5479" s="638" t="s">
        <v>2264</v>
      </c>
      <c r="F5479" s="625" t="s">
        <v>43</v>
      </c>
      <c r="G5479" s="654"/>
      <c r="H5479" s="487"/>
      <c r="I5479" s="487">
        <f>SUM(I5480:I5484)</f>
        <v>211.66200000000001</v>
      </c>
    </row>
    <row r="5480" spans="1:9" ht="16.5">
      <c r="A5480" s="268"/>
      <c r="B5480" s="269"/>
      <c r="C5480" s="532"/>
      <c r="D5480" s="532"/>
      <c r="E5480" s="270"/>
      <c r="F5480" s="269"/>
      <c r="G5480" s="449"/>
      <c r="H5480" s="271"/>
      <c r="I5480" s="281"/>
    </row>
    <row r="5481" spans="1:9" ht="16.5">
      <c r="A5481" s="613" t="s">
        <v>40</v>
      </c>
      <c r="B5481" s="452" t="s">
        <v>3160</v>
      </c>
      <c r="C5481" s="710">
        <v>88264</v>
      </c>
      <c r="D5481" s="711"/>
      <c r="E5481" s="599" t="s">
        <v>5199</v>
      </c>
      <c r="F5481" s="600" t="s">
        <v>94</v>
      </c>
      <c r="G5481" s="626">
        <v>0.4</v>
      </c>
      <c r="H5481" s="560">
        <v>37.409999999999997</v>
      </c>
      <c r="I5481" s="332">
        <f>TRUNC(H5481*G5481,4)</f>
        <v>14.964</v>
      </c>
    </row>
    <row r="5482" spans="1:9" ht="16.5">
      <c r="A5482" s="613" t="s">
        <v>40</v>
      </c>
      <c r="B5482" s="452" t="s">
        <v>3160</v>
      </c>
      <c r="C5482" s="710">
        <v>88316</v>
      </c>
      <c r="D5482" s="711"/>
      <c r="E5482" s="599" t="s">
        <v>5190</v>
      </c>
      <c r="F5482" s="600" t="s">
        <v>94</v>
      </c>
      <c r="G5482" s="626">
        <v>0.4</v>
      </c>
      <c r="H5482" s="560">
        <v>29.67</v>
      </c>
      <c r="I5482" s="332">
        <f>TRUNC(H5482*G5482,4)</f>
        <v>11.868</v>
      </c>
    </row>
    <row r="5483" spans="1:9" ht="33">
      <c r="A5483" s="613" t="s">
        <v>41</v>
      </c>
      <c r="B5483" s="452" t="s">
        <v>5207</v>
      </c>
      <c r="C5483" s="710" t="s">
        <v>2265</v>
      </c>
      <c r="D5483" s="711"/>
      <c r="E5483" s="599" t="s">
        <v>5994</v>
      </c>
      <c r="F5483" s="600" t="s">
        <v>43</v>
      </c>
      <c r="G5483" s="626">
        <v>1</v>
      </c>
      <c r="H5483" s="560">
        <v>184.83</v>
      </c>
      <c r="I5483" s="332">
        <f>TRUNC(H5483*G5483,4)</f>
        <v>184.83</v>
      </c>
    </row>
    <row r="5484" spans="1:9" ht="16.5">
      <c r="A5484" s="842"/>
      <c r="B5484" s="686"/>
      <c r="C5484" s="662"/>
      <c r="D5484" s="662"/>
      <c r="E5484" s="687"/>
      <c r="F5484" s="686"/>
      <c r="G5484" s="688"/>
      <c r="H5484" s="490"/>
      <c r="I5484" s="843"/>
    </row>
    <row r="5485" spans="1:9" ht="16.5">
      <c r="A5485" s="735" t="s">
        <v>42</v>
      </c>
      <c r="B5485" s="655"/>
      <c r="C5485" s="650"/>
      <c r="D5485" s="656"/>
      <c r="E5485" s="657"/>
      <c r="F5485" s="655"/>
      <c r="G5485" s="658"/>
      <c r="H5485" s="488"/>
      <c r="I5485" s="792"/>
    </row>
    <row r="5486" spans="1:9" ht="16.5">
      <c r="A5486" s="502" t="s">
        <v>2266</v>
      </c>
      <c r="B5486" s="713"/>
      <c r="C5486" s="794"/>
      <c r="D5486" s="715"/>
      <c r="E5486" s="716"/>
      <c r="F5486" s="713"/>
      <c r="G5486" s="798"/>
      <c r="H5486" s="292"/>
      <c r="I5486" s="275"/>
    </row>
    <row r="5487" spans="1:9" ht="33">
      <c r="A5487" s="622"/>
      <c r="B5487" s="594" t="s">
        <v>3169</v>
      </c>
      <c r="C5487" s="708"/>
      <c r="D5487" s="785" t="s">
        <v>2267</v>
      </c>
      <c r="E5487" s="638" t="s">
        <v>2268</v>
      </c>
      <c r="F5487" s="625" t="s">
        <v>582</v>
      </c>
      <c r="G5487" s="654"/>
      <c r="H5487" s="487"/>
      <c r="I5487" s="487">
        <f>SUM(I5488:I5492)</f>
        <v>48.011099999999999</v>
      </c>
    </row>
    <row r="5488" spans="1:9" ht="16.5">
      <c r="A5488" s="268"/>
      <c r="B5488" s="269"/>
      <c r="C5488" s="532"/>
      <c r="D5488" s="532"/>
      <c r="E5488" s="270"/>
      <c r="F5488" s="269"/>
      <c r="G5488" s="449"/>
      <c r="H5488" s="271"/>
      <c r="I5488" s="281"/>
    </row>
    <row r="5489" spans="1:9" ht="16.5">
      <c r="A5489" s="613" t="s">
        <v>40</v>
      </c>
      <c r="B5489" s="452" t="s">
        <v>3160</v>
      </c>
      <c r="C5489" s="710">
        <v>88247</v>
      </c>
      <c r="D5489" s="711"/>
      <c r="E5489" s="599" t="s">
        <v>5216</v>
      </c>
      <c r="F5489" s="600" t="s">
        <v>94</v>
      </c>
      <c r="G5489" s="626">
        <v>0.19</v>
      </c>
      <c r="H5489" s="560">
        <v>31.28</v>
      </c>
      <c r="I5489" s="332">
        <f>TRUNC(H5489*G5489,4)</f>
        <v>5.9432</v>
      </c>
    </row>
    <row r="5490" spans="1:9" ht="16.5">
      <c r="A5490" s="613" t="s">
        <v>40</v>
      </c>
      <c r="B5490" s="452" t="s">
        <v>3160</v>
      </c>
      <c r="C5490" s="710">
        <v>88264</v>
      </c>
      <c r="D5490" s="711"/>
      <c r="E5490" s="599" t="s">
        <v>5199</v>
      </c>
      <c r="F5490" s="600" t="s">
        <v>94</v>
      </c>
      <c r="G5490" s="626">
        <v>0.19</v>
      </c>
      <c r="H5490" s="560">
        <v>37.409999999999997</v>
      </c>
      <c r="I5490" s="332">
        <f>TRUNC(H5490*G5490,4)</f>
        <v>7.1078999999999999</v>
      </c>
    </row>
    <row r="5491" spans="1:9" ht="33">
      <c r="A5491" s="613" t="s">
        <v>41</v>
      </c>
      <c r="B5491" s="452" t="s">
        <v>5207</v>
      </c>
      <c r="C5491" s="710" t="s">
        <v>2269</v>
      </c>
      <c r="D5491" s="711"/>
      <c r="E5491" s="599" t="s">
        <v>5995</v>
      </c>
      <c r="F5491" s="600" t="s">
        <v>43</v>
      </c>
      <c r="G5491" s="626">
        <v>1</v>
      </c>
      <c r="H5491" s="560">
        <v>34.96</v>
      </c>
      <c r="I5491" s="332">
        <f>TRUNC(H5491*G5491,4)</f>
        <v>34.96</v>
      </c>
    </row>
    <row r="5492" spans="1:9" ht="16.5">
      <c r="A5492" s="842"/>
      <c r="B5492" s="686"/>
      <c r="C5492" s="662"/>
      <c r="D5492" s="662"/>
      <c r="E5492" s="687"/>
      <c r="F5492" s="686"/>
      <c r="G5492" s="688"/>
      <c r="H5492" s="490"/>
      <c r="I5492" s="843"/>
    </row>
    <row r="5493" spans="1:9" ht="16.5">
      <c r="A5493" s="735" t="s">
        <v>42</v>
      </c>
      <c r="B5493" s="655"/>
      <c r="C5493" s="650"/>
      <c r="D5493" s="656"/>
      <c r="E5493" s="657"/>
      <c r="F5493" s="655"/>
      <c r="G5493" s="658"/>
      <c r="H5493" s="488"/>
      <c r="I5493" s="792"/>
    </row>
    <row r="5494" spans="1:9" ht="16.5">
      <c r="A5494" s="227" t="s">
        <v>2270</v>
      </c>
      <c r="B5494" s="713"/>
      <c r="C5494" s="794"/>
      <c r="D5494" s="715"/>
      <c r="E5494" s="716"/>
      <c r="F5494" s="713"/>
      <c r="G5494" s="798"/>
      <c r="H5494" s="292"/>
      <c r="I5494" s="275"/>
    </row>
    <row r="5495" spans="1:9" ht="66">
      <c r="A5495" s="622"/>
      <c r="B5495" s="594" t="s">
        <v>3169</v>
      </c>
      <c r="C5495" s="708"/>
      <c r="D5495" s="785" t="s">
        <v>3084</v>
      </c>
      <c r="E5495" s="638" t="s">
        <v>3085</v>
      </c>
      <c r="F5495" s="625" t="s">
        <v>43</v>
      </c>
      <c r="G5495" s="654"/>
      <c r="H5495" s="487"/>
      <c r="I5495" s="487">
        <f>SUM(I5496:I5501)</f>
        <v>148.422</v>
      </c>
    </row>
    <row r="5496" spans="1:9" ht="16.5">
      <c r="A5496" s="268"/>
      <c r="B5496" s="269"/>
      <c r="C5496" s="532"/>
      <c r="D5496" s="532"/>
      <c r="E5496" s="270"/>
      <c r="F5496" s="269"/>
      <c r="G5496" s="449"/>
      <c r="H5496" s="271"/>
      <c r="I5496" s="281"/>
    </row>
    <row r="5497" spans="1:9" ht="16.5">
      <c r="A5497" s="613" t="s">
        <v>40</v>
      </c>
      <c r="B5497" s="452" t="s">
        <v>3160</v>
      </c>
      <c r="C5497" s="710">
        <v>88264</v>
      </c>
      <c r="D5497" s="711"/>
      <c r="E5497" s="599" t="s">
        <v>5199</v>
      </c>
      <c r="F5497" s="600" t="s">
        <v>94</v>
      </c>
      <c r="G5497" s="626">
        <v>0.4</v>
      </c>
      <c r="H5497" s="560">
        <v>37.409999999999997</v>
      </c>
      <c r="I5497" s="332">
        <f>TRUNC(H5497*G5497,4)</f>
        <v>14.964</v>
      </c>
    </row>
    <row r="5498" spans="1:9" ht="16.5">
      <c r="A5498" s="613" t="s">
        <v>40</v>
      </c>
      <c r="B5498" s="452" t="s">
        <v>3160</v>
      </c>
      <c r="C5498" s="710">
        <v>88316</v>
      </c>
      <c r="D5498" s="711"/>
      <c r="E5498" s="599" t="s">
        <v>5190</v>
      </c>
      <c r="F5498" s="600" t="s">
        <v>94</v>
      </c>
      <c r="G5498" s="626">
        <v>0.4</v>
      </c>
      <c r="H5498" s="560">
        <v>29.67</v>
      </c>
      <c r="I5498" s="332">
        <f>TRUNC(H5498*G5498,4)</f>
        <v>11.868</v>
      </c>
    </row>
    <row r="5499" spans="1:9" ht="49.5">
      <c r="A5499" s="613" t="s">
        <v>41</v>
      </c>
      <c r="B5499" s="452" t="s">
        <v>5207</v>
      </c>
      <c r="C5499" s="710" t="s">
        <v>3086</v>
      </c>
      <c r="D5499" s="711"/>
      <c r="E5499" s="599" t="s">
        <v>5996</v>
      </c>
      <c r="F5499" s="600" t="s">
        <v>43</v>
      </c>
      <c r="G5499" s="626">
        <v>1</v>
      </c>
      <c r="H5499" s="560">
        <v>101.39</v>
      </c>
      <c r="I5499" s="332">
        <f>TRUNC(H5499*G5499,4)</f>
        <v>101.39</v>
      </c>
    </row>
    <row r="5500" spans="1:9" ht="33">
      <c r="A5500" s="613" t="s">
        <v>41</v>
      </c>
      <c r="B5500" s="452" t="s">
        <v>5207</v>
      </c>
      <c r="C5500" s="710" t="s">
        <v>3087</v>
      </c>
      <c r="D5500" s="711"/>
      <c r="E5500" s="599" t="s">
        <v>5997</v>
      </c>
      <c r="F5500" s="600" t="s">
        <v>43</v>
      </c>
      <c r="G5500" s="626">
        <v>1</v>
      </c>
      <c r="H5500" s="560">
        <v>20.2</v>
      </c>
      <c r="I5500" s="332">
        <f>TRUNC(H5500*G5500,4)</f>
        <v>20.2</v>
      </c>
    </row>
    <row r="5501" spans="1:9" ht="16.5">
      <c r="A5501" s="842"/>
      <c r="B5501" s="686"/>
      <c r="C5501" s="662"/>
      <c r="D5501" s="662"/>
      <c r="E5501" s="687"/>
      <c r="F5501" s="686"/>
      <c r="G5501" s="688"/>
      <c r="H5501" s="490"/>
      <c r="I5501" s="843"/>
    </row>
    <row r="5502" spans="1:9" ht="16.5">
      <c r="A5502" s="735" t="s">
        <v>42</v>
      </c>
      <c r="B5502" s="655"/>
      <c r="C5502" s="650"/>
      <c r="D5502" s="656"/>
      <c r="E5502" s="657"/>
      <c r="F5502" s="655"/>
      <c r="G5502" s="658"/>
      <c r="H5502" s="488"/>
      <c r="I5502" s="792"/>
    </row>
    <row r="5503" spans="1:9" ht="16.5">
      <c r="A5503" s="305" t="s">
        <v>3088</v>
      </c>
      <c r="B5503" s="713"/>
      <c r="C5503" s="715"/>
      <c r="D5503" s="715"/>
      <c r="E5503" s="852"/>
      <c r="F5503" s="713"/>
      <c r="G5503" s="798"/>
      <c r="H5503" s="292"/>
      <c r="I5503" s="275"/>
    </row>
    <row r="5504" spans="1:9" ht="16.5">
      <c r="A5504" s="305" t="s">
        <v>3089</v>
      </c>
      <c r="B5504" s="713"/>
      <c r="C5504" s="715"/>
      <c r="D5504" s="715"/>
      <c r="E5504" s="852"/>
      <c r="F5504" s="713"/>
      <c r="G5504" s="798"/>
      <c r="H5504" s="292"/>
      <c r="I5504" s="275"/>
    </row>
    <row r="5505" spans="1:9" ht="16.5">
      <c r="A5505" s="503"/>
      <c r="B5505" s="282"/>
      <c r="C5505" s="278"/>
      <c r="D5505" s="283"/>
      <c r="E5505" s="284"/>
      <c r="F5505" s="282"/>
      <c r="G5505" s="313"/>
      <c r="H5505" s="272"/>
      <c r="I5505" s="281"/>
    </row>
    <row r="5506" spans="1:9" ht="66">
      <c r="A5506" s="622"/>
      <c r="B5506" s="594" t="s">
        <v>3169</v>
      </c>
      <c r="C5506" s="708"/>
      <c r="D5506" s="733" t="s">
        <v>253</v>
      </c>
      <c r="E5506" s="659" t="s">
        <v>1081</v>
      </c>
      <c r="F5506" s="625" t="s">
        <v>43</v>
      </c>
      <c r="G5506" s="654"/>
      <c r="H5506" s="487"/>
      <c r="I5506" s="487">
        <f>SUM(I5507:I5512)</f>
        <v>444.2559</v>
      </c>
    </row>
    <row r="5507" spans="1:9" ht="16.5">
      <c r="A5507" s="767"/>
      <c r="B5507" s="768"/>
      <c r="C5507" s="769"/>
      <c r="D5507" s="769"/>
      <c r="E5507" s="770"/>
      <c r="F5507" s="768"/>
      <c r="G5507" s="771"/>
      <c r="H5507" s="772"/>
      <c r="I5507" s="773"/>
    </row>
    <row r="5508" spans="1:9" ht="16.5">
      <c r="A5508" s="613" t="s">
        <v>40</v>
      </c>
      <c r="B5508" s="452" t="s">
        <v>3160</v>
      </c>
      <c r="C5508" s="710">
        <v>88264</v>
      </c>
      <c r="D5508" s="711"/>
      <c r="E5508" s="599" t="s">
        <v>5199</v>
      </c>
      <c r="F5508" s="600" t="s">
        <v>94</v>
      </c>
      <c r="G5508" s="626">
        <v>0.4</v>
      </c>
      <c r="H5508" s="560">
        <v>37.409999999999997</v>
      </c>
      <c r="I5508" s="332">
        <f>TRUNC(H5508*G5508,4)</f>
        <v>14.964</v>
      </c>
    </row>
    <row r="5509" spans="1:9" ht="16.5">
      <c r="A5509" s="613" t="s">
        <v>40</v>
      </c>
      <c r="B5509" s="452" t="s">
        <v>3160</v>
      </c>
      <c r="C5509" s="710">
        <v>88247</v>
      </c>
      <c r="D5509" s="711"/>
      <c r="E5509" s="599" t="s">
        <v>5216</v>
      </c>
      <c r="F5509" s="600" t="s">
        <v>94</v>
      </c>
      <c r="G5509" s="626">
        <v>0.4</v>
      </c>
      <c r="H5509" s="560">
        <v>31.28</v>
      </c>
      <c r="I5509" s="332">
        <f>TRUNC(H5509*G5509,4)</f>
        <v>12.512</v>
      </c>
    </row>
    <row r="5510" spans="1:9" ht="66">
      <c r="A5510" s="598" t="s">
        <v>41</v>
      </c>
      <c r="B5510" s="452" t="s">
        <v>5207</v>
      </c>
      <c r="C5510" s="710" t="s">
        <v>1082</v>
      </c>
      <c r="D5510" s="711"/>
      <c r="E5510" s="599" t="s">
        <v>1081</v>
      </c>
      <c r="F5510" s="600" t="s">
        <v>43</v>
      </c>
      <c r="G5510" s="626">
        <v>1</v>
      </c>
      <c r="H5510" s="560">
        <v>416.51</v>
      </c>
      <c r="I5510" s="332">
        <f>TRUNC(H5510*G5510,4)</f>
        <v>416.51</v>
      </c>
    </row>
    <row r="5511" spans="1:9" ht="16.5">
      <c r="A5511" s="598" t="s">
        <v>41</v>
      </c>
      <c r="B5511" s="452" t="s">
        <v>3160</v>
      </c>
      <c r="C5511" s="710">
        <v>20111</v>
      </c>
      <c r="D5511" s="711"/>
      <c r="E5511" s="599" t="s">
        <v>5342</v>
      </c>
      <c r="F5511" s="600" t="s">
        <v>582</v>
      </c>
      <c r="G5511" s="626">
        <v>0.01</v>
      </c>
      <c r="H5511" s="560">
        <v>26.99</v>
      </c>
      <c r="I5511" s="332">
        <f>TRUNC(H5511*G5511,4)</f>
        <v>0.26989999999999997</v>
      </c>
    </row>
    <row r="5512" spans="1:9" ht="16.5">
      <c r="A5512" s="767"/>
      <c r="B5512" s="768"/>
      <c r="C5512" s="769"/>
      <c r="D5512" s="769"/>
      <c r="E5512" s="770"/>
      <c r="F5512" s="768"/>
      <c r="G5512" s="771"/>
      <c r="H5512" s="772"/>
      <c r="I5512" s="773"/>
    </row>
    <row r="5513" spans="1:9" ht="16.5">
      <c r="A5513" s="735" t="s">
        <v>42</v>
      </c>
      <c r="B5513" s="655"/>
      <c r="C5513" s="650"/>
      <c r="D5513" s="656"/>
      <c r="E5513" s="657"/>
      <c r="F5513" s="655"/>
      <c r="G5513" s="658"/>
      <c r="H5513" s="488"/>
      <c r="I5513" s="792"/>
    </row>
    <row r="5514" spans="1:9" ht="16.5">
      <c r="A5514" s="227" t="s">
        <v>1083</v>
      </c>
      <c r="B5514" s="713"/>
      <c r="C5514" s="794"/>
      <c r="D5514" s="715"/>
      <c r="E5514" s="716"/>
      <c r="F5514" s="713"/>
      <c r="G5514" s="798"/>
      <c r="H5514" s="292"/>
      <c r="I5514" s="275"/>
    </row>
    <row r="5515" spans="1:9" ht="16.5">
      <c r="A5515" s="229"/>
      <c r="B5515" s="277"/>
      <c r="C5515" s="277"/>
      <c r="D5515" s="277"/>
      <c r="E5515" s="279"/>
      <c r="F5515" s="277"/>
      <c r="G5515" s="293"/>
      <c r="H5515" s="286"/>
      <c r="I5515" s="287"/>
    </row>
    <row r="5516" spans="1:9" ht="49.5">
      <c r="A5516" s="622"/>
      <c r="B5516" s="594" t="s">
        <v>3169</v>
      </c>
      <c r="C5516" s="708"/>
      <c r="D5516" s="785" t="s">
        <v>2271</v>
      </c>
      <c r="E5516" s="638" t="s">
        <v>2272</v>
      </c>
      <c r="F5516" s="625" t="s">
        <v>43</v>
      </c>
      <c r="G5516" s="654"/>
      <c r="H5516" s="487"/>
      <c r="I5516" s="487">
        <f>SUM(I5517:I5522)</f>
        <v>200.46199999999999</v>
      </c>
    </row>
    <row r="5517" spans="1:9" ht="16.5">
      <c r="A5517" s="268"/>
      <c r="B5517" s="269"/>
      <c r="C5517" s="532"/>
      <c r="D5517" s="532"/>
      <c r="E5517" s="270"/>
      <c r="F5517" s="269"/>
      <c r="G5517" s="449"/>
      <c r="H5517" s="271"/>
      <c r="I5517" s="281"/>
    </row>
    <row r="5518" spans="1:9" ht="16.5">
      <c r="A5518" s="613" t="s">
        <v>40</v>
      </c>
      <c r="B5518" s="452" t="s">
        <v>3160</v>
      </c>
      <c r="C5518" s="710">
        <v>88264</v>
      </c>
      <c r="D5518" s="711"/>
      <c r="E5518" s="599" t="s">
        <v>5199</v>
      </c>
      <c r="F5518" s="600" t="s">
        <v>94</v>
      </c>
      <c r="G5518" s="626">
        <v>0.4</v>
      </c>
      <c r="H5518" s="560">
        <v>37.409999999999997</v>
      </c>
      <c r="I5518" s="332">
        <f>TRUNC(H5518*G5518,4)</f>
        <v>14.964</v>
      </c>
    </row>
    <row r="5519" spans="1:9" ht="16.5">
      <c r="A5519" s="613" t="s">
        <v>40</v>
      </c>
      <c r="B5519" s="452" t="s">
        <v>3160</v>
      </c>
      <c r="C5519" s="710">
        <v>88316</v>
      </c>
      <c r="D5519" s="711"/>
      <c r="E5519" s="599" t="s">
        <v>5190</v>
      </c>
      <c r="F5519" s="600" t="s">
        <v>94</v>
      </c>
      <c r="G5519" s="626">
        <v>0.4</v>
      </c>
      <c r="H5519" s="560">
        <v>29.67</v>
      </c>
      <c r="I5519" s="332">
        <f>TRUNC(H5519*G5519,4)</f>
        <v>11.868</v>
      </c>
    </row>
    <row r="5520" spans="1:9" ht="49.5">
      <c r="A5520" s="613" t="s">
        <v>41</v>
      </c>
      <c r="B5520" s="452" t="s">
        <v>5207</v>
      </c>
      <c r="C5520" s="710" t="s">
        <v>2273</v>
      </c>
      <c r="D5520" s="711"/>
      <c r="E5520" s="599" t="s">
        <v>5998</v>
      </c>
      <c r="F5520" s="600" t="s">
        <v>43</v>
      </c>
      <c r="G5520" s="626">
        <v>1</v>
      </c>
      <c r="H5520" s="560">
        <v>134.77000000000001</v>
      </c>
      <c r="I5520" s="332">
        <f>TRUNC(H5520*G5520,4)</f>
        <v>134.77000000000001</v>
      </c>
    </row>
    <row r="5521" spans="1:9" ht="33">
      <c r="A5521" s="613" t="s">
        <v>41</v>
      </c>
      <c r="B5521" s="452" t="s">
        <v>5207</v>
      </c>
      <c r="C5521" s="710" t="s">
        <v>2274</v>
      </c>
      <c r="D5521" s="711"/>
      <c r="E5521" s="599" t="s">
        <v>5999</v>
      </c>
      <c r="F5521" s="600" t="s">
        <v>43</v>
      </c>
      <c r="G5521" s="626">
        <v>1</v>
      </c>
      <c r="H5521" s="560">
        <v>38.86</v>
      </c>
      <c r="I5521" s="332">
        <f>TRUNC(H5521*G5521,4)</f>
        <v>38.86</v>
      </c>
    </row>
    <row r="5522" spans="1:9" ht="16.5">
      <c r="A5522" s="842"/>
      <c r="B5522" s="686"/>
      <c r="C5522" s="662"/>
      <c r="D5522" s="662"/>
      <c r="E5522" s="687"/>
      <c r="F5522" s="686"/>
      <c r="G5522" s="688"/>
      <c r="H5522" s="490"/>
      <c r="I5522" s="843"/>
    </row>
    <row r="5523" spans="1:9" ht="16.5">
      <c r="A5523" s="735" t="s">
        <v>42</v>
      </c>
      <c r="B5523" s="655"/>
      <c r="C5523" s="650"/>
      <c r="D5523" s="656"/>
      <c r="E5523" s="657"/>
      <c r="F5523" s="655"/>
      <c r="G5523" s="658"/>
      <c r="H5523" s="488"/>
      <c r="I5523" s="792"/>
    </row>
    <row r="5524" spans="1:9" ht="16.5">
      <c r="A5524" s="305" t="s">
        <v>2275</v>
      </c>
      <c r="B5524" s="713"/>
      <c r="C5524" s="794"/>
      <c r="D5524" s="715"/>
      <c r="E5524" s="716"/>
      <c r="F5524" s="713"/>
      <c r="G5524" s="798"/>
      <c r="H5524" s="292"/>
      <c r="I5524" s="275"/>
    </row>
    <row r="5525" spans="1:9" ht="16.5">
      <c r="A5525" s="305" t="s">
        <v>2276</v>
      </c>
      <c r="B5525" s="713"/>
      <c r="C5525" s="794"/>
      <c r="D5525" s="715"/>
      <c r="E5525" s="716"/>
      <c r="F5525" s="713"/>
      <c r="G5525" s="798"/>
      <c r="H5525" s="292"/>
      <c r="I5525" s="275"/>
    </row>
    <row r="5526" spans="1:9" ht="49.5">
      <c r="A5526" s="622"/>
      <c r="B5526" s="594" t="s">
        <v>3169</v>
      </c>
      <c r="C5526" s="708"/>
      <c r="D5526" s="785" t="s">
        <v>2277</v>
      </c>
      <c r="E5526" s="638" t="s">
        <v>2278</v>
      </c>
      <c r="F5526" s="625" t="s">
        <v>439</v>
      </c>
      <c r="G5526" s="654"/>
      <c r="H5526" s="487"/>
      <c r="I5526" s="487">
        <f>SUM(I5527:I5532)</f>
        <v>245.71999999999997</v>
      </c>
    </row>
    <row r="5527" spans="1:9" ht="16.5">
      <c r="A5527" s="268"/>
      <c r="B5527" s="269"/>
      <c r="C5527" s="532"/>
      <c r="D5527" s="532"/>
      <c r="E5527" s="270"/>
      <c r="F5527" s="269"/>
      <c r="G5527" s="449"/>
      <c r="H5527" s="271"/>
      <c r="I5527" s="281"/>
    </row>
    <row r="5528" spans="1:9" ht="16.5">
      <c r="A5528" s="613" t="s">
        <v>40</v>
      </c>
      <c r="B5528" s="452" t="s">
        <v>3160</v>
      </c>
      <c r="C5528" s="710">
        <v>88247</v>
      </c>
      <c r="D5528" s="711"/>
      <c r="E5528" s="599" t="s">
        <v>5216</v>
      </c>
      <c r="F5528" s="600" t="s">
        <v>94</v>
      </c>
      <c r="G5528" s="626">
        <v>1</v>
      </c>
      <c r="H5528" s="560">
        <v>31.28</v>
      </c>
      <c r="I5528" s="332">
        <f>TRUNC(H5528*G5528,4)</f>
        <v>31.28</v>
      </c>
    </row>
    <row r="5529" spans="1:9" ht="16.5">
      <c r="A5529" s="613" t="s">
        <v>40</v>
      </c>
      <c r="B5529" s="452" t="s">
        <v>3160</v>
      </c>
      <c r="C5529" s="710">
        <v>88264</v>
      </c>
      <c r="D5529" s="711"/>
      <c r="E5529" s="599" t="s">
        <v>5199</v>
      </c>
      <c r="F5529" s="600" t="s">
        <v>94</v>
      </c>
      <c r="G5529" s="626">
        <v>1</v>
      </c>
      <c r="H5529" s="560">
        <v>37.409999999999997</v>
      </c>
      <c r="I5529" s="332">
        <f>TRUNC(H5529*G5529,4)</f>
        <v>37.409999999999997</v>
      </c>
    </row>
    <row r="5530" spans="1:9" ht="16.5">
      <c r="A5530" s="613" t="s">
        <v>41</v>
      </c>
      <c r="B5530" s="452" t="s">
        <v>5196</v>
      </c>
      <c r="C5530" s="710" t="s">
        <v>2279</v>
      </c>
      <c r="D5530" s="711"/>
      <c r="E5530" s="599" t="s">
        <v>6000</v>
      </c>
      <c r="F5530" s="600" t="s">
        <v>439</v>
      </c>
      <c r="G5530" s="626">
        <v>1</v>
      </c>
      <c r="H5530" s="560">
        <v>110.58</v>
      </c>
      <c r="I5530" s="332">
        <f>TRUNC(H5530*G5530,4)</f>
        <v>110.58</v>
      </c>
    </row>
    <row r="5531" spans="1:9" ht="33">
      <c r="A5531" s="613" t="s">
        <v>41</v>
      </c>
      <c r="B5531" s="452" t="s">
        <v>5207</v>
      </c>
      <c r="C5531" s="710" t="s">
        <v>2280</v>
      </c>
      <c r="D5531" s="711"/>
      <c r="E5531" s="599" t="s">
        <v>6001</v>
      </c>
      <c r="F5531" s="600" t="s">
        <v>439</v>
      </c>
      <c r="G5531" s="626">
        <v>1</v>
      </c>
      <c r="H5531" s="560">
        <v>66.45</v>
      </c>
      <c r="I5531" s="332">
        <f>TRUNC(H5531*G5531,4)</f>
        <v>66.45</v>
      </c>
    </row>
    <row r="5532" spans="1:9" ht="16.5">
      <c r="A5532" s="842"/>
      <c r="B5532" s="686"/>
      <c r="C5532" s="662"/>
      <c r="D5532" s="662"/>
      <c r="E5532" s="687"/>
      <c r="F5532" s="686"/>
      <c r="G5532" s="688"/>
      <c r="H5532" s="490"/>
      <c r="I5532" s="843"/>
    </row>
    <row r="5533" spans="1:9" ht="16.5">
      <c r="A5533" s="735" t="s">
        <v>42</v>
      </c>
      <c r="B5533" s="655"/>
      <c r="C5533" s="650"/>
      <c r="D5533" s="656"/>
      <c r="E5533" s="657"/>
      <c r="F5533" s="655"/>
      <c r="G5533" s="658"/>
      <c r="H5533" s="488"/>
      <c r="I5533" s="792"/>
    </row>
    <row r="5534" spans="1:9" ht="16.5">
      <c r="A5534" s="227" t="s">
        <v>2281</v>
      </c>
      <c r="B5534" s="713"/>
      <c r="C5534" s="794"/>
      <c r="D5534" s="715"/>
      <c r="E5534" s="716"/>
      <c r="F5534" s="713"/>
      <c r="G5534" s="798"/>
      <c r="H5534" s="292"/>
      <c r="I5534" s="275"/>
    </row>
    <row r="5535" spans="1:9" ht="49.5">
      <c r="A5535" s="622"/>
      <c r="B5535" s="594" t="s">
        <v>3169</v>
      </c>
      <c r="C5535" s="708"/>
      <c r="D5535" s="785" t="s">
        <v>2282</v>
      </c>
      <c r="E5535" s="638" t="s">
        <v>2283</v>
      </c>
      <c r="F5535" s="625" t="s">
        <v>582</v>
      </c>
      <c r="G5535" s="654"/>
      <c r="H5535" s="487"/>
      <c r="I5535" s="487">
        <f>SUM(I5536:I5539)</f>
        <v>31.934899999999999</v>
      </c>
    </row>
    <row r="5536" spans="1:9" ht="16.5">
      <c r="A5536" s="268"/>
      <c r="B5536" s="269"/>
      <c r="C5536" s="532"/>
      <c r="D5536" s="532"/>
      <c r="E5536" s="270"/>
      <c r="F5536" s="269"/>
      <c r="G5536" s="449"/>
      <c r="H5536" s="271"/>
      <c r="I5536" s="281"/>
    </row>
    <row r="5537" spans="1:9" ht="16.5">
      <c r="A5537" s="613" t="s">
        <v>40</v>
      </c>
      <c r="B5537" s="452" t="s">
        <v>3160</v>
      </c>
      <c r="C5537" s="710">
        <v>88264</v>
      </c>
      <c r="D5537" s="711"/>
      <c r="E5537" s="599" t="s">
        <v>5199</v>
      </c>
      <c r="F5537" s="600" t="s">
        <v>94</v>
      </c>
      <c r="G5537" s="626">
        <v>5.6000000000000001E-2</v>
      </c>
      <c r="H5537" s="560">
        <v>37.409999999999997</v>
      </c>
      <c r="I5537" s="332">
        <f>TRUNC(H5537*G5537,4)</f>
        <v>2.0949</v>
      </c>
    </row>
    <row r="5538" spans="1:9" ht="49.5">
      <c r="A5538" s="613" t="s">
        <v>41</v>
      </c>
      <c r="B5538" s="452" t="s">
        <v>5207</v>
      </c>
      <c r="C5538" s="710" t="s">
        <v>2284</v>
      </c>
      <c r="D5538" s="711"/>
      <c r="E5538" s="599" t="s">
        <v>6002</v>
      </c>
      <c r="F5538" s="600" t="s">
        <v>43</v>
      </c>
      <c r="G5538" s="626">
        <v>1</v>
      </c>
      <c r="H5538" s="560">
        <v>29.84</v>
      </c>
      <c r="I5538" s="332">
        <f>TRUNC(H5538*G5538,4)</f>
        <v>29.84</v>
      </c>
    </row>
    <row r="5539" spans="1:9" ht="16.5">
      <c r="A5539" s="842"/>
      <c r="B5539" s="686"/>
      <c r="C5539" s="662"/>
      <c r="D5539" s="662"/>
      <c r="E5539" s="687"/>
      <c r="F5539" s="686"/>
      <c r="G5539" s="688"/>
      <c r="H5539" s="490"/>
      <c r="I5539" s="843"/>
    </row>
    <row r="5540" spans="1:9" ht="16.5">
      <c r="A5540" s="735" t="s">
        <v>42</v>
      </c>
      <c r="B5540" s="655"/>
      <c r="C5540" s="650"/>
      <c r="D5540" s="656"/>
      <c r="E5540" s="657"/>
      <c r="F5540" s="655"/>
      <c r="G5540" s="658"/>
      <c r="H5540" s="488"/>
      <c r="I5540" s="792"/>
    </row>
    <row r="5541" spans="1:9" ht="16.5">
      <c r="A5541" s="227" t="s">
        <v>2285</v>
      </c>
      <c r="B5541" s="713"/>
      <c r="C5541" s="794"/>
      <c r="D5541" s="715"/>
      <c r="E5541" s="716"/>
      <c r="F5541" s="713"/>
      <c r="G5541" s="798"/>
      <c r="H5541" s="292"/>
      <c r="I5541" s="275"/>
    </row>
    <row r="5542" spans="1:9" ht="16.5">
      <c r="A5542" s="622"/>
      <c r="B5542" s="594" t="s">
        <v>3169</v>
      </c>
      <c r="C5542" s="708"/>
      <c r="D5542" s="785" t="s">
        <v>3090</v>
      </c>
      <c r="E5542" s="638" t="s">
        <v>3091</v>
      </c>
      <c r="F5542" s="625" t="s">
        <v>615</v>
      </c>
      <c r="G5542" s="654"/>
      <c r="H5542" s="487"/>
      <c r="I5542" s="487">
        <f>SUM(I5543:I5547)</f>
        <v>71.053799999999995</v>
      </c>
    </row>
    <row r="5543" spans="1:9" ht="16.5">
      <c r="A5543" s="268"/>
      <c r="B5543" s="269"/>
      <c r="C5543" s="532"/>
      <c r="D5543" s="532"/>
      <c r="E5543" s="270"/>
      <c r="F5543" s="269"/>
      <c r="G5543" s="449"/>
      <c r="H5543" s="271"/>
      <c r="I5543" s="281"/>
    </row>
    <row r="5544" spans="1:9" ht="16.5">
      <c r="A5544" s="613" t="s">
        <v>40</v>
      </c>
      <c r="B5544" s="452" t="s">
        <v>3160</v>
      </c>
      <c r="C5544" s="710">
        <v>88247</v>
      </c>
      <c r="D5544" s="711"/>
      <c r="E5544" s="599" t="s">
        <v>5216</v>
      </c>
      <c r="F5544" s="600" t="s">
        <v>94</v>
      </c>
      <c r="G5544" s="626">
        <v>0.20619999999999999</v>
      </c>
      <c r="H5544" s="560">
        <v>31.28</v>
      </c>
      <c r="I5544" s="332">
        <f>TRUNC(H5544*G5544,4)</f>
        <v>6.4499000000000004</v>
      </c>
    </row>
    <row r="5545" spans="1:9" ht="16.5">
      <c r="A5545" s="613" t="s">
        <v>40</v>
      </c>
      <c r="B5545" s="452" t="s">
        <v>3160</v>
      </c>
      <c r="C5545" s="710">
        <v>88264</v>
      </c>
      <c r="D5545" s="711"/>
      <c r="E5545" s="599" t="s">
        <v>5199</v>
      </c>
      <c r="F5545" s="600" t="s">
        <v>94</v>
      </c>
      <c r="G5545" s="626">
        <v>0.20619999999999999</v>
      </c>
      <c r="H5545" s="560">
        <v>37.409999999999997</v>
      </c>
      <c r="I5545" s="332">
        <f>TRUNC(H5545*G5545,4)</f>
        <v>7.7138999999999998</v>
      </c>
    </row>
    <row r="5546" spans="1:9" ht="16.5">
      <c r="A5546" s="613" t="s">
        <v>41</v>
      </c>
      <c r="B5546" s="452" t="s">
        <v>5207</v>
      </c>
      <c r="C5546" s="710" t="s">
        <v>3092</v>
      </c>
      <c r="D5546" s="711"/>
      <c r="E5546" s="599" t="s">
        <v>3091</v>
      </c>
      <c r="F5546" s="600" t="s">
        <v>43</v>
      </c>
      <c r="G5546" s="626">
        <v>1</v>
      </c>
      <c r="H5546" s="560">
        <v>56.89</v>
      </c>
      <c r="I5546" s="332">
        <f>TRUNC(H5546*G5546,4)</f>
        <v>56.89</v>
      </c>
    </row>
    <row r="5547" spans="1:9" ht="16.5">
      <c r="A5547" s="842"/>
      <c r="B5547" s="686"/>
      <c r="C5547" s="662"/>
      <c r="D5547" s="662"/>
      <c r="E5547" s="687"/>
      <c r="F5547" s="686"/>
      <c r="G5547" s="688"/>
      <c r="H5547" s="490"/>
      <c r="I5547" s="843"/>
    </row>
    <row r="5548" spans="1:9" ht="16.5">
      <c r="A5548" s="735" t="s">
        <v>42</v>
      </c>
      <c r="B5548" s="655"/>
      <c r="C5548" s="650"/>
      <c r="D5548" s="656"/>
      <c r="E5548" s="657"/>
      <c r="F5548" s="655"/>
      <c r="G5548" s="658"/>
      <c r="H5548" s="488"/>
      <c r="I5548" s="792"/>
    </row>
    <row r="5549" spans="1:9" ht="16.5">
      <c r="A5549" s="274" t="s">
        <v>3093</v>
      </c>
      <c r="B5549" s="713"/>
      <c r="C5549" s="794"/>
      <c r="D5549" s="715"/>
      <c r="E5549" s="716"/>
      <c r="F5549" s="713"/>
      <c r="G5549" s="798"/>
      <c r="H5549" s="292"/>
      <c r="I5549" s="275"/>
    </row>
    <row r="5550" spans="1:9" ht="15">
      <c r="A5550" s="558"/>
      <c r="B5550"/>
      <c r="C5550"/>
      <c r="D5550"/>
      <c r="E5550" s="744"/>
      <c r="F5550"/>
      <c r="G5550" s="745"/>
      <c r="H5550"/>
      <c r="I5550" s="559"/>
    </row>
    <row r="5551" spans="1:9" ht="16.5">
      <c r="A5551" s="622"/>
      <c r="B5551" s="594" t="s">
        <v>3169</v>
      </c>
      <c r="C5551" s="708"/>
      <c r="D5551" s="785" t="s">
        <v>2286</v>
      </c>
      <c r="E5551" s="638" t="s">
        <v>2287</v>
      </c>
      <c r="F5551" s="625" t="s">
        <v>439</v>
      </c>
      <c r="G5551" s="654"/>
      <c r="H5551" s="487"/>
      <c r="I5551" s="487">
        <f>SUM(I5552:I5556)</f>
        <v>336.08780000000002</v>
      </c>
    </row>
    <row r="5552" spans="1:9" ht="16.5">
      <c r="A5552" s="268"/>
      <c r="B5552" s="269"/>
      <c r="C5552" s="532"/>
      <c r="D5552" s="532"/>
      <c r="E5552" s="270"/>
      <c r="F5552" s="269"/>
      <c r="G5552" s="449"/>
      <c r="H5552" s="271"/>
      <c r="I5552" s="281"/>
    </row>
    <row r="5553" spans="1:9" ht="16.5">
      <c r="A5553" s="613" t="s">
        <v>40</v>
      </c>
      <c r="B5553" s="452" t="s">
        <v>3160</v>
      </c>
      <c r="C5553" s="710">
        <v>88247</v>
      </c>
      <c r="D5553" s="711"/>
      <c r="E5553" s="599" t="s">
        <v>5216</v>
      </c>
      <c r="F5553" s="600" t="s">
        <v>94</v>
      </c>
      <c r="G5553" s="626">
        <v>0.46</v>
      </c>
      <c r="H5553" s="560">
        <v>31.28</v>
      </c>
      <c r="I5553" s="332">
        <f>TRUNC(H5553*G5553,4)</f>
        <v>14.3888</v>
      </c>
    </row>
    <row r="5554" spans="1:9" ht="16.5">
      <c r="A5554" s="613" t="s">
        <v>40</v>
      </c>
      <c r="B5554" s="452" t="s">
        <v>3160</v>
      </c>
      <c r="C5554" s="710">
        <v>88264</v>
      </c>
      <c r="D5554" s="711"/>
      <c r="E5554" s="599" t="s">
        <v>5199</v>
      </c>
      <c r="F5554" s="600" t="s">
        <v>94</v>
      </c>
      <c r="G5554" s="626">
        <v>0.46</v>
      </c>
      <c r="H5554" s="560">
        <v>37.409999999999997</v>
      </c>
      <c r="I5554" s="332">
        <f>TRUNC(H5554*G5554,4)</f>
        <v>17.208600000000001</v>
      </c>
    </row>
    <row r="5555" spans="1:9" ht="16.5">
      <c r="A5555" s="613" t="s">
        <v>41</v>
      </c>
      <c r="B5555" s="452" t="s">
        <v>5207</v>
      </c>
      <c r="C5555" s="710" t="s">
        <v>2288</v>
      </c>
      <c r="D5555" s="711"/>
      <c r="E5555" s="599" t="s">
        <v>6003</v>
      </c>
      <c r="F5555" s="600" t="s">
        <v>439</v>
      </c>
      <c r="G5555" s="626">
        <v>1.02</v>
      </c>
      <c r="H5555" s="560">
        <v>298.52</v>
      </c>
      <c r="I5555" s="332">
        <f>TRUNC(H5555*G5555,4)</f>
        <v>304.49040000000002</v>
      </c>
    </row>
    <row r="5556" spans="1:9" ht="16.5">
      <c r="A5556" s="842"/>
      <c r="B5556" s="686"/>
      <c r="C5556" s="662"/>
      <c r="D5556" s="662"/>
      <c r="E5556" s="687"/>
      <c r="F5556" s="686"/>
      <c r="G5556" s="688"/>
      <c r="H5556" s="490"/>
      <c r="I5556" s="843"/>
    </row>
    <row r="5557" spans="1:9" ht="16.5">
      <c r="A5557" s="735" t="s">
        <v>42</v>
      </c>
      <c r="B5557" s="655"/>
      <c r="C5557" s="650"/>
      <c r="D5557" s="656"/>
      <c r="E5557" s="657"/>
      <c r="F5557" s="655"/>
      <c r="G5557" s="658"/>
      <c r="H5557" s="488"/>
      <c r="I5557" s="792"/>
    </row>
    <row r="5558" spans="1:9" ht="16.5">
      <c r="A5558" s="305" t="s">
        <v>2289</v>
      </c>
      <c r="B5558" s="713"/>
      <c r="C5558" s="794"/>
      <c r="D5558" s="715"/>
      <c r="E5558" s="716"/>
      <c r="F5558" s="713"/>
      <c r="G5558" s="798"/>
      <c r="H5558" s="292"/>
      <c r="I5558" s="275"/>
    </row>
    <row r="5559" spans="1:9" ht="16.5">
      <c r="A5559" s="622"/>
      <c r="B5559" s="594" t="s">
        <v>3169</v>
      </c>
      <c r="C5559" s="708"/>
      <c r="D5559" s="785" t="s">
        <v>2290</v>
      </c>
      <c r="E5559" s="638" t="s">
        <v>2291</v>
      </c>
      <c r="F5559" s="625" t="s">
        <v>439</v>
      </c>
      <c r="G5559" s="654"/>
      <c r="H5559" s="487"/>
      <c r="I5559" s="487">
        <f>SUM(I5560:I5564)</f>
        <v>40.145499999999998</v>
      </c>
    </row>
    <row r="5560" spans="1:9" ht="16.5">
      <c r="A5560" s="268"/>
      <c r="B5560" s="269"/>
      <c r="C5560" s="532"/>
      <c r="D5560" s="532"/>
      <c r="E5560" s="270"/>
      <c r="F5560" s="269"/>
      <c r="G5560" s="449"/>
      <c r="H5560" s="271"/>
      <c r="I5560" s="281"/>
    </row>
    <row r="5561" spans="1:9" ht="16.5">
      <c r="A5561" s="613" t="s">
        <v>40</v>
      </c>
      <c r="B5561" s="452" t="s">
        <v>3160</v>
      </c>
      <c r="C5561" s="710">
        <v>88247</v>
      </c>
      <c r="D5561" s="711"/>
      <c r="E5561" s="599" t="s">
        <v>5216</v>
      </c>
      <c r="F5561" s="600" t="s">
        <v>94</v>
      </c>
      <c r="G5561" s="602">
        <v>0.17</v>
      </c>
      <c r="H5561" s="560">
        <v>31.28</v>
      </c>
      <c r="I5561" s="332">
        <f>TRUNC(H5561*G5561,4)</f>
        <v>5.3175999999999997</v>
      </c>
    </row>
    <row r="5562" spans="1:9" ht="16.5">
      <c r="A5562" s="613" t="s">
        <v>40</v>
      </c>
      <c r="B5562" s="452" t="s">
        <v>3160</v>
      </c>
      <c r="C5562" s="710">
        <v>88264</v>
      </c>
      <c r="D5562" s="711"/>
      <c r="E5562" s="599" t="s">
        <v>5199</v>
      </c>
      <c r="F5562" s="600" t="s">
        <v>94</v>
      </c>
      <c r="G5562" s="602">
        <v>0.17</v>
      </c>
      <c r="H5562" s="560">
        <v>37.409999999999997</v>
      </c>
      <c r="I5562" s="332">
        <f>TRUNC(H5562*G5562,4)</f>
        <v>6.3597000000000001</v>
      </c>
    </row>
    <row r="5563" spans="1:9" ht="16.5">
      <c r="A5563" s="613" t="s">
        <v>41</v>
      </c>
      <c r="B5563" s="452" t="s">
        <v>3160</v>
      </c>
      <c r="C5563" s="710">
        <v>868</v>
      </c>
      <c r="D5563" s="711"/>
      <c r="E5563" s="599" t="s">
        <v>6004</v>
      </c>
      <c r="F5563" s="600" t="s">
        <v>5233</v>
      </c>
      <c r="G5563" s="602">
        <v>1.02</v>
      </c>
      <c r="H5563" s="560">
        <v>27.91</v>
      </c>
      <c r="I5563" s="332">
        <f>TRUNC(H5563*G5563,4)</f>
        <v>28.4682</v>
      </c>
    </row>
    <row r="5564" spans="1:9" ht="16.5">
      <c r="A5564" s="842"/>
      <c r="B5564" s="686"/>
      <c r="C5564" s="662"/>
      <c r="D5564" s="662"/>
      <c r="E5564" s="687"/>
      <c r="F5564" s="686"/>
      <c r="G5564" s="688"/>
      <c r="H5564" s="490"/>
      <c r="I5564" s="843"/>
    </row>
    <row r="5565" spans="1:9" ht="16.5">
      <c r="A5565" s="735" t="s">
        <v>42</v>
      </c>
      <c r="B5565" s="655"/>
      <c r="C5565" s="650"/>
      <c r="D5565" s="656"/>
      <c r="E5565" s="657"/>
      <c r="F5565" s="655"/>
      <c r="G5565" s="658"/>
      <c r="H5565" s="488"/>
      <c r="I5565" s="792"/>
    </row>
    <row r="5566" spans="1:9" ht="16.5">
      <c r="A5566" s="502" t="s">
        <v>2292</v>
      </c>
      <c r="B5566" s="713"/>
      <c r="C5566" s="794"/>
      <c r="D5566" s="715"/>
      <c r="E5566" s="716"/>
      <c r="F5566" s="713"/>
      <c r="G5566" s="798"/>
      <c r="H5566" s="292"/>
      <c r="I5566" s="275"/>
    </row>
    <row r="5567" spans="1:9" ht="16.5">
      <c r="A5567" s="622"/>
      <c r="B5567" s="594" t="s">
        <v>3169</v>
      </c>
      <c r="C5567" s="708"/>
      <c r="D5567" s="785" t="s">
        <v>231</v>
      </c>
      <c r="E5567" s="638" t="s">
        <v>2293</v>
      </c>
      <c r="F5567" s="625" t="s">
        <v>439</v>
      </c>
      <c r="G5567" s="654"/>
      <c r="H5567" s="487"/>
      <c r="I5567" s="487">
        <f>SUM(I5568:I5572)</f>
        <v>27.3506</v>
      </c>
    </row>
    <row r="5568" spans="1:9" ht="16.5">
      <c r="A5568" s="268"/>
      <c r="B5568" s="269"/>
      <c r="C5568" s="532"/>
      <c r="D5568" s="532"/>
      <c r="E5568" s="270"/>
      <c r="F5568" s="269"/>
      <c r="G5568" s="449"/>
      <c r="H5568" s="271"/>
      <c r="I5568" s="281"/>
    </row>
    <row r="5569" spans="1:9" ht="16.5">
      <c r="A5569" s="613" t="s">
        <v>40</v>
      </c>
      <c r="B5569" s="452" t="s">
        <v>3160</v>
      </c>
      <c r="C5569" s="710">
        <v>88247</v>
      </c>
      <c r="D5569" s="711"/>
      <c r="E5569" s="599" t="s">
        <v>5216</v>
      </c>
      <c r="F5569" s="600" t="s">
        <v>94</v>
      </c>
      <c r="G5569" s="685">
        <v>0.1</v>
      </c>
      <c r="H5569" s="560">
        <v>31.28</v>
      </c>
      <c r="I5569" s="332">
        <f>TRUNC(H5569*G5569,4)</f>
        <v>3.1280000000000001</v>
      </c>
    </row>
    <row r="5570" spans="1:9" ht="16.5">
      <c r="A5570" s="613" t="s">
        <v>40</v>
      </c>
      <c r="B5570" s="452" t="s">
        <v>3160</v>
      </c>
      <c r="C5570" s="710">
        <v>88264</v>
      </c>
      <c r="D5570" s="711"/>
      <c r="E5570" s="599" t="s">
        <v>5199</v>
      </c>
      <c r="F5570" s="600" t="s">
        <v>94</v>
      </c>
      <c r="G5570" s="685">
        <v>0.1</v>
      </c>
      <c r="H5570" s="560">
        <v>37.409999999999997</v>
      </c>
      <c r="I5570" s="332">
        <f>TRUNC(H5570*G5570,4)</f>
        <v>3.7410000000000001</v>
      </c>
    </row>
    <row r="5571" spans="1:9" ht="16.5">
      <c r="A5571" s="613" t="s">
        <v>41</v>
      </c>
      <c r="B5571" s="452" t="s">
        <v>5292</v>
      </c>
      <c r="C5571" s="710" t="s">
        <v>2294</v>
      </c>
      <c r="D5571" s="711"/>
      <c r="E5571" s="599" t="s">
        <v>6005</v>
      </c>
      <c r="F5571" s="600" t="s">
        <v>439</v>
      </c>
      <c r="G5571" s="685">
        <v>1.02</v>
      </c>
      <c r="H5571" s="560">
        <v>20.079999999999998</v>
      </c>
      <c r="I5571" s="332">
        <f>TRUNC(H5571*G5571,4)</f>
        <v>20.4816</v>
      </c>
    </row>
    <row r="5572" spans="1:9" ht="16.5">
      <c r="A5572" s="842"/>
      <c r="B5572" s="686"/>
      <c r="C5572" s="662"/>
      <c r="D5572" s="662"/>
      <c r="E5572" s="687"/>
      <c r="F5572" s="686"/>
      <c r="G5572" s="688"/>
      <c r="H5572" s="490"/>
      <c r="I5572" s="843"/>
    </row>
    <row r="5573" spans="1:9" ht="16.5">
      <c r="A5573" s="735" t="s">
        <v>42</v>
      </c>
      <c r="B5573" s="655"/>
      <c r="C5573" s="650"/>
      <c r="D5573" s="656"/>
      <c r="E5573" s="657"/>
      <c r="F5573" s="655"/>
      <c r="G5573" s="658"/>
      <c r="H5573" s="488"/>
      <c r="I5573" s="792"/>
    </row>
    <row r="5574" spans="1:9" ht="16.5">
      <c r="A5574" s="502" t="s">
        <v>745</v>
      </c>
      <c r="B5574" s="713"/>
      <c r="C5574" s="794"/>
      <c r="D5574" s="715"/>
      <c r="E5574" s="716"/>
      <c r="F5574" s="713"/>
      <c r="G5574" s="798"/>
      <c r="H5574" s="292"/>
      <c r="I5574" s="275"/>
    </row>
    <row r="5575" spans="1:9" ht="16.5">
      <c r="A5575" s="622"/>
      <c r="B5575" s="594" t="s">
        <v>3169</v>
      </c>
      <c r="C5575" s="708"/>
      <c r="D5575" s="785" t="s">
        <v>232</v>
      </c>
      <c r="E5575" s="638" t="s">
        <v>742</v>
      </c>
      <c r="F5575" s="625" t="s">
        <v>439</v>
      </c>
      <c r="G5575" s="654"/>
      <c r="H5575" s="487"/>
      <c r="I5575" s="487">
        <f>SUM(I5576:I5580)</f>
        <v>14.053000000000001</v>
      </c>
    </row>
    <row r="5576" spans="1:9" ht="16.5">
      <c r="A5576" s="268"/>
      <c r="B5576" s="269"/>
      <c r="C5576" s="532"/>
      <c r="D5576" s="532"/>
      <c r="E5576" s="270"/>
      <c r="F5576" s="269"/>
      <c r="G5576" s="449"/>
      <c r="H5576" s="271"/>
      <c r="I5576" s="281"/>
    </row>
    <row r="5577" spans="1:9" ht="16.5">
      <c r="A5577" s="613" t="s">
        <v>40</v>
      </c>
      <c r="B5577" s="452" t="s">
        <v>3160</v>
      </c>
      <c r="C5577" s="710">
        <v>88247</v>
      </c>
      <c r="D5577" s="711"/>
      <c r="E5577" s="599" t="s">
        <v>5216</v>
      </c>
      <c r="F5577" s="600" t="s">
        <v>94</v>
      </c>
      <c r="G5577" s="685">
        <v>0.08</v>
      </c>
      <c r="H5577" s="560">
        <v>31.28</v>
      </c>
      <c r="I5577" s="332">
        <f>TRUNC(H5577*G5577,4)</f>
        <v>2.5024000000000002</v>
      </c>
    </row>
    <row r="5578" spans="1:9" ht="16.5">
      <c r="A5578" s="613" t="s">
        <v>40</v>
      </c>
      <c r="B5578" s="452" t="s">
        <v>3160</v>
      </c>
      <c r="C5578" s="710">
        <v>88264</v>
      </c>
      <c r="D5578" s="711"/>
      <c r="E5578" s="599" t="s">
        <v>5199</v>
      </c>
      <c r="F5578" s="600" t="s">
        <v>94</v>
      </c>
      <c r="G5578" s="685">
        <v>0.08</v>
      </c>
      <c r="H5578" s="560">
        <v>37.409999999999997</v>
      </c>
      <c r="I5578" s="332">
        <f>TRUNC(H5578*G5578,4)</f>
        <v>2.9927999999999999</v>
      </c>
    </row>
    <row r="5579" spans="1:9" ht="16.5">
      <c r="A5579" s="613" t="s">
        <v>41</v>
      </c>
      <c r="B5579" s="452" t="s">
        <v>5292</v>
      </c>
      <c r="C5579" s="710" t="s">
        <v>2295</v>
      </c>
      <c r="D5579" s="711"/>
      <c r="E5579" s="599" t="s">
        <v>6006</v>
      </c>
      <c r="F5579" s="600" t="s">
        <v>439</v>
      </c>
      <c r="G5579" s="685">
        <v>1.02</v>
      </c>
      <c r="H5579" s="560">
        <v>8.39</v>
      </c>
      <c r="I5579" s="332">
        <f>TRUNC(H5579*G5579,4)</f>
        <v>8.5578000000000003</v>
      </c>
    </row>
    <row r="5580" spans="1:9" ht="16.5">
      <c r="A5580" s="842"/>
      <c r="B5580" s="686"/>
      <c r="C5580" s="662"/>
      <c r="D5580" s="662"/>
      <c r="E5580" s="687"/>
      <c r="F5580" s="686"/>
      <c r="G5580" s="688"/>
      <c r="H5580" s="490"/>
      <c r="I5580" s="843"/>
    </row>
    <row r="5581" spans="1:9" ht="16.5">
      <c r="A5581" s="735" t="s">
        <v>42</v>
      </c>
      <c r="B5581" s="655"/>
      <c r="C5581" s="650"/>
      <c r="D5581" s="656"/>
      <c r="E5581" s="657"/>
      <c r="F5581" s="655"/>
      <c r="G5581" s="658"/>
      <c r="H5581" s="488"/>
      <c r="I5581" s="792"/>
    </row>
    <row r="5582" spans="1:9" ht="16.5">
      <c r="A5582" s="306" t="s">
        <v>743</v>
      </c>
      <c r="B5582" s="713"/>
      <c r="C5582" s="794"/>
      <c r="D5582" s="715"/>
      <c r="E5582" s="716"/>
      <c r="F5582" s="713"/>
      <c r="G5582" s="798"/>
      <c r="H5582" s="292"/>
      <c r="I5582" s="275"/>
    </row>
    <row r="5583" spans="1:9" ht="33">
      <c r="A5583" s="622"/>
      <c r="B5583" s="594" t="s">
        <v>3169</v>
      </c>
      <c r="C5583" s="708"/>
      <c r="D5583" s="785" t="s">
        <v>233</v>
      </c>
      <c r="E5583" s="638" t="s">
        <v>2296</v>
      </c>
      <c r="F5583" s="625" t="s">
        <v>439</v>
      </c>
      <c r="G5583" s="654"/>
      <c r="H5583" s="487"/>
      <c r="I5583" s="487">
        <f>SUM(I5584:I5588)</f>
        <v>19.513500000000001</v>
      </c>
    </row>
    <row r="5584" spans="1:9" ht="16.5">
      <c r="A5584" s="268"/>
      <c r="B5584" s="269"/>
      <c r="C5584" s="532"/>
      <c r="D5584" s="532"/>
      <c r="E5584" s="270"/>
      <c r="F5584" s="269"/>
      <c r="G5584" s="449"/>
      <c r="H5584" s="271"/>
      <c r="I5584" s="281"/>
    </row>
    <row r="5585" spans="1:9" ht="16.5">
      <c r="A5585" s="613" t="s">
        <v>40</v>
      </c>
      <c r="B5585" s="452" t="s">
        <v>3160</v>
      </c>
      <c r="C5585" s="710">
        <v>88264</v>
      </c>
      <c r="D5585" s="711"/>
      <c r="E5585" s="599" t="s">
        <v>5199</v>
      </c>
      <c r="F5585" s="600" t="s">
        <v>94</v>
      </c>
      <c r="G5585" s="685">
        <v>0.09</v>
      </c>
      <c r="H5585" s="560">
        <v>37.409999999999997</v>
      </c>
      <c r="I5585" s="332">
        <f>TRUNC(H5585*G5585,4)</f>
        <v>3.3668999999999998</v>
      </c>
    </row>
    <row r="5586" spans="1:9" ht="16.5">
      <c r="A5586" s="613" t="s">
        <v>40</v>
      </c>
      <c r="B5586" s="452" t="s">
        <v>3160</v>
      </c>
      <c r="C5586" s="710">
        <v>88247</v>
      </c>
      <c r="D5586" s="711"/>
      <c r="E5586" s="599" t="s">
        <v>5216</v>
      </c>
      <c r="F5586" s="600" t="s">
        <v>94</v>
      </c>
      <c r="G5586" s="685">
        <v>0.09</v>
      </c>
      <c r="H5586" s="560">
        <v>31.28</v>
      </c>
      <c r="I5586" s="332">
        <f>TRUNC(H5586*G5586,4)</f>
        <v>2.8151999999999999</v>
      </c>
    </row>
    <row r="5587" spans="1:9" ht="16.5">
      <c r="A5587" s="613" t="s">
        <v>41</v>
      </c>
      <c r="B5587" s="452" t="s">
        <v>5292</v>
      </c>
      <c r="C5587" s="710" t="s">
        <v>2297</v>
      </c>
      <c r="D5587" s="711"/>
      <c r="E5587" s="599" t="s">
        <v>6007</v>
      </c>
      <c r="F5587" s="600" t="s">
        <v>439</v>
      </c>
      <c r="G5587" s="685">
        <v>1.02</v>
      </c>
      <c r="H5587" s="560">
        <v>13.07</v>
      </c>
      <c r="I5587" s="332">
        <f>TRUNC(H5587*G5587,4)</f>
        <v>13.3314</v>
      </c>
    </row>
    <row r="5588" spans="1:9" ht="16.5">
      <c r="A5588" s="842"/>
      <c r="B5588" s="686"/>
      <c r="C5588" s="662"/>
      <c r="D5588" s="662"/>
      <c r="E5588" s="687"/>
      <c r="F5588" s="686"/>
      <c r="G5588" s="688"/>
      <c r="H5588" s="490"/>
      <c r="I5588" s="843"/>
    </row>
    <row r="5589" spans="1:9" ht="16.5">
      <c r="A5589" s="735" t="s">
        <v>42</v>
      </c>
      <c r="B5589" s="655"/>
      <c r="C5589" s="650"/>
      <c r="D5589" s="656"/>
      <c r="E5589" s="657"/>
      <c r="F5589" s="655"/>
      <c r="G5589" s="658"/>
      <c r="H5589" s="488"/>
      <c r="I5589" s="792"/>
    </row>
    <row r="5590" spans="1:9" ht="16.5">
      <c r="A5590" s="502" t="s">
        <v>744</v>
      </c>
      <c r="B5590" s="713"/>
      <c r="C5590" s="794"/>
      <c r="D5590" s="715"/>
      <c r="E5590" s="716"/>
      <c r="F5590" s="713"/>
      <c r="G5590" s="798"/>
      <c r="H5590" s="292"/>
      <c r="I5590" s="275"/>
    </row>
    <row r="5591" spans="1:9" ht="33">
      <c r="A5591" s="622"/>
      <c r="B5591" s="594" t="s">
        <v>3169</v>
      </c>
      <c r="C5591" s="708"/>
      <c r="D5591" s="785" t="s">
        <v>234</v>
      </c>
      <c r="E5591" s="638" t="s">
        <v>2298</v>
      </c>
      <c r="F5591" s="625" t="s">
        <v>439</v>
      </c>
      <c r="G5591" s="654"/>
      <c r="H5591" s="487"/>
      <c r="I5591" s="487">
        <f>SUM(I5592:I5596)</f>
        <v>27.3506</v>
      </c>
    </row>
    <row r="5592" spans="1:9" ht="16.5">
      <c r="A5592" s="268"/>
      <c r="B5592" s="269"/>
      <c r="C5592" s="532"/>
      <c r="D5592" s="532"/>
      <c r="E5592" s="270"/>
      <c r="F5592" s="269"/>
      <c r="G5592" s="449"/>
      <c r="H5592" s="271"/>
      <c r="I5592" s="281"/>
    </row>
    <row r="5593" spans="1:9" ht="16.5">
      <c r="A5593" s="613" t="s">
        <v>40</v>
      </c>
      <c r="B5593" s="452" t="s">
        <v>3160</v>
      </c>
      <c r="C5593" s="710">
        <v>88247</v>
      </c>
      <c r="D5593" s="711"/>
      <c r="E5593" s="599" t="s">
        <v>5216</v>
      </c>
      <c r="F5593" s="600" t="s">
        <v>94</v>
      </c>
      <c r="G5593" s="685">
        <v>0.1</v>
      </c>
      <c r="H5593" s="560">
        <v>31.28</v>
      </c>
      <c r="I5593" s="332">
        <f>TRUNC(H5593*G5593,4)</f>
        <v>3.1280000000000001</v>
      </c>
    </row>
    <row r="5594" spans="1:9" ht="16.5">
      <c r="A5594" s="613" t="s">
        <v>40</v>
      </c>
      <c r="B5594" s="452" t="s">
        <v>3160</v>
      </c>
      <c r="C5594" s="710">
        <v>88264</v>
      </c>
      <c r="D5594" s="711"/>
      <c r="E5594" s="599" t="s">
        <v>5199</v>
      </c>
      <c r="F5594" s="600" t="s">
        <v>94</v>
      </c>
      <c r="G5594" s="685">
        <v>0.1</v>
      </c>
      <c r="H5594" s="560">
        <v>37.409999999999997</v>
      </c>
      <c r="I5594" s="332">
        <f>TRUNC(H5594*G5594,4)</f>
        <v>3.7410000000000001</v>
      </c>
    </row>
    <row r="5595" spans="1:9" ht="16.5">
      <c r="A5595" s="613" t="s">
        <v>41</v>
      </c>
      <c r="B5595" s="452" t="s">
        <v>5292</v>
      </c>
      <c r="C5595" s="710" t="s">
        <v>2294</v>
      </c>
      <c r="D5595" s="711"/>
      <c r="E5595" s="599" t="s">
        <v>6005</v>
      </c>
      <c r="F5595" s="600" t="s">
        <v>439</v>
      </c>
      <c r="G5595" s="685">
        <v>1.02</v>
      </c>
      <c r="H5595" s="560">
        <v>20.079999999999998</v>
      </c>
      <c r="I5595" s="332">
        <f>TRUNC(H5595*G5595,4)</f>
        <v>20.4816</v>
      </c>
    </row>
    <row r="5596" spans="1:9" ht="16.5">
      <c r="A5596" s="842"/>
      <c r="B5596" s="686"/>
      <c r="C5596" s="662"/>
      <c r="D5596" s="662"/>
      <c r="E5596" s="687"/>
      <c r="F5596" s="686"/>
      <c r="G5596" s="688"/>
      <c r="H5596" s="490"/>
      <c r="I5596" s="843"/>
    </row>
    <row r="5597" spans="1:9" ht="16.5">
      <c r="A5597" s="735" t="s">
        <v>42</v>
      </c>
      <c r="B5597" s="655"/>
      <c r="C5597" s="650"/>
      <c r="D5597" s="656"/>
      <c r="E5597" s="657"/>
      <c r="F5597" s="655"/>
      <c r="G5597" s="658"/>
      <c r="H5597" s="488"/>
      <c r="I5597" s="792"/>
    </row>
    <row r="5598" spans="1:9" ht="16.5">
      <c r="A5598" s="306" t="s">
        <v>745</v>
      </c>
      <c r="B5598" s="713"/>
      <c r="C5598" s="794"/>
      <c r="D5598" s="715"/>
      <c r="E5598" s="716"/>
      <c r="F5598" s="713"/>
      <c r="G5598" s="798"/>
      <c r="H5598" s="292"/>
      <c r="I5598" s="275"/>
    </row>
    <row r="5599" spans="1:9" ht="33">
      <c r="A5599" s="622"/>
      <c r="B5599" s="594" t="s">
        <v>3169</v>
      </c>
      <c r="C5599" s="708"/>
      <c r="D5599" s="785" t="s">
        <v>2299</v>
      </c>
      <c r="E5599" s="638" t="s">
        <v>2300</v>
      </c>
      <c r="F5599" s="625" t="s">
        <v>439</v>
      </c>
      <c r="G5599" s="654"/>
      <c r="H5599" s="487"/>
      <c r="I5599" s="487">
        <f>SUM(I5600:I5604)</f>
        <v>38.690100000000001</v>
      </c>
    </row>
    <row r="5600" spans="1:9" ht="16.5">
      <c r="A5600" s="268"/>
      <c r="B5600" s="269"/>
      <c r="C5600" s="532"/>
      <c r="D5600" s="532"/>
      <c r="E5600" s="270"/>
      <c r="F5600" s="269"/>
      <c r="G5600" s="449"/>
      <c r="H5600" s="271"/>
      <c r="I5600" s="281"/>
    </row>
    <row r="5601" spans="1:9" ht="16.5">
      <c r="A5601" s="613" t="s">
        <v>40</v>
      </c>
      <c r="B5601" s="452" t="s">
        <v>3160</v>
      </c>
      <c r="C5601" s="710">
        <v>88247</v>
      </c>
      <c r="D5601" s="711"/>
      <c r="E5601" s="599" t="s">
        <v>5216</v>
      </c>
      <c r="F5601" s="600" t="s">
        <v>94</v>
      </c>
      <c r="G5601" s="685">
        <v>0.15</v>
      </c>
      <c r="H5601" s="560">
        <v>31.28</v>
      </c>
      <c r="I5601" s="332">
        <f>TRUNC(H5601*G5601,4)</f>
        <v>4.6920000000000002</v>
      </c>
    </row>
    <row r="5602" spans="1:9" ht="16.5">
      <c r="A5602" s="613" t="s">
        <v>40</v>
      </c>
      <c r="B5602" s="452" t="s">
        <v>3160</v>
      </c>
      <c r="C5602" s="710">
        <v>88264</v>
      </c>
      <c r="D5602" s="711"/>
      <c r="E5602" s="599" t="s">
        <v>5199</v>
      </c>
      <c r="F5602" s="600" t="s">
        <v>94</v>
      </c>
      <c r="G5602" s="685">
        <v>0.15</v>
      </c>
      <c r="H5602" s="560">
        <v>37.409999999999997</v>
      </c>
      <c r="I5602" s="332">
        <f>TRUNC(H5602*G5602,4)</f>
        <v>5.6115000000000004</v>
      </c>
    </row>
    <row r="5603" spans="1:9" ht="16.5">
      <c r="A5603" s="613" t="s">
        <v>41</v>
      </c>
      <c r="B5603" s="452" t="s">
        <v>5292</v>
      </c>
      <c r="C5603" s="710" t="s">
        <v>2301</v>
      </c>
      <c r="D5603" s="711"/>
      <c r="E5603" s="599" t="s">
        <v>6008</v>
      </c>
      <c r="F5603" s="600" t="s">
        <v>439</v>
      </c>
      <c r="G5603" s="685">
        <v>1.02</v>
      </c>
      <c r="H5603" s="560">
        <v>27.83</v>
      </c>
      <c r="I5603" s="332">
        <f>TRUNC(H5603*G5603,4)</f>
        <v>28.386600000000001</v>
      </c>
    </row>
    <row r="5604" spans="1:9" ht="16.5">
      <c r="A5604" s="842"/>
      <c r="B5604" s="686"/>
      <c r="C5604" s="662"/>
      <c r="D5604" s="662"/>
      <c r="E5604" s="687"/>
      <c r="F5604" s="686"/>
      <c r="G5604" s="688"/>
      <c r="H5604" s="490"/>
      <c r="I5604" s="843"/>
    </row>
    <row r="5605" spans="1:9" ht="16.5">
      <c r="A5605" s="735" t="s">
        <v>42</v>
      </c>
      <c r="B5605" s="655"/>
      <c r="C5605" s="650"/>
      <c r="D5605" s="656"/>
      <c r="E5605" s="657"/>
      <c r="F5605" s="655"/>
      <c r="G5605" s="658"/>
      <c r="H5605" s="488"/>
      <c r="I5605" s="792"/>
    </row>
    <row r="5606" spans="1:9" ht="16.5">
      <c r="A5606" s="502" t="s">
        <v>2302</v>
      </c>
      <c r="B5606" s="713"/>
      <c r="C5606" s="794"/>
      <c r="D5606" s="715"/>
      <c r="E5606" s="716"/>
      <c r="F5606" s="713"/>
      <c r="G5606" s="798"/>
      <c r="H5606" s="292"/>
      <c r="I5606" s="275"/>
    </row>
    <row r="5607" spans="1:9" ht="33">
      <c r="A5607" s="622"/>
      <c r="B5607" s="594" t="s">
        <v>3169</v>
      </c>
      <c r="C5607" s="708"/>
      <c r="D5607" s="785" t="s">
        <v>235</v>
      </c>
      <c r="E5607" s="638" t="s">
        <v>2303</v>
      </c>
      <c r="F5607" s="625" t="s">
        <v>439</v>
      </c>
      <c r="G5607" s="654"/>
      <c r="H5607" s="487"/>
      <c r="I5607" s="487">
        <f>SUM(I5608:I5612)</f>
        <v>54.446199999999997</v>
      </c>
    </row>
    <row r="5608" spans="1:9" ht="16.5">
      <c r="A5608" s="268"/>
      <c r="B5608" s="269"/>
      <c r="C5608" s="532"/>
      <c r="D5608" s="532"/>
      <c r="E5608" s="270"/>
      <c r="F5608" s="269"/>
      <c r="G5608" s="449"/>
      <c r="H5608" s="271"/>
      <c r="I5608" s="281"/>
    </row>
    <row r="5609" spans="1:9" ht="16.5">
      <c r="A5609" s="613" t="s">
        <v>40</v>
      </c>
      <c r="B5609" s="452" t="s">
        <v>3160</v>
      </c>
      <c r="C5609" s="710">
        <v>88264</v>
      </c>
      <c r="D5609" s="711"/>
      <c r="E5609" s="599" t="s">
        <v>5199</v>
      </c>
      <c r="F5609" s="600" t="s">
        <v>94</v>
      </c>
      <c r="G5609" s="685">
        <v>0.2</v>
      </c>
      <c r="H5609" s="560">
        <v>37.409999999999997</v>
      </c>
      <c r="I5609" s="332">
        <f>TRUNC(H5609*G5609,4)</f>
        <v>7.4820000000000002</v>
      </c>
    </row>
    <row r="5610" spans="1:9" ht="16.5">
      <c r="A5610" s="613" t="s">
        <v>40</v>
      </c>
      <c r="B5610" s="452" t="s">
        <v>3160</v>
      </c>
      <c r="C5610" s="710">
        <v>88247</v>
      </c>
      <c r="D5610" s="711"/>
      <c r="E5610" s="599" t="s">
        <v>5216</v>
      </c>
      <c r="F5610" s="600" t="s">
        <v>94</v>
      </c>
      <c r="G5610" s="685">
        <v>0.2</v>
      </c>
      <c r="H5610" s="560">
        <v>31.28</v>
      </c>
      <c r="I5610" s="332">
        <f>TRUNC(H5610*G5610,4)</f>
        <v>6.2560000000000002</v>
      </c>
    </row>
    <row r="5611" spans="1:9" ht="16.5">
      <c r="A5611" s="613" t="s">
        <v>41</v>
      </c>
      <c r="B5611" s="452" t="s">
        <v>5292</v>
      </c>
      <c r="C5611" s="710" t="s">
        <v>2304</v>
      </c>
      <c r="D5611" s="711"/>
      <c r="E5611" s="599" t="s">
        <v>6009</v>
      </c>
      <c r="F5611" s="600" t="s">
        <v>439</v>
      </c>
      <c r="G5611" s="685">
        <v>1.02</v>
      </c>
      <c r="H5611" s="560">
        <v>39.909999999999997</v>
      </c>
      <c r="I5611" s="332">
        <f>TRUNC(H5611*G5611,4)</f>
        <v>40.708199999999998</v>
      </c>
    </row>
    <row r="5612" spans="1:9" ht="16.5">
      <c r="A5612" s="842"/>
      <c r="B5612" s="686"/>
      <c r="C5612" s="662"/>
      <c r="D5612" s="662"/>
      <c r="E5612" s="687"/>
      <c r="F5612" s="686"/>
      <c r="G5612" s="688"/>
      <c r="H5612" s="490"/>
      <c r="I5612" s="843"/>
    </row>
    <row r="5613" spans="1:9" ht="16.5">
      <c r="A5613" s="735" t="s">
        <v>42</v>
      </c>
      <c r="B5613" s="655"/>
      <c r="C5613" s="650"/>
      <c r="D5613" s="656"/>
      <c r="E5613" s="657"/>
      <c r="F5613" s="655"/>
      <c r="G5613" s="658"/>
      <c r="H5613" s="488"/>
      <c r="I5613" s="792"/>
    </row>
    <row r="5614" spans="1:9" ht="16.5">
      <c r="A5614" s="502" t="s">
        <v>746</v>
      </c>
      <c r="B5614" s="713"/>
      <c r="C5614" s="794"/>
      <c r="D5614" s="715"/>
      <c r="E5614" s="716"/>
      <c r="F5614" s="713"/>
      <c r="G5614" s="798"/>
      <c r="H5614" s="292"/>
      <c r="I5614" s="275"/>
    </row>
    <row r="5615" spans="1:9" ht="33">
      <c r="A5615" s="622"/>
      <c r="B5615" s="594" t="s">
        <v>3169</v>
      </c>
      <c r="C5615" s="708"/>
      <c r="D5615" s="785" t="s">
        <v>2305</v>
      </c>
      <c r="E5615" s="638" t="s">
        <v>2306</v>
      </c>
      <c r="F5615" s="625" t="s">
        <v>439</v>
      </c>
      <c r="G5615" s="654"/>
      <c r="H5615" s="487"/>
      <c r="I5615" s="487">
        <f>SUM(I5616:I5620)</f>
        <v>73.741700000000009</v>
      </c>
    </row>
    <row r="5616" spans="1:9" ht="16.5">
      <c r="A5616" s="268"/>
      <c r="B5616" s="269"/>
      <c r="C5616" s="532"/>
      <c r="D5616" s="532"/>
      <c r="E5616" s="270"/>
      <c r="F5616" s="269"/>
      <c r="G5616" s="449"/>
      <c r="H5616" s="271"/>
      <c r="I5616" s="281"/>
    </row>
    <row r="5617" spans="1:9" ht="16.5">
      <c r="A5617" s="613" t="s">
        <v>40</v>
      </c>
      <c r="B5617" s="452" t="s">
        <v>3160</v>
      </c>
      <c r="C5617" s="710">
        <v>88264</v>
      </c>
      <c r="D5617" s="711"/>
      <c r="E5617" s="599" t="s">
        <v>5199</v>
      </c>
      <c r="F5617" s="600" t="s">
        <v>94</v>
      </c>
      <c r="G5617" s="685">
        <v>0.25</v>
      </c>
      <c r="H5617" s="560">
        <v>37.409999999999997</v>
      </c>
      <c r="I5617" s="332">
        <f>TRUNC(H5617*G5617,4)</f>
        <v>9.3524999999999991</v>
      </c>
    </row>
    <row r="5618" spans="1:9" ht="16.5">
      <c r="A5618" s="613" t="s">
        <v>40</v>
      </c>
      <c r="B5618" s="452" t="s">
        <v>3160</v>
      </c>
      <c r="C5618" s="710">
        <v>88247</v>
      </c>
      <c r="D5618" s="711"/>
      <c r="E5618" s="599" t="s">
        <v>5216</v>
      </c>
      <c r="F5618" s="600" t="s">
        <v>94</v>
      </c>
      <c r="G5618" s="685">
        <v>0.25</v>
      </c>
      <c r="H5618" s="560">
        <v>31.28</v>
      </c>
      <c r="I5618" s="332">
        <f>TRUNC(H5618*G5618,4)</f>
        <v>7.82</v>
      </c>
    </row>
    <row r="5619" spans="1:9" ht="16.5">
      <c r="A5619" s="613" t="s">
        <v>41</v>
      </c>
      <c r="B5619" s="452" t="s">
        <v>5292</v>
      </c>
      <c r="C5619" s="710" t="s">
        <v>2307</v>
      </c>
      <c r="D5619" s="711"/>
      <c r="E5619" s="599" t="s">
        <v>6010</v>
      </c>
      <c r="F5619" s="600" t="s">
        <v>439</v>
      </c>
      <c r="G5619" s="685">
        <v>1.02</v>
      </c>
      <c r="H5619" s="560">
        <v>55.46</v>
      </c>
      <c r="I5619" s="332">
        <f>TRUNC(H5619*G5619,4)</f>
        <v>56.569200000000002</v>
      </c>
    </row>
    <row r="5620" spans="1:9" ht="16.5">
      <c r="A5620" s="842"/>
      <c r="B5620" s="686"/>
      <c r="C5620" s="662"/>
      <c r="D5620" s="662"/>
      <c r="E5620" s="687"/>
      <c r="F5620" s="686"/>
      <c r="G5620" s="688"/>
      <c r="H5620" s="490"/>
      <c r="I5620" s="843"/>
    </row>
    <row r="5621" spans="1:9" ht="16.5">
      <c r="A5621" s="735" t="s">
        <v>42</v>
      </c>
      <c r="B5621" s="655"/>
      <c r="C5621" s="650"/>
      <c r="D5621" s="656"/>
      <c r="E5621" s="657"/>
      <c r="F5621" s="655"/>
      <c r="G5621" s="658"/>
      <c r="H5621" s="488"/>
      <c r="I5621" s="792"/>
    </row>
    <row r="5622" spans="1:9" ht="16.5">
      <c r="A5622" s="502" t="s">
        <v>2308</v>
      </c>
      <c r="B5622" s="713"/>
      <c r="C5622" s="794"/>
      <c r="D5622" s="715"/>
      <c r="E5622" s="716"/>
      <c r="F5622" s="713"/>
      <c r="G5622" s="798"/>
      <c r="H5622" s="292"/>
      <c r="I5622" s="275"/>
    </row>
    <row r="5623" spans="1:9" ht="16.5">
      <c r="A5623" s="622"/>
      <c r="B5623" s="594" t="s">
        <v>3169</v>
      </c>
      <c r="C5623" s="708"/>
      <c r="D5623" s="785" t="s">
        <v>2309</v>
      </c>
      <c r="E5623" s="638" t="s">
        <v>2310</v>
      </c>
      <c r="F5623" s="625" t="s">
        <v>439</v>
      </c>
      <c r="G5623" s="654"/>
      <c r="H5623" s="487"/>
      <c r="I5623" s="487">
        <f>SUM(I5624:I5628)</f>
        <v>223.53750000000002</v>
      </c>
    </row>
    <row r="5624" spans="1:9" ht="16.5">
      <c r="A5624" s="268"/>
      <c r="B5624" s="269"/>
      <c r="C5624" s="532"/>
      <c r="D5624" s="532"/>
      <c r="E5624" s="270"/>
      <c r="F5624" s="269"/>
      <c r="G5624" s="449"/>
      <c r="H5624" s="271"/>
      <c r="I5624" s="281"/>
    </row>
    <row r="5625" spans="1:9" ht="16.5">
      <c r="A5625" s="613" t="s">
        <v>40</v>
      </c>
      <c r="B5625" s="452" t="s">
        <v>3160</v>
      </c>
      <c r="C5625" s="710">
        <v>88247</v>
      </c>
      <c r="D5625" s="711"/>
      <c r="E5625" s="599" t="s">
        <v>5216</v>
      </c>
      <c r="F5625" s="600" t="s">
        <v>94</v>
      </c>
      <c r="G5625" s="685">
        <v>0.45</v>
      </c>
      <c r="H5625" s="560">
        <v>31.28</v>
      </c>
      <c r="I5625" s="332">
        <f>TRUNC(H5625*G5625,4)</f>
        <v>14.076000000000001</v>
      </c>
    </row>
    <row r="5626" spans="1:9" ht="16.5">
      <c r="A5626" s="613" t="s">
        <v>40</v>
      </c>
      <c r="B5626" s="452" t="s">
        <v>3160</v>
      </c>
      <c r="C5626" s="710">
        <v>88264</v>
      </c>
      <c r="D5626" s="711"/>
      <c r="E5626" s="599" t="s">
        <v>5199</v>
      </c>
      <c r="F5626" s="600" t="s">
        <v>94</v>
      </c>
      <c r="G5626" s="685">
        <v>0.45</v>
      </c>
      <c r="H5626" s="560">
        <v>37.409999999999997</v>
      </c>
      <c r="I5626" s="332">
        <f>TRUNC(H5626*G5626,4)</f>
        <v>16.834499999999998</v>
      </c>
    </row>
    <row r="5627" spans="1:9" ht="16.5">
      <c r="A5627" s="613" t="s">
        <v>41</v>
      </c>
      <c r="B5627" s="452" t="s">
        <v>5292</v>
      </c>
      <c r="C5627" s="710" t="s">
        <v>2311</v>
      </c>
      <c r="D5627" s="711"/>
      <c r="E5627" s="599" t="s">
        <v>6011</v>
      </c>
      <c r="F5627" s="600" t="s">
        <v>439</v>
      </c>
      <c r="G5627" s="685">
        <v>1.02</v>
      </c>
      <c r="H5627" s="560">
        <v>188.85</v>
      </c>
      <c r="I5627" s="332">
        <f>TRUNC(H5627*G5627,4)</f>
        <v>192.62700000000001</v>
      </c>
    </row>
    <row r="5628" spans="1:9" ht="16.5">
      <c r="A5628" s="842"/>
      <c r="B5628" s="686"/>
      <c r="C5628" s="662"/>
      <c r="D5628" s="662"/>
      <c r="E5628" s="687"/>
      <c r="F5628" s="686"/>
      <c r="G5628" s="688"/>
      <c r="H5628" s="490"/>
      <c r="I5628" s="843"/>
    </row>
    <row r="5629" spans="1:9" ht="16.5">
      <c r="A5629" s="735" t="s">
        <v>42</v>
      </c>
      <c r="B5629" s="655"/>
      <c r="C5629" s="650"/>
      <c r="D5629" s="656"/>
      <c r="E5629" s="657"/>
      <c r="F5629" s="655"/>
      <c r="G5629" s="658"/>
      <c r="H5629" s="488"/>
      <c r="I5629" s="792"/>
    </row>
    <row r="5630" spans="1:9" ht="16.5">
      <c r="A5630" s="502" t="s">
        <v>2312</v>
      </c>
      <c r="B5630" s="713"/>
      <c r="C5630" s="794"/>
      <c r="D5630" s="715"/>
      <c r="E5630" s="716"/>
      <c r="F5630" s="713"/>
      <c r="G5630" s="798"/>
      <c r="H5630" s="292"/>
      <c r="I5630" s="275"/>
    </row>
    <row r="5631" spans="1:9" ht="33">
      <c r="A5631" s="622"/>
      <c r="B5631" s="594" t="s">
        <v>3169</v>
      </c>
      <c r="C5631" s="708"/>
      <c r="D5631" s="785" t="s">
        <v>230</v>
      </c>
      <c r="E5631" s="638" t="s">
        <v>2313</v>
      </c>
      <c r="F5631" s="625" t="s">
        <v>439</v>
      </c>
      <c r="G5631" s="654"/>
      <c r="H5631" s="487"/>
      <c r="I5631" s="487">
        <f>SUM(I5632:I5636)</f>
        <v>7.7220000000000004</v>
      </c>
    </row>
    <row r="5632" spans="1:9" ht="16.5">
      <c r="A5632" s="268"/>
      <c r="B5632" s="269"/>
      <c r="C5632" s="532"/>
      <c r="D5632" s="532"/>
      <c r="E5632" s="270"/>
      <c r="F5632" s="269"/>
      <c r="G5632" s="449"/>
      <c r="H5632" s="271"/>
      <c r="I5632" s="281"/>
    </row>
    <row r="5633" spans="1:9" ht="16.5">
      <c r="A5633" s="613" t="s">
        <v>40</v>
      </c>
      <c r="B5633" s="452" t="s">
        <v>3160</v>
      </c>
      <c r="C5633" s="710">
        <v>88264</v>
      </c>
      <c r="D5633" s="711"/>
      <c r="E5633" s="599" t="s">
        <v>5199</v>
      </c>
      <c r="F5633" s="600" t="s">
        <v>94</v>
      </c>
      <c r="G5633" s="685">
        <v>0.06</v>
      </c>
      <c r="H5633" s="560">
        <v>37.409999999999997</v>
      </c>
      <c r="I5633" s="332">
        <f>TRUNC(H5633*G5633,4)</f>
        <v>2.2446000000000002</v>
      </c>
    </row>
    <row r="5634" spans="1:9" ht="16.5">
      <c r="A5634" s="613" t="s">
        <v>40</v>
      </c>
      <c r="B5634" s="452" t="s">
        <v>3160</v>
      </c>
      <c r="C5634" s="710">
        <v>88247</v>
      </c>
      <c r="D5634" s="711"/>
      <c r="E5634" s="599" t="s">
        <v>5216</v>
      </c>
      <c r="F5634" s="600" t="s">
        <v>94</v>
      </c>
      <c r="G5634" s="685">
        <v>0.06</v>
      </c>
      <c r="H5634" s="560">
        <v>31.28</v>
      </c>
      <c r="I5634" s="332">
        <f>TRUNC(H5634*G5634,4)</f>
        <v>1.8768</v>
      </c>
    </row>
    <row r="5635" spans="1:9" ht="49.5">
      <c r="A5635" s="613" t="s">
        <v>41</v>
      </c>
      <c r="B5635" s="452" t="s">
        <v>6012</v>
      </c>
      <c r="C5635" s="710" t="s">
        <v>2728</v>
      </c>
      <c r="D5635" s="711"/>
      <c r="E5635" s="599" t="s">
        <v>6013</v>
      </c>
      <c r="F5635" s="600" t="s">
        <v>439</v>
      </c>
      <c r="G5635" s="685">
        <v>1.02</v>
      </c>
      <c r="H5635" s="560">
        <v>3.53</v>
      </c>
      <c r="I5635" s="332">
        <f>TRUNC(H5635*G5635,4)</f>
        <v>3.6006</v>
      </c>
    </row>
    <row r="5636" spans="1:9" ht="16.5">
      <c r="A5636" s="842"/>
      <c r="B5636" s="686"/>
      <c r="C5636" s="662"/>
      <c r="D5636" s="662"/>
      <c r="E5636" s="687"/>
      <c r="F5636" s="686"/>
      <c r="G5636" s="688"/>
      <c r="H5636" s="490"/>
      <c r="I5636" s="843"/>
    </row>
    <row r="5637" spans="1:9" ht="16.5">
      <c r="A5637" s="735" t="s">
        <v>42</v>
      </c>
      <c r="B5637" s="655"/>
      <c r="C5637" s="650"/>
      <c r="D5637" s="656"/>
      <c r="E5637" s="657"/>
      <c r="F5637" s="655"/>
      <c r="G5637" s="658"/>
      <c r="H5637" s="488"/>
      <c r="I5637" s="792"/>
    </row>
    <row r="5638" spans="1:9" ht="16.5">
      <c r="A5638" s="502" t="s">
        <v>748</v>
      </c>
      <c r="B5638" s="713"/>
      <c r="C5638" s="794"/>
      <c r="D5638" s="715"/>
      <c r="E5638" s="716"/>
      <c r="F5638" s="713"/>
      <c r="G5638" s="798"/>
      <c r="H5638" s="292"/>
      <c r="I5638" s="275"/>
    </row>
    <row r="5639" spans="1:9" ht="16.5">
      <c r="A5639" s="622"/>
      <c r="B5639" s="594" t="s">
        <v>3169</v>
      </c>
      <c r="C5639" s="708"/>
      <c r="D5639" s="785" t="s">
        <v>2314</v>
      </c>
      <c r="E5639" s="638" t="s">
        <v>2315</v>
      </c>
      <c r="F5639" s="625" t="s">
        <v>439</v>
      </c>
      <c r="G5639" s="654"/>
      <c r="H5639" s="487"/>
      <c r="I5639" s="487">
        <f>SUM(I5640:I5642)</f>
        <v>9</v>
      </c>
    </row>
    <row r="5640" spans="1:9" ht="16.5">
      <c r="A5640" s="268"/>
      <c r="B5640" s="269"/>
      <c r="C5640" s="532"/>
      <c r="D5640" s="532"/>
      <c r="E5640" s="270"/>
      <c r="F5640" s="269"/>
      <c r="G5640" s="449"/>
      <c r="H5640" s="271"/>
      <c r="I5640" s="281"/>
    </row>
    <row r="5641" spans="1:9" ht="16.5">
      <c r="A5641" s="613" t="s">
        <v>41</v>
      </c>
      <c r="B5641" s="452" t="s">
        <v>5200</v>
      </c>
      <c r="C5641" s="710" t="s">
        <v>2316</v>
      </c>
      <c r="D5641" s="711"/>
      <c r="E5641" s="599" t="s">
        <v>6014</v>
      </c>
      <c r="F5641" s="600" t="s">
        <v>439</v>
      </c>
      <c r="G5641" s="626">
        <v>1</v>
      </c>
      <c r="H5641" s="560">
        <v>9</v>
      </c>
      <c r="I5641" s="332">
        <f>TRUNC(H5641*G5641,4)</f>
        <v>9</v>
      </c>
    </row>
    <row r="5642" spans="1:9" ht="16.5">
      <c r="A5642" s="842"/>
      <c r="B5642" s="686"/>
      <c r="C5642" s="662"/>
      <c r="D5642" s="662"/>
      <c r="E5642" s="687"/>
      <c r="F5642" s="686"/>
      <c r="G5642" s="688"/>
      <c r="H5642" s="490"/>
      <c r="I5642" s="843"/>
    </row>
    <row r="5643" spans="1:9" ht="16.5">
      <c r="A5643" s="735" t="s">
        <v>42</v>
      </c>
      <c r="B5643" s="655"/>
      <c r="C5643" s="650"/>
      <c r="D5643" s="656"/>
      <c r="E5643" s="657"/>
      <c r="F5643" s="655"/>
      <c r="G5643" s="658"/>
      <c r="H5643" s="488"/>
      <c r="I5643" s="792"/>
    </row>
    <row r="5644" spans="1:9" ht="16.5">
      <c r="A5644" s="502" t="s">
        <v>2317</v>
      </c>
      <c r="B5644" s="713"/>
      <c r="C5644" s="794"/>
      <c r="D5644" s="715"/>
      <c r="E5644" s="716"/>
      <c r="F5644" s="713"/>
      <c r="G5644" s="798"/>
      <c r="H5644" s="292"/>
      <c r="I5644" s="275"/>
    </row>
    <row r="5645" spans="1:9" ht="16.5">
      <c r="A5645" s="622"/>
      <c r="B5645" s="594" t="s">
        <v>3169</v>
      </c>
      <c r="C5645" s="708"/>
      <c r="D5645" s="785" t="s">
        <v>2318</v>
      </c>
      <c r="E5645" s="638" t="s">
        <v>2319</v>
      </c>
      <c r="F5645" s="625" t="s">
        <v>439</v>
      </c>
      <c r="G5645" s="654"/>
      <c r="H5645" s="487"/>
      <c r="I5645" s="487">
        <f>SUM(I5646:I5650)</f>
        <v>36.894599999999997</v>
      </c>
    </row>
    <row r="5646" spans="1:9" ht="16.5">
      <c r="A5646" s="268"/>
      <c r="B5646" s="269"/>
      <c r="C5646" s="532"/>
      <c r="D5646" s="532"/>
      <c r="E5646" s="270"/>
      <c r="F5646" s="269"/>
      <c r="G5646" s="449"/>
      <c r="H5646" s="271"/>
      <c r="I5646" s="281"/>
    </row>
    <row r="5647" spans="1:9" ht="16.5">
      <c r="A5647" s="613" t="s">
        <v>40</v>
      </c>
      <c r="B5647" s="452" t="s">
        <v>3160</v>
      </c>
      <c r="C5647" s="710">
        <v>88264</v>
      </c>
      <c r="D5647" s="711"/>
      <c r="E5647" s="599" t="s">
        <v>5199</v>
      </c>
      <c r="F5647" s="600" t="s">
        <v>94</v>
      </c>
      <c r="G5647" s="626">
        <v>0.44600000000000001</v>
      </c>
      <c r="H5647" s="560">
        <v>37.409999999999997</v>
      </c>
      <c r="I5647" s="332">
        <f>TRUNC(H5647*G5647,4)</f>
        <v>16.684799999999999</v>
      </c>
    </row>
    <row r="5648" spans="1:9" ht="16.5">
      <c r="A5648" s="613" t="s">
        <v>40</v>
      </c>
      <c r="B5648" s="452" t="s">
        <v>3160</v>
      </c>
      <c r="C5648" s="710">
        <v>88247</v>
      </c>
      <c r="D5648" s="711"/>
      <c r="E5648" s="599" t="s">
        <v>5216</v>
      </c>
      <c r="F5648" s="600" t="s">
        <v>94</v>
      </c>
      <c r="G5648" s="626">
        <v>0.44600000000000001</v>
      </c>
      <c r="H5648" s="560">
        <v>31.28</v>
      </c>
      <c r="I5648" s="332">
        <f>TRUNC(H5648*G5648,4)</f>
        <v>13.950799999999999</v>
      </c>
    </row>
    <row r="5649" spans="1:9" ht="16.5">
      <c r="A5649" s="613" t="s">
        <v>41</v>
      </c>
      <c r="B5649" s="452" t="s">
        <v>5196</v>
      </c>
      <c r="C5649" s="710" t="s">
        <v>2320</v>
      </c>
      <c r="D5649" s="711"/>
      <c r="E5649" s="599" t="s">
        <v>6015</v>
      </c>
      <c r="F5649" s="600" t="s">
        <v>439</v>
      </c>
      <c r="G5649" s="626">
        <v>1.1000000000000001</v>
      </c>
      <c r="H5649" s="560">
        <v>5.69</v>
      </c>
      <c r="I5649" s="332">
        <f>TRUNC(H5649*G5649,4)</f>
        <v>6.2590000000000003</v>
      </c>
    </row>
    <row r="5650" spans="1:9" ht="16.5">
      <c r="A5650" s="842"/>
      <c r="B5650" s="686"/>
      <c r="C5650" s="662"/>
      <c r="D5650" s="662"/>
      <c r="E5650" s="687"/>
      <c r="F5650" s="686"/>
      <c r="G5650" s="688"/>
      <c r="H5650" s="490"/>
      <c r="I5650" s="843"/>
    </row>
    <row r="5651" spans="1:9" ht="16.5">
      <c r="A5651" s="735" t="s">
        <v>42</v>
      </c>
      <c r="B5651" s="655"/>
      <c r="C5651" s="650"/>
      <c r="D5651" s="656"/>
      <c r="E5651" s="657"/>
      <c r="F5651" s="655"/>
      <c r="G5651" s="658"/>
      <c r="H5651" s="488"/>
      <c r="I5651" s="792"/>
    </row>
    <row r="5652" spans="1:9" ht="16.5">
      <c r="A5652" s="502" t="s">
        <v>2321</v>
      </c>
      <c r="B5652" s="713"/>
      <c r="C5652" s="794"/>
      <c r="D5652" s="715"/>
      <c r="E5652" s="716"/>
      <c r="F5652" s="713"/>
      <c r="G5652" s="798"/>
      <c r="H5652" s="292"/>
      <c r="I5652" s="275"/>
    </row>
    <row r="5653" spans="1:9" ht="16.5">
      <c r="A5653" s="622"/>
      <c r="B5653" s="594" t="s">
        <v>3169</v>
      </c>
      <c r="C5653" s="708"/>
      <c r="D5653" s="785" t="s">
        <v>378</v>
      </c>
      <c r="E5653" s="638" t="s">
        <v>1204</v>
      </c>
      <c r="F5653" s="625" t="s">
        <v>439</v>
      </c>
      <c r="G5653" s="654"/>
      <c r="H5653" s="487"/>
      <c r="I5653" s="487">
        <f>SUM(I5654:I5658)</f>
        <v>29.483000000000001</v>
      </c>
    </row>
    <row r="5654" spans="1:9" ht="16.5">
      <c r="A5654" s="268"/>
      <c r="B5654" s="269"/>
      <c r="C5654" s="532"/>
      <c r="D5654" s="532"/>
      <c r="E5654" s="270"/>
      <c r="F5654" s="269"/>
      <c r="G5654" s="449"/>
      <c r="H5654" s="271"/>
      <c r="I5654" s="281"/>
    </row>
    <row r="5655" spans="1:9" ht="16.5">
      <c r="A5655" s="613" t="s">
        <v>40</v>
      </c>
      <c r="B5655" s="452" t="s">
        <v>3160</v>
      </c>
      <c r="C5655" s="710">
        <v>88316</v>
      </c>
      <c r="D5655" s="711"/>
      <c r="E5655" s="599" t="s">
        <v>5190</v>
      </c>
      <c r="F5655" s="600" t="s">
        <v>94</v>
      </c>
      <c r="G5655" s="626">
        <v>0.12</v>
      </c>
      <c r="H5655" s="560">
        <v>29.67</v>
      </c>
      <c r="I5655" s="332">
        <f>TRUNC(H5655*G5655,4)</f>
        <v>3.5604</v>
      </c>
    </row>
    <row r="5656" spans="1:9" ht="16.5">
      <c r="A5656" s="613" t="s">
        <v>40</v>
      </c>
      <c r="B5656" s="452" t="s">
        <v>3160</v>
      </c>
      <c r="C5656" s="710">
        <v>88264</v>
      </c>
      <c r="D5656" s="711"/>
      <c r="E5656" s="599" t="s">
        <v>5199</v>
      </c>
      <c r="F5656" s="600" t="s">
        <v>94</v>
      </c>
      <c r="G5656" s="626">
        <v>0.16500000000000001</v>
      </c>
      <c r="H5656" s="560">
        <v>37.409999999999997</v>
      </c>
      <c r="I5656" s="332">
        <f>TRUNC(H5656*G5656,4)</f>
        <v>6.1726000000000001</v>
      </c>
    </row>
    <row r="5657" spans="1:9" ht="16.5">
      <c r="A5657" s="613" t="s">
        <v>41</v>
      </c>
      <c r="B5657" s="452" t="s">
        <v>5207</v>
      </c>
      <c r="C5657" s="710" t="s">
        <v>917</v>
      </c>
      <c r="D5657" s="711"/>
      <c r="E5657" s="599" t="s">
        <v>1204</v>
      </c>
      <c r="F5657" s="600" t="s">
        <v>439</v>
      </c>
      <c r="G5657" s="626">
        <v>1</v>
      </c>
      <c r="H5657" s="560">
        <v>19.75</v>
      </c>
      <c r="I5657" s="332">
        <f>TRUNC(H5657*G5657,4)</f>
        <v>19.75</v>
      </c>
    </row>
    <row r="5658" spans="1:9" ht="16.5">
      <c r="A5658" s="842"/>
      <c r="B5658" s="686"/>
      <c r="C5658" s="662"/>
      <c r="D5658" s="662"/>
      <c r="E5658" s="687"/>
      <c r="F5658" s="686"/>
      <c r="G5658" s="688"/>
      <c r="H5658" s="490"/>
      <c r="I5658" s="843"/>
    </row>
    <row r="5659" spans="1:9" ht="16.5">
      <c r="A5659" s="735" t="s">
        <v>42</v>
      </c>
      <c r="B5659" s="655"/>
      <c r="C5659" s="650"/>
      <c r="D5659" s="656"/>
      <c r="E5659" s="657"/>
      <c r="F5659" s="655"/>
      <c r="G5659" s="658"/>
      <c r="H5659" s="488"/>
      <c r="I5659" s="792"/>
    </row>
    <row r="5660" spans="1:9" ht="16.5">
      <c r="A5660" s="502" t="s">
        <v>684</v>
      </c>
      <c r="B5660" s="713"/>
      <c r="C5660" s="794"/>
      <c r="D5660" s="715"/>
      <c r="E5660" s="716"/>
      <c r="F5660" s="713"/>
      <c r="G5660" s="798"/>
      <c r="H5660" s="292"/>
      <c r="I5660" s="275"/>
    </row>
    <row r="5661" spans="1:9" ht="16.5">
      <c r="A5661" s="622"/>
      <c r="B5661" s="594" t="s">
        <v>3169</v>
      </c>
      <c r="C5661" s="708"/>
      <c r="D5661" s="785" t="s">
        <v>379</v>
      </c>
      <c r="E5661" s="638" t="s">
        <v>1058</v>
      </c>
      <c r="F5661" s="625" t="s">
        <v>439</v>
      </c>
      <c r="G5661" s="654"/>
      <c r="H5661" s="487"/>
      <c r="I5661" s="487">
        <f>SUM(I5662:I5666)</f>
        <v>16.505100000000002</v>
      </c>
    </row>
    <row r="5662" spans="1:9" ht="16.5">
      <c r="A5662" s="268"/>
      <c r="B5662" s="269"/>
      <c r="C5662" s="532"/>
      <c r="D5662" s="532"/>
      <c r="E5662" s="270"/>
      <c r="F5662" s="269"/>
      <c r="G5662" s="449"/>
      <c r="H5662" s="271"/>
      <c r="I5662" s="281"/>
    </row>
    <row r="5663" spans="1:9" ht="16.5">
      <c r="A5663" s="613" t="s">
        <v>40</v>
      </c>
      <c r="B5663" s="452" t="s">
        <v>3160</v>
      </c>
      <c r="C5663" s="710">
        <v>88264</v>
      </c>
      <c r="D5663" s="711"/>
      <c r="E5663" s="599" t="s">
        <v>5199</v>
      </c>
      <c r="F5663" s="600" t="s">
        <v>94</v>
      </c>
      <c r="G5663" s="626" t="s">
        <v>1059</v>
      </c>
      <c r="H5663" s="560">
        <v>37.409999999999997</v>
      </c>
      <c r="I5663" s="332">
        <f>TRUNC(H5663*G5663,4)</f>
        <v>1.0063</v>
      </c>
    </row>
    <row r="5664" spans="1:9" ht="16.5">
      <c r="A5664" s="613" t="s">
        <v>40</v>
      </c>
      <c r="B5664" s="452" t="s">
        <v>3160</v>
      </c>
      <c r="C5664" s="710">
        <v>88247</v>
      </c>
      <c r="D5664" s="711"/>
      <c r="E5664" s="599" t="s">
        <v>5216</v>
      </c>
      <c r="F5664" s="600" t="s">
        <v>94</v>
      </c>
      <c r="G5664" s="626" t="s">
        <v>1059</v>
      </c>
      <c r="H5664" s="560">
        <v>31.28</v>
      </c>
      <c r="I5664" s="332">
        <f>TRUNC(H5664*G5664,4)</f>
        <v>0.84140000000000004</v>
      </c>
    </row>
    <row r="5665" spans="1:9" ht="16.5">
      <c r="A5665" s="613" t="s">
        <v>41</v>
      </c>
      <c r="B5665" s="452" t="s">
        <v>5207</v>
      </c>
      <c r="C5665" s="710" t="s">
        <v>1060</v>
      </c>
      <c r="D5665" s="711"/>
      <c r="E5665" s="599" t="s">
        <v>1058</v>
      </c>
      <c r="F5665" s="600" t="s">
        <v>439</v>
      </c>
      <c r="G5665" s="626">
        <v>1.02</v>
      </c>
      <c r="H5665" s="560">
        <v>14.37</v>
      </c>
      <c r="I5665" s="332">
        <f>TRUNC(H5665*G5665,4)</f>
        <v>14.657400000000001</v>
      </c>
    </row>
    <row r="5666" spans="1:9" ht="16.5">
      <c r="A5666" s="842"/>
      <c r="B5666" s="686"/>
      <c r="C5666" s="662"/>
      <c r="D5666" s="662"/>
      <c r="E5666" s="687"/>
      <c r="F5666" s="686"/>
      <c r="G5666" s="688"/>
      <c r="H5666" s="490"/>
      <c r="I5666" s="843"/>
    </row>
    <row r="5667" spans="1:9" ht="16.5">
      <c r="A5667" s="735" t="s">
        <v>42</v>
      </c>
      <c r="B5667" s="655"/>
      <c r="C5667" s="650"/>
      <c r="D5667" s="656"/>
      <c r="E5667" s="657"/>
      <c r="F5667" s="655"/>
      <c r="G5667" s="658"/>
      <c r="H5667" s="488"/>
      <c r="I5667" s="792"/>
    </row>
    <row r="5668" spans="1:9" ht="16.5">
      <c r="A5668" s="502" t="s">
        <v>1061</v>
      </c>
      <c r="B5668" s="713"/>
      <c r="C5668" s="794"/>
      <c r="D5668" s="715"/>
      <c r="E5668" s="716"/>
      <c r="F5668" s="713"/>
      <c r="G5668" s="798"/>
      <c r="H5668" s="292"/>
      <c r="I5668" s="275"/>
    </row>
    <row r="5669" spans="1:9" ht="16.5">
      <c r="A5669" s="622"/>
      <c r="B5669" s="594" t="s">
        <v>3169</v>
      </c>
      <c r="C5669" s="708"/>
      <c r="D5669" s="785" t="s">
        <v>2322</v>
      </c>
      <c r="E5669" s="638" t="s">
        <v>2323</v>
      </c>
      <c r="F5669" s="625" t="s">
        <v>439</v>
      </c>
      <c r="G5669" s="654"/>
      <c r="H5669" s="487"/>
      <c r="I5669" s="487">
        <f>SUM(I5670:I5674)</f>
        <v>12.6396</v>
      </c>
    </row>
    <row r="5670" spans="1:9" ht="16.5">
      <c r="A5670" s="268"/>
      <c r="B5670" s="269"/>
      <c r="C5670" s="532"/>
      <c r="D5670" s="532"/>
      <c r="E5670" s="270"/>
      <c r="F5670" s="269"/>
      <c r="G5670" s="449"/>
      <c r="H5670" s="271"/>
      <c r="I5670" s="281"/>
    </row>
    <row r="5671" spans="1:9" ht="16.5">
      <c r="A5671" s="613" t="s">
        <v>40</v>
      </c>
      <c r="B5671" s="452" t="s">
        <v>3160</v>
      </c>
      <c r="C5671" s="710">
        <v>88264</v>
      </c>
      <c r="D5671" s="711"/>
      <c r="E5671" s="599" t="s">
        <v>5199</v>
      </c>
      <c r="F5671" s="600" t="s">
        <v>94</v>
      </c>
      <c r="G5671" s="626">
        <v>0.12</v>
      </c>
      <c r="H5671" s="560">
        <v>37.409999999999997</v>
      </c>
      <c r="I5671" s="332">
        <f>TRUNC(H5671*G5671,4)</f>
        <v>4.4892000000000003</v>
      </c>
    </row>
    <row r="5672" spans="1:9" ht="16.5">
      <c r="A5672" s="613" t="s">
        <v>40</v>
      </c>
      <c r="B5672" s="452" t="s">
        <v>3160</v>
      </c>
      <c r="C5672" s="710">
        <v>88316</v>
      </c>
      <c r="D5672" s="711"/>
      <c r="E5672" s="599" t="s">
        <v>5190</v>
      </c>
      <c r="F5672" s="600" t="s">
        <v>94</v>
      </c>
      <c r="G5672" s="626">
        <v>0.12</v>
      </c>
      <c r="H5672" s="560">
        <v>29.67</v>
      </c>
      <c r="I5672" s="332">
        <f>TRUNC(H5672*G5672,4)</f>
        <v>3.5604</v>
      </c>
    </row>
    <row r="5673" spans="1:9" ht="16.5">
      <c r="A5673" s="613" t="s">
        <v>41</v>
      </c>
      <c r="B5673" s="452" t="s">
        <v>5200</v>
      </c>
      <c r="C5673" s="710" t="s">
        <v>2324</v>
      </c>
      <c r="D5673" s="711"/>
      <c r="E5673" s="599" t="s">
        <v>2323</v>
      </c>
      <c r="F5673" s="600" t="s">
        <v>439</v>
      </c>
      <c r="G5673" s="626">
        <v>1.02</v>
      </c>
      <c r="H5673" s="560">
        <v>4.5</v>
      </c>
      <c r="I5673" s="332">
        <f>TRUNC(H5673*G5673,4)</f>
        <v>4.59</v>
      </c>
    </row>
    <row r="5674" spans="1:9" ht="16.5">
      <c r="A5674" s="842"/>
      <c r="B5674" s="686"/>
      <c r="C5674" s="662"/>
      <c r="D5674" s="662"/>
      <c r="E5674" s="687"/>
      <c r="F5674" s="686"/>
      <c r="G5674" s="688"/>
      <c r="H5674" s="490"/>
      <c r="I5674" s="843"/>
    </row>
    <row r="5675" spans="1:9" ht="16.5">
      <c r="A5675" s="735" t="s">
        <v>42</v>
      </c>
      <c r="B5675" s="655"/>
      <c r="C5675" s="650"/>
      <c r="D5675" s="656"/>
      <c r="E5675" s="657"/>
      <c r="F5675" s="655"/>
      <c r="G5675" s="658"/>
      <c r="H5675" s="488"/>
      <c r="I5675" s="792"/>
    </row>
    <row r="5676" spans="1:9" ht="16.5">
      <c r="A5676" s="502" t="s">
        <v>2325</v>
      </c>
      <c r="B5676" s="713"/>
      <c r="C5676" s="794"/>
      <c r="D5676" s="715"/>
      <c r="E5676" s="716"/>
      <c r="F5676" s="713"/>
      <c r="G5676" s="798"/>
      <c r="H5676" s="292"/>
      <c r="I5676" s="275"/>
    </row>
    <row r="5677" spans="1:9" ht="16.5">
      <c r="A5677" s="622"/>
      <c r="B5677" s="594" t="s">
        <v>3169</v>
      </c>
      <c r="C5677" s="708"/>
      <c r="D5677" s="785" t="s">
        <v>2326</v>
      </c>
      <c r="E5677" s="638" t="s">
        <v>2327</v>
      </c>
      <c r="F5677" s="625" t="s">
        <v>439</v>
      </c>
      <c r="G5677" s="654"/>
      <c r="H5677" s="487"/>
      <c r="I5677" s="487">
        <f>SUM(I5678:I5682)</f>
        <v>19.030899999999999</v>
      </c>
    </row>
    <row r="5678" spans="1:9" ht="16.5">
      <c r="A5678" s="268"/>
      <c r="B5678" s="269"/>
      <c r="C5678" s="532"/>
      <c r="D5678" s="532"/>
      <c r="E5678" s="270"/>
      <c r="F5678" s="269"/>
      <c r="G5678" s="449"/>
      <c r="H5678" s="271"/>
      <c r="I5678" s="281"/>
    </row>
    <row r="5679" spans="1:9" ht="16.5">
      <c r="A5679" s="613" t="s">
        <v>40</v>
      </c>
      <c r="B5679" s="452" t="s">
        <v>3160</v>
      </c>
      <c r="C5679" s="710">
        <v>88264</v>
      </c>
      <c r="D5679" s="711"/>
      <c r="E5679" s="599" t="s">
        <v>5199</v>
      </c>
      <c r="F5679" s="600" t="s">
        <v>94</v>
      </c>
      <c r="G5679" s="626">
        <v>0.11</v>
      </c>
      <c r="H5679" s="560">
        <v>37.409999999999997</v>
      </c>
      <c r="I5679" s="332">
        <f>TRUNC(H5679*G5679,4)</f>
        <v>4.1151</v>
      </c>
    </row>
    <row r="5680" spans="1:9" ht="16.5">
      <c r="A5680" s="613" t="s">
        <v>40</v>
      </c>
      <c r="B5680" s="452" t="s">
        <v>3160</v>
      </c>
      <c r="C5680" s="710">
        <v>88247</v>
      </c>
      <c r="D5680" s="711"/>
      <c r="E5680" s="599" t="s">
        <v>5216</v>
      </c>
      <c r="F5680" s="600" t="s">
        <v>94</v>
      </c>
      <c r="G5680" s="626">
        <v>0.11</v>
      </c>
      <c r="H5680" s="560">
        <v>31.28</v>
      </c>
      <c r="I5680" s="332">
        <f>TRUNC(H5680*G5680,4)</f>
        <v>3.4407999999999999</v>
      </c>
    </row>
    <row r="5681" spans="1:9" ht="16.5">
      <c r="A5681" s="613" t="s">
        <v>41</v>
      </c>
      <c r="B5681" s="452" t="s">
        <v>5207</v>
      </c>
      <c r="C5681" s="710" t="s">
        <v>2328</v>
      </c>
      <c r="D5681" s="711"/>
      <c r="E5681" s="599" t="s">
        <v>2327</v>
      </c>
      <c r="F5681" s="600" t="s">
        <v>439</v>
      </c>
      <c r="G5681" s="626">
        <v>1.02</v>
      </c>
      <c r="H5681" s="560">
        <v>11.25</v>
      </c>
      <c r="I5681" s="332">
        <f>TRUNC(H5681*G5681,4)</f>
        <v>11.475</v>
      </c>
    </row>
    <row r="5682" spans="1:9" ht="16.5">
      <c r="A5682" s="842"/>
      <c r="B5682" s="686"/>
      <c r="C5682" s="662"/>
      <c r="D5682" s="662"/>
      <c r="E5682" s="687"/>
      <c r="F5682" s="686"/>
      <c r="G5682" s="688"/>
      <c r="H5682" s="490"/>
      <c r="I5682" s="843"/>
    </row>
    <row r="5683" spans="1:9" ht="16.5">
      <c r="A5683" s="735" t="s">
        <v>42</v>
      </c>
      <c r="B5683" s="655"/>
      <c r="C5683" s="650"/>
      <c r="D5683" s="656"/>
      <c r="E5683" s="657"/>
      <c r="F5683" s="655"/>
      <c r="G5683" s="658"/>
      <c r="H5683" s="488"/>
      <c r="I5683" s="792"/>
    </row>
    <row r="5684" spans="1:9" ht="16.5">
      <c r="A5684" s="502" t="s">
        <v>2329</v>
      </c>
      <c r="B5684" s="713"/>
      <c r="C5684" s="794"/>
      <c r="D5684" s="715"/>
      <c r="E5684" s="716"/>
      <c r="F5684" s="713"/>
      <c r="G5684" s="798"/>
      <c r="H5684" s="292"/>
      <c r="I5684" s="275"/>
    </row>
    <row r="5685" spans="1:9" ht="49.5">
      <c r="A5685" s="622"/>
      <c r="B5685" s="594" t="s">
        <v>3169</v>
      </c>
      <c r="C5685" s="708"/>
      <c r="D5685" s="785" t="s">
        <v>3094</v>
      </c>
      <c r="E5685" s="638" t="s">
        <v>3095</v>
      </c>
      <c r="F5685" s="625" t="s">
        <v>43</v>
      </c>
      <c r="G5685" s="654"/>
      <c r="H5685" s="487"/>
      <c r="I5685" s="487">
        <f>SUM(I5686:I5690)</f>
        <v>1705.9721</v>
      </c>
    </row>
    <row r="5686" spans="1:9" ht="16.5">
      <c r="A5686" s="268"/>
      <c r="B5686" s="269"/>
      <c r="C5686" s="532"/>
      <c r="D5686" s="532"/>
      <c r="E5686" s="270"/>
      <c r="F5686" s="269"/>
      <c r="G5686" s="449"/>
      <c r="H5686" s="271"/>
      <c r="I5686" s="281"/>
    </row>
    <row r="5687" spans="1:9" ht="16.5">
      <c r="A5687" s="613" t="s">
        <v>40</v>
      </c>
      <c r="B5687" s="452" t="s">
        <v>3160</v>
      </c>
      <c r="C5687" s="710">
        <v>88264</v>
      </c>
      <c r="D5687" s="711"/>
      <c r="E5687" s="599" t="s">
        <v>5199</v>
      </c>
      <c r="F5687" s="600" t="s">
        <v>94</v>
      </c>
      <c r="G5687" s="626">
        <v>3.9329999999999998</v>
      </c>
      <c r="H5687" s="560">
        <v>37.409999999999997</v>
      </c>
      <c r="I5687" s="332">
        <f>TRUNC(H5687*G5687,4)</f>
        <v>147.1335</v>
      </c>
    </row>
    <row r="5688" spans="1:9" ht="16.5">
      <c r="A5688" s="613" t="s">
        <v>40</v>
      </c>
      <c r="B5688" s="452" t="s">
        <v>3160</v>
      </c>
      <c r="C5688" s="710">
        <v>88247</v>
      </c>
      <c r="D5688" s="711"/>
      <c r="E5688" s="599" t="s">
        <v>5216</v>
      </c>
      <c r="F5688" s="600" t="s">
        <v>94</v>
      </c>
      <c r="G5688" s="626">
        <v>1.913</v>
      </c>
      <c r="H5688" s="560">
        <v>31.28</v>
      </c>
      <c r="I5688" s="332">
        <f>TRUNC(H5688*G5688,4)</f>
        <v>59.8386</v>
      </c>
    </row>
    <row r="5689" spans="1:9" ht="66">
      <c r="A5689" s="613" t="s">
        <v>41</v>
      </c>
      <c r="B5689" s="452" t="s">
        <v>5207</v>
      </c>
      <c r="C5689" s="710" t="s">
        <v>3096</v>
      </c>
      <c r="D5689" s="711"/>
      <c r="E5689" s="599" t="s">
        <v>6016</v>
      </c>
      <c r="F5689" s="600" t="s">
        <v>43</v>
      </c>
      <c r="G5689" s="626">
        <v>1</v>
      </c>
      <c r="H5689" s="560">
        <v>1499</v>
      </c>
      <c r="I5689" s="332">
        <f>TRUNC(H5689*G5689,4)</f>
        <v>1499</v>
      </c>
    </row>
    <row r="5690" spans="1:9" ht="16.5">
      <c r="A5690" s="842"/>
      <c r="B5690" s="686"/>
      <c r="C5690" s="662"/>
      <c r="D5690" s="662"/>
      <c r="E5690" s="687"/>
      <c r="F5690" s="686"/>
      <c r="G5690" s="688"/>
      <c r="H5690" s="490"/>
      <c r="I5690" s="843"/>
    </row>
    <row r="5691" spans="1:9" ht="16.5">
      <c r="A5691" s="735" t="s">
        <v>42</v>
      </c>
      <c r="B5691" s="655"/>
      <c r="C5691" s="650"/>
      <c r="D5691" s="656"/>
      <c r="E5691" s="657"/>
      <c r="F5691" s="655"/>
      <c r="G5691" s="658"/>
      <c r="H5691" s="488"/>
      <c r="I5691" s="792"/>
    </row>
    <row r="5692" spans="1:9" ht="16.5">
      <c r="A5692" s="502" t="s">
        <v>3097</v>
      </c>
      <c r="B5692" s="713"/>
      <c r="C5692" s="794"/>
      <c r="D5692" s="715"/>
      <c r="E5692" s="716"/>
      <c r="F5692" s="713"/>
      <c r="G5692" s="798"/>
      <c r="H5692" s="292"/>
      <c r="I5692" s="275"/>
    </row>
    <row r="5693" spans="1:9" ht="16.5">
      <c r="A5693" s="502" t="s">
        <v>3098</v>
      </c>
      <c r="B5693" s="713"/>
      <c r="C5693" s="794"/>
      <c r="D5693" s="715"/>
      <c r="E5693" s="716"/>
      <c r="F5693" s="713"/>
      <c r="G5693" s="798"/>
      <c r="H5693" s="292"/>
      <c r="I5693" s="275"/>
    </row>
    <row r="5694" spans="1:9" ht="16.5">
      <c r="A5694" s="502"/>
      <c r="B5694" s="713"/>
      <c r="C5694" s="794"/>
      <c r="D5694" s="715"/>
      <c r="E5694" s="716"/>
      <c r="F5694" s="713"/>
      <c r="G5694" s="798"/>
      <c r="H5694" s="292"/>
      <c r="I5694" s="275"/>
    </row>
    <row r="5695" spans="1:9" ht="16.5">
      <c r="A5695" s="593"/>
      <c r="B5695" s="594" t="s">
        <v>3169</v>
      </c>
      <c r="C5695" s="732"/>
      <c r="D5695" s="733" t="s">
        <v>1173</v>
      </c>
      <c r="E5695" s="595" t="s">
        <v>438</v>
      </c>
      <c r="F5695" s="596" t="s">
        <v>43</v>
      </c>
      <c r="G5695" s="597"/>
      <c r="H5695" s="493"/>
      <c r="I5695" s="493">
        <f>SUM(I5696:I5697)</f>
        <v>39.370000000000005</v>
      </c>
    </row>
    <row r="5696" spans="1:9" ht="16.5">
      <c r="A5696" s="598" t="s">
        <v>40</v>
      </c>
      <c r="B5696" s="452" t="s">
        <v>3160</v>
      </c>
      <c r="C5696" s="710">
        <v>88247</v>
      </c>
      <c r="D5696" s="722"/>
      <c r="E5696" s="599" t="s">
        <v>5216</v>
      </c>
      <c r="F5696" s="600" t="s">
        <v>94</v>
      </c>
      <c r="G5696" s="602">
        <v>0.25</v>
      </c>
      <c r="H5696" s="560">
        <v>31.28</v>
      </c>
      <c r="I5696" s="332">
        <f>TRUNC(H5696*G5696,4)</f>
        <v>7.82</v>
      </c>
    </row>
    <row r="5697" spans="1:9" ht="16.5">
      <c r="A5697" s="598" t="s">
        <v>41</v>
      </c>
      <c r="B5697" s="452" t="s">
        <v>5196</v>
      </c>
      <c r="C5697" s="710" t="s">
        <v>1174</v>
      </c>
      <c r="D5697" s="722"/>
      <c r="E5697" s="599" t="s">
        <v>6017</v>
      </c>
      <c r="F5697" s="600" t="s">
        <v>43</v>
      </c>
      <c r="G5697" s="602">
        <v>1</v>
      </c>
      <c r="H5697" s="560">
        <v>31.55</v>
      </c>
      <c r="I5697" s="332">
        <f>TRUNC(H5697*G5697,4)</f>
        <v>31.55</v>
      </c>
    </row>
    <row r="5698" spans="1:9" ht="16.5">
      <c r="A5698" s="712" t="s">
        <v>42</v>
      </c>
      <c r="B5698" s="603"/>
      <c r="C5698" s="604"/>
      <c r="D5698" s="605"/>
      <c r="E5698" s="606"/>
      <c r="F5698" s="603"/>
      <c r="G5698" s="607"/>
      <c r="H5698" s="494"/>
      <c r="I5698" s="736"/>
    </row>
    <row r="5699" spans="1:9" ht="16.5">
      <c r="A5699" s="438" t="s">
        <v>1210</v>
      </c>
      <c r="B5699" s="737"/>
      <c r="C5699" s="738"/>
      <c r="D5699" s="739"/>
      <c r="E5699" s="740"/>
      <c r="F5699" s="737"/>
      <c r="G5699" s="741"/>
      <c r="H5699" s="495"/>
      <c r="I5699" s="504"/>
    </row>
    <row r="5700" spans="1:9" ht="16.5">
      <c r="A5700" s="438"/>
      <c r="B5700" s="737"/>
      <c r="C5700" s="738"/>
      <c r="D5700" s="739"/>
      <c r="E5700" s="740"/>
      <c r="F5700" s="737"/>
      <c r="G5700" s="741"/>
      <c r="H5700" s="495"/>
      <c r="I5700" s="504"/>
    </row>
    <row r="5701" spans="1:9" ht="16.5">
      <c r="A5701" s="674"/>
      <c r="B5701" s="594" t="s">
        <v>3169</v>
      </c>
      <c r="C5701" s="813"/>
      <c r="D5701" s="814" t="s">
        <v>2330</v>
      </c>
      <c r="E5701" s="665" t="s">
        <v>2331</v>
      </c>
      <c r="F5701" s="631" t="s">
        <v>43</v>
      </c>
      <c r="G5701" s="666"/>
      <c r="H5701" s="516"/>
      <c r="I5701" s="516">
        <f>SUM(I5702:I5705)</f>
        <v>56.065000000000005</v>
      </c>
    </row>
    <row r="5702" spans="1:9">
      <c r="A5702" s="824"/>
      <c r="B5702" s="825"/>
      <c r="C5702" s="823"/>
      <c r="D5702" s="823"/>
      <c r="E5702" s="826"/>
      <c r="F5702" s="825"/>
      <c r="G5702" s="827"/>
      <c r="H5702" s="828"/>
      <c r="I5702" s="829"/>
    </row>
    <row r="5703" spans="1:9" ht="16.5">
      <c r="A5703" s="667" t="s">
        <v>40</v>
      </c>
      <c r="B5703" s="452" t="s">
        <v>3160</v>
      </c>
      <c r="C5703" s="675">
        <v>88267</v>
      </c>
      <c r="D5703" s="815"/>
      <c r="E5703" s="599" t="s">
        <v>5182</v>
      </c>
      <c r="F5703" s="600" t="s">
        <v>94</v>
      </c>
      <c r="G5703" s="676">
        <v>0.5</v>
      </c>
      <c r="H5703" s="560">
        <v>36.380000000000003</v>
      </c>
      <c r="I5703" s="332">
        <f>TRUNC(H5703*G5703,4)</f>
        <v>18.190000000000001</v>
      </c>
    </row>
    <row r="5704" spans="1:9" ht="16.5">
      <c r="A5704" s="667" t="s">
        <v>40</v>
      </c>
      <c r="B5704" s="452" t="s">
        <v>3160</v>
      </c>
      <c r="C5704" s="675">
        <v>88316</v>
      </c>
      <c r="D5704" s="815"/>
      <c r="E5704" s="599" t="s">
        <v>5190</v>
      </c>
      <c r="F5704" s="600" t="s">
        <v>94</v>
      </c>
      <c r="G5704" s="676">
        <v>0.5</v>
      </c>
      <c r="H5704" s="560">
        <v>29.67</v>
      </c>
      <c r="I5704" s="332">
        <f>TRUNC(H5704*G5704,4)</f>
        <v>14.835000000000001</v>
      </c>
    </row>
    <row r="5705" spans="1:9" ht="16.5">
      <c r="A5705" s="667" t="s">
        <v>41</v>
      </c>
      <c r="B5705" s="452" t="s">
        <v>3160</v>
      </c>
      <c r="C5705" s="675">
        <v>11708</v>
      </c>
      <c r="D5705" s="815"/>
      <c r="E5705" s="599" t="s">
        <v>6018</v>
      </c>
      <c r="F5705" s="600" t="s">
        <v>582</v>
      </c>
      <c r="G5705" s="676">
        <v>1</v>
      </c>
      <c r="H5705" s="560">
        <v>23.04</v>
      </c>
      <c r="I5705" s="332">
        <f>TRUNC(H5705*G5705,4)</f>
        <v>23.04</v>
      </c>
    </row>
    <row r="5706" spans="1:9">
      <c r="A5706" s="830" t="s">
        <v>42</v>
      </c>
      <c r="B5706" s="677"/>
      <c r="C5706" s="678"/>
      <c r="D5706" s="679"/>
      <c r="E5706" s="680"/>
      <c r="F5706" s="677"/>
      <c r="G5706" s="681"/>
      <c r="H5706" s="489"/>
      <c r="I5706" s="831"/>
    </row>
    <row r="5707" spans="1:9">
      <c r="A5707" s="303" t="s">
        <v>2332</v>
      </c>
      <c r="B5707" s="832"/>
      <c r="C5707" s="833"/>
      <c r="D5707" s="834"/>
      <c r="E5707" s="835"/>
      <c r="F5707" s="832"/>
      <c r="G5707" s="836"/>
      <c r="H5707" s="304"/>
      <c r="I5707" s="295"/>
    </row>
    <row r="5708" spans="1:9">
      <c r="A5708" s="296"/>
      <c r="B5708" s="297"/>
      <c r="C5708" s="298"/>
      <c r="D5708" s="299"/>
      <c r="E5708" s="300"/>
      <c r="F5708" s="297"/>
      <c r="G5708" s="441"/>
      <c r="H5708" s="301"/>
      <c r="I5708" s="302"/>
    </row>
    <row r="5709" spans="1:9" ht="16.5">
      <c r="A5709" s="593"/>
      <c r="B5709" s="594" t="s">
        <v>3169</v>
      </c>
      <c r="C5709" s="732"/>
      <c r="D5709" s="733" t="s">
        <v>1228</v>
      </c>
      <c r="E5709" s="595" t="s">
        <v>1090</v>
      </c>
      <c r="F5709" s="596" t="s">
        <v>458</v>
      </c>
      <c r="G5709" s="597"/>
      <c r="H5709" s="493"/>
      <c r="I5709" s="493">
        <f>SUM(I5710:I5714)</f>
        <v>197.31299999999999</v>
      </c>
    </row>
    <row r="5710" spans="1:9" ht="16.5">
      <c r="A5710" s="767"/>
      <c r="B5710" s="768"/>
      <c r="C5710" s="769"/>
      <c r="D5710" s="769"/>
      <c r="E5710" s="770"/>
      <c r="F5710" s="768"/>
      <c r="G5710" s="771"/>
      <c r="H5710" s="772"/>
      <c r="I5710" s="773"/>
    </row>
    <row r="5711" spans="1:9" ht="16.5">
      <c r="A5711" s="598" t="s">
        <v>40</v>
      </c>
      <c r="B5711" s="452" t="s">
        <v>3160</v>
      </c>
      <c r="C5711" s="710">
        <v>88309</v>
      </c>
      <c r="D5711" s="722"/>
      <c r="E5711" s="599" t="s">
        <v>5209</v>
      </c>
      <c r="F5711" s="600" t="s">
        <v>94</v>
      </c>
      <c r="G5711" s="602">
        <v>1.65</v>
      </c>
      <c r="H5711" s="560">
        <v>38.4</v>
      </c>
      <c r="I5711" s="332">
        <f>TRUNC(H5711*G5711,4)</f>
        <v>63.36</v>
      </c>
    </row>
    <row r="5712" spans="1:9" ht="16.5">
      <c r="A5712" s="598" t="s">
        <v>40</v>
      </c>
      <c r="B5712" s="452" t="s">
        <v>3160</v>
      </c>
      <c r="C5712" s="734">
        <v>88316</v>
      </c>
      <c r="D5712" s="722"/>
      <c r="E5712" s="599" t="s">
        <v>5190</v>
      </c>
      <c r="F5712" s="600" t="s">
        <v>94</v>
      </c>
      <c r="G5712" s="602">
        <v>4.5</v>
      </c>
      <c r="H5712" s="560">
        <v>29.67</v>
      </c>
      <c r="I5712" s="332">
        <f>TRUNC(H5712*G5712,4)</f>
        <v>133.51499999999999</v>
      </c>
    </row>
    <row r="5713" spans="1:9" ht="33">
      <c r="A5713" s="598" t="s">
        <v>40</v>
      </c>
      <c r="B5713" s="452" t="s">
        <v>3160</v>
      </c>
      <c r="C5713" s="734">
        <v>90586</v>
      </c>
      <c r="D5713" s="722"/>
      <c r="E5713" s="599" t="s">
        <v>6019</v>
      </c>
      <c r="F5713" s="600" t="s">
        <v>2440</v>
      </c>
      <c r="G5713" s="602">
        <v>0.3</v>
      </c>
      <c r="H5713" s="560">
        <v>1.46</v>
      </c>
      <c r="I5713" s="332">
        <f>TRUNC(H5713*G5713,4)</f>
        <v>0.438</v>
      </c>
    </row>
    <row r="5714" spans="1:9" ht="16.5">
      <c r="A5714" s="767"/>
      <c r="B5714" s="768"/>
      <c r="C5714" s="769"/>
      <c r="D5714" s="769"/>
      <c r="E5714" s="770"/>
      <c r="F5714" s="768"/>
      <c r="G5714" s="771"/>
      <c r="H5714" s="772"/>
      <c r="I5714" s="773"/>
    </row>
    <row r="5715" spans="1:9" ht="16.5">
      <c r="A5715" s="712" t="s">
        <v>42</v>
      </c>
      <c r="B5715" s="603"/>
      <c r="C5715" s="604"/>
      <c r="D5715" s="605"/>
      <c r="E5715" s="606"/>
      <c r="F5715" s="603"/>
      <c r="G5715" s="607"/>
      <c r="H5715" s="494"/>
      <c r="I5715" s="736"/>
    </row>
    <row r="5716" spans="1:9" ht="16.5">
      <c r="A5716" s="438" t="s">
        <v>2333</v>
      </c>
      <c r="B5716" s="737"/>
      <c r="C5716" s="738"/>
      <c r="D5716" s="739"/>
      <c r="E5716" s="740"/>
      <c r="F5716" s="737"/>
      <c r="G5716" s="741"/>
      <c r="H5716" s="495"/>
      <c r="I5716" s="504"/>
    </row>
    <row r="5717" spans="1:9" ht="16.5">
      <c r="A5717" s="503"/>
      <c r="B5717" s="496"/>
      <c r="C5717" s="497"/>
      <c r="D5717" s="498"/>
      <c r="E5717" s="499"/>
      <c r="F5717" s="496"/>
      <c r="G5717" s="500"/>
      <c r="H5717" s="501"/>
      <c r="I5717" s="505"/>
    </row>
    <row r="5718" spans="1:9" ht="16.5">
      <c r="A5718" s="593"/>
      <c r="B5718" s="594" t="s">
        <v>3169</v>
      </c>
      <c r="C5718" s="732"/>
      <c r="D5718" s="733" t="s">
        <v>1433</v>
      </c>
      <c r="E5718" s="595" t="s">
        <v>1434</v>
      </c>
      <c r="F5718" s="596" t="s">
        <v>130</v>
      </c>
      <c r="G5718" s="597"/>
      <c r="H5718" s="493"/>
      <c r="I5718" s="493">
        <f>SUM(I5719:I5722)</f>
        <v>162.49599999999998</v>
      </c>
    </row>
    <row r="5719" spans="1:9" ht="16.5">
      <c r="A5719" s="767"/>
      <c r="B5719" s="768"/>
      <c r="C5719" s="769"/>
      <c r="D5719" s="769"/>
      <c r="E5719" s="770"/>
      <c r="F5719" s="768"/>
      <c r="G5719" s="771"/>
      <c r="H5719" s="772"/>
      <c r="I5719" s="773"/>
    </row>
    <row r="5720" spans="1:9" ht="16.5">
      <c r="A5720" s="613" t="s">
        <v>41</v>
      </c>
      <c r="B5720" s="452" t="s">
        <v>5196</v>
      </c>
      <c r="C5720" s="710" t="s">
        <v>2357</v>
      </c>
      <c r="D5720" s="711"/>
      <c r="E5720" s="599" t="s">
        <v>6020</v>
      </c>
      <c r="F5720" s="600" t="s">
        <v>130</v>
      </c>
      <c r="G5720" s="602">
        <v>1.05</v>
      </c>
      <c r="H5720" s="560">
        <v>147.37</v>
      </c>
      <c r="I5720" s="332">
        <f>TRUNC(H5720*G5720,4)</f>
        <v>154.73849999999999</v>
      </c>
    </row>
    <row r="5721" spans="1:9" ht="16.5">
      <c r="A5721" s="613" t="s">
        <v>40</v>
      </c>
      <c r="B5721" s="452" t="s">
        <v>3160</v>
      </c>
      <c r="C5721" s="710">
        <v>88241</v>
      </c>
      <c r="D5721" s="711"/>
      <c r="E5721" s="599" t="s">
        <v>5498</v>
      </c>
      <c r="F5721" s="600" t="s">
        <v>94</v>
      </c>
      <c r="G5721" s="602">
        <v>0.25</v>
      </c>
      <c r="H5721" s="560">
        <v>31.03</v>
      </c>
      <c r="I5721" s="332">
        <f>TRUNC(H5721*G5721,4)</f>
        <v>7.7575000000000003</v>
      </c>
    </row>
    <row r="5722" spans="1:9" ht="16.5">
      <c r="A5722" s="767"/>
      <c r="B5722" s="768"/>
      <c r="C5722" s="769"/>
      <c r="D5722" s="769"/>
      <c r="E5722" s="770"/>
      <c r="F5722" s="768"/>
      <c r="G5722" s="771"/>
      <c r="H5722" s="772"/>
      <c r="I5722" s="773"/>
    </row>
    <row r="5723" spans="1:9" ht="16.5">
      <c r="A5723" s="735" t="s">
        <v>42</v>
      </c>
      <c r="B5723" s="655"/>
      <c r="C5723" s="650"/>
      <c r="D5723" s="656"/>
      <c r="E5723" s="657"/>
      <c r="F5723" s="655"/>
      <c r="G5723" s="658"/>
      <c r="H5723" s="488"/>
      <c r="I5723" s="792"/>
    </row>
    <row r="5724" spans="1:9" ht="16.5">
      <c r="A5724" s="274" t="s">
        <v>2358</v>
      </c>
      <c r="B5724" s="713"/>
      <c r="C5724" s="794"/>
      <c r="D5724" s="715"/>
      <c r="E5724" s="716"/>
      <c r="F5724" s="713"/>
      <c r="G5724" s="798"/>
      <c r="H5724" s="292"/>
      <c r="I5724" s="275"/>
    </row>
    <row r="5725" spans="1:9" ht="16.5">
      <c r="A5725" s="285"/>
      <c r="B5725" s="277"/>
      <c r="C5725" s="277"/>
      <c r="D5725" s="277"/>
      <c r="E5725" s="279"/>
      <c r="F5725" s="277"/>
      <c r="G5725" s="293"/>
      <c r="H5725" s="286"/>
      <c r="I5725" s="287"/>
    </row>
    <row r="5726" spans="1:9" ht="33">
      <c r="A5726" s="593"/>
      <c r="B5726" s="594" t="s">
        <v>3169</v>
      </c>
      <c r="C5726" s="732"/>
      <c r="D5726" s="733" t="s">
        <v>1756</v>
      </c>
      <c r="E5726" s="595" t="s">
        <v>2389</v>
      </c>
      <c r="F5726" s="596" t="s">
        <v>130</v>
      </c>
      <c r="G5726" s="597"/>
      <c r="H5726" s="493"/>
      <c r="I5726" s="493">
        <f>SUM(I5727:I5729)</f>
        <v>809.43</v>
      </c>
    </row>
    <row r="5727" spans="1:9" ht="16.5">
      <c r="A5727" s="767"/>
      <c r="B5727" s="768"/>
      <c r="C5727" s="769"/>
      <c r="D5727" s="769"/>
      <c r="E5727" s="770"/>
      <c r="F5727" s="768"/>
      <c r="G5727" s="771"/>
      <c r="H5727" s="772"/>
      <c r="I5727" s="773"/>
    </row>
    <row r="5728" spans="1:9" ht="33">
      <c r="A5728" s="613" t="s">
        <v>41</v>
      </c>
      <c r="B5728" s="452" t="s">
        <v>5292</v>
      </c>
      <c r="C5728" s="710" t="s">
        <v>1233</v>
      </c>
      <c r="D5728" s="711"/>
      <c r="E5728" s="599" t="s">
        <v>6021</v>
      </c>
      <c r="F5728" s="600" t="s">
        <v>130</v>
      </c>
      <c r="G5728" s="602">
        <v>1</v>
      </c>
      <c r="H5728" s="560">
        <v>809.43</v>
      </c>
      <c r="I5728" s="332">
        <f>TRUNC(H5728*G5728,4)</f>
        <v>809.43</v>
      </c>
    </row>
    <row r="5729" spans="1:9" ht="16.5">
      <c r="A5729" s="767"/>
      <c r="B5729" s="768"/>
      <c r="C5729" s="769"/>
      <c r="D5729" s="769"/>
      <c r="E5729" s="770"/>
      <c r="F5729" s="768"/>
      <c r="G5729" s="771"/>
      <c r="H5729" s="772"/>
      <c r="I5729" s="773"/>
    </row>
    <row r="5730" spans="1:9" ht="16.5">
      <c r="A5730" s="735" t="s">
        <v>42</v>
      </c>
      <c r="B5730" s="655"/>
      <c r="C5730" s="650"/>
      <c r="D5730" s="656"/>
      <c r="E5730" s="657"/>
      <c r="F5730" s="655"/>
      <c r="G5730" s="658"/>
      <c r="H5730" s="488"/>
      <c r="I5730" s="792"/>
    </row>
    <row r="5731" spans="1:9" ht="16.5">
      <c r="A5731" s="274" t="s">
        <v>2390</v>
      </c>
      <c r="B5731" s="713"/>
      <c r="C5731" s="794"/>
      <c r="D5731" s="715"/>
      <c r="E5731" s="716"/>
      <c r="F5731" s="713"/>
      <c r="G5731" s="798"/>
      <c r="H5731" s="292"/>
      <c r="I5731" s="275"/>
    </row>
    <row r="5732" spans="1:9" ht="16.5">
      <c r="A5732" s="285"/>
      <c r="B5732" s="277"/>
      <c r="C5732" s="277"/>
      <c r="D5732" s="277"/>
      <c r="E5732" s="279"/>
      <c r="F5732" s="277"/>
      <c r="G5732" s="293"/>
      <c r="H5732" s="286"/>
      <c r="I5732" s="287"/>
    </row>
    <row r="5733" spans="1:9" ht="33">
      <c r="A5733" s="593"/>
      <c r="B5733" s="594" t="s">
        <v>3169</v>
      </c>
      <c r="C5733" s="732"/>
      <c r="D5733" s="733" t="s">
        <v>2685</v>
      </c>
      <c r="E5733" s="595" t="s">
        <v>2729</v>
      </c>
      <c r="F5733" s="596" t="s">
        <v>582</v>
      </c>
      <c r="G5733" s="597"/>
      <c r="H5733" s="493"/>
      <c r="I5733" s="493">
        <f>SUM(I5734:I5738)</f>
        <v>216.4974</v>
      </c>
    </row>
    <row r="5734" spans="1:9" ht="16.5">
      <c r="A5734" s="767"/>
      <c r="B5734" s="768"/>
      <c r="C5734" s="769"/>
      <c r="D5734" s="769"/>
      <c r="E5734" s="770"/>
      <c r="F5734" s="768"/>
      <c r="G5734" s="771"/>
      <c r="H5734" s="772"/>
      <c r="I5734" s="773"/>
    </row>
    <row r="5735" spans="1:9" ht="16.5">
      <c r="A5735" s="598" t="s">
        <v>40</v>
      </c>
      <c r="B5735" s="452" t="s">
        <v>3160</v>
      </c>
      <c r="C5735" s="710">
        <v>88247</v>
      </c>
      <c r="D5735" s="722"/>
      <c r="E5735" s="599" t="s">
        <v>5216</v>
      </c>
      <c r="F5735" s="600" t="s">
        <v>94</v>
      </c>
      <c r="G5735" s="602">
        <v>1</v>
      </c>
      <c r="H5735" s="560">
        <v>31.28</v>
      </c>
      <c r="I5735" s="332">
        <f>TRUNC(H5735*G5735,4)</f>
        <v>31.28</v>
      </c>
    </row>
    <row r="5736" spans="1:9" ht="16.5">
      <c r="A5736" s="598" t="s">
        <v>40</v>
      </c>
      <c r="B5736" s="452" t="s">
        <v>3160</v>
      </c>
      <c r="C5736" s="734">
        <v>88264</v>
      </c>
      <c r="D5736" s="722"/>
      <c r="E5736" s="599" t="s">
        <v>5199</v>
      </c>
      <c r="F5736" s="600" t="s">
        <v>94</v>
      </c>
      <c r="G5736" s="602">
        <v>1.1399999999999999</v>
      </c>
      <c r="H5736" s="560">
        <v>37.409999999999997</v>
      </c>
      <c r="I5736" s="332">
        <f>TRUNC(H5736*G5736,4)</f>
        <v>42.647399999999998</v>
      </c>
    </row>
    <row r="5737" spans="1:9" ht="33">
      <c r="A5737" s="613" t="s">
        <v>41</v>
      </c>
      <c r="B5737" s="452" t="s">
        <v>3160</v>
      </c>
      <c r="C5737" s="734">
        <v>39774</v>
      </c>
      <c r="D5737" s="722"/>
      <c r="E5737" s="599" t="s">
        <v>6022</v>
      </c>
      <c r="F5737" s="600" t="s">
        <v>582</v>
      </c>
      <c r="G5737" s="602">
        <v>1</v>
      </c>
      <c r="H5737" s="560">
        <v>142.57</v>
      </c>
      <c r="I5737" s="332">
        <f>TRUNC(H5737*G5737,4)</f>
        <v>142.57</v>
      </c>
    </row>
    <row r="5738" spans="1:9" ht="16.5">
      <c r="A5738" s="767"/>
      <c r="B5738" s="768"/>
      <c r="C5738" s="769"/>
      <c r="D5738" s="769"/>
      <c r="E5738" s="770"/>
      <c r="F5738" s="768"/>
      <c r="G5738" s="771"/>
      <c r="H5738" s="772"/>
      <c r="I5738" s="773"/>
    </row>
    <row r="5739" spans="1:9" ht="16.5">
      <c r="A5739" s="712" t="s">
        <v>42</v>
      </c>
      <c r="B5739" s="603"/>
      <c r="C5739" s="604"/>
      <c r="D5739" s="605"/>
      <c r="E5739" s="606"/>
      <c r="F5739" s="603"/>
      <c r="G5739" s="607"/>
      <c r="H5739" s="494"/>
      <c r="I5739" s="736"/>
    </row>
    <row r="5740" spans="1:9" ht="16.5">
      <c r="A5740" s="438" t="s">
        <v>2730</v>
      </c>
      <c r="B5740" s="737"/>
      <c r="C5740" s="738"/>
      <c r="D5740" s="739"/>
      <c r="E5740" s="740"/>
      <c r="F5740" s="737"/>
      <c r="G5740" s="741"/>
      <c r="H5740" s="495"/>
      <c r="I5740" s="504"/>
    </row>
    <row r="5741" spans="1:9" ht="16.5">
      <c r="A5741" s="503"/>
      <c r="B5741" s="496"/>
      <c r="C5741" s="497"/>
      <c r="D5741" s="498"/>
      <c r="E5741" s="499"/>
      <c r="F5741" s="496"/>
      <c r="G5741" s="500"/>
      <c r="H5741" s="501"/>
      <c r="I5741" s="505"/>
    </row>
    <row r="5742" spans="1:9" ht="16.5">
      <c r="A5742" s="593"/>
      <c r="B5742" s="594" t="s">
        <v>3169</v>
      </c>
      <c r="C5742" s="732"/>
      <c r="D5742" s="733" t="s">
        <v>2693</v>
      </c>
      <c r="E5742" s="595" t="s">
        <v>2731</v>
      </c>
      <c r="F5742" s="596" t="s">
        <v>582</v>
      </c>
      <c r="G5742" s="597"/>
      <c r="H5742" s="493"/>
      <c r="I5742" s="493">
        <f>SUM(I5743:I5748)</f>
        <v>96.6113</v>
      </c>
    </row>
    <row r="5743" spans="1:9" ht="16.5">
      <c r="A5743" s="767"/>
      <c r="B5743" s="768"/>
      <c r="C5743" s="769"/>
      <c r="D5743" s="769"/>
      <c r="E5743" s="770"/>
      <c r="F5743" s="768"/>
      <c r="G5743" s="771"/>
      <c r="H5743" s="772"/>
      <c r="I5743" s="773"/>
    </row>
    <row r="5744" spans="1:9" ht="16.5">
      <c r="A5744" s="598" t="s">
        <v>40</v>
      </c>
      <c r="B5744" s="452" t="s">
        <v>3160</v>
      </c>
      <c r="C5744" s="710">
        <v>88247</v>
      </c>
      <c r="D5744" s="722"/>
      <c r="E5744" s="599" t="s">
        <v>5216</v>
      </c>
      <c r="F5744" s="600" t="s">
        <v>94</v>
      </c>
      <c r="G5744" s="602">
        <v>0.69979999999999998</v>
      </c>
      <c r="H5744" s="560">
        <v>31.28</v>
      </c>
      <c r="I5744" s="332">
        <f>TRUNC(H5744*G5744,4)</f>
        <v>21.889700000000001</v>
      </c>
    </row>
    <row r="5745" spans="1:9" ht="16.5">
      <c r="A5745" s="598" t="s">
        <v>40</v>
      </c>
      <c r="B5745" s="452" t="s">
        <v>3160</v>
      </c>
      <c r="C5745" s="734">
        <v>88264</v>
      </c>
      <c r="D5745" s="722"/>
      <c r="E5745" s="599" t="s">
        <v>5199</v>
      </c>
      <c r="F5745" s="600" t="s">
        <v>94</v>
      </c>
      <c r="G5745" s="602">
        <v>0.69979999999999998</v>
      </c>
      <c r="H5745" s="560">
        <v>37.409999999999997</v>
      </c>
      <c r="I5745" s="332">
        <f>TRUNC(H5745*G5745,4)</f>
        <v>26.179500000000001</v>
      </c>
    </row>
    <row r="5746" spans="1:9" ht="16.5">
      <c r="A5746" s="598" t="s">
        <v>40</v>
      </c>
      <c r="B5746" s="452" t="s">
        <v>3169</v>
      </c>
      <c r="C5746" s="734" t="s">
        <v>2732</v>
      </c>
      <c r="D5746" s="722"/>
      <c r="E5746" s="599" t="s">
        <v>2865</v>
      </c>
      <c r="F5746" s="600" t="s">
        <v>43</v>
      </c>
      <c r="G5746" s="602">
        <v>3</v>
      </c>
      <c r="H5746" s="560">
        <v>3.0607000000000002</v>
      </c>
      <c r="I5746" s="332">
        <f>TRUNC(H5746*G5746,4)</f>
        <v>9.1821000000000002</v>
      </c>
    </row>
    <row r="5747" spans="1:9" ht="16.5">
      <c r="A5747" s="613" t="s">
        <v>41</v>
      </c>
      <c r="B5747" s="452" t="s">
        <v>5196</v>
      </c>
      <c r="C5747" s="734" t="s">
        <v>2733</v>
      </c>
      <c r="D5747" s="722"/>
      <c r="E5747" s="599" t="s">
        <v>6023</v>
      </c>
      <c r="F5747" s="600" t="s">
        <v>43</v>
      </c>
      <c r="G5747" s="602">
        <v>1</v>
      </c>
      <c r="H5747" s="560">
        <v>39.36</v>
      </c>
      <c r="I5747" s="332">
        <f>TRUNC(H5747*G5747,4)</f>
        <v>39.36</v>
      </c>
    </row>
    <row r="5748" spans="1:9" ht="16.5">
      <c r="A5748" s="767"/>
      <c r="B5748" s="768"/>
      <c r="C5748" s="769"/>
      <c r="D5748" s="769"/>
      <c r="E5748" s="770"/>
      <c r="F5748" s="768"/>
      <c r="G5748" s="771"/>
      <c r="H5748" s="772"/>
      <c r="I5748" s="773"/>
    </row>
    <row r="5749" spans="1:9" ht="16.5">
      <c r="A5749" s="712" t="s">
        <v>42</v>
      </c>
      <c r="B5749" s="603"/>
      <c r="C5749" s="604"/>
      <c r="D5749" s="605"/>
      <c r="E5749" s="606"/>
      <c r="F5749" s="603"/>
      <c r="G5749" s="607"/>
      <c r="H5749" s="494"/>
      <c r="I5749" s="736"/>
    </row>
    <row r="5750" spans="1:9" ht="16.5">
      <c r="A5750" s="438" t="s">
        <v>2734</v>
      </c>
      <c r="B5750" s="737"/>
      <c r="C5750" s="738"/>
      <c r="D5750" s="739"/>
      <c r="E5750" s="740"/>
      <c r="F5750" s="737"/>
      <c r="G5750" s="741"/>
      <c r="H5750" s="495"/>
      <c r="I5750" s="504"/>
    </row>
    <row r="5751" spans="1:9" ht="16.5">
      <c r="A5751" s="503"/>
      <c r="B5751" s="496"/>
      <c r="C5751" s="497"/>
      <c r="D5751" s="498"/>
      <c r="E5751" s="499"/>
      <c r="F5751" s="496"/>
      <c r="G5751" s="500"/>
      <c r="H5751" s="501"/>
      <c r="I5751" s="505"/>
    </row>
    <row r="5752" spans="1:9" ht="16.5">
      <c r="A5752" s="593"/>
      <c r="B5752" s="594" t="s">
        <v>3169</v>
      </c>
      <c r="C5752" s="732"/>
      <c r="D5752" s="733" t="s">
        <v>2700</v>
      </c>
      <c r="E5752" s="595" t="s">
        <v>2735</v>
      </c>
      <c r="F5752" s="596" t="s">
        <v>582</v>
      </c>
      <c r="G5752" s="597"/>
      <c r="H5752" s="493"/>
      <c r="I5752" s="493">
        <f>SUM(I5753:I5755)</f>
        <v>10020.950000000001</v>
      </c>
    </row>
    <row r="5753" spans="1:9" ht="16.5">
      <c r="A5753" s="767"/>
      <c r="B5753" s="768"/>
      <c r="C5753" s="769"/>
      <c r="D5753" s="769"/>
      <c r="E5753" s="770"/>
      <c r="F5753" s="768"/>
      <c r="G5753" s="771"/>
      <c r="H5753" s="772"/>
      <c r="I5753" s="773"/>
    </row>
    <row r="5754" spans="1:9" ht="16.5">
      <c r="A5754" s="613" t="s">
        <v>41</v>
      </c>
      <c r="B5754" s="452" t="s">
        <v>5207</v>
      </c>
      <c r="C5754" s="710" t="s">
        <v>2736</v>
      </c>
      <c r="D5754" s="722"/>
      <c r="E5754" s="599" t="s">
        <v>6024</v>
      </c>
      <c r="F5754" s="600" t="s">
        <v>43</v>
      </c>
      <c r="G5754" s="602">
        <v>1</v>
      </c>
      <c r="H5754" s="560">
        <v>10020.950000000001</v>
      </c>
      <c r="I5754" s="332">
        <f>TRUNC(H5754*G5754,4)</f>
        <v>10020.950000000001</v>
      </c>
    </row>
    <row r="5755" spans="1:9" ht="16.5">
      <c r="A5755" s="767"/>
      <c r="B5755" s="768"/>
      <c r="C5755" s="769"/>
      <c r="D5755" s="769"/>
      <c r="E5755" s="770"/>
      <c r="F5755" s="768"/>
      <c r="G5755" s="771"/>
      <c r="H5755" s="772"/>
      <c r="I5755" s="773"/>
    </row>
    <row r="5756" spans="1:9" ht="16.5">
      <c r="A5756" s="712" t="s">
        <v>42</v>
      </c>
      <c r="B5756" s="603"/>
      <c r="C5756" s="604"/>
      <c r="D5756" s="605"/>
      <c r="E5756" s="606"/>
      <c r="F5756" s="603"/>
      <c r="G5756" s="607"/>
      <c r="H5756" s="494"/>
      <c r="I5756" s="736"/>
    </row>
    <row r="5757" spans="1:9" ht="16.5">
      <c r="A5757" s="438"/>
      <c r="B5757" s="737"/>
      <c r="C5757" s="738"/>
      <c r="D5757" s="739"/>
      <c r="E5757" s="740"/>
      <c r="F5757" s="737"/>
      <c r="G5757" s="741"/>
      <c r="H5757" s="495"/>
      <c r="I5757" s="504"/>
    </row>
    <row r="5758" spans="1:9" ht="16.5">
      <c r="A5758" s="503"/>
      <c r="B5758" s="496"/>
      <c r="C5758" s="497"/>
      <c r="D5758" s="498"/>
      <c r="E5758" s="499"/>
      <c r="F5758" s="496"/>
      <c r="G5758" s="500"/>
      <c r="H5758" s="501"/>
      <c r="I5758" s="505"/>
    </row>
    <row r="5759" spans="1:9" ht="33">
      <c r="A5759" s="593"/>
      <c r="B5759" s="594" t="s">
        <v>3169</v>
      </c>
      <c r="C5759" s="732"/>
      <c r="D5759" s="733" t="s">
        <v>2677</v>
      </c>
      <c r="E5759" s="595" t="s">
        <v>2737</v>
      </c>
      <c r="F5759" s="596" t="s">
        <v>130</v>
      </c>
      <c r="G5759" s="597"/>
      <c r="H5759" s="493"/>
      <c r="I5759" s="493">
        <f>SUM(I5760:I5769)</f>
        <v>108.5234</v>
      </c>
    </row>
    <row r="5760" spans="1:9" ht="16.5">
      <c r="A5760" s="767"/>
      <c r="B5760" s="768"/>
      <c r="C5760" s="769"/>
      <c r="D5760" s="769"/>
      <c r="E5760" s="770"/>
      <c r="F5760" s="768"/>
      <c r="G5760" s="771"/>
      <c r="H5760" s="772"/>
      <c r="I5760" s="773"/>
    </row>
    <row r="5761" spans="1:9" ht="16.5">
      <c r="A5761" s="598" t="s">
        <v>40</v>
      </c>
      <c r="B5761" s="452" t="s">
        <v>3160</v>
      </c>
      <c r="C5761" s="710">
        <v>88278</v>
      </c>
      <c r="D5761" s="722"/>
      <c r="E5761" s="599" t="s">
        <v>5435</v>
      </c>
      <c r="F5761" s="600" t="s">
        <v>94</v>
      </c>
      <c r="G5761" s="602">
        <v>0.628</v>
      </c>
      <c r="H5761" s="560">
        <v>41.12</v>
      </c>
      <c r="I5761" s="332">
        <f t="shared" ref="I5761:I5768" si="102">TRUNC(H5761*G5761,4)</f>
        <v>25.8233</v>
      </c>
    </row>
    <row r="5762" spans="1:9" ht="16.5">
      <c r="A5762" s="598" t="s">
        <v>40</v>
      </c>
      <c r="B5762" s="452" t="s">
        <v>3160</v>
      </c>
      <c r="C5762" s="734">
        <v>88316</v>
      </c>
      <c r="D5762" s="722"/>
      <c r="E5762" s="599" t="s">
        <v>5190</v>
      </c>
      <c r="F5762" s="600" t="s">
        <v>94</v>
      </c>
      <c r="G5762" s="602">
        <v>0.157</v>
      </c>
      <c r="H5762" s="560">
        <v>29.67</v>
      </c>
      <c r="I5762" s="332">
        <f t="shared" si="102"/>
        <v>4.6581000000000001</v>
      </c>
    </row>
    <row r="5763" spans="1:9" ht="33">
      <c r="A5763" s="598" t="s">
        <v>41</v>
      </c>
      <c r="B5763" s="452" t="s">
        <v>3160</v>
      </c>
      <c r="C5763" s="734">
        <v>36238</v>
      </c>
      <c r="D5763" s="722"/>
      <c r="E5763" s="599" t="s">
        <v>6025</v>
      </c>
      <c r="F5763" s="600" t="s">
        <v>1372</v>
      </c>
      <c r="G5763" s="602">
        <v>1</v>
      </c>
      <c r="H5763" s="560">
        <v>33.630000000000003</v>
      </c>
      <c r="I5763" s="332">
        <f t="shared" si="102"/>
        <v>33.630000000000003</v>
      </c>
    </row>
    <row r="5764" spans="1:9" ht="33">
      <c r="A5764" s="598" t="s">
        <v>41</v>
      </c>
      <c r="B5764" s="452" t="s">
        <v>3160</v>
      </c>
      <c r="C5764" s="734">
        <v>39435</v>
      </c>
      <c r="D5764" s="722"/>
      <c r="E5764" s="599" t="s">
        <v>5441</v>
      </c>
      <c r="F5764" s="600" t="s">
        <v>582</v>
      </c>
      <c r="G5764" s="602">
        <v>39</v>
      </c>
      <c r="H5764" s="560">
        <v>0.13</v>
      </c>
      <c r="I5764" s="332">
        <f t="shared" si="102"/>
        <v>5.07</v>
      </c>
    </row>
    <row r="5765" spans="1:9" ht="33">
      <c r="A5765" s="598" t="s">
        <v>41</v>
      </c>
      <c r="B5765" s="452" t="s">
        <v>3160</v>
      </c>
      <c r="C5765" s="734">
        <v>39443</v>
      </c>
      <c r="D5765" s="722"/>
      <c r="E5765" s="599" t="s">
        <v>5442</v>
      </c>
      <c r="F5765" s="600" t="s">
        <v>582</v>
      </c>
      <c r="G5765" s="602">
        <v>2</v>
      </c>
      <c r="H5765" s="560">
        <v>0.3</v>
      </c>
      <c r="I5765" s="332">
        <f t="shared" si="102"/>
        <v>0.6</v>
      </c>
    </row>
    <row r="5766" spans="1:9" ht="33">
      <c r="A5766" s="598" t="s">
        <v>41</v>
      </c>
      <c r="B5766" s="452" t="s">
        <v>3160</v>
      </c>
      <c r="C5766" s="734">
        <v>39420</v>
      </c>
      <c r="D5766" s="722"/>
      <c r="E5766" s="599" t="s">
        <v>5652</v>
      </c>
      <c r="F5766" s="600" t="s">
        <v>5233</v>
      </c>
      <c r="G5766" s="602">
        <v>0.9093</v>
      </c>
      <c r="H5766" s="560">
        <v>7.29</v>
      </c>
      <c r="I5766" s="332">
        <f t="shared" si="102"/>
        <v>6.6287000000000003</v>
      </c>
    </row>
    <row r="5767" spans="1:9" ht="33">
      <c r="A5767" s="598" t="s">
        <v>41</v>
      </c>
      <c r="B5767" s="452" t="s">
        <v>3160</v>
      </c>
      <c r="C5767" s="734">
        <v>39423</v>
      </c>
      <c r="D5767" s="722"/>
      <c r="E5767" s="599" t="s">
        <v>5653</v>
      </c>
      <c r="F5767" s="600" t="s">
        <v>5233</v>
      </c>
      <c r="G5767" s="602">
        <v>3.4</v>
      </c>
      <c r="H5767" s="560">
        <v>8.69</v>
      </c>
      <c r="I5767" s="332">
        <f t="shared" si="102"/>
        <v>29.545999999999999</v>
      </c>
    </row>
    <row r="5768" spans="1:9" ht="33">
      <c r="A5768" s="598" t="s">
        <v>41</v>
      </c>
      <c r="B5768" s="452" t="s">
        <v>3160</v>
      </c>
      <c r="C5768" s="734">
        <v>37586</v>
      </c>
      <c r="D5768" s="722"/>
      <c r="E5768" s="599" t="s">
        <v>6026</v>
      </c>
      <c r="F5768" s="600" t="s">
        <v>5444</v>
      </c>
      <c r="G5768" s="602">
        <v>2.9000000000000001E-2</v>
      </c>
      <c r="H5768" s="560">
        <v>88.53</v>
      </c>
      <c r="I5768" s="332">
        <f t="shared" si="102"/>
        <v>2.5672999999999999</v>
      </c>
    </row>
    <row r="5769" spans="1:9" ht="16.5">
      <c r="A5769" s="767"/>
      <c r="B5769" s="768"/>
      <c r="C5769" s="769"/>
      <c r="D5769" s="769"/>
      <c r="E5769" s="770"/>
      <c r="F5769" s="768"/>
      <c r="G5769" s="771"/>
      <c r="H5769" s="772"/>
      <c r="I5769" s="773"/>
    </row>
    <row r="5770" spans="1:9" ht="16.5">
      <c r="A5770" s="712" t="s">
        <v>42</v>
      </c>
      <c r="B5770" s="603"/>
      <c r="C5770" s="604"/>
      <c r="D5770" s="605"/>
      <c r="E5770" s="606"/>
      <c r="F5770" s="603"/>
      <c r="G5770" s="607"/>
      <c r="H5770" s="494"/>
      <c r="I5770" s="736"/>
    </row>
    <row r="5771" spans="1:9" ht="16.5">
      <c r="A5771" s="438" t="s">
        <v>2738</v>
      </c>
      <c r="B5771" s="737"/>
      <c r="C5771" s="738"/>
      <c r="D5771" s="739"/>
      <c r="E5771" s="740"/>
      <c r="F5771" s="737"/>
      <c r="G5771" s="741"/>
      <c r="H5771" s="495"/>
      <c r="I5771" s="504"/>
    </row>
    <row r="5772" spans="1:9" ht="16.5">
      <c r="A5772" s="503" t="s">
        <v>2739</v>
      </c>
      <c r="B5772" s="496"/>
      <c r="C5772" s="497"/>
      <c r="D5772" s="498"/>
      <c r="E5772" s="499"/>
      <c r="F5772" s="496"/>
      <c r="G5772" s="500"/>
      <c r="H5772" s="501"/>
      <c r="I5772" s="505"/>
    </row>
    <row r="5773" spans="1:9" ht="16.5">
      <c r="A5773" s="593"/>
      <c r="B5773" s="594" t="s">
        <v>3169</v>
      </c>
      <c r="C5773" s="732"/>
      <c r="D5773" s="733" t="s">
        <v>2701</v>
      </c>
      <c r="E5773" s="595" t="s">
        <v>2740</v>
      </c>
      <c r="F5773" s="596" t="s">
        <v>582</v>
      </c>
      <c r="G5773" s="597"/>
      <c r="H5773" s="493"/>
      <c r="I5773" s="493">
        <f>SUM(I5774:I5778)</f>
        <v>67325.636700000003</v>
      </c>
    </row>
    <row r="5774" spans="1:9" ht="16.5">
      <c r="A5774" s="767"/>
      <c r="B5774" s="768"/>
      <c r="C5774" s="769"/>
      <c r="D5774" s="769"/>
      <c r="E5774" s="770"/>
      <c r="F5774" s="768"/>
      <c r="G5774" s="771"/>
      <c r="H5774" s="772"/>
      <c r="I5774" s="773"/>
    </row>
    <row r="5775" spans="1:9" ht="16.5">
      <c r="A5775" s="598" t="s">
        <v>40</v>
      </c>
      <c r="B5775" s="452" t="s">
        <v>3169</v>
      </c>
      <c r="C5775" s="710" t="s">
        <v>2741</v>
      </c>
      <c r="D5775" s="722"/>
      <c r="E5775" s="599" t="s">
        <v>2868</v>
      </c>
      <c r="F5775" s="600" t="s">
        <v>130</v>
      </c>
      <c r="G5775" s="602">
        <v>689.94</v>
      </c>
      <c r="H5775" s="560">
        <v>12.520199999999999</v>
      </c>
      <c r="I5775" s="332">
        <f>TRUNC(H5775*G5775,4)</f>
        <v>8638.1867000000002</v>
      </c>
    </row>
    <row r="5776" spans="1:9" ht="33">
      <c r="A5776" s="598" t="s">
        <v>40</v>
      </c>
      <c r="B5776" s="452" t="s">
        <v>3169</v>
      </c>
      <c r="C5776" s="734" t="s">
        <v>2742</v>
      </c>
      <c r="D5776" s="722"/>
      <c r="E5776" s="599" t="s">
        <v>2869</v>
      </c>
      <c r="F5776" s="600" t="s">
        <v>130</v>
      </c>
      <c r="G5776" s="602">
        <v>2500</v>
      </c>
      <c r="H5776" s="560">
        <v>18.478100000000001</v>
      </c>
      <c r="I5776" s="332">
        <f>TRUNC(H5776*G5776,4)</f>
        <v>46195.25</v>
      </c>
    </row>
    <row r="5777" spans="1:9" ht="16.5">
      <c r="A5777" s="598" t="s">
        <v>40</v>
      </c>
      <c r="B5777" s="452" t="s">
        <v>3169</v>
      </c>
      <c r="C5777" s="734" t="s">
        <v>2743</v>
      </c>
      <c r="D5777" s="722"/>
      <c r="E5777" s="599" t="s">
        <v>2870</v>
      </c>
      <c r="F5777" s="600" t="s">
        <v>130</v>
      </c>
      <c r="G5777" s="602">
        <v>500</v>
      </c>
      <c r="H5777" s="560">
        <v>24.984400000000001</v>
      </c>
      <c r="I5777" s="332">
        <f>TRUNC(H5777*G5777,4)</f>
        <v>12492.2</v>
      </c>
    </row>
    <row r="5778" spans="1:9" ht="16.5">
      <c r="A5778" s="767"/>
      <c r="B5778" s="768"/>
      <c r="C5778" s="769"/>
      <c r="D5778" s="769"/>
      <c r="E5778" s="770"/>
      <c r="F5778" s="768"/>
      <c r="G5778" s="771"/>
      <c r="H5778" s="772"/>
      <c r="I5778" s="773"/>
    </row>
    <row r="5779" spans="1:9" ht="16.5">
      <c r="A5779" s="712" t="s">
        <v>42</v>
      </c>
      <c r="B5779" s="603"/>
      <c r="C5779" s="604"/>
      <c r="D5779" s="605"/>
      <c r="E5779" s="606"/>
      <c r="F5779" s="603"/>
      <c r="G5779" s="607"/>
      <c r="H5779" s="494"/>
      <c r="I5779" s="736"/>
    </row>
    <row r="5780" spans="1:9" ht="16.5">
      <c r="A5780" s="438" t="s">
        <v>2744</v>
      </c>
      <c r="B5780" s="737"/>
      <c r="C5780" s="738"/>
      <c r="D5780" s="739"/>
      <c r="E5780" s="740"/>
      <c r="F5780" s="737"/>
      <c r="G5780" s="741"/>
      <c r="H5780" s="495"/>
      <c r="I5780" s="504"/>
    </row>
    <row r="5781" spans="1:9" ht="33">
      <c r="A5781" s="593"/>
      <c r="B5781" s="594" t="s">
        <v>3169</v>
      </c>
      <c r="C5781" s="732"/>
      <c r="D5781" s="733" t="s">
        <v>2695</v>
      </c>
      <c r="E5781" s="595" t="s">
        <v>2745</v>
      </c>
      <c r="F5781" s="596" t="s">
        <v>439</v>
      </c>
      <c r="G5781" s="597"/>
      <c r="H5781" s="493"/>
      <c r="I5781" s="493">
        <f>SUM(I5782:I5787)</f>
        <v>42.007599999999996</v>
      </c>
    </row>
    <row r="5782" spans="1:9" ht="16.5">
      <c r="A5782" s="767"/>
      <c r="B5782" s="768"/>
      <c r="C5782" s="769"/>
      <c r="D5782" s="769"/>
      <c r="E5782" s="770"/>
      <c r="F5782" s="768"/>
      <c r="G5782" s="771"/>
      <c r="H5782" s="772"/>
      <c r="I5782" s="773"/>
    </row>
    <row r="5783" spans="1:9" ht="16.5">
      <c r="A5783" s="598" t="s">
        <v>40</v>
      </c>
      <c r="B5783" s="452" t="s">
        <v>3160</v>
      </c>
      <c r="C5783" s="710">
        <v>88247</v>
      </c>
      <c r="D5783" s="722"/>
      <c r="E5783" s="599" t="s">
        <v>5216</v>
      </c>
      <c r="F5783" s="600" t="s">
        <v>94</v>
      </c>
      <c r="G5783" s="602">
        <v>7.9000000000000001E-2</v>
      </c>
      <c r="H5783" s="560">
        <v>31.28</v>
      </c>
      <c r="I5783" s="332">
        <f>TRUNC(H5783*G5783,4)</f>
        <v>2.4710999999999999</v>
      </c>
    </row>
    <row r="5784" spans="1:9" ht="16.5">
      <c r="A5784" s="598" t="s">
        <v>40</v>
      </c>
      <c r="B5784" s="452" t="s">
        <v>3160</v>
      </c>
      <c r="C5784" s="734">
        <v>88264</v>
      </c>
      <c r="D5784" s="722"/>
      <c r="E5784" s="599" t="s">
        <v>5199</v>
      </c>
      <c r="F5784" s="600" t="s">
        <v>94</v>
      </c>
      <c r="G5784" s="602">
        <v>0.503</v>
      </c>
      <c r="H5784" s="560">
        <v>37.409999999999997</v>
      </c>
      <c r="I5784" s="332">
        <f>TRUNC(H5784*G5784,4)</f>
        <v>18.8172</v>
      </c>
    </row>
    <row r="5785" spans="1:9" ht="33">
      <c r="A5785" s="598" t="s">
        <v>40</v>
      </c>
      <c r="B5785" s="452" t="s">
        <v>3160</v>
      </c>
      <c r="C5785" s="734">
        <v>5952</v>
      </c>
      <c r="D5785" s="722"/>
      <c r="E5785" s="599" t="s">
        <v>6027</v>
      </c>
      <c r="F5785" s="600" t="s">
        <v>2455</v>
      </c>
      <c r="G5785" s="602">
        <v>0.34599999999999997</v>
      </c>
      <c r="H5785" s="560">
        <v>40.58</v>
      </c>
      <c r="I5785" s="332">
        <f>TRUNC(H5785*G5785,4)</f>
        <v>14.0406</v>
      </c>
    </row>
    <row r="5786" spans="1:9" ht="33">
      <c r="A5786" s="598" t="s">
        <v>40</v>
      </c>
      <c r="B5786" s="452" t="s">
        <v>3160</v>
      </c>
      <c r="C5786" s="734">
        <v>5795</v>
      </c>
      <c r="D5786" s="722"/>
      <c r="E5786" s="599" t="s">
        <v>6028</v>
      </c>
      <c r="F5786" s="600" t="s">
        <v>2440</v>
      </c>
      <c r="G5786" s="602">
        <v>0.157</v>
      </c>
      <c r="H5786" s="560">
        <v>42.54</v>
      </c>
      <c r="I5786" s="332">
        <f>TRUNC(H5786*G5786,4)</f>
        <v>6.6787000000000001</v>
      </c>
    </row>
    <row r="5787" spans="1:9" ht="16.5">
      <c r="A5787" s="767"/>
      <c r="B5787" s="768"/>
      <c r="C5787" s="769"/>
      <c r="D5787" s="769"/>
      <c r="E5787" s="770"/>
      <c r="F5787" s="768"/>
      <c r="G5787" s="771"/>
      <c r="H5787" s="772"/>
      <c r="I5787" s="773"/>
    </row>
    <row r="5788" spans="1:9" ht="16.5">
      <c r="A5788" s="712" t="s">
        <v>42</v>
      </c>
      <c r="B5788" s="603"/>
      <c r="C5788" s="604"/>
      <c r="D5788" s="605"/>
      <c r="E5788" s="606"/>
      <c r="F5788" s="603"/>
      <c r="G5788" s="607"/>
      <c r="H5788" s="494"/>
      <c r="I5788" s="736"/>
    </row>
    <row r="5789" spans="1:9" ht="16.5">
      <c r="A5789" s="438" t="s">
        <v>2746</v>
      </c>
      <c r="B5789" s="737"/>
      <c r="C5789" s="738"/>
      <c r="D5789" s="739"/>
      <c r="E5789" s="740"/>
      <c r="F5789" s="737"/>
      <c r="G5789" s="741"/>
      <c r="H5789" s="495"/>
      <c r="I5789" s="504"/>
    </row>
    <row r="5790" spans="1:9" ht="16.5">
      <c r="A5790" s="593"/>
      <c r="B5790" s="594" t="s">
        <v>3169</v>
      </c>
      <c r="C5790" s="732"/>
      <c r="D5790" s="733" t="s">
        <v>2686</v>
      </c>
      <c r="E5790" s="595" t="s">
        <v>2747</v>
      </c>
      <c r="F5790" s="596" t="s">
        <v>582</v>
      </c>
      <c r="G5790" s="597"/>
      <c r="H5790" s="493"/>
      <c r="I5790" s="493">
        <f>SUM(I5791:I5795)</f>
        <v>49.122999999999998</v>
      </c>
    </row>
    <row r="5791" spans="1:9" ht="16.5">
      <c r="A5791" s="767"/>
      <c r="B5791" s="768"/>
      <c r="C5791" s="769"/>
      <c r="D5791" s="769"/>
      <c r="E5791" s="770"/>
      <c r="F5791" s="768"/>
      <c r="G5791" s="771"/>
      <c r="H5791" s="772"/>
      <c r="I5791" s="773"/>
    </row>
    <row r="5792" spans="1:9" ht="16.5">
      <c r="A5792" s="598" t="s">
        <v>40</v>
      </c>
      <c r="B5792" s="452" t="s">
        <v>3160</v>
      </c>
      <c r="C5792" s="710">
        <v>88247</v>
      </c>
      <c r="D5792" s="722"/>
      <c r="E5792" s="599" t="s">
        <v>5216</v>
      </c>
      <c r="F5792" s="600" t="s">
        <v>94</v>
      </c>
      <c r="G5792" s="602">
        <v>0.7</v>
      </c>
      <c r="H5792" s="560">
        <v>31.28</v>
      </c>
      <c r="I5792" s="332">
        <f>TRUNC(H5792*G5792,4)</f>
        <v>21.896000000000001</v>
      </c>
    </row>
    <row r="5793" spans="1:9" ht="16.5">
      <c r="A5793" s="598" t="s">
        <v>40</v>
      </c>
      <c r="B5793" s="452" t="s">
        <v>3160</v>
      </c>
      <c r="C5793" s="734">
        <v>88264</v>
      </c>
      <c r="D5793" s="722"/>
      <c r="E5793" s="599" t="s">
        <v>5199</v>
      </c>
      <c r="F5793" s="600" t="s">
        <v>94</v>
      </c>
      <c r="G5793" s="602">
        <v>0.7</v>
      </c>
      <c r="H5793" s="560">
        <v>37.409999999999997</v>
      </c>
      <c r="I5793" s="332">
        <f>TRUNC(H5793*G5793,4)</f>
        <v>26.187000000000001</v>
      </c>
    </row>
    <row r="5794" spans="1:9" ht="16.5">
      <c r="A5794" s="598" t="s">
        <v>41</v>
      </c>
      <c r="B5794" s="452" t="s">
        <v>5196</v>
      </c>
      <c r="C5794" s="734" t="s">
        <v>2748</v>
      </c>
      <c r="D5794" s="722"/>
      <c r="E5794" s="599" t="s">
        <v>6029</v>
      </c>
      <c r="F5794" s="600" t="s">
        <v>43</v>
      </c>
      <c r="G5794" s="602">
        <v>1</v>
      </c>
      <c r="H5794" s="560">
        <v>1.04</v>
      </c>
      <c r="I5794" s="332">
        <f>TRUNC(H5794*G5794,4)</f>
        <v>1.04</v>
      </c>
    </row>
    <row r="5795" spans="1:9" ht="16.5">
      <c r="A5795" s="767"/>
      <c r="B5795" s="768"/>
      <c r="C5795" s="769"/>
      <c r="D5795" s="769"/>
      <c r="E5795" s="770"/>
      <c r="F5795" s="768"/>
      <c r="G5795" s="771"/>
      <c r="H5795" s="772"/>
      <c r="I5795" s="773"/>
    </row>
    <row r="5796" spans="1:9" ht="16.5">
      <c r="A5796" s="712" t="s">
        <v>42</v>
      </c>
      <c r="B5796" s="603"/>
      <c r="C5796" s="604"/>
      <c r="D5796" s="605"/>
      <c r="E5796" s="606"/>
      <c r="F5796" s="603"/>
      <c r="G5796" s="607"/>
      <c r="H5796" s="494"/>
      <c r="I5796" s="736"/>
    </row>
    <row r="5797" spans="1:9" ht="16.5">
      <c r="A5797" s="438"/>
      <c r="B5797" s="737"/>
      <c r="C5797" s="738"/>
      <c r="D5797" s="739"/>
      <c r="E5797" s="740"/>
      <c r="F5797" s="737"/>
      <c r="G5797" s="741"/>
      <c r="H5797" s="495"/>
      <c r="I5797" s="504"/>
    </row>
    <row r="5798" spans="1:9" ht="16.5">
      <c r="A5798" s="503"/>
      <c r="B5798" s="496"/>
      <c r="C5798" s="497"/>
      <c r="D5798" s="498"/>
      <c r="E5798" s="499"/>
      <c r="F5798" s="496"/>
      <c r="G5798" s="500"/>
      <c r="H5798" s="501"/>
      <c r="I5798" s="505"/>
    </row>
    <row r="5799" spans="1:9" ht="33">
      <c r="A5799" s="593"/>
      <c r="B5799" s="594" t="s">
        <v>3169</v>
      </c>
      <c r="C5799" s="732"/>
      <c r="D5799" s="733" t="s">
        <v>2696</v>
      </c>
      <c r="E5799" s="595" t="s">
        <v>2749</v>
      </c>
      <c r="F5799" s="596" t="s">
        <v>439</v>
      </c>
      <c r="G5799" s="597"/>
      <c r="H5799" s="493"/>
      <c r="I5799" s="493">
        <f>SUM(I5800:I5804)</f>
        <v>9.1417000000000002</v>
      </c>
    </row>
    <row r="5800" spans="1:9" ht="16.5">
      <c r="A5800" s="767"/>
      <c r="B5800" s="768"/>
      <c r="C5800" s="769"/>
      <c r="D5800" s="769"/>
      <c r="E5800" s="770"/>
      <c r="F5800" s="768"/>
      <c r="G5800" s="771"/>
      <c r="H5800" s="772"/>
      <c r="I5800" s="773"/>
    </row>
    <row r="5801" spans="1:9" ht="33">
      <c r="A5801" s="598" t="s">
        <v>40</v>
      </c>
      <c r="B5801" s="452" t="s">
        <v>3160</v>
      </c>
      <c r="C5801" s="710">
        <v>88629</v>
      </c>
      <c r="D5801" s="722"/>
      <c r="E5801" s="599" t="s">
        <v>5264</v>
      </c>
      <c r="F5801" s="600" t="s">
        <v>458</v>
      </c>
      <c r="G5801" s="602">
        <v>5.1000000000000004E-3</v>
      </c>
      <c r="H5801" s="560">
        <v>677.94</v>
      </c>
      <c r="I5801" s="332">
        <f>TRUNC(H5801*G5801,4)</f>
        <v>3.4573999999999998</v>
      </c>
    </row>
    <row r="5802" spans="1:9" ht="16.5">
      <c r="A5802" s="598" t="s">
        <v>40</v>
      </c>
      <c r="B5802" s="452" t="s">
        <v>3160</v>
      </c>
      <c r="C5802" s="734">
        <v>88247</v>
      </c>
      <c r="D5802" s="722"/>
      <c r="E5802" s="599" t="s">
        <v>5216</v>
      </c>
      <c r="F5802" s="600" t="s">
        <v>94</v>
      </c>
      <c r="G5802" s="602">
        <v>2.9000000000000001E-2</v>
      </c>
      <c r="H5802" s="560">
        <v>31.28</v>
      </c>
      <c r="I5802" s="332">
        <f>TRUNC(H5802*G5802,4)</f>
        <v>0.90710000000000002</v>
      </c>
    </row>
    <row r="5803" spans="1:9" ht="16.5">
      <c r="A5803" s="598" t="s">
        <v>40</v>
      </c>
      <c r="B5803" s="452" t="s">
        <v>3160</v>
      </c>
      <c r="C5803" s="734">
        <v>88264</v>
      </c>
      <c r="D5803" s="722"/>
      <c r="E5803" s="599" t="s">
        <v>5199</v>
      </c>
      <c r="F5803" s="600" t="s">
        <v>94</v>
      </c>
      <c r="G5803" s="602">
        <v>0.12770000000000001</v>
      </c>
      <c r="H5803" s="560">
        <v>37.409999999999997</v>
      </c>
      <c r="I5803" s="332">
        <f>TRUNC(H5803*G5803,4)</f>
        <v>4.7771999999999997</v>
      </c>
    </row>
    <row r="5804" spans="1:9" ht="16.5">
      <c r="A5804" s="767"/>
      <c r="B5804" s="768"/>
      <c r="C5804" s="769"/>
      <c r="D5804" s="769"/>
      <c r="E5804" s="770"/>
      <c r="F5804" s="768"/>
      <c r="G5804" s="771"/>
      <c r="H5804" s="772"/>
      <c r="I5804" s="773"/>
    </row>
    <row r="5805" spans="1:9" ht="16.5">
      <c r="A5805" s="712" t="s">
        <v>42</v>
      </c>
      <c r="B5805" s="603"/>
      <c r="C5805" s="604"/>
      <c r="D5805" s="605"/>
      <c r="E5805" s="606"/>
      <c r="F5805" s="603"/>
      <c r="G5805" s="607"/>
      <c r="H5805" s="494"/>
      <c r="I5805" s="736"/>
    </row>
    <row r="5806" spans="1:9" ht="16.5">
      <c r="A5806" s="438" t="s">
        <v>2750</v>
      </c>
      <c r="B5806" s="737"/>
      <c r="C5806" s="738"/>
      <c r="D5806" s="739"/>
      <c r="E5806" s="740"/>
      <c r="F5806" s="737"/>
      <c r="G5806" s="741"/>
      <c r="H5806" s="495"/>
      <c r="I5806" s="504"/>
    </row>
    <row r="5807" spans="1:9" ht="16.5">
      <c r="A5807" s="503"/>
      <c r="B5807" s="496"/>
      <c r="C5807" s="497"/>
      <c r="D5807" s="498"/>
      <c r="E5807" s="499"/>
      <c r="F5807" s="496"/>
      <c r="G5807" s="500"/>
      <c r="H5807" s="501"/>
      <c r="I5807" s="505"/>
    </row>
    <row r="5808" spans="1:9" ht="16.5">
      <c r="A5808" s="593"/>
      <c r="B5808" s="594" t="s">
        <v>3169</v>
      </c>
      <c r="C5808" s="732"/>
      <c r="D5808" s="733" t="s">
        <v>2688</v>
      </c>
      <c r="E5808" s="595" t="s">
        <v>2751</v>
      </c>
      <c r="F5808" s="596" t="s">
        <v>582</v>
      </c>
      <c r="G5808" s="597"/>
      <c r="H5808" s="493"/>
      <c r="I5808" s="493">
        <f>SUM(I5809:I5813)</f>
        <v>116.03250000000001</v>
      </c>
    </row>
    <row r="5809" spans="1:9" ht="16.5">
      <c r="A5809" s="767"/>
      <c r="B5809" s="768"/>
      <c r="C5809" s="769"/>
      <c r="D5809" s="769"/>
      <c r="E5809" s="770"/>
      <c r="F5809" s="768"/>
      <c r="G5809" s="771"/>
      <c r="H5809" s="772"/>
      <c r="I5809" s="773"/>
    </row>
    <row r="5810" spans="1:9" ht="16.5">
      <c r="A5810" s="598" t="s">
        <v>40</v>
      </c>
      <c r="B5810" s="452" t="s">
        <v>3160</v>
      </c>
      <c r="C5810" s="710">
        <v>88247</v>
      </c>
      <c r="D5810" s="722"/>
      <c r="E5810" s="599" t="s">
        <v>5216</v>
      </c>
      <c r="F5810" s="600" t="s">
        <v>94</v>
      </c>
      <c r="G5810" s="602">
        <v>1.25</v>
      </c>
      <c r="H5810" s="560">
        <v>31.28</v>
      </c>
      <c r="I5810" s="332">
        <f>TRUNC(H5810*G5810,4)</f>
        <v>39.1</v>
      </c>
    </row>
    <row r="5811" spans="1:9" ht="16.5">
      <c r="A5811" s="598" t="s">
        <v>40</v>
      </c>
      <c r="B5811" s="452" t="s">
        <v>3160</v>
      </c>
      <c r="C5811" s="734">
        <v>88264</v>
      </c>
      <c r="D5811" s="722"/>
      <c r="E5811" s="599" t="s">
        <v>5199</v>
      </c>
      <c r="F5811" s="600" t="s">
        <v>94</v>
      </c>
      <c r="G5811" s="602">
        <v>1.25</v>
      </c>
      <c r="H5811" s="560">
        <v>37.409999999999997</v>
      </c>
      <c r="I5811" s="332">
        <f>TRUNC(H5811*G5811,4)</f>
        <v>46.762500000000003</v>
      </c>
    </row>
    <row r="5812" spans="1:9" ht="33">
      <c r="A5812" s="598" t="s">
        <v>41</v>
      </c>
      <c r="B5812" s="452" t="s">
        <v>3160</v>
      </c>
      <c r="C5812" s="734">
        <v>39771</v>
      </c>
      <c r="D5812" s="722"/>
      <c r="E5812" s="599" t="s">
        <v>6030</v>
      </c>
      <c r="F5812" s="600" t="s">
        <v>582</v>
      </c>
      <c r="G5812" s="602">
        <v>1</v>
      </c>
      <c r="H5812" s="560">
        <v>30.17</v>
      </c>
      <c r="I5812" s="332">
        <f>TRUNC(H5812*G5812,4)</f>
        <v>30.17</v>
      </c>
    </row>
    <row r="5813" spans="1:9" ht="16.5">
      <c r="A5813" s="767"/>
      <c r="B5813" s="768"/>
      <c r="C5813" s="769"/>
      <c r="D5813" s="769"/>
      <c r="E5813" s="770"/>
      <c r="F5813" s="768"/>
      <c r="G5813" s="771"/>
      <c r="H5813" s="772"/>
      <c r="I5813" s="773"/>
    </row>
    <row r="5814" spans="1:9" ht="16.5">
      <c r="A5814" s="712" t="s">
        <v>42</v>
      </c>
      <c r="B5814" s="603"/>
      <c r="C5814" s="604"/>
      <c r="D5814" s="605"/>
      <c r="E5814" s="606"/>
      <c r="F5814" s="603"/>
      <c r="G5814" s="607"/>
      <c r="H5814" s="494"/>
      <c r="I5814" s="736"/>
    </row>
    <row r="5815" spans="1:9" ht="16.5">
      <c r="A5815" s="438" t="s">
        <v>2752</v>
      </c>
      <c r="B5815" s="737"/>
      <c r="C5815" s="738"/>
      <c r="D5815" s="739"/>
      <c r="E5815" s="740"/>
      <c r="F5815" s="737"/>
      <c r="G5815" s="741"/>
      <c r="H5815" s="495"/>
      <c r="I5815" s="504"/>
    </row>
    <row r="5816" spans="1:9" ht="16.5">
      <c r="A5816" s="503"/>
      <c r="B5816" s="496"/>
      <c r="C5816" s="497"/>
      <c r="D5816" s="498"/>
      <c r="E5816" s="499"/>
      <c r="F5816" s="496"/>
      <c r="G5816" s="500"/>
      <c r="H5816" s="501"/>
      <c r="I5816" s="505"/>
    </row>
    <row r="5817" spans="1:9" ht="16.5">
      <c r="A5817" s="593"/>
      <c r="B5817" s="594" t="s">
        <v>3169</v>
      </c>
      <c r="C5817" s="732"/>
      <c r="D5817" s="733" t="s">
        <v>2697</v>
      </c>
      <c r="E5817" s="595" t="s">
        <v>2753</v>
      </c>
      <c r="F5817" s="596" t="s">
        <v>582</v>
      </c>
      <c r="G5817" s="597"/>
      <c r="H5817" s="493"/>
      <c r="I5817" s="493">
        <f>SUM(I5818:I5822)</f>
        <v>1048.6500000000001</v>
      </c>
    </row>
    <row r="5818" spans="1:9" ht="16.5">
      <c r="A5818" s="767"/>
      <c r="B5818" s="768"/>
      <c r="C5818" s="769"/>
      <c r="D5818" s="769"/>
      <c r="E5818" s="770"/>
      <c r="F5818" s="768"/>
      <c r="G5818" s="771"/>
      <c r="H5818" s="772"/>
      <c r="I5818" s="773"/>
    </row>
    <row r="5819" spans="1:9" ht="16.5">
      <c r="A5819" s="598" t="s">
        <v>40</v>
      </c>
      <c r="B5819" s="452" t="s">
        <v>3160</v>
      </c>
      <c r="C5819" s="710">
        <v>88264</v>
      </c>
      <c r="D5819" s="722"/>
      <c r="E5819" s="599" t="s">
        <v>5199</v>
      </c>
      <c r="F5819" s="600" t="s">
        <v>94</v>
      </c>
      <c r="G5819" s="602">
        <v>0.5</v>
      </c>
      <c r="H5819" s="560">
        <v>37.409999999999997</v>
      </c>
      <c r="I5819" s="332">
        <f>TRUNC(H5819*G5819,4)</f>
        <v>18.704999999999998</v>
      </c>
    </row>
    <row r="5820" spans="1:9" ht="16.5">
      <c r="A5820" s="598" t="s">
        <v>40</v>
      </c>
      <c r="B5820" s="452" t="s">
        <v>3160</v>
      </c>
      <c r="C5820" s="734">
        <v>88316</v>
      </c>
      <c r="D5820" s="722"/>
      <c r="E5820" s="599" t="s">
        <v>5190</v>
      </c>
      <c r="F5820" s="600" t="s">
        <v>94</v>
      </c>
      <c r="G5820" s="602">
        <v>0.5</v>
      </c>
      <c r="H5820" s="560">
        <v>29.67</v>
      </c>
      <c r="I5820" s="332">
        <f>TRUNC(H5820*G5820,4)</f>
        <v>14.835000000000001</v>
      </c>
    </row>
    <row r="5821" spans="1:9" ht="16.5">
      <c r="A5821" s="598" t="s">
        <v>41</v>
      </c>
      <c r="B5821" s="452" t="s">
        <v>5200</v>
      </c>
      <c r="C5821" s="734" t="s">
        <v>2754</v>
      </c>
      <c r="D5821" s="722"/>
      <c r="E5821" s="599" t="s">
        <v>2753</v>
      </c>
      <c r="F5821" s="600" t="s">
        <v>43</v>
      </c>
      <c r="G5821" s="602">
        <v>1</v>
      </c>
      <c r="H5821" s="560">
        <v>1015.11</v>
      </c>
      <c r="I5821" s="332">
        <f>TRUNC(H5821*G5821,4)</f>
        <v>1015.11</v>
      </c>
    </row>
    <row r="5822" spans="1:9" ht="16.5">
      <c r="A5822" s="767"/>
      <c r="B5822" s="768"/>
      <c r="C5822" s="769"/>
      <c r="D5822" s="769"/>
      <c r="E5822" s="770"/>
      <c r="F5822" s="768"/>
      <c r="G5822" s="771"/>
      <c r="H5822" s="772"/>
      <c r="I5822" s="773"/>
    </row>
    <row r="5823" spans="1:9" ht="16.5">
      <c r="A5823" s="712" t="s">
        <v>42</v>
      </c>
      <c r="B5823" s="603"/>
      <c r="C5823" s="604"/>
      <c r="D5823" s="605"/>
      <c r="E5823" s="606"/>
      <c r="F5823" s="603"/>
      <c r="G5823" s="607"/>
      <c r="H5823" s="494"/>
      <c r="I5823" s="736"/>
    </row>
    <row r="5824" spans="1:9" ht="16.5">
      <c r="A5824" s="438" t="s">
        <v>2755</v>
      </c>
      <c r="B5824" s="737"/>
      <c r="C5824" s="738"/>
      <c r="D5824" s="739"/>
      <c r="E5824" s="740"/>
      <c r="F5824" s="737"/>
      <c r="G5824" s="741"/>
      <c r="H5824" s="495"/>
      <c r="I5824" s="504"/>
    </row>
    <row r="5825" spans="1:9" ht="16.5">
      <c r="A5825" s="503"/>
      <c r="B5825" s="496"/>
      <c r="C5825" s="497"/>
      <c r="D5825" s="498"/>
      <c r="E5825" s="499"/>
      <c r="F5825" s="496"/>
      <c r="G5825" s="500"/>
      <c r="H5825" s="501"/>
      <c r="I5825" s="505"/>
    </row>
    <row r="5826" spans="1:9" ht="16.5">
      <c r="A5826" s="593"/>
      <c r="B5826" s="594" t="s">
        <v>3169</v>
      </c>
      <c r="C5826" s="732"/>
      <c r="D5826" s="733" t="s">
        <v>2694</v>
      </c>
      <c r="E5826" s="595" t="s">
        <v>2756</v>
      </c>
      <c r="F5826" s="596" t="s">
        <v>582</v>
      </c>
      <c r="G5826" s="597"/>
      <c r="H5826" s="493"/>
      <c r="I5826" s="493">
        <f>SUM(I5827:I5835)</f>
        <v>85.401099999999985</v>
      </c>
    </row>
    <row r="5827" spans="1:9" ht="16.5">
      <c r="A5827" s="767"/>
      <c r="B5827" s="768"/>
      <c r="C5827" s="769"/>
      <c r="D5827" s="769"/>
      <c r="E5827" s="770"/>
      <c r="F5827" s="768"/>
      <c r="G5827" s="771"/>
      <c r="H5827" s="772"/>
      <c r="I5827" s="773"/>
    </row>
    <row r="5828" spans="1:9" ht="16.5">
      <c r="A5828" s="598" t="s">
        <v>40</v>
      </c>
      <c r="B5828" s="452" t="s">
        <v>3160</v>
      </c>
      <c r="C5828" s="710">
        <v>88247</v>
      </c>
      <c r="D5828" s="722"/>
      <c r="E5828" s="599" t="s">
        <v>5216</v>
      </c>
      <c r="F5828" s="600" t="s">
        <v>94</v>
      </c>
      <c r="G5828" s="602">
        <v>0.5</v>
      </c>
      <c r="H5828" s="560">
        <v>31.28</v>
      </c>
      <c r="I5828" s="332">
        <f t="shared" ref="I5828:I5834" si="103">TRUNC(H5828*G5828,4)</f>
        <v>15.64</v>
      </c>
    </row>
    <row r="5829" spans="1:9" ht="16.5">
      <c r="A5829" s="598" t="s">
        <v>40</v>
      </c>
      <c r="B5829" s="452" t="s">
        <v>3160</v>
      </c>
      <c r="C5829" s="734">
        <v>88264</v>
      </c>
      <c r="D5829" s="722"/>
      <c r="E5829" s="599" t="s">
        <v>5199</v>
      </c>
      <c r="F5829" s="600" t="s">
        <v>94</v>
      </c>
      <c r="G5829" s="602">
        <v>0.5</v>
      </c>
      <c r="H5829" s="560">
        <v>37.409999999999997</v>
      </c>
      <c r="I5829" s="332">
        <f t="shared" si="103"/>
        <v>18.704999999999998</v>
      </c>
    </row>
    <row r="5830" spans="1:9" ht="16.5">
      <c r="A5830" s="598" t="s">
        <v>41</v>
      </c>
      <c r="B5830" s="452" t="s">
        <v>3160</v>
      </c>
      <c r="C5830" s="734">
        <v>39208</v>
      </c>
      <c r="D5830" s="722"/>
      <c r="E5830" s="599" t="s">
        <v>6031</v>
      </c>
      <c r="F5830" s="600" t="s">
        <v>582</v>
      </c>
      <c r="G5830" s="602">
        <v>4</v>
      </c>
      <c r="H5830" s="560">
        <v>0.45</v>
      </c>
      <c r="I5830" s="332">
        <f t="shared" si="103"/>
        <v>1.8</v>
      </c>
    </row>
    <row r="5831" spans="1:9" ht="16.5">
      <c r="A5831" s="598" t="s">
        <v>41</v>
      </c>
      <c r="B5831" s="452" t="s">
        <v>3160</v>
      </c>
      <c r="C5831" s="734">
        <v>39174</v>
      </c>
      <c r="D5831" s="722"/>
      <c r="E5831" s="599" t="s">
        <v>6032</v>
      </c>
      <c r="F5831" s="600" t="s">
        <v>582</v>
      </c>
      <c r="G5831" s="602">
        <v>4</v>
      </c>
      <c r="H5831" s="560">
        <v>0.84</v>
      </c>
      <c r="I5831" s="332">
        <f t="shared" si="103"/>
        <v>3.36</v>
      </c>
    </row>
    <row r="5832" spans="1:9" ht="16.5">
      <c r="A5832" s="598" t="s">
        <v>41</v>
      </c>
      <c r="B5832" s="452" t="s">
        <v>5196</v>
      </c>
      <c r="C5832" s="710" t="s">
        <v>2757</v>
      </c>
      <c r="D5832" s="722"/>
      <c r="E5832" s="599" t="s">
        <v>6033</v>
      </c>
      <c r="F5832" s="600" t="s">
        <v>43</v>
      </c>
      <c r="G5832" s="602">
        <v>2</v>
      </c>
      <c r="H5832" s="560">
        <v>3.92</v>
      </c>
      <c r="I5832" s="332">
        <f t="shared" si="103"/>
        <v>7.84</v>
      </c>
    </row>
    <row r="5833" spans="1:9" ht="16.5">
      <c r="A5833" s="598" t="s">
        <v>41</v>
      </c>
      <c r="B5833" s="452" t="s">
        <v>5196</v>
      </c>
      <c r="C5833" s="734" t="s">
        <v>2758</v>
      </c>
      <c r="D5833" s="722"/>
      <c r="E5833" s="599" t="s">
        <v>6034</v>
      </c>
      <c r="F5833" s="600" t="s">
        <v>724</v>
      </c>
      <c r="G5833" s="602">
        <v>3.3759999999999999</v>
      </c>
      <c r="H5833" s="560">
        <v>11.16</v>
      </c>
      <c r="I5833" s="332">
        <f t="shared" si="103"/>
        <v>37.676099999999998</v>
      </c>
    </row>
    <row r="5834" spans="1:9" ht="16.5">
      <c r="A5834" s="598" t="s">
        <v>41</v>
      </c>
      <c r="B5834" s="452" t="s">
        <v>5196</v>
      </c>
      <c r="C5834" s="734" t="s">
        <v>2759</v>
      </c>
      <c r="D5834" s="722"/>
      <c r="E5834" s="599" t="s">
        <v>6035</v>
      </c>
      <c r="F5834" s="600" t="s">
        <v>43</v>
      </c>
      <c r="G5834" s="602">
        <v>2</v>
      </c>
      <c r="H5834" s="560">
        <v>0.19</v>
      </c>
      <c r="I5834" s="332">
        <f t="shared" si="103"/>
        <v>0.38</v>
      </c>
    </row>
    <row r="5835" spans="1:9" ht="16.5">
      <c r="A5835" s="767"/>
      <c r="B5835" s="768"/>
      <c r="C5835" s="769"/>
      <c r="D5835" s="769"/>
      <c r="E5835" s="770"/>
      <c r="F5835" s="768"/>
      <c r="G5835" s="771"/>
      <c r="H5835" s="772"/>
      <c r="I5835" s="773"/>
    </row>
    <row r="5836" spans="1:9" ht="16.5">
      <c r="A5836" s="712" t="s">
        <v>42</v>
      </c>
      <c r="B5836" s="603"/>
      <c r="C5836" s="604"/>
      <c r="D5836" s="605"/>
      <c r="E5836" s="606"/>
      <c r="F5836" s="603"/>
      <c r="G5836" s="607"/>
      <c r="H5836" s="494"/>
      <c r="I5836" s="736"/>
    </row>
    <row r="5837" spans="1:9" ht="16.5">
      <c r="A5837" s="438" t="s">
        <v>2760</v>
      </c>
      <c r="B5837" s="737"/>
      <c r="C5837" s="738"/>
      <c r="D5837" s="739"/>
      <c r="E5837" s="740"/>
      <c r="F5837" s="737"/>
      <c r="G5837" s="741"/>
      <c r="H5837" s="495"/>
      <c r="I5837" s="504"/>
    </row>
    <row r="5838" spans="1:9" ht="16.5">
      <c r="A5838" s="503"/>
      <c r="B5838" s="496"/>
      <c r="C5838" s="497"/>
      <c r="D5838" s="498"/>
      <c r="E5838" s="499"/>
      <c r="F5838" s="496"/>
      <c r="G5838" s="500"/>
      <c r="H5838" s="501"/>
      <c r="I5838" s="505"/>
    </row>
    <row r="5839" spans="1:9" ht="16.5">
      <c r="A5839" s="593"/>
      <c r="B5839" s="594" t="s">
        <v>3169</v>
      </c>
      <c r="C5839" s="732"/>
      <c r="D5839" s="733" t="s">
        <v>2691</v>
      </c>
      <c r="E5839" s="595" t="s">
        <v>2761</v>
      </c>
      <c r="F5839" s="596" t="s">
        <v>582</v>
      </c>
      <c r="G5839" s="597"/>
      <c r="H5839" s="493"/>
      <c r="I5839" s="493">
        <f>SUM(I5840:I5845)</f>
        <v>58.418800000000005</v>
      </c>
    </row>
    <row r="5840" spans="1:9" ht="16.5">
      <c r="A5840" s="767"/>
      <c r="B5840" s="768"/>
      <c r="C5840" s="769"/>
      <c r="D5840" s="769"/>
      <c r="E5840" s="770"/>
      <c r="F5840" s="768"/>
      <c r="G5840" s="771"/>
      <c r="H5840" s="772"/>
      <c r="I5840" s="773"/>
    </row>
    <row r="5841" spans="1:9" ht="16.5">
      <c r="A5841" s="598" t="s">
        <v>40</v>
      </c>
      <c r="B5841" s="452" t="s">
        <v>3160</v>
      </c>
      <c r="C5841" s="710">
        <v>88247</v>
      </c>
      <c r="D5841" s="722"/>
      <c r="E5841" s="599" t="s">
        <v>5216</v>
      </c>
      <c r="F5841" s="600" t="s">
        <v>94</v>
      </c>
      <c r="G5841" s="602">
        <v>0.52</v>
      </c>
      <c r="H5841" s="560">
        <v>31.28</v>
      </c>
      <c r="I5841" s="332">
        <f>TRUNC(H5841*G5841,4)</f>
        <v>16.265599999999999</v>
      </c>
    </row>
    <row r="5842" spans="1:9" ht="16.5">
      <c r="A5842" s="598" t="s">
        <v>40</v>
      </c>
      <c r="B5842" s="452" t="s">
        <v>3160</v>
      </c>
      <c r="C5842" s="734">
        <v>88264</v>
      </c>
      <c r="D5842" s="722"/>
      <c r="E5842" s="599" t="s">
        <v>5199</v>
      </c>
      <c r="F5842" s="600" t="s">
        <v>94</v>
      </c>
      <c r="G5842" s="602">
        <v>0.52</v>
      </c>
      <c r="H5842" s="560">
        <v>37.409999999999997</v>
      </c>
      <c r="I5842" s="332">
        <f>TRUNC(H5842*G5842,4)</f>
        <v>19.453199999999999</v>
      </c>
    </row>
    <row r="5843" spans="1:9" ht="16.5">
      <c r="A5843" s="598" t="s">
        <v>41</v>
      </c>
      <c r="B5843" s="452" t="s">
        <v>5196</v>
      </c>
      <c r="C5843" s="734" t="s">
        <v>1596</v>
      </c>
      <c r="D5843" s="722"/>
      <c r="E5843" s="599" t="s">
        <v>6036</v>
      </c>
      <c r="F5843" s="600" t="s">
        <v>43</v>
      </c>
      <c r="G5843" s="602">
        <v>1</v>
      </c>
      <c r="H5843" s="560">
        <v>13.2</v>
      </c>
      <c r="I5843" s="332">
        <f>TRUNC(H5843*G5843,4)</f>
        <v>13.2</v>
      </c>
    </row>
    <row r="5844" spans="1:9" ht="16.5">
      <c r="A5844" s="598" t="s">
        <v>41</v>
      </c>
      <c r="B5844" s="452" t="s">
        <v>5196</v>
      </c>
      <c r="C5844" s="734" t="s">
        <v>2762</v>
      </c>
      <c r="D5844" s="722"/>
      <c r="E5844" s="599" t="s">
        <v>6037</v>
      </c>
      <c r="F5844" s="600" t="s">
        <v>43</v>
      </c>
      <c r="G5844" s="602">
        <v>1</v>
      </c>
      <c r="H5844" s="560">
        <v>9.5</v>
      </c>
      <c r="I5844" s="332">
        <f>TRUNC(H5844*G5844,4)</f>
        <v>9.5</v>
      </c>
    </row>
    <row r="5845" spans="1:9" ht="16.5">
      <c r="A5845" s="767"/>
      <c r="B5845" s="768"/>
      <c r="C5845" s="769"/>
      <c r="D5845" s="769"/>
      <c r="E5845" s="770"/>
      <c r="F5845" s="768"/>
      <c r="G5845" s="771"/>
      <c r="H5845" s="772"/>
      <c r="I5845" s="773"/>
    </row>
    <row r="5846" spans="1:9" ht="16.5">
      <c r="A5846" s="712" t="s">
        <v>42</v>
      </c>
      <c r="B5846" s="603"/>
      <c r="C5846" s="604"/>
      <c r="D5846" s="605"/>
      <c r="E5846" s="606"/>
      <c r="F5846" s="603"/>
      <c r="G5846" s="607"/>
      <c r="H5846" s="494"/>
      <c r="I5846" s="736"/>
    </row>
    <row r="5847" spans="1:9" ht="16.5">
      <c r="A5847" s="438" t="s">
        <v>2763</v>
      </c>
      <c r="B5847" s="737"/>
      <c r="C5847" s="738"/>
      <c r="D5847" s="739"/>
      <c r="E5847" s="740"/>
      <c r="F5847" s="737"/>
      <c r="G5847" s="741"/>
      <c r="H5847" s="495"/>
      <c r="I5847" s="504"/>
    </row>
    <row r="5848" spans="1:9" ht="16.5">
      <c r="A5848" s="503"/>
      <c r="B5848" s="496"/>
      <c r="C5848" s="497"/>
      <c r="D5848" s="498"/>
      <c r="E5848" s="499"/>
      <c r="F5848" s="496"/>
      <c r="G5848" s="500"/>
      <c r="H5848" s="501"/>
      <c r="I5848" s="505"/>
    </row>
    <row r="5849" spans="1:9" ht="16.5">
      <c r="A5849" s="593"/>
      <c r="B5849" s="594" t="s">
        <v>3169</v>
      </c>
      <c r="C5849" s="732"/>
      <c r="D5849" s="733" t="s">
        <v>2692</v>
      </c>
      <c r="E5849" s="595" t="s">
        <v>2764</v>
      </c>
      <c r="F5849" s="596" t="s">
        <v>582</v>
      </c>
      <c r="G5849" s="597"/>
      <c r="H5849" s="493"/>
      <c r="I5849" s="493">
        <f>SUM(I5850:I5855)</f>
        <v>113.8288</v>
      </c>
    </row>
    <row r="5850" spans="1:9" ht="16.5">
      <c r="A5850" s="767"/>
      <c r="B5850" s="768"/>
      <c r="C5850" s="769"/>
      <c r="D5850" s="769"/>
      <c r="E5850" s="770"/>
      <c r="F5850" s="768"/>
      <c r="G5850" s="771"/>
      <c r="H5850" s="772"/>
      <c r="I5850" s="773"/>
    </row>
    <row r="5851" spans="1:9" ht="16.5">
      <c r="A5851" s="598" t="s">
        <v>40</v>
      </c>
      <c r="B5851" s="452" t="s">
        <v>3160</v>
      </c>
      <c r="C5851" s="710">
        <v>88247</v>
      </c>
      <c r="D5851" s="722"/>
      <c r="E5851" s="599" t="s">
        <v>5216</v>
      </c>
      <c r="F5851" s="600" t="s">
        <v>94</v>
      </c>
      <c r="G5851" s="602">
        <v>0.52</v>
      </c>
      <c r="H5851" s="560">
        <v>31.28</v>
      </c>
      <c r="I5851" s="332">
        <f>TRUNC(H5851*G5851,4)</f>
        <v>16.265599999999999</v>
      </c>
    </row>
    <row r="5852" spans="1:9" ht="16.5">
      <c r="A5852" s="598" t="s">
        <v>40</v>
      </c>
      <c r="B5852" s="452" t="s">
        <v>3160</v>
      </c>
      <c r="C5852" s="734">
        <v>88264</v>
      </c>
      <c r="D5852" s="722"/>
      <c r="E5852" s="599" t="s">
        <v>5199</v>
      </c>
      <c r="F5852" s="600" t="s">
        <v>94</v>
      </c>
      <c r="G5852" s="602">
        <v>0.52</v>
      </c>
      <c r="H5852" s="560">
        <v>37.409999999999997</v>
      </c>
      <c r="I5852" s="332">
        <f>TRUNC(H5852*G5852,4)</f>
        <v>19.453199999999999</v>
      </c>
    </row>
    <row r="5853" spans="1:9" ht="16.5">
      <c r="A5853" s="598" t="s">
        <v>41</v>
      </c>
      <c r="B5853" s="452" t="s">
        <v>5196</v>
      </c>
      <c r="C5853" s="734" t="s">
        <v>2765</v>
      </c>
      <c r="D5853" s="722"/>
      <c r="E5853" s="599" t="s">
        <v>6038</v>
      </c>
      <c r="F5853" s="600" t="s">
        <v>43</v>
      </c>
      <c r="G5853" s="602">
        <v>1</v>
      </c>
      <c r="H5853" s="560">
        <v>38.85</v>
      </c>
      <c r="I5853" s="332">
        <f>TRUNC(H5853*G5853,4)</f>
        <v>38.85</v>
      </c>
    </row>
    <row r="5854" spans="1:9" ht="16.5">
      <c r="A5854" s="598" t="s">
        <v>41</v>
      </c>
      <c r="B5854" s="452" t="s">
        <v>5196</v>
      </c>
      <c r="C5854" s="734" t="s">
        <v>2766</v>
      </c>
      <c r="D5854" s="722"/>
      <c r="E5854" s="599" t="s">
        <v>6039</v>
      </c>
      <c r="F5854" s="600" t="s">
        <v>43</v>
      </c>
      <c r="G5854" s="602">
        <v>1</v>
      </c>
      <c r="H5854" s="560">
        <v>39.26</v>
      </c>
      <c r="I5854" s="332">
        <f>TRUNC(H5854*G5854,4)</f>
        <v>39.26</v>
      </c>
    </row>
    <row r="5855" spans="1:9" ht="16.5">
      <c r="A5855" s="767"/>
      <c r="B5855" s="768"/>
      <c r="C5855" s="769"/>
      <c r="D5855" s="769"/>
      <c r="E5855" s="770"/>
      <c r="F5855" s="768"/>
      <c r="G5855" s="771"/>
      <c r="H5855" s="772"/>
      <c r="I5855" s="773"/>
    </row>
    <row r="5856" spans="1:9" ht="16.5">
      <c r="A5856" s="712" t="s">
        <v>42</v>
      </c>
      <c r="B5856" s="603"/>
      <c r="C5856" s="604"/>
      <c r="D5856" s="605"/>
      <c r="E5856" s="606"/>
      <c r="F5856" s="603"/>
      <c r="G5856" s="607"/>
      <c r="H5856" s="494"/>
      <c r="I5856" s="736"/>
    </row>
    <row r="5857" spans="1:9" ht="16.5">
      <c r="A5857" s="438" t="s">
        <v>2767</v>
      </c>
      <c r="B5857" s="737"/>
      <c r="C5857" s="738"/>
      <c r="D5857" s="739"/>
      <c r="E5857" s="740"/>
      <c r="F5857" s="737"/>
      <c r="G5857" s="741"/>
      <c r="H5857" s="495"/>
      <c r="I5857" s="504"/>
    </row>
    <row r="5858" spans="1:9" ht="16.5">
      <c r="A5858" s="503"/>
      <c r="B5858" s="496"/>
      <c r="C5858" s="497"/>
      <c r="D5858" s="498"/>
      <c r="E5858" s="499"/>
      <c r="F5858" s="496"/>
      <c r="G5858" s="500"/>
      <c r="H5858" s="501"/>
      <c r="I5858" s="505"/>
    </row>
    <row r="5859" spans="1:9" ht="16.5">
      <c r="A5859" s="593"/>
      <c r="B5859" s="594" t="s">
        <v>3169</v>
      </c>
      <c r="C5859" s="732"/>
      <c r="D5859" s="733" t="s">
        <v>2679</v>
      </c>
      <c r="E5859" s="595" t="s">
        <v>2768</v>
      </c>
      <c r="F5859" s="596" t="s">
        <v>582</v>
      </c>
      <c r="G5859" s="597"/>
      <c r="H5859" s="493"/>
      <c r="I5859" s="493">
        <f>SUM(I5860:I5865)</f>
        <v>73.118799999999993</v>
      </c>
    </row>
    <row r="5860" spans="1:9" ht="16.5">
      <c r="A5860" s="767"/>
      <c r="B5860" s="768"/>
      <c r="C5860" s="769"/>
      <c r="D5860" s="769"/>
      <c r="E5860" s="770"/>
      <c r="F5860" s="768"/>
      <c r="G5860" s="771"/>
      <c r="H5860" s="772"/>
      <c r="I5860" s="773"/>
    </row>
    <row r="5861" spans="1:9" ht="16.5">
      <c r="A5861" s="598" t="s">
        <v>40</v>
      </c>
      <c r="B5861" s="452" t="s">
        <v>3160</v>
      </c>
      <c r="C5861" s="710">
        <v>88247</v>
      </c>
      <c r="D5861" s="722"/>
      <c r="E5861" s="599" t="s">
        <v>5216</v>
      </c>
      <c r="F5861" s="600" t="s">
        <v>94</v>
      </c>
      <c r="G5861" s="602">
        <v>0.52</v>
      </c>
      <c r="H5861" s="560">
        <v>31.28</v>
      </c>
      <c r="I5861" s="332">
        <f>TRUNC(H5861*G5861,4)</f>
        <v>16.265599999999999</v>
      </c>
    </row>
    <row r="5862" spans="1:9" ht="16.5">
      <c r="A5862" s="598" t="s">
        <v>40</v>
      </c>
      <c r="B5862" s="452" t="s">
        <v>3160</v>
      </c>
      <c r="C5862" s="734">
        <v>88264</v>
      </c>
      <c r="D5862" s="722"/>
      <c r="E5862" s="599" t="s">
        <v>5199</v>
      </c>
      <c r="F5862" s="600" t="s">
        <v>94</v>
      </c>
      <c r="G5862" s="602">
        <v>0.52</v>
      </c>
      <c r="H5862" s="560">
        <v>37.409999999999997</v>
      </c>
      <c r="I5862" s="332">
        <f>TRUNC(H5862*G5862,4)</f>
        <v>19.453199999999999</v>
      </c>
    </row>
    <row r="5863" spans="1:9" ht="16.5">
      <c r="A5863" s="598" t="s">
        <v>41</v>
      </c>
      <c r="B5863" s="452" t="s">
        <v>5196</v>
      </c>
      <c r="C5863" s="734" t="s">
        <v>2769</v>
      </c>
      <c r="D5863" s="722"/>
      <c r="E5863" s="599" t="s">
        <v>6040</v>
      </c>
      <c r="F5863" s="600" t="s">
        <v>43</v>
      </c>
      <c r="G5863" s="602">
        <v>1</v>
      </c>
      <c r="H5863" s="560">
        <v>18.899999999999999</v>
      </c>
      <c r="I5863" s="332">
        <f>TRUNC(H5863*G5863,4)</f>
        <v>18.899999999999999</v>
      </c>
    </row>
    <row r="5864" spans="1:9" ht="16.5">
      <c r="A5864" s="598" t="s">
        <v>41</v>
      </c>
      <c r="B5864" s="452" t="s">
        <v>5196</v>
      </c>
      <c r="C5864" s="734" t="s">
        <v>2770</v>
      </c>
      <c r="D5864" s="722"/>
      <c r="E5864" s="599" t="s">
        <v>6041</v>
      </c>
      <c r="F5864" s="600" t="s">
        <v>43</v>
      </c>
      <c r="G5864" s="602">
        <v>1</v>
      </c>
      <c r="H5864" s="560">
        <v>18.5</v>
      </c>
      <c r="I5864" s="332">
        <f>TRUNC(H5864*G5864,4)</f>
        <v>18.5</v>
      </c>
    </row>
    <row r="5865" spans="1:9" ht="16.5">
      <c r="A5865" s="767"/>
      <c r="B5865" s="768"/>
      <c r="C5865" s="769"/>
      <c r="D5865" s="769"/>
      <c r="E5865" s="770"/>
      <c r="F5865" s="768"/>
      <c r="G5865" s="771"/>
      <c r="H5865" s="772"/>
      <c r="I5865" s="773"/>
    </row>
    <row r="5866" spans="1:9" ht="16.5">
      <c r="A5866" s="712" t="s">
        <v>42</v>
      </c>
      <c r="B5866" s="603"/>
      <c r="C5866" s="604"/>
      <c r="D5866" s="605"/>
      <c r="E5866" s="606"/>
      <c r="F5866" s="603"/>
      <c r="G5866" s="607"/>
      <c r="H5866" s="494"/>
      <c r="I5866" s="736"/>
    </row>
    <row r="5867" spans="1:9" ht="16.5">
      <c r="A5867" s="438" t="s">
        <v>2771</v>
      </c>
      <c r="B5867" s="737"/>
      <c r="C5867" s="738"/>
      <c r="D5867" s="739"/>
      <c r="E5867" s="740"/>
      <c r="F5867" s="737"/>
      <c r="G5867" s="741"/>
      <c r="H5867" s="495"/>
      <c r="I5867" s="504"/>
    </row>
    <row r="5868" spans="1:9" ht="16.5">
      <c r="A5868" s="503"/>
      <c r="B5868" s="496"/>
      <c r="C5868" s="497"/>
      <c r="D5868" s="498"/>
      <c r="E5868" s="499"/>
      <c r="F5868" s="496"/>
      <c r="G5868" s="500"/>
      <c r="H5868" s="501"/>
      <c r="I5868" s="505"/>
    </row>
    <row r="5869" spans="1:9" ht="16.5">
      <c r="A5869" s="593"/>
      <c r="B5869" s="594" t="s">
        <v>3169</v>
      </c>
      <c r="C5869" s="732"/>
      <c r="D5869" s="733" t="s">
        <v>2698</v>
      </c>
      <c r="E5869" s="595" t="s">
        <v>2772</v>
      </c>
      <c r="F5869" s="596" t="s">
        <v>582</v>
      </c>
      <c r="G5869" s="597"/>
      <c r="H5869" s="493"/>
      <c r="I5869" s="493">
        <f>SUM(I5870:I5874)</f>
        <v>168.45510000000002</v>
      </c>
    </row>
    <row r="5870" spans="1:9" ht="16.5">
      <c r="A5870" s="767"/>
      <c r="B5870" s="768"/>
      <c r="C5870" s="769"/>
      <c r="D5870" s="769"/>
      <c r="E5870" s="770"/>
      <c r="F5870" s="768"/>
      <c r="G5870" s="771"/>
      <c r="H5870" s="772"/>
      <c r="I5870" s="773"/>
    </row>
    <row r="5871" spans="1:9" ht="16.5">
      <c r="A5871" s="598" t="s">
        <v>40</v>
      </c>
      <c r="B5871" s="452" t="s">
        <v>3160</v>
      </c>
      <c r="C5871" s="710">
        <v>88247</v>
      </c>
      <c r="D5871" s="722"/>
      <c r="E5871" s="599" t="s">
        <v>5216</v>
      </c>
      <c r="F5871" s="600" t="s">
        <v>94</v>
      </c>
      <c r="G5871" s="602">
        <v>0.85099999999999998</v>
      </c>
      <c r="H5871" s="560">
        <v>31.28</v>
      </c>
      <c r="I5871" s="332">
        <f>TRUNC(H5871*G5871,4)</f>
        <v>26.619199999999999</v>
      </c>
    </row>
    <row r="5872" spans="1:9" ht="16.5">
      <c r="A5872" s="598" t="s">
        <v>40</v>
      </c>
      <c r="B5872" s="452" t="s">
        <v>3160</v>
      </c>
      <c r="C5872" s="734">
        <v>88264</v>
      </c>
      <c r="D5872" s="722"/>
      <c r="E5872" s="599" t="s">
        <v>5199</v>
      </c>
      <c r="F5872" s="600" t="s">
        <v>94</v>
      </c>
      <c r="G5872" s="602">
        <v>0.85099999999999998</v>
      </c>
      <c r="H5872" s="560">
        <v>37.409999999999997</v>
      </c>
      <c r="I5872" s="332">
        <f>TRUNC(H5872*G5872,4)</f>
        <v>31.835899999999999</v>
      </c>
    </row>
    <row r="5873" spans="1:9" ht="16.5">
      <c r="A5873" s="598" t="s">
        <v>41</v>
      </c>
      <c r="B5873" s="452" t="s">
        <v>5196</v>
      </c>
      <c r="C5873" s="734" t="s">
        <v>2773</v>
      </c>
      <c r="D5873" s="722"/>
      <c r="E5873" s="599" t="s">
        <v>6042</v>
      </c>
      <c r="F5873" s="600" t="s">
        <v>43</v>
      </c>
      <c r="G5873" s="602">
        <v>1</v>
      </c>
      <c r="H5873" s="560">
        <v>110</v>
      </c>
      <c r="I5873" s="332">
        <f>TRUNC(H5873*G5873,4)</f>
        <v>110</v>
      </c>
    </row>
    <row r="5874" spans="1:9" ht="16.5">
      <c r="A5874" s="767"/>
      <c r="B5874" s="768"/>
      <c r="C5874" s="769"/>
      <c r="D5874" s="769"/>
      <c r="E5874" s="770"/>
      <c r="F5874" s="768"/>
      <c r="G5874" s="771"/>
      <c r="H5874" s="772"/>
      <c r="I5874" s="773"/>
    </row>
    <row r="5875" spans="1:9" ht="16.5">
      <c r="A5875" s="712" t="s">
        <v>42</v>
      </c>
      <c r="B5875" s="603"/>
      <c r="C5875" s="604"/>
      <c r="D5875" s="605"/>
      <c r="E5875" s="606"/>
      <c r="F5875" s="603"/>
      <c r="G5875" s="607"/>
      <c r="H5875" s="494"/>
      <c r="I5875" s="736"/>
    </row>
    <row r="5876" spans="1:9" ht="16.5">
      <c r="A5876" s="438" t="s">
        <v>2774</v>
      </c>
      <c r="B5876" s="737"/>
      <c r="C5876" s="738"/>
      <c r="D5876" s="739"/>
      <c r="E5876" s="740"/>
      <c r="F5876" s="737"/>
      <c r="G5876" s="741"/>
      <c r="H5876" s="495"/>
      <c r="I5876" s="504"/>
    </row>
    <row r="5877" spans="1:9" ht="16.5">
      <c r="A5877" s="503"/>
      <c r="B5877" s="496"/>
      <c r="C5877" s="497"/>
      <c r="D5877" s="498"/>
      <c r="E5877" s="499"/>
      <c r="F5877" s="496"/>
      <c r="G5877" s="500"/>
      <c r="H5877" s="501"/>
      <c r="I5877" s="505"/>
    </row>
    <row r="5878" spans="1:9" ht="33">
      <c r="A5878" s="593"/>
      <c r="B5878" s="594" t="s">
        <v>3169</v>
      </c>
      <c r="C5878" s="732"/>
      <c r="D5878" s="733" t="s">
        <v>2689</v>
      </c>
      <c r="E5878" s="595" t="s">
        <v>2775</v>
      </c>
      <c r="F5878" s="596" t="s">
        <v>582</v>
      </c>
      <c r="G5878" s="597"/>
      <c r="H5878" s="493"/>
      <c r="I5878" s="493">
        <f>SUM(I5879:I5882)</f>
        <v>1027.145</v>
      </c>
    </row>
    <row r="5879" spans="1:9" ht="16.5">
      <c r="A5879" s="767"/>
      <c r="B5879" s="768"/>
      <c r="C5879" s="769"/>
      <c r="D5879" s="769"/>
      <c r="E5879" s="770"/>
      <c r="F5879" s="768"/>
      <c r="G5879" s="771"/>
      <c r="H5879" s="772"/>
      <c r="I5879" s="773"/>
    </row>
    <row r="5880" spans="1:9" ht="16.5">
      <c r="A5880" s="598" t="s">
        <v>40</v>
      </c>
      <c r="B5880" s="452" t="s">
        <v>3160</v>
      </c>
      <c r="C5880" s="710">
        <v>88264</v>
      </c>
      <c r="D5880" s="722"/>
      <c r="E5880" s="599" t="s">
        <v>5199</v>
      </c>
      <c r="F5880" s="600" t="s">
        <v>94</v>
      </c>
      <c r="G5880" s="602">
        <v>0.5</v>
      </c>
      <c r="H5880" s="560">
        <v>37.409999999999997</v>
      </c>
      <c r="I5880" s="332">
        <f>TRUNC(H5880*G5880,4)</f>
        <v>18.704999999999998</v>
      </c>
    </row>
    <row r="5881" spans="1:9" ht="33">
      <c r="A5881" s="598" t="s">
        <v>41</v>
      </c>
      <c r="B5881" s="452" t="s">
        <v>5207</v>
      </c>
      <c r="C5881" s="734" t="s">
        <v>2776</v>
      </c>
      <c r="D5881" s="722"/>
      <c r="E5881" s="599" t="s">
        <v>6043</v>
      </c>
      <c r="F5881" s="600" t="s">
        <v>43</v>
      </c>
      <c r="G5881" s="602">
        <v>1</v>
      </c>
      <c r="H5881" s="560">
        <v>1008.44</v>
      </c>
      <c r="I5881" s="332">
        <f>TRUNC(H5881*G5881,4)</f>
        <v>1008.44</v>
      </c>
    </row>
    <row r="5882" spans="1:9" ht="16.5">
      <c r="A5882" s="767"/>
      <c r="B5882" s="768"/>
      <c r="C5882" s="769"/>
      <c r="D5882" s="769"/>
      <c r="E5882" s="770"/>
      <c r="F5882" s="768"/>
      <c r="G5882" s="771"/>
      <c r="H5882" s="772"/>
      <c r="I5882" s="773"/>
    </row>
    <row r="5883" spans="1:9" ht="16.5">
      <c r="A5883" s="712" t="s">
        <v>42</v>
      </c>
      <c r="B5883" s="603"/>
      <c r="C5883" s="604"/>
      <c r="D5883" s="605"/>
      <c r="E5883" s="606"/>
      <c r="F5883" s="603"/>
      <c r="G5883" s="607"/>
      <c r="H5883" s="494"/>
      <c r="I5883" s="736"/>
    </row>
    <row r="5884" spans="1:9" ht="16.5">
      <c r="A5884" s="438" t="s">
        <v>2777</v>
      </c>
      <c r="B5884" s="737"/>
      <c r="C5884" s="738"/>
      <c r="D5884" s="739"/>
      <c r="E5884" s="740"/>
      <c r="F5884" s="737"/>
      <c r="G5884" s="741"/>
      <c r="H5884" s="495"/>
      <c r="I5884" s="504"/>
    </row>
    <row r="5885" spans="1:9" ht="16.5">
      <c r="A5885" s="503"/>
      <c r="B5885" s="496"/>
      <c r="C5885" s="497"/>
      <c r="D5885" s="498"/>
      <c r="E5885" s="499"/>
      <c r="F5885" s="496"/>
      <c r="G5885" s="500"/>
      <c r="H5885" s="501"/>
      <c r="I5885" s="505"/>
    </row>
    <row r="5886" spans="1:9" ht="33">
      <c r="A5886" s="593"/>
      <c r="B5886" s="594" t="s">
        <v>3169</v>
      </c>
      <c r="C5886" s="732"/>
      <c r="D5886" s="733" t="s">
        <v>2690</v>
      </c>
      <c r="E5886" s="595" t="s">
        <v>2778</v>
      </c>
      <c r="F5886" s="596" t="s">
        <v>582</v>
      </c>
      <c r="G5886" s="597"/>
      <c r="H5886" s="493"/>
      <c r="I5886" s="493">
        <f>SUM(I5887:I5890)</f>
        <v>1215.0249999999999</v>
      </c>
    </row>
    <row r="5887" spans="1:9" ht="16.5">
      <c r="A5887" s="767"/>
      <c r="B5887" s="768"/>
      <c r="C5887" s="769"/>
      <c r="D5887" s="769"/>
      <c r="E5887" s="770"/>
      <c r="F5887" s="768"/>
      <c r="G5887" s="771"/>
      <c r="H5887" s="772"/>
      <c r="I5887" s="773"/>
    </row>
    <row r="5888" spans="1:9" ht="16.5">
      <c r="A5888" s="598" t="s">
        <v>40</v>
      </c>
      <c r="B5888" s="452" t="s">
        <v>3160</v>
      </c>
      <c r="C5888" s="710">
        <v>88264</v>
      </c>
      <c r="D5888" s="722"/>
      <c r="E5888" s="599" t="s">
        <v>5199</v>
      </c>
      <c r="F5888" s="600" t="s">
        <v>94</v>
      </c>
      <c r="G5888" s="602">
        <v>0.5</v>
      </c>
      <c r="H5888" s="560">
        <v>37.409999999999997</v>
      </c>
      <c r="I5888" s="332">
        <f>TRUNC(H5888*G5888,4)</f>
        <v>18.704999999999998</v>
      </c>
    </row>
    <row r="5889" spans="1:9" ht="33">
      <c r="A5889" s="598" t="s">
        <v>41</v>
      </c>
      <c r="B5889" s="452" t="s">
        <v>5207</v>
      </c>
      <c r="C5889" s="734" t="s">
        <v>2779</v>
      </c>
      <c r="D5889" s="722"/>
      <c r="E5889" s="599" t="s">
        <v>6044</v>
      </c>
      <c r="F5889" s="600" t="s">
        <v>43</v>
      </c>
      <c r="G5889" s="602">
        <v>1</v>
      </c>
      <c r="H5889" s="560">
        <v>1196.32</v>
      </c>
      <c r="I5889" s="332">
        <f>TRUNC(H5889*G5889,4)</f>
        <v>1196.32</v>
      </c>
    </row>
    <row r="5890" spans="1:9" ht="16.5">
      <c r="A5890" s="767"/>
      <c r="B5890" s="768"/>
      <c r="C5890" s="769"/>
      <c r="D5890" s="769"/>
      <c r="E5890" s="770"/>
      <c r="F5890" s="768"/>
      <c r="G5890" s="771"/>
      <c r="H5890" s="772"/>
      <c r="I5890" s="773"/>
    </row>
    <row r="5891" spans="1:9" ht="16.5">
      <c r="A5891" s="712" t="s">
        <v>42</v>
      </c>
      <c r="B5891" s="603"/>
      <c r="C5891" s="604"/>
      <c r="D5891" s="605"/>
      <c r="E5891" s="606"/>
      <c r="F5891" s="603"/>
      <c r="G5891" s="607"/>
      <c r="H5891" s="494"/>
      <c r="I5891" s="736"/>
    </row>
    <row r="5892" spans="1:9" ht="16.5">
      <c r="A5892" s="438" t="s">
        <v>2777</v>
      </c>
      <c r="B5892" s="737"/>
      <c r="C5892" s="738"/>
      <c r="D5892" s="739"/>
      <c r="E5892" s="740"/>
      <c r="F5892" s="737"/>
      <c r="G5892" s="741"/>
      <c r="H5892" s="495"/>
      <c r="I5892" s="504"/>
    </row>
    <row r="5893" spans="1:9" ht="16.5">
      <c r="A5893" s="503"/>
      <c r="B5893" s="496"/>
      <c r="C5893" s="497"/>
      <c r="D5893" s="498"/>
      <c r="E5893" s="499"/>
      <c r="F5893" s="496"/>
      <c r="G5893" s="500"/>
      <c r="H5893" s="501"/>
      <c r="I5893" s="505"/>
    </row>
    <row r="5894" spans="1:9" ht="33">
      <c r="A5894" s="593"/>
      <c r="B5894" s="594" t="s">
        <v>3169</v>
      </c>
      <c r="C5894" s="732"/>
      <c r="D5894" s="733" t="s">
        <v>2699</v>
      </c>
      <c r="E5894" s="595" t="s">
        <v>2780</v>
      </c>
      <c r="F5894" s="596" t="s">
        <v>582</v>
      </c>
      <c r="G5894" s="597"/>
      <c r="H5894" s="493"/>
      <c r="I5894" s="493">
        <f>SUM(I5895:I5900)</f>
        <v>515.02</v>
      </c>
    </row>
    <row r="5895" spans="1:9" ht="16.5">
      <c r="A5895" s="767"/>
      <c r="B5895" s="768"/>
      <c r="C5895" s="769"/>
      <c r="D5895" s="769"/>
      <c r="E5895" s="770"/>
      <c r="F5895" s="768"/>
      <c r="G5895" s="771"/>
      <c r="H5895" s="772"/>
      <c r="I5895" s="773"/>
    </row>
    <row r="5896" spans="1:9" ht="16.5">
      <c r="A5896" s="598" t="s">
        <v>40</v>
      </c>
      <c r="B5896" s="452" t="s">
        <v>3160</v>
      </c>
      <c r="C5896" s="710">
        <v>88264</v>
      </c>
      <c r="D5896" s="722"/>
      <c r="E5896" s="599" t="s">
        <v>5199</v>
      </c>
      <c r="F5896" s="600" t="s">
        <v>94</v>
      </c>
      <c r="G5896" s="602">
        <v>0.5</v>
      </c>
      <c r="H5896" s="560">
        <v>37.409999999999997</v>
      </c>
      <c r="I5896" s="332">
        <f>TRUNC(H5896*G5896,4)</f>
        <v>18.704999999999998</v>
      </c>
    </row>
    <row r="5897" spans="1:9" ht="16.5">
      <c r="A5897" s="598" t="s">
        <v>40</v>
      </c>
      <c r="B5897" s="452" t="s">
        <v>3160</v>
      </c>
      <c r="C5897" s="734">
        <v>88316</v>
      </c>
      <c r="D5897" s="722"/>
      <c r="E5897" s="599" t="s">
        <v>5190</v>
      </c>
      <c r="F5897" s="600" t="s">
        <v>94</v>
      </c>
      <c r="G5897" s="602">
        <v>0.5</v>
      </c>
      <c r="H5897" s="560">
        <v>29.67</v>
      </c>
      <c r="I5897" s="332">
        <f>TRUNC(H5897*G5897,4)</f>
        <v>14.835000000000001</v>
      </c>
    </row>
    <row r="5898" spans="1:9" ht="33">
      <c r="A5898" s="598" t="s">
        <v>41</v>
      </c>
      <c r="B5898" s="452" t="s">
        <v>5207</v>
      </c>
      <c r="C5898" s="734" t="s">
        <v>1606</v>
      </c>
      <c r="D5898" s="722"/>
      <c r="E5898" s="599" t="s">
        <v>5745</v>
      </c>
      <c r="F5898" s="600" t="s">
        <v>43</v>
      </c>
      <c r="G5898" s="602">
        <v>1</v>
      </c>
      <c r="H5898" s="560">
        <v>108.88</v>
      </c>
      <c r="I5898" s="332">
        <f>TRUNC(H5898*G5898,4)</f>
        <v>108.88</v>
      </c>
    </row>
    <row r="5899" spans="1:9" ht="33">
      <c r="A5899" s="598" t="s">
        <v>41</v>
      </c>
      <c r="B5899" s="452" t="s">
        <v>5207</v>
      </c>
      <c r="C5899" s="734" t="s">
        <v>2781</v>
      </c>
      <c r="D5899" s="722"/>
      <c r="E5899" s="599" t="s">
        <v>6045</v>
      </c>
      <c r="F5899" s="600" t="s">
        <v>43</v>
      </c>
      <c r="G5899" s="602">
        <v>1</v>
      </c>
      <c r="H5899" s="560">
        <v>372.6</v>
      </c>
      <c r="I5899" s="332">
        <f>TRUNC(H5899*G5899,4)</f>
        <v>372.6</v>
      </c>
    </row>
    <row r="5900" spans="1:9" ht="16.5">
      <c r="A5900" s="767"/>
      <c r="B5900" s="768"/>
      <c r="C5900" s="769"/>
      <c r="D5900" s="769"/>
      <c r="E5900" s="770"/>
      <c r="F5900" s="768"/>
      <c r="G5900" s="771"/>
      <c r="H5900" s="772"/>
      <c r="I5900" s="773"/>
    </row>
    <row r="5901" spans="1:9" ht="16.5">
      <c r="A5901" s="712" t="s">
        <v>42</v>
      </c>
      <c r="B5901" s="603"/>
      <c r="C5901" s="604"/>
      <c r="D5901" s="605"/>
      <c r="E5901" s="606"/>
      <c r="F5901" s="603"/>
      <c r="G5901" s="607"/>
      <c r="H5901" s="494"/>
      <c r="I5901" s="736"/>
    </row>
    <row r="5902" spans="1:9" ht="16.5">
      <c r="A5902" s="438" t="s">
        <v>2782</v>
      </c>
      <c r="B5902" s="737"/>
      <c r="C5902" s="738"/>
      <c r="D5902" s="739"/>
      <c r="E5902" s="740"/>
      <c r="F5902" s="737"/>
      <c r="G5902" s="741"/>
      <c r="H5902" s="495"/>
      <c r="I5902" s="504"/>
    </row>
    <row r="5903" spans="1:9" ht="16.5">
      <c r="A5903" s="503"/>
      <c r="B5903" s="496"/>
      <c r="C5903" s="497"/>
      <c r="D5903" s="498"/>
      <c r="E5903" s="499"/>
      <c r="F5903" s="496"/>
      <c r="G5903" s="500"/>
      <c r="H5903" s="501"/>
      <c r="I5903" s="505"/>
    </row>
    <row r="5904" spans="1:9" ht="49.5">
      <c r="A5904" s="593"/>
      <c r="B5904" s="594" t="s">
        <v>3169</v>
      </c>
      <c r="C5904" s="732"/>
      <c r="D5904" s="733" t="s">
        <v>2681</v>
      </c>
      <c r="E5904" s="595" t="s">
        <v>2783</v>
      </c>
      <c r="F5904" s="596" t="s">
        <v>582</v>
      </c>
      <c r="G5904" s="597"/>
      <c r="H5904" s="493"/>
      <c r="I5904" s="493">
        <f>SUM(I5905:I5915)</f>
        <v>1487.2739999999999</v>
      </c>
    </row>
    <row r="5905" spans="1:9" ht="16.5">
      <c r="A5905" s="767"/>
      <c r="B5905" s="768"/>
      <c r="C5905" s="769"/>
      <c r="D5905" s="769"/>
      <c r="E5905" s="770"/>
      <c r="F5905" s="768"/>
      <c r="G5905" s="771"/>
      <c r="H5905" s="772"/>
      <c r="I5905" s="773"/>
    </row>
    <row r="5906" spans="1:9" ht="49.5">
      <c r="A5906" s="598" t="s">
        <v>40</v>
      </c>
      <c r="B5906" s="452" t="s">
        <v>3160</v>
      </c>
      <c r="C5906" s="710">
        <v>100491</v>
      </c>
      <c r="D5906" s="722"/>
      <c r="E5906" s="599" t="s">
        <v>6046</v>
      </c>
      <c r="F5906" s="600" t="s">
        <v>458</v>
      </c>
      <c r="G5906" s="602">
        <v>2.35E-2</v>
      </c>
      <c r="H5906" s="560">
        <v>710.87</v>
      </c>
      <c r="I5906" s="332">
        <f t="shared" ref="I5906:I5914" si="104">TRUNC(H5906*G5906,4)</f>
        <v>16.705400000000001</v>
      </c>
    </row>
    <row r="5907" spans="1:9" ht="49.5">
      <c r="A5907" s="598" t="s">
        <v>40</v>
      </c>
      <c r="B5907" s="452" t="s">
        <v>3160</v>
      </c>
      <c r="C5907" s="734">
        <v>87894</v>
      </c>
      <c r="D5907" s="722"/>
      <c r="E5907" s="599" t="s">
        <v>5680</v>
      </c>
      <c r="F5907" s="600" t="s">
        <v>130</v>
      </c>
      <c r="G5907" s="602">
        <v>2.4</v>
      </c>
      <c r="H5907" s="560">
        <v>8.65</v>
      </c>
      <c r="I5907" s="332">
        <f t="shared" si="104"/>
        <v>20.76</v>
      </c>
    </row>
    <row r="5908" spans="1:9" ht="16.5">
      <c r="A5908" s="598" t="s">
        <v>40</v>
      </c>
      <c r="B5908" s="452" t="s">
        <v>3160</v>
      </c>
      <c r="C5908" s="734">
        <v>93358</v>
      </c>
      <c r="D5908" s="722"/>
      <c r="E5908" s="599" t="s">
        <v>3575</v>
      </c>
      <c r="F5908" s="600" t="s">
        <v>458</v>
      </c>
      <c r="G5908" s="602">
        <v>1.44</v>
      </c>
      <c r="H5908" s="560">
        <v>117.36</v>
      </c>
      <c r="I5908" s="332">
        <f t="shared" si="104"/>
        <v>168.9984</v>
      </c>
    </row>
    <row r="5909" spans="1:9" ht="16.5">
      <c r="A5909" s="598" t="s">
        <v>40</v>
      </c>
      <c r="B5909" s="452" t="s">
        <v>3160</v>
      </c>
      <c r="C5909" s="710">
        <v>88309</v>
      </c>
      <c r="D5909" s="722"/>
      <c r="E5909" s="599" t="s">
        <v>5209</v>
      </c>
      <c r="F5909" s="600" t="s">
        <v>94</v>
      </c>
      <c r="G5909" s="602">
        <v>4.056</v>
      </c>
      <c r="H5909" s="560">
        <v>38.4</v>
      </c>
      <c r="I5909" s="332">
        <f t="shared" si="104"/>
        <v>155.75040000000001</v>
      </c>
    </row>
    <row r="5910" spans="1:9" ht="33">
      <c r="A5910" s="598" t="s">
        <v>40</v>
      </c>
      <c r="B5910" s="452" t="s">
        <v>3160</v>
      </c>
      <c r="C5910" s="734">
        <v>101623</v>
      </c>
      <c r="D5910" s="722"/>
      <c r="E5910" s="599" t="s">
        <v>3486</v>
      </c>
      <c r="F5910" s="600" t="s">
        <v>458</v>
      </c>
      <c r="G5910" s="602">
        <v>0.05</v>
      </c>
      <c r="H5910" s="560">
        <v>293.08999999999997</v>
      </c>
      <c r="I5910" s="332">
        <f t="shared" si="104"/>
        <v>14.654500000000001</v>
      </c>
    </row>
    <row r="5911" spans="1:9" ht="16.5">
      <c r="A5911" s="598" t="s">
        <v>40</v>
      </c>
      <c r="B5911" s="452" t="s">
        <v>3169</v>
      </c>
      <c r="C5911" s="734" t="s">
        <v>1331</v>
      </c>
      <c r="D5911" s="722"/>
      <c r="E5911" s="599" t="s">
        <v>2488</v>
      </c>
      <c r="F5911" s="600" t="s">
        <v>458</v>
      </c>
      <c r="G5911" s="602">
        <v>0.84</v>
      </c>
      <c r="H5911" s="560">
        <v>71.166399999999996</v>
      </c>
      <c r="I5911" s="332">
        <f t="shared" si="104"/>
        <v>59.779699999999998</v>
      </c>
    </row>
    <row r="5912" spans="1:9" ht="16.5">
      <c r="A5912" s="598" t="s">
        <v>40</v>
      </c>
      <c r="B5912" s="452" t="s">
        <v>3160</v>
      </c>
      <c r="C5912" s="710">
        <v>88316</v>
      </c>
      <c r="D5912" s="722"/>
      <c r="E5912" s="599" t="s">
        <v>5190</v>
      </c>
      <c r="F5912" s="600" t="s">
        <v>94</v>
      </c>
      <c r="G5912" s="602">
        <v>2.028</v>
      </c>
      <c r="H5912" s="560">
        <v>29.67</v>
      </c>
      <c r="I5912" s="332">
        <f t="shared" si="104"/>
        <v>60.170699999999997</v>
      </c>
    </row>
    <row r="5913" spans="1:9" ht="33">
      <c r="A5913" s="598" t="s">
        <v>41</v>
      </c>
      <c r="B5913" s="452" t="s">
        <v>3160</v>
      </c>
      <c r="C5913" s="734">
        <v>7271</v>
      </c>
      <c r="D5913" s="722"/>
      <c r="E5913" s="599" t="s">
        <v>5706</v>
      </c>
      <c r="F5913" s="600" t="s">
        <v>582</v>
      </c>
      <c r="G5913" s="602">
        <v>67.031999999999996</v>
      </c>
      <c r="H5913" s="560">
        <v>0.78</v>
      </c>
      <c r="I5913" s="332">
        <f t="shared" si="104"/>
        <v>52.2849</v>
      </c>
    </row>
    <row r="5914" spans="1:9" ht="16.5">
      <c r="A5914" s="598" t="s">
        <v>41</v>
      </c>
      <c r="B5914" s="452" t="s">
        <v>5207</v>
      </c>
      <c r="C5914" s="734" t="s">
        <v>2784</v>
      </c>
      <c r="D5914" s="722"/>
      <c r="E5914" s="599" t="s">
        <v>6047</v>
      </c>
      <c r="F5914" s="600" t="s">
        <v>43</v>
      </c>
      <c r="G5914" s="602">
        <v>1</v>
      </c>
      <c r="H5914" s="560">
        <v>938.17</v>
      </c>
      <c r="I5914" s="332">
        <f t="shared" si="104"/>
        <v>938.17</v>
      </c>
    </row>
    <row r="5915" spans="1:9" ht="16.5">
      <c r="A5915" s="767"/>
      <c r="B5915" s="768"/>
      <c r="C5915" s="769"/>
      <c r="D5915" s="769"/>
      <c r="E5915" s="770"/>
      <c r="F5915" s="768"/>
      <c r="G5915" s="771"/>
      <c r="H5915" s="772"/>
      <c r="I5915" s="773"/>
    </row>
    <row r="5916" spans="1:9" ht="16.5">
      <c r="A5916" s="712" t="s">
        <v>42</v>
      </c>
      <c r="B5916" s="603"/>
      <c r="C5916" s="604"/>
      <c r="D5916" s="605"/>
      <c r="E5916" s="606"/>
      <c r="F5916" s="603"/>
      <c r="G5916" s="607"/>
      <c r="H5916" s="494"/>
      <c r="I5916" s="736"/>
    </row>
    <row r="5917" spans="1:9" ht="16.5">
      <c r="A5917" s="438" t="s">
        <v>2785</v>
      </c>
      <c r="B5917" s="737"/>
      <c r="C5917" s="738"/>
      <c r="D5917" s="739"/>
      <c r="E5917" s="740"/>
      <c r="F5917" s="737"/>
      <c r="G5917" s="741"/>
      <c r="H5917" s="495"/>
      <c r="I5917" s="504"/>
    </row>
    <row r="5918" spans="1:9" ht="16.5">
      <c r="A5918" s="438" t="s">
        <v>2786</v>
      </c>
      <c r="B5918" s="737"/>
      <c r="C5918" s="738"/>
      <c r="D5918" s="739"/>
      <c r="E5918" s="740"/>
      <c r="F5918" s="737"/>
      <c r="G5918" s="741"/>
      <c r="H5918" s="495"/>
      <c r="I5918" s="504"/>
    </row>
    <row r="5919" spans="1:9" ht="16.5">
      <c r="A5919" s="438" t="s">
        <v>2787</v>
      </c>
      <c r="B5919" s="737"/>
      <c r="C5919" s="738"/>
      <c r="D5919" s="739"/>
      <c r="E5919" s="740"/>
      <c r="F5919" s="737"/>
      <c r="G5919" s="741"/>
      <c r="H5919" s="495"/>
      <c r="I5919" s="504"/>
    </row>
    <row r="5920" spans="1:9" ht="16.5">
      <c r="A5920" s="438" t="s">
        <v>2788</v>
      </c>
      <c r="B5920" s="737"/>
      <c r="C5920" s="738"/>
      <c r="D5920" s="739"/>
      <c r="E5920" s="740"/>
      <c r="F5920" s="737"/>
      <c r="G5920" s="741"/>
      <c r="H5920" s="495"/>
      <c r="I5920" s="504"/>
    </row>
    <row r="5921" spans="1:9" ht="16.5">
      <c r="A5921" s="438" t="s">
        <v>2789</v>
      </c>
      <c r="B5921" s="737"/>
      <c r="C5921" s="738"/>
      <c r="D5921" s="739"/>
      <c r="E5921" s="740"/>
      <c r="F5921" s="737"/>
      <c r="G5921" s="741"/>
      <c r="H5921" s="495"/>
      <c r="I5921" s="504"/>
    </row>
    <row r="5922" spans="1:9" ht="16.5">
      <c r="A5922" s="438" t="s">
        <v>2790</v>
      </c>
      <c r="B5922" s="737"/>
      <c r="C5922" s="738"/>
      <c r="D5922" s="739"/>
      <c r="E5922" s="740"/>
      <c r="F5922" s="737"/>
      <c r="G5922" s="741"/>
      <c r="H5922" s="495"/>
      <c r="I5922" s="504"/>
    </row>
    <row r="5923" spans="1:9" ht="16.5">
      <c r="A5923" s="438" t="s">
        <v>2791</v>
      </c>
      <c r="B5923" s="737"/>
      <c r="C5923" s="738"/>
      <c r="D5923" s="739"/>
      <c r="E5923" s="740"/>
      <c r="F5923" s="737"/>
      <c r="G5923" s="741"/>
      <c r="H5923" s="495"/>
      <c r="I5923" s="504"/>
    </row>
    <row r="5924" spans="1:9" ht="16.5">
      <c r="A5924" s="438" t="s">
        <v>2792</v>
      </c>
      <c r="B5924" s="737"/>
      <c r="C5924" s="738"/>
      <c r="D5924" s="739"/>
      <c r="E5924" s="740"/>
      <c r="F5924" s="737"/>
      <c r="G5924" s="741"/>
      <c r="H5924" s="495"/>
      <c r="I5924" s="504"/>
    </row>
    <row r="5925" spans="1:9" ht="16.5">
      <c r="A5925" s="438" t="s">
        <v>2793</v>
      </c>
      <c r="B5925" s="737"/>
      <c r="C5925" s="738"/>
      <c r="D5925" s="739"/>
      <c r="E5925" s="740"/>
      <c r="F5925" s="737"/>
      <c r="G5925" s="741"/>
      <c r="H5925" s="495"/>
      <c r="I5925" s="504"/>
    </row>
    <row r="5926" spans="1:9" ht="16.5">
      <c r="A5926" s="503"/>
      <c r="B5926" s="496"/>
      <c r="C5926" s="497"/>
      <c r="D5926" s="498"/>
      <c r="E5926" s="499"/>
      <c r="F5926" s="496"/>
      <c r="G5926" s="500"/>
      <c r="H5926" s="501"/>
      <c r="I5926" s="505"/>
    </row>
    <row r="5927" spans="1:9" ht="49.5">
      <c r="A5927" s="593"/>
      <c r="B5927" s="594" t="s">
        <v>3169</v>
      </c>
      <c r="C5927" s="732"/>
      <c r="D5927" s="733" t="s">
        <v>2680</v>
      </c>
      <c r="E5927" s="595" t="s">
        <v>2794</v>
      </c>
      <c r="F5927" s="596" t="s">
        <v>43</v>
      </c>
      <c r="G5927" s="597"/>
      <c r="H5927" s="493"/>
      <c r="I5927" s="493">
        <f>SUM(I5928:I5938)</f>
        <v>1895.5031999999999</v>
      </c>
    </row>
    <row r="5928" spans="1:9" ht="16.5">
      <c r="A5928" s="767"/>
      <c r="B5928" s="768"/>
      <c r="C5928" s="769"/>
      <c r="D5928" s="769"/>
      <c r="E5928" s="770"/>
      <c r="F5928" s="768"/>
      <c r="G5928" s="771"/>
      <c r="H5928" s="772"/>
      <c r="I5928" s="773"/>
    </row>
    <row r="5929" spans="1:9" ht="49.5">
      <c r="A5929" s="598" t="s">
        <v>40</v>
      </c>
      <c r="B5929" s="452" t="s">
        <v>3160</v>
      </c>
      <c r="C5929" s="710">
        <v>100491</v>
      </c>
      <c r="D5929" s="722"/>
      <c r="E5929" s="599" t="s">
        <v>6046</v>
      </c>
      <c r="F5929" s="600" t="s">
        <v>458</v>
      </c>
      <c r="G5929" s="602">
        <v>1.41E-2</v>
      </c>
      <c r="H5929" s="560">
        <v>710.87</v>
      </c>
      <c r="I5929" s="332">
        <f t="shared" ref="I5929:I5937" si="105">TRUNC(H5929*G5929,4)</f>
        <v>10.023199999999999</v>
      </c>
    </row>
    <row r="5930" spans="1:9" ht="49.5">
      <c r="A5930" s="598" t="s">
        <v>40</v>
      </c>
      <c r="B5930" s="452" t="s">
        <v>3160</v>
      </c>
      <c r="C5930" s="734">
        <v>87894</v>
      </c>
      <c r="D5930" s="722"/>
      <c r="E5930" s="599" t="s">
        <v>5680</v>
      </c>
      <c r="F5930" s="600" t="s">
        <v>130</v>
      </c>
      <c r="G5930" s="602">
        <v>1.44</v>
      </c>
      <c r="H5930" s="560">
        <v>8.65</v>
      </c>
      <c r="I5930" s="332">
        <f t="shared" si="105"/>
        <v>12.456</v>
      </c>
    </row>
    <row r="5931" spans="1:9" ht="16.5">
      <c r="A5931" s="598" t="s">
        <v>40</v>
      </c>
      <c r="B5931" s="452" t="s">
        <v>3160</v>
      </c>
      <c r="C5931" s="734">
        <v>93358</v>
      </c>
      <c r="D5931" s="722"/>
      <c r="E5931" s="599" t="s">
        <v>3575</v>
      </c>
      <c r="F5931" s="600" t="s">
        <v>458</v>
      </c>
      <c r="G5931" s="602">
        <v>0.64</v>
      </c>
      <c r="H5931" s="560">
        <v>117.36</v>
      </c>
      <c r="I5931" s="332">
        <f t="shared" si="105"/>
        <v>75.110399999999998</v>
      </c>
    </row>
    <row r="5932" spans="1:9" ht="16.5">
      <c r="A5932" s="598" t="s">
        <v>40</v>
      </c>
      <c r="B5932" s="452" t="s">
        <v>3160</v>
      </c>
      <c r="C5932" s="710">
        <v>88309</v>
      </c>
      <c r="D5932" s="722"/>
      <c r="E5932" s="599" t="s">
        <v>5209</v>
      </c>
      <c r="F5932" s="600" t="s">
        <v>94</v>
      </c>
      <c r="G5932" s="602">
        <v>2.4336000000000002</v>
      </c>
      <c r="H5932" s="560">
        <v>38.4</v>
      </c>
      <c r="I5932" s="332">
        <f t="shared" si="105"/>
        <v>93.450199999999995</v>
      </c>
    </row>
    <row r="5933" spans="1:9" ht="33">
      <c r="A5933" s="598" t="s">
        <v>40</v>
      </c>
      <c r="B5933" s="452" t="s">
        <v>3160</v>
      </c>
      <c r="C5933" s="734">
        <v>101623</v>
      </c>
      <c r="D5933" s="722"/>
      <c r="E5933" s="599" t="s">
        <v>3486</v>
      </c>
      <c r="F5933" s="600" t="s">
        <v>458</v>
      </c>
      <c r="G5933" s="602">
        <v>1.7999999999999999E-2</v>
      </c>
      <c r="H5933" s="560">
        <v>293.08999999999997</v>
      </c>
      <c r="I5933" s="332">
        <f t="shared" si="105"/>
        <v>5.2755999999999998</v>
      </c>
    </row>
    <row r="5934" spans="1:9" ht="16.5">
      <c r="A5934" s="598" t="s">
        <v>40</v>
      </c>
      <c r="B5934" s="452" t="s">
        <v>3169</v>
      </c>
      <c r="C5934" s="734" t="s">
        <v>1331</v>
      </c>
      <c r="D5934" s="722"/>
      <c r="E5934" s="599" t="s">
        <v>2488</v>
      </c>
      <c r="F5934" s="600" t="s">
        <v>458</v>
      </c>
      <c r="G5934" s="602">
        <v>0.42399999999999999</v>
      </c>
      <c r="H5934" s="560">
        <v>71.166399999999996</v>
      </c>
      <c r="I5934" s="332">
        <f t="shared" si="105"/>
        <v>30.174499999999998</v>
      </c>
    </row>
    <row r="5935" spans="1:9" ht="16.5">
      <c r="A5935" s="598" t="s">
        <v>40</v>
      </c>
      <c r="B5935" s="452" t="s">
        <v>3160</v>
      </c>
      <c r="C5935" s="710">
        <v>88316</v>
      </c>
      <c r="D5935" s="722"/>
      <c r="E5935" s="599" t="s">
        <v>5190</v>
      </c>
      <c r="F5935" s="600" t="s">
        <v>94</v>
      </c>
      <c r="G5935" s="602">
        <v>1.2168000000000001</v>
      </c>
      <c r="H5935" s="560">
        <v>29.67</v>
      </c>
      <c r="I5935" s="332">
        <f t="shared" si="105"/>
        <v>36.102400000000003</v>
      </c>
    </row>
    <row r="5936" spans="1:9" ht="33">
      <c r="A5936" s="598" t="s">
        <v>41</v>
      </c>
      <c r="B5936" s="452" t="s">
        <v>3160</v>
      </c>
      <c r="C5936" s="734">
        <v>7271</v>
      </c>
      <c r="D5936" s="722"/>
      <c r="E5936" s="599" t="s">
        <v>5706</v>
      </c>
      <c r="F5936" s="600" t="s">
        <v>582</v>
      </c>
      <c r="G5936" s="602">
        <v>40.219200000000001</v>
      </c>
      <c r="H5936" s="560">
        <v>0.78</v>
      </c>
      <c r="I5936" s="332">
        <f t="shared" si="105"/>
        <v>31.370899999999999</v>
      </c>
    </row>
    <row r="5937" spans="1:9" ht="33">
      <c r="A5937" s="598" t="s">
        <v>41</v>
      </c>
      <c r="B5937" s="452" t="s">
        <v>5200</v>
      </c>
      <c r="C5937" s="734" t="s">
        <v>2795</v>
      </c>
      <c r="D5937" s="722"/>
      <c r="E5937" s="599" t="s">
        <v>6048</v>
      </c>
      <c r="F5937" s="600" t="s">
        <v>43</v>
      </c>
      <c r="G5937" s="602">
        <v>1</v>
      </c>
      <c r="H5937" s="560">
        <v>1601.54</v>
      </c>
      <c r="I5937" s="332">
        <f t="shared" si="105"/>
        <v>1601.54</v>
      </c>
    </row>
    <row r="5938" spans="1:9" ht="16.5">
      <c r="A5938" s="767"/>
      <c r="B5938" s="768"/>
      <c r="C5938" s="769"/>
      <c r="D5938" s="769"/>
      <c r="E5938" s="770"/>
      <c r="F5938" s="768"/>
      <c r="G5938" s="771"/>
      <c r="H5938" s="772"/>
      <c r="I5938" s="773"/>
    </row>
    <row r="5939" spans="1:9" ht="16.5">
      <c r="A5939" s="712" t="s">
        <v>42</v>
      </c>
      <c r="B5939" s="603"/>
      <c r="C5939" s="604"/>
      <c r="D5939" s="605"/>
      <c r="E5939" s="606"/>
      <c r="F5939" s="603"/>
      <c r="G5939" s="607"/>
      <c r="H5939" s="494"/>
      <c r="I5939" s="736"/>
    </row>
    <row r="5940" spans="1:9" ht="16.5">
      <c r="A5940" s="438" t="s">
        <v>2796</v>
      </c>
      <c r="B5940" s="737"/>
      <c r="C5940" s="738"/>
      <c r="D5940" s="739"/>
      <c r="E5940" s="740"/>
      <c r="F5940" s="737"/>
      <c r="G5940" s="741"/>
      <c r="H5940" s="495"/>
      <c r="I5940" s="504"/>
    </row>
    <row r="5941" spans="1:9" ht="16.5">
      <c r="A5941" s="438" t="s">
        <v>2797</v>
      </c>
      <c r="B5941" s="737"/>
      <c r="C5941" s="738"/>
      <c r="D5941" s="739"/>
      <c r="E5941" s="740"/>
      <c r="F5941" s="737"/>
      <c r="G5941" s="741"/>
      <c r="H5941" s="495"/>
      <c r="I5941" s="504"/>
    </row>
    <row r="5942" spans="1:9" ht="16.5">
      <c r="A5942" s="438" t="s">
        <v>2798</v>
      </c>
      <c r="B5942" s="737"/>
      <c r="C5942" s="738"/>
      <c r="D5942" s="739"/>
      <c r="E5942" s="740"/>
      <c r="F5942" s="737"/>
      <c r="G5942" s="741"/>
      <c r="H5942" s="495"/>
      <c r="I5942" s="504"/>
    </row>
    <row r="5943" spans="1:9" ht="16.5">
      <c r="A5943" s="438" t="s">
        <v>2799</v>
      </c>
      <c r="B5943" s="737"/>
      <c r="C5943" s="738"/>
      <c r="D5943" s="739"/>
      <c r="E5943" s="740"/>
      <c r="F5943" s="737"/>
      <c r="G5943" s="741"/>
      <c r="H5943" s="495"/>
      <c r="I5943" s="504"/>
    </row>
    <row r="5944" spans="1:9" ht="16.5">
      <c r="A5944" s="438" t="s">
        <v>2800</v>
      </c>
      <c r="B5944" s="737"/>
      <c r="C5944" s="738"/>
      <c r="D5944" s="739"/>
      <c r="E5944" s="740"/>
      <c r="F5944" s="737"/>
      <c r="G5944" s="741"/>
      <c r="H5944" s="495"/>
      <c r="I5944" s="504"/>
    </row>
    <row r="5945" spans="1:9" ht="16.5">
      <c r="A5945" s="438" t="s">
        <v>2801</v>
      </c>
      <c r="B5945" s="737"/>
      <c r="C5945" s="738"/>
      <c r="D5945" s="739"/>
      <c r="E5945" s="740"/>
      <c r="F5945" s="737"/>
      <c r="G5945" s="741"/>
      <c r="H5945" s="495"/>
      <c r="I5945" s="504"/>
    </row>
    <row r="5946" spans="1:9" ht="16.5">
      <c r="A5946" s="438" t="s">
        <v>2802</v>
      </c>
      <c r="B5946" s="737"/>
      <c r="C5946" s="738"/>
      <c r="D5946" s="739"/>
      <c r="E5946" s="740"/>
      <c r="F5946" s="737"/>
      <c r="G5946" s="741"/>
      <c r="H5946" s="495"/>
      <c r="I5946" s="504"/>
    </row>
    <row r="5947" spans="1:9" ht="16.5">
      <c r="A5947" s="438" t="s">
        <v>2803</v>
      </c>
      <c r="B5947" s="737"/>
      <c r="C5947" s="738"/>
      <c r="D5947" s="739"/>
      <c r="E5947" s="740"/>
      <c r="F5947" s="737"/>
      <c r="G5947" s="741"/>
      <c r="H5947" s="495"/>
      <c r="I5947" s="504"/>
    </row>
    <row r="5948" spans="1:9" ht="16.5">
      <c r="A5948" s="503" t="s">
        <v>2804</v>
      </c>
      <c r="B5948" s="496"/>
      <c r="C5948" s="497"/>
      <c r="D5948" s="498"/>
      <c r="E5948" s="499"/>
      <c r="F5948" s="496"/>
      <c r="G5948" s="500"/>
      <c r="H5948" s="501"/>
      <c r="I5948" s="505"/>
    </row>
    <row r="5949" spans="1:9" ht="33">
      <c r="A5949" s="593"/>
      <c r="B5949" s="594" t="s">
        <v>3169</v>
      </c>
      <c r="C5949" s="732"/>
      <c r="D5949" s="733" t="s">
        <v>2687</v>
      </c>
      <c r="E5949" s="595" t="s">
        <v>2805</v>
      </c>
      <c r="F5949" s="596" t="s">
        <v>43</v>
      </c>
      <c r="G5949" s="597"/>
      <c r="H5949" s="493"/>
      <c r="I5949" s="493">
        <f>SUM(I5950:I5955)</f>
        <v>145.38299999999998</v>
      </c>
    </row>
    <row r="5950" spans="1:9" ht="16.5">
      <c r="A5950" s="767"/>
      <c r="B5950" s="768"/>
      <c r="C5950" s="769"/>
      <c r="D5950" s="769"/>
      <c r="E5950" s="770"/>
      <c r="F5950" s="768"/>
      <c r="G5950" s="771"/>
      <c r="H5950" s="772"/>
      <c r="I5950" s="773"/>
    </row>
    <row r="5951" spans="1:9" ht="16.5">
      <c r="A5951" s="598" t="s">
        <v>40</v>
      </c>
      <c r="B5951" s="452" t="s">
        <v>3160</v>
      </c>
      <c r="C5951" s="710">
        <v>88247</v>
      </c>
      <c r="D5951" s="722"/>
      <c r="E5951" s="599" t="s">
        <v>5216</v>
      </c>
      <c r="F5951" s="600" t="s">
        <v>94</v>
      </c>
      <c r="G5951" s="602">
        <v>0.7</v>
      </c>
      <c r="H5951" s="560">
        <v>31.28</v>
      </c>
      <c r="I5951" s="332">
        <f>TRUNC(H5951*G5951,4)</f>
        <v>21.896000000000001</v>
      </c>
    </row>
    <row r="5952" spans="1:9" ht="16.5">
      <c r="A5952" s="598" t="s">
        <v>40</v>
      </c>
      <c r="B5952" s="452" t="s">
        <v>3160</v>
      </c>
      <c r="C5952" s="734">
        <v>88264</v>
      </c>
      <c r="D5952" s="722"/>
      <c r="E5952" s="599" t="s">
        <v>5199</v>
      </c>
      <c r="F5952" s="600" t="s">
        <v>94</v>
      </c>
      <c r="G5952" s="602">
        <v>0.7</v>
      </c>
      <c r="H5952" s="560">
        <v>37.409999999999997</v>
      </c>
      <c r="I5952" s="332">
        <f>TRUNC(H5952*G5952,4)</f>
        <v>26.187000000000001</v>
      </c>
    </row>
    <row r="5953" spans="1:9" ht="33">
      <c r="A5953" s="598" t="s">
        <v>41</v>
      </c>
      <c r="B5953" s="452" t="s">
        <v>3160</v>
      </c>
      <c r="C5953" s="734">
        <v>2581</v>
      </c>
      <c r="D5953" s="722"/>
      <c r="E5953" s="599" t="s">
        <v>5355</v>
      </c>
      <c r="F5953" s="600" t="s">
        <v>582</v>
      </c>
      <c r="G5953" s="602">
        <v>1</v>
      </c>
      <c r="H5953" s="560">
        <v>17.7</v>
      </c>
      <c r="I5953" s="332">
        <f>TRUNC(H5953*G5953,4)</f>
        <v>17.7</v>
      </c>
    </row>
    <row r="5954" spans="1:9" ht="16.5">
      <c r="A5954" s="598" t="s">
        <v>41</v>
      </c>
      <c r="B5954" s="452" t="s">
        <v>5200</v>
      </c>
      <c r="C5954" s="734" t="s">
        <v>2806</v>
      </c>
      <c r="D5954" s="722"/>
      <c r="E5954" s="599" t="s">
        <v>6049</v>
      </c>
      <c r="F5954" s="600" t="s">
        <v>43</v>
      </c>
      <c r="G5954" s="602">
        <v>2</v>
      </c>
      <c r="H5954" s="560">
        <v>39.799999999999997</v>
      </c>
      <c r="I5954" s="332">
        <f>TRUNC(H5954*G5954,4)</f>
        <v>79.599999999999994</v>
      </c>
    </row>
    <row r="5955" spans="1:9" ht="16.5">
      <c r="A5955" s="767"/>
      <c r="B5955" s="768"/>
      <c r="C5955" s="769"/>
      <c r="D5955" s="769"/>
      <c r="E5955" s="770"/>
      <c r="F5955" s="768"/>
      <c r="G5955" s="771"/>
      <c r="H5955" s="772"/>
      <c r="I5955" s="773"/>
    </row>
    <row r="5956" spans="1:9" ht="16.5">
      <c r="A5956" s="712" t="s">
        <v>42</v>
      </c>
      <c r="B5956" s="603"/>
      <c r="C5956" s="604"/>
      <c r="D5956" s="605"/>
      <c r="E5956" s="606"/>
      <c r="F5956" s="603"/>
      <c r="G5956" s="607"/>
      <c r="H5956" s="494"/>
      <c r="I5956" s="736"/>
    </row>
    <row r="5957" spans="1:9" ht="16.5">
      <c r="A5957" s="438" t="s">
        <v>2807</v>
      </c>
      <c r="B5957" s="737"/>
      <c r="C5957" s="738"/>
      <c r="D5957" s="739"/>
      <c r="E5957" s="740"/>
      <c r="F5957" s="737"/>
      <c r="G5957" s="741"/>
      <c r="H5957" s="495"/>
      <c r="I5957" s="504"/>
    </row>
    <row r="5958" spans="1:9" ht="16.5">
      <c r="A5958" s="503"/>
      <c r="B5958" s="496"/>
      <c r="C5958" s="497"/>
      <c r="D5958" s="498"/>
      <c r="E5958" s="499"/>
      <c r="F5958" s="496"/>
      <c r="G5958" s="500"/>
      <c r="H5958" s="501"/>
      <c r="I5958" s="505"/>
    </row>
    <row r="5959" spans="1:9" ht="16.5">
      <c r="A5959" s="593"/>
      <c r="B5959" s="594" t="s">
        <v>3169</v>
      </c>
      <c r="C5959" s="732"/>
      <c r="D5959" s="733" t="s">
        <v>2678</v>
      </c>
      <c r="E5959" s="595" t="s">
        <v>2808</v>
      </c>
      <c r="F5959" s="596" t="s">
        <v>130</v>
      </c>
      <c r="G5959" s="597"/>
      <c r="H5959" s="493"/>
      <c r="I5959" s="493">
        <f>SUM(I5960:I5964)</f>
        <v>30.838099999999997</v>
      </c>
    </row>
    <row r="5960" spans="1:9" ht="16.5">
      <c r="A5960" s="767"/>
      <c r="B5960" s="768"/>
      <c r="C5960" s="769"/>
      <c r="D5960" s="769"/>
      <c r="E5960" s="770"/>
      <c r="F5960" s="768"/>
      <c r="G5960" s="771"/>
      <c r="H5960" s="772"/>
      <c r="I5960" s="773"/>
    </row>
    <row r="5961" spans="1:9" ht="16.5">
      <c r="A5961" s="598" t="s">
        <v>40</v>
      </c>
      <c r="B5961" s="452" t="s">
        <v>3160</v>
      </c>
      <c r="C5961" s="710">
        <v>88310</v>
      </c>
      <c r="D5961" s="722"/>
      <c r="E5961" s="599" t="s">
        <v>5280</v>
      </c>
      <c r="F5961" s="600" t="s">
        <v>94</v>
      </c>
      <c r="G5961" s="602">
        <f>0.1541*2</f>
        <v>0.30819999999999997</v>
      </c>
      <c r="H5961" s="560">
        <v>38.35</v>
      </c>
      <c r="I5961" s="332">
        <f>TRUNC(H5961*G5961,4)</f>
        <v>11.8194</v>
      </c>
    </row>
    <row r="5962" spans="1:9" ht="16.5">
      <c r="A5962" s="598" t="s">
        <v>40</v>
      </c>
      <c r="B5962" s="452" t="s">
        <v>3160</v>
      </c>
      <c r="C5962" s="734">
        <v>88316</v>
      </c>
      <c r="D5962" s="722"/>
      <c r="E5962" s="599" t="s">
        <v>5190</v>
      </c>
      <c r="F5962" s="600" t="s">
        <v>94</v>
      </c>
      <c r="G5962" s="602">
        <f>0.0514*2</f>
        <v>0.1028</v>
      </c>
      <c r="H5962" s="560">
        <v>29.67</v>
      </c>
      <c r="I5962" s="332">
        <f>TRUNC(H5962*G5962,4)</f>
        <v>3.05</v>
      </c>
    </row>
    <row r="5963" spans="1:9" ht="16.5">
      <c r="A5963" s="598" t="s">
        <v>41</v>
      </c>
      <c r="B5963" s="452" t="s">
        <v>3160</v>
      </c>
      <c r="C5963" s="734">
        <v>38877</v>
      </c>
      <c r="D5963" s="722"/>
      <c r="E5963" s="599" t="s">
        <v>6050</v>
      </c>
      <c r="F5963" s="600" t="s">
        <v>5211</v>
      </c>
      <c r="G5963" s="602">
        <f>1.1074*2</f>
        <v>2.2147999999999999</v>
      </c>
      <c r="H5963" s="560">
        <v>7.21</v>
      </c>
      <c r="I5963" s="332">
        <f>TRUNC(H5963*G5963,4)</f>
        <v>15.9687</v>
      </c>
    </row>
    <row r="5964" spans="1:9" ht="16.5">
      <c r="A5964" s="767"/>
      <c r="B5964" s="768"/>
      <c r="C5964" s="769"/>
      <c r="D5964" s="769"/>
      <c r="E5964" s="770"/>
      <c r="F5964" s="768"/>
      <c r="G5964" s="771"/>
      <c r="H5964" s="772"/>
      <c r="I5964" s="773"/>
    </row>
    <row r="5965" spans="1:9" ht="16.5">
      <c r="A5965" s="712" t="s">
        <v>42</v>
      </c>
      <c r="B5965" s="603"/>
      <c r="C5965" s="604"/>
      <c r="D5965" s="605"/>
      <c r="E5965" s="606"/>
      <c r="F5965" s="603"/>
      <c r="G5965" s="607"/>
      <c r="H5965" s="494"/>
      <c r="I5965" s="736"/>
    </row>
    <row r="5966" spans="1:9" ht="16.5">
      <c r="A5966" s="438" t="s">
        <v>2809</v>
      </c>
      <c r="B5966" s="737"/>
      <c r="C5966" s="738"/>
      <c r="D5966" s="739"/>
      <c r="E5966" s="740"/>
      <c r="F5966" s="737"/>
      <c r="G5966" s="741"/>
      <c r="H5966" s="495"/>
      <c r="I5966" s="504"/>
    </row>
    <row r="5967" spans="1:9" ht="16.5">
      <c r="A5967" s="503"/>
      <c r="B5967" s="496"/>
      <c r="C5967" s="497"/>
      <c r="D5967" s="498"/>
      <c r="E5967" s="499"/>
      <c r="F5967" s="496"/>
      <c r="G5967" s="500"/>
      <c r="H5967" s="501"/>
      <c r="I5967" s="505"/>
    </row>
    <row r="5968" spans="1:9" ht="33">
      <c r="A5968" s="593"/>
      <c r="B5968" s="594" t="s">
        <v>3169</v>
      </c>
      <c r="C5968" s="732"/>
      <c r="D5968" s="733" t="s">
        <v>2682</v>
      </c>
      <c r="E5968" s="595" t="s">
        <v>2810</v>
      </c>
      <c r="F5968" s="596" t="s">
        <v>43</v>
      </c>
      <c r="G5968" s="597"/>
      <c r="H5968" s="493"/>
      <c r="I5968" s="493">
        <f>SUM(I5969:I5979)</f>
        <v>4160.4557999999997</v>
      </c>
    </row>
    <row r="5969" spans="1:9" ht="16.5">
      <c r="A5969" s="767"/>
      <c r="B5969" s="768"/>
      <c r="C5969" s="769"/>
      <c r="D5969" s="769"/>
      <c r="E5969" s="770"/>
      <c r="F5969" s="768"/>
      <c r="G5969" s="771"/>
      <c r="H5969" s="772"/>
      <c r="I5969" s="773"/>
    </row>
    <row r="5970" spans="1:9" ht="33">
      <c r="A5970" s="598" t="s">
        <v>40</v>
      </c>
      <c r="B5970" s="452" t="s">
        <v>3160</v>
      </c>
      <c r="C5970" s="710">
        <v>94971</v>
      </c>
      <c r="D5970" s="722"/>
      <c r="E5970" s="599" t="s">
        <v>6051</v>
      </c>
      <c r="F5970" s="600" t="s">
        <v>458</v>
      </c>
      <c r="G5970" s="704">
        <f>(6*0.5*0.15*2)+(6*0.7*0.1)</f>
        <v>1.3199999999999998</v>
      </c>
      <c r="H5970" s="560">
        <v>484.44</v>
      </c>
      <c r="I5970" s="332">
        <f t="shared" ref="I5970:I5978" si="106">TRUNC(H5970*G5970,4)</f>
        <v>639.46079999999995</v>
      </c>
    </row>
    <row r="5971" spans="1:9" ht="33">
      <c r="A5971" s="598" t="s">
        <v>40</v>
      </c>
      <c r="B5971" s="452" t="s">
        <v>3160</v>
      </c>
      <c r="C5971" s="734">
        <v>103670</v>
      </c>
      <c r="D5971" s="722"/>
      <c r="E5971" s="599" t="s">
        <v>4903</v>
      </c>
      <c r="F5971" s="600" t="s">
        <v>458</v>
      </c>
      <c r="G5971" s="704">
        <f>G5970</f>
        <v>1.3199999999999998</v>
      </c>
      <c r="H5971" s="560">
        <v>409.76</v>
      </c>
      <c r="I5971" s="332">
        <f t="shared" si="106"/>
        <v>540.88319999999999</v>
      </c>
    </row>
    <row r="5972" spans="1:9" ht="33">
      <c r="A5972" s="598" t="s">
        <v>40</v>
      </c>
      <c r="B5972" s="452" t="s">
        <v>3160</v>
      </c>
      <c r="C5972" s="734">
        <v>96536</v>
      </c>
      <c r="D5972" s="722"/>
      <c r="E5972" s="599" t="s">
        <v>3248</v>
      </c>
      <c r="F5972" s="600" t="s">
        <v>130</v>
      </c>
      <c r="G5972" s="704">
        <f>6*0.5*2*2</f>
        <v>12</v>
      </c>
      <c r="H5972" s="560">
        <v>83.42</v>
      </c>
      <c r="I5972" s="332">
        <f t="shared" si="106"/>
        <v>1001.04</v>
      </c>
    </row>
    <row r="5973" spans="1:9" ht="49.5">
      <c r="A5973" s="598" t="s">
        <v>40</v>
      </c>
      <c r="B5973" s="452" t="s">
        <v>3160</v>
      </c>
      <c r="C5973" s="710">
        <v>92919</v>
      </c>
      <c r="D5973" s="722"/>
      <c r="E5973" s="599" t="s">
        <v>6052</v>
      </c>
      <c r="F5973" s="600" t="s">
        <v>724</v>
      </c>
      <c r="G5973" s="704">
        <f>G5970*80</f>
        <v>105.6</v>
      </c>
      <c r="H5973" s="560">
        <v>13.62</v>
      </c>
      <c r="I5973" s="332">
        <f t="shared" si="106"/>
        <v>1438.2719999999999</v>
      </c>
    </row>
    <row r="5974" spans="1:9" ht="33">
      <c r="A5974" s="598" t="s">
        <v>40</v>
      </c>
      <c r="B5974" s="452" t="s">
        <v>3160</v>
      </c>
      <c r="C5974" s="734">
        <v>97088</v>
      </c>
      <c r="D5974" s="722"/>
      <c r="E5974" s="599" t="s">
        <v>4134</v>
      </c>
      <c r="F5974" s="600" t="s">
        <v>724</v>
      </c>
      <c r="G5974" s="704">
        <f>G5975*1.48</f>
        <v>6.2159999999999993</v>
      </c>
      <c r="H5974" s="560">
        <v>17.09</v>
      </c>
      <c r="I5974" s="332">
        <f t="shared" si="106"/>
        <v>106.23139999999999</v>
      </c>
    </row>
    <row r="5975" spans="1:9" ht="33">
      <c r="A5975" s="598" t="s">
        <v>40</v>
      </c>
      <c r="B5975" s="452" t="s">
        <v>3160</v>
      </c>
      <c r="C5975" s="734">
        <v>95241</v>
      </c>
      <c r="D5975" s="722"/>
      <c r="E5975" s="599" t="s">
        <v>3401</v>
      </c>
      <c r="F5975" s="600" t="s">
        <v>130</v>
      </c>
      <c r="G5975" s="704">
        <f>6*0.7</f>
        <v>4.1999999999999993</v>
      </c>
      <c r="H5975" s="560">
        <v>39.51</v>
      </c>
      <c r="I5975" s="332">
        <f t="shared" si="106"/>
        <v>165.94200000000001</v>
      </c>
    </row>
    <row r="5976" spans="1:9" ht="16.5">
      <c r="A5976" s="598" t="s">
        <v>40</v>
      </c>
      <c r="B5976" s="452" t="s">
        <v>3169</v>
      </c>
      <c r="C5976" s="710" t="s">
        <v>2811</v>
      </c>
      <c r="D5976" s="722"/>
      <c r="E5976" s="599" t="s">
        <v>2871</v>
      </c>
      <c r="F5976" s="600" t="s">
        <v>130</v>
      </c>
      <c r="G5976" s="704">
        <f>0.7*0.7</f>
        <v>0.48999999999999994</v>
      </c>
      <c r="H5976" s="560">
        <v>42.435000000000002</v>
      </c>
      <c r="I5976" s="332">
        <f t="shared" si="106"/>
        <v>20.793099999999999</v>
      </c>
    </row>
    <row r="5977" spans="1:9" ht="16.5">
      <c r="A5977" s="598" t="s">
        <v>40</v>
      </c>
      <c r="B5977" s="452" t="s">
        <v>3160</v>
      </c>
      <c r="C5977" s="734">
        <v>93358</v>
      </c>
      <c r="D5977" s="722"/>
      <c r="E5977" s="599" t="s">
        <v>3575</v>
      </c>
      <c r="F5977" s="600" t="s">
        <v>458</v>
      </c>
      <c r="G5977" s="704">
        <f>6*0.7*0.5</f>
        <v>2.0999999999999996</v>
      </c>
      <c r="H5977" s="560">
        <v>117.36</v>
      </c>
      <c r="I5977" s="332">
        <f>TRUNC(H5977*G5977,4)</f>
        <v>246.45599999999999</v>
      </c>
    </row>
    <row r="5978" spans="1:9" ht="16.5">
      <c r="A5978" s="598" t="s">
        <v>40</v>
      </c>
      <c r="B5978" s="452" t="s">
        <v>3169</v>
      </c>
      <c r="C5978" s="734" t="s">
        <v>2812</v>
      </c>
      <c r="D5978" s="722"/>
      <c r="E5978" s="599" t="s">
        <v>2873</v>
      </c>
      <c r="F5978" s="600" t="s">
        <v>458</v>
      </c>
      <c r="G5978" s="704">
        <f>(PI()*0.05^2)*0.3*3</f>
        <v>7.0685834705770346E-3</v>
      </c>
      <c r="H5978" s="560">
        <v>194.85599999999999</v>
      </c>
      <c r="I5978" s="332">
        <f t="shared" si="106"/>
        <v>1.3773</v>
      </c>
    </row>
    <row r="5979" spans="1:9" ht="16.5">
      <c r="A5979" s="767"/>
      <c r="B5979" s="768"/>
      <c r="C5979" s="769"/>
      <c r="D5979" s="769"/>
      <c r="E5979" s="770"/>
      <c r="F5979" s="768"/>
      <c r="G5979" s="771"/>
      <c r="H5979" s="772"/>
      <c r="I5979" s="773"/>
    </row>
    <row r="5980" spans="1:9" ht="16.5">
      <c r="A5980" s="712" t="s">
        <v>42</v>
      </c>
      <c r="B5980" s="603"/>
      <c r="C5980" s="604"/>
      <c r="D5980" s="605"/>
      <c r="E5980" s="606"/>
      <c r="F5980" s="603"/>
      <c r="G5980" s="607"/>
      <c r="H5980" s="494"/>
      <c r="I5980" s="736"/>
    </row>
    <row r="5981" spans="1:9" ht="16.5">
      <c r="A5981" s="438" t="s">
        <v>2813</v>
      </c>
      <c r="B5981" s="737"/>
      <c r="C5981" s="738"/>
      <c r="D5981" s="739"/>
      <c r="E5981" s="740"/>
      <c r="F5981" s="737"/>
      <c r="G5981" s="741"/>
      <c r="H5981" s="495"/>
      <c r="I5981" s="504"/>
    </row>
    <row r="5982" spans="1:9" ht="16.5">
      <c r="A5982" s="438" t="s">
        <v>2814</v>
      </c>
      <c r="B5982" s="737"/>
      <c r="C5982" s="738"/>
      <c r="D5982" s="739"/>
      <c r="E5982" s="740"/>
      <c r="F5982" s="737"/>
      <c r="G5982" s="741"/>
      <c r="H5982" s="495"/>
      <c r="I5982" s="504"/>
    </row>
    <row r="5983" spans="1:9" ht="16.5">
      <c r="A5983" s="438" t="s">
        <v>2815</v>
      </c>
      <c r="B5983" s="737"/>
      <c r="C5983" s="738"/>
      <c r="D5983" s="739"/>
      <c r="E5983" s="740"/>
      <c r="F5983" s="856"/>
      <c r="G5983" s="741"/>
      <c r="H5983" s="495"/>
      <c r="I5983" s="504"/>
    </row>
    <row r="5984" spans="1:9" ht="16.5">
      <c r="A5984" s="438" t="s">
        <v>2816</v>
      </c>
      <c r="B5984" s="737"/>
      <c r="C5984" s="738"/>
      <c r="D5984" s="739"/>
      <c r="E5984" s="740"/>
      <c r="F5984" s="737"/>
      <c r="G5984" s="741"/>
      <c r="H5984" s="495"/>
      <c r="I5984" s="504"/>
    </row>
    <row r="5985" spans="1:9" ht="16.5">
      <c r="A5985" s="438" t="s">
        <v>2817</v>
      </c>
      <c r="B5985" s="737"/>
      <c r="C5985" s="738"/>
      <c r="D5985" s="739"/>
      <c r="E5985" s="740"/>
      <c r="F5985" s="737"/>
      <c r="G5985" s="741"/>
      <c r="H5985" s="495"/>
      <c r="I5985" s="504"/>
    </row>
    <row r="5986" spans="1:9" ht="16.5">
      <c r="A5986" s="438" t="s">
        <v>2818</v>
      </c>
      <c r="B5986" s="737"/>
      <c r="C5986" s="738"/>
      <c r="D5986" s="739"/>
      <c r="E5986" s="740"/>
      <c r="F5986" s="737"/>
      <c r="G5986" s="741"/>
      <c r="H5986" s="495"/>
      <c r="I5986" s="504"/>
    </row>
    <row r="5987" spans="1:9" ht="16.5">
      <c r="A5987" s="438" t="s">
        <v>2819</v>
      </c>
      <c r="B5987" s="737"/>
      <c r="C5987" s="738"/>
      <c r="D5987" s="739"/>
      <c r="E5987" s="740"/>
      <c r="F5987" s="737"/>
      <c r="G5987" s="741"/>
      <c r="H5987" s="495"/>
      <c r="I5987" s="504"/>
    </row>
    <row r="5988" spans="1:9" ht="16.5">
      <c r="A5988" s="438" t="s">
        <v>2820</v>
      </c>
      <c r="B5988" s="737"/>
      <c r="C5988" s="738"/>
      <c r="D5988" s="739"/>
      <c r="E5988" s="740"/>
      <c r="F5988" s="737"/>
      <c r="G5988" s="741"/>
      <c r="H5988" s="495"/>
      <c r="I5988" s="504"/>
    </row>
    <row r="5989" spans="1:9" ht="16.5">
      <c r="A5989" s="438" t="s">
        <v>2821</v>
      </c>
      <c r="B5989" s="737"/>
      <c r="C5989" s="738"/>
      <c r="D5989" s="739"/>
      <c r="E5989" s="740"/>
      <c r="F5989" s="737"/>
      <c r="G5989" s="741"/>
      <c r="H5989" s="495"/>
      <c r="I5989" s="504"/>
    </row>
    <row r="5990" spans="1:9" ht="16.5">
      <c r="A5990" s="438" t="s">
        <v>2822</v>
      </c>
      <c r="B5990" s="737"/>
      <c r="C5990" s="738"/>
      <c r="D5990" s="739"/>
      <c r="E5990" s="740"/>
      <c r="F5990" s="737"/>
      <c r="G5990" s="741"/>
      <c r="H5990" s="495"/>
      <c r="I5990" s="504"/>
    </row>
    <row r="5991" spans="1:9" ht="16.5">
      <c r="A5991" s="503"/>
      <c r="B5991" s="496"/>
      <c r="C5991" s="497"/>
      <c r="D5991" s="498"/>
      <c r="E5991" s="499"/>
      <c r="F5991" s="496"/>
      <c r="G5991" s="500"/>
      <c r="H5991" s="501"/>
      <c r="I5991" s="505"/>
    </row>
    <row r="5992" spans="1:9" ht="16.5">
      <c r="A5992" s="593"/>
      <c r="B5992" s="594" t="s">
        <v>3169</v>
      </c>
      <c r="C5992" s="732"/>
      <c r="D5992" s="733" t="s">
        <v>2683</v>
      </c>
      <c r="E5992" s="595" t="s">
        <v>2823</v>
      </c>
      <c r="F5992" s="596" t="s">
        <v>439</v>
      </c>
      <c r="G5992" s="597"/>
      <c r="H5992" s="493"/>
      <c r="I5992" s="493">
        <f>SUM(I5993:I5997)</f>
        <v>5.1783999999999999</v>
      </c>
    </row>
    <row r="5993" spans="1:9" ht="16.5">
      <c r="A5993" s="767"/>
      <c r="B5993" s="768"/>
      <c r="C5993" s="769"/>
      <c r="D5993" s="769"/>
      <c r="E5993" s="770"/>
      <c r="F5993" s="768"/>
      <c r="G5993" s="771"/>
      <c r="H5993" s="772"/>
      <c r="I5993" s="773"/>
    </row>
    <row r="5994" spans="1:9" ht="16.5">
      <c r="A5994" s="598" t="s">
        <v>40</v>
      </c>
      <c r="B5994" s="452" t="s">
        <v>3160</v>
      </c>
      <c r="C5994" s="710">
        <v>88247</v>
      </c>
      <c r="D5994" s="722"/>
      <c r="E5994" s="599" t="s">
        <v>5216</v>
      </c>
      <c r="F5994" s="600" t="s">
        <v>94</v>
      </c>
      <c r="G5994" s="602">
        <v>0.02</v>
      </c>
      <c r="H5994" s="560">
        <v>31.28</v>
      </c>
      <c r="I5994" s="332">
        <f>TRUNC(H5994*G5994,4)</f>
        <v>0.62560000000000004</v>
      </c>
    </row>
    <row r="5995" spans="1:9" ht="16.5">
      <c r="A5995" s="598" t="s">
        <v>40</v>
      </c>
      <c r="B5995" s="452" t="s">
        <v>3160</v>
      </c>
      <c r="C5995" s="734">
        <v>88264</v>
      </c>
      <c r="D5995" s="722"/>
      <c r="E5995" s="599" t="s">
        <v>5199</v>
      </c>
      <c r="F5995" s="600" t="s">
        <v>94</v>
      </c>
      <c r="G5995" s="602">
        <v>0.02</v>
      </c>
      <c r="H5995" s="560">
        <v>37.409999999999997</v>
      </c>
      <c r="I5995" s="332">
        <f>TRUNC(H5995*G5995,4)</f>
        <v>0.74819999999999998</v>
      </c>
    </row>
    <row r="5996" spans="1:9" ht="16.5">
      <c r="A5996" s="598" t="s">
        <v>41</v>
      </c>
      <c r="B5996" s="452" t="s">
        <v>5292</v>
      </c>
      <c r="C5996" s="734" t="s">
        <v>2824</v>
      </c>
      <c r="D5996" s="722"/>
      <c r="E5996" s="599" t="s">
        <v>6053</v>
      </c>
      <c r="F5996" s="600" t="s">
        <v>439</v>
      </c>
      <c r="G5996" s="602">
        <v>1.02</v>
      </c>
      <c r="H5996" s="560">
        <v>3.73</v>
      </c>
      <c r="I5996" s="332">
        <f>TRUNC(H5996*G5996,4)</f>
        <v>3.8046000000000002</v>
      </c>
    </row>
    <row r="5997" spans="1:9" ht="16.5">
      <c r="A5997" s="767"/>
      <c r="B5997" s="768"/>
      <c r="C5997" s="769"/>
      <c r="D5997" s="769"/>
      <c r="E5997" s="770"/>
      <c r="F5997" s="768"/>
      <c r="G5997" s="771"/>
      <c r="H5997" s="772"/>
      <c r="I5997" s="773"/>
    </row>
    <row r="5998" spans="1:9" ht="16.5">
      <c r="A5998" s="712" t="s">
        <v>42</v>
      </c>
      <c r="B5998" s="603"/>
      <c r="C5998" s="604"/>
      <c r="D5998" s="605"/>
      <c r="E5998" s="606"/>
      <c r="F5998" s="603"/>
      <c r="G5998" s="607"/>
      <c r="H5998" s="494"/>
      <c r="I5998" s="736"/>
    </row>
    <row r="5999" spans="1:9" ht="16.5">
      <c r="A5999" s="438" t="s">
        <v>2825</v>
      </c>
      <c r="B5999" s="737"/>
      <c r="C5999" s="738"/>
      <c r="D5999" s="739"/>
      <c r="E5999" s="740"/>
      <c r="F5999" s="737"/>
      <c r="G5999" s="741"/>
      <c r="H5999" s="495"/>
      <c r="I5999" s="504"/>
    </row>
    <row r="6000" spans="1:9" ht="16.5">
      <c r="A6000" s="503"/>
      <c r="B6000" s="496"/>
      <c r="C6000" s="497"/>
      <c r="D6000" s="498"/>
      <c r="E6000" s="499"/>
      <c r="F6000" s="496"/>
      <c r="G6000" s="500"/>
      <c r="H6000" s="501"/>
      <c r="I6000" s="505"/>
    </row>
    <row r="6001" spans="1:9" ht="33">
      <c r="A6001" s="593"/>
      <c r="B6001" s="594" t="s">
        <v>3169</v>
      </c>
      <c r="C6001" s="732"/>
      <c r="D6001" s="733" t="s">
        <v>2684</v>
      </c>
      <c r="E6001" s="595" t="s">
        <v>2826</v>
      </c>
      <c r="F6001" s="596" t="s">
        <v>439</v>
      </c>
      <c r="G6001" s="597"/>
      <c r="H6001" s="493"/>
      <c r="I6001" s="493">
        <f>SUM(I6002:I6006)</f>
        <v>94.924199999999999</v>
      </c>
    </row>
    <row r="6002" spans="1:9" ht="16.5">
      <c r="A6002" s="767"/>
      <c r="B6002" s="768"/>
      <c r="C6002" s="769"/>
      <c r="D6002" s="769"/>
      <c r="E6002" s="770"/>
      <c r="F6002" s="768"/>
      <c r="G6002" s="771"/>
      <c r="H6002" s="772"/>
      <c r="I6002" s="773"/>
    </row>
    <row r="6003" spans="1:9" ht="16.5">
      <c r="A6003" s="598" t="s">
        <v>40</v>
      </c>
      <c r="B6003" s="452" t="s">
        <v>3160</v>
      </c>
      <c r="C6003" s="710">
        <v>88247</v>
      </c>
      <c r="D6003" s="722"/>
      <c r="E6003" s="599" t="s">
        <v>5216</v>
      </c>
      <c r="F6003" s="600" t="s">
        <v>94</v>
      </c>
      <c r="G6003" s="602">
        <v>0.3</v>
      </c>
      <c r="H6003" s="560">
        <v>31.28</v>
      </c>
      <c r="I6003" s="332">
        <f>TRUNC(H6003*G6003,4)</f>
        <v>9.3840000000000003</v>
      </c>
    </row>
    <row r="6004" spans="1:9" ht="16.5">
      <c r="A6004" s="598" t="s">
        <v>40</v>
      </c>
      <c r="B6004" s="452" t="s">
        <v>3160</v>
      </c>
      <c r="C6004" s="734">
        <v>88264</v>
      </c>
      <c r="D6004" s="722"/>
      <c r="E6004" s="599" t="s">
        <v>5199</v>
      </c>
      <c r="F6004" s="600" t="s">
        <v>94</v>
      </c>
      <c r="G6004" s="602">
        <v>0.3</v>
      </c>
      <c r="H6004" s="560">
        <v>37.409999999999997</v>
      </c>
      <c r="I6004" s="332">
        <f>TRUNC(H6004*G6004,4)</f>
        <v>11.223000000000001</v>
      </c>
    </row>
    <row r="6005" spans="1:9" ht="16.5">
      <c r="A6005" s="598" t="s">
        <v>41</v>
      </c>
      <c r="B6005" s="452" t="s">
        <v>5292</v>
      </c>
      <c r="C6005" s="734" t="s">
        <v>2827</v>
      </c>
      <c r="D6005" s="722"/>
      <c r="E6005" s="599" t="s">
        <v>6054</v>
      </c>
      <c r="F6005" s="600" t="s">
        <v>439</v>
      </c>
      <c r="G6005" s="602">
        <v>1.02</v>
      </c>
      <c r="H6005" s="560">
        <v>72.86</v>
      </c>
      <c r="I6005" s="332">
        <f>TRUNC(H6005*G6005,4)</f>
        <v>74.3172</v>
      </c>
    </row>
    <row r="6006" spans="1:9" ht="16.5">
      <c r="A6006" s="767"/>
      <c r="B6006" s="768"/>
      <c r="C6006" s="769"/>
      <c r="D6006" s="769"/>
      <c r="E6006" s="770"/>
      <c r="F6006" s="768"/>
      <c r="G6006" s="771"/>
      <c r="H6006" s="772"/>
      <c r="I6006" s="773"/>
    </row>
    <row r="6007" spans="1:9" ht="16.5">
      <c r="A6007" s="712" t="s">
        <v>42</v>
      </c>
      <c r="B6007" s="603"/>
      <c r="C6007" s="604"/>
      <c r="D6007" s="605"/>
      <c r="E6007" s="606"/>
      <c r="F6007" s="603"/>
      <c r="G6007" s="607"/>
      <c r="H6007" s="494"/>
      <c r="I6007" s="736"/>
    </row>
    <row r="6008" spans="1:9" ht="16.5">
      <c r="A6008" s="438" t="s">
        <v>2825</v>
      </c>
      <c r="B6008" s="737"/>
      <c r="C6008" s="738"/>
      <c r="D6008" s="739"/>
      <c r="E6008" s="740"/>
      <c r="F6008" s="737"/>
      <c r="G6008" s="741"/>
      <c r="H6008" s="495"/>
      <c r="I6008" s="504"/>
    </row>
    <row r="6009" spans="1:9" ht="16.5">
      <c r="A6009" s="503"/>
      <c r="B6009" s="496"/>
      <c r="C6009" s="497"/>
      <c r="D6009" s="498"/>
      <c r="E6009" s="499"/>
      <c r="F6009" s="496"/>
      <c r="G6009" s="500"/>
      <c r="H6009" s="501"/>
      <c r="I6009" s="505"/>
    </row>
    <row r="6010" spans="1:9" ht="15">
      <c r="A6010" s="857" t="s">
        <v>1067</v>
      </c>
      <c r="B6010" s="858"/>
      <c r="C6010" s="858"/>
      <c r="D6010" s="858"/>
      <c r="E6010" s="858"/>
      <c r="F6010" s="858"/>
      <c r="G6010" s="859"/>
      <c r="H6010" s="858"/>
      <c r="I6010" s="860"/>
    </row>
    <row r="6011" spans="1:9" ht="15">
      <c r="A6011" s="558"/>
      <c r="B6011"/>
      <c r="C6011"/>
      <c r="D6011"/>
      <c r="E6011" s="744"/>
      <c r="F6011"/>
      <c r="G6011" s="745"/>
      <c r="H6011"/>
      <c r="I6011" s="559"/>
    </row>
    <row r="6012" spans="1:9" ht="16.5">
      <c r="A6012" s="594"/>
      <c r="B6012" s="594" t="s">
        <v>3169</v>
      </c>
      <c r="C6012" s="746"/>
      <c r="D6012" s="733" t="s">
        <v>1240</v>
      </c>
      <c r="E6012" s="627" t="s">
        <v>1070</v>
      </c>
      <c r="F6012" s="628" t="s">
        <v>43</v>
      </c>
      <c r="G6012" s="634"/>
      <c r="H6012" s="635"/>
      <c r="I6012" s="487">
        <f>SUM(I6013:I6016)</f>
        <v>7085.2249999999995</v>
      </c>
    </row>
    <row r="6013" spans="1:9" ht="16.5">
      <c r="A6013" s="767"/>
      <c r="B6013" s="768"/>
      <c r="C6013" s="769"/>
      <c r="D6013" s="769"/>
      <c r="E6013" s="770"/>
      <c r="F6013" s="768"/>
      <c r="G6013" s="771"/>
      <c r="H6013" s="772"/>
      <c r="I6013" s="773"/>
    </row>
    <row r="6014" spans="1:9" ht="33">
      <c r="A6014" s="613" t="s">
        <v>41</v>
      </c>
      <c r="B6014" s="452" t="s">
        <v>5292</v>
      </c>
      <c r="C6014" s="766" t="s">
        <v>1071</v>
      </c>
      <c r="D6014" s="748"/>
      <c r="E6014" s="599" t="s">
        <v>6055</v>
      </c>
      <c r="F6014" s="600" t="s">
        <v>43</v>
      </c>
      <c r="G6014" s="641">
        <v>1</v>
      </c>
      <c r="H6014" s="560">
        <v>6721.45</v>
      </c>
      <c r="I6014" s="332">
        <f>TRUNC(H6014*G6014,4)</f>
        <v>6721.45</v>
      </c>
    </row>
    <row r="6015" spans="1:9" ht="16.5">
      <c r="A6015" s="613" t="s">
        <v>40</v>
      </c>
      <c r="B6015" s="452" t="s">
        <v>3169</v>
      </c>
      <c r="C6015" s="710" t="s">
        <v>1246</v>
      </c>
      <c r="D6015" s="748"/>
      <c r="E6015" s="599" t="s">
        <v>649</v>
      </c>
      <c r="F6015" s="600" t="s">
        <v>43</v>
      </c>
      <c r="G6015" s="641">
        <v>1</v>
      </c>
      <c r="H6015" s="560">
        <v>363.77499999999998</v>
      </c>
      <c r="I6015" s="332">
        <f>TRUNC(H6015*G6015,4)</f>
        <v>363.77499999999998</v>
      </c>
    </row>
    <row r="6016" spans="1:9" ht="16.5">
      <c r="A6016" s="767"/>
      <c r="B6016" s="768"/>
      <c r="C6016" s="769"/>
      <c r="D6016" s="769"/>
      <c r="E6016" s="770"/>
      <c r="F6016" s="768"/>
      <c r="G6016" s="771"/>
      <c r="H6016" s="772"/>
      <c r="I6016" s="773"/>
    </row>
    <row r="6017" spans="1:9" ht="16.5">
      <c r="A6017" s="724" t="s">
        <v>42</v>
      </c>
      <c r="B6017" s="616"/>
      <c r="C6017" s="617"/>
      <c r="D6017" s="618"/>
      <c r="E6017" s="619"/>
      <c r="F6017" s="616"/>
      <c r="G6017" s="620"/>
      <c r="H6017" s="621"/>
      <c r="I6017" s="725"/>
    </row>
    <row r="6018" spans="1:9" ht="16.5">
      <c r="A6018" s="227"/>
      <c r="B6018" s="726"/>
      <c r="C6018" s="727"/>
      <c r="D6018" s="728"/>
      <c r="E6018" s="729"/>
      <c r="F6018" s="726"/>
      <c r="G6018" s="730"/>
      <c r="H6018" s="731"/>
      <c r="I6018" s="254"/>
    </row>
    <row r="6019" spans="1:9" ht="16.5">
      <c r="A6019" s="259"/>
      <c r="B6019" s="255"/>
      <c r="C6019" s="492"/>
      <c r="D6019" s="256"/>
      <c r="E6019" s="230"/>
      <c r="F6019" s="255"/>
      <c r="G6019" s="314"/>
      <c r="H6019" s="231"/>
      <c r="I6019" s="257"/>
    </row>
    <row r="6020" spans="1:9" ht="33">
      <c r="A6020" s="622"/>
      <c r="B6020" s="594" t="s">
        <v>3169</v>
      </c>
      <c r="C6020" s="732"/>
      <c r="D6020" s="733" t="s">
        <v>1242</v>
      </c>
      <c r="E6020" s="595" t="s">
        <v>1072</v>
      </c>
      <c r="F6020" s="596" t="s">
        <v>582</v>
      </c>
      <c r="G6020" s="597"/>
      <c r="H6020" s="493"/>
      <c r="I6020" s="493">
        <f>SUM(I6021:I6023)</f>
        <v>115.14</v>
      </c>
    </row>
    <row r="6021" spans="1:9" ht="16.5">
      <c r="A6021" s="613" t="s">
        <v>41</v>
      </c>
      <c r="B6021" s="452" t="s">
        <v>3160</v>
      </c>
      <c r="C6021" s="769">
        <v>7588</v>
      </c>
      <c r="D6021" s="722"/>
      <c r="E6021" s="599" t="s">
        <v>6056</v>
      </c>
      <c r="F6021" s="600" t="s">
        <v>582</v>
      </c>
      <c r="G6021" s="630">
        <v>1</v>
      </c>
      <c r="H6021" s="560">
        <v>46.45</v>
      </c>
      <c r="I6021" s="332">
        <f>TRUNC(H6021*G6021,4)</f>
        <v>46.45</v>
      </c>
    </row>
    <row r="6022" spans="1:9" ht="16.5">
      <c r="A6022" s="613" t="s">
        <v>40</v>
      </c>
      <c r="B6022" s="452" t="s">
        <v>3160</v>
      </c>
      <c r="C6022" s="769">
        <v>88247</v>
      </c>
      <c r="D6022" s="722"/>
      <c r="E6022" s="599" t="s">
        <v>5216</v>
      </c>
      <c r="F6022" s="600" t="s">
        <v>94</v>
      </c>
      <c r="G6022" s="630">
        <v>1</v>
      </c>
      <c r="H6022" s="560">
        <v>31.28</v>
      </c>
      <c r="I6022" s="332">
        <f>TRUNC(H6022*G6022,4)</f>
        <v>31.28</v>
      </c>
    </row>
    <row r="6023" spans="1:9" ht="16.5">
      <c r="A6023" s="613" t="s">
        <v>40</v>
      </c>
      <c r="B6023" s="452" t="s">
        <v>3160</v>
      </c>
      <c r="C6023" s="769">
        <v>88264</v>
      </c>
      <c r="D6023" s="722"/>
      <c r="E6023" s="599" t="s">
        <v>5199</v>
      </c>
      <c r="F6023" s="600" t="s">
        <v>94</v>
      </c>
      <c r="G6023" s="630">
        <v>1</v>
      </c>
      <c r="H6023" s="560">
        <v>37.409999999999997</v>
      </c>
      <c r="I6023" s="332">
        <f>TRUNC(H6023*G6023,4)</f>
        <v>37.409999999999997</v>
      </c>
    </row>
    <row r="6024" spans="1:9" ht="16.5">
      <c r="A6024" s="735" t="s">
        <v>42</v>
      </c>
      <c r="B6024" s="603"/>
      <c r="C6024" s="604"/>
      <c r="D6024" s="605"/>
      <c r="E6024" s="606"/>
      <c r="F6024" s="603"/>
      <c r="G6024" s="607"/>
      <c r="H6024" s="494"/>
      <c r="I6024" s="736"/>
    </row>
    <row r="6025" spans="1:9" ht="16.5">
      <c r="A6025" s="258" t="s">
        <v>1073</v>
      </c>
      <c r="B6025" s="737"/>
      <c r="C6025" s="738"/>
      <c r="D6025" s="739"/>
      <c r="E6025" s="740"/>
      <c r="F6025" s="737"/>
      <c r="G6025" s="752"/>
      <c r="H6025" s="495"/>
      <c r="I6025" s="504"/>
    </row>
    <row r="6026" spans="1:9" ht="16.5">
      <c r="A6026" s="782"/>
      <c r="B6026" s="749"/>
      <c r="C6026" s="749"/>
      <c r="D6026" s="750"/>
      <c r="E6026" s="861"/>
      <c r="F6026" s="862"/>
      <c r="G6026" s="752"/>
      <c r="H6026" s="506"/>
      <c r="I6026" s="507"/>
    </row>
    <row r="6027" spans="1:9" ht="33">
      <c r="A6027" s="622"/>
      <c r="B6027" s="594" t="s">
        <v>3169</v>
      </c>
      <c r="C6027" s="708"/>
      <c r="D6027" s="785" t="s">
        <v>1234</v>
      </c>
      <c r="E6027" s="638" t="s">
        <v>1074</v>
      </c>
      <c r="F6027" s="625" t="s">
        <v>439</v>
      </c>
      <c r="G6027" s="654"/>
      <c r="H6027" s="487"/>
      <c r="I6027" s="487">
        <f>SUM(I6028:I6034)</f>
        <v>16.681100000000001</v>
      </c>
    </row>
    <row r="6028" spans="1:9" ht="16.5">
      <c r="A6028" s="767"/>
      <c r="B6028" s="768"/>
      <c r="C6028" s="769"/>
      <c r="D6028" s="769"/>
      <c r="E6028" s="770"/>
      <c r="F6028" s="768"/>
      <c r="G6028" s="771"/>
      <c r="H6028" s="772"/>
      <c r="I6028" s="773"/>
    </row>
    <row r="6029" spans="1:9" ht="16.5">
      <c r="A6029" s="613" t="s">
        <v>40</v>
      </c>
      <c r="B6029" s="452" t="s">
        <v>3160</v>
      </c>
      <c r="C6029" s="710">
        <v>88267</v>
      </c>
      <c r="D6029" s="711"/>
      <c r="E6029" s="599" t="s">
        <v>5182</v>
      </c>
      <c r="F6029" s="600" t="s">
        <v>94</v>
      </c>
      <c r="G6029" s="626">
        <v>0.21099999999999999</v>
      </c>
      <c r="H6029" s="560">
        <v>36.380000000000003</v>
      </c>
      <c r="I6029" s="332">
        <f>TRUNC(H6029*G6029,4)</f>
        <v>7.6760999999999999</v>
      </c>
    </row>
    <row r="6030" spans="1:9" ht="33">
      <c r="A6030" s="613" t="s">
        <v>40</v>
      </c>
      <c r="B6030" s="452" t="s">
        <v>3160</v>
      </c>
      <c r="C6030" s="710">
        <v>88248</v>
      </c>
      <c r="D6030" s="711"/>
      <c r="E6030" s="599" t="s">
        <v>5181</v>
      </c>
      <c r="F6030" s="600" t="s">
        <v>94</v>
      </c>
      <c r="G6030" s="626">
        <v>2.9000000000000001E-2</v>
      </c>
      <c r="H6030" s="560">
        <v>30.12</v>
      </c>
      <c r="I6030" s="332">
        <f>TRUNC(H6030*G6030,4)</f>
        <v>0.87339999999999995</v>
      </c>
    </row>
    <row r="6031" spans="1:9" ht="33">
      <c r="A6031" s="613" t="s">
        <v>41</v>
      </c>
      <c r="B6031" s="452" t="s">
        <v>3160</v>
      </c>
      <c r="C6031" s="710">
        <v>14153</v>
      </c>
      <c r="D6031" s="711"/>
      <c r="E6031" s="599" t="s">
        <v>6057</v>
      </c>
      <c r="F6031" s="600" t="s">
        <v>582</v>
      </c>
      <c r="G6031" s="626">
        <v>5.0000000000000001E-3</v>
      </c>
      <c r="H6031" s="560">
        <v>104.73</v>
      </c>
      <c r="I6031" s="332">
        <f>TRUNC(H6031*G6031,4)</f>
        <v>0.52359999999999995</v>
      </c>
    </row>
    <row r="6032" spans="1:9" ht="33">
      <c r="A6032" s="613" t="s">
        <v>41</v>
      </c>
      <c r="B6032" s="452" t="s">
        <v>3160</v>
      </c>
      <c r="C6032" s="710">
        <v>4350</v>
      </c>
      <c r="D6032" s="711"/>
      <c r="E6032" s="599" t="s">
        <v>5359</v>
      </c>
      <c r="F6032" s="600" t="s">
        <v>582</v>
      </c>
      <c r="G6032" s="626">
        <v>1.3</v>
      </c>
      <c r="H6032" s="560">
        <v>0.79</v>
      </c>
      <c r="I6032" s="332">
        <f>TRUNC(H6032*G6032,4)</f>
        <v>1.0269999999999999</v>
      </c>
    </row>
    <row r="6033" spans="1:9" ht="33">
      <c r="A6033" s="613" t="s">
        <v>41</v>
      </c>
      <c r="B6033" s="452" t="s">
        <v>5292</v>
      </c>
      <c r="C6033" s="710" t="s">
        <v>2334</v>
      </c>
      <c r="D6033" s="711"/>
      <c r="E6033" s="599" t="s">
        <v>6058</v>
      </c>
      <c r="F6033" s="600" t="s">
        <v>439</v>
      </c>
      <c r="G6033" s="626">
        <v>0.40799999999999997</v>
      </c>
      <c r="H6033" s="560">
        <v>16.13</v>
      </c>
      <c r="I6033" s="332">
        <f>TRUNC(H6033*G6033,4)</f>
        <v>6.5810000000000004</v>
      </c>
    </row>
    <row r="6034" spans="1:9" ht="16.5">
      <c r="A6034" s="767"/>
      <c r="B6034" s="768"/>
      <c r="C6034" s="769"/>
      <c r="D6034" s="769"/>
      <c r="E6034" s="770"/>
      <c r="F6034" s="768"/>
      <c r="G6034" s="771"/>
      <c r="H6034" s="772"/>
      <c r="I6034" s="773"/>
    </row>
    <row r="6035" spans="1:9" ht="16.5">
      <c r="A6035" s="735" t="s">
        <v>42</v>
      </c>
      <c r="B6035" s="655"/>
      <c r="C6035" s="650"/>
      <c r="D6035" s="656"/>
      <c r="E6035" s="657"/>
      <c r="F6035" s="655"/>
      <c r="G6035" s="658"/>
      <c r="H6035" s="488"/>
      <c r="I6035" s="792"/>
    </row>
    <row r="6036" spans="1:9" ht="16.5">
      <c r="A6036" s="274" t="s">
        <v>1075</v>
      </c>
      <c r="B6036" s="713"/>
      <c r="C6036" s="794"/>
      <c r="D6036" s="715"/>
      <c r="E6036" s="716"/>
      <c r="F6036" s="713"/>
      <c r="G6036" s="798"/>
      <c r="H6036" s="292"/>
      <c r="I6036" s="275"/>
    </row>
    <row r="6037" spans="1:9" ht="16.5">
      <c r="A6037" s="285"/>
      <c r="B6037" s="277"/>
      <c r="C6037" s="277"/>
      <c r="D6037" s="277"/>
      <c r="E6037" s="279"/>
      <c r="F6037" s="277"/>
      <c r="G6037" s="293"/>
      <c r="H6037" s="286"/>
      <c r="I6037" s="287"/>
    </row>
    <row r="6038" spans="1:9" ht="33">
      <c r="A6038" s="622"/>
      <c r="B6038" s="594" t="s">
        <v>3169</v>
      </c>
      <c r="C6038" s="708"/>
      <c r="D6038" s="863" t="s">
        <v>2497</v>
      </c>
      <c r="E6038" s="638" t="s">
        <v>2501</v>
      </c>
      <c r="F6038" s="625" t="s">
        <v>130</v>
      </c>
      <c r="G6038" s="654"/>
      <c r="H6038" s="487"/>
      <c r="I6038" s="487">
        <f>SUM(I6039:I6048)</f>
        <v>136.83580000000001</v>
      </c>
    </row>
    <row r="6039" spans="1:9" ht="16.5">
      <c r="A6039" s="767"/>
      <c r="B6039" s="768"/>
      <c r="C6039" s="769"/>
      <c r="D6039" s="769"/>
      <c r="E6039" s="770"/>
      <c r="F6039" s="768"/>
      <c r="G6039" s="771"/>
      <c r="H6039" s="772"/>
      <c r="I6039" s="773"/>
    </row>
    <row r="6040" spans="1:9" ht="16.5">
      <c r="A6040" s="613" t="s">
        <v>40</v>
      </c>
      <c r="B6040" s="452" t="s">
        <v>3160</v>
      </c>
      <c r="C6040" s="710">
        <v>88315</v>
      </c>
      <c r="D6040" s="711"/>
      <c r="E6040" s="599" t="s">
        <v>5290</v>
      </c>
      <c r="F6040" s="600" t="s">
        <v>94</v>
      </c>
      <c r="G6040" s="705">
        <v>0.44130000000000003</v>
      </c>
      <c r="H6040" s="560">
        <v>38.08</v>
      </c>
      <c r="I6040" s="332">
        <f t="shared" ref="I6040:I6047" si="107">TRUNC(H6040*G6040,4)</f>
        <v>16.8047</v>
      </c>
    </row>
    <row r="6041" spans="1:9" ht="16.5">
      <c r="A6041" s="613" t="s">
        <v>40</v>
      </c>
      <c r="B6041" s="452" t="s">
        <v>3160</v>
      </c>
      <c r="C6041" s="710">
        <v>88251</v>
      </c>
      <c r="D6041" s="711"/>
      <c r="E6041" s="599" t="s">
        <v>5291</v>
      </c>
      <c r="F6041" s="600" t="s">
        <v>94</v>
      </c>
      <c r="G6041" s="705">
        <v>0.44130000000000003</v>
      </c>
      <c r="H6041" s="560">
        <v>30.65</v>
      </c>
      <c r="I6041" s="332">
        <f t="shared" si="107"/>
        <v>13.5258</v>
      </c>
    </row>
    <row r="6042" spans="1:9" ht="33">
      <c r="A6042" s="613" t="s">
        <v>40</v>
      </c>
      <c r="B6042" s="452" t="s">
        <v>3169</v>
      </c>
      <c r="C6042" s="710" t="s">
        <v>2499</v>
      </c>
      <c r="D6042" s="711"/>
      <c r="E6042" s="599" t="s">
        <v>2502</v>
      </c>
      <c r="F6042" s="600" t="s">
        <v>130</v>
      </c>
      <c r="G6042" s="705">
        <v>1.0743</v>
      </c>
      <c r="H6042" s="560">
        <v>58.741599999999998</v>
      </c>
      <c r="I6042" s="332">
        <f t="shared" si="107"/>
        <v>63.106099999999998</v>
      </c>
    </row>
    <row r="6043" spans="1:9" ht="16.5">
      <c r="A6043" s="613" t="s">
        <v>41</v>
      </c>
      <c r="B6043" s="452" t="s">
        <v>5200</v>
      </c>
      <c r="C6043" s="710" t="s">
        <v>2429</v>
      </c>
      <c r="D6043" s="711"/>
      <c r="E6043" s="599" t="s">
        <v>6059</v>
      </c>
      <c r="F6043" s="600" t="s">
        <v>43</v>
      </c>
      <c r="G6043" s="705">
        <v>2.35</v>
      </c>
      <c r="H6043" s="560">
        <v>0.4</v>
      </c>
      <c r="I6043" s="332">
        <f t="shared" si="107"/>
        <v>0.94</v>
      </c>
    </row>
    <row r="6044" spans="1:9" ht="16.5">
      <c r="A6044" s="613" t="s">
        <v>41</v>
      </c>
      <c r="B6044" s="452" t="s">
        <v>3160</v>
      </c>
      <c r="C6044" s="710">
        <v>4330</v>
      </c>
      <c r="D6044" s="711"/>
      <c r="E6044" s="599" t="s">
        <v>5762</v>
      </c>
      <c r="F6044" s="600" t="s">
        <v>582</v>
      </c>
      <c r="G6044" s="705">
        <v>2.35</v>
      </c>
      <c r="H6044" s="560">
        <v>0.18</v>
      </c>
      <c r="I6044" s="332">
        <f t="shared" si="107"/>
        <v>0.42299999999999999</v>
      </c>
    </row>
    <row r="6045" spans="1:9" ht="16.5">
      <c r="A6045" s="613" t="s">
        <v>41</v>
      </c>
      <c r="B6045" s="452" t="s">
        <v>3160</v>
      </c>
      <c r="C6045" s="710">
        <v>39961</v>
      </c>
      <c r="D6045" s="711"/>
      <c r="E6045" s="599" t="s">
        <v>5307</v>
      </c>
      <c r="F6045" s="600" t="s">
        <v>582</v>
      </c>
      <c r="G6045" s="705">
        <v>4.1599999999999998E-2</v>
      </c>
      <c r="H6045" s="560">
        <v>26.3</v>
      </c>
      <c r="I6045" s="332">
        <f t="shared" si="107"/>
        <v>1.0940000000000001</v>
      </c>
    </row>
    <row r="6046" spans="1:9" ht="16.5">
      <c r="A6046" s="613" t="s">
        <v>41</v>
      </c>
      <c r="B6046" s="452" t="s">
        <v>5207</v>
      </c>
      <c r="C6046" s="710" t="s">
        <v>2500</v>
      </c>
      <c r="D6046" s="711"/>
      <c r="E6046" s="599" t="s">
        <v>6060</v>
      </c>
      <c r="F6046" s="600" t="s">
        <v>43</v>
      </c>
      <c r="G6046" s="705">
        <v>0.10349999999999999</v>
      </c>
      <c r="H6046" s="560">
        <v>42.63</v>
      </c>
      <c r="I6046" s="332">
        <f t="shared" si="107"/>
        <v>4.4122000000000003</v>
      </c>
    </row>
    <row r="6047" spans="1:9" ht="49.5">
      <c r="A6047" s="613" t="s">
        <v>40</v>
      </c>
      <c r="B6047" s="452" t="s">
        <v>3160</v>
      </c>
      <c r="C6047" s="710">
        <v>96560</v>
      </c>
      <c r="D6047" s="711"/>
      <c r="E6047" s="599" t="s">
        <v>5666</v>
      </c>
      <c r="F6047" s="600" t="s">
        <v>130</v>
      </c>
      <c r="G6047" s="705">
        <v>1</v>
      </c>
      <c r="H6047" s="560">
        <v>36.53</v>
      </c>
      <c r="I6047" s="332">
        <f t="shared" si="107"/>
        <v>36.53</v>
      </c>
    </row>
    <row r="6048" spans="1:9" ht="16.5">
      <c r="A6048" s="767"/>
      <c r="B6048" s="768"/>
      <c r="C6048" s="769"/>
      <c r="D6048" s="769"/>
      <c r="E6048" s="770"/>
      <c r="F6048" s="768"/>
      <c r="G6048" s="771"/>
      <c r="H6048" s="772"/>
      <c r="I6048" s="773"/>
    </row>
    <row r="6049" spans="1:9" ht="16.5">
      <c r="A6049" s="735" t="s">
        <v>42</v>
      </c>
      <c r="B6049" s="655"/>
      <c r="C6049" s="650"/>
      <c r="D6049" s="656"/>
      <c r="E6049" s="657"/>
      <c r="F6049" s="655"/>
      <c r="G6049" s="658"/>
      <c r="H6049" s="488"/>
      <c r="I6049" s="792"/>
    </row>
    <row r="6050" spans="1:9" ht="16.5">
      <c r="A6050" s="274" t="s">
        <v>2498</v>
      </c>
      <c r="B6050" s="713"/>
      <c r="C6050" s="794"/>
      <c r="D6050" s="715"/>
      <c r="E6050" s="716"/>
      <c r="F6050" s="713"/>
      <c r="G6050" s="798"/>
      <c r="H6050" s="292"/>
      <c r="I6050" s="275"/>
    </row>
    <row r="6051" spans="1:9" ht="16.5">
      <c r="A6051" s="285"/>
      <c r="B6051" s="277"/>
      <c r="C6051" s="277"/>
      <c r="D6051" s="277"/>
      <c r="E6051" s="279"/>
      <c r="F6051" s="277"/>
      <c r="G6051" s="293"/>
      <c r="H6051" s="286"/>
      <c r="I6051" s="287"/>
    </row>
    <row r="6052" spans="1:9" ht="33">
      <c r="A6052" s="622"/>
      <c r="B6052" s="594" t="s">
        <v>3169</v>
      </c>
      <c r="C6052" s="708"/>
      <c r="D6052" s="863" t="s">
        <v>2499</v>
      </c>
      <c r="E6052" s="638" t="s">
        <v>2502</v>
      </c>
      <c r="F6052" s="625" t="s">
        <v>130</v>
      </c>
      <c r="G6052" s="654"/>
      <c r="H6052" s="487"/>
      <c r="I6052" s="487">
        <f>SUM(I6053:I6062)</f>
        <v>58.741599999999998</v>
      </c>
    </row>
    <row r="6053" spans="1:9" ht="16.5">
      <c r="A6053" s="767"/>
      <c r="B6053" s="768"/>
      <c r="C6053" s="769"/>
      <c r="D6053" s="769"/>
      <c r="E6053" s="770"/>
      <c r="F6053" s="768"/>
      <c r="G6053" s="771"/>
      <c r="H6053" s="772"/>
      <c r="I6053" s="773"/>
    </row>
    <row r="6054" spans="1:9" ht="16.5">
      <c r="A6054" s="613" t="s">
        <v>40</v>
      </c>
      <c r="B6054" s="452" t="s">
        <v>3160</v>
      </c>
      <c r="C6054" s="710">
        <v>88315</v>
      </c>
      <c r="D6054" s="711"/>
      <c r="E6054" s="599" t="s">
        <v>5290</v>
      </c>
      <c r="F6054" s="600" t="s">
        <v>94</v>
      </c>
      <c r="G6054" s="705">
        <v>1.0014000000000001</v>
      </c>
      <c r="H6054" s="560">
        <v>38.08</v>
      </c>
      <c r="I6054" s="332">
        <f t="shared" ref="I6054:I6061" si="108">TRUNC(H6054*G6054,4)</f>
        <v>38.133299999999998</v>
      </c>
    </row>
    <row r="6055" spans="1:9" ht="16.5">
      <c r="A6055" s="613" t="s">
        <v>40</v>
      </c>
      <c r="B6055" s="452" t="s">
        <v>3160</v>
      </c>
      <c r="C6055" s="710">
        <v>88251</v>
      </c>
      <c r="D6055" s="711"/>
      <c r="E6055" s="599" t="s">
        <v>5291</v>
      </c>
      <c r="F6055" s="600" t="s">
        <v>94</v>
      </c>
      <c r="G6055" s="705">
        <v>0.2467</v>
      </c>
      <c r="H6055" s="560">
        <v>30.65</v>
      </c>
      <c r="I6055" s="332">
        <f t="shared" si="108"/>
        <v>7.5613000000000001</v>
      </c>
    </row>
    <row r="6056" spans="1:9" ht="33">
      <c r="A6056" s="613" t="s">
        <v>40</v>
      </c>
      <c r="B6056" s="452" t="s">
        <v>3169</v>
      </c>
      <c r="C6056" s="710" t="s">
        <v>2433</v>
      </c>
      <c r="D6056" s="711"/>
      <c r="E6056" s="599" t="s">
        <v>2439</v>
      </c>
      <c r="F6056" s="600" t="s">
        <v>2440</v>
      </c>
      <c r="G6056" s="705">
        <v>7.3999999999999996E-2</v>
      </c>
      <c r="H6056" s="560">
        <v>4.2281000000000004</v>
      </c>
      <c r="I6056" s="332">
        <f t="shared" si="108"/>
        <v>0.31280000000000002</v>
      </c>
    </row>
    <row r="6057" spans="1:9" ht="33">
      <c r="A6057" s="613" t="s">
        <v>40</v>
      </c>
      <c r="B6057" s="452" t="s">
        <v>3169</v>
      </c>
      <c r="C6057" s="710" t="s">
        <v>2434</v>
      </c>
      <c r="D6057" s="711"/>
      <c r="E6057" s="599" t="s">
        <v>2454</v>
      </c>
      <c r="F6057" s="600" t="s">
        <v>2455</v>
      </c>
      <c r="G6057" s="705">
        <v>0.9274</v>
      </c>
      <c r="H6057" s="560">
        <v>1.7589000000000001</v>
      </c>
      <c r="I6057" s="332">
        <f t="shared" si="108"/>
        <v>1.6312</v>
      </c>
    </row>
    <row r="6058" spans="1:9" ht="16.5">
      <c r="A6058" s="613" t="s">
        <v>40</v>
      </c>
      <c r="B6058" s="452" t="s">
        <v>3169</v>
      </c>
      <c r="C6058" s="710" t="s">
        <v>2435</v>
      </c>
      <c r="D6058" s="711"/>
      <c r="E6058" s="599" t="s">
        <v>2467</v>
      </c>
      <c r="F6058" s="600" t="s">
        <v>2440</v>
      </c>
      <c r="G6058" s="705">
        <v>3.6499999999999998E-2</v>
      </c>
      <c r="H6058" s="560">
        <v>12.6343</v>
      </c>
      <c r="I6058" s="332">
        <f t="shared" si="108"/>
        <v>0.46110000000000001</v>
      </c>
    </row>
    <row r="6059" spans="1:9" ht="16.5">
      <c r="A6059" s="613" t="s">
        <v>40</v>
      </c>
      <c r="B6059" s="452" t="s">
        <v>3169</v>
      </c>
      <c r="C6059" s="710" t="s">
        <v>2436</v>
      </c>
      <c r="D6059" s="711"/>
      <c r="E6059" s="599" t="s">
        <v>2469</v>
      </c>
      <c r="F6059" s="600" t="s">
        <v>2455</v>
      </c>
      <c r="G6059" s="705">
        <v>0.96489999999999998</v>
      </c>
      <c r="H6059" s="560">
        <v>1.7471000000000001</v>
      </c>
      <c r="I6059" s="332">
        <f t="shared" si="108"/>
        <v>1.6857</v>
      </c>
    </row>
    <row r="6060" spans="1:9" ht="16.5">
      <c r="A6060" s="613" t="s">
        <v>41</v>
      </c>
      <c r="B6060" s="452" t="s">
        <v>3160</v>
      </c>
      <c r="C6060" s="710">
        <v>43106</v>
      </c>
      <c r="D6060" s="711"/>
      <c r="E6060" s="599" t="s">
        <v>6061</v>
      </c>
      <c r="F6060" s="600" t="s">
        <v>5211</v>
      </c>
      <c r="G6060" s="705">
        <v>7.3999999999999996E-2</v>
      </c>
      <c r="H6060" s="560">
        <v>11.65</v>
      </c>
      <c r="I6060" s="332">
        <f t="shared" si="108"/>
        <v>0.86209999999999998</v>
      </c>
    </row>
    <row r="6061" spans="1:9" ht="16.5">
      <c r="A6061" s="613" t="s">
        <v>41</v>
      </c>
      <c r="B6061" s="452" t="s">
        <v>5207</v>
      </c>
      <c r="C6061" s="710" t="s">
        <v>2437</v>
      </c>
      <c r="D6061" s="711"/>
      <c r="E6061" s="599" t="s">
        <v>6062</v>
      </c>
      <c r="F6061" s="600" t="s">
        <v>43</v>
      </c>
      <c r="G6061" s="705">
        <v>4.7058999999999997</v>
      </c>
      <c r="H6061" s="560">
        <v>1.72</v>
      </c>
      <c r="I6061" s="332">
        <f t="shared" si="108"/>
        <v>8.0940999999999992</v>
      </c>
    </row>
    <row r="6062" spans="1:9" ht="16.5">
      <c r="A6062" s="767"/>
      <c r="B6062" s="768"/>
      <c r="C6062" s="769"/>
      <c r="D6062" s="769"/>
      <c r="E6062" s="770"/>
      <c r="F6062" s="768"/>
      <c r="G6062" s="771"/>
      <c r="H6062" s="772"/>
      <c r="I6062" s="773"/>
    </row>
    <row r="6063" spans="1:9" ht="16.5">
      <c r="A6063" s="735" t="s">
        <v>42</v>
      </c>
      <c r="B6063" s="655"/>
      <c r="C6063" s="650"/>
      <c r="D6063" s="656"/>
      <c r="E6063" s="657"/>
      <c r="F6063" s="655"/>
      <c r="G6063" s="658"/>
      <c r="H6063" s="488"/>
      <c r="I6063" s="792"/>
    </row>
    <row r="6064" spans="1:9" ht="16.5">
      <c r="A6064" s="274" t="s">
        <v>2503</v>
      </c>
      <c r="B6064" s="713"/>
      <c r="C6064" s="794"/>
      <c r="D6064" s="715"/>
      <c r="E6064" s="716"/>
      <c r="F6064" s="713"/>
      <c r="G6064" s="798"/>
      <c r="H6064" s="292"/>
      <c r="I6064" s="275"/>
    </row>
    <row r="6065" spans="1:9" ht="16.5">
      <c r="A6065" s="285"/>
      <c r="B6065" s="277"/>
      <c r="C6065" s="277"/>
      <c r="D6065" s="277"/>
      <c r="E6065" s="279"/>
      <c r="F6065" s="277"/>
      <c r="G6065" s="293"/>
      <c r="H6065" s="286"/>
      <c r="I6065" s="287"/>
    </row>
    <row r="6066" spans="1:9" ht="33">
      <c r="A6066" s="622"/>
      <c r="B6066" s="594" t="s">
        <v>3169</v>
      </c>
      <c r="C6066" s="708"/>
      <c r="D6066" s="785" t="s">
        <v>1267</v>
      </c>
      <c r="E6066" s="638" t="s">
        <v>1079</v>
      </c>
      <c r="F6066" s="625" t="s">
        <v>43</v>
      </c>
      <c r="G6066" s="654"/>
      <c r="H6066" s="487"/>
      <c r="I6066" s="487">
        <f>SUM(I6067:I6072)</f>
        <v>242.00250000000003</v>
      </c>
    </row>
    <row r="6067" spans="1:9" ht="16.5">
      <c r="A6067" s="767"/>
      <c r="B6067" s="768"/>
      <c r="C6067" s="769"/>
      <c r="D6067" s="769"/>
      <c r="E6067" s="770"/>
      <c r="F6067" s="768"/>
      <c r="G6067" s="771"/>
      <c r="H6067" s="772"/>
      <c r="I6067" s="773"/>
    </row>
    <row r="6068" spans="1:9" ht="16.5">
      <c r="A6068" s="613" t="s">
        <v>40</v>
      </c>
      <c r="B6068" s="452" t="s">
        <v>3160</v>
      </c>
      <c r="C6068" s="710">
        <v>88264</v>
      </c>
      <c r="D6068" s="711"/>
      <c r="E6068" s="599" t="s">
        <v>5199</v>
      </c>
      <c r="F6068" s="600" t="s">
        <v>94</v>
      </c>
      <c r="G6068" s="626">
        <v>0.25</v>
      </c>
      <c r="H6068" s="560">
        <v>37.409999999999997</v>
      </c>
      <c r="I6068" s="332">
        <f>TRUNC(H6068*G6068,4)</f>
        <v>9.3524999999999991</v>
      </c>
    </row>
    <row r="6069" spans="1:9" ht="16.5">
      <c r="A6069" s="613" t="s">
        <v>40</v>
      </c>
      <c r="B6069" s="452" t="s">
        <v>3160</v>
      </c>
      <c r="C6069" s="710">
        <v>88247</v>
      </c>
      <c r="D6069" s="711"/>
      <c r="E6069" s="599" t="s">
        <v>5216</v>
      </c>
      <c r="F6069" s="600" t="s">
        <v>94</v>
      </c>
      <c r="G6069" s="626">
        <v>0.25</v>
      </c>
      <c r="H6069" s="560">
        <v>31.28</v>
      </c>
      <c r="I6069" s="332">
        <f>TRUNC(H6069*G6069,4)</f>
        <v>7.82</v>
      </c>
    </row>
    <row r="6070" spans="1:9" ht="33">
      <c r="A6070" s="613" t="s">
        <v>41</v>
      </c>
      <c r="B6070" s="452" t="s">
        <v>3160</v>
      </c>
      <c r="C6070" s="710">
        <v>34641</v>
      </c>
      <c r="D6070" s="711"/>
      <c r="E6070" s="599" t="s">
        <v>6063</v>
      </c>
      <c r="F6070" s="600" t="s">
        <v>582</v>
      </c>
      <c r="G6070" s="626">
        <v>1</v>
      </c>
      <c r="H6070" s="560">
        <v>134.30000000000001</v>
      </c>
      <c r="I6070" s="332">
        <f>TRUNC(H6070*G6070,4)</f>
        <v>134.30000000000001</v>
      </c>
    </row>
    <row r="6071" spans="1:9" ht="16.5">
      <c r="A6071" s="613" t="s">
        <v>41</v>
      </c>
      <c r="B6071" s="452" t="s">
        <v>5196</v>
      </c>
      <c r="C6071" s="710" t="s">
        <v>1208</v>
      </c>
      <c r="D6071" s="711"/>
      <c r="E6071" s="599" t="s">
        <v>6064</v>
      </c>
      <c r="F6071" s="600" t="s">
        <v>43</v>
      </c>
      <c r="G6071" s="626">
        <f>G6070</f>
        <v>1</v>
      </c>
      <c r="H6071" s="560">
        <v>90.53</v>
      </c>
      <c r="I6071" s="332">
        <f>TRUNC(H6071*G6071,4)</f>
        <v>90.53</v>
      </c>
    </row>
    <row r="6072" spans="1:9" ht="16.5">
      <c r="A6072" s="767"/>
      <c r="B6072" s="768"/>
      <c r="C6072" s="769"/>
      <c r="D6072" s="769"/>
      <c r="E6072" s="770"/>
      <c r="F6072" s="768"/>
      <c r="G6072" s="771"/>
      <c r="H6072" s="772"/>
      <c r="I6072" s="773"/>
    </row>
    <row r="6073" spans="1:9" ht="16.5">
      <c r="A6073" s="735" t="s">
        <v>42</v>
      </c>
      <c r="B6073" s="655"/>
      <c r="C6073" s="650"/>
      <c r="D6073" s="656"/>
      <c r="E6073" s="657"/>
      <c r="F6073" s="655"/>
      <c r="G6073" s="658"/>
      <c r="H6073" s="488"/>
      <c r="I6073" s="792"/>
    </row>
    <row r="6074" spans="1:9" ht="16.5">
      <c r="A6074" s="227" t="s">
        <v>1080</v>
      </c>
      <c r="B6074" s="713"/>
      <c r="C6074" s="794"/>
      <c r="D6074" s="715"/>
      <c r="E6074" s="716"/>
      <c r="F6074" s="713"/>
      <c r="G6074" s="798"/>
      <c r="H6074" s="292"/>
      <c r="I6074" s="275"/>
    </row>
    <row r="6075" spans="1:9" ht="16.5">
      <c r="A6075" s="229"/>
      <c r="B6075" s="277"/>
      <c r="C6075" s="277"/>
      <c r="D6075" s="277"/>
      <c r="E6075" s="279"/>
      <c r="F6075" s="277"/>
      <c r="G6075" s="293"/>
      <c r="H6075" s="286"/>
      <c r="I6075" s="287"/>
    </row>
    <row r="6076" spans="1:9" ht="33">
      <c r="A6076" s="594"/>
      <c r="B6076" s="594" t="s">
        <v>3169</v>
      </c>
      <c r="C6076" s="746"/>
      <c r="D6076" s="733" t="s">
        <v>1243</v>
      </c>
      <c r="E6076" s="595" t="s">
        <v>1084</v>
      </c>
      <c r="F6076" s="628" t="s">
        <v>439</v>
      </c>
      <c r="G6076" s="597"/>
      <c r="H6076" s="487"/>
      <c r="I6076" s="487">
        <f>SUM(I6077:I6081)</f>
        <v>77.953000000000003</v>
      </c>
    </row>
    <row r="6077" spans="1:9" ht="16.5">
      <c r="A6077" s="613" t="s">
        <v>41</v>
      </c>
      <c r="B6077" s="452" t="s">
        <v>5196</v>
      </c>
      <c r="C6077" s="743" t="s">
        <v>1209</v>
      </c>
      <c r="D6077" s="807"/>
      <c r="E6077" s="599" t="s">
        <v>6065</v>
      </c>
      <c r="F6077" s="600" t="s">
        <v>724</v>
      </c>
      <c r="G6077" s="630">
        <v>0.46885399999999999</v>
      </c>
      <c r="H6077" s="560">
        <v>39.619999999999997</v>
      </c>
      <c r="I6077" s="332">
        <f>TRUNC(H6077*G6077,4)</f>
        <v>18.575900000000001</v>
      </c>
    </row>
    <row r="6078" spans="1:9" ht="16.5">
      <c r="A6078" s="613" t="s">
        <v>41</v>
      </c>
      <c r="B6078" s="452" t="s">
        <v>5221</v>
      </c>
      <c r="C6078" s="710" t="s">
        <v>1085</v>
      </c>
      <c r="D6078" s="711"/>
      <c r="E6078" s="599" t="s">
        <v>6066</v>
      </c>
      <c r="F6078" s="600" t="s">
        <v>43</v>
      </c>
      <c r="G6078" s="626">
        <v>1</v>
      </c>
      <c r="H6078" s="560">
        <v>52.570099999999996</v>
      </c>
      <c r="I6078" s="332">
        <f>TRUNC(H6078*G6078,4)</f>
        <v>52.570099999999996</v>
      </c>
    </row>
    <row r="6079" spans="1:9" ht="16.5">
      <c r="A6079" s="613" t="s">
        <v>40</v>
      </c>
      <c r="B6079" s="452" t="s">
        <v>3160</v>
      </c>
      <c r="C6079" s="743">
        <v>88309</v>
      </c>
      <c r="D6079" s="807"/>
      <c r="E6079" s="599" t="s">
        <v>5209</v>
      </c>
      <c r="F6079" s="600" t="s">
        <v>94</v>
      </c>
      <c r="G6079" s="630">
        <v>0.1</v>
      </c>
      <c r="H6079" s="560">
        <v>38.4</v>
      </c>
      <c r="I6079" s="332">
        <f>TRUNC(H6079*G6079,4)</f>
        <v>3.84</v>
      </c>
    </row>
    <row r="6080" spans="1:9" ht="16.5">
      <c r="A6080" s="613" t="s">
        <v>40</v>
      </c>
      <c r="B6080" s="452" t="s">
        <v>3160</v>
      </c>
      <c r="C6080" s="743">
        <v>88316</v>
      </c>
      <c r="D6080" s="807"/>
      <c r="E6080" s="599" t="s">
        <v>5190</v>
      </c>
      <c r="F6080" s="600" t="s">
        <v>94</v>
      </c>
      <c r="G6080" s="630">
        <v>0.1</v>
      </c>
      <c r="H6080" s="560">
        <v>29.67</v>
      </c>
      <c r="I6080" s="332">
        <f>TRUNC(H6080*G6080,4)</f>
        <v>2.9670000000000001</v>
      </c>
    </row>
    <row r="6081" spans="1:9" ht="16.5">
      <c r="A6081" s="767"/>
      <c r="B6081" s="768"/>
      <c r="C6081" s="808"/>
      <c r="D6081" s="808"/>
      <c r="E6081" s="770"/>
      <c r="F6081" s="768"/>
      <c r="G6081" s="809"/>
      <c r="H6081" s="772"/>
      <c r="I6081" s="773"/>
    </row>
    <row r="6082" spans="1:9" ht="16.5">
      <c r="A6082" s="735" t="s">
        <v>42</v>
      </c>
      <c r="B6082" s="655"/>
      <c r="C6082" s="650"/>
      <c r="D6082" s="656"/>
      <c r="E6082" s="663"/>
      <c r="F6082" s="655"/>
      <c r="G6082" s="658"/>
      <c r="H6082" s="488"/>
      <c r="I6082" s="792"/>
    </row>
    <row r="6083" spans="1:9" ht="16.5">
      <c r="A6083" s="227" t="s">
        <v>1086</v>
      </c>
      <c r="B6083" s="713"/>
      <c r="C6083" s="794"/>
      <c r="D6083" s="715"/>
      <c r="E6083" s="716"/>
      <c r="F6083" s="713"/>
      <c r="G6083" s="798"/>
      <c r="H6083" s="292"/>
      <c r="I6083" s="275"/>
    </row>
    <row r="6084" spans="1:9" ht="16.5">
      <c r="A6084" s="502"/>
      <c r="B6084" s="713"/>
      <c r="C6084" s="794"/>
      <c r="D6084" s="715"/>
      <c r="E6084" s="716"/>
      <c r="F6084" s="713"/>
      <c r="G6084" s="798"/>
      <c r="H6084" s="292"/>
      <c r="I6084" s="275"/>
    </row>
    <row r="6085" spans="1:9" ht="16.5">
      <c r="A6085" s="593"/>
      <c r="B6085" s="594" t="s">
        <v>3169</v>
      </c>
      <c r="C6085" s="732"/>
      <c r="D6085" s="733" t="s">
        <v>1259</v>
      </c>
      <c r="E6085" s="595" t="s">
        <v>1087</v>
      </c>
      <c r="F6085" s="596" t="s">
        <v>130</v>
      </c>
      <c r="G6085" s="597"/>
      <c r="H6085" s="493"/>
      <c r="I6085" s="493">
        <f>SUM(I6086:I6095)</f>
        <v>398.77719999999999</v>
      </c>
    </row>
    <row r="6086" spans="1:9" ht="16.5">
      <c r="A6086" s="767"/>
      <c r="B6086" s="768"/>
      <c r="C6086" s="769"/>
      <c r="D6086" s="769"/>
      <c r="E6086" s="770"/>
      <c r="F6086" s="768"/>
      <c r="G6086" s="771"/>
      <c r="H6086" s="772"/>
      <c r="I6086" s="773"/>
    </row>
    <row r="6087" spans="1:9" ht="16.5">
      <c r="A6087" s="598" t="s">
        <v>41</v>
      </c>
      <c r="B6087" s="452" t="s">
        <v>3160</v>
      </c>
      <c r="C6087" s="734">
        <v>43054</v>
      </c>
      <c r="D6087" s="722"/>
      <c r="E6087" s="599" t="s">
        <v>6067</v>
      </c>
      <c r="F6087" s="600" t="s">
        <v>5211</v>
      </c>
      <c r="G6087" s="602">
        <v>5.0999999999999996</v>
      </c>
      <c r="H6087" s="560">
        <v>9.25</v>
      </c>
      <c r="I6087" s="332">
        <f t="shared" ref="I6087:I6094" si="109">TRUNC(H6087*G6087,4)</f>
        <v>47.174999999999997</v>
      </c>
    </row>
    <row r="6088" spans="1:9" ht="33">
      <c r="A6088" s="598" t="s">
        <v>41</v>
      </c>
      <c r="B6088" s="452" t="s">
        <v>3160</v>
      </c>
      <c r="C6088" s="734">
        <v>370</v>
      </c>
      <c r="D6088" s="722"/>
      <c r="E6088" s="599" t="s">
        <v>5185</v>
      </c>
      <c r="F6088" s="600" t="s">
        <v>5186</v>
      </c>
      <c r="G6088" s="602">
        <v>2.5000000000000001E-2</v>
      </c>
      <c r="H6088" s="560">
        <v>80</v>
      </c>
      <c r="I6088" s="332">
        <f t="shared" si="109"/>
        <v>2</v>
      </c>
    </row>
    <row r="6089" spans="1:9" ht="16.5">
      <c r="A6089" s="598" t="s">
        <v>41</v>
      </c>
      <c r="B6089" s="452" t="s">
        <v>3160</v>
      </c>
      <c r="C6089" s="734">
        <v>1106</v>
      </c>
      <c r="D6089" s="722"/>
      <c r="E6089" s="599" t="s">
        <v>5398</v>
      </c>
      <c r="F6089" s="600" t="s">
        <v>5211</v>
      </c>
      <c r="G6089" s="602">
        <v>1</v>
      </c>
      <c r="H6089" s="560">
        <v>1.37</v>
      </c>
      <c r="I6089" s="332">
        <f t="shared" si="109"/>
        <v>1.37</v>
      </c>
    </row>
    <row r="6090" spans="1:9" ht="16.5">
      <c r="A6090" s="598" t="s">
        <v>41</v>
      </c>
      <c r="B6090" s="452" t="s">
        <v>3160</v>
      </c>
      <c r="C6090" s="734">
        <v>1379</v>
      </c>
      <c r="D6090" s="722"/>
      <c r="E6090" s="599" t="s">
        <v>5212</v>
      </c>
      <c r="F6090" s="600" t="s">
        <v>5211</v>
      </c>
      <c r="G6090" s="602">
        <v>4.5999999999999996</v>
      </c>
      <c r="H6090" s="560">
        <v>0.7</v>
      </c>
      <c r="I6090" s="332">
        <f t="shared" si="109"/>
        <v>3.22</v>
      </c>
    </row>
    <row r="6091" spans="1:9" ht="16.5">
      <c r="A6091" s="598" t="s">
        <v>41</v>
      </c>
      <c r="B6091" s="452" t="s">
        <v>3160</v>
      </c>
      <c r="C6091" s="710">
        <v>4777</v>
      </c>
      <c r="D6091" s="722"/>
      <c r="E6091" s="599" t="s">
        <v>6068</v>
      </c>
      <c r="F6091" s="600" t="s">
        <v>5211</v>
      </c>
      <c r="G6091" s="602">
        <v>8.26</v>
      </c>
      <c r="H6091" s="560">
        <v>8.8000000000000007</v>
      </c>
      <c r="I6091" s="332">
        <f t="shared" si="109"/>
        <v>72.688000000000002</v>
      </c>
    </row>
    <row r="6092" spans="1:9" ht="16.5">
      <c r="A6092" s="598" t="s">
        <v>41</v>
      </c>
      <c r="B6092" s="452" t="s">
        <v>3160</v>
      </c>
      <c r="C6092" s="734">
        <v>11026</v>
      </c>
      <c r="D6092" s="722"/>
      <c r="E6092" s="599" t="s">
        <v>5582</v>
      </c>
      <c r="F6092" s="600" t="s">
        <v>5211</v>
      </c>
      <c r="G6092" s="602">
        <v>15.28</v>
      </c>
      <c r="H6092" s="560">
        <v>11.14</v>
      </c>
      <c r="I6092" s="332">
        <f t="shared" si="109"/>
        <v>170.2192</v>
      </c>
    </row>
    <row r="6093" spans="1:9" ht="16.5">
      <c r="A6093" s="598" t="s">
        <v>40</v>
      </c>
      <c r="B6093" s="452" t="s">
        <v>3160</v>
      </c>
      <c r="C6093" s="734">
        <v>88309</v>
      </c>
      <c r="D6093" s="722"/>
      <c r="E6093" s="599" t="s">
        <v>5209</v>
      </c>
      <c r="F6093" s="600" t="s">
        <v>94</v>
      </c>
      <c r="G6093" s="602">
        <v>1.5</v>
      </c>
      <c r="H6093" s="560">
        <v>38.4</v>
      </c>
      <c r="I6093" s="332">
        <f t="shared" si="109"/>
        <v>57.6</v>
      </c>
    </row>
    <row r="6094" spans="1:9" ht="16.5">
      <c r="A6094" s="598" t="s">
        <v>40</v>
      </c>
      <c r="B6094" s="452" t="s">
        <v>3160</v>
      </c>
      <c r="C6094" s="734">
        <v>88316</v>
      </c>
      <c r="D6094" s="722"/>
      <c r="E6094" s="599" t="s">
        <v>5190</v>
      </c>
      <c r="F6094" s="600" t="s">
        <v>94</v>
      </c>
      <c r="G6094" s="602">
        <v>1.5</v>
      </c>
      <c r="H6094" s="560">
        <v>29.67</v>
      </c>
      <c r="I6094" s="332">
        <f t="shared" si="109"/>
        <v>44.505000000000003</v>
      </c>
    </row>
    <row r="6095" spans="1:9" ht="16.5">
      <c r="A6095" s="767"/>
      <c r="B6095" s="768"/>
      <c r="C6095" s="769"/>
      <c r="D6095" s="769"/>
      <c r="E6095" s="770"/>
      <c r="F6095" s="768"/>
      <c r="G6095" s="771"/>
      <c r="H6095" s="772"/>
      <c r="I6095" s="773"/>
    </row>
    <row r="6096" spans="1:9" ht="16.5">
      <c r="A6096" s="712" t="s">
        <v>42</v>
      </c>
      <c r="B6096" s="603"/>
      <c r="C6096" s="604"/>
      <c r="D6096" s="605"/>
      <c r="E6096" s="606"/>
      <c r="F6096" s="603"/>
      <c r="G6096" s="607"/>
      <c r="H6096" s="494"/>
      <c r="I6096" s="736"/>
    </row>
    <row r="6097" spans="1:9" ht="16.5">
      <c r="A6097" s="438" t="s">
        <v>2335</v>
      </c>
      <c r="B6097" s="737"/>
      <c r="C6097" s="738"/>
      <c r="D6097" s="739"/>
      <c r="E6097" s="740"/>
      <c r="F6097" s="737"/>
      <c r="G6097" s="741"/>
      <c r="H6097" s="495"/>
      <c r="I6097" s="504"/>
    </row>
    <row r="6098" spans="1:9" ht="16.5">
      <c r="A6098" s="503"/>
      <c r="B6098" s="496"/>
      <c r="C6098" s="497"/>
      <c r="D6098" s="498"/>
      <c r="E6098" s="499"/>
      <c r="F6098" s="496"/>
      <c r="G6098" s="500"/>
      <c r="H6098" s="501"/>
      <c r="I6098" s="505"/>
    </row>
    <row r="6099" spans="1:9" ht="33">
      <c r="A6099" s="593"/>
      <c r="B6099" s="594" t="s">
        <v>3169</v>
      </c>
      <c r="C6099" s="732"/>
      <c r="D6099" s="733" t="s">
        <v>1269</v>
      </c>
      <c r="E6099" s="595" t="s">
        <v>1088</v>
      </c>
      <c r="F6099" s="596" t="s">
        <v>130</v>
      </c>
      <c r="G6099" s="597"/>
      <c r="H6099" s="493"/>
      <c r="I6099" s="493">
        <f>SUM(I6100:I6105)</f>
        <v>109.0164</v>
      </c>
    </row>
    <row r="6100" spans="1:9" ht="16.5">
      <c r="A6100" s="767"/>
      <c r="B6100" s="768"/>
      <c r="C6100" s="769"/>
      <c r="D6100" s="769"/>
      <c r="E6100" s="770"/>
      <c r="F6100" s="768"/>
      <c r="G6100" s="771"/>
      <c r="H6100" s="772"/>
      <c r="I6100" s="773"/>
    </row>
    <row r="6101" spans="1:9" ht="16.5">
      <c r="A6101" s="598" t="s">
        <v>41</v>
      </c>
      <c r="B6101" s="452" t="s">
        <v>3160</v>
      </c>
      <c r="C6101" s="734">
        <v>7258</v>
      </c>
      <c r="D6101" s="722"/>
      <c r="E6101" s="599" t="s">
        <v>5405</v>
      </c>
      <c r="F6101" s="600" t="s">
        <v>582</v>
      </c>
      <c r="G6101" s="602">
        <v>83</v>
      </c>
      <c r="H6101" s="560">
        <v>0.53</v>
      </c>
      <c r="I6101" s="332">
        <f>TRUNC(H6101*G6101,4)</f>
        <v>43.99</v>
      </c>
    </row>
    <row r="6102" spans="1:9" ht="49.5">
      <c r="A6102" s="598" t="s">
        <v>40</v>
      </c>
      <c r="B6102" s="452" t="s">
        <v>3160</v>
      </c>
      <c r="C6102" s="734">
        <v>87335</v>
      </c>
      <c r="D6102" s="722"/>
      <c r="E6102" s="599" t="s">
        <v>6069</v>
      </c>
      <c r="F6102" s="600" t="s">
        <v>458</v>
      </c>
      <c r="G6102" s="602">
        <v>4.5599999999999998E-3</v>
      </c>
      <c r="H6102" s="560">
        <v>601.5</v>
      </c>
      <c r="I6102" s="332">
        <f>TRUNC(H6102*G6102,4)</f>
        <v>2.7427999999999999</v>
      </c>
    </row>
    <row r="6103" spans="1:9" ht="16.5">
      <c r="A6103" s="598" t="s">
        <v>40</v>
      </c>
      <c r="B6103" s="452" t="s">
        <v>3160</v>
      </c>
      <c r="C6103" s="734">
        <v>88309</v>
      </c>
      <c r="D6103" s="722"/>
      <c r="E6103" s="599" t="s">
        <v>5209</v>
      </c>
      <c r="F6103" s="600" t="s">
        <v>94</v>
      </c>
      <c r="G6103" s="602">
        <v>0.9</v>
      </c>
      <c r="H6103" s="560">
        <v>38.4</v>
      </c>
      <c r="I6103" s="332">
        <f>TRUNC(H6103*G6103,4)</f>
        <v>34.56</v>
      </c>
    </row>
    <row r="6104" spans="1:9" ht="16.5">
      <c r="A6104" s="598" t="s">
        <v>40</v>
      </c>
      <c r="B6104" s="452" t="s">
        <v>3160</v>
      </c>
      <c r="C6104" s="734">
        <v>88316</v>
      </c>
      <c r="D6104" s="722"/>
      <c r="E6104" s="599" t="s">
        <v>5190</v>
      </c>
      <c r="F6104" s="600" t="s">
        <v>94</v>
      </c>
      <c r="G6104" s="602">
        <v>0.93440000000000001</v>
      </c>
      <c r="H6104" s="560">
        <v>29.67</v>
      </c>
      <c r="I6104" s="332">
        <f>TRUNC(H6104*G6104,4)</f>
        <v>27.723600000000001</v>
      </c>
    </row>
    <row r="6105" spans="1:9" ht="16.5">
      <c r="A6105" s="767"/>
      <c r="B6105" s="768"/>
      <c r="C6105" s="769"/>
      <c r="D6105" s="769"/>
      <c r="E6105" s="770"/>
      <c r="F6105" s="768"/>
      <c r="G6105" s="771"/>
      <c r="H6105" s="772"/>
      <c r="I6105" s="773"/>
    </row>
    <row r="6106" spans="1:9" ht="16.5">
      <c r="A6106" s="712" t="s">
        <v>42</v>
      </c>
      <c r="B6106" s="603"/>
      <c r="C6106" s="604"/>
      <c r="D6106" s="605"/>
      <c r="E6106" s="606"/>
      <c r="F6106" s="603"/>
      <c r="G6106" s="607"/>
      <c r="H6106" s="494"/>
      <c r="I6106" s="736"/>
    </row>
    <row r="6107" spans="1:9" ht="16.5">
      <c r="A6107" s="438" t="s">
        <v>1089</v>
      </c>
      <c r="B6107" s="737"/>
      <c r="C6107" s="738"/>
      <c r="D6107" s="739"/>
      <c r="E6107" s="740"/>
      <c r="F6107" s="737"/>
      <c r="G6107" s="741"/>
      <c r="H6107" s="495"/>
      <c r="I6107" s="504"/>
    </row>
    <row r="6108" spans="1:9" ht="16.5">
      <c r="A6108" s="503"/>
      <c r="B6108" s="496"/>
      <c r="C6108" s="497"/>
      <c r="D6108" s="498"/>
      <c r="E6108" s="499"/>
      <c r="F6108" s="496"/>
      <c r="G6108" s="500"/>
      <c r="H6108" s="501"/>
      <c r="I6108" s="505"/>
    </row>
    <row r="6109" spans="1:9" ht="33">
      <c r="A6109" s="593"/>
      <c r="B6109" s="594" t="s">
        <v>3169</v>
      </c>
      <c r="C6109" s="732"/>
      <c r="D6109" s="733" t="s">
        <v>1237</v>
      </c>
      <c r="E6109" s="595" t="s">
        <v>1091</v>
      </c>
      <c r="F6109" s="596" t="s">
        <v>130</v>
      </c>
      <c r="G6109" s="597"/>
      <c r="H6109" s="493"/>
      <c r="I6109" s="493">
        <f>SUM(I6110:I6115)</f>
        <v>83.833200000000005</v>
      </c>
    </row>
    <row r="6110" spans="1:9" ht="16.5">
      <c r="A6110" s="767"/>
      <c r="B6110" s="768"/>
      <c r="C6110" s="769"/>
      <c r="D6110" s="769"/>
      <c r="E6110" s="770"/>
      <c r="F6110" s="768"/>
      <c r="G6110" s="771"/>
      <c r="H6110" s="772"/>
      <c r="I6110" s="773"/>
    </row>
    <row r="6111" spans="1:9" ht="16.5">
      <c r="A6111" s="598" t="s">
        <v>41</v>
      </c>
      <c r="B6111" s="452" t="s">
        <v>3160</v>
      </c>
      <c r="C6111" s="734">
        <v>1379</v>
      </c>
      <c r="D6111" s="722"/>
      <c r="E6111" s="599" t="s">
        <v>5212</v>
      </c>
      <c r="F6111" s="600" t="s">
        <v>5211</v>
      </c>
      <c r="G6111" s="602">
        <v>1</v>
      </c>
      <c r="H6111" s="560">
        <v>0.7</v>
      </c>
      <c r="I6111" s="332">
        <f>TRUNC(H6111*G6111,4)</f>
        <v>0.7</v>
      </c>
    </row>
    <row r="6112" spans="1:9" ht="33">
      <c r="A6112" s="598" t="s">
        <v>40</v>
      </c>
      <c r="B6112" s="452" t="s">
        <v>3160</v>
      </c>
      <c r="C6112" s="734">
        <v>87373</v>
      </c>
      <c r="D6112" s="722"/>
      <c r="E6112" s="599" t="s">
        <v>5278</v>
      </c>
      <c r="F6112" s="600" t="s">
        <v>458</v>
      </c>
      <c r="G6112" s="602">
        <v>0.02</v>
      </c>
      <c r="H6112" s="560">
        <v>753.16</v>
      </c>
      <c r="I6112" s="332">
        <f>TRUNC(H6112*G6112,4)</f>
        <v>15.0632</v>
      </c>
    </row>
    <row r="6113" spans="1:9" ht="16.5">
      <c r="A6113" s="598" t="s">
        <v>40</v>
      </c>
      <c r="B6113" s="452" t="s">
        <v>3160</v>
      </c>
      <c r="C6113" s="734">
        <v>88309</v>
      </c>
      <c r="D6113" s="722"/>
      <c r="E6113" s="599" t="s">
        <v>5209</v>
      </c>
      <c r="F6113" s="600" t="s">
        <v>94</v>
      </c>
      <c r="G6113" s="602">
        <v>1</v>
      </c>
      <c r="H6113" s="560">
        <v>38.4</v>
      </c>
      <c r="I6113" s="332">
        <f>TRUNC(H6113*G6113,4)</f>
        <v>38.4</v>
      </c>
    </row>
    <row r="6114" spans="1:9" ht="16.5">
      <c r="A6114" s="598" t="s">
        <v>40</v>
      </c>
      <c r="B6114" s="452" t="s">
        <v>3160</v>
      </c>
      <c r="C6114" s="734">
        <v>88316</v>
      </c>
      <c r="D6114" s="722"/>
      <c r="E6114" s="599" t="s">
        <v>5190</v>
      </c>
      <c r="F6114" s="600" t="s">
        <v>94</v>
      </c>
      <c r="G6114" s="602">
        <v>1</v>
      </c>
      <c r="H6114" s="560">
        <v>29.67</v>
      </c>
      <c r="I6114" s="332">
        <f>TRUNC(H6114*G6114,4)</f>
        <v>29.67</v>
      </c>
    </row>
    <row r="6115" spans="1:9" ht="16.5">
      <c r="A6115" s="767"/>
      <c r="B6115" s="768"/>
      <c r="C6115" s="769"/>
      <c r="D6115" s="769"/>
      <c r="E6115" s="770"/>
      <c r="F6115" s="768"/>
      <c r="G6115" s="771"/>
      <c r="H6115" s="772"/>
      <c r="I6115" s="773"/>
    </row>
    <row r="6116" spans="1:9" ht="16.5">
      <c r="A6116" s="712" t="s">
        <v>42</v>
      </c>
      <c r="B6116" s="603"/>
      <c r="C6116" s="604"/>
      <c r="D6116" s="605"/>
      <c r="E6116" s="606"/>
      <c r="F6116" s="603"/>
      <c r="G6116" s="607"/>
      <c r="H6116" s="494"/>
      <c r="I6116" s="736"/>
    </row>
    <row r="6117" spans="1:9" ht="16.5">
      <c r="A6117" s="438" t="s">
        <v>2336</v>
      </c>
      <c r="B6117" s="737"/>
      <c r="C6117" s="738"/>
      <c r="D6117" s="739"/>
      <c r="E6117" s="740"/>
      <c r="F6117" s="737"/>
      <c r="G6117" s="741"/>
      <c r="H6117" s="495"/>
      <c r="I6117" s="504"/>
    </row>
    <row r="6118" spans="1:9" ht="16.5">
      <c r="A6118" s="503"/>
      <c r="B6118" s="496"/>
      <c r="C6118" s="497"/>
      <c r="D6118" s="498"/>
      <c r="E6118" s="499"/>
      <c r="F6118" s="496"/>
      <c r="G6118" s="500"/>
      <c r="H6118" s="501"/>
      <c r="I6118" s="505"/>
    </row>
    <row r="6119" spans="1:9" ht="16.5">
      <c r="A6119" s="593"/>
      <c r="B6119" s="594" t="s">
        <v>3169</v>
      </c>
      <c r="C6119" s="732"/>
      <c r="D6119" s="733" t="s">
        <v>1231</v>
      </c>
      <c r="E6119" s="627" t="s">
        <v>1092</v>
      </c>
      <c r="F6119" s="596" t="s">
        <v>130</v>
      </c>
      <c r="G6119" s="597"/>
      <c r="H6119" s="493"/>
      <c r="I6119" s="493">
        <f>SUM(I6120:I6126)</f>
        <v>149.99409999999997</v>
      </c>
    </row>
    <row r="6120" spans="1:9" ht="16.5">
      <c r="A6120" s="598" t="s">
        <v>40</v>
      </c>
      <c r="B6120" s="452" t="s">
        <v>3160</v>
      </c>
      <c r="C6120" s="864">
        <v>88261</v>
      </c>
      <c r="D6120" s="722"/>
      <c r="E6120" s="599" t="s">
        <v>6070</v>
      </c>
      <c r="F6120" s="600" t="s">
        <v>94</v>
      </c>
      <c r="G6120" s="602">
        <v>1.35</v>
      </c>
      <c r="H6120" s="560">
        <v>40.67</v>
      </c>
      <c r="I6120" s="332">
        <f t="shared" ref="I6120:I6126" si="110">TRUNC(H6120*G6120,4)</f>
        <v>54.904499999999999</v>
      </c>
    </row>
    <row r="6121" spans="1:9" ht="16.5">
      <c r="A6121" s="598" t="s">
        <v>40</v>
      </c>
      <c r="B6121" s="452" t="s">
        <v>3160</v>
      </c>
      <c r="C6121" s="864">
        <v>88239</v>
      </c>
      <c r="D6121" s="722"/>
      <c r="E6121" s="599" t="s">
        <v>5312</v>
      </c>
      <c r="F6121" s="600" t="s">
        <v>94</v>
      </c>
      <c r="G6121" s="602">
        <v>1.35</v>
      </c>
      <c r="H6121" s="560">
        <v>30.59</v>
      </c>
      <c r="I6121" s="332">
        <f t="shared" si="110"/>
        <v>41.296500000000002</v>
      </c>
    </row>
    <row r="6122" spans="1:9" ht="33">
      <c r="A6122" s="598" t="s">
        <v>41</v>
      </c>
      <c r="B6122" s="452" t="s">
        <v>3160</v>
      </c>
      <c r="C6122" s="864">
        <v>1347</v>
      </c>
      <c r="D6122" s="722"/>
      <c r="E6122" s="599" t="s">
        <v>6071</v>
      </c>
      <c r="F6122" s="600" t="s">
        <v>1372</v>
      </c>
      <c r="G6122" s="602">
        <v>0.26</v>
      </c>
      <c r="H6122" s="560">
        <v>62.36</v>
      </c>
      <c r="I6122" s="332">
        <f t="shared" si="110"/>
        <v>16.2136</v>
      </c>
    </row>
    <row r="6123" spans="1:9" ht="16.5">
      <c r="A6123" s="598" t="s">
        <v>41</v>
      </c>
      <c r="B6123" s="452" t="s">
        <v>3160</v>
      </c>
      <c r="C6123" s="864">
        <v>4491</v>
      </c>
      <c r="D6123" s="722"/>
      <c r="E6123" s="599" t="s">
        <v>5232</v>
      </c>
      <c r="F6123" s="600" t="s">
        <v>5233</v>
      </c>
      <c r="G6123" s="602">
        <v>1.2</v>
      </c>
      <c r="H6123" s="560">
        <v>8.42</v>
      </c>
      <c r="I6123" s="332">
        <f t="shared" si="110"/>
        <v>10.103999999999999</v>
      </c>
    </row>
    <row r="6124" spans="1:9" ht="16.5">
      <c r="A6124" s="598" t="s">
        <v>41</v>
      </c>
      <c r="B6124" s="452" t="s">
        <v>3160</v>
      </c>
      <c r="C6124" s="864">
        <v>6212</v>
      </c>
      <c r="D6124" s="722"/>
      <c r="E6124" s="599" t="s">
        <v>5319</v>
      </c>
      <c r="F6124" s="600" t="s">
        <v>5233</v>
      </c>
      <c r="G6124" s="602">
        <v>1.17</v>
      </c>
      <c r="H6124" s="560">
        <v>13.97</v>
      </c>
      <c r="I6124" s="332">
        <f t="shared" si="110"/>
        <v>16.344899999999999</v>
      </c>
    </row>
    <row r="6125" spans="1:9" ht="16.5">
      <c r="A6125" s="598" t="s">
        <v>41</v>
      </c>
      <c r="B6125" s="452" t="s">
        <v>3160</v>
      </c>
      <c r="C6125" s="864">
        <v>5061</v>
      </c>
      <c r="D6125" s="722"/>
      <c r="E6125" s="599" t="s">
        <v>5985</v>
      </c>
      <c r="F6125" s="600" t="s">
        <v>5211</v>
      </c>
      <c r="G6125" s="602">
        <v>0.25</v>
      </c>
      <c r="H6125" s="560">
        <v>18.39</v>
      </c>
      <c r="I6125" s="332">
        <f t="shared" si="110"/>
        <v>4.5975000000000001</v>
      </c>
    </row>
    <row r="6126" spans="1:9" ht="16.5">
      <c r="A6126" s="598" t="s">
        <v>41</v>
      </c>
      <c r="B6126" s="452" t="s">
        <v>3160</v>
      </c>
      <c r="C6126" s="864">
        <v>4509</v>
      </c>
      <c r="D6126" s="722"/>
      <c r="E6126" s="599" t="s">
        <v>6072</v>
      </c>
      <c r="F6126" s="600" t="s">
        <v>5233</v>
      </c>
      <c r="G6126" s="602">
        <v>1.53</v>
      </c>
      <c r="H6126" s="560">
        <v>4.2699999999999996</v>
      </c>
      <c r="I6126" s="332">
        <f t="shared" si="110"/>
        <v>6.5331000000000001</v>
      </c>
    </row>
    <row r="6127" spans="1:9" ht="16.5">
      <c r="A6127" s="712" t="s">
        <v>42</v>
      </c>
      <c r="B6127" s="603"/>
      <c r="C6127" s="604"/>
      <c r="D6127" s="605"/>
      <c r="E6127" s="606"/>
      <c r="F6127" s="603"/>
      <c r="G6127" s="607"/>
      <c r="H6127" s="494"/>
      <c r="I6127" s="736"/>
    </row>
    <row r="6128" spans="1:9" ht="16.5">
      <c r="A6128" s="438" t="s">
        <v>2337</v>
      </c>
      <c r="B6128" s="737"/>
      <c r="C6128" s="738"/>
      <c r="D6128" s="739"/>
      <c r="E6128" s="740"/>
      <c r="F6128" s="737"/>
      <c r="G6128" s="741"/>
      <c r="H6128" s="495"/>
      <c r="I6128" s="504"/>
    </row>
    <row r="6129" spans="1:9" ht="15">
      <c r="A6129" s="558"/>
      <c r="B6129"/>
      <c r="C6129"/>
      <c r="D6129"/>
      <c r="E6129" s="744"/>
      <c r="F6129"/>
      <c r="G6129" s="745"/>
      <c r="H6129"/>
      <c r="I6129" s="559"/>
    </row>
    <row r="6130" spans="1:9" ht="16.5">
      <c r="A6130" s="593"/>
      <c r="B6130" s="594" t="s">
        <v>3169</v>
      </c>
      <c r="C6130" s="732"/>
      <c r="D6130" s="733" t="s">
        <v>142</v>
      </c>
      <c r="E6130" s="627" t="s">
        <v>1093</v>
      </c>
      <c r="F6130" s="596" t="s">
        <v>724</v>
      </c>
      <c r="G6130" s="597"/>
      <c r="H6130" s="493"/>
      <c r="I6130" s="493">
        <f>SUM(I6131:I6135)</f>
        <v>15.715900000000001</v>
      </c>
    </row>
    <row r="6131" spans="1:9" ht="16.5">
      <c r="A6131" s="598" t="s">
        <v>40</v>
      </c>
      <c r="B6131" s="452" t="s">
        <v>3160</v>
      </c>
      <c r="C6131" s="864">
        <v>88238</v>
      </c>
      <c r="D6131" s="722"/>
      <c r="E6131" s="599" t="s">
        <v>5311</v>
      </c>
      <c r="F6131" s="600" t="s">
        <v>94</v>
      </c>
      <c r="G6131" s="602">
        <v>0.08</v>
      </c>
      <c r="H6131" s="560">
        <v>30.65</v>
      </c>
      <c r="I6131" s="332">
        <f>TRUNC(H6131*G6131,4)</f>
        <v>2.452</v>
      </c>
    </row>
    <row r="6132" spans="1:9" ht="16.5">
      <c r="A6132" s="598" t="s">
        <v>40</v>
      </c>
      <c r="B6132" s="452" t="s">
        <v>3160</v>
      </c>
      <c r="C6132" s="864">
        <v>88245</v>
      </c>
      <c r="D6132" s="722"/>
      <c r="E6132" s="599" t="s">
        <v>5313</v>
      </c>
      <c r="F6132" s="600" t="s">
        <v>94</v>
      </c>
      <c r="G6132" s="602">
        <v>0.08</v>
      </c>
      <c r="H6132" s="560">
        <v>37.26</v>
      </c>
      <c r="I6132" s="332">
        <f>TRUNC(H6132*G6132,4)</f>
        <v>2.9807999999999999</v>
      </c>
    </row>
    <row r="6133" spans="1:9" ht="33">
      <c r="A6133" s="598" t="s">
        <v>41</v>
      </c>
      <c r="B6133" s="452" t="s">
        <v>3160</v>
      </c>
      <c r="C6133" s="864">
        <v>43132</v>
      </c>
      <c r="D6133" s="722"/>
      <c r="E6133" s="599" t="s">
        <v>5315</v>
      </c>
      <c r="F6133" s="600" t="s">
        <v>5211</v>
      </c>
      <c r="G6133" s="602">
        <v>0.02</v>
      </c>
      <c r="H6133" s="560">
        <v>24.75</v>
      </c>
      <c r="I6133" s="332">
        <f>TRUNC(H6133*G6133,4)</f>
        <v>0.495</v>
      </c>
    </row>
    <row r="6134" spans="1:9" ht="16.5">
      <c r="A6134" s="598" t="s">
        <v>41</v>
      </c>
      <c r="B6134" s="452" t="s">
        <v>5221</v>
      </c>
      <c r="C6134" s="864" t="s">
        <v>568</v>
      </c>
      <c r="D6134" s="722"/>
      <c r="E6134" s="599" t="s">
        <v>5316</v>
      </c>
      <c r="F6134" s="600" t="s">
        <v>724</v>
      </c>
      <c r="G6134" s="602">
        <v>1.05</v>
      </c>
      <c r="H6134" s="560">
        <v>7.32</v>
      </c>
      <c r="I6134" s="332">
        <f>TRUNC(H6134*G6134,4)</f>
        <v>7.6859999999999999</v>
      </c>
    </row>
    <row r="6135" spans="1:9" ht="49.5">
      <c r="A6135" s="598" t="s">
        <v>40</v>
      </c>
      <c r="B6135" s="452" t="s">
        <v>3160</v>
      </c>
      <c r="C6135" s="864">
        <v>91634</v>
      </c>
      <c r="D6135" s="722"/>
      <c r="E6135" s="599" t="s">
        <v>6073</v>
      </c>
      <c r="F6135" s="600" t="s">
        <v>2440</v>
      </c>
      <c r="G6135" s="602">
        <v>8.0000000000000002E-3</v>
      </c>
      <c r="H6135" s="560">
        <v>262.77</v>
      </c>
      <c r="I6135" s="332">
        <f>TRUNC(H6135*G6135,4)</f>
        <v>2.1021000000000001</v>
      </c>
    </row>
    <row r="6136" spans="1:9" ht="16.5">
      <c r="A6136" s="712" t="s">
        <v>42</v>
      </c>
      <c r="B6136" s="603"/>
      <c r="C6136" s="604"/>
      <c r="D6136" s="605"/>
      <c r="E6136" s="606"/>
      <c r="F6136" s="603"/>
      <c r="G6136" s="607"/>
      <c r="H6136" s="494"/>
      <c r="I6136" s="736"/>
    </row>
    <row r="6137" spans="1:9" ht="16.5">
      <c r="A6137" s="438" t="s">
        <v>1094</v>
      </c>
      <c r="B6137" s="737"/>
      <c r="C6137" s="738"/>
      <c r="D6137" s="739"/>
      <c r="E6137" s="740"/>
      <c r="F6137" s="737"/>
      <c r="G6137" s="741"/>
      <c r="H6137" s="495"/>
      <c r="I6137" s="504"/>
    </row>
    <row r="6138" spans="1:9">
      <c r="A6138" s="296"/>
      <c r="B6138" s="297"/>
      <c r="C6138" s="298"/>
      <c r="D6138" s="299"/>
      <c r="E6138" s="300"/>
      <c r="F6138" s="297"/>
      <c r="G6138" s="441"/>
      <c r="H6138" s="301"/>
      <c r="I6138" s="302"/>
    </row>
    <row r="6139" spans="1:9" ht="16.5">
      <c r="A6139" s="674"/>
      <c r="B6139" s="594" t="s">
        <v>3169</v>
      </c>
      <c r="C6139" s="813"/>
      <c r="D6139" s="814" t="s">
        <v>1230</v>
      </c>
      <c r="E6139" s="665" t="s">
        <v>1095</v>
      </c>
      <c r="F6139" s="631" t="s">
        <v>458</v>
      </c>
      <c r="G6139" s="666"/>
      <c r="H6139" s="516"/>
      <c r="I6139" s="516">
        <f>SUM(I6140:I6141)</f>
        <v>918.37</v>
      </c>
    </row>
    <row r="6140" spans="1:9" ht="33">
      <c r="A6140" s="667" t="s">
        <v>40</v>
      </c>
      <c r="B6140" s="452" t="s">
        <v>3160</v>
      </c>
      <c r="C6140" s="675">
        <v>94975</v>
      </c>
      <c r="D6140" s="815"/>
      <c r="E6140" s="599" t="s">
        <v>6074</v>
      </c>
      <c r="F6140" s="600" t="s">
        <v>458</v>
      </c>
      <c r="G6140" s="676">
        <v>1</v>
      </c>
      <c r="H6140" s="560">
        <v>508.61</v>
      </c>
      <c r="I6140" s="332">
        <f>TRUNC(H6140*G6140,4)</f>
        <v>508.61</v>
      </c>
    </row>
    <row r="6141" spans="1:9" ht="33">
      <c r="A6141" s="667" t="s">
        <v>40</v>
      </c>
      <c r="B6141" s="452" t="s">
        <v>3160</v>
      </c>
      <c r="C6141" s="675">
        <v>103670</v>
      </c>
      <c r="D6141" s="815"/>
      <c r="E6141" s="599" t="s">
        <v>4903</v>
      </c>
      <c r="F6141" s="600" t="s">
        <v>458</v>
      </c>
      <c r="G6141" s="676">
        <v>1</v>
      </c>
      <c r="H6141" s="560">
        <v>409.76</v>
      </c>
      <c r="I6141" s="332">
        <f>TRUNC(H6141*G6141,4)</f>
        <v>409.76</v>
      </c>
    </row>
    <row r="6142" spans="1:9">
      <c r="A6142" s="830" t="s">
        <v>42</v>
      </c>
      <c r="B6142" s="677"/>
      <c r="C6142" s="678"/>
      <c r="D6142" s="679"/>
      <c r="E6142" s="680"/>
      <c r="F6142" s="677"/>
      <c r="G6142" s="681"/>
      <c r="H6142" s="489"/>
      <c r="I6142" s="831"/>
    </row>
    <row r="6143" spans="1:9">
      <c r="A6143" s="303" t="s">
        <v>1096</v>
      </c>
      <c r="B6143" s="832"/>
      <c r="C6143" s="833"/>
      <c r="D6143" s="834"/>
      <c r="E6143" s="835"/>
      <c r="F6143" s="832"/>
      <c r="G6143" s="836"/>
      <c r="H6143" s="304"/>
      <c r="I6143" s="295"/>
    </row>
    <row r="6144" spans="1:9">
      <c r="A6144" s="296"/>
      <c r="B6144" s="297"/>
      <c r="C6144" s="298"/>
      <c r="D6144" s="299"/>
      <c r="E6144" s="300"/>
      <c r="F6144" s="297"/>
      <c r="G6144" s="441"/>
      <c r="H6144" s="301"/>
      <c r="I6144" s="302"/>
    </row>
    <row r="6145" spans="1:9" ht="25.5">
      <c r="A6145" s="674"/>
      <c r="B6145" s="594" t="s">
        <v>3169</v>
      </c>
      <c r="C6145" s="813"/>
      <c r="D6145" s="814" t="s">
        <v>1270</v>
      </c>
      <c r="E6145" s="665" t="s">
        <v>1097</v>
      </c>
      <c r="F6145" s="631" t="s">
        <v>724</v>
      </c>
      <c r="G6145" s="666"/>
      <c r="H6145" s="516"/>
      <c r="I6145" s="516">
        <f>SUM(I6146:I6151)</f>
        <v>14.438099999999999</v>
      </c>
    </row>
    <row r="6146" spans="1:9" ht="16.5">
      <c r="A6146" s="667" t="s">
        <v>40</v>
      </c>
      <c r="B6146" s="452" t="s">
        <v>3160</v>
      </c>
      <c r="C6146" s="675">
        <v>88245</v>
      </c>
      <c r="D6146" s="815"/>
      <c r="E6146" s="599" t="s">
        <v>5313</v>
      </c>
      <c r="F6146" s="600" t="s">
        <v>94</v>
      </c>
      <c r="G6146" s="676">
        <v>7.0000000000000007E-2</v>
      </c>
      <c r="H6146" s="560">
        <v>37.26</v>
      </c>
      <c r="I6146" s="332">
        <f t="shared" ref="I6146:I6151" si="111">TRUNC(H6146*G6146,4)</f>
        <v>2.6082000000000001</v>
      </c>
    </row>
    <row r="6147" spans="1:9" ht="16.5">
      <c r="A6147" s="667" t="s">
        <v>40</v>
      </c>
      <c r="B6147" s="452" t="s">
        <v>3160</v>
      </c>
      <c r="C6147" s="675">
        <v>88316</v>
      </c>
      <c r="D6147" s="815"/>
      <c r="E6147" s="599" t="s">
        <v>5190</v>
      </c>
      <c r="F6147" s="600" t="s">
        <v>94</v>
      </c>
      <c r="G6147" s="676">
        <v>7.0000000000000007E-2</v>
      </c>
      <c r="H6147" s="560">
        <v>29.67</v>
      </c>
      <c r="I6147" s="332">
        <f t="shared" si="111"/>
        <v>2.0769000000000002</v>
      </c>
    </row>
    <row r="6148" spans="1:9" ht="33">
      <c r="A6148" s="667" t="s">
        <v>41</v>
      </c>
      <c r="B6148" s="452" t="s">
        <v>3160</v>
      </c>
      <c r="C6148" s="675">
        <v>39017</v>
      </c>
      <c r="D6148" s="815"/>
      <c r="E6148" s="599" t="s">
        <v>6075</v>
      </c>
      <c r="F6148" s="600" t="s">
        <v>582</v>
      </c>
      <c r="G6148" s="676">
        <v>0.4</v>
      </c>
      <c r="H6148" s="560">
        <v>0.22</v>
      </c>
      <c r="I6148" s="332">
        <f t="shared" si="111"/>
        <v>8.7999999999999995E-2</v>
      </c>
    </row>
    <row r="6149" spans="1:9" ht="33">
      <c r="A6149" s="667" t="s">
        <v>41</v>
      </c>
      <c r="B6149" s="452" t="s">
        <v>3160</v>
      </c>
      <c r="C6149" s="675">
        <v>39315</v>
      </c>
      <c r="D6149" s="815"/>
      <c r="E6149" s="599" t="s">
        <v>6076</v>
      </c>
      <c r="F6149" s="600" t="s">
        <v>582</v>
      </c>
      <c r="G6149" s="676">
        <v>0.4</v>
      </c>
      <c r="H6149" s="560">
        <v>0.35</v>
      </c>
      <c r="I6149" s="332">
        <f t="shared" si="111"/>
        <v>0.14000000000000001</v>
      </c>
    </row>
    <row r="6150" spans="1:9" ht="16.5">
      <c r="A6150" s="667" t="s">
        <v>41</v>
      </c>
      <c r="B6150" s="452" t="s">
        <v>3160</v>
      </c>
      <c r="C6150" s="675">
        <v>43062</v>
      </c>
      <c r="D6150" s="815"/>
      <c r="E6150" s="599" t="s">
        <v>6077</v>
      </c>
      <c r="F6150" s="600" t="s">
        <v>5211</v>
      </c>
      <c r="G6150" s="676">
        <v>1</v>
      </c>
      <c r="H6150" s="560">
        <v>9.0299999999999994</v>
      </c>
      <c r="I6150" s="332">
        <f t="shared" si="111"/>
        <v>9.0299999999999994</v>
      </c>
    </row>
    <row r="6151" spans="1:9" ht="33">
      <c r="A6151" s="667" t="s">
        <v>41</v>
      </c>
      <c r="B6151" s="452" t="s">
        <v>3160</v>
      </c>
      <c r="C6151" s="675">
        <v>43132</v>
      </c>
      <c r="D6151" s="815"/>
      <c r="E6151" s="599" t="s">
        <v>5315</v>
      </c>
      <c r="F6151" s="600" t="s">
        <v>5211</v>
      </c>
      <c r="G6151" s="676">
        <v>0.02</v>
      </c>
      <c r="H6151" s="560">
        <v>24.75</v>
      </c>
      <c r="I6151" s="332">
        <f t="shared" si="111"/>
        <v>0.495</v>
      </c>
    </row>
    <row r="6152" spans="1:9">
      <c r="A6152" s="830" t="s">
        <v>42</v>
      </c>
      <c r="B6152" s="677"/>
      <c r="C6152" s="678"/>
      <c r="D6152" s="679"/>
      <c r="E6152" s="680"/>
      <c r="F6152" s="677"/>
      <c r="G6152" s="681"/>
      <c r="H6152" s="489"/>
      <c r="I6152" s="831"/>
    </row>
    <row r="6153" spans="1:9">
      <c r="A6153" s="303" t="s">
        <v>1098</v>
      </c>
      <c r="B6153" s="832"/>
      <c r="C6153" s="833"/>
      <c r="D6153" s="834"/>
      <c r="E6153" s="835"/>
      <c r="F6153" s="832"/>
      <c r="G6153" s="836"/>
      <c r="H6153" s="304"/>
      <c r="I6153" s="295"/>
    </row>
    <row r="6154" spans="1:9">
      <c r="A6154" s="296"/>
      <c r="B6154" s="297"/>
      <c r="C6154" s="298"/>
      <c r="D6154" s="299"/>
      <c r="E6154" s="300"/>
      <c r="F6154" s="297"/>
      <c r="G6154" s="441"/>
      <c r="H6154" s="301"/>
      <c r="I6154" s="302"/>
    </row>
    <row r="6155" spans="1:9" ht="16.5">
      <c r="A6155" s="674"/>
      <c r="B6155" s="594" t="s">
        <v>3169</v>
      </c>
      <c r="C6155" s="813"/>
      <c r="D6155" s="814" t="s">
        <v>1241</v>
      </c>
      <c r="E6155" s="665" t="s">
        <v>1099</v>
      </c>
      <c r="F6155" s="631" t="s">
        <v>43</v>
      </c>
      <c r="G6155" s="666"/>
      <c r="H6155" s="516"/>
      <c r="I6155" s="516">
        <f>SUM(I6156:I6159)</f>
        <v>139.16720000000001</v>
      </c>
    </row>
    <row r="6156" spans="1:9" ht="16.5">
      <c r="A6156" s="667" t="s">
        <v>40</v>
      </c>
      <c r="B6156" s="452" t="s">
        <v>3160</v>
      </c>
      <c r="C6156" s="675">
        <v>88267</v>
      </c>
      <c r="D6156" s="815"/>
      <c r="E6156" s="599" t="s">
        <v>5182</v>
      </c>
      <c r="F6156" s="600" t="s">
        <v>94</v>
      </c>
      <c r="G6156" s="676">
        <v>0.85</v>
      </c>
      <c r="H6156" s="560">
        <v>36.380000000000003</v>
      </c>
      <c r="I6156" s="332">
        <f>TRUNC(H6156*G6156,4)</f>
        <v>30.922999999999998</v>
      </c>
    </row>
    <row r="6157" spans="1:9" ht="16.5">
      <c r="A6157" s="667" t="s">
        <v>40</v>
      </c>
      <c r="B6157" s="452" t="s">
        <v>3160</v>
      </c>
      <c r="C6157" s="675">
        <v>88316</v>
      </c>
      <c r="D6157" s="815"/>
      <c r="E6157" s="599" t="s">
        <v>5190</v>
      </c>
      <c r="F6157" s="600" t="s">
        <v>94</v>
      </c>
      <c r="G6157" s="676">
        <v>0.85</v>
      </c>
      <c r="H6157" s="560">
        <v>29.67</v>
      </c>
      <c r="I6157" s="332">
        <f>TRUNC(H6157*G6157,4)</f>
        <v>25.2195</v>
      </c>
    </row>
    <row r="6158" spans="1:9" ht="16.5">
      <c r="A6158" s="667" t="s">
        <v>41</v>
      </c>
      <c r="B6158" s="452" t="s">
        <v>3160</v>
      </c>
      <c r="C6158" s="675">
        <v>6028</v>
      </c>
      <c r="D6158" s="815"/>
      <c r="E6158" s="599" t="s">
        <v>6078</v>
      </c>
      <c r="F6158" s="600" t="s">
        <v>582</v>
      </c>
      <c r="G6158" s="676">
        <v>1</v>
      </c>
      <c r="H6158" s="560">
        <v>82.34</v>
      </c>
      <c r="I6158" s="332">
        <f>TRUNC(H6158*G6158,4)</f>
        <v>82.34</v>
      </c>
    </row>
    <row r="6159" spans="1:9" ht="16.5">
      <c r="A6159" s="667" t="s">
        <v>41</v>
      </c>
      <c r="B6159" s="452" t="s">
        <v>3160</v>
      </c>
      <c r="C6159" s="675">
        <v>3146</v>
      </c>
      <c r="D6159" s="815"/>
      <c r="E6159" s="599" t="s">
        <v>5298</v>
      </c>
      <c r="F6159" s="600" t="s">
        <v>582</v>
      </c>
      <c r="G6159" s="676">
        <v>0.22600000000000001</v>
      </c>
      <c r="H6159" s="560">
        <v>3.03</v>
      </c>
      <c r="I6159" s="332">
        <f>TRUNC(H6159*G6159,4)</f>
        <v>0.68469999999999998</v>
      </c>
    </row>
    <row r="6160" spans="1:9">
      <c r="A6160" s="830" t="s">
        <v>42</v>
      </c>
      <c r="B6160" s="677"/>
      <c r="C6160" s="678"/>
      <c r="D6160" s="679"/>
      <c r="E6160" s="680"/>
      <c r="F6160" s="677"/>
      <c r="G6160" s="681"/>
      <c r="H6160" s="489"/>
      <c r="I6160" s="831"/>
    </row>
    <row r="6161" spans="1:9">
      <c r="A6161" s="303" t="s">
        <v>1100</v>
      </c>
      <c r="B6161" s="832"/>
      <c r="C6161" s="833"/>
      <c r="D6161" s="834"/>
      <c r="E6161" s="835"/>
      <c r="F6161" s="832"/>
      <c r="G6161" s="836"/>
      <c r="H6161" s="304"/>
      <c r="I6161" s="295"/>
    </row>
    <row r="6162" spans="1:9">
      <c r="A6162" s="296"/>
      <c r="B6162" s="297"/>
      <c r="C6162" s="298"/>
      <c r="D6162" s="299"/>
      <c r="E6162" s="300"/>
      <c r="F6162" s="297"/>
      <c r="G6162" s="441"/>
      <c r="H6162" s="301"/>
      <c r="I6162" s="302"/>
    </row>
    <row r="6163" spans="1:9" ht="38.25">
      <c r="A6163" s="674"/>
      <c r="B6163" s="594" t="s">
        <v>3169</v>
      </c>
      <c r="C6163" s="813"/>
      <c r="D6163" s="814" t="s">
        <v>1407</v>
      </c>
      <c r="E6163" s="665" t="s">
        <v>2338</v>
      </c>
      <c r="F6163" s="631" t="s">
        <v>458</v>
      </c>
      <c r="G6163" s="666"/>
      <c r="H6163" s="516"/>
      <c r="I6163" s="516">
        <f>SUM(I6164:I6167)</f>
        <v>1296.22</v>
      </c>
    </row>
    <row r="6164" spans="1:9" ht="16.5">
      <c r="A6164" s="667" t="s">
        <v>40</v>
      </c>
      <c r="B6164" s="452" t="s">
        <v>3160</v>
      </c>
      <c r="C6164" s="675">
        <v>88316</v>
      </c>
      <c r="D6164" s="815"/>
      <c r="E6164" s="599" t="s">
        <v>5190</v>
      </c>
      <c r="F6164" s="600" t="s">
        <v>94</v>
      </c>
      <c r="G6164" s="676">
        <v>4</v>
      </c>
      <c r="H6164" s="560">
        <v>29.67</v>
      </c>
      <c r="I6164" s="332">
        <f>TRUNC(H6164*G6164,4)</f>
        <v>118.68</v>
      </c>
    </row>
    <row r="6165" spans="1:9" ht="33">
      <c r="A6165" s="667" t="s">
        <v>41</v>
      </c>
      <c r="B6165" s="452" t="s">
        <v>3160</v>
      </c>
      <c r="C6165" s="675">
        <v>370</v>
      </c>
      <c r="D6165" s="815"/>
      <c r="E6165" s="599" t="s">
        <v>5185</v>
      </c>
      <c r="F6165" s="600" t="s">
        <v>5186</v>
      </c>
      <c r="G6165" s="676">
        <v>1.08</v>
      </c>
      <c r="H6165" s="560">
        <v>80</v>
      </c>
      <c r="I6165" s="332">
        <f>TRUNC(H6165*G6165,4)</f>
        <v>86.4</v>
      </c>
    </row>
    <row r="6166" spans="1:9" ht="16.5">
      <c r="A6166" s="667" t="s">
        <v>41</v>
      </c>
      <c r="B6166" s="452" t="s">
        <v>3160</v>
      </c>
      <c r="C6166" s="675">
        <v>1379</v>
      </c>
      <c r="D6166" s="815"/>
      <c r="E6166" s="599" t="s">
        <v>5212</v>
      </c>
      <c r="F6166" s="600" t="s">
        <v>5211</v>
      </c>
      <c r="G6166" s="676">
        <v>452.2</v>
      </c>
      <c r="H6166" s="560">
        <v>0.7</v>
      </c>
      <c r="I6166" s="332">
        <f>TRUNC(H6166*G6166,4)</f>
        <v>316.54000000000002</v>
      </c>
    </row>
    <row r="6167" spans="1:9" ht="16.5">
      <c r="A6167" s="667" t="s">
        <v>41</v>
      </c>
      <c r="B6167" s="452" t="s">
        <v>5196</v>
      </c>
      <c r="C6167" s="675" t="s">
        <v>2339</v>
      </c>
      <c r="D6167" s="815"/>
      <c r="E6167" s="599" t="s">
        <v>6079</v>
      </c>
      <c r="F6167" s="600" t="s">
        <v>724</v>
      </c>
      <c r="G6167" s="676">
        <v>60</v>
      </c>
      <c r="H6167" s="560">
        <v>12.91</v>
      </c>
      <c r="I6167" s="332">
        <f>TRUNC(H6167*G6167,4)</f>
        <v>774.6</v>
      </c>
    </row>
    <row r="6168" spans="1:9">
      <c r="A6168" s="830" t="s">
        <v>42</v>
      </c>
      <c r="B6168" s="677"/>
      <c r="C6168" s="678"/>
      <c r="D6168" s="679"/>
      <c r="E6168" s="680"/>
      <c r="F6168" s="677"/>
      <c r="G6168" s="681"/>
      <c r="H6168" s="489"/>
      <c r="I6168" s="831"/>
    </row>
    <row r="6169" spans="1:9">
      <c r="A6169" s="303" t="s">
        <v>2340</v>
      </c>
      <c r="B6169" s="832"/>
      <c r="C6169" s="833"/>
      <c r="D6169" s="834"/>
      <c r="E6169" s="835"/>
      <c r="F6169" s="832"/>
      <c r="G6169" s="836"/>
      <c r="H6169" s="304"/>
      <c r="I6169" s="295"/>
    </row>
    <row r="6170" spans="1:9">
      <c r="A6170" s="296"/>
      <c r="B6170" s="297"/>
      <c r="C6170" s="298"/>
      <c r="D6170" s="299"/>
      <c r="E6170" s="300"/>
      <c r="F6170" s="297"/>
      <c r="G6170" s="441"/>
      <c r="H6170" s="301"/>
      <c r="I6170" s="302"/>
    </row>
    <row r="6171" spans="1:9" ht="25.5">
      <c r="A6171" s="674"/>
      <c r="B6171" s="594" t="s">
        <v>3169</v>
      </c>
      <c r="C6171" s="813"/>
      <c r="D6171" s="814" t="s">
        <v>1271</v>
      </c>
      <c r="E6171" s="665" t="s">
        <v>2341</v>
      </c>
      <c r="F6171" s="631" t="s">
        <v>130</v>
      </c>
      <c r="G6171" s="666"/>
      <c r="H6171" s="516"/>
      <c r="I6171" s="516">
        <f>SUM(I6172:I6174)</f>
        <v>53.289400000000001</v>
      </c>
    </row>
    <row r="6172" spans="1:9" ht="16.5">
      <c r="A6172" s="667" t="s">
        <v>40</v>
      </c>
      <c r="B6172" s="452" t="s">
        <v>3160</v>
      </c>
      <c r="C6172" s="675">
        <v>88309</v>
      </c>
      <c r="D6172" s="815"/>
      <c r="E6172" s="599" t="s">
        <v>5209</v>
      </c>
      <c r="F6172" s="600" t="s">
        <v>94</v>
      </c>
      <c r="G6172" s="676">
        <v>0.6</v>
      </c>
      <c r="H6172" s="560">
        <v>38.4</v>
      </c>
      <c r="I6172" s="332">
        <f>TRUNC(H6172*G6172,4)</f>
        <v>23.04</v>
      </c>
    </row>
    <row r="6173" spans="1:9" ht="16.5">
      <c r="A6173" s="667" t="s">
        <v>40</v>
      </c>
      <c r="B6173" s="452" t="s">
        <v>3160</v>
      </c>
      <c r="C6173" s="675">
        <v>88316</v>
      </c>
      <c r="D6173" s="815"/>
      <c r="E6173" s="599" t="s">
        <v>5190</v>
      </c>
      <c r="F6173" s="600" t="s">
        <v>94</v>
      </c>
      <c r="G6173" s="676">
        <v>0.6</v>
      </c>
      <c r="H6173" s="560">
        <v>29.67</v>
      </c>
      <c r="I6173" s="332">
        <f>TRUNC(H6173*G6173,4)</f>
        <v>17.802</v>
      </c>
    </row>
    <row r="6174" spans="1:9" ht="49.5">
      <c r="A6174" s="667" t="s">
        <v>40</v>
      </c>
      <c r="B6174" s="452" t="s">
        <v>3160</v>
      </c>
      <c r="C6174" s="675">
        <v>87292</v>
      </c>
      <c r="D6174" s="815"/>
      <c r="E6174" s="599" t="s">
        <v>5681</v>
      </c>
      <c r="F6174" s="600" t="s">
        <v>458</v>
      </c>
      <c r="G6174" s="676">
        <v>0.02</v>
      </c>
      <c r="H6174" s="560">
        <v>622.37</v>
      </c>
      <c r="I6174" s="332">
        <f>TRUNC(H6174*G6174,4)</f>
        <v>12.4474</v>
      </c>
    </row>
    <row r="6175" spans="1:9">
      <c r="A6175" s="830" t="s">
        <v>42</v>
      </c>
      <c r="B6175" s="677"/>
      <c r="C6175" s="678"/>
      <c r="D6175" s="679"/>
      <c r="E6175" s="680"/>
      <c r="F6175" s="677"/>
      <c r="G6175" s="681"/>
      <c r="H6175" s="489"/>
      <c r="I6175" s="831"/>
    </row>
    <row r="6176" spans="1:9">
      <c r="A6176" s="303" t="s">
        <v>1101</v>
      </c>
      <c r="B6176" s="832"/>
      <c r="C6176" s="833"/>
      <c r="D6176" s="834"/>
      <c r="E6176" s="835"/>
      <c r="F6176" s="832"/>
      <c r="G6176" s="836"/>
      <c r="H6176" s="304"/>
      <c r="I6176" s="295"/>
    </row>
    <row r="6177" spans="1:9">
      <c r="A6177" s="296"/>
      <c r="B6177" s="297"/>
      <c r="C6177" s="298"/>
      <c r="D6177" s="299"/>
      <c r="E6177" s="300"/>
      <c r="F6177" s="297"/>
      <c r="G6177" s="441"/>
      <c r="H6177" s="301"/>
      <c r="I6177" s="302"/>
    </row>
    <row r="6178" spans="1:9" ht="16.5">
      <c r="A6178" s="674"/>
      <c r="B6178" s="594" t="s">
        <v>3169</v>
      </c>
      <c r="C6178" s="813"/>
      <c r="D6178" s="814" t="s">
        <v>1272</v>
      </c>
      <c r="E6178" s="665" t="s">
        <v>1102</v>
      </c>
      <c r="F6178" s="631" t="s">
        <v>1103</v>
      </c>
      <c r="G6178" s="666"/>
      <c r="H6178" s="516"/>
      <c r="I6178" s="516">
        <f>SUM(I6179:I6179)</f>
        <v>0.5</v>
      </c>
    </row>
    <row r="6179" spans="1:9" ht="16.5">
      <c r="A6179" s="667" t="s">
        <v>41</v>
      </c>
      <c r="B6179" s="452" t="s">
        <v>5200</v>
      </c>
      <c r="C6179" s="675" t="s">
        <v>1273</v>
      </c>
      <c r="D6179" s="815"/>
      <c r="E6179" s="599" t="s">
        <v>6080</v>
      </c>
      <c r="F6179" s="600" t="s">
        <v>6081</v>
      </c>
      <c r="G6179" s="676">
        <v>1</v>
      </c>
      <c r="H6179" s="560">
        <v>0.5</v>
      </c>
      <c r="I6179" s="332">
        <f>TRUNC(H6179*G6179,4)</f>
        <v>0.5</v>
      </c>
    </row>
    <row r="6180" spans="1:9">
      <c r="A6180" s="830" t="s">
        <v>42</v>
      </c>
      <c r="B6180" s="677"/>
      <c r="C6180" s="678"/>
      <c r="D6180" s="679"/>
      <c r="E6180" s="680"/>
      <c r="F6180" s="677"/>
      <c r="G6180" s="681"/>
      <c r="H6180" s="489"/>
      <c r="I6180" s="831"/>
    </row>
    <row r="6181" spans="1:9">
      <c r="A6181" s="303" t="s">
        <v>1104</v>
      </c>
      <c r="B6181" s="832"/>
      <c r="C6181" s="833"/>
      <c r="D6181" s="834"/>
      <c r="E6181" s="835"/>
      <c r="F6181" s="832"/>
      <c r="G6181" s="836"/>
      <c r="H6181" s="304"/>
      <c r="I6181" s="295"/>
    </row>
    <row r="6182" spans="1:9">
      <c r="A6182" s="296"/>
      <c r="B6182" s="297"/>
      <c r="C6182" s="298"/>
      <c r="D6182" s="299"/>
      <c r="E6182" s="300"/>
      <c r="F6182" s="297"/>
      <c r="G6182" s="441"/>
      <c r="H6182" s="301"/>
      <c r="I6182" s="302"/>
    </row>
    <row r="6183" spans="1:9" ht="25.5">
      <c r="A6183" s="674"/>
      <c r="B6183" s="594" t="s">
        <v>3169</v>
      </c>
      <c r="C6183" s="813"/>
      <c r="D6183" s="814" t="s">
        <v>1248</v>
      </c>
      <c r="E6183" s="665" t="s">
        <v>1105</v>
      </c>
      <c r="F6183" s="631" t="s">
        <v>458</v>
      </c>
      <c r="G6183" s="666"/>
      <c r="H6183" s="516"/>
      <c r="I6183" s="516">
        <f>SUM(I6184:I6184)</f>
        <v>89.01</v>
      </c>
    </row>
    <row r="6184" spans="1:9" ht="16.5">
      <c r="A6184" s="667" t="s">
        <v>40</v>
      </c>
      <c r="B6184" s="452" t="s">
        <v>3160</v>
      </c>
      <c r="C6184" s="675">
        <v>88316</v>
      </c>
      <c r="D6184" s="815"/>
      <c r="E6184" s="599" t="s">
        <v>5190</v>
      </c>
      <c r="F6184" s="600" t="s">
        <v>94</v>
      </c>
      <c r="G6184" s="676">
        <v>3</v>
      </c>
      <c r="H6184" s="560">
        <v>29.67</v>
      </c>
      <c r="I6184" s="332">
        <f>TRUNC(H6184*G6184,4)</f>
        <v>89.01</v>
      </c>
    </row>
    <row r="6185" spans="1:9">
      <c r="A6185" s="830" t="s">
        <v>42</v>
      </c>
      <c r="B6185" s="677"/>
      <c r="C6185" s="678"/>
      <c r="D6185" s="679"/>
      <c r="E6185" s="680"/>
      <c r="F6185" s="677"/>
      <c r="G6185" s="681"/>
      <c r="H6185" s="489"/>
      <c r="I6185" s="831"/>
    </row>
    <row r="6186" spans="1:9">
      <c r="A6186" s="303" t="s">
        <v>1106</v>
      </c>
      <c r="B6186" s="832"/>
      <c r="C6186" s="833"/>
      <c r="D6186" s="834"/>
      <c r="E6186" s="835"/>
      <c r="F6186" s="832"/>
      <c r="G6186" s="836"/>
      <c r="H6186" s="304"/>
      <c r="I6186" s="295"/>
    </row>
    <row r="6187" spans="1:9">
      <c r="A6187" s="296"/>
      <c r="B6187" s="297"/>
      <c r="C6187" s="298"/>
      <c r="D6187" s="299"/>
      <c r="E6187" s="300"/>
      <c r="F6187" s="297"/>
      <c r="G6187" s="441"/>
      <c r="H6187" s="301"/>
      <c r="I6187" s="302"/>
    </row>
    <row r="6188" spans="1:9" ht="25.5">
      <c r="A6188" s="674"/>
      <c r="B6188" s="594" t="s">
        <v>3169</v>
      </c>
      <c r="C6188" s="813"/>
      <c r="D6188" s="814" t="s">
        <v>1249</v>
      </c>
      <c r="E6188" s="665" t="s">
        <v>1107</v>
      </c>
      <c r="F6188" s="631" t="s">
        <v>43</v>
      </c>
      <c r="G6188" s="666"/>
      <c r="H6188" s="516"/>
      <c r="I6188" s="516">
        <f>SUM(I6189:I6195)</f>
        <v>324.68640000000005</v>
      </c>
    </row>
    <row r="6189" spans="1:9" ht="16.5">
      <c r="A6189" s="667" t="s">
        <v>40</v>
      </c>
      <c r="B6189" s="452" t="s">
        <v>3169</v>
      </c>
      <c r="C6189" s="675" t="s">
        <v>1231</v>
      </c>
      <c r="D6189" s="815"/>
      <c r="E6189" s="599" t="s">
        <v>1092</v>
      </c>
      <c r="F6189" s="600" t="s">
        <v>130</v>
      </c>
      <c r="G6189" s="676">
        <v>0.44400000000000001</v>
      </c>
      <c r="H6189" s="560">
        <v>149.99409999999997</v>
      </c>
      <c r="I6189" s="332">
        <f t="shared" ref="I6189:I6195" si="112">TRUNC(H6189*G6189,4)</f>
        <v>66.597300000000004</v>
      </c>
    </row>
    <row r="6190" spans="1:9" ht="33">
      <c r="A6190" s="667" t="s">
        <v>40</v>
      </c>
      <c r="B6190" s="452" t="s">
        <v>3160</v>
      </c>
      <c r="C6190" s="675">
        <v>94975</v>
      </c>
      <c r="D6190" s="815"/>
      <c r="E6190" s="599" t="s">
        <v>6074</v>
      </c>
      <c r="F6190" s="600" t="s">
        <v>458</v>
      </c>
      <c r="G6190" s="676">
        <v>5.7599999999999998E-2</v>
      </c>
      <c r="H6190" s="560">
        <v>508.61</v>
      </c>
      <c r="I6190" s="332">
        <f t="shared" si="112"/>
        <v>29.2959</v>
      </c>
    </row>
    <row r="6191" spans="1:9" ht="49.5">
      <c r="A6191" s="667" t="s">
        <v>40</v>
      </c>
      <c r="B6191" s="452" t="s">
        <v>3169</v>
      </c>
      <c r="C6191" s="675" t="s">
        <v>1270</v>
      </c>
      <c r="D6191" s="815"/>
      <c r="E6191" s="599" t="s">
        <v>1097</v>
      </c>
      <c r="F6191" s="600" t="s">
        <v>724</v>
      </c>
      <c r="G6191" s="676">
        <v>1.294</v>
      </c>
      <c r="H6191" s="560">
        <v>14.438099999999999</v>
      </c>
      <c r="I6191" s="332">
        <f t="shared" si="112"/>
        <v>18.6829</v>
      </c>
    </row>
    <row r="6192" spans="1:9" ht="33">
      <c r="A6192" s="667" t="s">
        <v>40</v>
      </c>
      <c r="B6192" s="452" t="s">
        <v>3169</v>
      </c>
      <c r="C6192" s="675" t="s">
        <v>1269</v>
      </c>
      <c r="D6192" s="815"/>
      <c r="E6192" s="599" t="s">
        <v>1088</v>
      </c>
      <c r="F6192" s="600" t="s">
        <v>130</v>
      </c>
      <c r="G6192" s="676">
        <v>1.2</v>
      </c>
      <c r="H6192" s="560">
        <v>109.0164</v>
      </c>
      <c r="I6192" s="332">
        <f t="shared" si="112"/>
        <v>130.81960000000001</v>
      </c>
    </row>
    <row r="6193" spans="1:9" ht="33">
      <c r="A6193" s="667" t="s">
        <v>40</v>
      </c>
      <c r="B6193" s="452" t="s">
        <v>3169</v>
      </c>
      <c r="C6193" s="675" t="s">
        <v>1271</v>
      </c>
      <c r="D6193" s="815"/>
      <c r="E6193" s="599" t="s">
        <v>2341</v>
      </c>
      <c r="F6193" s="600" t="s">
        <v>130</v>
      </c>
      <c r="G6193" s="676">
        <v>0.96</v>
      </c>
      <c r="H6193" s="560">
        <v>53.289400000000001</v>
      </c>
      <c r="I6193" s="332">
        <f t="shared" si="112"/>
        <v>51.157800000000002</v>
      </c>
    </row>
    <row r="6194" spans="1:9" ht="33">
      <c r="A6194" s="667" t="s">
        <v>40</v>
      </c>
      <c r="B6194" s="452" t="s">
        <v>3169</v>
      </c>
      <c r="C6194" s="675" t="s">
        <v>1248</v>
      </c>
      <c r="D6194" s="815"/>
      <c r="E6194" s="599" t="s">
        <v>1105</v>
      </c>
      <c r="F6194" s="600" t="s">
        <v>458</v>
      </c>
      <c r="G6194" s="676">
        <v>0.252</v>
      </c>
      <c r="H6194" s="560">
        <v>89.01</v>
      </c>
      <c r="I6194" s="332">
        <f t="shared" si="112"/>
        <v>22.430499999999999</v>
      </c>
    </row>
    <row r="6195" spans="1:9" ht="49.5">
      <c r="A6195" s="667" t="s">
        <v>40</v>
      </c>
      <c r="B6195" s="452" t="s">
        <v>3160</v>
      </c>
      <c r="C6195" s="675">
        <v>87878</v>
      </c>
      <c r="D6195" s="815"/>
      <c r="E6195" s="599" t="s">
        <v>6082</v>
      </c>
      <c r="F6195" s="600" t="s">
        <v>130</v>
      </c>
      <c r="G6195" s="676">
        <v>0.96</v>
      </c>
      <c r="H6195" s="560">
        <v>5.94</v>
      </c>
      <c r="I6195" s="332">
        <f t="shared" si="112"/>
        <v>5.7023999999999999</v>
      </c>
    </row>
    <row r="6196" spans="1:9">
      <c r="A6196" s="830" t="s">
        <v>42</v>
      </c>
      <c r="B6196" s="677"/>
      <c r="C6196" s="678"/>
      <c r="D6196" s="679"/>
      <c r="E6196" s="680"/>
      <c r="F6196" s="677"/>
      <c r="G6196" s="681"/>
      <c r="H6196" s="489"/>
      <c r="I6196" s="831"/>
    </row>
    <row r="6197" spans="1:9">
      <c r="A6197" s="303" t="s">
        <v>1108</v>
      </c>
      <c r="B6197" s="832"/>
      <c r="C6197" s="833"/>
      <c r="D6197" s="834"/>
      <c r="E6197" s="835"/>
      <c r="F6197" s="832"/>
      <c r="G6197" s="836"/>
      <c r="H6197" s="304"/>
      <c r="I6197" s="295"/>
    </row>
    <row r="6198" spans="1:9">
      <c r="A6198" s="296"/>
      <c r="B6198" s="297"/>
      <c r="C6198" s="298"/>
      <c r="D6198" s="299"/>
      <c r="E6198" s="300"/>
      <c r="F6198" s="297"/>
      <c r="G6198" s="441"/>
      <c r="H6198" s="301"/>
      <c r="I6198" s="302"/>
    </row>
    <row r="6199" spans="1:9" ht="25.5">
      <c r="A6199" s="674"/>
      <c r="B6199" s="594" t="s">
        <v>3169</v>
      </c>
      <c r="C6199" s="813"/>
      <c r="D6199" s="814" t="s">
        <v>1261</v>
      </c>
      <c r="E6199" s="665" t="s">
        <v>1109</v>
      </c>
      <c r="F6199" s="631" t="s">
        <v>130</v>
      </c>
      <c r="G6199" s="666"/>
      <c r="H6199" s="516"/>
      <c r="I6199" s="516">
        <f>SUM(I6200:I6205)</f>
        <v>35.882600000000004</v>
      </c>
    </row>
    <row r="6200" spans="1:9">
      <c r="A6200" s="824"/>
      <c r="B6200" s="825"/>
      <c r="C6200" s="823"/>
      <c r="D6200" s="823"/>
      <c r="E6200" s="826"/>
      <c r="F6200" s="825"/>
      <c r="G6200" s="827"/>
      <c r="H6200" s="828"/>
      <c r="I6200" s="829"/>
    </row>
    <row r="6201" spans="1:9" ht="16.5">
      <c r="A6201" s="667" t="s">
        <v>40</v>
      </c>
      <c r="B6201" s="452" t="s">
        <v>3160</v>
      </c>
      <c r="C6201" s="675">
        <v>88310</v>
      </c>
      <c r="D6201" s="815"/>
      <c r="E6201" s="599" t="s">
        <v>5280</v>
      </c>
      <c r="F6201" s="600" t="s">
        <v>94</v>
      </c>
      <c r="G6201" s="676">
        <v>0.3</v>
      </c>
      <c r="H6201" s="560">
        <v>38.35</v>
      </c>
      <c r="I6201" s="332">
        <f>TRUNC(H6201*G6201,4)</f>
        <v>11.505000000000001</v>
      </c>
    </row>
    <row r="6202" spans="1:9" ht="16.5">
      <c r="A6202" s="667" t="s">
        <v>40</v>
      </c>
      <c r="B6202" s="452" t="s">
        <v>3160</v>
      </c>
      <c r="C6202" s="675">
        <v>88316</v>
      </c>
      <c r="D6202" s="815"/>
      <c r="E6202" s="599" t="s">
        <v>5190</v>
      </c>
      <c r="F6202" s="600" t="s">
        <v>94</v>
      </c>
      <c r="G6202" s="676">
        <v>0.15</v>
      </c>
      <c r="H6202" s="560">
        <v>29.67</v>
      </c>
      <c r="I6202" s="332">
        <f>TRUNC(H6202*G6202,4)</f>
        <v>4.4504999999999999</v>
      </c>
    </row>
    <row r="6203" spans="1:9" ht="16.5">
      <c r="A6203" s="667" t="s">
        <v>41</v>
      </c>
      <c r="B6203" s="452" t="s">
        <v>5221</v>
      </c>
      <c r="C6203" s="675" t="s">
        <v>2342</v>
      </c>
      <c r="D6203" s="815"/>
      <c r="E6203" s="599" t="s">
        <v>6083</v>
      </c>
      <c r="F6203" s="600" t="s">
        <v>5283</v>
      </c>
      <c r="G6203" s="676">
        <v>0.1</v>
      </c>
      <c r="H6203" s="560">
        <v>186.94800000000001</v>
      </c>
      <c r="I6203" s="332">
        <f>TRUNC(H6203*G6203,4)</f>
        <v>18.694800000000001</v>
      </c>
    </row>
    <row r="6204" spans="1:9" ht="16.5">
      <c r="A6204" s="667" t="s">
        <v>41</v>
      </c>
      <c r="B6204" s="452" t="s">
        <v>5221</v>
      </c>
      <c r="C6204" s="675" t="s">
        <v>2343</v>
      </c>
      <c r="D6204" s="815"/>
      <c r="E6204" s="599" t="s">
        <v>6084</v>
      </c>
      <c r="F6204" s="600" t="s">
        <v>5283</v>
      </c>
      <c r="G6204" s="676">
        <v>0.01</v>
      </c>
      <c r="H6204" s="560">
        <v>78.835800000000006</v>
      </c>
      <c r="I6204" s="332">
        <f>TRUNC(H6204*G6204,4)</f>
        <v>0.7883</v>
      </c>
    </row>
    <row r="6205" spans="1:9" ht="16.5">
      <c r="A6205" s="667" t="s">
        <v>41</v>
      </c>
      <c r="B6205" s="452" t="s">
        <v>3160</v>
      </c>
      <c r="C6205" s="675">
        <v>3767</v>
      </c>
      <c r="D6205" s="815"/>
      <c r="E6205" s="599" t="s">
        <v>5284</v>
      </c>
      <c r="F6205" s="600" t="s">
        <v>582</v>
      </c>
      <c r="G6205" s="676">
        <v>0.3</v>
      </c>
      <c r="H6205" s="560">
        <v>1.48</v>
      </c>
      <c r="I6205" s="332">
        <f>TRUNC(H6205*G6205,4)</f>
        <v>0.44400000000000001</v>
      </c>
    </row>
    <row r="6206" spans="1:9">
      <c r="A6206" s="830" t="s">
        <v>42</v>
      </c>
      <c r="B6206" s="677"/>
      <c r="C6206" s="678"/>
      <c r="D6206" s="679"/>
      <c r="E6206" s="680"/>
      <c r="F6206" s="677"/>
      <c r="G6206" s="681"/>
      <c r="H6206" s="489"/>
      <c r="I6206" s="831"/>
    </row>
    <row r="6207" spans="1:9">
      <c r="A6207" s="303" t="s">
        <v>1274</v>
      </c>
      <c r="B6207" s="832"/>
      <c r="C6207" s="833"/>
      <c r="D6207" s="834"/>
      <c r="E6207" s="835"/>
      <c r="F6207" s="832"/>
      <c r="G6207" s="836"/>
      <c r="H6207" s="304"/>
      <c r="I6207" s="295"/>
    </row>
    <row r="6208" spans="1:9">
      <c r="A6208" s="296"/>
      <c r="B6208" s="297"/>
      <c r="C6208" s="298"/>
      <c r="D6208" s="299"/>
      <c r="E6208" s="300"/>
      <c r="F6208" s="297"/>
      <c r="G6208" s="441"/>
      <c r="H6208" s="301"/>
      <c r="I6208" s="302"/>
    </row>
    <row r="6209" spans="1:9" ht="38.25">
      <c r="A6209" s="674"/>
      <c r="B6209" s="594" t="s">
        <v>3169</v>
      </c>
      <c r="C6209" s="813"/>
      <c r="D6209" s="814" t="s">
        <v>1250</v>
      </c>
      <c r="E6209" s="665" t="s">
        <v>1110</v>
      </c>
      <c r="F6209" s="631" t="s">
        <v>43</v>
      </c>
      <c r="G6209" s="666"/>
      <c r="H6209" s="516"/>
      <c r="I6209" s="516">
        <f>SUM(I6210:I6210)</f>
        <v>44.403199999999998</v>
      </c>
    </row>
    <row r="6210" spans="1:9" ht="16.5">
      <c r="A6210" s="667" t="s">
        <v>41</v>
      </c>
      <c r="B6210" s="452" t="s">
        <v>3160</v>
      </c>
      <c r="C6210" s="675">
        <v>36365</v>
      </c>
      <c r="D6210" s="815"/>
      <c r="E6210" s="599" t="s">
        <v>6085</v>
      </c>
      <c r="F6210" s="600" t="s">
        <v>5233</v>
      </c>
      <c r="G6210" s="676">
        <v>1.0209999999999999</v>
      </c>
      <c r="H6210" s="560">
        <v>43.49</v>
      </c>
      <c r="I6210" s="332">
        <f>TRUNC(H6210*G6210,4)</f>
        <v>44.403199999999998</v>
      </c>
    </row>
    <row r="6211" spans="1:9">
      <c r="A6211" s="830" t="s">
        <v>42</v>
      </c>
      <c r="B6211" s="677"/>
      <c r="C6211" s="678"/>
      <c r="D6211" s="679"/>
      <c r="E6211" s="680"/>
      <c r="F6211" s="677"/>
      <c r="G6211" s="681"/>
      <c r="H6211" s="489"/>
      <c r="I6211" s="831"/>
    </row>
    <row r="6212" spans="1:9">
      <c r="A6212" s="303" t="s">
        <v>1111</v>
      </c>
      <c r="B6212" s="832"/>
      <c r="C6212" s="833"/>
      <c r="D6212" s="834"/>
      <c r="E6212" s="835"/>
      <c r="F6212" s="832"/>
      <c r="G6212" s="836"/>
      <c r="H6212" s="304"/>
      <c r="I6212" s="295"/>
    </row>
    <row r="6213" spans="1:9">
      <c r="A6213" s="296"/>
      <c r="B6213" s="297"/>
      <c r="C6213" s="298"/>
      <c r="D6213" s="299"/>
      <c r="E6213" s="300"/>
      <c r="F6213" s="297"/>
      <c r="G6213" s="441"/>
      <c r="H6213" s="301"/>
      <c r="I6213" s="302"/>
    </row>
    <row r="6214" spans="1:9" ht="25.5">
      <c r="A6214" s="674"/>
      <c r="B6214" s="594" t="s">
        <v>3169</v>
      </c>
      <c r="C6214" s="813"/>
      <c r="D6214" s="814" t="s">
        <v>1251</v>
      </c>
      <c r="E6214" s="665" t="s">
        <v>2344</v>
      </c>
      <c r="F6214" s="631" t="s">
        <v>43</v>
      </c>
      <c r="G6214" s="666"/>
      <c r="H6214" s="516"/>
      <c r="I6214" s="516">
        <f>SUM(I6215:I6218)</f>
        <v>13.061799999999998</v>
      </c>
    </row>
    <row r="6215" spans="1:9" ht="16.5">
      <c r="A6215" s="667" t="s">
        <v>40</v>
      </c>
      <c r="B6215" s="452" t="s">
        <v>3160</v>
      </c>
      <c r="C6215" s="675">
        <v>90776</v>
      </c>
      <c r="D6215" s="815"/>
      <c r="E6215" s="599" t="s">
        <v>5215</v>
      </c>
      <c r="F6215" s="600" t="s">
        <v>94</v>
      </c>
      <c r="G6215" s="676">
        <v>3.7999999999999999E-2</v>
      </c>
      <c r="H6215" s="560">
        <v>50.5</v>
      </c>
      <c r="I6215" s="332">
        <f>TRUNC(H6215*G6215,4)</f>
        <v>1.919</v>
      </c>
    </row>
    <row r="6216" spans="1:9" ht="16.5">
      <c r="A6216" s="667" t="s">
        <v>40</v>
      </c>
      <c r="B6216" s="452" t="s">
        <v>3160</v>
      </c>
      <c r="C6216" s="675">
        <v>88267</v>
      </c>
      <c r="D6216" s="815"/>
      <c r="E6216" s="599" t="s">
        <v>5182</v>
      </c>
      <c r="F6216" s="600" t="s">
        <v>94</v>
      </c>
      <c r="G6216" s="676">
        <v>0.1138</v>
      </c>
      <c r="H6216" s="560">
        <v>36.380000000000003</v>
      </c>
      <c r="I6216" s="332">
        <f>TRUNC(H6216*G6216,4)</f>
        <v>4.1399999999999997</v>
      </c>
    </row>
    <row r="6217" spans="1:9" ht="16.5">
      <c r="A6217" s="667" t="s">
        <v>40</v>
      </c>
      <c r="B6217" s="452" t="s">
        <v>3160</v>
      </c>
      <c r="C6217" s="675">
        <v>88316</v>
      </c>
      <c r="D6217" s="815"/>
      <c r="E6217" s="599" t="s">
        <v>5190</v>
      </c>
      <c r="F6217" s="600" t="s">
        <v>94</v>
      </c>
      <c r="G6217" s="676">
        <v>0.2276</v>
      </c>
      <c r="H6217" s="560">
        <v>29.67</v>
      </c>
      <c r="I6217" s="332">
        <f>TRUNC(H6217*G6217,4)</f>
        <v>6.7527999999999997</v>
      </c>
    </row>
    <row r="6218" spans="1:9" ht="16.5">
      <c r="A6218" s="667" t="s">
        <v>40</v>
      </c>
      <c r="B6218" s="452" t="s">
        <v>3169</v>
      </c>
      <c r="C6218" s="675" t="s">
        <v>1272</v>
      </c>
      <c r="D6218" s="815"/>
      <c r="E6218" s="599" t="s">
        <v>1102</v>
      </c>
      <c r="F6218" s="600" t="s">
        <v>1103</v>
      </c>
      <c r="G6218" s="676">
        <v>0.5</v>
      </c>
      <c r="H6218" s="560">
        <v>0.5</v>
      </c>
      <c r="I6218" s="332">
        <f>TRUNC(H6218*G6218,4)</f>
        <v>0.25</v>
      </c>
    </row>
    <row r="6219" spans="1:9">
      <c r="A6219" s="830" t="s">
        <v>42</v>
      </c>
      <c r="B6219" s="677"/>
      <c r="C6219" s="678"/>
      <c r="D6219" s="679"/>
      <c r="E6219" s="680"/>
      <c r="F6219" s="677"/>
      <c r="G6219" s="681"/>
      <c r="H6219" s="489"/>
      <c r="I6219" s="831"/>
    </row>
    <row r="6220" spans="1:9">
      <c r="A6220" s="303" t="s">
        <v>1112</v>
      </c>
      <c r="B6220" s="832"/>
      <c r="C6220" s="833"/>
      <c r="D6220" s="834"/>
      <c r="E6220" s="835"/>
      <c r="F6220" s="832"/>
      <c r="G6220" s="836"/>
      <c r="H6220" s="304"/>
      <c r="I6220" s="295"/>
    </row>
    <row r="6221" spans="1:9">
      <c r="A6221" s="296"/>
      <c r="B6221" s="297"/>
      <c r="C6221" s="298"/>
      <c r="D6221" s="299"/>
      <c r="E6221" s="300"/>
      <c r="F6221" s="297"/>
      <c r="G6221" s="441"/>
      <c r="H6221" s="301"/>
      <c r="I6221" s="302"/>
    </row>
    <row r="6222" spans="1:9" ht="25.5">
      <c r="A6222" s="674"/>
      <c r="B6222" s="594" t="s">
        <v>3169</v>
      </c>
      <c r="C6222" s="813"/>
      <c r="D6222" s="814" t="s">
        <v>1252</v>
      </c>
      <c r="E6222" s="665" t="s">
        <v>1113</v>
      </c>
      <c r="F6222" s="631" t="s">
        <v>43</v>
      </c>
      <c r="G6222" s="666"/>
      <c r="H6222" s="516"/>
      <c r="I6222" s="516">
        <f>SUM(I6223:I6227)</f>
        <v>319.8639</v>
      </c>
    </row>
    <row r="6223" spans="1:9" ht="16.5">
      <c r="A6223" s="667" t="s">
        <v>40</v>
      </c>
      <c r="B6223" s="452" t="s">
        <v>3160</v>
      </c>
      <c r="C6223" s="675">
        <v>90776</v>
      </c>
      <c r="D6223" s="815"/>
      <c r="E6223" s="599" t="s">
        <v>5215</v>
      </c>
      <c r="F6223" s="600" t="s">
        <v>94</v>
      </c>
      <c r="G6223" s="676">
        <v>7.22E-2</v>
      </c>
      <c r="H6223" s="560">
        <v>50.5</v>
      </c>
      <c r="I6223" s="332">
        <f>TRUNC(H6223*G6223,4)</f>
        <v>3.6461000000000001</v>
      </c>
    </row>
    <row r="6224" spans="1:9" ht="16.5">
      <c r="A6224" s="667" t="s">
        <v>40</v>
      </c>
      <c r="B6224" s="452" t="s">
        <v>3160</v>
      </c>
      <c r="C6224" s="675">
        <v>88267</v>
      </c>
      <c r="D6224" s="815"/>
      <c r="E6224" s="599" t="s">
        <v>5182</v>
      </c>
      <c r="F6224" s="600" t="s">
        <v>94</v>
      </c>
      <c r="G6224" s="676">
        <v>0.2167</v>
      </c>
      <c r="H6224" s="560">
        <v>36.380000000000003</v>
      </c>
      <c r="I6224" s="332">
        <f>TRUNC(H6224*G6224,4)</f>
        <v>7.8834999999999997</v>
      </c>
    </row>
    <row r="6225" spans="1:9" ht="16.5">
      <c r="A6225" s="667" t="s">
        <v>40</v>
      </c>
      <c r="B6225" s="452" t="s">
        <v>3160</v>
      </c>
      <c r="C6225" s="675">
        <v>88316</v>
      </c>
      <c r="D6225" s="815"/>
      <c r="E6225" s="599" t="s">
        <v>5190</v>
      </c>
      <c r="F6225" s="600" t="s">
        <v>94</v>
      </c>
      <c r="G6225" s="676">
        <v>0.43340000000000001</v>
      </c>
      <c r="H6225" s="560">
        <v>29.67</v>
      </c>
      <c r="I6225" s="332">
        <f>TRUNC(H6225*G6225,4)</f>
        <v>12.8589</v>
      </c>
    </row>
    <row r="6226" spans="1:9" ht="16.5">
      <c r="A6226" s="667" t="s">
        <v>41</v>
      </c>
      <c r="B6226" s="452" t="s">
        <v>5196</v>
      </c>
      <c r="C6226" s="675" t="s">
        <v>1212</v>
      </c>
      <c r="D6226" s="815"/>
      <c r="E6226" s="599" t="s">
        <v>6086</v>
      </c>
      <c r="F6226" s="600" t="s">
        <v>5171</v>
      </c>
      <c r="G6226" s="676">
        <v>0.2167</v>
      </c>
      <c r="H6226" s="560">
        <v>1360</v>
      </c>
      <c r="I6226" s="332">
        <f>TRUNC(H6226*G6226,4)</f>
        <v>294.71199999999999</v>
      </c>
    </row>
    <row r="6227" spans="1:9" ht="33">
      <c r="A6227" s="667" t="s">
        <v>41</v>
      </c>
      <c r="B6227" s="452" t="s">
        <v>3160</v>
      </c>
      <c r="C6227" s="675">
        <v>4229</v>
      </c>
      <c r="D6227" s="815"/>
      <c r="E6227" s="599" t="s">
        <v>6087</v>
      </c>
      <c r="F6227" s="600" t="s">
        <v>5211</v>
      </c>
      <c r="G6227" s="676">
        <v>1.7000000000000001E-2</v>
      </c>
      <c r="H6227" s="560">
        <v>44.91</v>
      </c>
      <c r="I6227" s="332">
        <f>TRUNC(H6227*G6227,4)</f>
        <v>0.76339999999999997</v>
      </c>
    </row>
    <row r="6228" spans="1:9">
      <c r="A6228" s="830" t="s">
        <v>42</v>
      </c>
      <c r="B6228" s="677"/>
      <c r="C6228" s="678"/>
      <c r="D6228" s="679"/>
      <c r="E6228" s="680"/>
      <c r="F6228" s="677"/>
      <c r="G6228" s="681"/>
      <c r="H6228" s="489"/>
      <c r="I6228" s="831"/>
    </row>
    <row r="6229" spans="1:9">
      <c r="A6229" s="303" t="s">
        <v>1114</v>
      </c>
      <c r="B6229" s="832"/>
      <c r="C6229" s="833"/>
      <c r="D6229" s="834"/>
      <c r="E6229" s="835"/>
      <c r="F6229" s="832"/>
      <c r="G6229" s="836"/>
      <c r="H6229" s="304"/>
      <c r="I6229" s="295"/>
    </row>
    <row r="6230" spans="1:9">
      <c r="A6230" s="296"/>
      <c r="B6230" s="297"/>
      <c r="C6230" s="298"/>
      <c r="D6230" s="299"/>
      <c r="E6230" s="300"/>
      <c r="F6230" s="297"/>
      <c r="G6230" s="441"/>
      <c r="H6230" s="301"/>
      <c r="I6230" s="302"/>
    </row>
    <row r="6231" spans="1:9" ht="25.5">
      <c r="A6231" s="674"/>
      <c r="B6231" s="594" t="s">
        <v>3169</v>
      </c>
      <c r="C6231" s="813"/>
      <c r="D6231" s="814" t="s">
        <v>1253</v>
      </c>
      <c r="E6231" s="665" t="s">
        <v>1115</v>
      </c>
      <c r="F6231" s="631" t="s">
        <v>439</v>
      </c>
      <c r="G6231" s="666"/>
      <c r="H6231" s="516"/>
      <c r="I6231" s="516">
        <f>SUM(I6232:I6234)</f>
        <v>4.2448999999999995</v>
      </c>
    </row>
    <row r="6232" spans="1:9" ht="16.5">
      <c r="A6232" s="667" t="s">
        <v>40</v>
      </c>
      <c r="B6232" s="452" t="s">
        <v>3160</v>
      </c>
      <c r="C6232" s="675">
        <v>90776</v>
      </c>
      <c r="D6232" s="815"/>
      <c r="E6232" s="599" t="s">
        <v>5215</v>
      </c>
      <c r="F6232" s="600" t="s">
        <v>94</v>
      </c>
      <c r="G6232" s="676">
        <v>1.26E-2</v>
      </c>
      <c r="H6232" s="560">
        <v>50.5</v>
      </c>
      <c r="I6232" s="332">
        <f>TRUNC(H6232*G6232,4)</f>
        <v>0.63629999999999998</v>
      </c>
    </row>
    <row r="6233" spans="1:9" ht="16.5">
      <c r="A6233" s="667" t="s">
        <v>40</v>
      </c>
      <c r="B6233" s="452" t="s">
        <v>3160</v>
      </c>
      <c r="C6233" s="675">
        <v>88267</v>
      </c>
      <c r="D6233" s="815"/>
      <c r="E6233" s="599" t="s">
        <v>5182</v>
      </c>
      <c r="F6233" s="600" t="s">
        <v>94</v>
      </c>
      <c r="G6233" s="676">
        <v>3.7699999999999997E-2</v>
      </c>
      <c r="H6233" s="560">
        <v>36.380000000000003</v>
      </c>
      <c r="I6233" s="332">
        <f>TRUNC(H6233*G6233,4)</f>
        <v>1.3714999999999999</v>
      </c>
    </row>
    <row r="6234" spans="1:9" ht="16.5">
      <c r="A6234" s="667" t="s">
        <v>40</v>
      </c>
      <c r="B6234" s="452" t="s">
        <v>3160</v>
      </c>
      <c r="C6234" s="675">
        <v>88316</v>
      </c>
      <c r="D6234" s="815"/>
      <c r="E6234" s="599" t="s">
        <v>5190</v>
      </c>
      <c r="F6234" s="600" t="s">
        <v>94</v>
      </c>
      <c r="G6234" s="676">
        <v>7.5399999999999995E-2</v>
      </c>
      <c r="H6234" s="560">
        <v>29.67</v>
      </c>
      <c r="I6234" s="332">
        <f>TRUNC(H6234*G6234,4)</f>
        <v>2.2370999999999999</v>
      </c>
    </row>
    <row r="6235" spans="1:9">
      <c r="A6235" s="830" t="s">
        <v>42</v>
      </c>
      <c r="B6235" s="677"/>
      <c r="C6235" s="678"/>
      <c r="D6235" s="679"/>
      <c r="E6235" s="680"/>
      <c r="F6235" s="677"/>
      <c r="G6235" s="681"/>
      <c r="H6235" s="489"/>
      <c r="I6235" s="831"/>
    </row>
    <row r="6236" spans="1:9">
      <c r="A6236" s="303" t="s">
        <v>1116</v>
      </c>
      <c r="B6236" s="832"/>
      <c r="C6236" s="833"/>
      <c r="D6236" s="834"/>
      <c r="E6236" s="835"/>
      <c r="F6236" s="832"/>
      <c r="G6236" s="836"/>
      <c r="H6236" s="304"/>
      <c r="I6236" s="295"/>
    </row>
    <row r="6237" spans="1:9">
      <c r="A6237" s="296"/>
      <c r="B6237" s="297"/>
      <c r="C6237" s="298"/>
      <c r="D6237" s="299"/>
      <c r="E6237" s="300"/>
      <c r="F6237" s="297"/>
      <c r="G6237" s="441"/>
      <c r="H6237" s="301"/>
      <c r="I6237" s="302"/>
    </row>
    <row r="6238" spans="1:9" ht="38.25">
      <c r="A6238" s="674"/>
      <c r="B6238" s="594" t="s">
        <v>3169</v>
      </c>
      <c r="C6238" s="813"/>
      <c r="D6238" s="814" t="s">
        <v>1254</v>
      </c>
      <c r="E6238" s="665" t="s">
        <v>1117</v>
      </c>
      <c r="F6238" s="631" t="s">
        <v>43</v>
      </c>
      <c r="G6238" s="666"/>
      <c r="H6238" s="516"/>
      <c r="I6238" s="516">
        <f>SUM(I6239:I6239)</f>
        <v>111.22</v>
      </c>
    </row>
    <row r="6239" spans="1:9" ht="16.5">
      <c r="A6239" s="667" t="s">
        <v>41</v>
      </c>
      <c r="B6239" s="452" t="s">
        <v>3160</v>
      </c>
      <c r="C6239" s="675">
        <v>3838</v>
      </c>
      <c r="D6239" s="815"/>
      <c r="E6239" s="599" t="s">
        <v>6088</v>
      </c>
      <c r="F6239" s="600" t="s">
        <v>582</v>
      </c>
      <c r="G6239" s="676">
        <v>1</v>
      </c>
      <c r="H6239" s="560">
        <v>111.22</v>
      </c>
      <c r="I6239" s="332">
        <f>TRUNC(H6239*G6239,4)</f>
        <v>111.22</v>
      </c>
    </row>
    <row r="6240" spans="1:9">
      <c r="A6240" s="830" t="s">
        <v>42</v>
      </c>
      <c r="B6240" s="677"/>
      <c r="C6240" s="678"/>
      <c r="D6240" s="679"/>
      <c r="E6240" s="680"/>
      <c r="F6240" s="677"/>
      <c r="G6240" s="681"/>
      <c r="H6240" s="489"/>
      <c r="I6240" s="831"/>
    </row>
    <row r="6241" spans="1:9">
      <c r="A6241" s="303" t="s">
        <v>1118</v>
      </c>
      <c r="B6241" s="832"/>
      <c r="C6241" s="833"/>
      <c r="D6241" s="834"/>
      <c r="E6241" s="835"/>
      <c r="F6241" s="832"/>
      <c r="G6241" s="836"/>
      <c r="H6241" s="304"/>
      <c r="I6241" s="295"/>
    </row>
    <row r="6242" spans="1:9">
      <c r="A6242" s="296"/>
      <c r="B6242" s="297"/>
      <c r="C6242" s="298"/>
      <c r="D6242" s="299"/>
      <c r="E6242" s="300"/>
      <c r="F6242" s="297"/>
      <c r="G6242" s="441"/>
      <c r="H6242" s="301"/>
      <c r="I6242" s="302"/>
    </row>
    <row r="6243" spans="1:9" ht="38.25">
      <c r="A6243" s="674"/>
      <c r="B6243" s="594" t="s">
        <v>3169</v>
      </c>
      <c r="C6243" s="813"/>
      <c r="D6243" s="814" t="s">
        <v>1255</v>
      </c>
      <c r="E6243" s="665" t="s">
        <v>1119</v>
      </c>
      <c r="F6243" s="631" t="s">
        <v>43</v>
      </c>
      <c r="G6243" s="666"/>
      <c r="H6243" s="516"/>
      <c r="I6243" s="516">
        <f>SUM(I6244:I6247)</f>
        <v>1109.82</v>
      </c>
    </row>
    <row r="6244" spans="1:9" ht="33">
      <c r="A6244" s="667" t="s">
        <v>41</v>
      </c>
      <c r="B6244" s="452" t="s">
        <v>5248</v>
      </c>
      <c r="C6244" s="675" t="s">
        <v>1213</v>
      </c>
      <c r="D6244" s="815"/>
      <c r="E6244" s="599" t="s">
        <v>6089</v>
      </c>
      <c r="F6244" s="600" t="s">
        <v>43</v>
      </c>
      <c r="G6244" s="676">
        <v>1</v>
      </c>
      <c r="H6244" s="560">
        <v>1059.49</v>
      </c>
      <c r="I6244" s="332">
        <f>TRUNC(H6244*G6244,4)</f>
        <v>1059.49</v>
      </c>
    </row>
    <row r="6245" spans="1:9" ht="16.5">
      <c r="A6245" s="667" t="s">
        <v>41</v>
      </c>
      <c r="B6245" s="452" t="s">
        <v>3160</v>
      </c>
      <c r="C6245" s="675">
        <v>311</v>
      </c>
      <c r="D6245" s="815"/>
      <c r="E6245" s="599" t="s">
        <v>6090</v>
      </c>
      <c r="F6245" s="600" t="s">
        <v>582</v>
      </c>
      <c r="G6245" s="676">
        <v>1</v>
      </c>
      <c r="H6245" s="560">
        <v>10.01</v>
      </c>
      <c r="I6245" s="332">
        <f>TRUNC(H6245*G6245,4)</f>
        <v>10.01</v>
      </c>
    </row>
    <row r="6246" spans="1:9" ht="16.5">
      <c r="A6246" s="667" t="s">
        <v>41</v>
      </c>
      <c r="B6246" s="452" t="s">
        <v>3160</v>
      </c>
      <c r="C6246" s="675">
        <v>318</v>
      </c>
      <c r="D6246" s="815"/>
      <c r="E6246" s="599" t="s">
        <v>6091</v>
      </c>
      <c r="F6246" s="600" t="s">
        <v>582</v>
      </c>
      <c r="G6246" s="676">
        <v>2</v>
      </c>
      <c r="H6246" s="560">
        <v>20.16</v>
      </c>
      <c r="I6246" s="332">
        <f>TRUNC(H6246*G6246,4)</f>
        <v>40.32</v>
      </c>
    </row>
    <row r="6247" spans="1:9">
      <c r="A6247" s="824"/>
      <c r="B6247" s="825"/>
      <c r="C6247" s="823"/>
      <c r="D6247" s="823"/>
      <c r="E6247" s="826"/>
      <c r="F6247" s="825"/>
      <c r="G6247" s="827"/>
      <c r="H6247" s="828"/>
      <c r="I6247" s="829"/>
    </row>
    <row r="6248" spans="1:9">
      <c r="A6248" s="830" t="s">
        <v>42</v>
      </c>
      <c r="B6248" s="677"/>
      <c r="C6248" s="678"/>
      <c r="D6248" s="679"/>
      <c r="E6248" s="680"/>
      <c r="F6248" s="677"/>
      <c r="G6248" s="681"/>
      <c r="H6248" s="489"/>
      <c r="I6248" s="831"/>
    </row>
    <row r="6249" spans="1:9">
      <c r="A6249" s="303" t="s">
        <v>1120</v>
      </c>
      <c r="B6249" s="832"/>
      <c r="C6249" s="833"/>
      <c r="D6249" s="834"/>
      <c r="E6249" s="835"/>
      <c r="F6249" s="832"/>
      <c r="G6249" s="836"/>
      <c r="H6249" s="304"/>
      <c r="I6249" s="295"/>
    </row>
    <row r="6250" spans="1:9">
      <c r="A6250" s="296"/>
      <c r="B6250" s="297"/>
      <c r="C6250" s="298"/>
      <c r="D6250" s="299"/>
      <c r="E6250" s="300"/>
      <c r="F6250" s="297"/>
      <c r="G6250" s="441"/>
      <c r="H6250" s="301"/>
      <c r="I6250" s="302"/>
    </row>
    <row r="6251" spans="1:9" ht="38.25">
      <c r="A6251" s="674"/>
      <c r="B6251" s="594" t="s">
        <v>3169</v>
      </c>
      <c r="C6251" s="813"/>
      <c r="D6251" s="814" t="s">
        <v>1236</v>
      </c>
      <c r="E6251" s="665" t="s">
        <v>1121</v>
      </c>
      <c r="F6251" s="631" t="s">
        <v>439</v>
      </c>
      <c r="G6251" s="666"/>
      <c r="H6251" s="516"/>
      <c r="I6251" s="516">
        <f>SUM(I6252:I6255)</f>
        <v>726.2299999999999</v>
      </c>
    </row>
    <row r="6252" spans="1:9" ht="16.5">
      <c r="A6252" s="667" t="s">
        <v>41</v>
      </c>
      <c r="B6252" s="452" t="s">
        <v>5200</v>
      </c>
      <c r="C6252" s="675" t="s">
        <v>1275</v>
      </c>
      <c r="D6252" s="815"/>
      <c r="E6252" s="599" t="s">
        <v>6092</v>
      </c>
      <c r="F6252" s="600" t="s">
        <v>536</v>
      </c>
      <c r="G6252" s="676">
        <v>6</v>
      </c>
      <c r="H6252" s="560">
        <v>0.96</v>
      </c>
      <c r="I6252" s="332">
        <f>TRUNC(H6252*G6252,4)</f>
        <v>5.76</v>
      </c>
    </row>
    <row r="6253" spans="1:9" ht="49.5">
      <c r="A6253" s="667" t="s">
        <v>41</v>
      </c>
      <c r="B6253" s="452" t="s">
        <v>5200</v>
      </c>
      <c r="C6253" s="675" t="s">
        <v>1122</v>
      </c>
      <c r="D6253" s="815"/>
      <c r="E6253" s="599" t="s">
        <v>6093</v>
      </c>
      <c r="F6253" s="600" t="s">
        <v>43</v>
      </c>
      <c r="G6253" s="676">
        <v>1</v>
      </c>
      <c r="H6253" s="560">
        <v>652.4</v>
      </c>
      <c r="I6253" s="332">
        <f>TRUNC(H6253*G6253,4)</f>
        <v>652.4</v>
      </c>
    </row>
    <row r="6254" spans="1:9" ht="16.5">
      <c r="A6254" s="667" t="s">
        <v>40</v>
      </c>
      <c r="B6254" s="452" t="s">
        <v>3160</v>
      </c>
      <c r="C6254" s="675">
        <v>88309</v>
      </c>
      <c r="D6254" s="815"/>
      <c r="E6254" s="599" t="s">
        <v>5209</v>
      </c>
      <c r="F6254" s="600" t="s">
        <v>94</v>
      </c>
      <c r="G6254" s="676">
        <v>1</v>
      </c>
      <c r="H6254" s="560">
        <v>38.4</v>
      </c>
      <c r="I6254" s="332">
        <f>TRUNC(H6254*G6254,4)</f>
        <v>38.4</v>
      </c>
    </row>
    <row r="6255" spans="1:9" ht="16.5">
      <c r="A6255" s="667" t="s">
        <v>40</v>
      </c>
      <c r="B6255" s="452" t="s">
        <v>3160</v>
      </c>
      <c r="C6255" s="675">
        <v>88316</v>
      </c>
      <c r="D6255" s="815"/>
      <c r="E6255" s="599" t="s">
        <v>5190</v>
      </c>
      <c r="F6255" s="600" t="s">
        <v>94</v>
      </c>
      <c r="G6255" s="676">
        <v>1</v>
      </c>
      <c r="H6255" s="560">
        <v>29.67</v>
      </c>
      <c r="I6255" s="332">
        <f>TRUNC(H6255*G6255,4)</f>
        <v>29.67</v>
      </c>
    </row>
    <row r="6256" spans="1:9">
      <c r="A6256" s="830" t="s">
        <v>42</v>
      </c>
      <c r="B6256" s="677"/>
      <c r="C6256" s="678"/>
      <c r="D6256" s="679"/>
      <c r="E6256" s="680"/>
      <c r="F6256" s="677"/>
      <c r="G6256" s="681"/>
      <c r="H6256" s="489"/>
      <c r="I6256" s="831"/>
    </row>
    <row r="6257" spans="1:9">
      <c r="A6257" s="303" t="s">
        <v>1276</v>
      </c>
      <c r="B6257" s="832"/>
      <c r="C6257" s="833"/>
      <c r="D6257" s="834"/>
      <c r="E6257" s="835"/>
      <c r="F6257" s="832"/>
      <c r="G6257" s="836"/>
      <c r="H6257" s="304"/>
      <c r="I6257" s="295"/>
    </row>
    <row r="6258" spans="1:9">
      <c r="A6258" s="296"/>
      <c r="B6258" s="297"/>
      <c r="C6258" s="298"/>
      <c r="D6258" s="299"/>
      <c r="E6258" s="300"/>
      <c r="F6258" s="297"/>
      <c r="G6258" s="441"/>
      <c r="H6258" s="301"/>
      <c r="I6258" s="302"/>
    </row>
    <row r="6259" spans="1:9" ht="16.5">
      <c r="A6259" s="593"/>
      <c r="B6259" s="594" t="s">
        <v>3169</v>
      </c>
      <c r="C6259" s="732"/>
      <c r="D6259" s="733" t="s">
        <v>1256</v>
      </c>
      <c r="E6259" s="595" t="s">
        <v>1126</v>
      </c>
      <c r="F6259" s="596" t="s">
        <v>724</v>
      </c>
      <c r="G6259" s="597"/>
      <c r="H6259" s="493"/>
      <c r="I6259" s="493">
        <f>SUM(I6260:I6267)</f>
        <v>59.695399999999992</v>
      </c>
    </row>
    <row r="6260" spans="1:9" ht="16.5">
      <c r="A6260" s="598" t="s">
        <v>40</v>
      </c>
      <c r="B6260" s="452" t="s">
        <v>3160</v>
      </c>
      <c r="C6260" s="710">
        <v>88243</v>
      </c>
      <c r="D6260" s="722"/>
      <c r="E6260" s="599" t="s">
        <v>5330</v>
      </c>
      <c r="F6260" s="600" t="s">
        <v>94</v>
      </c>
      <c r="G6260" s="602">
        <v>1.1499999999999999</v>
      </c>
      <c r="H6260" s="560">
        <v>30.91</v>
      </c>
      <c r="I6260" s="332">
        <f t="shared" ref="I6260:I6267" si="113">TRUNC(H6260*G6260,4)</f>
        <v>35.546500000000002</v>
      </c>
    </row>
    <row r="6261" spans="1:9" ht="16.5">
      <c r="A6261" s="598" t="s">
        <v>40</v>
      </c>
      <c r="B6261" s="452" t="s">
        <v>3160</v>
      </c>
      <c r="C6261" s="710">
        <v>88315</v>
      </c>
      <c r="D6261" s="722"/>
      <c r="E6261" s="599" t="s">
        <v>5290</v>
      </c>
      <c r="F6261" s="600" t="s">
        <v>94</v>
      </c>
      <c r="G6261" s="602">
        <v>0.15</v>
      </c>
      <c r="H6261" s="560">
        <v>38.08</v>
      </c>
      <c r="I6261" s="332">
        <f t="shared" si="113"/>
        <v>5.7119999999999997</v>
      </c>
    </row>
    <row r="6262" spans="1:9" ht="16.5">
      <c r="A6262" s="598" t="s">
        <v>40</v>
      </c>
      <c r="B6262" s="452" t="s">
        <v>3160</v>
      </c>
      <c r="C6262" s="734">
        <v>88317</v>
      </c>
      <c r="D6262" s="722"/>
      <c r="E6262" s="599" t="s">
        <v>5301</v>
      </c>
      <c r="F6262" s="600" t="s">
        <v>94</v>
      </c>
      <c r="G6262" s="602">
        <v>0.12</v>
      </c>
      <c r="H6262" s="560">
        <v>41.98</v>
      </c>
      <c r="I6262" s="332">
        <f t="shared" si="113"/>
        <v>5.0376000000000003</v>
      </c>
    </row>
    <row r="6263" spans="1:9" ht="16.5">
      <c r="A6263" s="598" t="s">
        <v>41</v>
      </c>
      <c r="B6263" s="452" t="s">
        <v>3160</v>
      </c>
      <c r="C6263" s="734">
        <v>4777</v>
      </c>
      <c r="D6263" s="722"/>
      <c r="E6263" s="599" t="s">
        <v>6068</v>
      </c>
      <c r="F6263" s="600" t="s">
        <v>5211</v>
      </c>
      <c r="G6263" s="602">
        <v>1</v>
      </c>
      <c r="H6263" s="560">
        <v>8.8000000000000007</v>
      </c>
      <c r="I6263" s="332">
        <f t="shared" si="113"/>
        <v>8.8000000000000007</v>
      </c>
    </row>
    <row r="6264" spans="1:9" ht="16.5">
      <c r="A6264" s="598" t="s">
        <v>41</v>
      </c>
      <c r="B6264" s="452" t="s">
        <v>3160</v>
      </c>
      <c r="C6264" s="734">
        <v>10997</v>
      </c>
      <c r="D6264" s="722"/>
      <c r="E6264" s="599" t="s">
        <v>5302</v>
      </c>
      <c r="F6264" s="600" t="s">
        <v>5211</v>
      </c>
      <c r="G6264" s="602">
        <v>0.06</v>
      </c>
      <c r="H6264" s="560">
        <v>40</v>
      </c>
      <c r="I6264" s="332">
        <f t="shared" si="113"/>
        <v>2.4</v>
      </c>
    </row>
    <row r="6265" spans="1:9" ht="16.5">
      <c r="A6265" s="598" t="s">
        <v>41</v>
      </c>
      <c r="B6265" s="452" t="s">
        <v>5221</v>
      </c>
      <c r="C6265" s="734" t="s">
        <v>2828</v>
      </c>
      <c r="D6265" s="722"/>
      <c r="E6265" s="599" t="s">
        <v>6094</v>
      </c>
      <c r="F6265" s="600" t="s">
        <v>2440</v>
      </c>
      <c r="G6265" s="602">
        <v>0.12</v>
      </c>
      <c r="H6265" s="560">
        <v>0.2437</v>
      </c>
      <c r="I6265" s="332">
        <f t="shared" si="113"/>
        <v>2.92E-2</v>
      </c>
    </row>
    <row r="6266" spans="1:9" ht="16.5">
      <c r="A6266" s="598" t="s">
        <v>41</v>
      </c>
      <c r="B6266" s="452" t="s">
        <v>5221</v>
      </c>
      <c r="C6266" s="734" t="s">
        <v>2727</v>
      </c>
      <c r="D6266" s="722"/>
      <c r="E6266" s="599" t="s">
        <v>5824</v>
      </c>
      <c r="F6266" s="600" t="s">
        <v>2440</v>
      </c>
      <c r="G6266" s="602">
        <v>0.12</v>
      </c>
      <c r="H6266" s="560">
        <v>18.067299999999999</v>
      </c>
      <c r="I6266" s="332">
        <f t="shared" si="113"/>
        <v>2.1680000000000001</v>
      </c>
    </row>
    <row r="6267" spans="1:9" ht="33">
      <c r="A6267" s="598" t="s">
        <v>40</v>
      </c>
      <c r="B6267" s="452" t="s">
        <v>3169</v>
      </c>
      <c r="C6267" s="734" t="s">
        <v>1227</v>
      </c>
      <c r="D6267" s="722"/>
      <c r="E6267" s="599" t="s">
        <v>1130</v>
      </c>
      <c r="F6267" s="600" t="s">
        <v>1124</v>
      </c>
      <c r="G6267" s="602">
        <v>6.0000000000000002E-5</v>
      </c>
      <c r="H6267" s="560">
        <v>36.277299999999997</v>
      </c>
      <c r="I6267" s="332">
        <f t="shared" si="113"/>
        <v>2.0999999999999999E-3</v>
      </c>
    </row>
    <row r="6268" spans="1:9" ht="16.5">
      <c r="A6268" s="712" t="s">
        <v>42</v>
      </c>
      <c r="B6268" s="603"/>
      <c r="C6268" s="604"/>
      <c r="D6268" s="605"/>
      <c r="E6268" s="606"/>
      <c r="F6268" s="603"/>
      <c r="G6268" s="607"/>
      <c r="H6268" s="494"/>
      <c r="I6268" s="736"/>
    </row>
    <row r="6269" spans="1:9" ht="16.5">
      <c r="A6269" s="438" t="s">
        <v>1127</v>
      </c>
      <c r="B6269" s="737"/>
      <c r="C6269" s="738"/>
      <c r="D6269" s="739"/>
      <c r="E6269" s="740"/>
      <c r="F6269" s="737"/>
      <c r="G6269" s="741"/>
      <c r="H6269" s="495"/>
      <c r="I6269" s="504"/>
    </row>
    <row r="6270" spans="1:9" ht="16.5">
      <c r="A6270" s="438"/>
      <c r="B6270" s="737"/>
      <c r="C6270" s="738"/>
      <c r="D6270" s="739"/>
      <c r="E6270" s="740"/>
      <c r="F6270" s="737"/>
      <c r="G6270" s="741"/>
      <c r="H6270" s="495"/>
      <c r="I6270" s="504"/>
    </row>
    <row r="6271" spans="1:9" ht="16.5">
      <c r="A6271" s="593"/>
      <c r="B6271" s="594" t="s">
        <v>3169</v>
      </c>
      <c r="C6271" s="732"/>
      <c r="D6271" s="733" t="s">
        <v>1235</v>
      </c>
      <c r="E6271" s="595" t="s">
        <v>1128</v>
      </c>
      <c r="F6271" s="596" t="s">
        <v>130</v>
      </c>
      <c r="G6271" s="597"/>
      <c r="H6271" s="493"/>
      <c r="I6271" s="493">
        <f>SUM(I6272:I6277)</f>
        <v>16.576400000000003</v>
      </c>
    </row>
    <row r="6272" spans="1:9" ht="33">
      <c r="A6272" s="598" t="s">
        <v>41</v>
      </c>
      <c r="B6272" s="452" t="s">
        <v>5221</v>
      </c>
      <c r="C6272" s="710" t="s">
        <v>2829</v>
      </c>
      <c r="D6272" s="722"/>
      <c r="E6272" s="599" t="s">
        <v>6095</v>
      </c>
      <c r="F6272" s="600" t="s">
        <v>2440</v>
      </c>
      <c r="G6272" s="602">
        <v>5.2200000000000003E-2</v>
      </c>
      <c r="H6272" s="560">
        <v>57.179099999999998</v>
      </c>
      <c r="I6272" s="332">
        <f t="shared" ref="I6272:I6277" si="114">TRUNC(H6272*G6272,4)</f>
        <v>2.9847000000000001</v>
      </c>
    </row>
    <row r="6273" spans="1:9" ht="16.5">
      <c r="A6273" s="598" t="s">
        <v>41</v>
      </c>
      <c r="B6273" s="452" t="s">
        <v>5221</v>
      </c>
      <c r="C6273" s="734" t="s">
        <v>2727</v>
      </c>
      <c r="D6273" s="722"/>
      <c r="E6273" s="599" t="s">
        <v>5824</v>
      </c>
      <c r="F6273" s="600" t="s">
        <v>2440</v>
      </c>
      <c r="G6273" s="602">
        <v>5.2200000000000003E-2</v>
      </c>
      <c r="H6273" s="560">
        <v>18.067299999999999</v>
      </c>
      <c r="I6273" s="332">
        <f t="shared" si="114"/>
        <v>0.94310000000000005</v>
      </c>
    </row>
    <row r="6274" spans="1:9" ht="16.5">
      <c r="A6274" s="598" t="s">
        <v>40</v>
      </c>
      <c r="B6274" s="452" t="s">
        <v>3160</v>
      </c>
      <c r="C6274" s="734">
        <v>88243</v>
      </c>
      <c r="D6274" s="722"/>
      <c r="E6274" s="599" t="s">
        <v>5330</v>
      </c>
      <c r="F6274" s="600" t="s">
        <v>94</v>
      </c>
      <c r="G6274" s="602">
        <v>5.2200000000000003E-2</v>
      </c>
      <c r="H6274" s="560">
        <v>30.91</v>
      </c>
      <c r="I6274" s="332">
        <f t="shared" si="114"/>
        <v>1.6134999999999999</v>
      </c>
    </row>
    <row r="6275" spans="1:9" ht="16.5">
      <c r="A6275" s="598" t="s">
        <v>40</v>
      </c>
      <c r="B6275" s="452" t="s">
        <v>3160</v>
      </c>
      <c r="C6275" s="734">
        <v>88310</v>
      </c>
      <c r="D6275" s="722"/>
      <c r="E6275" s="599" t="s">
        <v>5280</v>
      </c>
      <c r="F6275" s="600" t="s">
        <v>94</v>
      </c>
      <c r="G6275" s="602">
        <v>0.10440000000000001</v>
      </c>
      <c r="H6275" s="560">
        <v>38.35</v>
      </c>
      <c r="I6275" s="332">
        <f t="shared" si="114"/>
        <v>4.0037000000000003</v>
      </c>
    </row>
    <row r="6276" spans="1:9" ht="16.5">
      <c r="A6276" s="598" t="s">
        <v>41</v>
      </c>
      <c r="B6276" s="452" t="s">
        <v>5221</v>
      </c>
      <c r="C6276" s="734" t="s">
        <v>1129</v>
      </c>
      <c r="D6276" s="722"/>
      <c r="E6276" s="599" t="s">
        <v>6096</v>
      </c>
      <c r="F6276" s="600" t="s">
        <v>724</v>
      </c>
      <c r="G6276" s="602">
        <v>0.112</v>
      </c>
      <c r="H6276" s="560">
        <v>62.745800000000003</v>
      </c>
      <c r="I6276" s="332">
        <f t="shared" si="114"/>
        <v>7.0274999999999999</v>
      </c>
    </row>
    <row r="6277" spans="1:9" ht="33">
      <c r="A6277" s="598" t="s">
        <v>40</v>
      </c>
      <c r="B6277" s="452" t="s">
        <v>3169</v>
      </c>
      <c r="C6277" s="734" t="s">
        <v>1227</v>
      </c>
      <c r="D6277" s="722"/>
      <c r="E6277" s="599" t="s">
        <v>1130</v>
      </c>
      <c r="F6277" s="600" t="s">
        <v>1124</v>
      </c>
      <c r="G6277" s="602">
        <v>1.1E-4</v>
      </c>
      <c r="H6277" s="560">
        <v>36.277299999999997</v>
      </c>
      <c r="I6277" s="332">
        <f t="shared" si="114"/>
        <v>3.8999999999999998E-3</v>
      </c>
    </row>
    <row r="6278" spans="1:9" ht="16.5">
      <c r="A6278" s="712" t="s">
        <v>42</v>
      </c>
      <c r="B6278" s="603"/>
      <c r="C6278" s="604"/>
      <c r="D6278" s="605"/>
      <c r="E6278" s="606"/>
      <c r="F6278" s="603"/>
      <c r="G6278" s="607"/>
      <c r="H6278" s="494"/>
      <c r="I6278" s="736"/>
    </row>
    <row r="6279" spans="1:9" ht="16.5">
      <c r="A6279" s="438" t="s">
        <v>1277</v>
      </c>
      <c r="B6279" s="737"/>
      <c r="C6279" s="738"/>
      <c r="D6279" s="739"/>
      <c r="E6279" s="740"/>
      <c r="F6279" s="737"/>
      <c r="G6279" s="741"/>
      <c r="H6279" s="495"/>
      <c r="I6279" s="504"/>
    </row>
    <row r="6280" spans="1:9" ht="16.5">
      <c r="A6280" s="438" t="s">
        <v>1278</v>
      </c>
      <c r="B6280" s="737"/>
      <c r="C6280" s="738"/>
      <c r="D6280" s="739"/>
      <c r="E6280" s="740"/>
      <c r="F6280" s="737"/>
      <c r="G6280" s="741"/>
      <c r="H6280" s="495"/>
      <c r="I6280" s="504"/>
    </row>
    <row r="6281" spans="1:9" ht="16.5">
      <c r="A6281" s="439"/>
      <c r="B6281" s="496"/>
      <c r="C6281" s="497"/>
      <c r="D6281" s="498"/>
      <c r="E6281" s="499"/>
      <c r="F6281" s="496"/>
      <c r="G6281" s="500"/>
      <c r="H6281" s="501"/>
      <c r="I6281" s="505"/>
    </row>
    <row r="6282" spans="1:9" ht="33">
      <c r="A6282" s="593"/>
      <c r="B6282" s="594" t="s">
        <v>3169</v>
      </c>
      <c r="C6282" s="732"/>
      <c r="D6282" s="733" t="s">
        <v>1227</v>
      </c>
      <c r="E6282" s="595" t="s">
        <v>1130</v>
      </c>
      <c r="F6282" s="596" t="s">
        <v>1124</v>
      </c>
      <c r="G6282" s="597"/>
      <c r="H6282" s="493"/>
      <c r="I6282" s="493">
        <f>SUM(I6283:I6284)</f>
        <v>36.277299999999997</v>
      </c>
    </row>
    <row r="6283" spans="1:9" ht="16.5">
      <c r="A6283" s="598" t="s">
        <v>40</v>
      </c>
      <c r="B6283" s="452" t="s">
        <v>3160</v>
      </c>
      <c r="C6283" s="710">
        <v>88316</v>
      </c>
      <c r="D6283" s="722"/>
      <c r="E6283" s="599" t="s">
        <v>5190</v>
      </c>
      <c r="F6283" s="600" t="s">
        <v>94</v>
      </c>
      <c r="G6283" s="602">
        <v>0.50680000000000003</v>
      </c>
      <c r="H6283" s="560">
        <v>29.67</v>
      </c>
      <c r="I6283" s="332">
        <f>TRUNC(H6283*G6283,4)</f>
        <v>15.0367</v>
      </c>
    </row>
    <row r="6284" spans="1:9" ht="16.5">
      <c r="A6284" s="598" t="s">
        <v>41</v>
      </c>
      <c r="B6284" s="452" t="s">
        <v>5221</v>
      </c>
      <c r="C6284" s="710" t="s">
        <v>2830</v>
      </c>
      <c r="D6284" s="722"/>
      <c r="E6284" s="599" t="s">
        <v>6097</v>
      </c>
      <c r="F6284" s="600" t="s">
        <v>2440</v>
      </c>
      <c r="G6284" s="602">
        <v>8.4500000000000006E-2</v>
      </c>
      <c r="H6284" s="560">
        <v>251.36869999999999</v>
      </c>
      <c r="I6284" s="332">
        <f>TRUNC(H6284*G6284,4)</f>
        <v>21.240600000000001</v>
      </c>
    </row>
    <row r="6285" spans="1:9" ht="16.5">
      <c r="A6285" s="712" t="s">
        <v>42</v>
      </c>
      <c r="B6285" s="603"/>
      <c r="C6285" s="604"/>
      <c r="D6285" s="605"/>
      <c r="E6285" s="606"/>
      <c r="F6285" s="603"/>
      <c r="G6285" s="607"/>
      <c r="H6285" s="494"/>
      <c r="I6285" s="736"/>
    </row>
    <row r="6286" spans="1:9" ht="16.5">
      <c r="A6286" s="438" t="s">
        <v>1279</v>
      </c>
      <c r="B6286" s="737"/>
      <c r="C6286" s="738"/>
      <c r="D6286" s="739"/>
      <c r="E6286" s="740"/>
      <c r="F6286" s="737"/>
      <c r="G6286" s="741"/>
      <c r="H6286" s="495"/>
      <c r="I6286" s="504"/>
    </row>
    <row r="6287" spans="1:9" ht="16.5">
      <c r="A6287" s="438" t="s">
        <v>1280</v>
      </c>
      <c r="B6287" s="737"/>
      <c r="C6287" s="738"/>
      <c r="D6287" s="739"/>
      <c r="E6287" s="740"/>
      <c r="F6287" s="737"/>
      <c r="G6287" s="741"/>
      <c r="H6287" s="495"/>
      <c r="I6287" s="504"/>
    </row>
    <row r="6288" spans="1:9" ht="16.5">
      <c r="A6288" s="439"/>
      <c r="B6288" s="496"/>
      <c r="C6288" s="497"/>
      <c r="D6288" s="498"/>
      <c r="E6288" s="499"/>
      <c r="F6288" s="496"/>
      <c r="G6288" s="500"/>
      <c r="H6288" s="501"/>
      <c r="I6288" s="505"/>
    </row>
    <row r="6289" spans="1:9" ht="33">
      <c r="A6289" s="593"/>
      <c r="B6289" s="594" t="s">
        <v>3169</v>
      </c>
      <c r="C6289" s="732"/>
      <c r="D6289" s="733" t="s">
        <v>1257</v>
      </c>
      <c r="E6289" s="595" t="s">
        <v>1131</v>
      </c>
      <c r="F6289" s="596" t="s">
        <v>1124</v>
      </c>
      <c r="G6289" s="597"/>
      <c r="H6289" s="493"/>
      <c r="I6289" s="493">
        <f>SUM(I6290:I6291)</f>
        <v>22.390799999999999</v>
      </c>
    </row>
    <row r="6290" spans="1:9" ht="16.5">
      <c r="A6290" s="598" t="s">
        <v>40</v>
      </c>
      <c r="B6290" s="452" t="s">
        <v>3160</v>
      </c>
      <c r="C6290" s="710">
        <v>88316</v>
      </c>
      <c r="D6290" s="722"/>
      <c r="E6290" s="599" t="s">
        <v>5190</v>
      </c>
      <c r="F6290" s="600" t="s">
        <v>94</v>
      </c>
      <c r="G6290" s="602">
        <f>ROUND(2/20.37,4)</f>
        <v>9.8199999999999996E-2</v>
      </c>
      <c r="H6290" s="560">
        <v>29.67</v>
      </c>
      <c r="I6290" s="332">
        <f>TRUNC(H6290*G6290,4)</f>
        <v>2.9135</v>
      </c>
    </row>
    <row r="6291" spans="1:9" ht="16.5">
      <c r="A6291" s="598" t="s">
        <v>41</v>
      </c>
      <c r="B6291" s="452" t="s">
        <v>5221</v>
      </c>
      <c r="C6291" s="710" t="s">
        <v>2831</v>
      </c>
      <c r="D6291" s="722"/>
      <c r="E6291" s="599" t="s">
        <v>6098</v>
      </c>
      <c r="F6291" s="600" t="s">
        <v>2440</v>
      </c>
      <c r="G6291" s="602">
        <f>ROUND(1/20.37,4)</f>
        <v>4.9099999999999998E-2</v>
      </c>
      <c r="H6291" s="560">
        <v>396.68689999999998</v>
      </c>
      <c r="I6291" s="332">
        <f>TRUNC(H6291*G6291,4)</f>
        <v>19.4773</v>
      </c>
    </row>
    <row r="6292" spans="1:9" ht="16.5">
      <c r="A6292" s="712" t="s">
        <v>42</v>
      </c>
      <c r="B6292" s="603"/>
      <c r="C6292" s="604"/>
      <c r="D6292" s="605"/>
      <c r="E6292" s="606"/>
      <c r="F6292" s="603"/>
      <c r="G6292" s="607"/>
      <c r="H6292" s="494"/>
      <c r="I6292" s="736"/>
    </row>
    <row r="6293" spans="1:9" ht="16.5">
      <c r="A6293" s="438" t="s">
        <v>1132</v>
      </c>
      <c r="B6293" s="737"/>
      <c r="C6293" s="738"/>
      <c r="D6293" s="739"/>
      <c r="E6293" s="740"/>
      <c r="F6293" s="737"/>
      <c r="G6293" s="741"/>
      <c r="H6293" s="495"/>
      <c r="I6293" s="504"/>
    </row>
    <row r="6294" spans="1:9" ht="16.5">
      <c r="A6294" s="438" t="s">
        <v>1133</v>
      </c>
      <c r="B6294" s="737"/>
      <c r="C6294" s="738"/>
      <c r="D6294" s="739"/>
      <c r="E6294" s="740"/>
      <c r="F6294" s="737"/>
      <c r="G6294" s="741"/>
      <c r="H6294" s="495"/>
      <c r="I6294" s="504"/>
    </row>
    <row r="6295" spans="1:9" ht="16.5">
      <c r="A6295" s="439"/>
      <c r="B6295" s="496"/>
      <c r="C6295" s="497"/>
      <c r="D6295" s="498"/>
      <c r="E6295" s="499"/>
      <c r="F6295" s="496"/>
      <c r="G6295" s="500"/>
      <c r="H6295" s="501"/>
      <c r="I6295" s="505"/>
    </row>
    <row r="6296" spans="1:9" ht="16.5">
      <c r="A6296" s="593"/>
      <c r="B6296" s="594" t="s">
        <v>3169</v>
      </c>
      <c r="C6296" s="732"/>
      <c r="D6296" s="733" t="s">
        <v>1229</v>
      </c>
      <c r="E6296" s="595" t="s">
        <v>2345</v>
      </c>
      <c r="F6296" s="596" t="s">
        <v>130</v>
      </c>
      <c r="G6296" s="597"/>
      <c r="H6296" s="493"/>
      <c r="I6296" s="493">
        <f>SUM(I6297:I6302)</f>
        <v>246.52589999999998</v>
      </c>
    </row>
    <row r="6297" spans="1:9" ht="16.5">
      <c r="A6297" s="598" t="s">
        <v>40</v>
      </c>
      <c r="B6297" s="452" t="s">
        <v>3160</v>
      </c>
      <c r="C6297" s="710">
        <v>88309</v>
      </c>
      <c r="D6297" s="722"/>
      <c r="E6297" s="599" t="s">
        <v>5209</v>
      </c>
      <c r="F6297" s="600" t="s">
        <v>94</v>
      </c>
      <c r="G6297" s="685">
        <v>1.923</v>
      </c>
      <c r="H6297" s="560">
        <v>38.4</v>
      </c>
      <c r="I6297" s="332">
        <f t="shared" ref="I6297:I6302" si="115">TRUNC(H6297*G6297,4)</f>
        <v>73.843199999999996</v>
      </c>
    </row>
    <row r="6298" spans="1:9" ht="16.5">
      <c r="A6298" s="598" t="s">
        <v>40</v>
      </c>
      <c r="B6298" s="452" t="s">
        <v>3160</v>
      </c>
      <c r="C6298" s="710">
        <v>88316</v>
      </c>
      <c r="D6298" s="722"/>
      <c r="E6298" s="599" t="s">
        <v>5190</v>
      </c>
      <c r="F6298" s="600" t="s">
        <v>94</v>
      </c>
      <c r="G6298" s="685">
        <v>0.96950000000000003</v>
      </c>
      <c r="H6298" s="560">
        <v>29.67</v>
      </c>
      <c r="I6298" s="332">
        <f t="shared" si="115"/>
        <v>28.765000000000001</v>
      </c>
    </row>
    <row r="6299" spans="1:9" ht="16.5">
      <c r="A6299" s="598" t="s">
        <v>41</v>
      </c>
      <c r="B6299" s="452" t="s">
        <v>3160</v>
      </c>
      <c r="C6299" s="710">
        <v>1379</v>
      </c>
      <c r="D6299" s="722"/>
      <c r="E6299" s="599" t="s">
        <v>5212</v>
      </c>
      <c r="F6299" s="600" t="s">
        <v>5211</v>
      </c>
      <c r="G6299" s="685">
        <v>1.5197000000000001</v>
      </c>
      <c r="H6299" s="560">
        <v>0.7</v>
      </c>
      <c r="I6299" s="332">
        <f t="shared" si="115"/>
        <v>1.0637000000000001</v>
      </c>
    </row>
    <row r="6300" spans="1:9" ht="16.5">
      <c r="A6300" s="598" t="s">
        <v>41</v>
      </c>
      <c r="B6300" s="452" t="s">
        <v>3160</v>
      </c>
      <c r="C6300" s="710">
        <v>1106</v>
      </c>
      <c r="D6300" s="722"/>
      <c r="E6300" s="599" t="s">
        <v>5398</v>
      </c>
      <c r="F6300" s="600" t="s">
        <v>5211</v>
      </c>
      <c r="G6300" s="685">
        <v>1.5197000000000001</v>
      </c>
      <c r="H6300" s="560">
        <v>1.37</v>
      </c>
      <c r="I6300" s="332">
        <f t="shared" si="115"/>
        <v>2.0819000000000001</v>
      </c>
    </row>
    <row r="6301" spans="1:9" ht="33">
      <c r="A6301" s="598" t="s">
        <v>41</v>
      </c>
      <c r="B6301" s="452" t="s">
        <v>3160</v>
      </c>
      <c r="C6301" s="710">
        <v>367</v>
      </c>
      <c r="D6301" s="722"/>
      <c r="E6301" s="599" t="s">
        <v>5213</v>
      </c>
      <c r="F6301" s="600" t="s">
        <v>5186</v>
      </c>
      <c r="G6301" s="685">
        <v>7.7999999999999996E-3</v>
      </c>
      <c r="H6301" s="560">
        <v>81.040000000000006</v>
      </c>
      <c r="I6301" s="332">
        <f t="shared" si="115"/>
        <v>0.6321</v>
      </c>
    </row>
    <row r="6302" spans="1:9" ht="33">
      <c r="A6302" s="598" t="s">
        <v>41</v>
      </c>
      <c r="B6302" s="452" t="s">
        <v>5292</v>
      </c>
      <c r="C6302" s="710" t="s">
        <v>2346</v>
      </c>
      <c r="D6302" s="722"/>
      <c r="E6302" s="599" t="s">
        <v>6099</v>
      </c>
      <c r="F6302" s="600" t="s">
        <v>43</v>
      </c>
      <c r="G6302" s="685">
        <v>7</v>
      </c>
      <c r="H6302" s="560">
        <v>20.02</v>
      </c>
      <c r="I6302" s="332">
        <f t="shared" si="115"/>
        <v>140.13999999999999</v>
      </c>
    </row>
    <row r="6303" spans="1:9" ht="16.5">
      <c r="A6303" s="735" t="s">
        <v>42</v>
      </c>
      <c r="B6303" s="655"/>
      <c r="C6303" s="650"/>
      <c r="D6303" s="656"/>
      <c r="E6303" s="657"/>
      <c r="F6303" s="655"/>
      <c r="G6303" s="658"/>
      <c r="H6303" s="488"/>
      <c r="I6303" s="792"/>
    </row>
    <row r="6304" spans="1:9" ht="16.5">
      <c r="A6304" s="306" t="s">
        <v>2347</v>
      </c>
      <c r="B6304" s="713"/>
      <c r="C6304" s="794"/>
      <c r="D6304" s="715"/>
      <c r="E6304" s="716"/>
      <c r="F6304" s="713"/>
      <c r="G6304" s="798"/>
      <c r="H6304" s="292"/>
      <c r="I6304" s="275"/>
    </row>
    <row r="6305" spans="1:9" ht="16.5">
      <c r="A6305" s="529"/>
      <c r="B6305" s="508"/>
      <c r="C6305" s="508"/>
      <c r="D6305" s="509"/>
      <c r="E6305" s="510"/>
      <c r="F6305" s="508"/>
      <c r="G6305" s="511"/>
      <c r="H6305" s="512"/>
      <c r="I6305" s="513"/>
    </row>
    <row r="6306" spans="1:9" ht="33">
      <c r="A6306" s="593"/>
      <c r="B6306" s="594" t="s">
        <v>3169</v>
      </c>
      <c r="C6306" s="732"/>
      <c r="D6306" s="733" t="s">
        <v>1262</v>
      </c>
      <c r="E6306" s="595" t="s">
        <v>1134</v>
      </c>
      <c r="F6306" s="596" t="s">
        <v>130</v>
      </c>
      <c r="G6306" s="597"/>
      <c r="H6306" s="493"/>
      <c r="I6306" s="493">
        <f>SUM(I6307:I6307)</f>
        <v>60</v>
      </c>
    </row>
    <row r="6307" spans="1:9" ht="82.5">
      <c r="A6307" s="598" t="s">
        <v>41</v>
      </c>
      <c r="B6307" s="452" t="s">
        <v>5248</v>
      </c>
      <c r="C6307" s="710" t="s">
        <v>1214</v>
      </c>
      <c r="D6307" s="722"/>
      <c r="E6307" s="599" t="s">
        <v>6100</v>
      </c>
      <c r="F6307" s="600" t="s">
        <v>5428</v>
      </c>
      <c r="G6307" s="685">
        <v>1</v>
      </c>
      <c r="H6307" s="560">
        <v>60</v>
      </c>
      <c r="I6307" s="332">
        <f>TRUNC(H6307*G6307,4)</f>
        <v>60</v>
      </c>
    </row>
    <row r="6308" spans="1:9" ht="16.5">
      <c r="A6308" s="735" t="s">
        <v>42</v>
      </c>
      <c r="B6308" s="655"/>
      <c r="C6308" s="650"/>
      <c r="D6308" s="656"/>
      <c r="E6308" s="657"/>
      <c r="F6308" s="655"/>
      <c r="G6308" s="658"/>
      <c r="H6308" s="488"/>
      <c r="I6308" s="792"/>
    </row>
    <row r="6309" spans="1:9" ht="16.5">
      <c r="A6309" s="306" t="s">
        <v>1135</v>
      </c>
      <c r="B6309" s="713"/>
      <c r="C6309" s="794"/>
      <c r="D6309" s="715"/>
      <c r="E6309" s="716"/>
      <c r="F6309" s="713"/>
      <c r="G6309" s="798"/>
      <c r="H6309" s="292"/>
      <c r="I6309" s="275"/>
    </row>
    <row r="6310" spans="1:9" ht="16.5">
      <c r="A6310" s="285"/>
      <c r="B6310" s="277"/>
      <c r="C6310" s="277"/>
      <c r="D6310" s="277"/>
      <c r="E6310" s="279"/>
      <c r="F6310" s="277"/>
      <c r="G6310" s="293"/>
      <c r="H6310" s="286"/>
      <c r="I6310" s="287"/>
    </row>
    <row r="6311" spans="1:9" ht="33">
      <c r="A6311" s="593"/>
      <c r="B6311" s="594" t="s">
        <v>3169</v>
      </c>
      <c r="C6311" s="732"/>
      <c r="D6311" s="733" t="s">
        <v>1244</v>
      </c>
      <c r="E6311" s="595" t="s">
        <v>1136</v>
      </c>
      <c r="F6311" s="596" t="s">
        <v>439</v>
      </c>
      <c r="G6311" s="597"/>
      <c r="H6311" s="493"/>
      <c r="I6311" s="493">
        <f>SUM(I6312:I6314)</f>
        <v>177.44799999999998</v>
      </c>
    </row>
    <row r="6312" spans="1:9" ht="16.5">
      <c r="A6312" s="598" t="s">
        <v>40</v>
      </c>
      <c r="B6312" s="452" t="s">
        <v>3160</v>
      </c>
      <c r="C6312" s="710">
        <v>88264</v>
      </c>
      <c r="D6312" s="722"/>
      <c r="E6312" s="599" t="s">
        <v>5199</v>
      </c>
      <c r="F6312" s="600" t="s">
        <v>94</v>
      </c>
      <c r="G6312" s="685">
        <v>1</v>
      </c>
      <c r="H6312" s="560">
        <v>37.409999999999997</v>
      </c>
      <c r="I6312" s="332">
        <f>TRUNC(H6312*G6312,4)</f>
        <v>37.409999999999997</v>
      </c>
    </row>
    <row r="6313" spans="1:9" ht="16.5">
      <c r="A6313" s="598" t="s">
        <v>40</v>
      </c>
      <c r="B6313" s="452" t="s">
        <v>3160</v>
      </c>
      <c r="C6313" s="710">
        <v>88247</v>
      </c>
      <c r="D6313" s="722"/>
      <c r="E6313" s="599" t="s">
        <v>5216</v>
      </c>
      <c r="F6313" s="600" t="s">
        <v>94</v>
      </c>
      <c r="G6313" s="685">
        <v>1</v>
      </c>
      <c r="H6313" s="560">
        <v>31.28</v>
      </c>
      <c r="I6313" s="332">
        <f>TRUNC(H6313*G6313,4)</f>
        <v>31.28</v>
      </c>
    </row>
    <row r="6314" spans="1:9" ht="16.5">
      <c r="A6314" s="598" t="s">
        <v>41</v>
      </c>
      <c r="B6314" s="452" t="s">
        <v>5196</v>
      </c>
      <c r="C6314" s="710" t="s">
        <v>1215</v>
      </c>
      <c r="D6314" s="722"/>
      <c r="E6314" s="599" t="s">
        <v>6101</v>
      </c>
      <c r="F6314" s="600" t="s">
        <v>439</v>
      </c>
      <c r="G6314" s="685">
        <v>1.3</v>
      </c>
      <c r="H6314" s="560">
        <v>83.66</v>
      </c>
      <c r="I6314" s="332">
        <f>TRUNC(H6314*G6314,4)</f>
        <v>108.758</v>
      </c>
    </row>
    <row r="6315" spans="1:9" ht="16.5">
      <c r="A6315" s="735" t="s">
        <v>42</v>
      </c>
      <c r="B6315" s="655"/>
      <c r="C6315" s="650"/>
      <c r="D6315" s="656"/>
      <c r="E6315" s="657"/>
      <c r="F6315" s="655"/>
      <c r="G6315" s="658"/>
      <c r="H6315" s="488"/>
      <c r="I6315" s="792"/>
    </row>
    <row r="6316" spans="1:9" ht="16.5">
      <c r="A6316" s="306" t="s">
        <v>1137</v>
      </c>
      <c r="B6316" s="713"/>
      <c r="C6316" s="794"/>
      <c r="D6316" s="715"/>
      <c r="E6316" s="716"/>
      <c r="F6316" s="713"/>
      <c r="G6316" s="798"/>
      <c r="H6316" s="292"/>
      <c r="I6316" s="275"/>
    </row>
    <row r="6317" spans="1:9" ht="16.5">
      <c r="A6317" s="529"/>
      <c r="B6317" s="508"/>
      <c r="C6317" s="508"/>
      <c r="D6317" s="509"/>
      <c r="E6317" s="510"/>
      <c r="F6317" s="508"/>
      <c r="G6317" s="511"/>
      <c r="H6317" s="512"/>
      <c r="I6317" s="513"/>
    </row>
    <row r="6318" spans="1:9" ht="33">
      <c r="A6318" s="593"/>
      <c r="B6318" s="594" t="s">
        <v>3169</v>
      </c>
      <c r="C6318" s="732"/>
      <c r="D6318" s="733" t="s">
        <v>1238</v>
      </c>
      <c r="E6318" s="595" t="s">
        <v>2348</v>
      </c>
      <c r="F6318" s="596" t="s">
        <v>439</v>
      </c>
      <c r="G6318" s="597"/>
      <c r="H6318" s="493"/>
      <c r="I6318" s="493">
        <f>SUM(I6319:I6321)</f>
        <v>167.75</v>
      </c>
    </row>
    <row r="6319" spans="1:9" ht="16.5">
      <c r="A6319" s="598" t="s">
        <v>40</v>
      </c>
      <c r="B6319" s="452" t="s">
        <v>3160</v>
      </c>
      <c r="C6319" s="710">
        <v>88264</v>
      </c>
      <c r="D6319" s="722"/>
      <c r="E6319" s="599" t="s">
        <v>5199</v>
      </c>
      <c r="F6319" s="600" t="s">
        <v>94</v>
      </c>
      <c r="G6319" s="685">
        <v>1</v>
      </c>
      <c r="H6319" s="560">
        <v>37.409999999999997</v>
      </c>
      <c r="I6319" s="332">
        <f>TRUNC(H6319*G6319,4)</f>
        <v>37.409999999999997</v>
      </c>
    </row>
    <row r="6320" spans="1:9" ht="16.5">
      <c r="A6320" s="598" t="s">
        <v>40</v>
      </c>
      <c r="B6320" s="452" t="s">
        <v>3160</v>
      </c>
      <c r="C6320" s="710">
        <v>88247</v>
      </c>
      <c r="D6320" s="722"/>
      <c r="E6320" s="599" t="s">
        <v>5216</v>
      </c>
      <c r="F6320" s="600" t="s">
        <v>94</v>
      </c>
      <c r="G6320" s="685">
        <v>1</v>
      </c>
      <c r="H6320" s="560">
        <v>31.28</v>
      </c>
      <c r="I6320" s="332">
        <f>TRUNC(H6320*G6320,4)</f>
        <v>31.28</v>
      </c>
    </row>
    <row r="6321" spans="1:9" ht="16.5">
      <c r="A6321" s="598" t="s">
        <v>41</v>
      </c>
      <c r="B6321" s="452" t="s">
        <v>5196</v>
      </c>
      <c r="C6321" s="710" t="s">
        <v>1216</v>
      </c>
      <c r="D6321" s="722"/>
      <c r="E6321" s="599" t="s">
        <v>6102</v>
      </c>
      <c r="F6321" s="600" t="s">
        <v>439</v>
      </c>
      <c r="G6321" s="685">
        <v>1.3</v>
      </c>
      <c r="H6321" s="560">
        <v>76.2</v>
      </c>
      <c r="I6321" s="332">
        <f>TRUNC(H6321*G6321,4)</f>
        <v>99.06</v>
      </c>
    </row>
    <row r="6322" spans="1:9" ht="16.5">
      <c r="A6322" s="735" t="s">
        <v>42</v>
      </c>
      <c r="B6322" s="655"/>
      <c r="C6322" s="650"/>
      <c r="D6322" s="656"/>
      <c r="E6322" s="657"/>
      <c r="F6322" s="655"/>
      <c r="G6322" s="658"/>
      <c r="H6322" s="488"/>
      <c r="I6322" s="792"/>
    </row>
    <row r="6323" spans="1:9" ht="16.5">
      <c r="A6323" s="306" t="s">
        <v>1138</v>
      </c>
      <c r="B6323" s="713"/>
      <c r="C6323" s="794"/>
      <c r="D6323" s="715"/>
      <c r="E6323" s="716"/>
      <c r="F6323" s="713"/>
      <c r="G6323" s="798"/>
      <c r="H6323" s="292"/>
      <c r="I6323" s="275"/>
    </row>
    <row r="6324" spans="1:9" ht="16.5">
      <c r="A6324" s="529"/>
      <c r="B6324" s="508"/>
      <c r="C6324" s="508"/>
      <c r="D6324" s="509"/>
      <c r="E6324" s="510"/>
      <c r="F6324" s="508"/>
      <c r="G6324" s="511"/>
      <c r="H6324" s="512"/>
      <c r="I6324" s="513"/>
    </row>
    <row r="6325" spans="1:9" ht="16.5">
      <c r="A6325" s="593"/>
      <c r="B6325" s="594" t="s">
        <v>3169</v>
      </c>
      <c r="C6325" s="732"/>
      <c r="D6325" s="733" t="s">
        <v>1245</v>
      </c>
      <c r="E6325" s="595" t="s">
        <v>1139</v>
      </c>
      <c r="F6325" s="596" t="s">
        <v>439</v>
      </c>
      <c r="G6325" s="597"/>
      <c r="H6325" s="493"/>
      <c r="I6325" s="493">
        <f>SUM(I6326:I6328)</f>
        <v>37.561199999999999</v>
      </c>
    </row>
    <row r="6326" spans="1:9" ht="16.5">
      <c r="A6326" s="598" t="s">
        <v>40</v>
      </c>
      <c r="B6326" s="452" t="s">
        <v>3160</v>
      </c>
      <c r="C6326" s="710">
        <v>88264</v>
      </c>
      <c r="D6326" s="722"/>
      <c r="E6326" s="599" t="s">
        <v>5199</v>
      </c>
      <c r="F6326" s="600" t="s">
        <v>94</v>
      </c>
      <c r="G6326" s="685">
        <v>0.05</v>
      </c>
      <c r="H6326" s="560">
        <v>37.409999999999997</v>
      </c>
      <c r="I6326" s="332">
        <f>TRUNC(H6326*G6326,4)</f>
        <v>1.8705000000000001</v>
      </c>
    </row>
    <row r="6327" spans="1:9" ht="16.5">
      <c r="A6327" s="598" t="s">
        <v>40</v>
      </c>
      <c r="B6327" s="452" t="s">
        <v>3160</v>
      </c>
      <c r="C6327" s="710">
        <v>88247</v>
      </c>
      <c r="D6327" s="722"/>
      <c r="E6327" s="599" t="s">
        <v>5216</v>
      </c>
      <c r="F6327" s="600" t="s">
        <v>94</v>
      </c>
      <c r="G6327" s="685">
        <v>0.05</v>
      </c>
      <c r="H6327" s="560">
        <v>31.28</v>
      </c>
      <c r="I6327" s="332">
        <f>TRUNC(H6327*G6327,4)</f>
        <v>1.5640000000000001</v>
      </c>
    </row>
    <row r="6328" spans="1:9" ht="16.5">
      <c r="A6328" s="598" t="s">
        <v>41</v>
      </c>
      <c r="B6328" s="452" t="s">
        <v>5196</v>
      </c>
      <c r="C6328" s="710" t="s">
        <v>1217</v>
      </c>
      <c r="D6328" s="722"/>
      <c r="E6328" s="599" t="s">
        <v>6103</v>
      </c>
      <c r="F6328" s="600" t="s">
        <v>43</v>
      </c>
      <c r="G6328" s="685">
        <v>0.43330000000000002</v>
      </c>
      <c r="H6328" s="560">
        <v>78.760000000000005</v>
      </c>
      <c r="I6328" s="332">
        <f>TRUNC(H6328*G6328,4)</f>
        <v>34.1267</v>
      </c>
    </row>
    <row r="6329" spans="1:9" ht="16.5">
      <c r="A6329" s="735" t="s">
        <v>42</v>
      </c>
      <c r="B6329" s="655"/>
      <c r="C6329" s="650"/>
      <c r="D6329" s="656"/>
      <c r="E6329" s="657"/>
      <c r="F6329" s="655"/>
      <c r="G6329" s="658"/>
      <c r="H6329" s="488"/>
      <c r="I6329" s="792"/>
    </row>
    <row r="6330" spans="1:9" ht="16.5">
      <c r="A6330" s="306" t="s">
        <v>1140</v>
      </c>
      <c r="B6330" s="713"/>
      <c r="C6330" s="794"/>
      <c r="D6330" s="715"/>
      <c r="E6330" s="716"/>
      <c r="F6330" s="713"/>
      <c r="G6330" s="798"/>
      <c r="H6330" s="292"/>
      <c r="I6330" s="275"/>
    </row>
    <row r="6331" spans="1:9" ht="16.5">
      <c r="A6331" s="529"/>
      <c r="B6331" s="508"/>
      <c r="C6331" s="508"/>
      <c r="D6331" s="509"/>
      <c r="E6331" s="510"/>
      <c r="F6331" s="508"/>
      <c r="G6331" s="511"/>
      <c r="H6331" s="512"/>
      <c r="I6331" s="513"/>
    </row>
    <row r="6332" spans="1:9" ht="16.5">
      <c r="A6332" s="593"/>
      <c r="B6332" s="594" t="s">
        <v>3169</v>
      </c>
      <c r="C6332" s="732"/>
      <c r="D6332" s="733" t="s">
        <v>1239</v>
      </c>
      <c r="E6332" s="595" t="s">
        <v>2349</v>
      </c>
      <c r="F6332" s="596" t="s">
        <v>439</v>
      </c>
      <c r="G6332" s="597"/>
      <c r="H6332" s="493"/>
      <c r="I6332" s="493">
        <f>SUM(I6333:I6335)</f>
        <v>49.4422</v>
      </c>
    </row>
    <row r="6333" spans="1:9" ht="16.5">
      <c r="A6333" s="598" t="s">
        <v>40</v>
      </c>
      <c r="B6333" s="452" t="s">
        <v>3160</v>
      </c>
      <c r="C6333" s="710">
        <v>88264</v>
      </c>
      <c r="D6333" s="722"/>
      <c r="E6333" s="599" t="s">
        <v>5199</v>
      </c>
      <c r="F6333" s="600" t="s">
        <v>94</v>
      </c>
      <c r="G6333" s="685">
        <v>0.05</v>
      </c>
      <c r="H6333" s="560">
        <v>37.409999999999997</v>
      </c>
      <c r="I6333" s="332">
        <f>TRUNC(H6333*G6333,4)</f>
        <v>1.8705000000000001</v>
      </c>
    </row>
    <row r="6334" spans="1:9" ht="16.5">
      <c r="A6334" s="598" t="s">
        <v>40</v>
      </c>
      <c r="B6334" s="452" t="s">
        <v>3160</v>
      </c>
      <c r="C6334" s="710">
        <v>88247</v>
      </c>
      <c r="D6334" s="722"/>
      <c r="E6334" s="599" t="s">
        <v>5216</v>
      </c>
      <c r="F6334" s="600" t="s">
        <v>94</v>
      </c>
      <c r="G6334" s="685">
        <v>0.05</v>
      </c>
      <c r="H6334" s="560">
        <v>31.28</v>
      </c>
      <c r="I6334" s="332">
        <f>TRUNC(H6334*G6334,4)</f>
        <v>1.5640000000000001</v>
      </c>
    </row>
    <row r="6335" spans="1:9" ht="16.5">
      <c r="A6335" s="598" t="s">
        <v>41</v>
      </c>
      <c r="B6335" s="452" t="s">
        <v>5196</v>
      </c>
      <c r="C6335" s="710" t="s">
        <v>1218</v>
      </c>
      <c r="D6335" s="722"/>
      <c r="E6335" s="599" t="s">
        <v>6104</v>
      </c>
      <c r="F6335" s="600" t="s">
        <v>43</v>
      </c>
      <c r="G6335" s="685">
        <v>0.43330000000000002</v>
      </c>
      <c r="H6335" s="560">
        <v>106.18</v>
      </c>
      <c r="I6335" s="332">
        <f>TRUNC(H6335*G6335,4)</f>
        <v>46.0077</v>
      </c>
    </row>
    <row r="6336" spans="1:9" ht="16.5">
      <c r="A6336" s="735" t="s">
        <v>42</v>
      </c>
      <c r="B6336" s="655"/>
      <c r="C6336" s="650"/>
      <c r="D6336" s="656"/>
      <c r="E6336" s="657"/>
      <c r="F6336" s="655"/>
      <c r="G6336" s="658"/>
      <c r="H6336" s="488"/>
      <c r="I6336" s="792"/>
    </row>
    <row r="6337" spans="1:9" ht="16.5">
      <c r="A6337" s="306" t="s">
        <v>1141</v>
      </c>
      <c r="B6337" s="713"/>
      <c r="C6337" s="794"/>
      <c r="D6337" s="715"/>
      <c r="E6337" s="716"/>
      <c r="F6337" s="713"/>
      <c r="G6337" s="798"/>
      <c r="H6337" s="292"/>
      <c r="I6337" s="275"/>
    </row>
    <row r="6338" spans="1:9" ht="16.5">
      <c r="A6338" s="529"/>
      <c r="B6338" s="508"/>
      <c r="C6338" s="508"/>
      <c r="D6338" s="509"/>
      <c r="E6338" s="510"/>
      <c r="F6338" s="508"/>
      <c r="G6338" s="511"/>
      <c r="H6338" s="512"/>
      <c r="I6338" s="513"/>
    </row>
    <row r="6339" spans="1:9" ht="33">
      <c r="A6339" s="593"/>
      <c r="B6339" s="594" t="s">
        <v>3169</v>
      </c>
      <c r="C6339" s="732"/>
      <c r="D6339" s="733" t="s">
        <v>1268</v>
      </c>
      <c r="E6339" s="595" t="s">
        <v>1142</v>
      </c>
      <c r="F6339" s="596" t="s">
        <v>43</v>
      </c>
      <c r="G6339" s="597"/>
      <c r="H6339" s="493"/>
      <c r="I6339" s="493">
        <f>SUM(I6340:I6344)</f>
        <v>62.657299999999999</v>
      </c>
    </row>
    <row r="6340" spans="1:9" ht="16.5">
      <c r="A6340" s="598" t="s">
        <v>40</v>
      </c>
      <c r="B6340" s="452" t="s">
        <v>3160</v>
      </c>
      <c r="C6340" s="710">
        <v>88264</v>
      </c>
      <c r="D6340" s="722"/>
      <c r="E6340" s="599" t="s">
        <v>5199</v>
      </c>
      <c r="F6340" s="600" t="s">
        <v>94</v>
      </c>
      <c r="G6340" s="685">
        <v>0.5</v>
      </c>
      <c r="H6340" s="560">
        <v>37.409999999999997</v>
      </c>
      <c r="I6340" s="332">
        <f>TRUNC(H6340*G6340,4)</f>
        <v>18.704999999999998</v>
      </c>
    </row>
    <row r="6341" spans="1:9" ht="16.5">
      <c r="A6341" s="598" t="s">
        <v>40</v>
      </c>
      <c r="B6341" s="452" t="s">
        <v>3160</v>
      </c>
      <c r="C6341" s="710">
        <v>88247</v>
      </c>
      <c r="D6341" s="722"/>
      <c r="E6341" s="599" t="s">
        <v>5216</v>
      </c>
      <c r="F6341" s="600" t="s">
        <v>94</v>
      </c>
      <c r="G6341" s="685">
        <v>0.5</v>
      </c>
      <c r="H6341" s="560">
        <v>31.28</v>
      </c>
      <c r="I6341" s="332">
        <f>TRUNC(H6341*G6341,4)</f>
        <v>15.64</v>
      </c>
    </row>
    <row r="6342" spans="1:9" ht="16.5">
      <c r="A6342" s="598" t="s">
        <v>41</v>
      </c>
      <c r="B6342" s="452" t="s">
        <v>5196</v>
      </c>
      <c r="C6342" s="710" t="s">
        <v>1211</v>
      </c>
      <c r="D6342" s="722"/>
      <c r="E6342" s="599" t="s">
        <v>6105</v>
      </c>
      <c r="F6342" s="600" t="s">
        <v>43</v>
      </c>
      <c r="G6342" s="685">
        <v>1</v>
      </c>
      <c r="H6342" s="560">
        <v>25.3</v>
      </c>
      <c r="I6342" s="332">
        <f>TRUNC(H6342*G6342,4)</f>
        <v>25.3</v>
      </c>
    </row>
    <row r="6343" spans="1:9" ht="16.5">
      <c r="A6343" s="598" t="s">
        <v>41</v>
      </c>
      <c r="B6343" s="452" t="s">
        <v>5196</v>
      </c>
      <c r="C6343" s="710" t="s">
        <v>1219</v>
      </c>
      <c r="D6343" s="722"/>
      <c r="E6343" s="599" t="s">
        <v>6106</v>
      </c>
      <c r="F6343" s="600" t="s">
        <v>43</v>
      </c>
      <c r="G6343" s="685">
        <v>0.01</v>
      </c>
      <c r="H6343" s="560">
        <v>120</v>
      </c>
      <c r="I6343" s="332">
        <f>TRUNC(H6343*G6343,4)</f>
        <v>1.2</v>
      </c>
    </row>
    <row r="6344" spans="1:9" ht="16.5">
      <c r="A6344" s="598" t="s">
        <v>41</v>
      </c>
      <c r="B6344" s="452" t="s">
        <v>5196</v>
      </c>
      <c r="C6344" s="710" t="s">
        <v>1220</v>
      </c>
      <c r="D6344" s="722"/>
      <c r="E6344" s="599" t="s">
        <v>6107</v>
      </c>
      <c r="F6344" s="600" t="s">
        <v>43</v>
      </c>
      <c r="G6344" s="685">
        <v>1.2500000000000001E-2</v>
      </c>
      <c r="H6344" s="560">
        <v>144.99</v>
      </c>
      <c r="I6344" s="332">
        <f>TRUNC(H6344*G6344,4)</f>
        <v>1.8123</v>
      </c>
    </row>
    <row r="6345" spans="1:9" ht="16.5">
      <c r="A6345" s="735" t="s">
        <v>42</v>
      </c>
      <c r="B6345" s="655"/>
      <c r="C6345" s="650"/>
      <c r="D6345" s="656"/>
      <c r="E6345" s="657"/>
      <c r="F6345" s="655"/>
      <c r="G6345" s="658"/>
      <c r="H6345" s="488"/>
      <c r="I6345" s="792"/>
    </row>
    <row r="6346" spans="1:9" ht="16.5">
      <c r="A6346" s="306" t="s">
        <v>1143</v>
      </c>
      <c r="B6346" s="713"/>
      <c r="C6346" s="794"/>
      <c r="D6346" s="715"/>
      <c r="E6346" s="716"/>
      <c r="F6346" s="713"/>
      <c r="G6346" s="798"/>
      <c r="H6346" s="292"/>
      <c r="I6346" s="275"/>
    </row>
    <row r="6347" spans="1:9" ht="16.5">
      <c r="A6347" s="529"/>
      <c r="B6347" s="508"/>
      <c r="C6347" s="508"/>
      <c r="D6347" s="509"/>
      <c r="E6347" s="510"/>
      <c r="F6347" s="508"/>
      <c r="G6347" s="511"/>
      <c r="H6347" s="512"/>
      <c r="I6347" s="513"/>
    </row>
    <row r="6348" spans="1:9" ht="16.5">
      <c r="A6348" s="593"/>
      <c r="B6348" s="594" t="s">
        <v>3169</v>
      </c>
      <c r="C6348" s="732"/>
      <c r="D6348" s="733" t="s">
        <v>1260</v>
      </c>
      <c r="E6348" s="595" t="s">
        <v>2350</v>
      </c>
      <c r="F6348" s="596" t="s">
        <v>43</v>
      </c>
      <c r="G6348" s="597"/>
      <c r="H6348" s="493"/>
      <c r="I6348" s="493">
        <f>SUM(I6349:I6352)</f>
        <v>204.95000000000002</v>
      </c>
    </row>
    <row r="6349" spans="1:9" ht="16.5">
      <c r="A6349" s="598" t="s">
        <v>40</v>
      </c>
      <c r="B6349" s="452" t="s">
        <v>3160</v>
      </c>
      <c r="C6349" s="710">
        <v>88267</v>
      </c>
      <c r="D6349" s="722"/>
      <c r="E6349" s="599" t="s">
        <v>5182</v>
      </c>
      <c r="F6349" s="600" t="s">
        <v>94</v>
      </c>
      <c r="G6349" s="685">
        <v>0.5</v>
      </c>
      <c r="H6349" s="560">
        <v>36.380000000000003</v>
      </c>
      <c r="I6349" s="332">
        <f>TRUNC(H6349*G6349,4)</f>
        <v>18.190000000000001</v>
      </c>
    </row>
    <row r="6350" spans="1:9" ht="33">
      <c r="A6350" s="598" t="s">
        <v>40</v>
      </c>
      <c r="B6350" s="452" t="s">
        <v>3160</v>
      </c>
      <c r="C6350" s="710">
        <v>88248</v>
      </c>
      <c r="D6350" s="722"/>
      <c r="E6350" s="599" t="s">
        <v>5181</v>
      </c>
      <c r="F6350" s="600" t="s">
        <v>94</v>
      </c>
      <c r="G6350" s="685">
        <v>0.5</v>
      </c>
      <c r="H6350" s="560">
        <v>30.12</v>
      </c>
      <c r="I6350" s="332">
        <f>TRUNC(H6350*G6350,4)</f>
        <v>15.06</v>
      </c>
    </row>
    <row r="6351" spans="1:9" ht="16.5">
      <c r="A6351" s="598" t="s">
        <v>41</v>
      </c>
      <c r="B6351" s="452" t="s">
        <v>3160</v>
      </c>
      <c r="C6351" s="710">
        <v>4823</v>
      </c>
      <c r="D6351" s="722"/>
      <c r="E6351" s="599" t="s">
        <v>5609</v>
      </c>
      <c r="F6351" s="600" t="s">
        <v>5211</v>
      </c>
      <c r="G6351" s="685">
        <v>0.5</v>
      </c>
      <c r="H6351" s="560">
        <v>38.18</v>
      </c>
      <c r="I6351" s="332">
        <f>TRUNC(H6351*G6351,4)</f>
        <v>19.09</v>
      </c>
    </row>
    <row r="6352" spans="1:9" ht="16.5">
      <c r="A6352" s="598" t="s">
        <v>41</v>
      </c>
      <c r="B6352" s="452" t="s">
        <v>3160</v>
      </c>
      <c r="C6352" s="710">
        <v>1744</v>
      </c>
      <c r="D6352" s="722"/>
      <c r="E6352" s="599" t="s">
        <v>6108</v>
      </c>
      <c r="F6352" s="600" t="s">
        <v>582</v>
      </c>
      <c r="G6352" s="685">
        <v>1</v>
      </c>
      <c r="H6352" s="560">
        <v>152.61000000000001</v>
      </c>
      <c r="I6352" s="332">
        <f>TRUNC(H6352*G6352,4)</f>
        <v>152.61000000000001</v>
      </c>
    </row>
    <row r="6353" spans="1:9" ht="16.5">
      <c r="A6353" s="735" t="s">
        <v>42</v>
      </c>
      <c r="B6353" s="655"/>
      <c r="C6353" s="650"/>
      <c r="D6353" s="656"/>
      <c r="E6353" s="657"/>
      <c r="F6353" s="655"/>
      <c r="G6353" s="658"/>
      <c r="H6353" s="488"/>
      <c r="I6353" s="792"/>
    </row>
    <row r="6354" spans="1:9" ht="16.5">
      <c r="A6354" s="306" t="s">
        <v>1144</v>
      </c>
      <c r="B6354" s="713"/>
      <c r="C6354" s="794"/>
      <c r="D6354" s="715"/>
      <c r="E6354" s="716"/>
      <c r="F6354" s="713"/>
      <c r="G6354" s="798"/>
      <c r="H6354" s="292"/>
      <c r="I6354" s="275"/>
    </row>
    <row r="6355" spans="1:9" ht="16.5">
      <c r="A6355" s="529"/>
      <c r="B6355" s="508"/>
      <c r="C6355" s="508"/>
      <c r="D6355" s="509"/>
      <c r="E6355" s="510"/>
      <c r="F6355" s="508"/>
      <c r="G6355" s="511"/>
      <c r="H6355" s="512"/>
      <c r="I6355" s="513"/>
    </row>
    <row r="6356" spans="1:9" ht="16.5">
      <c r="A6356" s="593"/>
      <c r="B6356" s="594" t="s">
        <v>3169</v>
      </c>
      <c r="C6356" s="732"/>
      <c r="D6356" s="733" t="s">
        <v>1264</v>
      </c>
      <c r="E6356" s="595" t="s">
        <v>1145</v>
      </c>
      <c r="F6356" s="596" t="s">
        <v>43</v>
      </c>
      <c r="G6356" s="597"/>
      <c r="H6356" s="493"/>
      <c r="I6356" s="493">
        <f>SUM(I6357:I6358)</f>
        <v>322.44</v>
      </c>
    </row>
    <row r="6357" spans="1:9" ht="16.5">
      <c r="A6357" s="598" t="s">
        <v>40</v>
      </c>
      <c r="B6357" s="452" t="s">
        <v>3160</v>
      </c>
      <c r="C6357" s="710">
        <v>88243</v>
      </c>
      <c r="D6357" s="722"/>
      <c r="E6357" s="599" t="s">
        <v>5330</v>
      </c>
      <c r="F6357" s="600" t="s">
        <v>94</v>
      </c>
      <c r="G6357" s="685">
        <v>4</v>
      </c>
      <c r="H6357" s="560">
        <v>30.91</v>
      </c>
      <c r="I6357" s="332">
        <f>TRUNC(H6357*G6357,4)</f>
        <v>123.64</v>
      </c>
    </row>
    <row r="6358" spans="1:9" ht="16.5">
      <c r="A6358" s="598" t="s">
        <v>40</v>
      </c>
      <c r="B6358" s="452" t="s">
        <v>3160</v>
      </c>
      <c r="C6358" s="710">
        <v>88279</v>
      </c>
      <c r="D6358" s="722"/>
      <c r="E6358" s="599" t="s">
        <v>5522</v>
      </c>
      <c r="F6358" s="600" t="s">
        <v>94</v>
      </c>
      <c r="G6358" s="685">
        <v>4</v>
      </c>
      <c r="H6358" s="560">
        <v>49.7</v>
      </c>
      <c r="I6358" s="332">
        <f>TRUNC(H6358*G6358,4)</f>
        <v>198.8</v>
      </c>
    </row>
    <row r="6359" spans="1:9" ht="16.5">
      <c r="A6359" s="735" t="s">
        <v>42</v>
      </c>
      <c r="B6359" s="655"/>
      <c r="C6359" s="650"/>
      <c r="D6359" s="656"/>
      <c r="E6359" s="657"/>
      <c r="F6359" s="655"/>
      <c r="G6359" s="658"/>
      <c r="H6359" s="488"/>
      <c r="I6359" s="792"/>
    </row>
    <row r="6360" spans="1:9" ht="16.5">
      <c r="A6360" s="306" t="s">
        <v>1146</v>
      </c>
      <c r="B6360" s="713"/>
      <c r="C6360" s="794"/>
      <c r="D6360" s="715"/>
      <c r="E6360" s="716"/>
      <c r="F6360" s="713"/>
      <c r="G6360" s="798"/>
      <c r="H6360" s="292"/>
      <c r="I6360" s="275"/>
    </row>
    <row r="6361" spans="1:9" ht="16.5">
      <c r="A6361" s="529"/>
      <c r="B6361" s="508"/>
      <c r="C6361" s="508"/>
      <c r="D6361" s="509"/>
      <c r="E6361" s="510"/>
      <c r="F6361" s="508"/>
      <c r="G6361" s="511"/>
      <c r="H6361" s="512"/>
      <c r="I6361" s="513"/>
    </row>
    <row r="6362" spans="1:9" ht="16.5">
      <c r="A6362" s="593"/>
      <c r="B6362" s="594" t="s">
        <v>3169</v>
      </c>
      <c r="C6362" s="732"/>
      <c r="D6362" s="733" t="s">
        <v>1265</v>
      </c>
      <c r="E6362" s="595" t="s">
        <v>1147</v>
      </c>
      <c r="F6362" s="629" t="s">
        <v>43</v>
      </c>
      <c r="G6362" s="597"/>
      <c r="H6362" s="493"/>
      <c r="I6362" s="493">
        <f>SUM(I6363:I6365)</f>
        <v>2623.11</v>
      </c>
    </row>
    <row r="6363" spans="1:9" ht="16.5">
      <c r="A6363" s="598" t="s">
        <v>40</v>
      </c>
      <c r="B6363" s="452" t="s">
        <v>3160</v>
      </c>
      <c r="C6363" s="710">
        <v>100308</v>
      </c>
      <c r="D6363" s="722"/>
      <c r="E6363" s="599" t="s">
        <v>5688</v>
      </c>
      <c r="F6363" s="600" t="s">
        <v>94</v>
      </c>
      <c r="G6363" s="602">
        <v>2.5</v>
      </c>
      <c r="H6363" s="560">
        <v>33.65</v>
      </c>
      <c r="I6363" s="332">
        <f>TRUNC(H6363*G6363,4)</f>
        <v>84.125</v>
      </c>
    </row>
    <row r="6364" spans="1:9" ht="16.5">
      <c r="A6364" s="598" t="s">
        <v>40</v>
      </c>
      <c r="B6364" s="452" t="s">
        <v>3160</v>
      </c>
      <c r="C6364" s="734">
        <v>88243</v>
      </c>
      <c r="D6364" s="722"/>
      <c r="E6364" s="599" t="s">
        <v>5330</v>
      </c>
      <c r="F6364" s="600" t="s">
        <v>94</v>
      </c>
      <c r="G6364" s="602">
        <v>2.5</v>
      </c>
      <c r="H6364" s="560">
        <v>30.91</v>
      </c>
      <c r="I6364" s="332">
        <f>TRUNC(H6364*G6364,4)</f>
        <v>77.275000000000006</v>
      </c>
    </row>
    <row r="6365" spans="1:9" ht="16.5">
      <c r="A6365" s="598" t="s">
        <v>41</v>
      </c>
      <c r="B6365" s="452" t="s">
        <v>5196</v>
      </c>
      <c r="C6365" s="734" t="s">
        <v>1148</v>
      </c>
      <c r="D6365" s="722"/>
      <c r="E6365" s="599" t="s">
        <v>6109</v>
      </c>
      <c r="F6365" s="600" t="s">
        <v>43</v>
      </c>
      <c r="G6365" s="602">
        <v>1</v>
      </c>
      <c r="H6365" s="560">
        <v>2461.71</v>
      </c>
      <c r="I6365" s="332">
        <f>TRUNC(H6365*G6365,4)</f>
        <v>2461.71</v>
      </c>
    </row>
    <row r="6366" spans="1:9" ht="16.5">
      <c r="A6366" s="735" t="s">
        <v>42</v>
      </c>
      <c r="B6366" s="655"/>
      <c r="C6366" s="650"/>
      <c r="D6366" s="656"/>
      <c r="E6366" s="657"/>
      <c r="F6366" s="655"/>
      <c r="G6366" s="658"/>
      <c r="H6366" s="488"/>
      <c r="I6366" s="792"/>
    </row>
    <row r="6367" spans="1:9" ht="16.5">
      <c r="A6367" s="274" t="s">
        <v>1149</v>
      </c>
      <c r="B6367" s="713"/>
      <c r="C6367" s="794"/>
      <c r="D6367" s="715"/>
      <c r="E6367" s="716"/>
      <c r="F6367" s="713"/>
      <c r="G6367" s="798"/>
      <c r="H6367" s="292"/>
      <c r="I6367" s="275"/>
    </row>
    <row r="6368" spans="1:9" ht="16.5">
      <c r="A6368" s="285"/>
      <c r="B6368" s="277"/>
      <c r="C6368" s="277"/>
      <c r="D6368" s="277"/>
      <c r="E6368" s="279"/>
      <c r="F6368" s="277"/>
      <c r="G6368" s="293"/>
      <c r="H6368" s="286"/>
      <c r="I6368" s="287"/>
    </row>
    <row r="6369" spans="1:9" ht="33">
      <c r="A6369" s="593"/>
      <c r="B6369" s="594" t="s">
        <v>3169</v>
      </c>
      <c r="C6369" s="732"/>
      <c r="D6369" s="733" t="s">
        <v>1480</v>
      </c>
      <c r="E6369" s="595" t="s">
        <v>2351</v>
      </c>
      <c r="F6369" s="596" t="s">
        <v>130</v>
      </c>
      <c r="G6369" s="597"/>
      <c r="H6369" s="493"/>
      <c r="I6369" s="493">
        <f>SUM(I6370:I6374)</f>
        <v>579</v>
      </c>
    </row>
    <row r="6370" spans="1:9" ht="16.5">
      <c r="A6370" s="767"/>
      <c r="B6370" s="768"/>
      <c r="C6370" s="769"/>
      <c r="D6370" s="769"/>
      <c r="E6370" s="770"/>
      <c r="F6370" s="768"/>
      <c r="G6370" s="771"/>
      <c r="H6370" s="772"/>
      <c r="I6370" s="773"/>
    </row>
    <row r="6371" spans="1:9" ht="16.5">
      <c r="A6371" s="598" t="s">
        <v>40</v>
      </c>
      <c r="B6371" s="452" t="s">
        <v>3160</v>
      </c>
      <c r="C6371" s="734">
        <v>88315</v>
      </c>
      <c r="D6371" s="711"/>
      <c r="E6371" s="599" t="s">
        <v>5290</v>
      </c>
      <c r="F6371" s="600" t="s">
        <v>94</v>
      </c>
      <c r="G6371" s="602">
        <v>4</v>
      </c>
      <c r="H6371" s="560">
        <v>38.08</v>
      </c>
      <c r="I6371" s="332">
        <f>TRUNC(H6371*G6371,4)</f>
        <v>152.32</v>
      </c>
    </row>
    <row r="6372" spans="1:9" ht="16.5">
      <c r="A6372" s="598" t="s">
        <v>40</v>
      </c>
      <c r="B6372" s="452" t="s">
        <v>3160</v>
      </c>
      <c r="C6372" s="734">
        <v>88316</v>
      </c>
      <c r="D6372" s="711"/>
      <c r="E6372" s="599" t="s">
        <v>5190</v>
      </c>
      <c r="F6372" s="600" t="s">
        <v>94</v>
      </c>
      <c r="G6372" s="602">
        <v>4</v>
      </c>
      <c r="H6372" s="560">
        <v>29.67</v>
      </c>
      <c r="I6372" s="332">
        <f>TRUNC(H6372*G6372,4)</f>
        <v>118.68</v>
      </c>
    </row>
    <row r="6373" spans="1:9" ht="16.5">
      <c r="A6373" s="598" t="s">
        <v>41</v>
      </c>
      <c r="B6373" s="452" t="s">
        <v>5202</v>
      </c>
      <c r="C6373" s="734" t="s">
        <v>2832</v>
      </c>
      <c r="D6373" s="711"/>
      <c r="E6373" s="599" t="s">
        <v>6110</v>
      </c>
      <c r="F6373" s="600" t="s">
        <v>724</v>
      </c>
      <c r="G6373" s="602">
        <v>10</v>
      </c>
      <c r="H6373" s="560">
        <v>30.8</v>
      </c>
      <c r="I6373" s="332">
        <f>TRUNC(H6373*G6373,4)</f>
        <v>308</v>
      </c>
    </row>
    <row r="6374" spans="1:9" ht="16.5">
      <c r="A6374" s="767"/>
      <c r="B6374" s="768"/>
      <c r="C6374" s="769"/>
      <c r="D6374" s="769"/>
      <c r="E6374" s="770"/>
      <c r="F6374" s="768"/>
      <c r="G6374" s="771"/>
      <c r="H6374" s="772"/>
      <c r="I6374" s="773"/>
    </row>
    <row r="6375" spans="1:9" ht="16.5">
      <c r="A6375" s="735" t="s">
        <v>42</v>
      </c>
      <c r="B6375" s="655"/>
      <c r="C6375" s="650"/>
      <c r="D6375" s="656"/>
      <c r="E6375" s="657"/>
      <c r="F6375" s="655"/>
      <c r="G6375" s="658"/>
      <c r="H6375" s="488"/>
      <c r="I6375" s="792"/>
    </row>
    <row r="6376" spans="1:9" ht="16.5">
      <c r="A6376" s="274" t="s">
        <v>2352</v>
      </c>
      <c r="B6376" s="713"/>
      <c r="C6376" s="794"/>
      <c r="D6376" s="715"/>
      <c r="E6376" s="716"/>
      <c r="F6376" s="713"/>
      <c r="G6376" s="798"/>
      <c r="H6376" s="292"/>
      <c r="I6376" s="275"/>
    </row>
    <row r="6377" spans="1:9" ht="16.5">
      <c r="A6377" s="285"/>
      <c r="B6377" s="277"/>
      <c r="C6377" s="277"/>
      <c r="D6377" s="277"/>
      <c r="E6377" s="279"/>
      <c r="F6377" s="277"/>
      <c r="G6377" s="293"/>
      <c r="H6377" s="286"/>
      <c r="I6377" s="287"/>
    </row>
    <row r="6378" spans="1:9" ht="15">
      <c r="A6378" s="558"/>
      <c r="B6378"/>
      <c r="C6378"/>
      <c r="D6378"/>
      <c r="E6378" s="744"/>
      <c r="F6378"/>
      <c r="G6378" s="745"/>
      <c r="H6378"/>
      <c r="I6378" s="559"/>
    </row>
    <row r="6379" spans="1:9" ht="33">
      <c r="A6379" s="593"/>
      <c r="B6379" s="594" t="s">
        <v>3169</v>
      </c>
      <c r="C6379" s="732"/>
      <c r="D6379" s="733" t="s">
        <v>1461</v>
      </c>
      <c r="E6379" s="595" t="s">
        <v>2353</v>
      </c>
      <c r="F6379" s="596" t="s">
        <v>130</v>
      </c>
      <c r="G6379" s="597"/>
      <c r="H6379" s="493"/>
      <c r="I6379" s="493">
        <f>SUM(I6380:I6386)</f>
        <v>745.93949999999995</v>
      </c>
    </row>
    <row r="6380" spans="1:9" ht="16.5">
      <c r="A6380" s="767"/>
      <c r="B6380" s="768"/>
      <c r="C6380" s="769"/>
      <c r="D6380" s="769"/>
      <c r="E6380" s="770"/>
      <c r="F6380" s="768"/>
      <c r="G6380" s="771"/>
      <c r="H6380" s="772"/>
      <c r="I6380" s="773"/>
    </row>
    <row r="6381" spans="1:9" ht="16.5">
      <c r="A6381" s="598" t="s">
        <v>40</v>
      </c>
      <c r="B6381" s="452" t="s">
        <v>3160</v>
      </c>
      <c r="C6381" s="710">
        <v>88309</v>
      </c>
      <c r="D6381" s="711"/>
      <c r="E6381" s="599" t="s">
        <v>5209</v>
      </c>
      <c r="F6381" s="600" t="s">
        <v>94</v>
      </c>
      <c r="G6381" s="685">
        <v>1</v>
      </c>
      <c r="H6381" s="560">
        <v>38.4</v>
      </c>
      <c r="I6381" s="332">
        <f>TRUNC(H6381*G6381,4)</f>
        <v>38.4</v>
      </c>
    </row>
    <row r="6382" spans="1:9" ht="16.5">
      <c r="A6382" s="598" t="s">
        <v>40</v>
      </c>
      <c r="B6382" s="452" t="s">
        <v>3160</v>
      </c>
      <c r="C6382" s="710">
        <v>88316</v>
      </c>
      <c r="D6382" s="711"/>
      <c r="E6382" s="599" t="s">
        <v>5190</v>
      </c>
      <c r="F6382" s="600" t="s">
        <v>94</v>
      </c>
      <c r="G6382" s="685">
        <v>1</v>
      </c>
      <c r="H6382" s="560">
        <v>29.67</v>
      </c>
      <c r="I6382" s="332">
        <f>TRUNC(H6382*G6382,4)</f>
        <v>29.67</v>
      </c>
    </row>
    <row r="6383" spans="1:9" ht="33">
      <c r="A6383" s="598" t="s">
        <v>41</v>
      </c>
      <c r="B6383" s="452" t="s">
        <v>3160</v>
      </c>
      <c r="C6383" s="710">
        <v>367</v>
      </c>
      <c r="D6383" s="711"/>
      <c r="E6383" s="599" t="s">
        <v>5213</v>
      </c>
      <c r="F6383" s="600" t="s">
        <v>5186</v>
      </c>
      <c r="G6383" s="685">
        <v>1.2999999999999999E-2</v>
      </c>
      <c r="H6383" s="560">
        <v>81.040000000000006</v>
      </c>
      <c r="I6383" s="332">
        <f>TRUNC(H6383*G6383,4)</f>
        <v>1.0535000000000001</v>
      </c>
    </row>
    <row r="6384" spans="1:9" ht="16.5">
      <c r="A6384" s="598" t="s">
        <v>41</v>
      </c>
      <c r="B6384" s="452" t="s">
        <v>3160</v>
      </c>
      <c r="C6384" s="710">
        <v>1379</v>
      </c>
      <c r="D6384" s="711"/>
      <c r="E6384" s="599" t="s">
        <v>5212</v>
      </c>
      <c r="F6384" s="600" t="s">
        <v>5211</v>
      </c>
      <c r="G6384" s="685">
        <v>4.58</v>
      </c>
      <c r="H6384" s="560">
        <v>0.7</v>
      </c>
      <c r="I6384" s="332">
        <f>TRUNC(H6384*G6384,4)</f>
        <v>3.206</v>
      </c>
    </row>
    <row r="6385" spans="1:9" ht="33">
      <c r="A6385" s="598" t="s">
        <v>41</v>
      </c>
      <c r="B6385" s="452" t="s">
        <v>5292</v>
      </c>
      <c r="C6385" s="710" t="s">
        <v>2354</v>
      </c>
      <c r="D6385" s="711"/>
      <c r="E6385" s="599" t="s">
        <v>6111</v>
      </c>
      <c r="F6385" s="600" t="s">
        <v>130</v>
      </c>
      <c r="G6385" s="685">
        <v>1</v>
      </c>
      <c r="H6385" s="560">
        <v>673.61</v>
      </c>
      <c r="I6385" s="332">
        <f>TRUNC(H6385*G6385,4)</f>
        <v>673.61</v>
      </c>
    </row>
    <row r="6386" spans="1:9" ht="16.5">
      <c r="A6386" s="767"/>
      <c r="B6386" s="768"/>
      <c r="C6386" s="769"/>
      <c r="D6386" s="769"/>
      <c r="E6386" s="770"/>
      <c r="F6386" s="768"/>
      <c r="G6386" s="771"/>
      <c r="H6386" s="772"/>
      <c r="I6386" s="773"/>
    </row>
    <row r="6387" spans="1:9" ht="16.5">
      <c r="A6387" s="735" t="s">
        <v>42</v>
      </c>
      <c r="B6387" s="655"/>
      <c r="C6387" s="650"/>
      <c r="D6387" s="656"/>
      <c r="E6387" s="657"/>
      <c r="F6387" s="655"/>
      <c r="G6387" s="658"/>
      <c r="H6387" s="488"/>
      <c r="I6387" s="792"/>
    </row>
    <row r="6388" spans="1:9" ht="16.5">
      <c r="A6388" s="274" t="s">
        <v>2355</v>
      </c>
      <c r="B6388" s="713"/>
      <c r="C6388" s="794"/>
      <c r="D6388" s="715"/>
      <c r="E6388" s="716"/>
      <c r="F6388" s="713"/>
      <c r="G6388" s="798"/>
      <c r="H6388" s="292"/>
      <c r="I6388" s="275"/>
    </row>
    <row r="6389" spans="1:9" ht="16.5">
      <c r="A6389" s="285"/>
      <c r="B6389" s="277"/>
      <c r="C6389" s="277"/>
      <c r="D6389" s="277"/>
      <c r="E6389" s="279"/>
      <c r="F6389" s="277"/>
      <c r="G6389" s="293"/>
      <c r="H6389" s="286"/>
      <c r="I6389" s="287"/>
    </row>
    <row r="6390" spans="1:9" ht="16.5">
      <c r="A6390" s="593"/>
      <c r="B6390" s="594" t="s">
        <v>3169</v>
      </c>
      <c r="C6390" s="732"/>
      <c r="D6390" s="733" t="s">
        <v>1431</v>
      </c>
      <c r="E6390" s="595" t="s">
        <v>1432</v>
      </c>
      <c r="F6390" s="596" t="s">
        <v>130</v>
      </c>
      <c r="G6390" s="597"/>
      <c r="H6390" s="493"/>
      <c r="I6390" s="493">
        <f>SUM(I6391:I6395)</f>
        <v>152.45480000000001</v>
      </c>
    </row>
    <row r="6391" spans="1:9" ht="16.5">
      <c r="A6391" s="767"/>
      <c r="B6391" s="768"/>
      <c r="C6391" s="769"/>
      <c r="D6391" s="769"/>
      <c r="E6391" s="770"/>
      <c r="F6391" s="768"/>
      <c r="G6391" s="771"/>
      <c r="H6391" s="772"/>
      <c r="I6391" s="773"/>
    </row>
    <row r="6392" spans="1:9" ht="16.5">
      <c r="A6392" s="613" t="s">
        <v>40</v>
      </c>
      <c r="B6392" s="452" t="s">
        <v>3160</v>
      </c>
      <c r="C6392" s="710">
        <v>88309</v>
      </c>
      <c r="D6392" s="711"/>
      <c r="E6392" s="599" t="s">
        <v>5209</v>
      </c>
      <c r="F6392" s="600" t="s">
        <v>94</v>
      </c>
      <c r="G6392" s="602">
        <v>0.2</v>
      </c>
      <c r="H6392" s="560">
        <v>38.4</v>
      </c>
      <c r="I6392" s="332">
        <f>TRUNC(H6392*G6392,4)</f>
        <v>7.68</v>
      </c>
    </row>
    <row r="6393" spans="1:9" ht="16.5">
      <c r="A6393" s="613" t="s">
        <v>40</v>
      </c>
      <c r="B6393" s="452" t="s">
        <v>3160</v>
      </c>
      <c r="C6393" s="710">
        <v>88316</v>
      </c>
      <c r="D6393" s="711"/>
      <c r="E6393" s="599" t="s">
        <v>5190</v>
      </c>
      <c r="F6393" s="600" t="s">
        <v>94</v>
      </c>
      <c r="G6393" s="602">
        <v>0.2</v>
      </c>
      <c r="H6393" s="560">
        <v>29.67</v>
      </c>
      <c r="I6393" s="332">
        <f>TRUNC(H6393*G6393,4)</f>
        <v>5.9340000000000002</v>
      </c>
    </row>
    <row r="6394" spans="1:9" ht="16.5">
      <c r="A6394" s="613" t="s">
        <v>41</v>
      </c>
      <c r="B6394" s="452" t="s">
        <v>5221</v>
      </c>
      <c r="C6394" s="710" t="s">
        <v>2356</v>
      </c>
      <c r="D6394" s="711"/>
      <c r="E6394" s="599" t="s">
        <v>6112</v>
      </c>
      <c r="F6394" s="600" t="s">
        <v>5428</v>
      </c>
      <c r="G6394" s="602">
        <v>1</v>
      </c>
      <c r="H6394" s="560">
        <v>138.8408</v>
      </c>
      <c r="I6394" s="332">
        <f>TRUNC(H6394*G6394,4)</f>
        <v>138.8408</v>
      </c>
    </row>
    <row r="6395" spans="1:9" ht="16.5">
      <c r="A6395" s="767"/>
      <c r="B6395" s="768"/>
      <c r="C6395" s="769"/>
      <c r="D6395" s="769"/>
      <c r="E6395" s="770"/>
      <c r="F6395" s="768"/>
      <c r="G6395" s="771"/>
      <c r="H6395" s="772"/>
      <c r="I6395" s="773"/>
    </row>
    <row r="6396" spans="1:9" ht="16.5">
      <c r="A6396" s="735" t="s">
        <v>42</v>
      </c>
      <c r="B6396" s="655"/>
      <c r="C6396" s="650"/>
      <c r="D6396" s="656"/>
      <c r="E6396" s="657"/>
      <c r="F6396" s="655"/>
      <c r="G6396" s="658"/>
      <c r="H6396" s="488"/>
      <c r="I6396" s="792"/>
    </row>
    <row r="6397" spans="1:9" ht="16.5">
      <c r="A6397" s="274" t="s">
        <v>453</v>
      </c>
      <c r="B6397" s="713"/>
      <c r="C6397" s="794"/>
      <c r="D6397" s="715"/>
      <c r="E6397" s="716"/>
      <c r="F6397" s="713"/>
      <c r="G6397" s="798"/>
      <c r="H6397" s="292"/>
      <c r="I6397" s="275"/>
    </row>
    <row r="6398" spans="1:9" ht="16.5">
      <c r="A6398" s="285"/>
      <c r="B6398" s="277"/>
      <c r="C6398" s="277"/>
      <c r="D6398" s="277"/>
      <c r="E6398" s="279"/>
      <c r="F6398" s="277"/>
      <c r="G6398" s="293"/>
      <c r="H6398" s="286"/>
      <c r="I6398" s="287"/>
    </row>
    <row r="6399" spans="1:9" ht="33">
      <c r="A6399" s="593"/>
      <c r="B6399" s="594" t="s">
        <v>3169</v>
      </c>
      <c r="C6399" s="732"/>
      <c r="D6399" s="785" t="s">
        <v>1583</v>
      </c>
      <c r="E6399" s="595" t="s">
        <v>2359</v>
      </c>
      <c r="F6399" s="596" t="s">
        <v>439</v>
      </c>
      <c r="G6399" s="597"/>
      <c r="H6399" s="493"/>
      <c r="I6399" s="493">
        <f>SUM(I6400:I6405)</f>
        <v>12.115399999999999</v>
      </c>
    </row>
    <row r="6400" spans="1:9" ht="16.5">
      <c r="A6400" s="767"/>
      <c r="B6400" s="768"/>
      <c r="C6400" s="769"/>
      <c r="D6400" s="769"/>
      <c r="E6400" s="770"/>
      <c r="F6400" s="768"/>
      <c r="G6400" s="771"/>
      <c r="H6400" s="772"/>
      <c r="I6400" s="773"/>
    </row>
    <row r="6401" spans="1:9" ht="16.5">
      <c r="A6401" s="613" t="s">
        <v>40</v>
      </c>
      <c r="B6401" s="452" t="s">
        <v>3160</v>
      </c>
      <c r="C6401" s="710">
        <v>88247</v>
      </c>
      <c r="D6401" s="711"/>
      <c r="E6401" s="599" t="s">
        <v>5216</v>
      </c>
      <c r="F6401" s="600" t="s">
        <v>94</v>
      </c>
      <c r="G6401" s="602">
        <v>0.10199999999999999</v>
      </c>
      <c r="H6401" s="560">
        <v>31.28</v>
      </c>
      <c r="I6401" s="332">
        <f>TRUNC(H6401*G6401,4)</f>
        <v>3.1905000000000001</v>
      </c>
    </row>
    <row r="6402" spans="1:9" ht="16.5">
      <c r="A6402" s="613" t="s">
        <v>40</v>
      </c>
      <c r="B6402" s="452" t="s">
        <v>3160</v>
      </c>
      <c r="C6402" s="710">
        <v>88264</v>
      </c>
      <c r="D6402" s="711"/>
      <c r="E6402" s="599" t="s">
        <v>5199</v>
      </c>
      <c r="F6402" s="600" t="s">
        <v>94</v>
      </c>
      <c r="G6402" s="602">
        <v>0.10199999999999999</v>
      </c>
      <c r="H6402" s="560">
        <v>37.409999999999997</v>
      </c>
      <c r="I6402" s="332">
        <f>TRUNC(H6402*G6402,4)</f>
        <v>3.8157999999999999</v>
      </c>
    </row>
    <row r="6403" spans="1:9" ht="16.5">
      <c r="A6403" s="613" t="s">
        <v>41</v>
      </c>
      <c r="B6403" s="452" t="s">
        <v>3160</v>
      </c>
      <c r="C6403" s="710">
        <v>2674</v>
      </c>
      <c r="D6403" s="711"/>
      <c r="E6403" s="599" t="s">
        <v>6113</v>
      </c>
      <c r="F6403" s="600" t="s">
        <v>5233</v>
      </c>
      <c r="G6403" s="602">
        <v>1.0169999999999999</v>
      </c>
      <c r="H6403" s="560">
        <v>4.9800000000000004</v>
      </c>
      <c r="I6403" s="332">
        <f>TRUNC(H6403*G6403,4)</f>
        <v>5.0646000000000004</v>
      </c>
    </row>
    <row r="6404" spans="1:9" ht="33">
      <c r="A6404" s="613" t="s">
        <v>41</v>
      </c>
      <c r="B6404" s="452" t="s">
        <v>3160</v>
      </c>
      <c r="C6404" s="710">
        <v>43132</v>
      </c>
      <c r="D6404" s="711"/>
      <c r="E6404" s="599" t="s">
        <v>5315</v>
      </c>
      <c r="F6404" s="600" t="s">
        <v>5211</v>
      </c>
      <c r="G6404" s="602">
        <v>1.8E-3</v>
      </c>
      <c r="H6404" s="560">
        <v>24.75</v>
      </c>
      <c r="I6404" s="332">
        <f>TRUNC(H6404*G6404,4)</f>
        <v>4.4499999999999998E-2</v>
      </c>
    </row>
    <row r="6405" spans="1:9" ht="16.5">
      <c r="A6405" s="767"/>
      <c r="B6405" s="768"/>
      <c r="C6405" s="769"/>
      <c r="D6405" s="769"/>
      <c r="E6405" s="770"/>
      <c r="F6405" s="768"/>
      <c r="G6405" s="771"/>
      <c r="H6405" s="772"/>
      <c r="I6405" s="773"/>
    </row>
    <row r="6406" spans="1:9" ht="16.5">
      <c r="A6406" s="735" t="s">
        <v>42</v>
      </c>
      <c r="B6406" s="655"/>
      <c r="C6406" s="650"/>
      <c r="D6406" s="656"/>
      <c r="E6406" s="657"/>
      <c r="F6406" s="655"/>
      <c r="G6406" s="658"/>
      <c r="H6406" s="488"/>
      <c r="I6406" s="792"/>
    </row>
    <row r="6407" spans="1:9" ht="16.5">
      <c r="A6407" s="274" t="s">
        <v>2360</v>
      </c>
      <c r="B6407" s="713"/>
      <c r="C6407" s="794"/>
      <c r="D6407" s="715"/>
      <c r="E6407" s="716"/>
      <c r="F6407" s="713"/>
      <c r="G6407" s="798"/>
      <c r="H6407" s="292"/>
      <c r="I6407" s="275"/>
    </row>
    <row r="6408" spans="1:9" ht="16.5">
      <c r="A6408" s="285"/>
      <c r="B6408" s="277"/>
      <c r="C6408" s="277"/>
      <c r="D6408" s="277"/>
      <c r="E6408" s="279"/>
      <c r="F6408" s="277"/>
      <c r="G6408" s="293"/>
      <c r="H6408" s="286"/>
      <c r="I6408" s="287"/>
    </row>
    <row r="6409" spans="1:9" ht="33">
      <c r="A6409" s="593"/>
      <c r="B6409" s="594" t="s">
        <v>3169</v>
      </c>
      <c r="C6409" s="732"/>
      <c r="D6409" s="733" t="s">
        <v>1582</v>
      </c>
      <c r="E6409" s="595" t="s">
        <v>2361</v>
      </c>
      <c r="F6409" s="596" t="s">
        <v>43</v>
      </c>
      <c r="G6409" s="597"/>
      <c r="H6409" s="493"/>
      <c r="I6409" s="493">
        <f>SUM(I6410:I6415)</f>
        <v>4.7854000000000001</v>
      </c>
    </row>
    <row r="6410" spans="1:9" ht="16.5">
      <c r="A6410" s="767"/>
      <c r="B6410" s="768"/>
      <c r="C6410" s="769"/>
      <c r="D6410" s="769"/>
      <c r="E6410" s="770"/>
      <c r="F6410" s="768"/>
      <c r="G6410" s="771"/>
      <c r="H6410" s="772"/>
      <c r="I6410" s="773"/>
    </row>
    <row r="6411" spans="1:9" ht="16.5">
      <c r="A6411" s="613" t="s">
        <v>40</v>
      </c>
      <c r="B6411" s="452" t="s">
        <v>3160</v>
      </c>
      <c r="C6411" s="710">
        <v>88264</v>
      </c>
      <c r="D6411" s="711"/>
      <c r="E6411" s="599" t="s">
        <v>5199</v>
      </c>
      <c r="F6411" s="600" t="s">
        <v>94</v>
      </c>
      <c r="G6411" s="602">
        <v>0.04</v>
      </c>
      <c r="H6411" s="560">
        <v>37.409999999999997</v>
      </c>
      <c r="I6411" s="332">
        <f>TRUNC(H6411*G6411,4)</f>
        <v>1.4964</v>
      </c>
    </row>
    <row r="6412" spans="1:9" ht="33">
      <c r="A6412" s="613" t="s">
        <v>41</v>
      </c>
      <c r="B6412" s="452" t="s">
        <v>3160</v>
      </c>
      <c r="C6412" s="710">
        <v>1576</v>
      </c>
      <c r="D6412" s="711"/>
      <c r="E6412" s="599" t="s">
        <v>6114</v>
      </c>
      <c r="F6412" s="600" t="s">
        <v>582</v>
      </c>
      <c r="G6412" s="602">
        <v>1</v>
      </c>
      <c r="H6412" s="560">
        <v>2.86</v>
      </c>
      <c r="I6412" s="332">
        <f>TRUNC(H6412*G6412,4)</f>
        <v>2.86</v>
      </c>
    </row>
    <row r="6413" spans="1:9" ht="16.5">
      <c r="A6413" s="613" t="s">
        <v>41</v>
      </c>
      <c r="B6413" s="452" t="s">
        <v>3160</v>
      </c>
      <c r="C6413" s="710">
        <v>40547</v>
      </c>
      <c r="D6413" s="711"/>
      <c r="E6413" s="599" t="s">
        <v>5443</v>
      </c>
      <c r="F6413" s="600" t="s">
        <v>5444</v>
      </c>
      <c r="G6413" s="602">
        <v>0.01</v>
      </c>
      <c r="H6413" s="560">
        <v>34.090000000000003</v>
      </c>
      <c r="I6413" s="332">
        <f>TRUNC(H6413*G6413,4)</f>
        <v>0.34089999999999998</v>
      </c>
    </row>
    <row r="6414" spans="1:9" ht="33">
      <c r="A6414" s="613" t="s">
        <v>41</v>
      </c>
      <c r="B6414" s="452" t="s">
        <v>5200</v>
      </c>
      <c r="C6414" s="710" t="s">
        <v>2362</v>
      </c>
      <c r="D6414" s="711"/>
      <c r="E6414" s="599" t="s">
        <v>6115</v>
      </c>
      <c r="F6414" s="600" t="s">
        <v>94</v>
      </c>
      <c r="G6414" s="602">
        <v>3.3000000000000002E-2</v>
      </c>
      <c r="H6414" s="560">
        <v>2.67</v>
      </c>
      <c r="I6414" s="332">
        <f>TRUNC(H6414*G6414,4)</f>
        <v>8.8099999999999998E-2</v>
      </c>
    </row>
    <row r="6415" spans="1:9" ht="16.5">
      <c r="A6415" s="767"/>
      <c r="B6415" s="768"/>
      <c r="C6415" s="769"/>
      <c r="D6415" s="769"/>
      <c r="E6415" s="770"/>
      <c r="F6415" s="768"/>
      <c r="G6415" s="771"/>
      <c r="H6415" s="772"/>
      <c r="I6415" s="773"/>
    </row>
    <row r="6416" spans="1:9" ht="16.5">
      <c r="A6416" s="735" t="s">
        <v>42</v>
      </c>
      <c r="B6416" s="655"/>
      <c r="C6416" s="650"/>
      <c r="D6416" s="656"/>
      <c r="E6416" s="657"/>
      <c r="F6416" s="655"/>
      <c r="G6416" s="658"/>
      <c r="H6416" s="488"/>
      <c r="I6416" s="792"/>
    </row>
    <row r="6417" spans="1:9" ht="16.5">
      <c r="A6417" s="274" t="s">
        <v>2363</v>
      </c>
      <c r="B6417" s="713"/>
      <c r="C6417" s="794"/>
      <c r="D6417" s="715"/>
      <c r="E6417" s="716"/>
      <c r="F6417" s="713"/>
      <c r="G6417" s="798"/>
      <c r="H6417" s="292"/>
      <c r="I6417" s="275"/>
    </row>
    <row r="6418" spans="1:9" ht="16.5">
      <c r="A6418" s="274" t="s">
        <v>571</v>
      </c>
      <c r="B6418" s="713"/>
      <c r="C6418" s="794"/>
      <c r="D6418" s="715"/>
      <c r="E6418" s="716"/>
      <c r="F6418" s="713"/>
      <c r="G6418" s="798"/>
      <c r="H6418" s="292"/>
      <c r="I6418" s="275"/>
    </row>
    <row r="6419" spans="1:9" ht="16.5">
      <c r="A6419" s="274" t="s">
        <v>2364</v>
      </c>
      <c r="B6419" s="713"/>
      <c r="C6419" s="794"/>
      <c r="D6419" s="715"/>
      <c r="E6419" s="716"/>
      <c r="F6419" s="713"/>
      <c r="G6419" s="798"/>
      <c r="H6419" s="292"/>
      <c r="I6419" s="275"/>
    </row>
    <row r="6420" spans="1:9" ht="16.5">
      <c r="A6420" s="285"/>
      <c r="B6420" s="277"/>
      <c r="C6420" s="277"/>
      <c r="D6420" s="277"/>
      <c r="E6420" s="279"/>
      <c r="F6420" s="277"/>
      <c r="G6420" s="293"/>
      <c r="H6420" s="286"/>
      <c r="I6420" s="287"/>
    </row>
    <row r="6421" spans="1:9" ht="16.5">
      <c r="A6421" s="593"/>
      <c r="B6421" s="594" t="s">
        <v>3169</v>
      </c>
      <c r="C6421" s="732"/>
      <c r="D6421" s="733" t="s">
        <v>1584</v>
      </c>
      <c r="E6421" s="595" t="s">
        <v>2365</v>
      </c>
      <c r="F6421" s="596" t="s">
        <v>43</v>
      </c>
      <c r="G6421" s="597"/>
      <c r="H6421" s="493"/>
      <c r="I6421" s="493">
        <f>SUM(I6422:I6426)</f>
        <v>245.7987</v>
      </c>
    </row>
    <row r="6422" spans="1:9" ht="16.5">
      <c r="A6422" s="767"/>
      <c r="B6422" s="768"/>
      <c r="C6422" s="769"/>
      <c r="D6422" s="769"/>
      <c r="E6422" s="770"/>
      <c r="F6422" s="768"/>
      <c r="G6422" s="771"/>
      <c r="H6422" s="772"/>
      <c r="I6422" s="773"/>
    </row>
    <row r="6423" spans="1:9" ht="16.5">
      <c r="A6423" s="613" t="s">
        <v>40</v>
      </c>
      <c r="B6423" s="452" t="s">
        <v>3160</v>
      </c>
      <c r="C6423" s="710">
        <v>88264</v>
      </c>
      <c r="D6423" s="711"/>
      <c r="E6423" s="599" t="s">
        <v>5199</v>
      </c>
      <c r="F6423" s="600" t="s">
        <v>94</v>
      </c>
      <c r="G6423" s="602">
        <v>2.0619999999999998</v>
      </c>
      <c r="H6423" s="560">
        <v>37.409999999999997</v>
      </c>
      <c r="I6423" s="332">
        <f>TRUNC(H6423*G6423,4)</f>
        <v>77.139399999999995</v>
      </c>
    </row>
    <row r="6424" spans="1:9" ht="16.5">
      <c r="A6424" s="613" t="s">
        <v>40</v>
      </c>
      <c r="B6424" s="452" t="s">
        <v>3160</v>
      </c>
      <c r="C6424" s="710">
        <v>88247</v>
      </c>
      <c r="D6424" s="711"/>
      <c r="E6424" s="599" t="s">
        <v>5216</v>
      </c>
      <c r="F6424" s="600" t="s">
        <v>94</v>
      </c>
      <c r="G6424" s="602">
        <v>2.0619999999999998</v>
      </c>
      <c r="H6424" s="560">
        <v>31.28</v>
      </c>
      <c r="I6424" s="332">
        <f>TRUNC(H6424*G6424,4)</f>
        <v>64.499300000000005</v>
      </c>
    </row>
    <row r="6425" spans="1:9" ht="16.5">
      <c r="A6425" s="613" t="s">
        <v>41</v>
      </c>
      <c r="B6425" s="452" t="s">
        <v>5196</v>
      </c>
      <c r="C6425" s="710" t="s">
        <v>1166</v>
      </c>
      <c r="D6425" s="711"/>
      <c r="E6425" s="599" t="s">
        <v>5493</v>
      </c>
      <c r="F6425" s="600" t="s">
        <v>43</v>
      </c>
      <c r="G6425" s="602">
        <v>1</v>
      </c>
      <c r="H6425" s="560">
        <v>104.16</v>
      </c>
      <c r="I6425" s="332">
        <f>TRUNC(H6425*G6425,4)</f>
        <v>104.16</v>
      </c>
    </row>
    <row r="6426" spans="1:9" ht="16.5">
      <c r="A6426" s="767"/>
      <c r="B6426" s="768"/>
      <c r="C6426" s="769"/>
      <c r="D6426" s="769"/>
      <c r="E6426" s="770"/>
      <c r="F6426" s="768"/>
      <c r="G6426" s="771"/>
      <c r="H6426" s="772"/>
      <c r="I6426" s="773"/>
    </row>
    <row r="6427" spans="1:9" ht="16.5">
      <c r="A6427" s="735" t="s">
        <v>42</v>
      </c>
      <c r="B6427" s="655"/>
      <c r="C6427" s="650"/>
      <c r="D6427" s="656"/>
      <c r="E6427" s="657"/>
      <c r="F6427" s="655"/>
      <c r="G6427" s="658"/>
      <c r="H6427" s="488"/>
      <c r="I6427" s="792"/>
    </row>
    <row r="6428" spans="1:9" ht="16.5">
      <c r="A6428" s="274" t="s">
        <v>2366</v>
      </c>
      <c r="B6428" s="713"/>
      <c r="C6428" s="794"/>
      <c r="D6428" s="715"/>
      <c r="E6428" s="716"/>
      <c r="F6428" s="713"/>
      <c r="G6428" s="798"/>
      <c r="H6428" s="292"/>
      <c r="I6428" s="275"/>
    </row>
    <row r="6429" spans="1:9" ht="16.5">
      <c r="A6429" s="285"/>
      <c r="B6429" s="277"/>
      <c r="C6429" s="277"/>
      <c r="D6429" s="277"/>
      <c r="E6429" s="279"/>
      <c r="F6429" s="277"/>
      <c r="G6429" s="293"/>
      <c r="H6429" s="286"/>
      <c r="I6429" s="287"/>
    </row>
    <row r="6430" spans="1:9" ht="33">
      <c r="A6430" s="593"/>
      <c r="B6430" s="594" t="s">
        <v>3169</v>
      </c>
      <c r="C6430" s="732"/>
      <c r="D6430" s="733" t="s">
        <v>1618</v>
      </c>
      <c r="E6430" s="595" t="s">
        <v>2367</v>
      </c>
      <c r="F6430" s="596" t="s">
        <v>130</v>
      </c>
      <c r="G6430" s="597"/>
      <c r="H6430" s="493"/>
      <c r="I6430" s="493">
        <f>SUM(I6431:I6437)</f>
        <v>187.58179999999999</v>
      </c>
    </row>
    <row r="6431" spans="1:9" ht="16.5">
      <c r="A6431" s="767"/>
      <c r="B6431" s="768"/>
      <c r="C6431" s="769"/>
      <c r="D6431" s="769"/>
      <c r="E6431" s="770"/>
      <c r="F6431" s="768"/>
      <c r="G6431" s="771"/>
      <c r="H6431" s="772"/>
      <c r="I6431" s="773"/>
    </row>
    <row r="6432" spans="1:9" ht="16.5">
      <c r="A6432" s="613" t="s">
        <v>40</v>
      </c>
      <c r="B6432" s="452" t="s">
        <v>3160</v>
      </c>
      <c r="C6432" s="710">
        <v>88309</v>
      </c>
      <c r="D6432" s="711"/>
      <c r="E6432" s="599" t="s">
        <v>5209</v>
      </c>
      <c r="F6432" s="600" t="s">
        <v>94</v>
      </c>
      <c r="G6432" s="602">
        <v>0.5</v>
      </c>
      <c r="H6432" s="560">
        <v>38.4</v>
      </c>
      <c r="I6432" s="332">
        <f>TRUNC(H6432*G6432,4)</f>
        <v>19.2</v>
      </c>
    </row>
    <row r="6433" spans="1:9" ht="16.5">
      <c r="A6433" s="613" t="s">
        <v>40</v>
      </c>
      <c r="B6433" s="452" t="s">
        <v>3160</v>
      </c>
      <c r="C6433" s="710">
        <v>88316</v>
      </c>
      <c r="D6433" s="711"/>
      <c r="E6433" s="599" t="s">
        <v>5190</v>
      </c>
      <c r="F6433" s="600" t="s">
        <v>94</v>
      </c>
      <c r="G6433" s="602">
        <v>0.5</v>
      </c>
      <c r="H6433" s="560">
        <v>29.67</v>
      </c>
      <c r="I6433" s="332">
        <f>TRUNC(H6433*G6433,4)</f>
        <v>14.835000000000001</v>
      </c>
    </row>
    <row r="6434" spans="1:9" ht="49.5">
      <c r="A6434" s="613" t="s">
        <v>40</v>
      </c>
      <c r="B6434" s="452" t="s">
        <v>3160</v>
      </c>
      <c r="C6434" s="710">
        <v>100761</v>
      </c>
      <c r="D6434" s="711"/>
      <c r="E6434" s="599" t="s">
        <v>5760</v>
      </c>
      <c r="F6434" s="600" t="s">
        <v>130</v>
      </c>
      <c r="G6434" s="602">
        <v>0.2</v>
      </c>
      <c r="H6434" s="560">
        <v>62.93</v>
      </c>
      <c r="I6434" s="332">
        <f>TRUNC(H6434*G6434,4)</f>
        <v>12.586</v>
      </c>
    </row>
    <row r="6435" spans="1:9" ht="16.5">
      <c r="A6435" s="613" t="s">
        <v>41</v>
      </c>
      <c r="B6435" s="452" t="s">
        <v>5221</v>
      </c>
      <c r="C6435" s="710" t="s">
        <v>2356</v>
      </c>
      <c r="D6435" s="711"/>
      <c r="E6435" s="599" t="s">
        <v>6112</v>
      </c>
      <c r="F6435" s="600" t="s">
        <v>5428</v>
      </c>
      <c r="G6435" s="602">
        <v>1</v>
      </c>
      <c r="H6435" s="560">
        <v>138.8408</v>
      </c>
      <c r="I6435" s="332">
        <f>TRUNC(H6435*G6435,4)</f>
        <v>138.8408</v>
      </c>
    </row>
    <row r="6436" spans="1:9" ht="16.5">
      <c r="A6436" s="613" t="s">
        <v>41</v>
      </c>
      <c r="B6436" s="452" t="s">
        <v>5196</v>
      </c>
      <c r="C6436" s="710" t="s">
        <v>1345</v>
      </c>
      <c r="D6436" s="711"/>
      <c r="E6436" s="599" t="s">
        <v>5275</v>
      </c>
      <c r="F6436" s="600" t="s">
        <v>439</v>
      </c>
      <c r="G6436" s="602">
        <v>2</v>
      </c>
      <c r="H6436" s="560">
        <v>1.06</v>
      </c>
      <c r="I6436" s="332">
        <f>TRUNC(H6436*G6436,4)</f>
        <v>2.12</v>
      </c>
    </row>
    <row r="6437" spans="1:9" ht="16.5">
      <c r="A6437" s="767"/>
      <c r="B6437" s="768"/>
      <c r="C6437" s="769"/>
      <c r="D6437" s="769"/>
      <c r="E6437" s="770"/>
      <c r="F6437" s="768"/>
      <c r="G6437" s="771"/>
      <c r="H6437" s="772"/>
      <c r="I6437" s="773"/>
    </row>
    <row r="6438" spans="1:9" ht="16.5">
      <c r="A6438" s="735" t="s">
        <v>42</v>
      </c>
      <c r="B6438" s="655"/>
      <c r="C6438" s="650"/>
      <c r="D6438" s="656"/>
      <c r="E6438" s="657"/>
      <c r="F6438" s="655"/>
      <c r="G6438" s="658"/>
      <c r="H6438" s="488"/>
      <c r="I6438" s="792"/>
    </row>
    <row r="6439" spans="1:9" ht="16.5">
      <c r="A6439" s="274" t="s">
        <v>453</v>
      </c>
      <c r="B6439" s="713"/>
      <c r="C6439" s="794"/>
      <c r="D6439" s="715"/>
      <c r="E6439" s="716"/>
      <c r="F6439" s="713"/>
      <c r="G6439" s="798"/>
      <c r="H6439" s="292"/>
      <c r="I6439" s="275"/>
    </row>
    <row r="6440" spans="1:9" ht="16.5">
      <c r="A6440" s="285"/>
      <c r="B6440" s="277"/>
      <c r="C6440" s="277"/>
      <c r="D6440" s="277"/>
      <c r="E6440" s="279"/>
      <c r="F6440" s="277"/>
      <c r="G6440" s="293"/>
      <c r="H6440" s="286"/>
      <c r="I6440" s="287"/>
    </row>
    <row r="6441" spans="1:9" ht="16.5">
      <c r="A6441" s="593"/>
      <c r="B6441" s="594" t="s">
        <v>3169</v>
      </c>
      <c r="C6441" s="732"/>
      <c r="D6441" s="733" t="s">
        <v>1619</v>
      </c>
      <c r="E6441" s="595" t="s">
        <v>2368</v>
      </c>
      <c r="F6441" s="596" t="s">
        <v>43</v>
      </c>
      <c r="G6441" s="597"/>
      <c r="H6441" s="493"/>
      <c r="I6441" s="493">
        <f>SUM(I6442:I6445)</f>
        <v>100.934</v>
      </c>
    </row>
    <row r="6442" spans="1:9" ht="16.5">
      <c r="A6442" s="767"/>
      <c r="B6442" s="768"/>
      <c r="C6442" s="769"/>
      <c r="D6442" s="769"/>
      <c r="E6442" s="770"/>
      <c r="F6442" s="768"/>
      <c r="G6442" s="771"/>
      <c r="H6442" s="772"/>
      <c r="I6442" s="773"/>
    </row>
    <row r="6443" spans="1:9" ht="16.5">
      <c r="A6443" s="613" t="s">
        <v>40</v>
      </c>
      <c r="B6443" s="452" t="s">
        <v>3160</v>
      </c>
      <c r="C6443" s="710">
        <v>88316</v>
      </c>
      <c r="D6443" s="711"/>
      <c r="E6443" s="599" t="s">
        <v>5190</v>
      </c>
      <c r="F6443" s="600" t="s">
        <v>94</v>
      </c>
      <c r="G6443" s="602">
        <v>0.2</v>
      </c>
      <c r="H6443" s="560">
        <v>29.67</v>
      </c>
      <c r="I6443" s="332">
        <f>TRUNC(H6443*G6443,4)</f>
        <v>5.9340000000000002</v>
      </c>
    </row>
    <row r="6444" spans="1:9" ht="16.5">
      <c r="A6444" s="613" t="s">
        <v>41</v>
      </c>
      <c r="B6444" s="452" t="s">
        <v>5196</v>
      </c>
      <c r="C6444" s="710" t="s">
        <v>1671</v>
      </c>
      <c r="D6444" s="711"/>
      <c r="E6444" s="599" t="s">
        <v>5761</v>
      </c>
      <c r="F6444" s="600" t="s">
        <v>43</v>
      </c>
      <c r="G6444" s="602">
        <v>1</v>
      </c>
      <c r="H6444" s="560">
        <v>95</v>
      </c>
      <c r="I6444" s="332">
        <f>TRUNC(H6444*G6444,4)</f>
        <v>95</v>
      </c>
    </row>
    <row r="6445" spans="1:9" ht="16.5">
      <c r="A6445" s="767"/>
      <c r="B6445" s="768"/>
      <c r="C6445" s="769"/>
      <c r="D6445" s="769"/>
      <c r="E6445" s="770"/>
      <c r="F6445" s="768"/>
      <c r="G6445" s="771"/>
      <c r="H6445" s="772"/>
      <c r="I6445" s="773"/>
    </row>
    <row r="6446" spans="1:9" ht="16.5">
      <c r="A6446" s="735" t="s">
        <v>42</v>
      </c>
      <c r="B6446" s="655"/>
      <c r="C6446" s="650"/>
      <c r="D6446" s="656"/>
      <c r="E6446" s="657"/>
      <c r="F6446" s="655"/>
      <c r="G6446" s="658"/>
      <c r="H6446" s="488"/>
      <c r="I6446" s="792"/>
    </row>
    <row r="6447" spans="1:9" ht="16.5">
      <c r="A6447" s="274" t="s">
        <v>2369</v>
      </c>
      <c r="B6447" s="713"/>
      <c r="C6447" s="794"/>
      <c r="D6447" s="715"/>
      <c r="E6447" s="716"/>
      <c r="F6447" s="713"/>
      <c r="G6447" s="798"/>
      <c r="H6447" s="292"/>
      <c r="I6447" s="275"/>
    </row>
    <row r="6448" spans="1:9" ht="16.5">
      <c r="A6448" s="285"/>
      <c r="B6448" s="277"/>
      <c r="C6448" s="277"/>
      <c r="D6448" s="277"/>
      <c r="E6448" s="279"/>
      <c r="F6448" s="277"/>
      <c r="G6448" s="293"/>
      <c r="H6448" s="286"/>
      <c r="I6448" s="287"/>
    </row>
    <row r="6449" spans="1:9" ht="16.5">
      <c r="A6449" s="593"/>
      <c r="B6449" s="594" t="s">
        <v>3169</v>
      </c>
      <c r="C6449" s="732"/>
      <c r="D6449" s="733" t="s">
        <v>1625</v>
      </c>
      <c r="E6449" s="595" t="s">
        <v>2370</v>
      </c>
      <c r="F6449" s="596" t="s">
        <v>130</v>
      </c>
      <c r="G6449" s="597"/>
      <c r="H6449" s="493"/>
      <c r="I6449" s="493">
        <f>SUM(I6450:I6459)</f>
        <v>130.83010000000002</v>
      </c>
    </row>
    <row r="6450" spans="1:9" ht="16.5">
      <c r="A6450" s="767"/>
      <c r="B6450" s="768"/>
      <c r="C6450" s="769"/>
      <c r="D6450" s="769"/>
      <c r="E6450" s="770"/>
      <c r="F6450" s="768"/>
      <c r="G6450" s="771"/>
      <c r="H6450" s="772"/>
      <c r="I6450" s="773"/>
    </row>
    <row r="6451" spans="1:9" ht="16.5">
      <c r="A6451" s="613" t="s">
        <v>40</v>
      </c>
      <c r="B6451" s="452" t="s">
        <v>3160</v>
      </c>
      <c r="C6451" s="710">
        <v>88262</v>
      </c>
      <c r="D6451" s="711"/>
      <c r="E6451" s="599" t="s">
        <v>5314</v>
      </c>
      <c r="F6451" s="600" t="s">
        <v>94</v>
      </c>
      <c r="G6451" s="602">
        <v>1.4</v>
      </c>
      <c r="H6451" s="560">
        <v>38.31</v>
      </c>
      <c r="I6451" s="332">
        <f t="shared" ref="I6451:I6458" si="116">TRUNC(H6451*G6451,4)</f>
        <v>53.634</v>
      </c>
    </row>
    <row r="6452" spans="1:9" ht="16.5">
      <c r="A6452" s="613" t="s">
        <v>40</v>
      </c>
      <c r="B6452" s="452" t="s">
        <v>3160</v>
      </c>
      <c r="C6452" s="710">
        <v>88316</v>
      </c>
      <c r="D6452" s="711"/>
      <c r="E6452" s="599" t="s">
        <v>5190</v>
      </c>
      <c r="F6452" s="600" t="s">
        <v>94</v>
      </c>
      <c r="G6452" s="602">
        <v>1.4</v>
      </c>
      <c r="H6452" s="560">
        <v>29.67</v>
      </c>
      <c r="I6452" s="332">
        <f t="shared" si="116"/>
        <v>41.537999999999997</v>
      </c>
    </row>
    <row r="6453" spans="1:9" ht="16.5">
      <c r="A6453" s="613" t="s">
        <v>41</v>
      </c>
      <c r="B6453" s="452" t="s">
        <v>5196</v>
      </c>
      <c r="C6453" s="710" t="s">
        <v>2371</v>
      </c>
      <c r="D6453" s="711"/>
      <c r="E6453" s="599" t="s">
        <v>6116</v>
      </c>
      <c r="F6453" s="600" t="s">
        <v>439</v>
      </c>
      <c r="G6453" s="602">
        <v>0.33</v>
      </c>
      <c r="H6453" s="560">
        <v>22.52</v>
      </c>
      <c r="I6453" s="332">
        <f t="shared" si="116"/>
        <v>7.4316000000000004</v>
      </c>
    </row>
    <row r="6454" spans="1:9" ht="33">
      <c r="A6454" s="613" t="s">
        <v>41</v>
      </c>
      <c r="B6454" s="452" t="s">
        <v>3160</v>
      </c>
      <c r="C6454" s="710">
        <v>2692</v>
      </c>
      <c r="D6454" s="711"/>
      <c r="E6454" s="599" t="s">
        <v>6117</v>
      </c>
      <c r="F6454" s="600" t="s">
        <v>5240</v>
      </c>
      <c r="G6454" s="602">
        <v>1.4999999999999999E-2</v>
      </c>
      <c r="H6454" s="560">
        <v>7.97</v>
      </c>
      <c r="I6454" s="332">
        <f t="shared" si="116"/>
        <v>0.1195</v>
      </c>
    </row>
    <row r="6455" spans="1:9" ht="16.5">
      <c r="A6455" s="613" t="s">
        <v>41</v>
      </c>
      <c r="B6455" s="452" t="s">
        <v>3160</v>
      </c>
      <c r="C6455" s="710">
        <v>4509</v>
      </c>
      <c r="D6455" s="711"/>
      <c r="E6455" s="599" t="s">
        <v>6072</v>
      </c>
      <c r="F6455" s="600" t="s">
        <v>5233</v>
      </c>
      <c r="G6455" s="602">
        <v>1.33</v>
      </c>
      <c r="H6455" s="560">
        <v>4.2699999999999996</v>
      </c>
      <c r="I6455" s="332">
        <f t="shared" si="116"/>
        <v>5.6791</v>
      </c>
    </row>
    <row r="6456" spans="1:9" ht="16.5">
      <c r="A6456" s="613" t="s">
        <v>41</v>
      </c>
      <c r="B6456" s="452" t="s">
        <v>3160</v>
      </c>
      <c r="C6456" s="710">
        <v>5067</v>
      </c>
      <c r="D6456" s="711"/>
      <c r="E6456" s="599" t="s">
        <v>6118</v>
      </c>
      <c r="F6456" s="600" t="s">
        <v>5211</v>
      </c>
      <c r="G6456" s="602">
        <v>0.3</v>
      </c>
      <c r="H6456" s="560">
        <v>19.940000000000001</v>
      </c>
      <c r="I6456" s="332">
        <f t="shared" si="116"/>
        <v>5.9820000000000002</v>
      </c>
    </row>
    <row r="6457" spans="1:9" ht="16.5">
      <c r="A6457" s="613" t="s">
        <v>41</v>
      </c>
      <c r="B6457" s="452" t="s">
        <v>5221</v>
      </c>
      <c r="C6457" s="710" t="s">
        <v>2372</v>
      </c>
      <c r="D6457" s="711"/>
      <c r="E6457" s="599" t="s">
        <v>6119</v>
      </c>
      <c r="F6457" s="600" t="s">
        <v>5428</v>
      </c>
      <c r="G6457" s="602">
        <v>0.37</v>
      </c>
      <c r="H6457" s="560">
        <v>34.4146</v>
      </c>
      <c r="I6457" s="332">
        <f t="shared" si="116"/>
        <v>12.7334</v>
      </c>
    </row>
    <row r="6458" spans="1:9" ht="33">
      <c r="A6458" s="613" t="s">
        <v>41</v>
      </c>
      <c r="B6458" s="452" t="s">
        <v>3160</v>
      </c>
      <c r="C6458" s="710">
        <v>43130</v>
      </c>
      <c r="D6458" s="711"/>
      <c r="E6458" s="599" t="s">
        <v>6120</v>
      </c>
      <c r="F6458" s="600" t="s">
        <v>5211</v>
      </c>
      <c r="G6458" s="602">
        <v>0.15</v>
      </c>
      <c r="H6458" s="560">
        <v>24.75</v>
      </c>
      <c r="I6458" s="332">
        <f t="shared" si="116"/>
        <v>3.7124999999999999</v>
      </c>
    </row>
    <row r="6459" spans="1:9" ht="16.5">
      <c r="A6459" s="767"/>
      <c r="B6459" s="768"/>
      <c r="C6459" s="769"/>
      <c r="D6459" s="769"/>
      <c r="E6459" s="770"/>
      <c r="F6459" s="768"/>
      <c r="G6459" s="771"/>
      <c r="H6459" s="772"/>
      <c r="I6459" s="773"/>
    </row>
    <row r="6460" spans="1:9" ht="16.5">
      <c r="A6460" s="735" t="s">
        <v>42</v>
      </c>
      <c r="B6460" s="655"/>
      <c r="C6460" s="650"/>
      <c r="D6460" s="656"/>
      <c r="E6460" s="657"/>
      <c r="F6460" s="655"/>
      <c r="G6460" s="658"/>
      <c r="H6460" s="488"/>
      <c r="I6460" s="792"/>
    </row>
    <row r="6461" spans="1:9" ht="16.5">
      <c r="A6461" s="274" t="s">
        <v>453</v>
      </c>
      <c r="B6461" s="713"/>
      <c r="C6461" s="794"/>
      <c r="D6461" s="715"/>
      <c r="E6461" s="716"/>
      <c r="F6461" s="713"/>
      <c r="G6461" s="798"/>
      <c r="H6461" s="292"/>
      <c r="I6461" s="275"/>
    </row>
    <row r="6462" spans="1:9" ht="16.5">
      <c r="A6462" s="285"/>
      <c r="B6462" s="277"/>
      <c r="C6462" s="277"/>
      <c r="D6462" s="277"/>
      <c r="E6462" s="279"/>
      <c r="F6462" s="277"/>
      <c r="G6462" s="293"/>
      <c r="H6462" s="286"/>
      <c r="I6462" s="287"/>
    </row>
    <row r="6463" spans="1:9" ht="49.5">
      <c r="A6463" s="593"/>
      <c r="B6463" s="594" t="s">
        <v>3169</v>
      </c>
      <c r="C6463" s="732"/>
      <c r="D6463" s="733" t="s">
        <v>1626</v>
      </c>
      <c r="E6463" s="595" t="s">
        <v>2373</v>
      </c>
      <c r="F6463" s="596" t="s">
        <v>724</v>
      </c>
      <c r="G6463" s="597"/>
      <c r="H6463" s="493"/>
      <c r="I6463" s="493">
        <f>SUM(I6464:I6473)</f>
        <v>14.916899999999998</v>
      </c>
    </row>
    <row r="6464" spans="1:9" ht="16.5">
      <c r="A6464" s="767"/>
      <c r="B6464" s="768"/>
      <c r="C6464" s="769"/>
      <c r="D6464" s="769"/>
      <c r="E6464" s="770"/>
      <c r="F6464" s="768"/>
      <c r="G6464" s="771"/>
      <c r="H6464" s="772"/>
      <c r="I6464" s="773"/>
    </row>
    <row r="6465" spans="1:9" ht="16.5">
      <c r="A6465" s="613" t="s">
        <v>40</v>
      </c>
      <c r="B6465" s="452" t="s">
        <v>3160</v>
      </c>
      <c r="C6465" s="710">
        <v>88245</v>
      </c>
      <c r="D6465" s="711"/>
      <c r="E6465" s="599" t="s">
        <v>5313</v>
      </c>
      <c r="F6465" s="600" t="s">
        <v>94</v>
      </c>
      <c r="G6465" s="602">
        <v>0.08</v>
      </c>
      <c r="H6465" s="560">
        <v>37.26</v>
      </c>
      <c r="I6465" s="332">
        <f t="shared" ref="I6465:I6472" si="117">TRUNC(H6465*G6465,4)</f>
        <v>2.9807999999999999</v>
      </c>
    </row>
    <row r="6466" spans="1:9" ht="16.5">
      <c r="A6466" s="613" t="s">
        <v>40</v>
      </c>
      <c r="B6466" s="452" t="s">
        <v>3160</v>
      </c>
      <c r="C6466" s="710">
        <v>88316</v>
      </c>
      <c r="D6466" s="711"/>
      <c r="E6466" s="599" t="s">
        <v>5190</v>
      </c>
      <c r="F6466" s="600" t="s">
        <v>94</v>
      </c>
      <c r="G6466" s="602">
        <v>0.08</v>
      </c>
      <c r="H6466" s="560">
        <v>29.67</v>
      </c>
      <c r="I6466" s="332">
        <f t="shared" si="117"/>
        <v>2.3736000000000002</v>
      </c>
    </row>
    <row r="6467" spans="1:9" ht="33">
      <c r="A6467" s="613" t="s">
        <v>41</v>
      </c>
      <c r="B6467" s="452" t="s">
        <v>3160</v>
      </c>
      <c r="C6467" s="710">
        <v>43132</v>
      </c>
      <c r="D6467" s="711"/>
      <c r="E6467" s="599" t="s">
        <v>5315</v>
      </c>
      <c r="F6467" s="600" t="s">
        <v>5211</v>
      </c>
      <c r="G6467" s="602">
        <v>0.02</v>
      </c>
      <c r="H6467" s="560">
        <v>24.75</v>
      </c>
      <c r="I6467" s="332">
        <f t="shared" si="117"/>
        <v>0.495</v>
      </c>
    </row>
    <row r="6468" spans="1:9" ht="16.5">
      <c r="A6468" s="613" t="s">
        <v>41</v>
      </c>
      <c r="B6468" s="452" t="s">
        <v>3160</v>
      </c>
      <c r="C6468" s="710">
        <v>34</v>
      </c>
      <c r="D6468" s="711"/>
      <c r="E6468" s="599" t="s">
        <v>6121</v>
      </c>
      <c r="F6468" s="600" t="s">
        <v>5211</v>
      </c>
      <c r="G6468" s="602">
        <v>0.25</v>
      </c>
      <c r="H6468" s="560">
        <v>8.61</v>
      </c>
      <c r="I6468" s="332">
        <f t="shared" si="117"/>
        <v>2.1524999999999999</v>
      </c>
    </row>
    <row r="6469" spans="1:9" ht="16.5">
      <c r="A6469" s="613" t="s">
        <v>41</v>
      </c>
      <c r="B6469" s="452" t="s">
        <v>3160</v>
      </c>
      <c r="C6469" s="710">
        <v>43055</v>
      </c>
      <c r="D6469" s="711"/>
      <c r="E6469" s="599" t="s">
        <v>6122</v>
      </c>
      <c r="F6469" s="600" t="s">
        <v>5211</v>
      </c>
      <c r="G6469" s="602">
        <v>0.25</v>
      </c>
      <c r="H6469" s="560">
        <v>7.46</v>
      </c>
      <c r="I6469" s="332">
        <f t="shared" si="117"/>
        <v>1.865</v>
      </c>
    </row>
    <row r="6470" spans="1:9" ht="16.5">
      <c r="A6470" s="613" t="s">
        <v>41</v>
      </c>
      <c r="B6470" s="452" t="s">
        <v>3160</v>
      </c>
      <c r="C6470" s="710">
        <v>32</v>
      </c>
      <c r="D6470" s="711"/>
      <c r="E6470" s="599" t="s">
        <v>6123</v>
      </c>
      <c r="F6470" s="600" t="s">
        <v>5211</v>
      </c>
      <c r="G6470" s="602">
        <v>0.25</v>
      </c>
      <c r="H6470" s="560">
        <v>9.08</v>
      </c>
      <c r="I6470" s="332">
        <f t="shared" si="117"/>
        <v>2.27</v>
      </c>
    </row>
    <row r="6471" spans="1:9" ht="16.5">
      <c r="A6471" s="613" t="s">
        <v>41</v>
      </c>
      <c r="B6471" s="452" t="s">
        <v>3160</v>
      </c>
      <c r="C6471" s="710">
        <v>33</v>
      </c>
      <c r="D6471" s="711"/>
      <c r="E6471" s="599" t="s">
        <v>6124</v>
      </c>
      <c r="F6471" s="600" t="s">
        <v>5211</v>
      </c>
      <c r="G6471" s="602">
        <v>0.25</v>
      </c>
      <c r="H6471" s="560">
        <v>9.14</v>
      </c>
      <c r="I6471" s="332">
        <f t="shared" si="117"/>
        <v>2.2850000000000001</v>
      </c>
    </row>
    <row r="6472" spans="1:9" ht="33">
      <c r="A6472" s="613" t="s">
        <v>41</v>
      </c>
      <c r="B6472" s="452" t="s">
        <v>3160</v>
      </c>
      <c r="C6472" s="710">
        <v>43132</v>
      </c>
      <c r="D6472" s="711"/>
      <c r="E6472" s="599" t="s">
        <v>5315</v>
      </c>
      <c r="F6472" s="600" t="s">
        <v>5211</v>
      </c>
      <c r="G6472" s="602">
        <v>0.02</v>
      </c>
      <c r="H6472" s="560">
        <v>24.75</v>
      </c>
      <c r="I6472" s="332">
        <f t="shared" si="117"/>
        <v>0.495</v>
      </c>
    </row>
    <row r="6473" spans="1:9" ht="16.5">
      <c r="A6473" s="767"/>
      <c r="B6473" s="768"/>
      <c r="C6473" s="769"/>
      <c r="D6473" s="769"/>
      <c r="E6473" s="770"/>
      <c r="F6473" s="768"/>
      <c r="G6473" s="771"/>
      <c r="H6473" s="772"/>
      <c r="I6473" s="773"/>
    </row>
    <row r="6474" spans="1:9" ht="16.5">
      <c r="A6474" s="735" t="s">
        <v>42</v>
      </c>
      <c r="B6474" s="655"/>
      <c r="C6474" s="650"/>
      <c r="D6474" s="656"/>
      <c r="E6474" s="657"/>
      <c r="F6474" s="655"/>
      <c r="G6474" s="658"/>
      <c r="H6474" s="488"/>
      <c r="I6474" s="792"/>
    </row>
    <row r="6475" spans="1:9" ht="16.5">
      <c r="A6475" s="274" t="s">
        <v>2833</v>
      </c>
      <c r="B6475" s="713"/>
      <c r="C6475" s="794"/>
      <c r="D6475" s="715"/>
      <c r="E6475" s="716"/>
      <c r="F6475" s="713"/>
      <c r="G6475" s="798"/>
      <c r="H6475" s="292"/>
      <c r="I6475" s="275"/>
    </row>
    <row r="6476" spans="1:9" ht="16.5">
      <c r="A6476" s="274" t="s">
        <v>2834</v>
      </c>
      <c r="B6476" s="713"/>
      <c r="C6476" s="794"/>
      <c r="D6476" s="715"/>
      <c r="E6476" s="716"/>
      <c r="F6476" s="713"/>
      <c r="G6476" s="798"/>
      <c r="H6476" s="292"/>
      <c r="I6476" s="275"/>
    </row>
    <row r="6477" spans="1:9" ht="16.5">
      <c r="A6477" s="274"/>
      <c r="B6477" s="713"/>
      <c r="C6477" s="794"/>
      <c r="D6477" s="715"/>
      <c r="E6477" s="716"/>
      <c r="F6477" s="713"/>
      <c r="G6477" s="798"/>
      <c r="H6477" s="292"/>
      <c r="I6477" s="275"/>
    </row>
    <row r="6478" spans="1:9" ht="16.5">
      <c r="A6478" s="285"/>
      <c r="B6478" s="277"/>
      <c r="C6478" s="277"/>
      <c r="D6478" s="277"/>
      <c r="E6478" s="279"/>
      <c r="F6478" s="277"/>
      <c r="G6478" s="293"/>
      <c r="H6478" s="286"/>
      <c r="I6478" s="287"/>
    </row>
    <row r="6479" spans="1:9" ht="33">
      <c r="A6479" s="593"/>
      <c r="B6479" s="594" t="s">
        <v>3169</v>
      </c>
      <c r="C6479" s="732"/>
      <c r="D6479" s="733" t="s">
        <v>1627</v>
      </c>
      <c r="E6479" s="595" t="s">
        <v>2374</v>
      </c>
      <c r="F6479" s="596" t="s">
        <v>724</v>
      </c>
      <c r="G6479" s="597"/>
      <c r="H6479" s="493"/>
      <c r="I6479" s="493">
        <f>SUM(I6480:I6485)</f>
        <v>140.4145</v>
      </c>
    </row>
    <row r="6480" spans="1:9" ht="16.5">
      <c r="A6480" s="767"/>
      <c r="B6480" s="768"/>
      <c r="C6480" s="769"/>
      <c r="D6480" s="769"/>
      <c r="E6480" s="770"/>
      <c r="F6480" s="768"/>
      <c r="G6480" s="771"/>
      <c r="H6480" s="772"/>
      <c r="I6480" s="773"/>
    </row>
    <row r="6481" spans="1:9" ht="16.5">
      <c r="A6481" s="613" t="s">
        <v>40</v>
      </c>
      <c r="B6481" s="452" t="s">
        <v>3160</v>
      </c>
      <c r="C6481" s="710">
        <v>88309</v>
      </c>
      <c r="D6481" s="711"/>
      <c r="E6481" s="599" t="s">
        <v>5209</v>
      </c>
      <c r="F6481" s="600" t="s">
        <v>94</v>
      </c>
      <c r="G6481" s="602">
        <v>1.52</v>
      </c>
      <c r="H6481" s="560">
        <v>38.4</v>
      </c>
      <c r="I6481" s="332">
        <f>TRUNC(H6481*G6481,4)</f>
        <v>58.368000000000002</v>
      </c>
    </row>
    <row r="6482" spans="1:9" ht="16.5">
      <c r="A6482" s="613" t="s">
        <v>40</v>
      </c>
      <c r="B6482" s="452" t="s">
        <v>3160</v>
      </c>
      <c r="C6482" s="710">
        <v>88316</v>
      </c>
      <c r="D6482" s="711"/>
      <c r="E6482" s="599" t="s">
        <v>5190</v>
      </c>
      <c r="F6482" s="600" t="s">
        <v>94</v>
      </c>
      <c r="G6482" s="602">
        <v>0.91</v>
      </c>
      <c r="H6482" s="560">
        <v>29.67</v>
      </c>
      <c r="I6482" s="332">
        <f>TRUNC(H6482*G6482,4)</f>
        <v>26.999700000000001</v>
      </c>
    </row>
    <row r="6483" spans="1:9" ht="16.5">
      <c r="A6483" s="613" t="s">
        <v>41</v>
      </c>
      <c r="B6483" s="452" t="s">
        <v>3160</v>
      </c>
      <c r="C6483" s="710">
        <v>7258</v>
      </c>
      <c r="D6483" s="711"/>
      <c r="E6483" s="599" t="s">
        <v>5405</v>
      </c>
      <c r="F6483" s="600" t="s">
        <v>582</v>
      </c>
      <c r="G6483" s="602">
        <v>68</v>
      </c>
      <c r="H6483" s="560">
        <v>0.53</v>
      </c>
      <c r="I6483" s="332">
        <f>TRUNC(H6483*G6483,4)</f>
        <v>36.04</v>
      </c>
    </row>
    <row r="6484" spans="1:9" ht="66">
      <c r="A6484" s="613" t="s">
        <v>40</v>
      </c>
      <c r="B6484" s="452" t="s">
        <v>3169</v>
      </c>
      <c r="C6484" s="710" t="s">
        <v>2375</v>
      </c>
      <c r="D6484" s="711"/>
      <c r="E6484" s="599" t="s">
        <v>2377</v>
      </c>
      <c r="F6484" s="600" t="s">
        <v>458</v>
      </c>
      <c r="G6484" s="602">
        <v>3.2000000000000001E-2</v>
      </c>
      <c r="H6484" s="560">
        <v>593.96460000000002</v>
      </c>
      <c r="I6484" s="332">
        <f>TRUNC(H6484*G6484,4)</f>
        <v>19.006799999999998</v>
      </c>
    </row>
    <row r="6485" spans="1:9" ht="16.5">
      <c r="A6485" s="767"/>
      <c r="B6485" s="768"/>
      <c r="C6485" s="769"/>
      <c r="D6485" s="769"/>
      <c r="E6485" s="770"/>
      <c r="F6485" s="768"/>
      <c r="G6485" s="771"/>
      <c r="H6485" s="772"/>
      <c r="I6485" s="773"/>
    </row>
    <row r="6486" spans="1:9" ht="16.5">
      <c r="A6486" s="735" t="s">
        <v>42</v>
      </c>
      <c r="B6486" s="655"/>
      <c r="C6486" s="650"/>
      <c r="D6486" s="656"/>
      <c r="E6486" s="657"/>
      <c r="F6486" s="655"/>
      <c r="G6486" s="658"/>
      <c r="H6486" s="488"/>
      <c r="I6486" s="792"/>
    </row>
    <row r="6487" spans="1:9" ht="16.5">
      <c r="A6487" s="274" t="s">
        <v>2376</v>
      </c>
      <c r="B6487" s="713"/>
      <c r="C6487" s="794"/>
      <c r="D6487" s="715"/>
      <c r="E6487" s="716"/>
      <c r="F6487" s="713"/>
      <c r="G6487" s="798"/>
      <c r="H6487" s="292"/>
      <c r="I6487" s="275"/>
    </row>
    <row r="6488" spans="1:9" ht="16.5">
      <c r="A6488" s="285"/>
      <c r="B6488" s="277"/>
      <c r="C6488" s="277"/>
      <c r="D6488" s="277"/>
      <c r="E6488" s="279"/>
      <c r="F6488" s="277"/>
      <c r="G6488" s="293"/>
      <c r="H6488" s="286"/>
      <c r="I6488" s="287"/>
    </row>
    <row r="6489" spans="1:9" ht="66">
      <c r="A6489" s="593"/>
      <c r="B6489" s="594" t="s">
        <v>3169</v>
      </c>
      <c r="C6489" s="732"/>
      <c r="D6489" s="733" t="s">
        <v>2375</v>
      </c>
      <c r="E6489" s="595" t="s">
        <v>2377</v>
      </c>
      <c r="F6489" s="596" t="s">
        <v>458</v>
      </c>
      <c r="G6489" s="597"/>
      <c r="H6489" s="493"/>
      <c r="I6489" s="493">
        <f>SUM(I6490:I6495)</f>
        <v>593.96460000000002</v>
      </c>
    </row>
    <row r="6490" spans="1:9" ht="16.5">
      <c r="A6490" s="767"/>
      <c r="B6490" s="768"/>
      <c r="C6490" s="769"/>
      <c r="D6490" s="769"/>
      <c r="E6490" s="770"/>
      <c r="F6490" s="768"/>
      <c r="G6490" s="771"/>
      <c r="H6490" s="772"/>
      <c r="I6490" s="773"/>
    </row>
    <row r="6491" spans="1:9" ht="16.5">
      <c r="A6491" s="613" t="s">
        <v>40</v>
      </c>
      <c r="B6491" s="452" t="s">
        <v>3160</v>
      </c>
      <c r="C6491" s="710">
        <v>88316</v>
      </c>
      <c r="D6491" s="711"/>
      <c r="E6491" s="599" t="s">
        <v>5190</v>
      </c>
      <c r="F6491" s="600" t="s">
        <v>94</v>
      </c>
      <c r="G6491" s="602">
        <v>4</v>
      </c>
      <c r="H6491" s="560">
        <v>29.67</v>
      </c>
      <c r="I6491" s="332">
        <f>TRUNC(H6491*G6491,4)</f>
        <v>118.68</v>
      </c>
    </row>
    <row r="6492" spans="1:9" ht="33">
      <c r="A6492" s="613" t="s">
        <v>41</v>
      </c>
      <c r="B6492" s="452" t="s">
        <v>3160</v>
      </c>
      <c r="C6492" s="710">
        <v>367</v>
      </c>
      <c r="D6492" s="711"/>
      <c r="E6492" s="599" t="s">
        <v>5213</v>
      </c>
      <c r="F6492" s="600" t="s">
        <v>5186</v>
      </c>
      <c r="G6492" s="602">
        <v>1.216</v>
      </c>
      <c r="H6492" s="560">
        <v>81.040000000000006</v>
      </c>
      <c r="I6492" s="332">
        <f>TRUNC(H6492*G6492,4)</f>
        <v>98.544600000000003</v>
      </c>
    </row>
    <row r="6493" spans="1:9" ht="16.5">
      <c r="A6493" s="613" t="s">
        <v>41</v>
      </c>
      <c r="B6493" s="452" t="s">
        <v>3160</v>
      </c>
      <c r="C6493" s="710">
        <v>1106</v>
      </c>
      <c r="D6493" s="711"/>
      <c r="E6493" s="599" t="s">
        <v>5398</v>
      </c>
      <c r="F6493" s="600" t="s">
        <v>5211</v>
      </c>
      <c r="G6493" s="602">
        <v>182</v>
      </c>
      <c r="H6493" s="560">
        <v>1.37</v>
      </c>
      <c r="I6493" s="332">
        <f>TRUNC(H6493*G6493,4)</f>
        <v>249.34</v>
      </c>
    </row>
    <row r="6494" spans="1:9" ht="16.5">
      <c r="A6494" s="613" t="s">
        <v>41</v>
      </c>
      <c r="B6494" s="452" t="s">
        <v>3160</v>
      </c>
      <c r="C6494" s="710">
        <v>1379</v>
      </c>
      <c r="D6494" s="711"/>
      <c r="E6494" s="599" t="s">
        <v>5212</v>
      </c>
      <c r="F6494" s="600" t="s">
        <v>5211</v>
      </c>
      <c r="G6494" s="602">
        <v>182</v>
      </c>
      <c r="H6494" s="560">
        <v>0.7</v>
      </c>
      <c r="I6494" s="332">
        <f>TRUNC(H6494*G6494,4)</f>
        <v>127.4</v>
      </c>
    </row>
    <row r="6495" spans="1:9" ht="16.5">
      <c r="A6495" s="767"/>
      <c r="B6495" s="768"/>
      <c r="C6495" s="769"/>
      <c r="D6495" s="769"/>
      <c r="E6495" s="770"/>
      <c r="F6495" s="768"/>
      <c r="G6495" s="771"/>
      <c r="H6495" s="772"/>
      <c r="I6495" s="773"/>
    </row>
    <row r="6496" spans="1:9" ht="16.5">
      <c r="A6496" s="735" t="s">
        <v>42</v>
      </c>
      <c r="B6496" s="655"/>
      <c r="C6496" s="650"/>
      <c r="D6496" s="656"/>
      <c r="E6496" s="657"/>
      <c r="F6496" s="655"/>
      <c r="G6496" s="658"/>
      <c r="H6496" s="488"/>
      <c r="I6496" s="792"/>
    </row>
    <row r="6497" spans="1:9" ht="16.5">
      <c r="A6497" s="274" t="s">
        <v>2378</v>
      </c>
      <c r="B6497" s="713"/>
      <c r="C6497" s="794"/>
      <c r="D6497" s="715"/>
      <c r="E6497" s="716"/>
      <c r="F6497" s="713"/>
      <c r="G6497" s="798"/>
      <c r="H6497" s="292"/>
      <c r="I6497" s="275"/>
    </row>
    <row r="6498" spans="1:9" ht="16.5">
      <c r="A6498" s="285"/>
      <c r="B6498" s="277"/>
      <c r="C6498" s="277"/>
      <c r="D6498" s="277"/>
      <c r="E6498" s="279"/>
      <c r="F6498" s="277"/>
      <c r="G6498" s="293"/>
      <c r="H6498" s="286"/>
      <c r="I6498" s="287"/>
    </row>
    <row r="6499" spans="1:9" ht="33">
      <c r="A6499" s="593"/>
      <c r="B6499" s="594" t="s">
        <v>3169</v>
      </c>
      <c r="C6499" s="732"/>
      <c r="D6499" s="733" t="s">
        <v>1628</v>
      </c>
      <c r="E6499" s="595" t="s">
        <v>2379</v>
      </c>
      <c r="F6499" s="596" t="s">
        <v>130</v>
      </c>
      <c r="G6499" s="597"/>
      <c r="H6499" s="493"/>
      <c r="I6499" s="493">
        <f>SUM(I6500:I6504)</f>
        <v>9.4151000000000007</v>
      </c>
    </row>
    <row r="6500" spans="1:9" ht="16.5">
      <c r="A6500" s="767"/>
      <c r="B6500" s="768"/>
      <c r="C6500" s="769"/>
      <c r="D6500" s="769"/>
      <c r="E6500" s="770"/>
      <c r="F6500" s="768"/>
      <c r="G6500" s="771"/>
      <c r="H6500" s="772"/>
      <c r="I6500" s="773"/>
    </row>
    <row r="6501" spans="1:9" ht="16.5">
      <c r="A6501" s="613" t="s">
        <v>40</v>
      </c>
      <c r="B6501" s="452" t="s">
        <v>3160</v>
      </c>
      <c r="C6501" s="710">
        <v>88309</v>
      </c>
      <c r="D6501" s="711"/>
      <c r="E6501" s="599" t="s">
        <v>5209</v>
      </c>
      <c r="F6501" s="600" t="s">
        <v>94</v>
      </c>
      <c r="G6501" s="602">
        <v>0.1</v>
      </c>
      <c r="H6501" s="560">
        <v>38.4</v>
      </c>
      <c r="I6501" s="332">
        <f>TRUNC(H6501*G6501,4)</f>
        <v>3.84</v>
      </c>
    </row>
    <row r="6502" spans="1:9" ht="16.5">
      <c r="A6502" s="613" t="s">
        <v>40</v>
      </c>
      <c r="B6502" s="452" t="s">
        <v>3160</v>
      </c>
      <c r="C6502" s="710">
        <v>88316</v>
      </c>
      <c r="D6502" s="711"/>
      <c r="E6502" s="599" t="s">
        <v>5190</v>
      </c>
      <c r="F6502" s="600" t="s">
        <v>94</v>
      </c>
      <c r="G6502" s="602">
        <v>0.1</v>
      </c>
      <c r="H6502" s="560">
        <v>29.67</v>
      </c>
      <c r="I6502" s="332">
        <f>TRUNC(H6502*G6502,4)</f>
        <v>2.9670000000000001</v>
      </c>
    </row>
    <row r="6503" spans="1:9" ht="33">
      <c r="A6503" s="613" t="s">
        <v>40</v>
      </c>
      <c r="B6503" s="452" t="s">
        <v>3169</v>
      </c>
      <c r="C6503" s="710" t="s">
        <v>2380</v>
      </c>
      <c r="D6503" s="711"/>
      <c r="E6503" s="599" t="s">
        <v>2382</v>
      </c>
      <c r="F6503" s="600" t="s">
        <v>458</v>
      </c>
      <c r="G6503" s="602">
        <v>5.0000000000000001E-3</v>
      </c>
      <c r="H6503" s="560">
        <v>521.62000000000012</v>
      </c>
      <c r="I6503" s="332">
        <f>TRUNC(H6503*G6503,4)</f>
        <v>2.6080999999999999</v>
      </c>
    </row>
    <row r="6504" spans="1:9" ht="16.5">
      <c r="A6504" s="767"/>
      <c r="B6504" s="768"/>
      <c r="C6504" s="769"/>
      <c r="D6504" s="769"/>
      <c r="E6504" s="770"/>
      <c r="F6504" s="768"/>
      <c r="G6504" s="771"/>
      <c r="H6504" s="772"/>
      <c r="I6504" s="773"/>
    </row>
    <row r="6505" spans="1:9" ht="16.5">
      <c r="A6505" s="735" t="s">
        <v>42</v>
      </c>
      <c r="B6505" s="655"/>
      <c r="C6505" s="650"/>
      <c r="D6505" s="656"/>
      <c r="E6505" s="657"/>
      <c r="F6505" s="655"/>
      <c r="G6505" s="658"/>
      <c r="H6505" s="488"/>
      <c r="I6505" s="792"/>
    </row>
    <row r="6506" spans="1:9" ht="16.5">
      <c r="A6506" s="274" t="s">
        <v>2381</v>
      </c>
      <c r="B6506" s="713"/>
      <c r="C6506" s="794"/>
      <c r="D6506" s="715"/>
      <c r="E6506" s="716"/>
      <c r="F6506" s="713"/>
      <c r="G6506" s="798"/>
      <c r="H6506" s="292"/>
      <c r="I6506" s="275"/>
    </row>
    <row r="6507" spans="1:9" ht="16.5">
      <c r="A6507" s="285"/>
      <c r="B6507" s="277"/>
      <c r="C6507" s="277"/>
      <c r="D6507" s="277"/>
      <c r="E6507" s="279"/>
      <c r="F6507" s="277"/>
      <c r="G6507" s="293"/>
      <c r="H6507" s="286"/>
      <c r="I6507" s="287"/>
    </row>
    <row r="6508" spans="1:9" ht="49.5">
      <c r="A6508" s="593"/>
      <c r="B6508" s="594" t="s">
        <v>3169</v>
      </c>
      <c r="C6508" s="732"/>
      <c r="D6508" s="733" t="s">
        <v>2380</v>
      </c>
      <c r="E6508" s="595" t="s">
        <v>2382</v>
      </c>
      <c r="F6508" s="596" t="s">
        <v>458</v>
      </c>
      <c r="G6508" s="597"/>
      <c r="H6508" s="493"/>
      <c r="I6508" s="493">
        <f>SUM(I6509:I6513)</f>
        <v>521.62000000000012</v>
      </c>
    </row>
    <row r="6509" spans="1:9" ht="16.5">
      <c r="A6509" s="767"/>
      <c r="B6509" s="768"/>
      <c r="C6509" s="769"/>
      <c r="D6509" s="769"/>
      <c r="E6509" s="770"/>
      <c r="F6509" s="768"/>
      <c r="G6509" s="771"/>
      <c r="H6509" s="772"/>
      <c r="I6509" s="773"/>
    </row>
    <row r="6510" spans="1:9" ht="33">
      <c r="A6510" s="613" t="s">
        <v>41</v>
      </c>
      <c r="B6510" s="452" t="s">
        <v>3160</v>
      </c>
      <c r="C6510" s="710">
        <v>370</v>
      </c>
      <c r="D6510" s="711"/>
      <c r="E6510" s="599" t="s">
        <v>5185</v>
      </c>
      <c r="F6510" s="600" t="s">
        <v>5186</v>
      </c>
      <c r="G6510" s="602">
        <v>1.08</v>
      </c>
      <c r="H6510" s="560">
        <v>80</v>
      </c>
      <c r="I6510" s="332">
        <f>TRUNC(H6510*G6510,4)</f>
        <v>86.4</v>
      </c>
    </row>
    <row r="6511" spans="1:9" ht="16.5">
      <c r="A6511" s="613" t="s">
        <v>41</v>
      </c>
      <c r="B6511" s="452" t="s">
        <v>3160</v>
      </c>
      <c r="C6511" s="710">
        <v>1379</v>
      </c>
      <c r="D6511" s="711"/>
      <c r="E6511" s="599" t="s">
        <v>5212</v>
      </c>
      <c r="F6511" s="600" t="s">
        <v>5211</v>
      </c>
      <c r="G6511" s="602">
        <v>452.2</v>
      </c>
      <c r="H6511" s="560">
        <v>0.7</v>
      </c>
      <c r="I6511" s="332">
        <f>TRUNC(H6511*G6511,4)</f>
        <v>316.54000000000002</v>
      </c>
    </row>
    <row r="6512" spans="1:9" ht="16.5">
      <c r="A6512" s="613" t="s">
        <v>40</v>
      </c>
      <c r="B6512" s="452" t="s">
        <v>3160</v>
      </c>
      <c r="C6512" s="710">
        <v>88316</v>
      </c>
      <c r="D6512" s="711"/>
      <c r="E6512" s="599" t="s">
        <v>5190</v>
      </c>
      <c r="F6512" s="600" t="s">
        <v>94</v>
      </c>
      <c r="G6512" s="602">
        <v>4</v>
      </c>
      <c r="H6512" s="560">
        <v>29.67</v>
      </c>
      <c r="I6512" s="332">
        <f>TRUNC(H6512*G6512,4)</f>
        <v>118.68</v>
      </c>
    </row>
    <row r="6513" spans="1:9" ht="16.5">
      <c r="A6513" s="767"/>
      <c r="B6513" s="768"/>
      <c r="C6513" s="769"/>
      <c r="D6513" s="769"/>
      <c r="E6513" s="770"/>
      <c r="F6513" s="768"/>
      <c r="G6513" s="771"/>
      <c r="H6513" s="772"/>
      <c r="I6513" s="773"/>
    </row>
    <row r="6514" spans="1:9" ht="16.5">
      <c r="A6514" s="735" t="s">
        <v>42</v>
      </c>
      <c r="B6514" s="655"/>
      <c r="C6514" s="650"/>
      <c r="D6514" s="656"/>
      <c r="E6514" s="657"/>
      <c r="F6514" s="655"/>
      <c r="G6514" s="658"/>
      <c r="H6514" s="488"/>
      <c r="I6514" s="792"/>
    </row>
    <row r="6515" spans="1:9" ht="16.5">
      <c r="A6515" s="274" t="s">
        <v>2383</v>
      </c>
      <c r="B6515" s="713"/>
      <c r="C6515" s="794"/>
      <c r="D6515" s="715"/>
      <c r="E6515" s="716"/>
      <c r="F6515" s="713"/>
      <c r="G6515" s="798"/>
      <c r="H6515" s="292"/>
      <c r="I6515" s="275"/>
    </row>
    <row r="6516" spans="1:9" ht="16.5">
      <c r="A6516" s="285"/>
      <c r="B6516" s="277"/>
      <c r="C6516" s="277"/>
      <c r="D6516" s="277"/>
      <c r="E6516" s="279"/>
      <c r="F6516" s="277"/>
      <c r="G6516" s="293"/>
      <c r="H6516" s="286"/>
      <c r="I6516" s="287"/>
    </row>
    <row r="6517" spans="1:9" ht="33">
      <c r="A6517" s="593"/>
      <c r="B6517" s="594" t="s">
        <v>3169</v>
      </c>
      <c r="C6517" s="732"/>
      <c r="D6517" s="733" t="s">
        <v>1739</v>
      </c>
      <c r="E6517" s="595" t="s">
        <v>2384</v>
      </c>
      <c r="F6517" s="596" t="s">
        <v>458</v>
      </c>
      <c r="G6517" s="597"/>
      <c r="H6517" s="493"/>
      <c r="I6517" s="493">
        <f>SUM(I6518:I6521)</f>
        <v>934.5394</v>
      </c>
    </row>
    <row r="6518" spans="1:9" ht="16.5">
      <c r="A6518" s="767"/>
      <c r="B6518" s="768"/>
      <c r="C6518" s="769"/>
      <c r="D6518" s="769"/>
      <c r="E6518" s="770"/>
      <c r="F6518" s="768"/>
      <c r="G6518" s="771"/>
      <c r="H6518" s="772"/>
      <c r="I6518" s="773"/>
    </row>
    <row r="6519" spans="1:9" ht="33">
      <c r="A6519" s="613" t="s">
        <v>40</v>
      </c>
      <c r="B6519" s="452" t="s">
        <v>3169</v>
      </c>
      <c r="C6519" s="710" t="s">
        <v>2385</v>
      </c>
      <c r="D6519" s="711"/>
      <c r="E6519" s="599" t="s">
        <v>2387</v>
      </c>
      <c r="F6519" s="600" t="s">
        <v>458</v>
      </c>
      <c r="G6519" s="602">
        <v>1</v>
      </c>
      <c r="H6519" s="560">
        <v>524.77940000000001</v>
      </c>
      <c r="I6519" s="332">
        <f>TRUNC(H6519*G6519,4)</f>
        <v>524.77940000000001</v>
      </c>
    </row>
    <row r="6520" spans="1:9" ht="33">
      <c r="A6520" s="613" t="s">
        <v>40</v>
      </c>
      <c r="B6520" s="452" t="s">
        <v>3160</v>
      </c>
      <c r="C6520" s="710">
        <v>103670</v>
      </c>
      <c r="D6520" s="711"/>
      <c r="E6520" s="599" t="s">
        <v>4903</v>
      </c>
      <c r="F6520" s="600" t="s">
        <v>458</v>
      </c>
      <c r="G6520" s="602">
        <v>1</v>
      </c>
      <c r="H6520" s="560">
        <v>409.76</v>
      </c>
      <c r="I6520" s="332">
        <f>TRUNC(H6520*G6520,4)</f>
        <v>409.76</v>
      </c>
    </row>
    <row r="6521" spans="1:9" ht="16.5">
      <c r="A6521" s="767"/>
      <c r="B6521" s="768"/>
      <c r="C6521" s="769"/>
      <c r="D6521" s="769"/>
      <c r="E6521" s="770"/>
      <c r="F6521" s="768"/>
      <c r="G6521" s="771"/>
      <c r="H6521" s="772"/>
      <c r="I6521" s="773"/>
    </row>
    <row r="6522" spans="1:9" ht="16.5">
      <c r="A6522" s="735" t="s">
        <v>42</v>
      </c>
      <c r="B6522" s="655"/>
      <c r="C6522" s="650"/>
      <c r="D6522" s="656"/>
      <c r="E6522" s="657"/>
      <c r="F6522" s="655"/>
      <c r="G6522" s="658"/>
      <c r="H6522" s="488"/>
      <c r="I6522" s="792"/>
    </row>
    <row r="6523" spans="1:9" ht="16.5">
      <c r="A6523" s="274" t="s">
        <v>2386</v>
      </c>
      <c r="B6523" s="713"/>
      <c r="C6523" s="794"/>
      <c r="D6523" s="715"/>
      <c r="E6523" s="716"/>
      <c r="F6523" s="713"/>
      <c r="G6523" s="798"/>
      <c r="H6523" s="292"/>
      <c r="I6523" s="275"/>
    </row>
    <row r="6524" spans="1:9" ht="16.5">
      <c r="A6524" s="285"/>
      <c r="B6524" s="277"/>
      <c r="C6524" s="277"/>
      <c r="D6524" s="277"/>
      <c r="E6524" s="279"/>
      <c r="F6524" s="277"/>
      <c r="G6524" s="293"/>
      <c r="H6524" s="286"/>
      <c r="I6524" s="287"/>
    </row>
    <row r="6525" spans="1:9" ht="33">
      <c r="A6525" s="593"/>
      <c r="B6525" s="594" t="s">
        <v>3169</v>
      </c>
      <c r="C6525" s="732"/>
      <c r="D6525" s="733" t="s">
        <v>2385</v>
      </c>
      <c r="E6525" s="595" t="s">
        <v>2387</v>
      </c>
      <c r="F6525" s="596" t="s">
        <v>458</v>
      </c>
      <c r="G6525" s="597"/>
      <c r="H6525" s="493"/>
      <c r="I6525" s="493">
        <f>SUM(I6526:I6532)</f>
        <v>524.77940000000001</v>
      </c>
    </row>
    <row r="6526" spans="1:9" ht="16.5">
      <c r="A6526" s="767"/>
      <c r="B6526" s="768"/>
      <c r="C6526" s="769"/>
      <c r="D6526" s="769"/>
      <c r="E6526" s="770"/>
      <c r="F6526" s="768"/>
      <c r="G6526" s="771"/>
      <c r="H6526" s="772"/>
      <c r="I6526" s="773"/>
    </row>
    <row r="6527" spans="1:9" ht="33">
      <c r="A6527" s="613" t="s">
        <v>41</v>
      </c>
      <c r="B6527" s="452" t="s">
        <v>3160</v>
      </c>
      <c r="C6527" s="710">
        <v>367</v>
      </c>
      <c r="D6527" s="711"/>
      <c r="E6527" s="599" t="s">
        <v>5213</v>
      </c>
      <c r="F6527" s="600" t="s">
        <v>5186</v>
      </c>
      <c r="G6527" s="602">
        <v>0.94299999999999995</v>
      </c>
      <c r="H6527" s="560">
        <v>81.040000000000006</v>
      </c>
      <c r="I6527" s="332">
        <f>TRUNC(H6527*G6527,4)</f>
        <v>76.420699999999997</v>
      </c>
    </row>
    <row r="6528" spans="1:9" ht="16.5">
      <c r="A6528" s="613" t="s">
        <v>41</v>
      </c>
      <c r="B6528" s="452" t="s">
        <v>3160</v>
      </c>
      <c r="C6528" s="710">
        <v>1379</v>
      </c>
      <c r="D6528" s="711"/>
      <c r="E6528" s="599" t="s">
        <v>5212</v>
      </c>
      <c r="F6528" s="600" t="s">
        <v>5211</v>
      </c>
      <c r="G6528" s="602">
        <v>255</v>
      </c>
      <c r="H6528" s="560">
        <v>0.7</v>
      </c>
      <c r="I6528" s="332">
        <f>TRUNC(H6528*G6528,4)</f>
        <v>178.5</v>
      </c>
    </row>
    <row r="6529" spans="1:9" ht="16.5">
      <c r="A6529" s="613" t="s">
        <v>41</v>
      </c>
      <c r="B6529" s="452" t="s">
        <v>3160</v>
      </c>
      <c r="C6529" s="710">
        <v>4718</v>
      </c>
      <c r="D6529" s="711"/>
      <c r="E6529" s="599" t="s">
        <v>5517</v>
      </c>
      <c r="F6529" s="600" t="s">
        <v>5186</v>
      </c>
      <c r="G6529" s="602">
        <v>0.627</v>
      </c>
      <c r="H6529" s="560">
        <v>110</v>
      </c>
      <c r="I6529" s="332">
        <f>TRUNC(H6529*G6529,4)</f>
        <v>68.97</v>
      </c>
    </row>
    <row r="6530" spans="1:9" ht="16.5">
      <c r="A6530" s="613" t="s">
        <v>41</v>
      </c>
      <c r="B6530" s="452" t="s">
        <v>3160</v>
      </c>
      <c r="C6530" s="710">
        <v>4721</v>
      </c>
      <c r="D6530" s="711"/>
      <c r="E6530" s="599" t="s">
        <v>5705</v>
      </c>
      <c r="F6530" s="600" t="s">
        <v>5186</v>
      </c>
      <c r="G6530" s="602">
        <v>0.20899999999999999</v>
      </c>
      <c r="H6530" s="560">
        <v>109.42</v>
      </c>
      <c r="I6530" s="332">
        <f>TRUNC(H6530*G6530,4)</f>
        <v>22.8687</v>
      </c>
    </row>
    <row r="6531" spans="1:9" ht="16.5">
      <c r="A6531" s="613" t="s">
        <v>40</v>
      </c>
      <c r="B6531" s="452" t="s">
        <v>3160</v>
      </c>
      <c r="C6531" s="710">
        <v>88316</v>
      </c>
      <c r="D6531" s="711"/>
      <c r="E6531" s="599" t="s">
        <v>5190</v>
      </c>
      <c r="F6531" s="600" t="s">
        <v>94</v>
      </c>
      <c r="G6531" s="602">
        <v>6</v>
      </c>
      <c r="H6531" s="560">
        <v>29.67</v>
      </c>
      <c r="I6531" s="332">
        <f>TRUNC(H6531*G6531,4)</f>
        <v>178.02</v>
      </c>
    </row>
    <row r="6532" spans="1:9" ht="16.5">
      <c r="A6532" s="767"/>
      <c r="B6532" s="768"/>
      <c r="C6532" s="769"/>
      <c r="D6532" s="769"/>
      <c r="E6532" s="770"/>
      <c r="F6532" s="768"/>
      <c r="G6532" s="771"/>
      <c r="H6532" s="772"/>
      <c r="I6532" s="773"/>
    </row>
    <row r="6533" spans="1:9" ht="16.5">
      <c r="A6533" s="735" t="s">
        <v>42</v>
      </c>
      <c r="B6533" s="655"/>
      <c r="C6533" s="650"/>
      <c r="D6533" s="656"/>
      <c r="E6533" s="657"/>
      <c r="F6533" s="655"/>
      <c r="G6533" s="658"/>
      <c r="H6533" s="488"/>
      <c r="I6533" s="792"/>
    </row>
    <row r="6534" spans="1:9" ht="16.5">
      <c r="A6534" s="274" t="s">
        <v>2388</v>
      </c>
      <c r="B6534" s="713"/>
      <c r="C6534" s="794"/>
      <c r="D6534" s="715"/>
      <c r="E6534" s="716"/>
      <c r="F6534" s="713"/>
      <c r="G6534" s="798"/>
      <c r="H6534" s="292"/>
      <c r="I6534" s="275"/>
    </row>
    <row r="6535" spans="1:9" ht="16.5">
      <c r="A6535" s="285"/>
      <c r="B6535" s="277"/>
      <c r="C6535" s="277"/>
      <c r="D6535" s="277"/>
      <c r="E6535" s="279"/>
      <c r="F6535" s="277"/>
      <c r="G6535" s="293"/>
      <c r="H6535" s="286"/>
      <c r="I6535" s="287"/>
    </row>
    <row r="6536" spans="1:9" ht="16.5">
      <c r="A6536" s="622"/>
      <c r="B6536" s="594" t="s">
        <v>3169</v>
      </c>
      <c r="C6536" s="708"/>
      <c r="D6536" s="785" t="s">
        <v>1803</v>
      </c>
      <c r="E6536" s="638" t="s">
        <v>2391</v>
      </c>
      <c r="F6536" s="625" t="s">
        <v>94</v>
      </c>
      <c r="G6536" s="654"/>
      <c r="H6536" s="487"/>
      <c r="I6536" s="487">
        <f>SUM(I6537:I6544)</f>
        <v>262.53449999999998</v>
      </c>
    </row>
    <row r="6537" spans="1:9" ht="16.5">
      <c r="A6537" s="268"/>
      <c r="B6537" s="269"/>
      <c r="C6537" s="532"/>
      <c r="D6537" s="532"/>
      <c r="E6537" s="270"/>
      <c r="F6537" s="269"/>
      <c r="G6537" s="449"/>
      <c r="H6537" s="271"/>
      <c r="I6537" s="281"/>
    </row>
    <row r="6538" spans="1:9" ht="16.5">
      <c r="A6538" s="613" t="s">
        <v>41</v>
      </c>
      <c r="B6538" s="452" t="s">
        <v>3160</v>
      </c>
      <c r="C6538" s="710">
        <v>4222</v>
      </c>
      <c r="D6538" s="711"/>
      <c r="E6538" s="599" t="s">
        <v>6125</v>
      </c>
      <c r="F6538" s="600" t="s">
        <v>5240</v>
      </c>
      <c r="G6538" s="626">
        <v>11.643800000000001</v>
      </c>
      <c r="H6538" s="560">
        <v>6.04</v>
      </c>
      <c r="I6538" s="332">
        <f t="shared" ref="I6538:I6543" si="118">TRUNC(H6538*G6538,4)</f>
        <v>70.328500000000005</v>
      </c>
    </row>
    <row r="6539" spans="1:9" ht="16.5">
      <c r="A6539" s="613" t="s">
        <v>41</v>
      </c>
      <c r="B6539" s="452" t="s">
        <v>5202</v>
      </c>
      <c r="C6539" s="710" t="s">
        <v>2835</v>
      </c>
      <c r="D6539" s="711"/>
      <c r="E6539" s="599" t="s">
        <v>6126</v>
      </c>
      <c r="F6539" s="600" t="s">
        <v>43</v>
      </c>
      <c r="G6539" s="626">
        <v>3.0000000000000001E-5</v>
      </c>
      <c r="H6539" s="560">
        <v>10105.08</v>
      </c>
      <c r="I6539" s="332">
        <f t="shared" si="118"/>
        <v>0.30309999999999998</v>
      </c>
    </row>
    <row r="6540" spans="1:9" ht="16.5">
      <c r="A6540" s="613" t="s">
        <v>41</v>
      </c>
      <c r="B6540" s="452" t="s">
        <v>5202</v>
      </c>
      <c r="C6540" s="710" t="s">
        <v>2836</v>
      </c>
      <c r="D6540" s="711"/>
      <c r="E6540" s="599" t="s">
        <v>6127</v>
      </c>
      <c r="F6540" s="600" t="s">
        <v>43</v>
      </c>
      <c r="G6540" s="626">
        <v>1E-4</v>
      </c>
      <c r="H6540" s="560">
        <v>215000</v>
      </c>
      <c r="I6540" s="332">
        <f t="shared" si="118"/>
        <v>21.5</v>
      </c>
    </row>
    <row r="6541" spans="1:9" ht="16.5">
      <c r="A6541" s="613" t="s">
        <v>40</v>
      </c>
      <c r="B6541" s="452" t="s">
        <v>3160</v>
      </c>
      <c r="C6541" s="710">
        <v>88322</v>
      </c>
      <c r="D6541" s="711"/>
      <c r="E6541" s="599" t="s">
        <v>6128</v>
      </c>
      <c r="F6541" s="600" t="s">
        <v>94</v>
      </c>
      <c r="G6541" s="626">
        <v>0.34789999999999999</v>
      </c>
      <c r="H6541" s="560">
        <v>32.39</v>
      </c>
      <c r="I6541" s="332">
        <f t="shared" si="118"/>
        <v>11.2684</v>
      </c>
    </row>
    <row r="6542" spans="1:9" ht="16.5">
      <c r="A6542" s="613" t="s">
        <v>40</v>
      </c>
      <c r="B6542" s="452" t="s">
        <v>3160</v>
      </c>
      <c r="C6542" s="710">
        <v>88243</v>
      </c>
      <c r="D6542" s="711"/>
      <c r="E6542" s="599" t="s">
        <v>5330</v>
      </c>
      <c r="F6542" s="600" t="s">
        <v>94</v>
      </c>
      <c r="G6542" s="626">
        <v>3.4786999999999999</v>
      </c>
      <c r="H6542" s="560">
        <v>30.91</v>
      </c>
      <c r="I6542" s="332">
        <f t="shared" si="118"/>
        <v>107.5266</v>
      </c>
    </row>
    <row r="6543" spans="1:9" ht="16.5">
      <c r="A6543" s="613" t="s">
        <v>40</v>
      </c>
      <c r="B6543" s="452" t="s">
        <v>3160</v>
      </c>
      <c r="C6543" s="710">
        <v>88316</v>
      </c>
      <c r="D6543" s="711"/>
      <c r="E6543" s="599" t="s">
        <v>5190</v>
      </c>
      <c r="F6543" s="600" t="s">
        <v>94</v>
      </c>
      <c r="G6543" s="626">
        <v>1.7394000000000001</v>
      </c>
      <c r="H6543" s="560">
        <v>29.67</v>
      </c>
      <c r="I6543" s="332">
        <f t="shared" si="118"/>
        <v>51.607900000000001</v>
      </c>
    </row>
    <row r="6544" spans="1:9" ht="16.5">
      <c r="A6544" s="842"/>
      <c r="B6544" s="686"/>
      <c r="C6544" s="662"/>
      <c r="D6544" s="662"/>
      <c r="E6544" s="687"/>
      <c r="F6544" s="686"/>
      <c r="G6544" s="688"/>
      <c r="H6544" s="490"/>
      <c r="I6544" s="843"/>
    </row>
    <row r="6545" spans="1:9" ht="16.5">
      <c r="A6545" s="735" t="s">
        <v>42</v>
      </c>
      <c r="B6545" s="655"/>
      <c r="C6545" s="650"/>
      <c r="D6545" s="656"/>
      <c r="E6545" s="706"/>
      <c r="F6545" s="655"/>
      <c r="G6545" s="658"/>
      <c r="H6545" s="488"/>
      <c r="I6545" s="792"/>
    </row>
    <row r="6546" spans="1:9" ht="16.5">
      <c r="A6546" s="227" t="s">
        <v>2392</v>
      </c>
      <c r="B6546" s="713"/>
      <c r="C6546" s="794"/>
      <c r="D6546" s="715"/>
      <c r="E6546" s="716"/>
      <c r="F6546" s="713"/>
      <c r="G6546" s="798"/>
      <c r="H6546" s="292"/>
      <c r="I6546" s="275"/>
    </row>
    <row r="6547" spans="1:9" ht="16.5">
      <c r="A6547" s="227"/>
      <c r="B6547" s="713"/>
      <c r="C6547" s="794"/>
      <c r="D6547" s="715"/>
      <c r="E6547" s="716"/>
      <c r="F6547" s="713"/>
      <c r="G6547" s="798"/>
      <c r="H6547" s="292"/>
      <c r="I6547" s="275"/>
    </row>
    <row r="6548" spans="1:9" ht="16.5">
      <c r="A6548" s="593"/>
      <c r="B6548" s="594" t="s">
        <v>3169</v>
      </c>
      <c r="C6548" s="732"/>
      <c r="D6548" s="733" t="s">
        <v>1246</v>
      </c>
      <c r="E6548" s="595" t="s">
        <v>649</v>
      </c>
      <c r="F6548" s="596" t="s">
        <v>43</v>
      </c>
      <c r="G6548" s="597"/>
      <c r="H6548" s="493"/>
      <c r="I6548" s="493">
        <f>SUM(I6549:I6554)</f>
        <v>363.77499999999998</v>
      </c>
    </row>
    <row r="6549" spans="1:9" ht="16.5">
      <c r="A6549" s="767"/>
      <c r="B6549" s="768"/>
      <c r="C6549" s="769"/>
      <c r="D6549" s="769"/>
      <c r="E6549" s="770"/>
      <c r="F6549" s="768"/>
      <c r="G6549" s="771"/>
      <c r="H6549" s="772"/>
      <c r="I6549" s="773"/>
    </row>
    <row r="6550" spans="1:9" ht="16.5">
      <c r="A6550" s="613" t="s">
        <v>40</v>
      </c>
      <c r="B6550" s="452" t="s">
        <v>3160</v>
      </c>
      <c r="C6550" s="710">
        <v>88267</v>
      </c>
      <c r="D6550" s="711"/>
      <c r="E6550" s="599" t="s">
        <v>5182</v>
      </c>
      <c r="F6550" s="600" t="s">
        <v>94</v>
      </c>
      <c r="G6550" s="602">
        <v>2.5</v>
      </c>
      <c r="H6550" s="560">
        <v>36.380000000000003</v>
      </c>
      <c r="I6550" s="332">
        <f>TRUNC(H6550*G6550,4)</f>
        <v>90.95</v>
      </c>
    </row>
    <row r="6551" spans="1:9" ht="16.5">
      <c r="A6551" s="613" t="s">
        <v>40</v>
      </c>
      <c r="B6551" s="452" t="s">
        <v>3160</v>
      </c>
      <c r="C6551" s="710">
        <v>88277</v>
      </c>
      <c r="D6551" s="711"/>
      <c r="E6551" s="599" t="s">
        <v>5219</v>
      </c>
      <c r="F6551" s="600" t="s">
        <v>94</v>
      </c>
      <c r="G6551" s="602">
        <v>2.5</v>
      </c>
      <c r="H6551" s="560">
        <v>49.73</v>
      </c>
      <c r="I6551" s="332">
        <f>TRUNC(H6551*G6551,4)</f>
        <v>124.325</v>
      </c>
    </row>
    <row r="6552" spans="1:9" ht="16.5">
      <c r="A6552" s="613" t="s">
        <v>40</v>
      </c>
      <c r="B6552" s="452" t="s">
        <v>3160</v>
      </c>
      <c r="C6552" s="710">
        <v>88316</v>
      </c>
      <c r="D6552" s="711"/>
      <c r="E6552" s="599" t="s">
        <v>5190</v>
      </c>
      <c r="F6552" s="600" t="s">
        <v>94</v>
      </c>
      <c r="G6552" s="602">
        <v>5</v>
      </c>
      <c r="H6552" s="560">
        <v>29.67</v>
      </c>
      <c r="I6552" s="332">
        <f>TRUNC(H6552*G6552,4)</f>
        <v>148.35</v>
      </c>
    </row>
    <row r="6553" spans="1:9" ht="33">
      <c r="A6553" s="613" t="s">
        <v>40</v>
      </c>
      <c r="B6553" s="452" t="s">
        <v>3160</v>
      </c>
      <c r="C6553" s="710">
        <v>95139</v>
      </c>
      <c r="D6553" s="711"/>
      <c r="E6553" s="599" t="s">
        <v>6129</v>
      </c>
      <c r="F6553" s="600" t="s">
        <v>2440</v>
      </c>
      <c r="G6553" s="602">
        <v>2.5</v>
      </c>
      <c r="H6553" s="560">
        <v>0.06</v>
      </c>
      <c r="I6553" s="332">
        <f>TRUNC(H6553*G6553,4)</f>
        <v>0.15</v>
      </c>
    </row>
    <row r="6554" spans="1:9" ht="16.5">
      <c r="A6554" s="767"/>
      <c r="B6554" s="768"/>
      <c r="C6554" s="769"/>
      <c r="D6554" s="769"/>
      <c r="E6554" s="770"/>
      <c r="F6554" s="768"/>
      <c r="G6554" s="771"/>
      <c r="H6554" s="772"/>
      <c r="I6554" s="773"/>
    </row>
    <row r="6555" spans="1:9" ht="16.5">
      <c r="A6555" s="735" t="s">
        <v>42</v>
      </c>
      <c r="B6555" s="655"/>
      <c r="C6555" s="650"/>
      <c r="D6555" s="656"/>
      <c r="E6555" s="657"/>
      <c r="F6555" s="655"/>
      <c r="G6555" s="658"/>
      <c r="H6555" s="488"/>
      <c r="I6555" s="792"/>
    </row>
    <row r="6556" spans="1:9" ht="16.5">
      <c r="A6556" s="274" t="s">
        <v>650</v>
      </c>
      <c r="B6556" s="713"/>
      <c r="C6556" s="794"/>
      <c r="D6556" s="715"/>
      <c r="E6556" s="716"/>
      <c r="F6556" s="713"/>
      <c r="G6556" s="798"/>
      <c r="H6556" s="292"/>
      <c r="I6556" s="275"/>
    </row>
    <row r="6557" spans="1:9" ht="16.5">
      <c r="A6557" s="285"/>
      <c r="B6557" s="277"/>
      <c r="C6557" s="277"/>
      <c r="D6557" s="277"/>
      <c r="E6557" s="279"/>
      <c r="F6557" s="277"/>
      <c r="G6557" s="293"/>
      <c r="H6557" s="286"/>
      <c r="I6557" s="287"/>
    </row>
    <row r="6558" spans="1:9" ht="33">
      <c r="A6558" s="593"/>
      <c r="B6558" s="594" t="s">
        <v>3169</v>
      </c>
      <c r="C6558" s="732"/>
      <c r="D6558" s="733" t="s">
        <v>2115</v>
      </c>
      <c r="E6558" s="595" t="s">
        <v>2393</v>
      </c>
      <c r="F6558" s="596" t="s">
        <v>43</v>
      </c>
      <c r="G6558" s="597"/>
      <c r="H6558" s="493"/>
      <c r="I6558" s="493">
        <f>SUM(I6559:I6564)</f>
        <v>86.359200000000001</v>
      </c>
    </row>
    <row r="6559" spans="1:9" ht="16.5">
      <c r="A6559" s="767"/>
      <c r="B6559" s="768"/>
      <c r="C6559" s="769"/>
      <c r="D6559" s="769"/>
      <c r="E6559" s="770"/>
      <c r="F6559" s="768"/>
      <c r="G6559" s="771"/>
      <c r="H6559" s="772"/>
      <c r="I6559" s="773"/>
    </row>
    <row r="6560" spans="1:9" ht="16.5">
      <c r="A6560" s="613" t="s">
        <v>40</v>
      </c>
      <c r="B6560" s="452" t="s">
        <v>3160</v>
      </c>
      <c r="C6560" s="710">
        <v>88247</v>
      </c>
      <c r="D6560" s="711"/>
      <c r="E6560" s="599" t="s">
        <v>5216</v>
      </c>
      <c r="F6560" s="600" t="s">
        <v>94</v>
      </c>
      <c r="G6560" s="602">
        <v>0.19900000000000001</v>
      </c>
      <c r="H6560" s="560">
        <v>31.28</v>
      </c>
      <c r="I6560" s="332">
        <f>TRUNC(H6560*G6560,4)</f>
        <v>6.2247000000000003</v>
      </c>
    </row>
    <row r="6561" spans="1:9" ht="16.5">
      <c r="A6561" s="613" t="s">
        <v>40</v>
      </c>
      <c r="B6561" s="452" t="s">
        <v>3160</v>
      </c>
      <c r="C6561" s="710">
        <v>88264</v>
      </c>
      <c r="D6561" s="711"/>
      <c r="E6561" s="599" t="s">
        <v>5199</v>
      </c>
      <c r="F6561" s="600" t="s">
        <v>94</v>
      </c>
      <c r="G6561" s="602">
        <v>0.19900000000000001</v>
      </c>
      <c r="H6561" s="560">
        <v>37.409999999999997</v>
      </c>
      <c r="I6561" s="332">
        <f>TRUNC(H6561*G6561,4)</f>
        <v>7.4444999999999997</v>
      </c>
    </row>
    <row r="6562" spans="1:9" ht="33">
      <c r="A6562" s="613" t="s">
        <v>41</v>
      </c>
      <c r="B6562" s="452" t="s">
        <v>3160</v>
      </c>
      <c r="C6562" s="710">
        <v>1571</v>
      </c>
      <c r="D6562" s="711"/>
      <c r="E6562" s="599" t="s">
        <v>6130</v>
      </c>
      <c r="F6562" s="600" t="s">
        <v>582</v>
      </c>
      <c r="G6562" s="602">
        <v>3</v>
      </c>
      <c r="H6562" s="560">
        <v>1.35</v>
      </c>
      <c r="I6562" s="332">
        <f>TRUNC(H6562*G6562,4)</f>
        <v>4.05</v>
      </c>
    </row>
    <row r="6563" spans="1:9" ht="33">
      <c r="A6563" s="613" t="s">
        <v>41</v>
      </c>
      <c r="B6563" s="452" t="s">
        <v>3160</v>
      </c>
      <c r="C6563" s="710">
        <v>39470</v>
      </c>
      <c r="D6563" s="711"/>
      <c r="E6563" s="599" t="s">
        <v>6131</v>
      </c>
      <c r="F6563" s="600" t="s">
        <v>582</v>
      </c>
      <c r="G6563" s="602">
        <v>1</v>
      </c>
      <c r="H6563" s="560">
        <v>68.64</v>
      </c>
      <c r="I6563" s="332">
        <f>TRUNC(H6563*G6563,4)</f>
        <v>68.64</v>
      </c>
    </row>
    <row r="6564" spans="1:9" ht="16.5">
      <c r="A6564" s="767"/>
      <c r="B6564" s="768"/>
      <c r="C6564" s="769"/>
      <c r="D6564" s="769"/>
      <c r="E6564" s="770"/>
      <c r="F6564" s="768"/>
      <c r="G6564" s="771"/>
      <c r="H6564" s="772"/>
      <c r="I6564" s="773"/>
    </row>
    <row r="6565" spans="1:9" ht="16.5">
      <c r="A6565" s="735" t="s">
        <v>42</v>
      </c>
      <c r="B6565" s="655"/>
      <c r="C6565" s="650"/>
      <c r="D6565" s="656"/>
      <c r="E6565" s="657"/>
      <c r="F6565" s="655"/>
      <c r="G6565" s="658"/>
      <c r="H6565" s="488"/>
      <c r="I6565" s="792"/>
    </row>
    <row r="6566" spans="1:9" ht="16.5">
      <c r="A6566" s="274" t="s">
        <v>2394</v>
      </c>
      <c r="B6566" s="713"/>
      <c r="C6566" s="794"/>
      <c r="D6566" s="715"/>
      <c r="E6566" s="716"/>
      <c r="F6566" s="713"/>
      <c r="G6566" s="798"/>
      <c r="H6566" s="292"/>
      <c r="I6566" s="275"/>
    </row>
    <row r="6567" spans="1:9" ht="16.5">
      <c r="A6567" s="285"/>
      <c r="B6567" s="277"/>
      <c r="C6567" s="277"/>
      <c r="D6567" s="277"/>
      <c r="E6567" s="279"/>
      <c r="F6567" s="277"/>
      <c r="G6567" s="293"/>
      <c r="H6567" s="286"/>
      <c r="I6567" s="287"/>
    </row>
    <row r="6568" spans="1:9" ht="16.5">
      <c r="A6568" s="593"/>
      <c r="B6568" s="594" t="s">
        <v>3169</v>
      </c>
      <c r="C6568" s="732"/>
      <c r="D6568" s="733" t="s">
        <v>2117</v>
      </c>
      <c r="E6568" s="595" t="s">
        <v>2395</v>
      </c>
      <c r="F6568" s="596" t="s">
        <v>43</v>
      </c>
      <c r="G6568" s="597"/>
      <c r="H6568" s="493"/>
      <c r="I6568" s="493">
        <f>SUM(I6569:I6572)</f>
        <v>13.773</v>
      </c>
    </row>
    <row r="6569" spans="1:9" ht="16.5">
      <c r="A6569" s="767"/>
      <c r="B6569" s="768"/>
      <c r="C6569" s="769"/>
      <c r="D6569" s="769"/>
      <c r="E6569" s="770"/>
      <c r="F6569" s="768"/>
      <c r="G6569" s="771"/>
      <c r="H6569" s="772"/>
      <c r="I6569" s="773"/>
    </row>
    <row r="6570" spans="1:9" ht="16.5">
      <c r="A6570" s="613" t="s">
        <v>40</v>
      </c>
      <c r="B6570" s="452" t="s">
        <v>3160</v>
      </c>
      <c r="C6570" s="710">
        <v>88264</v>
      </c>
      <c r="D6570" s="711"/>
      <c r="E6570" s="599" t="s">
        <v>5199</v>
      </c>
      <c r="F6570" s="600" t="s">
        <v>94</v>
      </c>
      <c r="G6570" s="602">
        <v>0.3</v>
      </c>
      <c r="H6570" s="560">
        <v>37.409999999999997</v>
      </c>
      <c r="I6570" s="332">
        <f>TRUNC(H6570*G6570,4)</f>
        <v>11.223000000000001</v>
      </c>
    </row>
    <row r="6571" spans="1:9" ht="16.5">
      <c r="A6571" s="613" t="s">
        <v>41</v>
      </c>
      <c r="B6571" s="452" t="s">
        <v>5734</v>
      </c>
      <c r="C6571" s="710" t="s">
        <v>2396</v>
      </c>
      <c r="D6571" s="711"/>
      <c r="E6571" s="599" t="s">
        <v>2395</v>
      </c>
      <c r="F6571" s="600" t="s">
        <v>43</v>
      </c>
      <c r="G6571" s="602">
        <v>1</v>
      </c>
      <c r="H6571" s="560">
        <v>2.5499999999999998</v>
      </c>
      <c r="I6571" s="332">
        <f>TRUNC(H6571*G6571,4)</f>
        <v>2.5499999999999998</v>
      </c>
    </row>
    <row r="6572" spans="1:9" ht="16.5">
      <c r="A6572" s="767"/>
      <c r="B6572" s="768"/>
      <c r="C6572" s="769"/>
      <c r="D6572" s="769"/>
      <c r="E6572" s="770"/>
      <c r="F6572" s="768"/>
      <c r="G6572" s="771"/>
      <c r="H6572" s="772"/>
      <c r="I6572" s="773"/>
    </row>
    <row r="6573" spans="1:9" ht="16.5">
      <c r="A6573" s="735" t="s">
        <v>42</v>
      </c>
      <c r="B6573" s="655"/>
      <c r="C6573" s="650"/>
      <c r="D6573" s="656"/>
      <c r="E6573" s="657"/>
      <c r="F6573" s="655"/>
      <c r="G6573" s="658"/>
      <c r="H6573" s="488"/>
      <c r="I6573" s="792"/>
    </row>
    <row r="6574" spans="1:9" ht="16.5">
      <c r="A6574" s="274" t="s">
        <v>2397</v>
      </c>
      <c r="B6574" s="713"/>
      <c r="C6574" s="794"/>
      <c r="D6574" s="715"/>
      <c r="E6574" s="716"/>
      <c r="F6574" s="713"/>
      <c r="G6574" s="798"/>
      <c r="H6574" s="292"/>
      <c r="I6574" s="275"/>
    </row>
    <row r="6575" spans="1:9" ht="16.5">
      <c r="A6575" s="285"/>
      <c r="B6575" s="277"/>
      <c r="C6575" s="277"/>
      <c r="D6575" s="277"/>
      <c r="E6575" s="279"/>
      <c r="F6575" s="277"/>
      <c r="G6575" s="293"/>
      <c r="H6575" s="286"/>
      <c r="I6575" s="287"/>
    </row>
    <row r="6576" spans="1:9" ht="33">
      <c r="A6576" s="593"/>
      <c r="B6576" s="594" t="s">
        <v>3169</v>
      </c>
      <c r="C6576" s="732"/>
      <c r="D6576" s="733" t="s">
        <v>2128</v>
      </c>
      <c r="E6576" s="595" t="s">
        <v>2398</v>
      </c>
      <c r="F6576" s="596" t="s">
        <v>43</v>
      </c>
      <c r="G6576" s="597"/>
      <c r="H6576" s="493"/>
      <c r="I6576" s="493">
        <f>SUM(I6577:I6581)</f>
        <v>1088.3000000000002</v>
      </c>
    </row>
    <row r="6577" spans="1:9" ht="16.5">
      <c r="A6577" s="767"/>
      <c r="B6577" s="768"/>
      <c r="C6577" s="769"/>
      <c r="D6577" s="769"/>
      <c r="E6577" s="770"/>
      <c r="F6577" s="768"/>
      <c r="G6577" s="771"/>
      <c r="H6577" s="772"/>
      <c r="I6577" s="773"/>
    </row>
    <row r="6578" spans="1:9" ht="16.5">
      <c r="A6578" s="613" t="s">
        <v>40</v>
      </c>
      <c r="B6578" s="452" t="s">
        <v>3160</v>
      </c>
      <c r="C6578" s="710">
        <v>88264</v>
      </c>
      <c r="D6578" s="711"/>
      <c r="E6578" s="599" t="s">
        <v>5199</v>
      </c>
      <c r="F6578" s="600" t="s">
        <v>94</v>
      </c>
      <c r="G6578" s="602">
        <v>2</v>
      </c>
      <c r="H6578" s="560">
        <v>37.409999999999997</v>
      </c>
      <c r="I6578" s="332">
        <f>TRUNC(H6578*G6578,4)</f>
        <v>74.819999999999993</v>
      </c>
    </row>
    <row r="6579" spans="1:9" ht="49.5">
      <c r="A6579" s="613" t="s">
        <v>41</v>
      </c>
      <c r="B6579" s="452" t="s">
        <v>5207</v>
      </c>
      <c r="C6579" s="710" t="s">
        <v>2399</v>
      </c>
      <c r="D6579" s="711"/>
      <c r="E6579" s="599" t="s">
        <v>6132</v>
      </c>
      <c r="F6579" s="600" t="s">
        <v>43</v>
      </c>
      <c r="G6579" s="602">
        <v>1</v>
      </c>
      <c r="H6579" s="560">
        <v>1005.08</v>
      </c>
      <c r="I6579" s="332">
        <f>TRUNC(H6579*G6579,4)</f>
        <v>1005.08</v>
      </c>
    </row>
    <row r="6580" spans="1:9" ht="33">
      <c r="A6580" s="613" t="s">
        <v>41</v>
      </c>
      <c r="B6580" s="452" t="s">
        <v>3160</v>
      </c>
      <c r="C6580" s="710">
        <v>7584</v>
      </c>
      <c r="D6580" s="711"/>
      <c r="E6580" s="599" t="s">
        <v>6133</v>
      </c>
      <c r="F6580" s="600" t="s">
        <v>582</v>
      </c>
      <c r="G6580" s="602">
        <v>6</v>
      </c>
      <c r="H6580" s="560">
        <v>1.4</v>
      </c>
      <c r="I6580" s="332">
        <f>TRUNC(H6580*G6580,4)</f>
        <v>8.4</v>
      </c>
    </row>
    <row r="6581" spans="1:9" ht="16.5">
      <c r="A6581" s="767"/>
      <c r="B6581" s="768"/>
      <c r="C6581" s="769"/>
      <c r="D6581" s="769"/>
      <c r="E6581" s="770"/>
      <c r="F6581" s="768"/>
      <c r="G6581" s="771"/>
      <c r="H6581" s="772"/>
      <c r="I6581" s="773"/>
    </row>
    <row r="6582" spans="1:9" ht="16.5">
      <c r="A6582" s="735" t="s">
        <v>42</v>
      </c>
      <c r="B6582" s="655"/>
      <c r="C6582" s="650"/>
      <c r="D6582" s="656"/>
      <c r="E6582" s="657"/>
      <c r="F6582" s="655"/>
      <c r="G6582" s="658"/>
      <c r="H6582" s="488"/>
      <c r="I6582" s="792"/>
    </row>
    <row r="6583" spans="1:9" ht="16.5">
      <c r="A6583" s="274" t="s">
        <v>2400</v>
      </c>
      <c r="B6583" s="713"/>
      <c r="C6583" s="794"/>
      <c r="D6583" s="715"/>
      <c r="E6583" s="716"/>
      <c r="F6583" s="713"/>
      <c r="G6583" s="798"/>
      <c r="H6583" s="292"/>
      <c r="I6583" s="275"/>
    </row>
    <row r="6584" spans="1:9" ht="16.5">
      <c r="A6584" s="285"/>
      <c r="B6584" s="277"/>
      <c r="C6584" s="277"/>
      <c r="D6584" s="277"/>
      <c r="E6584" s="279"/>
      <c r="F6584" s="277"/>
      <c r="G6584" s="293"/>
      <c r="H6584" s="286"/>
      <c r="I6584" s="287"/>
    </row>
    <row r="6585" spans="1:9" ht="33">
      <c r="A6585" s="593"/>
      <c r="B6585" s="594" t="s">
        <v>3169</v>
      </c>
      <c r="C6585" s="732"/>
      <c r="D6585" s="733" t="s">
        <v>2114</v>
      </c>
      <c r="E6585" s="595" t="s">
        <v>2401</v>
      </c>
      <c r="F6585" s="596" t="s">
        <v>43</v>
      </c>
      <c r="G6585" s="597"/>
      <c r="H6585" s="493"/>
      <c r="I6585" s="493">
        <f>SUM(I6586:I6590)</f>
        <v>2202.0400000000004</v>
      </c>
    </row>
    <row r="6586" spans="1:9" ht="16.5">
      <c r="A6586" s="767"/>
      <c r="B6586" s="768"/>
      <c r="C6586" s="769"/>
      <c r="D6586" s="769"/>
      <c r="E6586" s="770"/>
      <c r="F6586" s="768"/>
      <c r="G6586" s="771"/>
      <c r="H6586" s="772"/>
      <c r="I6586" s="773"/>
    </row>
    <row r="6587" spans="1:9" ht="16.5">
      <c r="A6587" s="613" t="s">
        <v>40</v>
      </c>
      <c r="B6587" s="452" t="s">
        <v>3160</v>
      </c>
      <c r="C6587" s="710">
        <v>88264</v>
      </c>
      <c r="D6587" s="711"/>
      <c r="E6587" s="599" t="s">
        <v>5199</v>
      </c>
      <c r="F6587" s="600" t="s">
        <v>94</v>
      </c>
      <c r="G6587" s="602">
        <v>2</v>
      </c>
      <c r="H6587" s="560">
        <v>37.409999999999997</v>
      </c>
      <c r="I6587" s="332">
        <f>TRUNC(H6587*G6587,4)</f>
        <v>74.819999999999993</v>
      </c>
    </row>
    <row r="6588" spans="1:9" ht="49.5">
      <c r="A6588" s="613" t="s">
        <v>41</v>
      </c>
      <c r="B6588" s="452" t="s">
        <v>5207</v>
      </c>
      <c r="C6588" s="710" t="s">
        <v>2402</v>
      </c>
      <c r="D6588" s="711"/>
      <c r="E6588" s="599" t="s">
        <v>6134</v>
      </c>
      <c r="F6588" s="600" t="s">
        <v>43</v>
      </c>
      <c r="G6588" s="602">
        <v>1</v>
      </c>
      <c r="H6588" s="560">
        <v>2118.8200000000002</v>
      </c>
      <c r="I6588" s="332">
        <f>TRUNC(H6588*G6588,4)</f>
        <v>2118.8200000000002</v>
      </c>
    </row>
    <row r="6589" spans="1:9" ht="33">
      <c r="A6589" s="613" t="s">
        <v>41</v>
      </c>
      <c r="B6589" s="452" t="s">
        <v>3160</v>
      </c>
      <c r="C6589" s="710">
        <v>7584</v>
      </c>
      <c r="D6589" s="711"/>
      <c r="E6589" s="599" t="s">
        <v>6133</v>
      </c>
      <c r="F6589" s="600" t="s">
        <v>582</v>
      </c>
      <c r="G6589" s="602">
        <v>6</v>
      </c>
      <c r="H6589" s="560">
        <v>1.4</v>
      </c>
      <c r="I6589" s="332">
        <f>TRUNC(H6589*G6589,4)</f>
        <v>8.4</v>
      </c>
    </row>
    <row r="6590" spans="1:9" ht="16.5">
      <c r="A6590" s="767"/>
      <c r="B6590" s="768"/>
      <c r="C6590" s="769"/>
      <c r="D6590" s="769"/>
      <c r="E6590" s="770"/>
      <c r="F6590" s="768"/>
      <c r="G6590" s="771"/>
      <c r="H6590" s="772"/>
      <c r="I6590" s="773"/>
    </row>
    <row r="6591" spans="1:9" ht="16.5">
      <c r="A6591" s="735" t="s">
        <v>42</v>
      </c>
      <c r="B6591" s="655"/>
      <c r="C6591" s="650"/>
      <c r="D6591" s="656"/>
      <c r="E6591" s="657"/>
      <c r="F6591" s="655"/>
      <c r="G6591" s="658"/>
      <c r="H6591" s="488"/>
      <c r="I6591" s="792"/>
    </row>
    <row r="6592" spans="1:9" ht="16.5">
      <c r="A6592" s="274" t="s">
        <v>2400</v>
      </c>
      <c r="B6592" s="713"/>
      <c r="C6592" s="794"/>
      <c r="D6592" s="715"/>
      <c r="E6592" s="716"/>
      <c r="F6592" s="713"/>
      <c r="G6592" s="798"/>
      <c r="H6592" s="292"/>
      <c r="I6592" s="275"/>
    </row>
    <row r="6593" spans="1:9" ht="16.5">
      <c r="A6593" s="285"/>
      <c r="B6593" s="277"/>
      <c r="C6593" s="277"/>
      <c r="D6593" s="277"/>
      <c r="E6593" s="279"/>
      <c r="F6593" s="277"/>
      <c r="G6593" s="293"/>
      <c r="H6593" s="286"/>
      <c r="I6593" s="287"/>
    </row>
    <row r="6594" spans="1:9" ht="16.5">
      <c r="A6594" s="593"/>
      <c r="B6594" s="594" t="s">
        <v>3169</v>
      </c>
      <c r="C6594" s="732"/>
      <c r="D6594" s="733" t="s">
        <v>2120</v>
      </c>
      <c r="E6594" s="595" t="s">
        <v>2403</v>
      </c>
      <c r="F6594" s="596" t="s">
        <v>43</v>
      </c>
      <c r="G6594" s="597"/>
      <c r="H6594" s="493"/>
      <c r="I6594" s="493">
        <f>SUM(I6595:I6599)</f>
        <v>48.908000000000001</v>
      </c>
    </row>
    <row r="6595" spans="1:9" ht="16.5">
      <c r="A6595" s="767"/>
      <c r="B6595" s="768"/>
      <c r="C6595" s="769"/>
      <c r="D6595" s="769"/>
      <c r="E6595" s="770"/>
      <c r="F6595" s="768"/>
      <c r="G6595" s="771"/>
      <c r="H6595" s="772"/>
      <c r="I6595" s="773"/>
    </row>
    <row r="6596" spans="1:9" ht="16.5">
      <c r="A6596" s="613" t="s">
        <v>40</v>
      </c>
      <c r="B6596" s="452" t="s">
        <v>3160</v>
      </c>
      <c r="C6596" s="710">
        <v>88247</v>
      </c>
      <c r="D6596" s="711"/>
      <c r="E6596" s="599" t="s">
        <v>5216</v>
      </c>
      <c r="F6596" s="600" t="s">
        <v>94</v>
      </c>
      <c r="G6596" s="602">
        <v>0.2</v>
      </c>
      <c r="H6596" s="560">
        <v>31.28</v>
      </c>
      <c r="I6596" s="332">
        <f>TRUNC(H6596*G6596,4)</f>
        <v>6.2560000000000002</v>
      </c>
    </row>
    <row r="6597" spans="1:9" ht="16.5">
      <c r="A6597" s="613" t="s">
        <v>40</v>
      </c>
      <c r="B6597" s="452" t="s">
        <v>3160</v>
      </c>
      <c r="C6597" s="710">
        <v>88264</v>
      </c>
      <c r="D6597" s="711"/>
      <c r="E6597" s="599" t="s">
        <v>5199</v>
      </c>
      <c r="F6597" s="600" t="s">
        <v>94</v>
      </c>
      <c r="G6597" s="602">
        <v>0.2</v>
      </c>
      <c r="H6597" s="560">
        <v>37.409999999999997</v>
      </c>
      <c r="I6597" s="332">
        <f>TRUNC(H6597*G6597,4)</f>
        <v>7.4820000000000002</v>
      </c>
    </row>
    <row r="6598" spans="1:9" ht="16.5">
      <c r="A6598" s="613" t="s">
        <v>41</v>
      </c>
      <c r="B6598" s="452" t="s">
        <v>5734</v>
      </c>
      <c r="C6598" s="710" t="s">
        <v>2404</v>
      </c>
      <c r="D6598" s="711"/>
      <c r="E6598" s="599" t="s">
        <v>2403</v>
      </c>
      <c r="F6598" s="600" t="s">
        <v>43</v>
      </c>
      <c r="G6598" s="602">
        <v>1</v>
      </c>
      <c r="H6598" s="560">
        <v>35.17</v>
      </c>
      <c r="I6598" s="332">
        <f>TRUNC(H6598*G6598,4)</f>
        <v>35.17</v>
      </c>
    </row>
    <row r="6599" spans="1:9" ht="16.5">
      <c r="A6599" s="767"/>
      <c r="B6599" s="768"/>
      <c r="C6599" s="769"/>
      <c r="D6599" s="769"/>
      <c r="E6599" s="770"/>
      <c r="F6599" s="768"/>
      <c r="G6599" s="771"/>
      <c r="H6599" s="772"/>
      <c r="I6599" s="773"/>
    </row>
    <row r="6600" spans="1:9" ht="16.5">
      <c r="A6600" s="735" t="s">
        <v>42</v>
      </c>
      <c r="B6600" s="655"/>
      <c r="C6600" s="650"/>
      <c r="D6600" s="656"/>
      <c r="E6600" s="657"/>
      <c r="F6600" s="655"/>
      <c r="G6600" s="658"/>
      <c r="H6600" s="488"/>
      <c r="I6600" s="792"/>
    </row>
    <row r="6601" spans="1:9" ht="16.5">
      <c r="A6601" s="274" t="s">
        <v>2405</v>
      </c>
      <c r="B6601" s="713"/>
      <c r="C6601" s="794"/>
      <c r="D6601" s="715"/>
      <c r="E6601" s="716"/>
      <c r="F6601" s="713"/>
      <c r="G6601" s="798"/>
      <c r="H6601" s="292"/>
      <c r="I6601" s="275"/>
    </row>
    <row r="6602" spans="1:9" ht="16.5">
      <c r="A6602" s="285"/>
      <c r="B6602" s="277"/>
      <c r="C6602" s="277"/>
      <c r="D6602" s="277"/>
      <c r="E6602" s="279"/>
      <c r="F6602" s="277"/>
      <c r="G6602" s="293"/>
      <c r="H6602" s="286"/>
      <c r="I6602" s="287"/>
    </row>
    <row r="6603" spans="1:9" ht="16.5">
      <c r="A6603" s="593"/>
      <c r="B6603" s="594" t="s">
        <v>3169</v>
      </c>
      <c r="C6603" s="732"/>
      <c r="D6603" s="733" t="s">
        <v>2116</v>
      </c>
      <c r="E6603" s="595" t="s">
        <v>2406</v>
      </c>
      <c r="F6603" s="596" t="s">
        <v>615</v>
      </c>
      <c r="G6603" s="597"/>
      <c r="H6603" s="493"/>
      <c r="I6603" s="493">
        <f>SUM(I6604:I6608)</f>
        <v>21.654900000000001</v>
      </c>
    </row>
    <row r="6604" spans="1:9" ht="16.5">
      <c r="A6604" s="767"/>
      <c r="B6604" s="768"/>
      <c r="C6604" s="769"/>
      <c r="D6604" s="769"/>
      <c r="E6604" s="770"/>
      <c r="F6604" s="768"/>
      <c r="G6604" s="771"/>
      <c r="H6604" s="772"/>
      <c r="I6604" s="773"/>
    </row>
    <row r="6605" spans="1:9" ht="16.5">
      <c r="A6605" s="613" t="s">
        <v>40</v>
      </c>
      <c r="B6605" s="452" t="s">
        <v>3160</v>
      </c>
      <c r="C6605" s="710">
        <v>88247</v>
      </c>
      <c r="D6605" s="711"/>
      <c r="E6605" s="599" t="s">
        <v>5216</v>
      </c>
      <c r="F6605" s="600" t="s">
        <v>94</v>
      </c>
      <c r="G6605" s="602">
        <v>0.21</v>
      </c>
      <c r="H6605" s="560">
        <v>31.28</v>
      </c>
      <c r="I6605" s="332">
        <f>TRUNC(H6605*G6605,4)</f>
        <v>6.5688000000000004</v>
      </c>
    </row>
    <row r="6606" spans="1:9" ht="16.5">
      <c r="A6606" s="613" t="s">
        <v>40</v>
      </c>
      <c r="B6606" s="452" t="s">
        <v>3160</v>
      </c>
      <c r="C6606" s="710">
        <v>88264</v>
      </c>
      <c r="D6606" s="711"/>
      <c r="E6606" s="599" t="s">
        <v>5199</v>
      </c>
      <c r="F6606" s="600" t="s">
        <v>94</v>
      </c>
      <c r="G6606" s="602">
        <v>0.21</v>
      </c>
      <c r="H6606" s="560">
        <v>37.409999999999997</v>
      </c>
      <c r="I6606" s="332">
        <f>TRUNC(H6606*G6606,4)</f>
        <v>7.8560999999999996</v>
      </c>
    </row>
    <row r="6607" spans="1:9" ht="16.5">
      <c r="A6607" s="613" t="s">
        <v>41</v>
      </c>
      <c r="B6607" s="452" t="s">
        <v>3160</v>
      </c>
      <c r="C6607" s="710">
        <v>38101</v>
      </c>
      <c r="D6607" s="711"/>
      <c r="E6607" s="599" t="s">
        <v>6135</v>
      </c>
      <c r="F6607" s="600" t="s">
        <v>582</v>
      </c>
      <c r="G6607" s="602">
        <v>1</v>
      </c>
      <c r="H6607" s="560">
        <v>7.23</v>
      </c>
      <c r="I6607" s="332">
        <f>TRUNC(H6607*G6607,4)</f>
        <v>7.23</v>
      </c>
    </row>
    <row r="6608" spans="1:9" ht="16.5">
      <c r="A6608" s="767"/>
      <c r="B6608" s="768"/>
      <c r="C6608" s="769"/>
      <c r="D6608" s="769"/>
      <c r="E6608" s="770"/>
      <c r="F6608" s="768"/>
      <c r="G6608" s="771"/>
      <c r="H6608" s="772"/>
      <c r="I6608" s="773"/>
    </row>
    <row r="6609" spans="1:9" ht="16.5">
      <c r="A6609" s="735" t="s">
        <v>42</v>
      </c>
      <c r="B6609" s="655"/>
      <c r="C6609" s="650"/>
      <c r="D6609" s="656"/>
      <c r="E6609" s="657"/>
      <c r="F6609" s="655"/>
      <c r="G6609" s="658"/>
      <c r="H6609" s="488"/>
      <c r="I6609" s="792"/>
    </row>
    <row r="6610" spans="1:9" ht="16.5">
      <c r="A6610" s="274" t="s">
        <v>2407</v>
      </c>
      <c r="B6610" s="713"/>
      <c r="C6610" s="794"/>
      <c r="D6610" s="715"/>
      <c r="E6610" s="716"/>
      <c r="F6610" s="713"/>
      <c r="G6610" s="798"/>
      <c r="H6610" s="292"/>
      <c r="I6610" s="275"/>
    </row>
    <row r="6611" spans="1:9" ht="16.5">
      <c r="A6611" s="285"/>
      <c r="B6611" s="277"/>
      <c r="C6611" s="277"/>
      <c r="D6611" s="277"/>
      <c r="E6611" s="279"/>
      <c r="F6611" s="277"/>
      <c r="G6611" s="293"/>
      <c r="H6611" s="286"/>
      <c r="I6611" s="287"/>
    </row>
    <row r="6612" spans="1:9" ht="16.5">
      <c r="A6612" s="593"/>
      <c r="B6612" s="594" t="s">
        <v>3169</v>
      </c>
      <c r="C6612" s="732"/>
      <c r="D6612" s="733" t="s">
        <v>2118</v>
      </c>
      <c r="E6612" s="595" t="s">
        <v>2408</v>
      </c>
      <c r="F6612" s="596" t="s">
        <v>43</v>
      </c>
      <c r="G6612" s="597"/>
      <c r="H6612" s="493"/>
      <c r="I6612" s="493">
        <f>SUM(I6613:I6617)</f>
        <v>22.687999999999999</v>
      </c>
    </row>
    <row r="6613" spans="1:9" ht="16.5">
      <c r="A6613" s="767"/>
      <c r="B6613" s="768"/>
      <c r="C6613" s="769"/>
      <c r="D6613" s="769"/>
      <c r="E6613" s="770"/>
      <c r="F6613" s="768"/>
      <c r="G6613" s="771"/>
      <c r="H6613" s="772"/>
      <c r="I6613" s="773"/>
    </row>
    <row r="6614" spans="1:9" ht="16.5">
      <c r="A6614" s="613" t="s">
        <v>40</v>
      </c>
      <c r="B6614" s="452" t="s">
        <v>3160</v>
      </c>
      <c r="C6614" s="710">
        <v>88247</v>
      </c>
      <c r="D6614" s="711"/>
      <c r="E6614" s="599" t="s">
        <v>5216</v>
      </c>
      <c r="F6614" s="600" t="s">
        <v>94</v>
      </c>
      <c r="G6614" s="602">
        <v>0.2</v>
      </c>
      <c r="H6614" s="560">
        <v>31.28</v>
      </c>
      <c r="I6614" s="332">
        <f>TRUNC(H6614*G6614,4)</f>
        <v>6.2560000000000002</v>
      </c>
    </row>
    <row r="6615" spans="1:9" ht="16.5">
      <c r="A6615" s="613" t="s">
        <v>40</v>
      </c>
      <c r="B6615" s="452" t="s">
        <v>3160</v>
      </c>
      <c r="C6615" s="710">
        <v>88264</v>
      </c>
      <c r="D6615" s="711"/>
      <c r="E6615" s="599" t="s">
        <v>5199</v>
      </c>
      <c r="F6615" s="600" t="s">
        <v>94</v>
      </c>
      <c r="G6615" s="602">
        <v>0.2</v>
      </c>
      <c r="H6615" s="560">
        <v>37.409999999999997</v>
      </c>
      <c r="I6615" s="332">
        <f>TRUNC(H6615*G6615,4)</f>
        <v>7.4820000000000002</v>
      </c>
    </row>
    <row r="6616" spans="1:9" ht="16.5">
      <c r="A6616" s="613" t="s">
        <v>41</v>
      </c>
      <c r="B6616" s="452" t="s">
        <v>5200</v>
      </c>
      <c r="C6616" s="710" t="s">
        <v>2409</v>
      </c>
      <c r="D6616" s="711"/>
      <c r="E6616" s="599" t="s">
        <v>6136</v>
      </c>
      <c r="F6616" s="600" t="s">
        <v>43</v>
      </c>
      <c r="G6616" s="602">
        <v>1</v>
      </c>
      <c r="H6616" s="560">
        <v>8.9499999999999993</v>
      </c>
      <c r="I6616" s="332">
        <f>TRUNC(H6616*G6616,4)</f>
        <v>8.9499999999999993</v>
      </c>
    </row>
    <row r="6617" spans="1:9" ht="16.5">
      <c r="A6617" s="767"/>
      <c r="B6617" s="768"/>
      <c r="C6617" s="769"/>
      <c r="D6617" s="769"/>
      <c r="E6617" s="770"/>
      <c r="F6617" s="768"/>
      <c r="G6617" s="771"/>
      <c r="H6617" s="772"/>
      <c r="I6617" s="773"/>
    </row>
    <row r="6618" spans="1:9" ht="16.5">
      <c r="A6618" s="735" t="s">
        <v>42</v>
      </c>
      <c r="B6618" s="655"/>
      <c r="C6618" s="650"/>
      <c r="D6618" s="656"/>
      <c r="E6618" s="657"/>
      <c r="F6618" s="655"/>
      <c r="G6618" s="658"/>
      <c r="H6618" s="488"/>
      <c r="I6618" s="792"/>
    </row>
    <row r="6619" spans="1:9" ht="16.5">
      <c r="A6619" s="274" t="s">
        <v>2410</v>
      </c>
      <c r="B6619" s="713"/>
      <c r="C6619" s="794"/>
      <c r="D6619" s="715"/>
      <c r="E6619" s="716"/>
      <c r="F6619" s="713"/>
      <c r="G6619" s="798"/>
      <c r="H6619" s="292"/>
      <c r="I6619" s="275"/>
    </row>
    <row r="6620" spans="1:9" ht="16.5">
      <c r="A6620" s="285"/>
      <c r="B6620" s="277"/>
      <c r="C6620" s="277"/>
      <c r="D6620" s="277"/>
      <c r="E6620" s="279"/>
      <c r="F6620" s="277"/>
      <c r="G6620" s="293"/>
      <c r="H6620" s="286"/>
      <c r="I6620" s="287"/>
    </row>
    <row r="6621" spans="1:9" ht="16.5">
      <c r="A6621" s="593"/>
      <c r="B6621" s="594" t="s">
        <v>3169</v>
      </c>
      <c r="C6621" s="732"/>
      <c r="D6621" s="733" t="s">
        <v>2119</v>
      </c>
      <c r="E6621" s="595" t="s">
        <v>2411</v>
      </c>
      <c r="F6621" s="596" t="s">
        <v>43</v>
      </c>
      <c r="G6621" s="597"/>
      <c r="H6621" s="493"/>
      <c r="I6621" s="493">
        <f>SUM(I6622:I6626)</f>
        <v>22.798000000000002</v>
      </c>
    </row>
    <row r="6622" spans="1:9" ht="16.5">
      <c r="A6622" s="767"/>
      <c r="B6622" s="768"/>
      <c r="C6622" s="769"/>
      <c r="D6622" s="769"/>
      <c r="E6622" s="770"/>
      <c r="F6622" s="768"/>
      <c r="G6622" s="771"/>
      <c r="H6622" s="772"/>
      <c r="I6622" s="773"/>
    </row>
    <row r="6623" spans="1:9" ht="16.5">
      <c r="A6623" s="613" t="s">
        <v>40</v>
      </c>
      <c r="B6623" s="452" t="s">
        <v>3160</v>
      </c>
      <c r="C6623" s="710">
        <v>88247</v>
      </c>
      <c r="D6623" s="711"/>
      <c r="E6623" s="599" t="s">
        <v>5216</v>
      </c>
      <c r="F6623" s="600" t="s">
        <v>94</v>
      </c>
      <c r="G6623" s="602">
        <v>0.2</v>
      </c>
      <c r="H6623" s="560">
        <v>31.28</v>
      </c>
      <c r="I6623" s="332">
        <f>TRUNC(H6623*G6623,4)</f>
        <v>6.2560000000000002</v>
      </c>
    </row>
    <row r="6624" spans="1:9" ht="16.5">
      <c r="A6624" s="613" t="s">
        <v>40</v>
      </c>
      <c r="B6624" s="452" t="s">
        <v>3160</v>
      </c>
      <c r="C6624" s="710">
        <v>88264</v>
      </c>
      <c r="D6624" s="711"/>
      <c r="E6624" s="599" t="s">
        <v>5199</v>
      </c>
      <c r="F6624" s="600" t="s">
        <v>94</v>
      </c>
      <c r="G6624" s="602">
        <v>0.2</v>
      </c>
      <c r="H6624" s="560">
        <v>37.409999999999997</v>
      </c>
      <c r="I6624" s="332">
        <f>TRUNC(H6624*G6624,4)</f>
        <v>7.4820000000000002</v>
      </c>
    </row>
    <row r="6625" spans="1:9" ht="16.5">
      <c r="A6625" s="613" t="s">
        <v>41</v>
      </c>
      <c r="B6625" s="452" t="s">
        <v>5734</v>
      </c>
      <c r="C6625" s="710" t="s">
        <v>2412</v>
      </c>
      <c r="D6625" s="711"/>
      <c r="E6625" s="599" t="s">
        <v>6137</v>
      </c>
      <c r="F6625" s="600" t="s">
        <v>43</v>
      </c>
      <c r="G6625" s="602">
        <v>1</v>
      </c>
      <c r="H6625" s="560">
        <v>9.06</v>
      </c>
      <c r="I6625" s="332">
        <f>TRUNC(H6625*G6625,4)</f>
        <v>9.06</v>
      </c>
    </row>
    <row r="6626" spans="1:9" ht="16.5">
      <c r="A6626" s="767"/>
      <c r="B6626" s="768"/>
      <c r="C6626" s="769"/>
      <c r="D6626" s="769"/>
      <c r="E6626" s="770"/>
      <c r="F6626" s="768"/>
      <c r="G6626" s="771"/>
      <c r="H6626" s="772"/>
      <c r="I6626" s="773"/>
    </row>
    <row r="6627" spans="1:9" ht="16.5">
      <c r="A6627" s="735" t="s">
        <v>42</v>
      </c>
      <c r="B6627" s="655"/>
      <c r="C6627" s="650"/>
      <c r="D6627" s="656"/>
      <c r="E6627" s="657"/>
      <c r="F6627" s="655"/>
      <c r="G6627" s="658"/>
      <c r="H6627" s="488"/>
      <c r="I6627" s="792"/>
    </row>
    <row r="6628" spans="1:9" ht="16.5">
      <c r="A6628" s="274" t="s">
        <v>2413</v>
      </c>
      <c r="B6628" s="713"/>
      <c r="C6628" s="794"/>
      <c r="D6628" s="715"/>
      <c r="E6628" s="716"/>
      <c r="F6628" s="713"/>
      <c r="G6628" s="798"/>
      <c r="H6628" s="292"/>
      <c r="I6628" s="275"/>
    </row>
    <row r="6629" spans="1:9" ht="16.5">
      <c r="A6629" s="285"/>
      <c r="B6629" s="277"/>
      <c r="C6629" s="277"/>
      <c r="D6629" s="277"/>
      <c r="E6629" s="279"/>
      <c r="F6629" s="277"/>
      <c r="G6629" s="293"/>
      <c r="H6629" s="286"/>
      <c r="I6629" s="287"/>
    </row>
    <row r="6630" spans="1:9" ht="16.5">
      <c r="A6630" s="593"/>
      <c r="B6630" s="594" t="s">
        <v>3169</v>
      </c>
      <c r="C6630" s="732"/>
      <c r="D6630" s="733" t="s">
        <v>2122</v>
      </c>
      <c r="E6630" s="595" t="s">
        <v>2414</v>
      </c>
      <c r="F6630" s="596" t="s">
        <v>439</v>
      </c>
      <c r="G6630" s="597"/>
      <c r="H6630" s="493"/>
      <c r="I6630" s="493">
        <f>SUM(I6631:I6635)</f>
        <v>31.006999999999998</v>
      </c>
    </row>
    <row r="6631" spans="1:9" ht="16.5">
      <c r="A6631" s="767"/>
      <c r="B6631" s="768"/>
      <c r="C6631" s="769"/>
      <c r="D6631" s="769"/>
      <c r="E6631" s="770"/>
      <c r="F6631" s="768"/>
      <c r="G6631" s="771"/>
      <c r="H6631" s="772"/>
      <c r="I6631" s="773"/>
    </row>
    <row r="6632" spans="1:9" ht="16.5">
      <c r="A6632" s="613" t="s">
        <v>40</v>
      </c>
      <c r="B6632" s="452" t="s">
        <v>3160</v>
      </c>
      <c r="C6632" s="710">
        <v>88264</v>
      </c>
      <c r="D6632" s="711"/>
      <c r="E6632" s="599" t="s">
        <v>5199</v>
      </c>
      <c r="F6632" s="600" t="s">
        <v>94</v>
      </c>
      <c r="G6632" s="602">
        <v>0.3</v>
      </c>
      <c r="H6632" s="560">
        <v>37.409999999999997</v>
      </c>
      <c r="I6632" s="332">
        <f>TRUNC(H6632*G6632,4)</f>
        <v>11.223000000000001</v>
      </c>
    </row>
    <row r="6633" spans="1:9" ht="16.5">
      <c r="A6633" s="613" t="s">
        <v>40</v>
      </c>
      <c r="B6633" s="452" t="s">
        <v>3160</v>
      </c>
      <c r="C6633" s="710">
        <v>88247</v>
      </c>
      <c r="D6633" s="711"/>
      <c r="E6633" s="599" t="s">
        <v>5216</v>
      </c>
      <c r="F6633" s="600" t="s">
        <v>94</v>
      </c>
      <c r="G6633" s="602">
        <v>0.3</v>
      </c>
      <c r="H6633" s="560">
        <v>31.28</v>
      </c>
      <c r="I6633" s="332">
        <f>TRUNC(H6633*G6633,4)</f>
        <v>9.3840000000000003</v>
      </c>
    </row>
    <row r="6634" spans="1:9" ht="16.5">
      <c r="A6634" s="613" t="s">
        <v>41</v>
      </c>
      <c r="B6634" s="452" t="s">
        <v>6138</v>
      </c>
      <c r="C6634" s="710" t="s">
        <v>2415</v>
      </c>
      <c r="D6634" s="711"/>
      <c r="E6634" s="599" t="s">
        <v>6139</v>
      </c>
      <c r="F6634" s="600" t="s">
        <v>439</v>
      </c>
      <c r="G6634" s="602">
        <v>1</v>
      </c>
      <c r="H6634" s="560">
        <v>10.4</v>
      </c>
      <c r="I6634" s="332">
        <f>TRUNC(H6634*G6634,4)</f>
        <v>10.4</v>
      </c>
    </row>
    <row r="6635" spans="1:9" ht="16.5">
      <c r="A6635" s="767"/>
      <c r="B6635" s="768"/>
      <c r="C6635" s="769"/>
      <c r="D6635" s="769"/>
      <c r="E6635" s="770"/>
      <c r="F6635" s="768"/>
      <c r="G6635" s="771"/>
      <c r="H6635" s="772"/>
      <c r="I6635" s="773"/>
    </row>
    <row r="6636" spans="1:9" ht="16.5">
      <c r="A6636" s="735" t="s">
        <v>42</v>
      </c>
      <c r="B6636" s="655"/>
      <c r="C6636" s="650"/>
      <c r="D6636" s="656"/>
      <c r="E6636" s="657"/>
      <c r="F6636" s="655"/>
      <c r="G6636" s="658"/>
      <c r="H6636" s="488"/>
      <c r="I6636" s="792"/>
    </row>
    <row r="6637" spans="1:9" ht="16.5">
      <c r="A6637" s="274" t="s">
        <v>2416</v>
      </c>
      <c r="B6637" s="713"/>
      <c r="C6637" s="794"/>
      <c r="D6637" s="715"/>
      <c r="E6637" s="716"/>
      <c r="F6637" s="713"/>
      <c r="G6637" s="798"/>
      <c r="H6637" s="292"/>
      <c r="I6637" s="275"/>
    </row>
    <row r="6638" spans="1:9" ht="16.5">
      <c r="A6638" s="285"/>
      <c r="B6638" s="277"/>
      <c r="C6638" s="277"/>
      <c r="D6638" s="277"/>
      <c r="E6638" s="279"/>
      <c r="F6638" s="277"/>
      <c r="G6638" s="293"/>
      <c r="H6638" s="286"/>
      <c r="I6638" s="287"/>
    </row>
    <row r="6639" spans="1:9" ht="16.5">
      <c r="A6639" s="593"/>
      <c r="B6639" s="594" t="s">
        <v>3169</v>
      </c>
      <c r="C6639" s="732"/>
      <c r="D6639" s="733" t="s">
        <v>2121</v>
      </c>
      <c r="E6639" s="595" t="s">
        <v>2417</v>
      </c>
      <c r="F6639" s="596" t="s">
        <v>43</v>
      </c>
      <c r="G6639" s="597"/>
      <c r="H6639" s="493"/>
      <c r="I6639" s="493">
        <f>SUM(I6640:I6644)</f>
        <v>19.571899999999999</v>
      </c>
    </row>
    <row r="6640" spans="1:9" ht="16.5">
      <c r="A6640" s="767"/>
      <c r="B6640" s="768"/>
      <c r="C6640" s="769"/>
      <c r="D6640" s="769"/>
      <c r="E6640" s="770"/>
      <c r="F6640" s="768"/>
      <c r="G6640" s="771"/>
      <c r="H6640" s="772"/>
      <c r="I6640" s="773"/>
    </row>
    <row r="6641" spans="1:9" ht="16.5">
      <c r="A6641" s="613" t="s">
        <v>40</v>
      </c>
      <c r="B6641" s="452" t="s">
        <v>3160</v>
      </c>
      <c r="C6641" s="710">
        <v>88264</v>
      </c>
      <c r="D6641" s="711"/>
      <c r="E6641" s="599" t="s">
        <v>5199</v>
      </c>
      <c r="F6641" s="600" t="s">
        <v>94</v>
      </c>
      <c r="G6641" s="602">
        <v>0.25800000000000001</v>
      </c>
      <c r="H6641" s="560">
        <v>37.409999999999997</v>
      </c>
      <c r="I6641" s="332">
        <f>TRUNC(H6641*G6641,4)</f>
        <v>9.6516999999999999</v>
      </c>
    </row>
    <row r="6642" spans="1:9" ht="16.5">
      <c r="A6642" s="613" t="s">
        <v>40</v>
      </c>
      <c r="B6642" s="452" t="s">
        <v>3160</v>
      </c>
      <c r="C6642" s="710">
        <v>88247</v>
      </c>
      <c r="D6642" s="711"/>
      <c r="E6642" s="599" t="s">
        <v>5216</v>
      </c>
      <c r="F6642" s="600" t="s">
        <v>94</v>
      </c>
      <c r="G6642" s="602">
        <v>0.25800000000000001</v>
      </c>
      <c r="H6642" s="560">
        <v>31.28</v>
      </c>
      <c r="I6642" s="332">
        <f>TRUNC(H6642*G6642,4)</f>
        <v>8.0701999999999998</v>
      </c>
    </row>
    <row r="6643" spans="1:9" ht="16.5">
      <c r="A6643" s="613" t="s">
        <v>41</v>
      </c>
      <c r="B6643" s="452" t="s">
        <v>5196</v>
      </c>
      <c r="C6643" s="710" t="s">
        <v>2418</v>
      </c>
      <c r="D6643" s="711"/>
      <c r="E6643" s="599" t="s">
        <v>6140</v>
      </c>
      <c r="F6643" s="600" t="s">
        <v>43</v>
      </c>
      <c r="G6643" s="602">
        <v>1</v>
      </c>
      <c r="H6643" s="560">
        <v>1.85</v>
      </c>
      <c r="I6643" s="332">
        <f>TRUNC(H6643*G6643,4)</f>
        <v>1.85</v>
      </c>
    </row>
    <row r="6644" spans="1:9" ht="16.5">
      <c r="A6644" s="767"/>
      <c r="B6644" s="768"/>
      <c r="C6644" s="769"/>
      <c r="D6644" s="769"/>
      <c r="E6644" s="770"/>
      <c r="F6644" s="768"/>
      <c r="G6644" s="771"/>
      <c r="H6644" s="772"/>
      <c r="I6644" s="773"/>
    </row>
    <row r="6645" spans="1:9" ht="16.5">
      <c r="A6645" s="735" t="s">
        <v>42</v>
      </c>
      <c r="B6645" s="655"/>
      <c r="C6645" s="650"/>
      <c r="D6645" s="656"/>
      <c r="E6645" s="657"/>
      <c r="F6645" s="655"/>
      <c r="G6645" s="658"/>
      <c r="H6645" s="488"/>
      <c r="I6645" s="792"/>
    </row>
    <row r="6646" spans="1:9" ht="16.5">
      <c r="A6646" s="274" t="s">
        <v>2419</v>
      </c>
      <c r="B6646" s="713"/>
      <c r="C6646" s="794"/>
      <c r="D6646" s="715"/>
      <c r="E6646" s="716"/>
      <c r="F6646" s="713"/>
      <c r="G6646" s="798"/>
      <c r="H6646" s="292"/>
      <c r="I6646" s="275"/>
    </row>
    <row r="6647" spans="1:9" ht="16.5">
      <c r="A6647" s="285"/>
      <c r="B6647" s="277"/>
      <c r="C6647" s="277"/>
      <c r="D6647" s="277"/>
      <c r="E6647" s="279"/>
      <c r="F6647" s="277"/>
      <c r="G6647" s="293"/>
      <c r="H6647" s="286"/>
      <c r="I6647" s="287"/>
    </row>
    <row r="6648" spans="1:9" ht="16.5">
      <c r="A6648" s="593"/>
      <c r="B6648" s="594" t="s">
        <v>3169</v>
      </c>
      <c r="C6648" s="732"/>
      <c r="D6648" s="709" t="s">
        <v>1310</v>
      </c>
      <c r="E6648" s="595" t="s">
        <v>2420</v>
      </c>
      <c r="F6648" s="596" t="s">
        <v>94</v>
      </c>
      <c r="G6648" s="597"/>
      <c r="H6648" s="493"/>
      <c r="I6648" s="493">
        <f>SUM(I6649:I6656)</f>
        <v>207.6755</v>
      </c>
    </row>
    <row r="6649" spans="1:9" ht="16.5">
      <c r="A6649" s="767"/>
      <c r="B6649" s="768"/>
      <c r="C6649" s="769"/>
      <c r="D6649" s="808"/>
      <c r="E6649" s="770"/>
      <c r="F6649" s="768"/>
      <c r="G6649" s="771"/>
      <c r="H6649" s="772"/>
      <c r="I6649" s="773"/>
    </row>
    <row r="6650" spans="1:9" ht="33">
      <c r="A6650" s="613" t="s">
        <v>40</v>
      </c>
      <c r="B6650" s="452" t="s">
        <v>3169</v>
      </c>
      <c r="C6650" s="710" t="s">
        <v>2421</v>
      </c>
      <c r="D6650" s="711"/>
      <c r="E6650" s="599" t="s">
        <v>2424</v>
      </c>
      <c r="F6650" s="600" t="s">
        <v>94</v>
      </c>
      <c r="G6650" s="602">
        <v>1</v>
      </c>
      <c r="H6650" s="560">
        <v>7.1002999999999998</v>
      </c>
      <c r="I6650" s="332">
        <f t="shared" ref="I6650:I6655" si="119">TRUNC(H6650*G6650,4)</f>
        <v>7.1002999999999998</v>
      </c>
    </row>
    <row r="6651" spans="1:9" ht="16.5">
      <c r="A6651" s="613" t="s">
        <v>40</v>
      </c>
      <c r="B6651" s="452" t="s">
        <v>3169</v>
      </c>
      <c r="C6651" s="710" t="s">
        <v>2665</v>
      </c>
      <c r="D6651" s="711"/>
      <c r="E6651" s="599" t="s">
        <v>2666</v>
      </c>
      <c r="F6651" s="600" t="s">
        <v>94</v>
      </c>
      <c r="G6651" s="602">
        <v>1</v>
      </c>
      <c r="H6651" s="560">
        <v>198.4452</v>
      </c>
      <c r="I6651" s="332">
        <f t="shared" si="119"/>
        <v>198.4452</v>
      </c>
    </row>
    <row r="6652" spans="1:9" ht="16.5">
      <c r="A6652" s="613" t="s">
        <v>41</v>
      </c>
      <c r="B6652" s="452" t="s">
        <v>3160</v>
      </c>
      <c r="C6652" s="710">
        <v>37372</v>
      </c>
      <c r="D6652" s="711"/>
      <c r="E6652" s="599" t="s">
        <v>6141</v>
      </c>
      <c r="F6652" s="600" t="s">
        <v>6142</v>
      </c>
      <c r="G6652" s="602">
        <v>1</v>
      </c>
      <c r="H6652" s="560">
        <v>1.34</v>
      </c>
      <c r="I6652" s="332">
        <f t="shared" si="119"/>
        <v>1.34</v>
      </c>
    </row>
    <row r="6653" spans="1:9" ht="16.5">
      <c r="A6653" s="613" t="s">
        <v>41</v>
      </c>
      <c r="B6653" s="452" t="s">
        <v>3160</v>
      </c>
      <c r="C6653" s="710">
        <v>37373</v>
      </c>
      <c r="D6653" s="711"/>
      <c r="E6653" s="599" t="s">
        <v>6143</v>
      </c>
      <c r="F6653" s="600" t="s">
        <v>6142</v>
      </c>
      <c r="G6653" s="602">
        <v>1</v>
      </c>
      <c r="H6653" s="560">
        <v>0.04</v>
      </c>
      <c r="I6653" s="332">
        <f t="shared" si="119"/>
        <v>0.04</v>
      </c>
    </row>
    <row r="6654" spans="1:9" ht="33">
      <c r="A6654" s="613" t="s">
        <v>41</v>
      </c>
      <c r="B6654" s="452" t="s">
        <v>3160</v>
      </c>
      <c r="C6654" s="710">
        <v>43462</v>
      </c>
      <c r="D6654" s="711"/>
      <c r="E6654" s="599" t="s">
        <v>6144</v>
      </c>
      <c r="F6654" s="600" t="s">
        <v>6142</v>
      </c>
      <c r="G6654" s="602">
        <v>1</v>
      </c>
      <c r="H6654" s="560">
        <v>0.01</v>
      </c>
      <c r="I6654" s="332">
        <f t="shared" si="119"/>
        <v>0.01</v>
      </c>
    </row>
    <row r="6655" spans="1:9" ht="33">
      <c r="A6655" s="613" t="s">
        <v>41</v>
      </c>
      <c r="B6655" s="452" t="s">
        <v>3160</v>
      </c>
      <c r="C6655" s="710">
        <v>43486</v>
      </c>
      <c r="D6655" s="711"/>
      <c r="E6655" s="599" t="s">
        <v>6145</v>
      </c>
      <c r="F6655" s="600" t="s">
        <v>6142</v>
      </c>
      <c r="G6655" s="602">
        <v>1</v>
      </c>
      <c r="H6655" s="560">
        <v>0.74</v>
      </c>
      <c r="I6655" s="332">
        <f t="shared" si="119"/>
        <v>0.74</v>
      </c>
    </row>
    <row r="6656" spans="1:9" ht="16.5">
      <c r="A6656" s="767"/>
      <c r="B6656" s="768"/>
      <c r="C6656" s="769"/>
      <c r="D6656" s="808"/>
      <c r="E6656" s="770"/>
      <c r="F6656" s="768"/>
      <c r="G6656" s="771"/>
      <c r="H6656" s="772"/>
      <c r="I6656" s="773"/>
    </row>
    <row r="6657" spans="1:9" ht="16.5">
      <c r="A6657" s="735" t="s">
        <v>42</v>
      </c>
      <c r="B6657" s="655"/>
      <c r="C6657" s="650"/>
      <c r="D6657" s="656"/>
      <c r="E6657" s="657"/>
      <c r="F6657" s="655"/>
      <c r="G6657" s="658"/>
      <c r="H6657" s="488"/>
      <c r="I6657" s="792"/>
    </row>
    <row r="6658" spans="1:9" ht="16.5">
      <c r="A6658" s="274" t="s">
        <v>2423</v>
      </c>
      <c r="B6658" s="713"/>
      <c r="C6658" s="794"/>
      <c r="D6658" s="715"/>
      <c r="E6658" s="716"/>
      <c r="F6658" s="713"/>
      <c r="G6658" s="798"/>
      <c r="H6658" s="292"/>
      <c r="I6658" s="275"/>
    </row>
    <row r="6659" spans="1:9" ht="16.5">
      <c r="A6659" s="285"/>
      <c r="B6659" s="277"/>
      <c r="C6659" s="277"/>
      <c r="D6659" s="277"/>
      <c r="E6659" s="279"/>
      <c r="F6659" s="277"/>
      <c r="G6659" s="293"/>
      <c r="H6659" s="286"/>
      <c r="I6659" s="287"/>
    </row>
    <row r="6660" spans="1:9" ht="16.5">
      <c r="A6660" s="593"/>
      <c r="B6660" s="594" t="s">
        <v>3169</v>
      </c>
      <c r="C6660" s="732"/>
      <c r="D6660" s="709" t="s">
        <v>2837</v>
      </c>
      <c r="E6660" s="595" t="s">
        <v>2420</v>
      </c>
      <c r="F6660" s="596" t="s">
        <v>437</v>
      </c>
      <c r="G6660" s="597"/>
      <c r="H6660" s="493"/>
      <c r="I6660" s="493">
        <f>SUM(I6661:I6668)</f>
        <v>44576.897499999992</v>
      </c>
    </row>
    <row r="6661" spans="1:9" ht="16.5">
      <c r="A6661" s="767"/>
      <c r="B6661" s="768"/>
      <c r="C6661" s="769"/>
      <c r="D6661" s="808"/>
      <c r="E6661" s="770"/>
      <c r="F6661" s="768"/>
      <c r="G6661" s="771"/>
      <c r="H6661" s="772"/>
      <c r="I6661" s="773"/>
    </row>
    <row r="6662" spans="1:9" ht="33">
      <c r="A6662" s="613" t="s">
        <v>40</v>
      </c>
      <c r="B6662" s="452" t="s">
        <v>3169</v>
      </c>
      <c r="C6662" s="710" t="s">
        <v>2838</v>
      </c>
      <c r="D6662" s="711"/>
      <c r="E6662" s="599" t="s">
        <v>2849</v>
      </c>
      <c r="F6662" s="600" t="s">
        <v>437</v>
      </c>
      <c r="G6662" s="602">
        <v>1</v>
      </c>
      <c r="H6662" s="560">
        <v>916.81690000000003</v>
      </c>
      <c r="I6662" s="332">
        <f t="shared" ref="I6662:I6667" si="120">TRUNC(H6662*G6662,4)</f>
        <v>916.81690000000003</v>
      </c>
    </row>
    <row r="6663" spans="1:9" ht="33">
      <c r="A6663" s="613" t="s">
        <v>40</v>
      </c>
      <c r="B6663" s="452" t="s">
        <v>3169</v>
      </c>
      <c r="C6663" s="710" t="s">
        <v>2839</v>
      </c>
      <c r="D6663" s="711"/>
      <c r="E6663" s="599" t="s">
        <v>2856</v>
      </c>
      <c r="F6663" s="600" t="s">
        <v>437</v>
      </c>
      <c r="G6663" s="602">
        <v>1</v>
      </c>
      <c r="H6663" s="560">
        <v>43657.950599999996</v>
      </c>
      <c r="I6663" s="332">
        <f t="shared" si="120"/>
        <v>43657.950599999996</v>
      </c>
    </row>
    <row r="6664" spans="1:9" ht="16.5">
      <c r="A6664" s="613" t="s">
        <v>41</v>
      </c>
      <c r="B6664" s="452" t="s">
        <v>3160</v>
      </c>
      <c r="C6664" s="710">
        <v>37372</v>
      </c>
      <c r="D6664" s="711"/>
      <c r="E6664" s="599" t="s">
        <v>6141</v>
      </c>
      <c r="F6664" s="600" t="s">
        <v>6142</v>
      </c>
      <c r="G6664" s="602">
        <v>1</v>
      </c>
      <c r="H6664" s="560">
        <v>1.34</v>
      </c>
      <c r="I6664" s="332">
        <f t="shared" si="120"/>
        <v>1.34</v>
      </c>
    </row>
    <row r="6665" spans="1:9" ht="16.5">
      <c r="A6665" s="613" t="s">
        <v>41</v>
      </c>
      <c r="B6665" s="452" t="s">
        <v>3160</v>
      </c>
      <c r="C6665" s="710">
        <v>37373</v>
      </c>
      <c r="D6665" s="711"/>
      <c r="E6665" s="599" t="s">
        <v>6143</v>
      </c>
      <c r="F6665" s="600" t="s">
        <v>6142</v>
      </c>
      <c r="G6665" s="602">
        <v>1</v>
      </c>
      <c r="H6665" s="560">
        <v>0.04</v>
      </c>
      <c r="I6665" s="332">
        <f t="shared" si="120"/>
        <v>0.04</v>
      </c>
    </row>
    <row r="6666" spans="1:9" ht="33">
      <c r="A6666" s="613" t="s">
        <v>41</v>
      </c>
      <c r="B6666" s="452" t="s">
        <v>3160</v>
      </c>
      <c r="C6666" s="710">
        <v>43462</v>
      </c>
      <c r="D6666" s="711"/>
      <c r="E6666" s="599" t="s">
        <v>6144</v>
      </c>
      <c r="F6666" s="600" t="s">
        <v>6142</v>
      </c>
      <c r="G6666" s="602">
        <v>1</v>
      </c>
      <c r="H6666" s="560">
        <v>0.01</v>
      </c>
      <c r="I6666" s="332">
        <f t="shared" si="120"/>
        <v>0.01</v>
      </c>
    </row>
    <row r="6667" spans="1:9" ht="33">
      <c r="A6667" s="613" t="s">
        <v>41</v>
      </c>
      <c r="B6667" s="452" t="s">
        <v>3160</v>
      </c>
      <c r="C6667" s="710">
        <v>43486</v>
      </c>
      <c r="D6667" s="711"/>
      <c r="E6667" s="599" t="s">
        <v>6145</v>
      </c>
      <c r="F6667" s="600" t="s">
        <v>6142</v>
      </c>
      <c r="G6667" s="602">
        <v>1</v>
      </c>
      <c r="H6667" s="560">
        <v>0.74</v>
      </c>
      <c r="I6667" s="332">
        <f t="shared" si="120"/>
        <v>0.74</v>
      </c>
    </row>
    <row r="6668" spans="1:9" ht="16.5">
      <c r="A6668" s="767"/>
      <c r="B6668" s="768"/>
      <c r="C6668" s="769"/>
      <c r="D6668" s="808"/>
      <c r="E6668" s="770"/>
      <c r="F6668" s="768"/>
      <c r="G6668" s="771"/>
      <c r="H6668" s="772"/>
      <c r="I6668" s="773"/>
    </row>
    <row r="6669" spans="1:9" ht="16.5">
      <c r="A6669" s="735" t="s">
        <v>42</v>
      </c>
      <c r="B6669" s="655"/>
      <c r="C6669" s="650"/>
      <c r="D6669" s="656"/>
      <c r="E6669" s="657"/>
      <c r="F6669" s="655"/>
      <c r="G6669" s="658"/>
      <c r="H6669" s="488"/>
      <c r="I6669" s="792"/>
    </row>
    <row r="6670" spans="1:9" ht="16.5">
      <c r="A6670" s="274" t="s">
        <v>2840</v>
      </c>
      <c r="B6670" s="713"/>
      <c r="C6670" s="794"/>
      <c r="D6670" s="715"/>
      <c r="E6670" s="716"/>
      <c r="F6670" s="713"/>
      <c r="G6670" s="798"/>
      <c r="H6670" s="292"/>
      <c r="I6670" s="275"/>
    </row>
    <row r="6671" spans="1:9" ht="16.5">
      <c r="A6671" s="285"/>
      <c r="B6671" s="277"/>
      <c r="C6671" s="277"/>
      <c r="D6671" s="277"/>
      <c r="E6671" s="279"/>
      <c r="F6671" s="277"/>
      <c r="G6671" s="293"/>
      <c r="H6671" s="286"/>
      <c r="I6671" s="287"/>
    </row>
    <row r="6672" spans="1:9" ht="16.5">
      <c r="A6672" s="593"/>
      <c r="B6672" s="594" t="s">
        <v>3169</v>
      </c>
      <c r="C6672" s="732"/>
      <c r="D6672" s="709" t="s">
        <v>2706</v>
      </c>
      <c r="E6672" s="595" t="s">
        <v>2841</v>
      </c>
      <c r="F6672" s="596" t="s">
        <v>94</v>
      </c>
      <c r="G6672" s="597"/>
      <c r="H6672" s="493"/>
      <c r="I6672" s="493">
        <f>SUM(I6673:I6680)</f>
        <v>262.84739999999999</v>
      </c>
    </row>
    <row r="6673" spans="1:9" ht="16.5">
      <c r="A6673" s="767"/>
      <c r="B6673" s="768"/>
      <c r="C6673" s="769"/>
      <c r="D6673" s="808"/>
      <c r="E6673" s="770"/>
      <c r="F6673" s="768"/>
      <c r="G6673" s="771"/>
      <c r="H6673" s="772"/>
      <c r="I6673" s="773"/>
    </row>
    <row r="6674" spans="1:9" ht="33">
      <c r="A6674" s="613" t="s">
        <v>40</v>
      </c>
      <c r="B6674" s="452" t="s">
        <v>3169</v>
      </c>
      <c r="C6674" s="710" t="s">
        <v>2842</v>
      </c>
      <c r="D6674" s="711"/>
      <c r="E6674" s="599" t="s">
        <v>2851</v>
      </c>
      <c r="F6674" s="600" t="s">
        <v>94</v>
      </c>
      <c r="G6674" s="602">
        <v>1</v>
      </c>
      <c r="H6674" s="560">
        <v>9.0061999999999998</v>
      </c>
      <c r="I6674" s="332">
        <f t="shared" ref="I6674:I6679" si="121">TRUNC(H6674*G6674,4)</f>
        <v>9.0061999999999998</v>
      </c>
    </row>
    <row r="6675" spans="1:9" ht="16.5">
      <c r="A6675" s="613" t="s">
        <v>40</v>
      </c>
      <c r="B6675" s="452" t="s">
        <v>3169</v>
      </c>
      <c r="C6675" s="710" t="s">
        <v>2703</v>
      </c>
      <c r="D6675" s="711"/>
      <c r="E6675" s="599" t="s">
        <v>2857</v>
      </c>
      <c r="F6675" s="600" t="s">
        <v>94</v>
      </c>
      <c r="G6675" s="602">
        <v>1</v>
      </c>
      <c r="H6675" s="560">
        <v>251.71120000000002</v>
      </c>
      <c r="I6675" s="332">
        <f t="shared" si="121"/>
        <v>251.71119999999999</v>
      </c>
    </row>
    <row r="6676" spans="1:9" ht="16.5">
      <c r="A6676" s="613" t="s">
        <v>41</v>
      </c>
      <c r="B6676" s="452" t="s">
        <v>3160</v>
      </c>
      <c r="C6676" s="710">
        <v>37372</v>
      </c>
      <c r="D6676" s="711"/>
      <c r="E6676" s="599" t="s">
        <v>6141</v>
      </c>
      <c r="F6676" s="600" t="s">
        <v>6142</v>
      </c>
      <c r="G6676" s="602">
        <v>1</v>
      </c>
      <c r="H6676" s="560">
        <v>1.34</v>
      </c>
      <c r="I6676" s="332">
        <f t="shared" si="121"/>
        <v>1.34</v>
      </c>
    </row>
    <row r="6677" spans="1:9" ht="16.5">
      <c r="A6677" s="613" t="s">
        <v>41</v>
      </c>
      <c r="B6677" s="452" t="s">
        <v>3160</v>
      </c>
      <c r="C6677" s="710">
        <v>37373</v>
      </c>
      <c r="D6677" s="711"/>
      <c r="E6677" s="599" t="s">
        <v>6143</v>
      </c>
      <c r="F6677" s="600" t="s">
        <v>6142</v>
      </c>
      <c r="G6677" s="602">
        <v>1</v>
      </c>
      <c r="H6677" s="560">
        <v>0.04</v>
      </c>
      <c r="I6677" s="332">
        <f t="shared" si="121"/>
        <v>0.04</v>
      </c>
    </row>
    <row r="6678" spans="1:9" ht="33">
      <c r="A6678" s="613" t="s">
        <v>41</v>
      </c>
      <c r="B6678" s="452" t="s">
        <v>3160</v>
      </c>
      <c r="C6678" s="710">
        <v>43462</v>
      </c>
      <c r="D6678" s="711"/>
      <c r="E6678" s="599" t="s">
        <v>6144</v>
      </c>
      <c r="F6678" s="600" t="s">
        <v>6142</v>
      </c>
      <c r="G6678" s="602">
        <v>1</v>
      </c>
      <c r="H6678" s="560">
        <v>0.01</v>
      </c>
      <c r="I6678" s="332">
        <f t="shared" si="121"/>
        <v>0.01</v>
      </c>
    </row>
    <row r="6679" spans="1:9" ht="33">
      <c r="A6679" s="613" t="s">
        <v>41</v>
      </c>
      <c r="B6679" s="452" t="s">
        <v>3160</v>
      </c>
      <c r="C6679" s="710">
        <v>43486</v>
      </c>
      <c r="D6679" s="711"/>
      <c r="E6679" s="599" t="s">
        <v>6145</v>
      </c>
      <c r="F6679" s="600" t="s">
        <v>6142</v>
      </c>
      <c r="G6679" s="602">
        <v>1</v>
      </c>
      <c r="H6679" s="560">
        <v>0.74</v>
      </c>
      <c r="I6679" s="332">
        <f t="shared" si="121"/>
        <v>0.74</v>
      </c>
    </row>
    <row r="6680" spans="1:9" ht="16.5">
      <c r="A6680" s="767"/>
      <c r="B6680" s="768"/>
      <c r="C6680" s="769"/>
      <c r="D6680" s="808"/>
      <c r="E6680" s="770"/>
      <c r="F6680" s="768"/>
      <c r="G6680" s="771"/>
      <c r="H6680" s="772"/>
      <c r="I6680" s="773"/>
    </row>
    <row r="6681" spans="1:9" ht="16.5">
      <c r="A6681" s="735" t="s">
        <v>42</v>
      </c>
      <c r="B6681" s="655"/>
      <c r="C6681" s="650"/>
      <c r="D6681" s="656"/>
      <c r="E6681" s="657"/>
      <c r="F6681" s="655"/>
      <c r="G6681" s="658"/>
      <c r="H6681" s="488"/>
      <c r="I6681" s="792"/>
    </row>
    <row r="6682" spans="1:9" ht="16.5">
      <c r="A6682" s="274" t="s">
        <v>2843</v>
      </c>
      <c r="B6682" s="713"/>
      <c r="C6682" s="794"/>
      <c r="D6682" s="715"/>
      <c r="E6682" s="716"/>
      <c r="F6682" s="713"/>
      <c r="G6682" s="798"/>
      <c r="H6682" s="292"/>
      <c r="I6682" s="275"/>
    </row>
    <row r="6683" spans="1:9" ht="16.5">
      <c r="A6683" s="285"/>
      <c r="B6683" s="277"/>
      <c r="C6683" s="277"/>
      <c r="D6683" s="277"/>
      <c r="E6683" s="279"/>
      <c r="F6683" s="277"/>
      <c r="G6683" s="293"/>
      <c r="H6683" s="286"/>
      <c r="I6683" s="287"/>
    </row>
    <row r="6684" spans="1:9" ht="16.5">
      <c r="A6684" s="593"/>
      <c r="B6684" s="594" t="s">
        <v>3169</v>
      </c>
      <c r="C6684" s="732"/>
      <c r="D6684" s="709" t="s">
        <v>2844</v>
      </c>
      <c r="E6684" s="595" t="s">
        <v>2845</v>
      </c>
      <c r="F6684" s="596" t="s">
        <v>437</v>
      </c>
      <c r="G6684" s="597"/>
      <c r="H6684" s="493"/>
      <c r="I6684" s="493">
        <f>SUM(I6685:I6692)</f>
        <v>56082.429899999996</v>
      </c>
    </row>
    <row r="6685" spans="1:9" ht="16.5">
      <c r="A6685" s="767"/>
      <c r="B6685" s="768"/>
      <c r="C6685" s="769"/>
      <c r="D6685" s="808"/>
      <c r="E6685" s="770"/>
      <c r="F6685" s="768"/>
      <c r="G6685" s="771"/>
      <c r="H6685" s="772"/>
      <c r="I6685" s="773"/>
    </row>
    <row r="6686" spans="1:9" ht="33">
      <c r="A6686" s="613" t="s">
        <v>40</v>
      </c>
      <c r="B6686" s="452" t="s">
        <v>3169</v>
      </c>
      <c r="C6686" s="710" t="s">
        <v>2846</v>
      </c>
      <c r="D6686" s="711"/>
      <c r="E6686" s="599" t="s">
        <v>2852</v>
      </c>
      <c r="F6686" s="600" t="s">
        <v>437</v>
      </c>
      <c r="G6686" s="602">
        <v>1</v>
      </c>
      <c r="H6686" s="560">
        <v>703.83479999999997</v>
      </c>
      <c r="I6686" s="332">
        <f t="shared" ref="I6686:I6691" si="122">TRUNC(H6686*G6686,4)</f>
        <v>703.83479999999997</v>
      </c>
    </row>
    <row r="6687" spans="1:9" ht="33">
      <c r="A6687" s="613" t="s">
        <v>40</v>
      </c>
      <c r="B6687" s="452" t="s">
        <v>3169</v>
      </c>
      <c r="C6687" s="710" t="s">
        <v>2847</v>
      </c>
      <c r="D6687" s="711"/>
      <c r="E6687" s="599" t="s">
        <v>2861</v>
      </c>
      <c r="F6687" s="600" t="s">
        <v>437</v>
      </c>
      <c r="G6687" s="602">
        <v>1</v>
      </c>
      <c r="H6687" s="560">
        <v>55376.465100000001</v>
      </c>
      <c r="I6687" s="332">
        <f t="shared" si="122"/>
        <v>55376.465100000001</v>
      </c>
    </row>
    <row r="6688" spans="1:9" ht="16.5">
      <c r="A6688" s="613" t="s">
        <v>41</v>
      </c>
      <c r="B6688" s="452" t="s">
        <v>3160</v>
      </c>
      <c r="C6688" s="710">
        <v>37372</v>
      </c>
      <c r="D6688" s="711"/>
      <c r="E6688" s="599" t="s">
        <v>6141</v>
      </c>
      <c r="F6688" s="600" t="s">
        <v>6142</v>
      </c>
      <c r="G6688" s="602">
        <v>1</v>
      </c>
      <c r="H6688" s="560">
        <v>1.34</v>
      </c>
      <c r="I6688" s="332">
        <f t="shared" si="122"/>
        <v>1.34</v>
      </c>
    </row>
    <row r="6689" spans="1:9" ht="16.5">
      <c r="A6689" s="613" t="s">
        <v>41</v>
      </c>
      <c r="B6689" s="452" t="s">
        <v>3160</v>
      </c>
      <c r="C6689" s="710">
        <v>37373</v>
      </c>
      <c r="D6689" s="711"/>
      <c r="E6689" s="599" t="s">
        <v>6143</v>
      </c>
      <c r="F6689" s="600" t="s">
        <v>6142</v>
      </c>
      <c r="G6689" s="602">
        <v>1</v>
      </c>
      <c r="H6689" s="560">
        <v>0.04</v>
      </c>
      <c r="I6689" s="332">
        <f t="shared" si="122"/>
        <v>0.04</v>
      </c>
    </row>
    <row r="6690" spans="1:9" ht="33">
      <c r="A6690" s="613" t="s">
        <v>41</v>
      </c>
      <c r="B6690" s="452" t="s">
        <v>3160</v>
      </c>
      <c r="C6690" s="710">
        <v>43462</v>
      </c>
      <c r="D6690" s="711"/>
      <c r="E6690" s="599" t="s">
        <v>6144</v>
      </c>
      <c r="F6690" s="600" t="s">
        <v>6142</v>
      </c>
      <c r="G6690" s="602">
        <v>1</v>
      </c>
      <c r="H6690" s="560">
        <v>0.01</v>
      </c>
      <c r="I6690" s="332">
        <f t="shared" si="122"/>
        <v>0.01</v>
      </c>
    </row>
    <row r="6691" spans="1:9" ht="33">
      <c r="A6691" s="613" t="s">
        <v>41</v>
      </c>
      <c r="B6691" s="452" t="s">
        <v>3160</v>
      </c>
      <c r="C6691" s="710">
        <v>43486</v>
      </c>
      <c r="D6691" s="711"/>
      <c r="E6691" s="599" t="s">
        <v>6145</v>
      </c>
      <c r="F6691" s="600" t="s">
        <v>6142</v>
      </c>
      <c r="G6691" s="602">
        <v>1</v>
      </c>
      <c r="H6691" s="560">
        <v>0.74</v>
      </c>
      <c r="I6691" s="332">
        <f t="shared" si="122"/>
        <v>0.74</v>
      </c>
    </row>
    <row r="6692" spans="1:9" ht="16.5">
      <c r="A6692" s="767"/>
      <c r="B6692" s="768"/>
      <c r="C6692" s="769"/>
      <c r="D6692" s="808"/>
      <c r="E6692" s="770"/>
      <c r="F6692" s="768"/>
      <c r="G6692" s="771"/>
      <c r="H6692" s="772"/>
      <c r="I6692" s="773"/>
    </row>
    <row r="6693" spans="1:9" ht="16.5">
      <c r="A6693" s="735" t="s">
        <v>42</v>
      </c>
      <c r="B6693" s="655"/>
      <c r="C6693" s="650"/>
      <c r="D6693" s="656"/>
      <c r="E6693" s="657"/>
      <c r="F6693" s="655"/>
      <c r="G6693" s="658"/>
      <c r="H6693" s="488"/>
      <c r="I6693" s="792"/>
    </row>
    <row r="6694" spans="1:9" ht="16.5">
      <c r="A6694" s="274" t="s">
        <v>2848</v>
      </c>
      <c r="B6694" s="713"/>
      <c r="C6694" s="794"/>
      <c r="D6694" s="715"/>
      <c r="E6694" s="716"/>
      <c r="F6694" s="713"/>
      <c r="G6694" s="798"/>
      <c r="H6694" s="292"/>
      <c r="I6694" s="275"/>
    </row>
    <row r="6695" spans="1:9" ht="16.5">
      <c r="A6695" s="285"/>
      <c r="B6695" s="277"/>
      <c r="C6695" s="277"/>
      <c r="D6695" s="277"/>
      <c r="E6695" s="279"/>
      <c r="F6695" s="277"/>
      <c r="G6695" s="293"/>
      <c r="H6695" s="286"/>
      <c r="I6695" s="287"/>
    </row>
    <row r="6696" spans="1:9" ht="33">
      <c r="A6696" s="593"/>
      <c r="B6696" s="594" t="s">
        <v>3169</v>
      </c>
      <c r="C6696" s="732"/>
      <c r="D6696" s="709" t="s">
        <v>2421</v>
      </c>
      <c r="E6696" s="595" t="s">
        <v>2424</v>
      </c>
      <c r="F6696" s="596" t="s">
        <v>94</v>
      </c>
      <c r="G6696" s="597"/>
      <c r="H6696" s="493"/>
      <c r="I6696" s="493">
        <f>SUM(I6697:I6699)</f>
        <v>7.1002999999999998</v>
      </c>
    </row>
    <row r="6697" spans="1:9" ht="16.5">
      <c r="A6697" s="767"/>
      <c r="B6697" s="768"/>
      <c r="C6697" s="769"/>
      <c r="D6697" s="808"/>
      <c r="E6697" s="770"/>
      <c r="F6697" s="768"/>
      <c r="G6697" s="771"/>
      <c r="H6697" s="772"/>
      <c r="I6697" s="773"/>
    </row>
    <row r="6698" spans="1:9" ht="16.5">
      <c r="A6698" s="613" t="s">
        <v>40</v>
      </c>
      <c r="B6698" s="452" t="s">
        <v>3169</v>
      </c>
      <c r="C6698" s="710" t="s">
        <v>2665</v>
      </c>
      <c r="D6698" s="711"/>
      <c r="E6698" s="599" t="s">
        <v>2666</v>
      </c>
      <c r="F6698" s="600" t="s">
        <v>94</v>
      </c>
      <c r="G6698" s="602">
        <v>3.5779999999999999E-2</v>
      </c>
      <c r="H6698" s="560">
        <v>198.4452</v>
      </c>
      <c r="I6698" s="332">
        <f>TRUNC(H6698*G6698,4)</f>
        <v>7.1002999999999998</v>
      </c>
    </row>
    <row r="6699" spans="1:9" ht="16.5">
      <c r="A6699" s="767"/>
      <c r="B6699" s="768"/>
      <c r="C6699" s="769"/>
      <c r="D6699" s="808"/>
      <c r="E6699" s="770"/>
      <c r="F6699" s="768"/>
      <c r="G6699" s="771"/>
      <c r="H6699" s="772"/>
      <c r="I6699" s="773"/>
    </row>
    <row r="6700" spans="1:9" ht="16.5">
      <c r="A6700" s="735" t="s">
        <v>42</v>
      </c>
      <c r="B6700" s="655"/>
      <c r="C6700" s="650"/>
      <c r="D6700" s="656"/>
      <c r="E6700" s="657"/>
      <c r="F6700" s="655"/>
      <c r="G6700" s="658"/>
      <c r="H6700" s="488"/>
      <c r="I6700" s="792"/>
    </row>
    <row r="6701" spans="1:9" ht="16.5">
      <c r="A6701" s="274" t="s">
        <v>2425</v>
      </c>
      <c r="B6701" s="713"/>
      <c r="C6701" s="794"/>
      <c r="D6701" s="715"/>
      <c r="E6701" s="716"/>
      <c r="F6701" s="713"/>
      <c r="G6701" s="798"/>
      <c r="H6701" s="292"/>
      <c r="I6701" s="275"/>
    </row>
    <row r="6702" spans="1:9" ht="16.5">
      <c r="A6702" s="274" t="s">
        <v>2426</v>
      </c>
      <c r="B6702" s="713"/>
      <c r="C6702" s="794"/>
      <c r="D6702" s="715"/>
      <c r="E6702" s="716"/>
      <c r="F6702" s="713"/>
      <c r="G6702" s="798"/>
      <c r="H6702" s="292"/>
      <c r="I6702" s="275"/>
    </row>
    <row r="6703" spans="1:9" ht="16.5">
      <c r="A6703" s="285"/>
      <c r="B6703" s="277"/>
      <c r="C6703" s="277"/>
      <c r="D6703" s="277"/>
      <c r="E6703" s="279"/>
      <c r="F6703" s="277"/>
      <c r="G6703" s="293"/>
      <c r="H6703" s="286"/>
      <c r="I6703" s="287"/>
    </row>
    <row r="6704" spans="1:9" ht="33">
      <c r="A6704" s="593"/>
      <c r="B6704" s="594" t="s">
        <v>3169</v>
      </c>
      <c r="C6704" s="732"/>
      <c r="D6704" s="709" t="s">
        <v>2838</v>
      </c>
      <c r="E6704" s="595" t="s">
        <v>2849</v>
      </c>
      <c r="F6704" s="596" t="s">
        <v>437</v>
      </c>
      <c r="G6704" s="597"/>
      <c r="H6704" s="493"/>
      <c r="I6704" s="493">
        <f>SUM(I6705:I6707)</f>
        <v>916.81690000000003</v>
      </c>
    </row>
    <row r="6705" spans="1:9" ht="16.5">
      <c r="A6705" s="767"/>
      <c r="B6705" s="768"/>
      <c r="C6705" s="769"/>
      <c r="D6705" s="808"/>
      <c r="E6705" s="770"/>
      <c r="F6705" s="768"/>
      <c r="G6705" s="771"/>
      <c r="H6705" s="772"/>
      <c r="I6705" s="773"/>
    </row>
    <row r="6706" spans="1:9" ht="33">
      <c r="A6706" s="613" t="s">
        <v>40</v>
      </c>
      <c r="B6706" s="452" t="s">
        <v>3169</v>
      </c>
      <c r="C6706" s="710" t="s">
        <v>2839</v>
      </c>
      <c r="D6706" s="711"/>
      <c r="E6706" s="599" t="s">
        <v>2856</v>
      </c>
      <c r="F6706" s="600" t="s">
        <v>437</v>
      </c>
      <c r="G6706" s="602">
        <v>2.1000000000000001E-2</v>
      </c>
      <c r="H6706" s="560">
        <v>43657.950599999996</v>
      </c>
      <c r="I6706" s="332">
        <f>TRUNC(H6706*G6706,4)</f>
        <v>916.81690000000003</v>
      </c>
    </row>
    <row r="6707" spans="1:9" ht="16.5">
      <c r="A6707" s="767"/>
      <c r="B6707" s="768"/>
      <c r="C6707" s="769"/>
      <c r="D6707" s="808"/>
      <c r="E6707" s="770"/>
      <c r="F6707" s="768"/>
      <c r="G6707" s="771"/>
      <c r="H6707" s="772"/>
      <c r="I6707" s="773"/>
    </row>
    <row r="6708" spans="1:9" ht="16.5">
      <c r="A6708" s="735" t="s">
        <v>42</v>
      </c>
      <c r="B6708" s="655"/>
      <c r="C6708" s="650"/>
      <c r="D6708" s="656"/>
      <c r="E6708" s="657"/>
      <c r="F6708" s="655"/>
      <c r="G6708" s="658"/>
      <c r="H6708" s="488"/>
      <c r="I6708" s="792"/>
    </row>
    <row r="6709" spans="1:9" ht="16.5">
      <c r="A6709" s="274" t="s">
        <v>2850</v>
      </c>
      <c r="B6709" s="713"/>
      <c r="C6709" s="794"/>
      <c r="D6709" s="715"/>
      <c r="E6709" s="716"/>
      <c r="F6709" s="713"/>
      <c r="G6709" s="798"/>
      <c r="H6709" s="292"/>
      <c r="I6709" s="275"/>
    </row>
    <row r="6710" spans="1:9" ht="16.5">
      <c r="A6710" s="274" t="s">
        <v>2426</v>
      </c>
      <c r="B6710" s="713"/>
      <c r="C6710" s="794"/>
      <c r="D6710" s="715"/>
      <c r="E6710" s="716"/>
      <c r="F6710" s="713"/>
      <c r="G6710" s="798"/>
      <c r="H6710" s="292"/>
      <c r="I6710" s="275"/>
    </row>
    <row r="6711" spans="1:9" ht="16.5">
      <c r="A6711" s="285"/>
      <c r="B6711" s="277"/>
      <c r="C6711" s="277"/>
      <c r="D6711" s="277"/>
      <c r="E6711" s="279"/>
      <c r="F6711" s="277"/>
      <c r="G6711" s="293"/>
      <c r="H6711" s="286"/>
      <c r="I6711" s="287"/>
    </row>
    <row r="6712" spans="1:9" ht="33">
      <c r="A6712" s="593"/>
      <c r="B6712" s="594" t="s">
        <v>3169</v>
      </c>
      <c r="C6712" s="732"/>
      <c r="D6712" s="709" t="s">
        <v>2842</v>
      </c>
      <c r="E6712" s="595" t="s">
        <v>2851</v>
      </c>
      <c r="F6712" s="596" t="s">
        <v>94</v>
      </c>
      <c r="G6712" s="597"/>
      <c r="H6712" s="493"/>
      <c r="I6712" s="493">
        <f>SUM(I6713:I6715)</f>
        <v>9.0061999999999998</v>
      </c>
    </row>
    <row r="6713" spans="1:9" ht="16.5">
      <c r="A6713" s="767"/>
      <c r="B6713" s="768"/>
      <c r="C6713" s="769"/>
      <c r="D6713" s="808"/>
      <c r="E6713" s="770"/>
      <c r="F6713" s="768"/>
      <c r="G6713" s="771"/>
      <c r="H6713" s="772"/>
      <c r="I6713" s="773"/>
    </row>
    <row r="6714" spans="1:9" ht="16.5">
      <c r="A6714" s="613" t="s">
        <v>40</v>
      </c>
      <c r="B6714" s="452" t="s">
        <v>3169</v>
      </c>
      <c r="C6714" s="710" t="s">
        <v>2703</v>
      </c>
      <c r="D6714" s="711"/>
      <c r="E6714" s="599" t="s">
        <v>2857</v>
      </c>
      <c r="F6714" s="600" t="s">
        <v>94</v>
      </c>
      <c r="G6714" s="602">
        <v>3.5779999999999999E-2</v>
      </c>
      <c r="H6714" s="560">
        <v>251.71120000000002</v>
      </c>
      <c r="I6714" s="332">
        <f>TRUNC(H6714*G6714,4)</f>
        <v>9.0061999999999998</v>
      </c>
    </row>
    <row r="6715" spans="1:9" ht="16.5">
      <c r="A6715" s="767"/>
      <c r="B6715" s="768"/>
      <c r="C6715" s="769"/>
      <c r="D6715" s="808"/>
      <c r="E6715" s="770"/>
      <c r="F6715" s="768"/>
      <c r="G6715" s="771"/>
      <c r="H6715" s="772"/>
      <c r="I6715" s="773"/>
    </row>
    <row r="6716" spans="1:9" ht="16.5">
      <c r="A6716" s="735" t="s">
        <v>42</v>
      </c>
      <c r="B6716" s="655"/>
      <c r="C6716" s="650"/>
      <c r="D6716" s="656"/>
      <c r="E6716" s="657"/>
      <c r="F6716" s="655"/>
      <c r="G6716" s="658"/>
      <c r="H6716" s="488"/>
      <c r="I6716" s="792"/>
    </row>
    <row r="6717" spans="1:9" ht="16.5">
      <c r="A6717" s="274" t="s">
        <v>2425</v>
      </c>
      <c r="B6717" s="713"/>
      <c r="C6717" s="794"/>
      <c r="D6717" s="715"/>
      <c r="E6717" s="716"/>
      <c r="F6717" s="713"/>
      <c r="G6717" s="798"/>
      <c r="H6717" s="292"/>
      <c r="I6717" s="275"/>
    </row>
    <row r="6718" spans="1:9" ht="16.5">
      <c r="A6718" s="274" t="s">
        <v>2426</v>
      </c>
      <c r="B6718" s="713"/>
      <c r="C6718" s="794"/>
      <c r="D6718" s="715"/>
      <c r="E6718" s="716"/>
      <c r="F6718" s="713"/>
      <c r="G6718" s="798"/>
      <c r="H6718" s="292"/>
      <c r="I6718" s="275"/>
    </row>
    <row r="6719" spans="1:9" ht="16.5">
      <c r="A6719" s="285"/>
      <c r="B6719" s="277"/>
      <c r="C6719" s="277"/>
      <c r="D6719" s="277"/>
      <c r="E6719" s="279"/>
      <c r="F6719" s="277"/>
      <c r="G6719" s="293"/>
      <c r="H6719" s="286"/>
      <c r="I6719" s="287"/>
    </row>
    <row r="6720" spans="1:9" ht="33">
      <c r="A6720" s="593"/>
      <c r="B6720" s="594" t="s">
        <v>3169</v>
      </c>
      <c r="C6720" s="732"/>
      <c r="D6720" s="709" t="s">
        <v>2846</v>
      </c>
      <c r="E6720" s="595" t="s">
        <v>2852</v>
      </c>
      <c r="F6720" s="596" t="s">
        <v>437</v>
      </c>
      <c r="G6720" s="597"/>
      <c r="H6720" s="493"/>
      <c r="I6720" s="493">
        <f>SUM(I6721:I6723)</f>
        <v>703.83479999999997</v>
      </c>
    </row>
    <row r="6721" spans="1:9" ht="16.5">
      <c r="A6721" s="767"/>
      <c r="B6721" s="768"/>
      <c r="C6721" s="769"/>
      <c r="D6721" s="808"/>
      <c r="E6721" s="770"/>
      <c r="F6721" s="768"/>
      <c r="G6721" s="771"/>
      <c r="H6721" s="772"/>
      <c r="I6721" s="773"/>
    </row>
    <row r="6722" spans="1:9" ht="33">
      <c r="A6722" s="613" t="s">
        <v>40</v>
      </c>
      <c r="B6722" s="452" t="s">
        <v>3169</v>
      </c>
      <c r="C6722" s="710" t="s">
        <v>2847</v>
      </c>
      <c r="D6722" s="711"/>
      <c r="E6722" s="599" t="s">
        <v>2861</v>
      </c>
      <c r="F6722" s="600" t="s">
        <v>437</v>
      </c>
      <c r="G6722" s="602">
        <v>1.2710000000000001E-2</v>
      </c>
      <c r="H6722" s="560">
        <v>55376.465100000001</v>
      </c>
      <c r="I6722" s="332">
        <f>TRUNC(H6722*G6722,4)</f>
        <v>703.83479999999997</v>
      </c>
    </row>
    <row r="6723" spans="1:9" ht="16.5">
      <c r="A6723" s="767"/>
      <c r="B6723" s="768"/>
      <c r="C6723" s="769"/>
      <c r="D6723" s="808"/>
      <c r="E6723" s="770"/>
      <c r="F6723" s="768"/>
      <c r="G6723" s="771"/>
      <c r="H6723" s="772"/>
      <c r="I6723" s="773"/>
    </row>
    <row r="6724" spans="1:9" ht="16.5">
      <c r="A6724" s="735" t="s">
        <v>42</v>
      </c>
      <c r="B6724" s="655"/>
      <c r="C6724" s="650"/>
      <c r="D6724" s="656"/>
      <c r="E6724" s="657"/>
      <c r="F6724" s="655"/>
      <c r="G6724" s="658"/>
      <c r="H6724" s="488"/>
      <c r="I6724" s="792"/>
    </row>
    <row r="6725" spans="1:9" ht="16.5">
      <c r="A6725" s="274" t="s">
        <v>2853</v>
      </c>
      <c r="B6725" s="713"/>
      <c r="C6725" s="794"/>
      <c r="D6725" s="715"/>
      <c r="E6725" s="716"/>
      <c r="F6725" s="713"/>
      <c r="G6725" s="798"/>
      <c r="H6725" s="292"/>
      <c r="I6725" s="275"/>
    </row>
    <row r="6726" spans="1:9" ht="16.5">
      <c r="A6726" s="274" t="s">
        <v>2426</v>
      </c>
      <c r="B6726" s="713"/>
      <c r="C6726" s="794"/>
      <c r="D6726" s="715"/>
      <c r="E6726" s="716"/>
      <c r="F6726" s="713"/>
      <c r="G6726" s="798"/>
      <c r="H6726" s="292"/>
      <c r="I6726" s="275"/>
    </row>
    <row r="6727" spans="1:9" ht="16.5">
      <c r="A6727" s="285"/>
      <c r="B6727" s="277"/>
      <c r="C6727" s="277"/>
      <c r="D6727" s="277"/>
      <c r="E6727" s="279"/>
      <c r="F6727" s="277"/>
      <c r="G6727" s="293"/>
      <c r="H6727" s="286"/>
      <c r="I6727" s="287"/>
    </row>
    <row r="6728" spans="1:9" ht="16.5">
      <c r="A6728" s="593"/>
      <c r="B6728" s="594" t="s">
        <v>3169</v>
      </c>
      <c r="C6728" s="732"/>
      <c r="D6728" s="709" t="s">
        <v>2665</v>
      </c>
      <c r="E6728" s="595" t="s">
        <v>2666</v>
      </c>
      <c r="F6728" s="596" t="s">
        <v>94</v>
      </c>
      <c r="G6728" s="597"/>
      <c r="H6728" s="493"/>
      <c r="I6728" s="493">
        <f>SUM(I6729:I6732)</f>
        <v>198.4452</v>
      </c>
    </row>
    <row r="6729" spans="1:9" ht="16.5">
      <c r="A6729" s="767"/>
      <c r="B6729" s="768"/>
      <c r="C6729" s="769"/>
      <c r="D6729" s="769"/>
      <c r="E6729" s="770"/>
      <c r="F6729" s="768"/>
      <c r="G6729" s="771"/>
      <c r="H6729" s="772"/>
      <c r="I6729" s="773"/>
    </row>
    <row r="6730" spans="1:9" ht="16.5">
      <c r="A6730" s="613" t="s">
        <v>41</v>
      </c>
      <c r="B6730" s="452" t="s">
        <v>5292</v>
      </c>
      <c r="C6730" s="710" t="s">
        <v>2422</v>
      </c>
      <c r="D6730" s="711"/>
      <c r="E6730" s="599" t="s">
        <v>6146</v>
      </c>
      <c r="F6730" s="600" t="s">
        <v>94</v>
      </c>
      <c r="G6730" s="602">
        <v>1</v>
      </c>
      <c r="H6730" s="560">
        <v>92.58</v>
      </c>
      <c r="I6730" s="332">
        <f>TRUNC(H6730*G6730,4)</f>
        <v>92.58</v>
      </c>
    </row>
    <row r="6731" spans="1:9" ht="33">
      <c r="A6731" s="613" t="s">
        <v>41</v>
      </c>
      <c r="B6731" s="452" t="s">
        <v>6147</v>
      </c>
      <c r="C6731" s="710" t="s">
        <v>2854</v>
      </c>
      <c r="D6731" s="711"/>
      <c r="E6731" s="599" t="s">
        <v>6148</v>
      </c>
      <c r="F6731" s="600" t="s">
        <v>94</v>
      </c>
      <c r="G6731" s="602">
        <v>1</v>
      </c>
      <c r="H6731" s="560">
        <v>105.86523</v>
      </c>
      <c r="I6731" s="332">
        <f>TRUNC(H6731*G6731,4)</f>
        <v>105.8652</v>
      </c>
    </row>
    <row r="6732" spans="1:9" ht="16.5">
      <c r="A6732" s="767"/>
      <c r="B6732" s="768"/>
      <c r="C6732" s="769"/>
      <c r="D6732" s="769"/>
      <c r="E6732" s="770"/>
      <c r="F6732" s="768"/>
      <c r="G6732" s="771"/>
      <c r="H6732" s="772"/>
      <c r="I6732" s="773"/>
    </row>
    <row r="6733" spans="1:9" ht="16.5">
      <c r="A6733" s="735" t="s">
        <v>42</v>
      </c>
      <c r="B6733" s="655"/>
      <c r="C6733" s="650"/>
      <c r="D6733" s="656"/>
      <c r="E6733" s="657"/>
      <c r="F6733" s="655"/>
      <c r="G6733" s="658"/>
      <c r="H6733" s="488"/>
      <c r="I6733" s="792"/>
    </row>
    <row r="6734" spans="1:9" ht="16.5">
      <c r="A6734" s="274" t="s">
        <v>2667</v>
      </c>
      <c r="B6734" s="713"/>
      <c r="C6734" s="794"/>
      <c r="D6734" s="715"/>
      <c r="E6734" s="716"/>
      <c r="F6734" s="713"/>
      <c r="G6734" s="798"/>
      <c r="H6734" s="292"/>
      <c r="I6734" s="275"/>
    </row>
    <row r="6735" spans="1:9" ht="16.5">
      <c r="A6735" s="274" t="s">
        <v>2668</v>
      </c>
      <c r="B6735" s="713"/>
      <c r="C6735" s="794"/>
      <c r="D6735" s="715"/>
      <c r="E6735" s="716"/>
      <c r="F6735" s="713"/>
      <c r="G6735" s="798"/>
      <c r="H6735" s="292"/>
      <c r="I6735" s="275"/>
    </row>
    <row r="6736" spans="1:9" ht="16.5">
      <c r="A6736" s="285" t="s">
        <v>2855</v>
      </c>
      <c r="B6736" s="277"/>
      <c r="C6736" s="277"/>
      <c r="D6736" s="277"/>
      <c r="E6736" s="279"/>
      <c r="F6736" s="277"/>
      <c r="G6736" s="293"/>
      <c r="H6736" s="286"/>
      <c r="I6736" s="287"/>
    </row>
    <row r="6737" spans="1:9" ht="16.5">
      <c r="A6737" s="285"/>
      <c r="B6737" s="277"/>
      <c r="C6737" s="277"/>
      <c r="D6737" s="277"/>
      <c r="E6737" s="279"/>
      <c r="F6737" s="277"/>
      <c r="G6737" s="293"/>
      <c r="H6737" s="286"/>
      <c r="I6737" s="287"/>
    </row>
    <row r="6738" spans="1:9" ht="33">
      <c r="A6738" s="593"/>
      <c r="B6738" s="594" t="s">
        <v>3169</v>
      </c>
      <c r="C6738" s="732"/>
      <c r="D6738" s="709" t="s">
        <v>2839</v>
      </c>
      <c r="E6738" s="595" t="s">
        <v>2856</v>
      </c>
      <c r="F6738" s="596" t="s">
        <v>437</v>
      </c>
      <c r="G6738" s="597"/>
      <c r="H6738" s="493"/>
      <c r="I6738" s="493">
        <f>SUM(I6739:I6742)</f>
        <v>43657.950599999996</v>
      </c>
    </row>
    <row r="6739" spans="1:9" ht="16.5">
      <c r="A6739" s="767"/>
      <c r="B6739" s="768"/>
      <c r="C6739" s="769"/>
      <c r="D6739" s="769"/>
      <c r="E6739" s="770"/>
      <c r="F6739" s="768"/>
      <c r="G6739" s="771"/>
      <c r="H6739" s="772"/>
      <c r="I6739" s="773"/>
    </row>
    <row r="6740" spans="1:9" ht="16.5">
      <c r="A6740" s="613" t="s">
        <v>41</v>
      </c>
      <c r="B6740" s="452" t="s">
        <v>5292</v>
      </c>
      <c r="C6740" s="710" t="s">
        <v>2422</v>
      </c>
      <c r="D6740" s="711"/>
      <c r="E6740" s="599" t="s">
        <v>6146</v>
      </c>
      <c r="F6740" s="600" t="s">
        <v>94</v>
      </c>
      <c r="G6740" s="602">
        <v>220</v>
      </c>
      <c r="H6740" s="560">
        <v>92.58</v>
      </c>
      <c r="I6740" s="332">
        <f>TRUNC(H6740*G6740,4)</f>
        <v>20367.599999999999</v>
      </c>
    </row>
    <row r="6741" spans="1:9" ht="33">
      <c r="A6741" s="613" t="s">
        <v>41</v>
      </c>
      <c r="B6741" s="452" t="s">
        <v>6147</v>
      </c>
      <c r="C6741" s="710" t="s">
        <v>2854</v>
      </c>
      <c r="D6741" s="711"/>
      <c r="E6741" s="599" t="s">
        <v>6148</v>
      </c>
      <c r="F6741" s="600" t="s">
        <v>94</v>
      </c>
      <c r="G6741" s="602">
        <v>220</v>
      </c>
      <c r="H6741" s="560">
        <v>105.86523</v>
      </c>
      <c r="I6741" s="332">
        <f>TRUNC(H6741*G6741,4)</f>
        <v>23290.350600000002</v>
      </c>
    </row>
    <row r="6742" spans="1:9" ht="16.5">
      <c r="A6742" s="767"/>
      <c r="B6742" s="768"/>
      <c r="C6742" s="769"/>
      <c r="D6742" s="769"/>
      <c r="E6742" s="770"/>
      <c r="F6742" s="768"/>
      <c r="G6742" s="771"/>
      <c r="H6742" s="772"/>
      <c r="I6742" s="773"/>
    </row>
    <row r="6743" spans="1:9" ht="16.5">
      <c r="A6743" s="735" t="s">
        <v>42</v>
      </c>
      <c r="B6743" s="655"/>
      <c r="C6743" s="650"/>
      <c r="D6743" s="656"/>
      <c r="E6743" s="657"/>
      <c r="F6743" s="655"/>
      <c r="G6743" s="658"/>
      <c r="H6743" s="488"/>
      <c r="I6743" s="792"/>
    </row>
    <row r="6744" spans="1:9" ht="16.5">
      <c r="A6744" s="274" t="s">
        <v>2667</v>
      </c>
      <c r="B6744" s="713"/>
      <c r="C6744" s="794"/>
      <c r="D6744" s="715"/>
      <c r="E6744" s="716"/>
      <c r="F6744" s="713"/>
      <c r="G6744" s="798"/>
      <c r="H6744" s="292"/>
      <c r="I6744" s="275"/>
    </row>
    <row r="6745" spans="1:9" ht="16.5">
      <c r="A6745" s="274" t="s">
        <v>2668</v>
      </c>
      <c r="B6745" s="713"/>
      <c r="C6745" s="794"/>
      <c r="D6745" s="715"/>
      <c r="E6745" s="716"/>
      <c r="F6745" s="713"/>
      <c r="G6745" s="798"/>
      <c r="H6745" s="292"/>
      <c r="I6745" s="275"/>
    </row>
    <row r="6746" spans="1:9" ht="16.5">
      <c r="A6746" s="285" t="s">
        <v>2855</v>
      </c>
      <c r="B6746" s="277"/>
      <c r="C6746" s="277"/>
      <c r="D6746" s="277"/>
      <c r="E6746" s="279"/>
      <c r="F6746" s="277"/>
      <c r="G6746" s="293"/>
      <c r="H6746" s="286"/>
      <c r="I6746" s="287"/>
    </row>
    <row r="6747" spans="1:9" ht="16.5">
      <c r="A6747" s="593"/>
      <c r="B6747" s="594" t="s">
        <v>3169</v>
      </c>
      <c r="C6747" s="732"/>
      <c r="D6747" s="709" t="s">
        <v>2703</v>
      </c>
      <c r="E6747" s="595" t="s">
        <v>2857</v>
      </c>
      <c r="F6747" s="596" t="s">
        <v>94</v>
      </c>
      <c r="G6747" s="597"/>
      <c r="H6747" s="493"/>
      <c r="I6747" s="493">
        <f>SUM(I6748:I6751)</f>
        <v>251.71120000000002</v>
      </c>
    </row>
    <row r="6748" spans="1:9" ht="16.5">
      <c r="A6748" s="767"/>
      <c r="B6748" s="768"/>
      <c r="C6748" s="769"/>
      <c r="D6748" s="769"/>
      <c r="E6748" s="770"/>
      <c r="F6748" s="768"/>
      <c r="G6748" s="771"/>
      <c r="H6748" s="772"/>
      <c r="I6748" s="773"/>
    </row>
    <row r="6749" spans="1:9" ht="16.5">
      <c r="A6749" s="613" t="s">
        <v>41</v>
      </c>
      <c r="B6749" s="452" t="s">
        <v>5292</v>
      </c>
      <c r="C6749" s="710" t="s">
        <v>2858</v>
      </c>
      <c r="D6749" s="711"/>
      <c r="E6749" s="599" t="s">
        <v>6149</v>
      </c>
      <c r="F6749" s="600" t="s">
        <v>94</v>
      </c>
      <c r="G6749" s="602">
        <v>1</v>
      </c>
      <c r="H6749" s="560">
        <v>117.43</v>
      </c>
      <c r="I6749" s="332">
        <f>TRUNC(H6749*G6749,4)</f>
        <v>117.43</v>
      </c>
    </row>
    <row r="6750" spans="1:9" ht="33">
      <c r="A6750" s="613" t="s">
        <v>41</v>
      </c>
      <c r="B6750" s="452" t="s">
        <v>6147</v>
      </c>
      <c r="C6750" s="710" t="s">
        <v>2859</v>
      </c>
      <c r="D6750" s="711"/>
      <c r="E6750" s="599" t="s">
        <v>6150</v>
      </c>
      <c r="F6750" s="600" t="s">
        <v>94</v>
      </c>
      <c r="G6750" s="602">
        <v>1</v>
      </c>
      <c r="H6750" s="560">
        <v>134.281205</v>
      </c>
      <c r="I6750" s="332">
        <f>TRUNC(H6750*G6750,4)</f>
        <v>134.28120000000001</v>
      </c>
    </row>
    <row r="6751" spans="1:9" ht="16.5">
      <c r="A6751" s="767"/>
      <c r="B6751" s="768"/>
      <c r="C6751" s="769"/>
      <c r="D6751" s="769"/>
      <c r="E6751" s="770"/>
      <c r="F6751" s="768"/>
      <c r="G6751" s="771"/>
      <c r="H6751" s="772"/>
      <c r="I6751" s="773"/>
    </row>
    <row r="6752" spans="1:9" ht="16.5">
      <c r="A6752" s="735" t="s">
        <v>42</v>
      </c>
      <c r="B6752" s="655"/>
      <c r="C6752" s="650"/>
      <c r="D6752" s="656"/>
      <c r="E6752" s="657"/>
      <c r="F6752" s="655"/>
      <c r="G6752" s="658"/>
      <c r="H6752" s="488"/>
      <c r="I6752" s="792"/>
    </row>
    <row r="6753" spans="1:9" ht="16.5">
      <c r="A6753" s="274" t="s">
        <v>2860</v>
      </c>
      <c r="B6753" s="713"/>
      <c r="C6753" s="794"/>
      <c r="D6753" s="715"/>
      <c r="E6753" s="716"/>
      <c r="F6753" s="713"/>
      <c r="G6753" s="798"/>
      <c r="H6753" s="292"/>
      <c r="I6753" s="275"/>
    </row>
    <row r="6754" spans="1:9" ht="16.5">
      <c r="A6754" s="274" t="s">
        <v>2668</v>
      </c>
      <c r="B6754" s="713"/>
      <c r="C6754" s="794"/>
      <c r="D6754" s="715"/>
      <c r="E6754" s="716"/>
      <c r="F6754" s="713"/>
      <c r="G6754" s="798"/>
      <c r="H6754" s="292"/>
      <c r="I6754" s="275"/>
    </row>
    <row r="6755" spans="1:9" ht="16.5">
      <c r="A6755" s="285" t="s">
        <v>2855</v>
      </c>
      <c r="B6755" s="277"/>
      <c r="C6755" s="277"/>
      <c r="D6755" s="277"/>
      <c r="E6755" s="279"/>
      <c r="F6755" s="277"/>
      <c r="G6755" s="293"/>
      <c r="H6755" s="286"/>
      <c r="I6755" s="287"/>
    </row>
    <row r="6756" spans="1:9" ht="16.5">
      <c r="A6756" s="285"/>
      <c r="B6756" s="277"/>
      <c r="C6756" s="277"/>
      <c r="D6756" s="277"/>
      <c r="E6756" s="279"/>
      <c r="F6756" s="277"/>
      <c r="G6756" s="293"/>
      <c r="H6756" s="286"/>
      <c r="I6756" s="287"/>
    </row>
    <row r="6757" spans="1:9" ht="33">
      <c r="A6757" s="593"/>
      <c r="B6757" s="594" t="s">
        <v>3169</v>
      </c>
      <c r="C6757" s="732"/>
      <c r="D6757" s="709" t="s">
        <v>2847</v>
      </c>
      <c r="E6757" s="595" t="s">
        <v>2861</v>
      </c>
      <c r="F6757" s="596" t="s">
        <v>437</v>
      </c>
      <c r="G6757" s="597"/>
      <c r="H6757" s="493"/>
      <c r="I6757" s="493">
        <f>SUM(I6758:I6761)</f>
        <v>55376.465100000001</v>
      </c>
    </row>
    <row r="6758" spans="1:9" ht="16.5">
      <c r="A6758" s="767"/>
      <c r="B6758" s="768"/>
      <c r="C6758" s="769"/>
      <c r="D6758" s="769"/>
      <c r="E6758" s="770"/>
      <c r="F6758" s="768"/>
      <c r="G6758" s="771"/>
      <c r="H6758" s="772"/>
      <c r="I6758" s="773"/>
    </row>
    <row r="6759" spans="1:9" ht="16.5">
      <c r="A6759" s="613" t="s">
        <v>41</v>
      </c>
      <c r="B6759" s="452" t="s">
        <v>5292</v>
      </c>
      <c r="C6759" s="710" t="s">
        <v>2858</v>
      </c>
      <c r="D6759" s="711"/>
      <c r="E6759" s="599" t="s">
        <v>6149</v>
      </c>
      <c r="F6759" s="600" t="s">
        <v>94</v>
      </c>
      <c r="G6759" s="602">
        <v>220</v>
      </c>
      <c r="H6759" s="560">
        <v>117.43</v>
      </c>
      <c r="I6759" s="332">
        <f>TRUNC(H6759*G6759,4)</f>
        <v>25834.6</v>
      </c>
    </row>
    <row r="6760" spans="1:9" ht="33">
      <c r="A6760" s="613" t="s">
        <v>41</v>
      </c>
      <c r="B6760" s="452" t="s">
        <v>6147</v>
      </c>
      <c r="C6760" s="710" t="s">
        <v>2859</v>
      </c>
      <c r="D6760" s="711"/>
      <c r="E6760" s="599" t="s">
        <v>6150</v>
      </c>
      <c r="F6760" s="600" t="s">
        <v>94</v>
      </c>
      <c r="G6760" s="602">
        <v>220</v>
      </c>
      <c r="H6760" s="560">
        <v>134.281205</v>
      </c>
      <c r="I6760" s="332">
        <f>TRUNC(H6760*G6760,4)</f>
        <v>29541.865099999999</v>
      </c>
    </row>
    <row r="6761" spans="1:9" ht="16.5">
      <c r="A6761" s="767"/>
      <c r="B6761" s="768"/>
      <c r="C6761" s="769"/>
      <c r="D6761" s="769"/>
      <c r="E6761" s="770"/>
      <c r="F6761" s="768"/>
      <c r="G6761" s="771"/>
      <c r="H6761" s="772"/>
      <c r="I6761" s="773"/>
    </row>
    <row r="6762" spans="1:9" ht="16.5">
      <c r="A6762" s="735" t="s">
        <v>42</v>
      </c>
      <c r="B6762" s="655"/>
      <c r="C6762" s="650"/>
      <c r="D6762" s="656"/>
      <c r="E6762" s="657"/>
      <c r="F6762" s="655"/>
      <c r="G6762" s="658"/>
      <c r="H6762" s="488"/>
      <c r="I6762" s="792"/>
    </row>
    <row r="6763" spans="1:9" ht="16.5">
      <c r="A6763" s="274" t="s">
        <v>2860</v>
      </c>
      <c r="B6763" s="713"/>
      <c r="C6763" s="794"/>
      <c r="D6763" s="715"/>
      <c r="E6763" s="716"/>
      <c r="F6763" s="713"/>
      <c r="G6763" s="798"/>
      <c r="H6763" s="292"/>
      <c r="I6763" s="275"/>
    </row>
    <row r="6764" spans="1:9" ht="16.5">
      <c r="A6764" s="274" t="s">
        <v>2668</v>
      </c>
      <c r="B6764" s="713"/>
      <c r="C6764" s="794"/>
      <c r="D6764" s="715"/>
      <c r="E6764" s="716"/>
      <c r="F6764" s="713"/>
      <c r="G6764" s="798"/>
      <c r="H6764" s="292"/>
      <c r="I6764" s="275"/>
    </row>
    <row r="6765" spans="1:9" ht="16.5">
      <c r="A6765" s="285" t="s">
        <v>2855</v>
      </c>
      <c r="B6765" s="277"/>
      <c r="C6765" s="277"/>
      <c r="D6765" s="277"/>
      <c r="E6765" s="279"/>
      <c r="F6765" s="277"/>
      <c r="G6765" s="293"/>
      <c r="H6765" s="286"/>
      <c r="I6765" s="287"/>
    </row>
    <row r="6766" spans="1:9" ht="49.5">
      <c r="A6766" s="593"/>
      <c r="B6766" s="594" t="s">
        <v>3169</v>
      </c>
      <c r="C6766" s="732"/>
      <c r="D6766" s="733" t="s">
        <v>2201</v>
      </c>
      <c r="E6766" s="595" t="s">
        <v>2427</v>
      </c>
      <c r="F6766" s="596" t="s">
        <v>130</v>
      </c>
      <c r="G6766" s="597"/>
      <c r="H6766" s="493"/>
      <c r="I6766" s="493">
        <f>SUM(I6767:I6777)</f>
        <v>325.98170000000005</v>
      </c>
    </row>
    <row r="6767" spans="1:9" ht="16.5">
      <c r="A6767" s="767"/>
      <c r="B6767" s="768"/>
      <c r="C6767" s="769"/>
      <c r="D6767" s="769"/>
      <c r="E6767" s="770"/>
      <c r="F6767" s="768"/>
      <c r="G6767" s="771"/>
      <c r="H6767" s="772"/>
      <c r="I6767" s="773"/>
    </row>
    <row r="6768" spans="1:9" ht="16.5">
      <c r="A6768" s="613" t="s">
        <v>40</v>
      </c>
      <c r="B6768" s="452" t="s">
        <v>3160</v>
      </c>
      <c r="C6768" s="710">
        <v>88315</v>
      </c>
      <c r="D6768" s="711"/>
      <c r="E6768" s="599" t="s">
        <v>5290</v>
      </c>
      <c r="F6768" s="600" t="s">
        <v>94</v>
      </c>
      <c r="G6768" s="602">
        <v>1.8514999999999999</v>
      </c>
      <c r="H6768" s="560">
        <v>38.08</v>
      </c>
      <c r="I6768" s="332">
        <f t="shared" ref="I6768:I6776" si="123">TRUNC(H6768*G6768,4)</f>
        <v>70.505099999999999</v>
      </c>
    </row>
    <row r="6769" spans="1:9" ht="16.5">
      <c r="A6769" s="613" t="s">
        <v>40</v>
      </c>
      <c r="B6769" s="452" t="s">
        <v>3160</v>
      </c>
      <c r="C6769" s="710">
        <v>88251</v>
      </c>
      <c r="D6769" s="711"/>
      <c r="E6769" s="599" t="s">
        <v>5291</v>
      </c>
      <c r="F6769" s="600" t="s">
        <v>94</v>
      </c>
      <c r="G6769" s="602">
        <v>1.8514999999999999</v>
      </c>
      <c r="H6769" s="560">
        <v>30.65</v>
      </c>
      <c r="I6769" s="332">
        <f t="shared" si="123"/>
        <v>56.748399999999997</v>
      </c>
    </row>
    <row r="6770" spans="1:9" ht="33">
      <c r="A6770" s="613" t="s">
        <v>40</v>
      </c>
      <c r="B6770" s="452" t="s">
        <v>3169</v>
      </c>
      <c r="C6770" s="710" t="s">
        <v>2428</v>
      </c>
      <c r="D6770" s="711"/>
      <c r="E6770" s="599" t="s">
        <v>2432</v>
      </c>
      <c r="F6770" s="600" t="s">
        <v>130</v>
      </c>
      <c r="G6770" s="602">
        <v>1</v>
      </c>
      <c r="H6770" s="560">
        <v>161.4119</v>
      </c>
      <c r="I6770" s="332">
        <f t="shared" si="123"/>
        <v>161.4119</v>
      </c>
    </row>
    <row r="6771" spans="1:9" ht="16.5">
      <c r="A6771" s="613" t="s">
        <v>41</v>
      </c>
      <c r="B6771" s="452" t="s">
        <v>5200</v>
      </c>
      <c r="C6771" s="710" t="s">
        <v>2429</v>
      </c>
      <c r="D6771" s="711"/>
      <c r="E6771" s="599" t="s">
        <v>6059</v>
      </c>
      <c r="F6771" s="600" t="s">
        <v>43</v>
      </c>
      <c r="G6771" s="602">
        <v>2</v>
      </c>
      <c r="H6771" s="560">
        <v>0.4</v>
      </c>
      <c r="I6771" s="332">
        <f t="shared" si="123"/>
        <v>0.8</v>
      </c>
    </row>
    <row r="6772" spans="1:9" ht="16.5">
      <c r="A6772" s="613" t="s">
        <v>41</v>
      </c>
      <c r="B6772" s="452" t="s">
        <v>3160</v>
      </c>
      <c r="C6772" s="710">
        <v>4330</v>
      </c>
      <c r="D6772" s="711"/>
      <c r="E6772" s="599" t="s">
        <v>5762</v>
      </c>
      <c r="F6772" s="600" t="s">
        <v>582</v>
      </c>
      <c r="G6772" s="602">
        <v>2</v>
      </c>
      <c r="H6772" s="560">
        <v>0.18</v>
      </c>
      <c r="I6772" s="332">
        <f t="shared" si="123"/>
        <v>0.36</v>
      </c>
    </row>
    <row r="6773" spans="1:9" ht="16.5">
      <c r="A6773" s="613" t="s">
        <v>41</v>
      </c>
      <c r="B6773" s="452" t="s">
        <v>3160</v>
      </c>
      <c r="C6773" s="710">
        <v>39961</v>
      </c>
      <c r="D6773" s="711"/>
      <c r="E6773" s="599" t="s">
        <v>5307</v>
      </c>
      <c r="F6773" s="600" t="s">
        <v>582</v>
      </c>
      <c r="G6773" s="602">
        <v>4.1000000000000002E-2</v>
      </c>
      <c r="H6773" s="560">
        <v>26.3</v>
      </c>
      <c r="I6773" s="332">
        <f t="shared" si="123"/>
        <v>1.0783</v>
      </c>
    </row>
    <row r="6774" spans="1:9" ht="16.5">
      <c r="A6774" s="613" t="s">
        <v>41</v>
      </c>
      <c r="B6774" s="452" t="s">
        <v>5207</v>
      </c>
      <c r="C6774" s="710" t="s">
        <v>2430</v>
      </c>
      <c r="D6774" s="711"/>
      <c r="E6774" s="599" t="s">
        <v>6151</v>
      </c>
      <c r="F6774" s="600" t="s">
        <v>43</v>
      </c>
      <c r="G6774" s="602">
        <v>0.1022</v>
      </c>
      <c r="H6774" s="560">
        <v>0.16</v>
      </c>
      <c r="I6774" s="332">
        <f t="shared" si="123"/>
        <v>1.6299999999999999E-2</v>
      </c>
    </row>
    <row r="6775" spans="1:9" ht="16.5">
      <c r="A6775" s="613" t="s">
        <v>41</v>
      </c>
      <c r="B6775" s="452" t="s">
        <v>5196</v>
      </c>
      <c r="C6775" s="710" t="s">
        <v>2431</v>
      </c>
      <c r="D6775" s="711"/>
      <c r="E6775" s="599" t="s">
        <v>6152</v>
      </c>
      <c r="F6775" s="600" t="s">
        <v>130</v>
      </c>
      <c r="G6775" s="602">
        <v>1.05</v>
      </c>
      <c r="H6775" s="560">
        <v>20.16</v>
      </c>
      <c r="I6775" s="332">
        <f t="shared" si="123"/>
        <v>21.167999999999999</v>
      </c>
    </row>
    <row r="6776" spans="1:9" ht="16.5">
      <c r="A6776" s="613" t="s">
        <v>41</v>
      </c>
      <c r="B6776" s="452" t="s">
        <v>5196</v>
      </c>
      <c r="C6776" s="710" t="s">
        <v>1069</v>
      </c>
      <c r="D6776" s="711"/>
      <c r="E6776" s="599" t="s">
        <v>6153</v>
      </c>
      <c r="F6776" s="600" t="s">
        <v>43</v>
      </c>
      <c r="G6776" s="602">
        <v>7.4099999999999999E-2</v>
      </c>
      <c r="H6776" s="560">
        <v>187.5</v>
      </c>
      <c r="I6776" s="332">
        <f t="shared" si="123"/>
        <v>13.893700000000001</v>
      </c>
    </row>
    <row r="6777" spans="1:9" ht="16.5">
      <c r="A6777" s="767"/>
      <c r="B6777" s="768"/>
      <c r="C6777" s="769"/>
      <c r="D6777" s="769"/>
      <c r="E6777" s="770"/>
      <c r="F6777" s="768"/>
      <c r="G6777" s="771"/>
      <c r="H6777" s="772"/>
      <c r="I6777" s="773"/>
    </row>
    <row r="6778" spans="1:9" ht="16.5">
      <c r="A6778" s="735" t="s">
        <v>42</v>
      </c>
      <c r="B6778" s="655"/>
      <c r="C6778" s="650"/>
      <c r="D6778" s="656"/>
      <c r="E6778" s="657"/>
      <c r="F6778" s="655"/>
      <c r="G6778" s="658"/>
      <c r="H6778" s="488"/>
      <c r="I6778" s="792"/>
    </row>
    <row r="6779" spans="1:9" ht="16.5">
      <c r="A6779" s="274"/>
      <c r="B6779" s="713"/>
      <c r="C6779" s="794"/>
      <c r="D6779" s="715"/>
      <c r="E6779" s="716"/>
      <c r="F6779" s="713"/>
      <c r="G6779" s="798"/>
      <c r="H6779" s="292"/>
      <c r="I6779" s="275"/>
    </row>
    <row r="6780" spans="1:9" ht="16.5">
      <c r="A6780" s="285"/>
      <c r="B6780" s="277"/>
      <c r="C6780" s="277"/>
      <c r="D6780" s="277"/>
      <c r="E6780" s="279"/>
      <c r="F6780" s="277"/>
      <c r="G6780" s="293"/>
      <c r="H6780" s="286"/>
      <c r="I6780" s="287"/>
    </row>
    <row r="6781" spans="1:9" ht="33">
      <c r="A6781" s="593"/>
      <c r="B6781" s="594" t="s">
        <v>3169</v>
      </c>
      <c r="C6781" s="732"/>
      <c r="D6781" s="733" t="s">
        <v>2428</v>
      </c>
      <c r="E6781" s="595" t="s">
        <v>2432</v>
      </c>
      <c r="F6781" s="596" t="s">
        <v>130</v>
      </c>
      <c r="G6781" s="597"/>
      <c r="H6781" s="493"/>
      <c r="I6781" s="493">
        <f>SUM(I6782:I6791)</f>
        <v>161.4119</v>
      </c>
    </row>
    <row r="6782" spans="1:9" ht="16.5">
      <c r="A6782" s="767"/>
      <c r="B6782" s="768"/>
      <c r="C6782" s="769"/>
      <c r="D6782" s="769"/>
      <c r="E6782" s="770"/>
      <c r="F6782" s="768"/>
      <c r="G6782" s="771"/>
      <c r="H6782" s="772"/>
      <c r="I6782" s="773"/>
    </row>
    <row r="6783" spans="1:9" ht="16.5">
      <c r="A6783" s="613" t="s">
        <v>40</v>
      </c>
      <c r="B6783" s="452" t="s">
        <v>3160</v>
      </c>
      <c r="C6783" s="710">
        <v>88315</v>
      </c>
      <c r="D6783" s="711"/>
      <c r="E6783" s="599" t="s">
        <v>5290</v>
      </c>
      <c r="F6783" s="600" t="s">
        <v>94</v>
      </c>
      <c r="G6783" s="602">
        <v>1.3649</v>
      </c>
      <c r="H6783" s="560">
        <v>38.08</v>
      </c>
      <c r="I6783" s="332">
        <f t="shared" ref="I6783:I6790" si="124">TRUNC(H6783*G6783,4)</f>
        <v>51.975299999999997</v>
      </c>
    </row>
    <row r="6784" spans="1:9" ht="16.5">
      <c r="A6784" s="613" t="s">
        <v>40</v>
      </c>
      <c r="B6784" s="452" t="s">
        <v>3160</v>
      </c>
      <c r="C6784" s="710">
        <v>88251</v>
      </c>
      <c r="D6784" s="711"/>
      <c r="E6784" s="599" t="s">
        <v>5291</v>
      </c>
      <c r="F6784" s="600" t="s">
        <v>94</v>
      </c>
      <c r="G6784" s="602">
        <v>0.46010000000000001</v>
      </c>
      <c r="H6784" s="560">
        <v>30.65</v>
      </c>
      <c r="I6784" s="332">
        <f t="shared" si="124"/>
        <v>14.102</v>
      </c>
    </row>
    <row r="6785" spans="1:9" ht="33">
      <c r="A6785" s="613" t="s">
        <v>40</v>
      </c>
      <c r="B6785" s="452" t="s">
        <v>3169</v>
      </c>
      <c r="C6785" s="710" t="s">
        <v>2433</v>
      </c>
      <c r="D6785" s="711"/>
      <c r="E6785" s="599" t="s">
        <v>2439</v>
      </c>
      <c r="F6785" s="600" t="s">
        <v>2440</v>
      </c>
      <c r="G6785" s="602">
        <v>3.0700000000000002E-2</v>
      </c>
      <c r="H6785" s="560">
        <v>4.2281000000000004</v>
      </c>
      <c r="I6785" s="332">
        <f t="shared" si="124"/>
        <v>0.1298</v>
      </c>
    </row>
    <row r="6786" spans="1:9" ht="33">
      <c r="A6786" s="613" t="s">
        <v>40</v>
      </c>
      <c r="B6786" s="452" t="s">
        <v>3169</v>
      </c>
      <c r="C6786" s="710" t="s">
        <v>2434</v>
      </c>
      <c r="D6786" s="711"/>
      <c r="E6786" s="599" t="s">
        <v>2454</v>
      </c>
      <c r="F6786" s="600" t="s">
        <v>2455</v>
      </c>
      <c r="G6786" s="602">
        <v>1.3342000000000001</v>
      </c>
      <c r="H6786" s="560">
        <v>1.7589000000000001</v>
      </c>
      <c r="I6786" s="332">
        <f t="shared" si="124"/>
        <v>2.3466999999999998</v>
      </c>
    </row>
    <row r="6787" spans="1:9" ht="16.5">
      <c r="A6787" s="613" t="s">
        <v>40</v>
      </c>
      <c r="B6787" s="452" t="s">
        <v>3169</v>
      </c>
      <c r="C6787" s="710" t="s">
        <v>2435</v>
      </c>
      <c r="D6787" s="711"/>
      <c r="E6787" s="599" t="s">
        <v>2467</v>
      </c>
      <c r="F6787" s="600" t="s">
        <v>2440</v>
      </c>
      <c r="G6787" s="602">
        <v>2.12E-2</v>
      </c>
      <c r="H6787" s="560">
        <v>12.6343</v>
      </c>
      <c r="I6787" s="332">
        <f t="shared" si="124"/>
        <v>0.26779999999999998</v>
      </c>
    </row>
    <row r="6788" spans="1:9" ht="16.5">
      <c r="A6788" s="613" t="s">
        <v>40</v>
      </c>
      <c r="B6788" s="452" t="s">
        <v>3169</v>
      </c>
      <c r="C6788" s="710" t="s">
        <v>2436</v>
      </c>
      <c r="D6788" s="711"/>
      <c r="E6788" s="599" t="s">
        <v>2469</v>
      </c>
      <c r="F6788" s="600" t="s">
        <v>2455</v>
      </c>
      <c r="G6788" s="602">
        <v>1.3436999999999999</v>
      </c>
      <c r="H6788" s="560">
        <v>1.7471000000000001</v>
      </c>
      <c r="I6788" s="332">
        <f t="shared" si="124"/>
        <v>2.3475000000000001</v>
      </c>
    </row>
    <row r="6789" spans="1:9" ht="16.5">
      <c r="A6789" s="613" t="s">
        <v>41</v>
      </c>
      <c r="B6789" s="452" t="s">
        <v>3160</v>
      </c>
      <c r="C6789" s="710">
        <v>11049</v>
      </c>
      <c r="D6789" s="711"/>
      <c r="E6789" s="599" t="s">
        <v>6154</v>
      </c>
      <c r="F6789" s="600" t="s">
        <v>5211</v>
      </c>
      <c r="G6789" s="602">
        <v>7.3529</v>
      </c>
      <c r="H6789" s="560">
        <v>11.58</v>
      </c>
      <c r="I6789" s="332">
        <f t="shared" si="124"/>
        <v>85.146500000000003</v>
      </c>
    </row>
    <row r="6790" spans="1:9" ht="16.5">
      <c r="A6790" s="613" t="s">
        <v>41</v>
      </c>
      <c r="B6790" s="452" t="s">
        <v>5207</v>
      </c>
      <c r="C6790" s="710" t="s">
        <v>2437</v>
      </c>
      <c r="D6790" s="711"/>
      <c r="E6790" s="599" t="s">
        <v>6062</v>
      </c>
      <c r="F6790" s="600" t="s">
        <v>43</v>
      </c>
      <c r="G6790" s="602">
        <v>2.9630000000000001</v>
      </c>
      <c r="H6790" s="560">
        <v>1.72</v>
      </c>
      <c r="I6790" s="332">
        <f t="shared" si="124"/>
        <v>5.0963000000000003</v>
      </c>
    </row>
    <row r="6791" spans="1:9" ht="16.5">
      <c r="A6791" s="767"/>
      <c r="B6791" s="768"/>
      <c r="C6791" s="769"/>
      <c r="D6791" s="769"/>
      <c r="E6791" s="770"/>
      <c r="F6791" s="768"/>
      <c r="G6791" s="771"/>
      <c r="H6791" s="772"/>
      <c r="I6791" s="773"/>
    </row>
    <row r="6792" spans="1:9" ht="16.5">
      <c r="A6792" s="735" t="s">
        <v>42</v>
      </c>
      <c r="B6792" s="655"/>
      <c r="C6792" s="650"/>
      <c r="D6792" s="656"/>
      <c r="E6792" s="657"/>
      <c r="F6792" s="655"/>
      <c r="G6792" s="658"/>
      <c r="H6792" s="488"/>
      <c r="I6792" s="792"/>
    </row>
    <row r="6793" spans="1:9" ht="16.5">
      <c r="A6793" s="274" t="s">
        <v>2438</v>
      </c>
      <c r="B6793" s="713"/>
      <c r="C6793" s="794"/>
      <c r="D6793" s="715"/>
      <c r="E6793" s="716"/>
      <c r="F6793" s="713"/>
      <c r="G6793" s="798"/>
      <c r="H6793" s="292"/>
      <c r="I6793" s="275"/>
    </row>
    <row r="6794" spans="1:9" ht="33">
      <c r="A6794" s="593"/>
      <c r="B6794" s="594" t="s">
        <v>3169</v>
      </c>
      <c r="C6794" s="732"/>
      <c r="D6794" s="733" t="s">
        <v>2433</v>
      </c>
      <c r="E6794" s="595" t="s">
        <v>2439</v>
      </c>
      <c r="F6794" s="596" t="s">
        <v>2440</v>
      </c>
      <c r="G6794" s="597"/>
      <c r="H6794" s="493"/>
      <c r="I6794" s="493">
        <f>SUM(I6795:I6800)</f>
        <v>4.2281000000000004</v>
      </c>
    </row>
    <row r="6795" spans="1:9" ht="16.5">
      <c r="A6795" s="767"/>
      <c r="B6795" s="768"/>
      <c r="C6795" s="769"/>
      <c r="D6795" s="769"/>
      <c r="E6795" s="770"/>
      <c r="F6795" s="768"/>
      <c r="G6795" s="771"/>
      <c r="H6795" s="772"/>
      <c r="I6795" s="773"/>
    </row>
    <row r="6796" spans="1:9" ht="33">
      <c r="A6796" s="613" t="s">
        <v>40</v>
      </c>
      <c r="B6796" s="452" t="s">
        <v>3169</v>
      </c>
      <c r="C6796" s="710" t="s">
        <v>2441</v>
      </c>
      <c r="D6796" s="711"/>
      <c r="E6796" s="599" t="s">
        <v>2446</v>
      </c>
      <c r="F6796" s="600" t="s">
        <v>94</v>
      </c>
      <c r="G6796" s="602">
        <v>1</v>
      </c>
      <c r="H6796" s="560">
        <v>1.4658</v>
      </c>
      <c r="I6796" s="332">
        <f>TRUNC(H6796*G6796,4)</f>
        <v>1.4658</v>
      </c>
    </row>
    <row r="6797" spans="1:9" ht="33">
      <c r="A6797" s="613" t="s">
        <v>40</v>
      </c>
      <c r="B6797" s="452" t="s">
        <v>3169</v>
      </c>
      <c r="C6797" s="710" t="s">
        <v>2442</v>
      </c>
      <c r="D6797" s="711"/>
      <c r="E6797" s="599" t="s">
        <v>2449</v>
      </c>
      <c r="F6797" s="600" t="s">
        <v>94</v>
      </c>
      <c r="G6797" s="602">
        <v>1</v>
      </c>
      <c r="H6797" s="560">
        <v>0.29310000000000003</v>
      </c>
      <c r="I6797" s="332">
        <f>TRUNC(H6797*G6797,4)</f>
        <v>0.29310000000000003</v>
      </c>
    </row>
    <row r="6798" spans="1:9" ht="33">
      <c r="A6798" s="613" t="s">
        <v>40</v>
      </c>
      <c r="B6798" s="452" t="s">
        <v>3169</v>
      </c>
      <c r="C6798" s="710" t="s">
        <v>2443</v>
      </c>
      <c r="D6798" s="711"/>
      <c r="E6798" s="599" t="s">
        <v>2449</v>
      </c>
      <c r="F6798" s="600" t="s">
        <v>94</v>
      </c>
      <c r="G6798" s="602">
        <v>1</v>
      </c>
      <c r="H6798" s="560">
        <v>1.0179</v>
      </c>
      <c r="I6798" s="332">
        <f>TRUNC(H6798*G6798,4)</f>
        <v>1.0179</v>
      </c>
    </row>
    <row r="6799" spans="1:9" ht="33">
      <c r="A6799" s="613" t="s">
        <v>40</v>
      </c>
      <c r="B6799" s="452" t="s">
        <v>3169</v>
      </c>
      <c r="C6799" s="710" t="s">
        <v>2444</v>
      </c>
      <c r="D6799" s="711"/>
      <c r="E6799" s="599" t="s">
        <v>2452</v>
      </c>
      <c r="F6799" s="600" t="s">
        <v>94</v>
      </c>
      <c r="G6799" s="602">
        <v>1</v>
      </c>
      <c r="H6799" s="560">
        <v>1.4513</v>
      </c>
      <c r="I6799" s="332">
        <f>TRUNC(H6799*G6799,4)</f>
        <v>1.4513</v>
      </c>
    </row>
    <row r="6800" spans="1:9" ht="16.5">
      <c r="A6800" s="767"/>
      <c r="B6800" s="768"/>
      <c r="C6800" s="769"/>
      <c r="D6800" s="769"/>
      <c r="E6800" s="770"/>
      <c r="F6800" s="768"/>
      <c r="G6800" s="771"/>
      <c r="H6800" s="772"/>
      <c r="I6800" s="773"/>
    </row>
    <row r="6801" spans="1:9" ht="16.5">
      <c r="A6801" s="735" t="s">
        <v>42</v>
      </c>
      <c r="B6801" s="655"/>
      <c r="C6801" s="650"/>
      <c r="D6801" s="656"/>
      <c r="E6801" s="657"/>
      <c r="F6801" s="655"/>
      <c r="G6801" s="658"/>
      <c r="H6801" s="488"/>
      <c r="I6801" s="792"/>
    </row>
    <row r="6802" spans="1:9" ht="16.5">
      <c r="A6802" s="274" t="s">
        <v>2445</v>
      </c>
      <c r="B6802" s="713"/>
      <c r="C6802" s="794"/>
      <c r="D6802" s="715"/>
      <c r="E6802" s="716"/>
      <c r="F6802" s="713"/>
      <c r="G6802" s="798"/>
      <c r="H6802" s="292"/>
      <c r="I6802" s="275"/>
    </row>
    <row r="6803" spans="1:9" ht="16.5">
      <c r="A6803" s="285"/>
      <c r="B6803" s="277"/>
      <c r="C6803" s="277"/>
      <c r="D6803" s="277"/>
      <c r="E6803" s="279"/>
      <c r="F6803" s="277"/>
      <c r="G6803" s="293"/>
      <c r="H6803" s="286"/>
      <c r="I6803" s="287"/>
    </row>
    <row r="6804" spans="1:9" ht="33">
      <c r="A6804" s="593"/>
      <c r="B6804" s="594" t="s">
        <v>3169</v>
      </c>
      <c r="C6804" s="732"/>
      <c r="D6804" s="733" t="s">
        <v>2441</v>
      </c>
      <c r="E6804" s="595" t="s">
        <v>2446</v>
      </c>
      <c r="F6804" s="596" t="s">
        <v>94</v>
      </c>
      <c r="G6804" s="597"/>
      <c r="H6804" s="493"/>
      <c r="I6804" s="493">
        <f>SUM(I6805:I6807)</f>
        <v>1.4658</v>
      </c>
    </row>
    <row r="6805" spans="1:9" ht="16.5">
      <c r="A6805" s="767"/>
      <c r="B6805" s="768"/>
      <c r="C6805" s="769"/>
      <c r="D6805" s="769"/>
      <c r="E6805" s="770"/>
      <c r="F6805" s="768"/>
      <c r="G6805" s="771"/>
      <c r="H6805" s="772"/>
      <c r="I6805" s="773"/>
    </row>
    <row r="6806" spans="1:9" ht="33">
      <c r="A6806" s="613" t="s">
        <v>41</v>
      </c>
      <c r="B6806" s="452" t="s">
        <v>5207</v>
      </c>
      <c r="C6806" s="710" t="s">
        <v>2447</v>
      </c>
      <c r="D6806" s="711"/>
      <c r="E6806" s="599" t="s">
        <v>6155</v>
      </c>
      <c r="F6806" s="600" t="s">
        <v>43</v>
      </c>
      <c r="G6806" s="602">
        <v>7.2000000000000002E-5</v>
      </c>
      <c r="H6806" s="560">
        <v>20359.71</v>
      </c>
      <c r="I6806" s="332">
        <f>TRUNC(H6806*G6806,4)</f>
        <v>1.4658</v>
      </c>
    </row>
    <row r="6807" spans="1:9" ht="16.5">
      <c r="A6807" s="767"/>
      <c r="B6807" s="768"/>
      <c r="C6807" s="769"/>
      <c r="D6807" s="769"/>
      <c r="E6807" s="770"/>
      <c r="F6807" s="768"/>
      <c r="G6807" s="771"/>
      <c r="H6807" s="772"/>
      <c r="I6807" s="773"/>
    </row>
    <row r="6808" spans="1:9" ht="16.5">
      <c r="A6808" s="735" t="s">
        <v>42</v>
      </c>
      <c r="B6808" s="655"/>
      <c r="C6808" s="650"/>
      <c r="D6808" s="656"/>
      <c r="E6808" s="657"/>
      <c r="F6808" s="655"/>
      <c r="G6808" s="658"/>
      <c r="H6808" s="488"/>
      <c r="I6808" s="792"/>
    </row>
    <row r="6809" spans="1:9" ht="16.5">
      <c r="A6809" s="274" t="s">
        <v>2448</v>
      </c>
      <c r="B6809" s="713"/>
      <c r="C6809" s="794"/>
      <c r="D6809" s="715"/>
      <c r="E6809" s="716"/>
      <c r="F6809" s="713"/>
      <c r="G6809" s="798"/>
      <c r="H6809" s="292"/>
      <c r="I6809" s="275"/>
    </row>
    <row r="6810" spans="1:9" ht="33">
      <c r="A6810" s="593"/>
      <c r="B6810" s="594" t="s">
        <v>3169</v>
      </c>
      <c r="C6810" s="732"/>
      <c r="D6810" s="733" t="s">
        <v>2442</v>
      </c>
      <c r="E6810" s="595" t="s">
        <v>2449</v>
      </c>
      <c r="F6810" s="596" t="s">
        <v>94</v>
      </c>
      <c r="G6810" s="597"/>
      <c r="H6810" s="493"/>
      <c r="I6810" s="493">
        <f>SUM(I6811:I6813)</f>
        <v>0.29310000000000003</v>
      </c>
    </row>
    <row r="6811" spans="1:9" ht="16.5">
      <c r="A6811" s="767"/>
      <c r="B6811" s="768"/>
      <c r="C6811" s="769"/>
      <c r="D6811" s="769"/>
      <c r="E6811" s="770"/>
      <c r="F6811" s="768"/>
      <c r="G6811" s="771"/>
      <c r="H6811" s="772"/>
      <c r="I6811" s="773"/>
    </row>
    <row r="6812" spans="1:9" ht="33">
      <c r="A6812" s="613" t="s">
        <v>41</v>
      </c>
      <c r="B6812" s="452" t="s">
        <v>5207</v>
      </c>
      <c r="C6812" s="710" t="s">
        <v>2447</v>
      </c>
      <c r="D6812" s="711"/>
      <c r="E6812" s="599" t="s">
        <v>6155</v>
      </c>
      <c r="F6812" s="600" t="s">
        <v>43</v>
      </c>
      <c r="G6812" s="626">
        <v>1.4399999999999999E-5</v>
      </c>
      <c r="H6812" s="560">
        <v>20359.71</v>
      </c>
      <c r="I6812" s="332">
        <f>TRUNC(H6812*G6812,4)</f>
        <v>0.29310000000000003</v>
      </c>
    </row>
    <row r="6813" spans="1:9" ht="16.5">
      <c r="A6813" s="767"/>
      <c r="B6813" s="768"/>
      <c r="C6813" s="769"/>
      <c r="D6813" s="769"/>
      <c r="E6813" s="770"/>
      <c r="F6813" s="768"/>
      <c r="G6813" s="771"/>
      <c r="H6813" s="772"/>
      <c r="I6813" s="773"/>
    </row>
    <row r="6814" spans="1:9" ht="16.5">
      <c r="A6814" s="735" t="s">
        <v>42</v>
      </c>
      <c r="B6814" s="655"/>
      <c r="C6814" s="650"/>
      <c r="D6814" s="656"/>
      <c r="E6814" s="657"/>
      <c r="F6814" s="655"/>
      <c r="G6814" s="658"/>
      <c r="H6814" s="488"/>
      <c r="I6814" s="792"/>
    </row>
    <row r="6815" spans="1:9" ht="16.5">
      <c r="A6815" s="274" t="s">
        <v>2450</v>
      </c>
      <c r="B6815" s="713"/>
      <c r="C6815" s="794"/>
      <c r="D6815" s="715"/>
      <c r="E6815" s="716"/>
      <c r="F6815" s="713"/>
      <c r="G6815" s="798"/>
      <c r="H6815" s="292"/>
      <c r="I6815" s="275"/>
    </row>
    <row r="6816" spans="1:9" ht="33">
      <c r="A6816" s="593"/>
      <c r="B6816" s="594" t="s">
        <v>3169</v>
      </c>
      <c r="C6816" s="732"/>
      <c r="D6816" s="733" t="s">
        <v>2443</v>
      </c>
      <c r="E6816" s="595" t="s">
        <v>2449</v>
      </c>
      <c r="F6816" s="596" t="s">
        <v>94</v>
      </c>
      <c r="G6816" s="597"/>
      <c r="H6816" s="493"/>
      <c r="I6816" s="493">
        <f>SUM(I6817:I6819)</f>
        <v>1.0179</v>
      </c>
    </row>
    <row r="6817" spans="1:9" ht="16.5">
      <c r="A6817" s="767"/>
      <c r="B6817" s="768"/>
      <c r="C6817" s="769"/>
      <c r="D6817" s="769"/>
      <c r="E6817" s="770"/>
      <c r="F6817" s="768"/>
      <c r="G6817" s="771"/>
      <c r="H6817" s="772"/>
      <c r="I6817" s="773"/>
    </row>
    <row r="6818" spans="1:9" ht="33">
      <c r="A6818" s="613" t="s">
        <v>41</v>
      </c>
      <c r="B6818" s="452" t="s">
        <v>5207</v>
      </c>
      <c r="C6818" s="710" t="s">
        <v>2447</v>
      </c>
      <c r="D6818" s="711"/>
      <c r="E6818" s="599" t="s">
        <v>6155</v>
      </c>
      <c r="F6818" s="600" t="s">
        <v>43</v>
      </c>
      <c r="G6818" s="626">
        <v>5.0000000000000002E-5</v>
      </c>
      <c r="H6818" s="560">
        <v>20359.71</v>
      </c>
      <c r="I6818" s="332">
        <f>TRUNC(H6818*G6818,4)</f>
        <v>1.0179</v>
      </c>
    </row>
    <row r="6819" spans="1:9" ht="16.5">
      <c r="A6819" s="767"/>
      <c r="B6819" s="768"/>
      <c r="C6819" s="769"/>
      <c r="D6819" s="769"/>
      <c r="E6819" s="770"/>
      <c r="F6819" s="768"/>
      <c r="G6819" s="771"/>
      <c r="H6819" s="772"/>
      <c r="I6819" s="773"/>
    </row>
    <row r="6820" spans="1:9" ht="16.5">
      <c r="A6820" s="735" t="s">
        <v>42</v>
      </c>
      <c r="B6820" s="655"/>
      <c r="C6820" s="650"/>
      <c r="D6820" s="656"/>
      <c r="E6820" s="657"/>
      <c r="F6820" s="655"/>
      <c r="G6820" s="658"/>
      <c r="H6820" s="488"/>
      <c r="I6820" s="792"/>
    </row>
    <row r="6821" spans="1:9" ht="16.5">
      <c r="A6821" s="274" t="s">
        <v>2451</v>
      </c>
      <c r="B6821" s="713"/>
      <c r="C6821" s="794"/>
      <c r="D6821" s="715"/>
      <c r="E6821" s="716"/>
      <c r="F6821" s="713"/>
      <c r="G6821" s="798"/>
      <c r="H6821" s="292"/>
      <c r="I6821" s="275"/>
    </row>
    <row r="6822" spans="1:9" ht="33">
      <c r="A6822" s="593"/>
      <c r="B6822" s="594" t="s">
        <v>3169</v>
      </c>
      <c r="C6822" s="732"/>
      <c r="D6822" s="733" t="s">
        <v>2444</v>
      </c>
      <c r="E6822" s="595" t="s">
        <v>2452</v>
      </c>
      <c r="F6822" s="596" t="s">
        <v>94</v>
      </c>
      <c r="G6822" s="597"/>
      <c r="H6822" s="493"/>
      <c r="I6822" s="493">
        <f>SUM(I6823:I6825)</f>
        <v>1.4513</v>
      </c>
    </row>
    <row r="6823" spans="1:9" ht="16.5">
      <c r="A6823" s="767"/>
      <c r="B6823" s="768"/>
      <c r="C6823" s="769"/>
      <c r="D6823" s="769"/>
      <c r="E6823" s="770"/>
      <c r="F6823" s="768"/>
      <c r="G6823" s="771"/>
      <c r="H6823" s="772"/>
      <c r="I6823" s="773"/>
    </row>
    <row r="6824" spans="1:9" ht="16.5">
      <c r="A6824" s="613" t="s">
        <v>41</v>
      </c>
      <c r="B6824" s="452" t="s">
        <v>3160</v>
      </c>
      <c r="C6824" s="710">
        <v>2705</v>
      </c>
      <c r="D6824" s="711"/>
      <c r="E6824" s="599" t="s">
        <v>6156</v>
      </c>
      <c r="F6824" s="600" t="s">
        <v>6157</v>
      </c>
      <c r="G6824" s="626">
        <v>1.2511959961728123</v>
      </c>
      <c r="H6824" s="560">
        <v>1.1599999999999999</v>
      </c>
      <c r="I6824" s="332">
        <f>TRUNC(H6824*G6824,4)</f>
        <v>1.4513</v>
      </c>
    </row>
    <row r="6825" spans="1:9" ht="16.5">
      <c r="A6825" s="767"/>
      <c r="B6825" s="768"/>
      <c r="C6825" s="769"/>
      <c r="D6825" s="769"/>
      <c r="E6825" s="770"/>
      <c r="F6825" s="768"/>
      <c r="G6825" s="771"/>
      <c r="H6825" s="772"/>
      <c r="I6825" s="773"/>
    </row>
    <row r="6826" spans="1:9" ht="16.5">
      <c r="A6826" s="735" t="s">
        <v>42</v>
      </c>
      <c r="B6826" s="655"/>
      <c r="C6826" s="650"/>
      <c r="D6826" s="656"/>
      <c r="E6826" s="657"/>
      <c r="F6826" s="655"/>
      <c r="G6826" s="658"/>
      <c r="H6826" s="488"/>
      <c r="I6826" s="792"/>
    </row>
    <row r="6827" spans="1:9" ht="16.5">
      <c r="A6827" s="274" t="s">
        <v>2453</v>
      </c>
      <c r="B6827" s="713"/>
      <c r="C6827" s="794"/>
      <c r="D6827" s="715"/>
      <c r="E6827" s="716"/>
      <c r="F6827" s="713"/>
      <c r="G6827" s="798"/>
      <c r="H6827" s="292"/>
      <c r="I6827" s="275"/>
    </row>
    <row r="6828" spans="1:9" ht="33">
      <c r="A6828" s="593"/>
      <c r="B6828" s="594" t="s">
        <v>3169</v>
      </c>
      <c r="C6828" s="732"/>
      <c r="D6828" s="733" t="s">
        <v>2434</v>
      </c>
      <c r="E6828" s="595" t="s">
        <v>2454</v>
      </c>
      <c r="F6828" s="596" t="s">
        <v>2455</v>
      </c>
      <c r="G6828" s="597"/>
      <c r="H6828" s="493"/>
      <c r="I6828" s="493">
        <f>SUM(I6829:I6832)</f>
        <v>1.7589000000000001</v>
      </c>
    </row>
    <row r="6829" spans="1:9" ht="16.5">
      <c r="A6829" s="767"/>
      <c r="B6829" s="768"/>
      <c r="C6829" s="769"/>
      <c r="D6829" s="769"/>
      <c r="E6829" s="770"/>
      <c r="F6829" s="768"/>
      <c r="G6829" s="771"/>
      <c r="H6829" s="772"/>
      <c r="I6829" s="773"/>
    </row>
    <row r="6830" spans="1:9" ht="33">
      <c r="A6830" s="613" t="s">
        <v>40</v>
      </c>
      <c r="B6830" s="452" t="s">
        <v>3169</v>
      </c>
      <c r="C6830" s="710" t="s">
        <v>2441</v>
      </c>
      <c r="D6830" s="711"/>
      <c r="E6830" s="599" t="s">
        <v>2446</v>
      </c>
      <c r="F6830" s="600" t="s">
        <v>94</v>
      </c>
      <c r="G6830" s="602">
        <v>1</v>
      </c>
      <c r="H6830" s="560">
        <v>1.4658</v>
      </c>
      <c r="I6830" s="332">
        <f>TRUNC(H6830*G6830,4)</f>
        <v>1.4658</v>
      </c>
    </row>
    <row r="6831" spans="1:9" ht="33">
      <c r="A6831" s="613" t="s">
        <v>40</v>
      </c>
      <c r="B6831" s="452" t="s">
        <v>3169</v>
      </c>
      <c r="C6831" s="710" t="s">
        <v>2442</v>
      </c>
      <c r="D6831" s="711"/>
      <c r="E6831" s="599" t="s">
        <v>2449</v>
      </c>
      <c r="F6831" s="600" t="s">
        <v>94</v>
      </c>
      <c r="G6831" s="602">
        <v>1</v>
      </c>
      <c r="H6831" s="560">
        <v>0.29310000000000003</v>
      </c>
      <c r="I6831" s="332">
        <f>TRUNC(H6831*G6831,4)</f>
        <v>0.29310000000000003</v>
      </c>
    </row>
    <row r="6832" spans="1:9" ht="16.5">
      <c r="A6832" s="767"/>
      <c r="B6832" s="768"/>
      <c r="C6832" s="769"/>
      <c r="D6832" s="769"/>
      <c r="E6832" s="770"/>
      <c r="F6832" s="768"/>
      <c r="G6832" s="771"/>
      <c r="H6832" s="772"/>
      <c r="I6832" s="773"/>
    </row>
    <row r="6833" spans="1:9" ht="16.5">
      <c r="A6833" s="735" t="s">
        <v>42</v>
      </c>
      <c r="B6833" s="655"/>
      <c r="C6833" s="650"/>
      <c r="D6833" s="656"/>
      <c r="E6833" s="657"/>
      <c r="F6833" s="655"/>
      <c r="G6833" s="658"/>
      <c r="H6833" s="488"/>
      <c r="I6833" s="792"/>
    </row>
    <row r="6834" spans="1:9" ht="16.5">
      <c r="A6834" s="274" t="s">
        <v>2456</v>
      </c>
      <c r="B6834" s="713"/>
      <c r="C6834" s="794"/>
      <c r="D6834" s="715"/>
      <c r="E6834" s="716"/>
      <c r="F6834" s="713"/>
      <c r="G6834" s="798"/>
      <c r="H6834" s="292"/>
      <c r="I6834" s="275"/>
    </row>
    <row r="6835" spans="1:9" ht="16.5">
      <c r="A6835" s="285"/>
      <c r="B6835" s="277"/>
      <c r="C6835" s="277"/>
      <c r="D6835" s="277"/>
      <c r="E6835" s="279"/>
      <c r="F6835" s="277"/>
      <c r="G6835" s="293"/>
      <c r="H6835" s="286"/>
      <c r="I6835" s="287"/>
    </row>
    <row r="6836" spans="1:9" ht="16.5">
      <c r="A6836" s="593"/>
      <c r="B6836" s="594" t="s">
        <v>3169</v>
      </c>
      <c r="C6836" s="732"/>
      <c r="D6836" s="733" t="s">
        <v>2457</v>
      </c>
      <c r="E6836" s="595" t="s">
        <v>2458</v>
      </c>
      <c r="F6836" s="596" t="s">
        <v>94</v>
      </c>
      <c r="G6836" s="597"/>
      <c r="H6836" s="493"/>
      <c r="I6836" s="493">
        <f>SUM(I6837:I6839)</f>
        <v>0.29580000000000001</v>
      </c>
    </row>
    <row r="6837" spans="1:9" ht="16.5">
      <c r="A6837" s="767"/>
      <c r="B6837" s="768"/>
      <c r="C6837" s="769"/>
      <c r="D6837" s="769"/>
      <c r="E6837" s="770"/>
      <c r="F6837" s="768"/>
      <c r="G6837" s="771"/>
      <c r="H6837" s="772"/>
      <c r="I6837" s="773"/>
    </row>
    <row r="6838" spans="1:9" ht="16.5">
      <c r="A6838" s="613" t="s">
        <v>41</v>
      </c>
      <c r="B6838" s="452" t="s">
        <v>5207</v>
      </c>
      <c r="C6838" s="710" t="s">
        <v>2459</v>
      </c>
      <c r="D6838" s="711"/>
      <c r="E6838" s="599" t="s">
        <v>6158</v>
      </c>
      <c r="F6838" s="600" t="s">
        <v>43</v>
      </c>
      <c r="G6838" s="602">
        <v>1.4399999999999999E-5</v>
      </c>
      <c r="H6838" s="560">
        <v>20545.23</v>
      </c>
      <c r="I6838" s="332">
        <f>TRUNC(H6838*G6838,4)</f>
        <v>0.29580000000000001</v>
      </c>
    </row>
    <row r="6839" spans="1:9" ht="16.5">
      <c r="A6839" s="767"/>
      <c r="B6839" s="768"/>
      <c r="C6839" s="769"/>
      <c r="D6839" s="769"/>
      <c r="E6839" s="770"/>
      <c r="F6839" s="768"/>
      <c r="G6839" s="771"/>
      <c r="H6839" s="772"/>
      <c r="I6839" s="773"/>
    </row>
    <row r="6840" spans="1:9" ht="16.5">
      <c r="A6840" s="735" t="s">
        <v>42</v>
      </c>
      <c r="B6840" s="655"/>
      <c r="C6840" s="650"/>
      <c r="D6840" s="656"/>
      <c r="E6840" s="657"/>
      <c r="F6840" s="655"/>
      <c r="G6840" s="658"/>
      <c r="H6840" s="488"/>
      <c r="I6840" s="792"/>
    </row>
    <row r="6841" spans="1:9" ht="16.5">
      <c r="A6841" s="274" t="s">
        <v>2460</v>
      </c>
      <c r="B6841" s="713"/>
      <c r="C6841" s="794"/>
      <c r="D6841" s="715"/>
      <c r="E6841" s="716"/>
      <c r="F6841" s="713"/>
      <c r="G6841" s="798"/>
      <c r="H6841" s="292"/>
      <c r="I6841" s="275"/>
    </row>
    <row r="6842" spans="1:9" ht="16.5">
      <c r="A6842" s="593"/>
      <c r="B6842" s="594" t="s">
        <v>3169</v>
      </c>
      <c r="C6842" s="732"/>
      <c r="D6842" s="733" t="s">
        <v>2461</v>
      </c>
      <c r="E6842" s="595" t="s">
        <v>2462</v>
      </c>
      <c r="F6842" s="596" t="s">
        <v>94</v>
      </c>
      <c r="G6842" s="597"/>
      <c r="H6842" s="493"/>
      <c r="I6842" s="493">
        <f>SUM(I6843:I6845)</f>
        <v>1.0271999999999999</v>
      </c>
    </row>
    <row r="6843" spans="1:9" ht="16.5">
      <c r="A6843" s="767"/>
      <c r="B6843" s="768"/>
      <c r="C6843" s="769"/>
      <c r="D6843" s="769"/>
      <c r="E6843" s="770"/>
      <c r="F6843" s="768"/>
      <c r="G6843" s="771"/>
      <c r="H6843" s="772"/>
      <c r="I6843" s="773"/>
    </row>
    <row r="6844" spans="1:9" ht="16.5">
      <c r="A6844" s="613" t="s">
        <v>41</v>
      </c>
      <c r="B6844" s="452" t="s">
        <v>5207</v>
      </c>
      <c r="C6844" s="710" t="s">
        <v>2459</v>
      </c>
      <c r="D6844" s="711"/>
      <c r="E6844" s="599" t="s">
        <v>6158</v>
      </c>
      <c r="F6844" s="600" t="s">
        <v>43</v>
      </c>
      <c r="G6844" s="602">
        <v>5.0000000000000002E-5</v>
      </c>
      <c r="H6844" s="560">
        <v>20545.23</v>
      </c>
      <c r="I6844" s="332">
        <f>TRUNC(H6844*G6844,4)</f>
        <v>1.0271999999999999</v>
      </c>
    </row>
    <row r="6845" spans="1:9" ht="16.5">
      <c r="A6845" s="767"/>
      <c r="B6845" s="768"/>
      <c r="C6845" s="769"/>
      <c r="D6845" s="769"/>
      <c r="E6845" s="770"/>
      <c r="F6845" s="768"/>
      <c r="G6845" s="771"/>
      <c r="H6845" s="772"/>
      <c r="I6845" s="773"/>
    </row>
    <row r="6846" spans="1:9" ht="16.5">
      <c r="A6846" s="735" t="s">
        <v>42</v>
      </c>
      <c r="B6846" s="655"/>
      <c r="C6846" s="650"/>
      <c r="D6846" s="656"/>
      <c r="E6846" s="657"/>
      <c r="F6846" s="655"/>
      <c r="G6846" s="658"/>
      <c r="H6846" s="488"/>
      <c r="I6846" s="792"/>
    </row>
    <row r="6847" spans="1:9" ht="16.5">
      <c r="A6847" s="274" t="s">
        <v>2463</v>
      </c>
      <c r="B6847" s="713"/>
      <c r="C6847" s="794"/>
      <c r="D6847" s="715"/>
      <c r="E6847" s="716"/>
      <c r="F6847" s="713"/>
      <c r="G6847" s="798"/>
      <c r="H6847" s="292"/>
      <c r="I6847" s="275"/>
    </row>
    <row r="6848" spans="1:9" ht="16.5">
      <c r="A6848" s="593"/>
      <c r="B6848" s="594" t="s">
        <v>3169</v>
      </c>
      <c r="C6848" s="732"/>
      <c r="D6848" s="733" t="s">
        <v>2464</v>
      </c>
      <c r="E6848" s="595" t="s">
        <v>2465</v>
      </c>
      <c r="F6848" s="596" t="s">
        <v>94</v>
      </c>
      <c r="G6848" s="597"/>
      <c r="H6848" s="493"/>
      <c r="I6848" s="493">
        <f>SUM(I6849:I6851)</f>
        <v>9.86</v>
      </c>
    </row>
    <row r="6849" spans="1:9" ht="16.5">
      <c r="A6849" s="767"/>
      <c r="B6849" s="768"/>
      <c r="C6849" s="769"/>
      <c r="D6849" s="769"/>
      <c r="E6849" s="770"/>
      <c r="F6849" s="768"/>
      <c r="G6849" s="771"/>
      <c r="H6849" s="772"/>
      <c r="I6849" s="773"/>
    </row>
    <row r="6850" spans="1:9" ht="16.5">
      <c r="A6850" s="613" t="s">
        <v>41</v>
      </c>
      <c r="B6850" s="452" t="s">
        <v>3160</v>
      </c>
      <c r="C6850" s="710">
        <v>2705</v>
      </c>
      <c r="D6850" s="711"/>
      <c r="E6850" s="599" t="s">
        <v>6156</v>
      </c>
      <c r="F6850" s="600" t="s">
        <v>6157</v>
      </c>
      <c r="G6850" s="626">
        <v>8.5</v>
      </c>
      <c r="H6850" s="560">
        <v>1.1599999999999999</v>
      </c>
      <c r="I6850" s="332">
        <f>TRUNC(H6850*G6850,4)</f>
        <v>9.86</v>
      </c>
    </row>
    <row r="6851" spans="1:9" ht="16.5">
      <c r="A6851" s="767"/>
      <c r="B6851" s="768"/>
      <c r="C6851" s="769"/>
      <c r="D6851" s="769"/>
      <c r="E6851" s="770"/>
      <c r="F6851" s="768"/>
      <c r="G6851" s="771"/>
      <c r="H6851" s="772"/>
      <c r="I6851" s="773"/>
    </row>
    <row r="6852" spans="1:9" ht="16.5">
      <c r="A6852" s="735" t="s">
        <v>42</v>
      </c>
      <c r="B6852" s="655"/>
      <c r="C6852" s="650"/>
      <c r="D6852" s="656"/>
      <c r="E6852" s="657"/>
      <c r="F6852" s="655"/>
      <c r="G6852" s="658"/>
      <c r="H6852" s="488"/>
      <c r="I6852" s="792"/>
    </row>
    <row r="6853" spans="1:9" ht="16.5">
      <c r="A6853" s="274" t="s">
        <v>2466</v>
      </c>
      <c r="B6853" s="713"/>
      <c r="C6853" s="794"/>
      <c r="D6853" s="715"/>
      <c r="E6853" s="716"/>
      <c r="F6853" s="713"/>
      <c r="G6853" s="798"/>
      <c r="H6853" s="292"/>
      <c r="I6853" s="275"/>
    </row>
    <row r="6854" spans="1:9" ht="16.5">
      <c r="A6854" s="593"/>
      <c r="B6854" s="594" t="s">
        <v>3169</v>
      </c>
      <c r="C6854" s="732"/>
      <c r="D6854" s="733" t="s">
        <v>2435</v>
      </c>
      <c r="E6854" s="595" t="s">
        <v>2467</v>
      </c>
      <c r="F6854" s="596" t="s">
        <v>2440</v>
      </c>
      <c r="G6854" s="597"/>
      <c r="H6854" s="493"/>
      <c r="I6854" s="493">
        <f>SUM(I6855:I6860)</f>
        <v>12.6343</v>
      </c>
    </row>
    <row r="6855" spans="1:9" ht="16.5">
      <c r="A6855" s="767"/>
      <c r="B6855" s="768"/>
      <c r="C6855" s="769"/>
      <c r="D6855" s="769"/>
      <c r="E6855" s="770"/>
      <c r="F6855" s="768"/>
      <c r="G6855" s="771"/>
      <c r="H6855" s="772"/>
      <c r="I6855" s="773"/>
    </row>
    <row r="6856" spans="1:9" ht="33">
      <c r="A6856" s="613" t="s">
        <v>40</v>
      </c>
      <c r="B6856" s="452" t="s">
        <v>3169</v>
      </c>
      <c r="C6856" s="710" t="s">
        <v>2444</v>
      </c>
      <c r="D6856" s="711"/>
      <c r="E6856" s="599" t="s">
        <v>2452</v>
      </c>
      <c r="F6856" s="600" t="s">
        <v>94</v>
      </c>
      <c r="G6856" s="602">
        <v>1</v>
      </c>
      <c r="H6856" s="560">
        <v>1.4513</v>
      </c>
      <c r="I6856" s="332">
        <f>TRUNC(H6856*G6856,4)</f>
        <v>1.4513</v>
      </c>
    </row>
    <row r="6857" spans="1:9" ht="16.5">
      <c r="A6857" s="613" t="s">
        <v>40</v>
      </c>
      <c r="B6857" s="452" t="s">
        <v>3169</v>
      </c>
      <c r="C6857" s="710" t="s">
        <v>2457</v>
      </c>
      <c r="D6857" s="711"/>
      <c r="E6857" s="599" t="s">
        <v>2458</v>
      </c>
      <c r="F6857" s="600" t="s">
        <v>94</v>
      </c>
      <c r="G6857" s="602">
        <v>1</v>
      </c>
      <c r="H6857" s="560">
        <v>0.29580000000000001</v>
      </c>
      <c r="I6857" s="332">
        <f>TRUNC(H6857*G6857,4)</f>
        <v>0.29580000000000001</v>
      </c>
    </row>
    <row r="6858" spans="1:9" ht="16.5">
      <c r="A6858" s="613" t="s">
        <v>40</v>
      </c>
      <c r="B6858" s="452" t="s">
        <v>3169</v>
      </c>
      <c r="C6858" s="710" t="s">
        <v>2461</v>
      </c>
      <c r="D6858" s="711"/>
      <c r="E6858" s="599" t="s">
        <v>2462</v>
      </c>
      <c r="F6858" s="600" t="s">
        <v>94</v>
      </c>
      <c r="G6858" s="602">
        <v>1</v>
      </c>
      <c r="H6858" s="560">
        <v>1.0271999999999999</v>
      </c>
      <c r="I6858" s="332">
        <f>TRUNC(H6858*G6858,4)</f>
        <v>1.0271999999999999</v>
      </c>
    </row>
    <row r="6859" spans="1:9" ht="16.5">
      <c r="A6859" s="613" t="s">
        <v>40</v>
      </c>
      <c r="B6859" s="452" t="s">
        <v>3169</v>
      </c>
      <c r="C6859" s="710" t="s">
        <v>2464</v>
      </c>
      <c r="D6859" s="711"/>
      <c r="E6859" s="599" t="s">
        <v>2465</v>
      </c>
      <c r="F6859" s="600" t="s">
        <v>94</v>
      </c>
      <c r="G6859" s="602">
        <v>1</v>
      </c>
      <c r="H6859" s="560">
        <v>9.86</v>
      </c>
      <c r="I6859" s="332">
        <f>TRUNC(H6859*G6859,4)</f>
        <v>9.86</v>
      </c>
    </row>
    <row r="6860" spans="1:9" ht="16.5">
      <c r="A6860" s="767"/>
      <c r="B6860" s="768"/>
      <c r="C6860" s="769"/>
      <c r="D6860" s="769"/>
      <c r="E6860" s="770"/>
      <c r="F6860" s="768"/>
      <c r="G6860" s="771"/>
      <c r="H6860" s="772"/>
      <c r="I6860" s="773"/>
    </row>
    <row r="6861" spans="1:9" ht="16.5">
      <c r="A6861" s="735" t="s">
        <v>42</v>
      </c>
      <c r="B6861" s="655"/>
      <c r="C6861" s="650"/>
      <c r="D6861" s="656"/>
      <c r="E6861" s="657"/>
      <c r="F6861" s="655"/>
      <c r="G6861" s="658"/>
      <c r="H6861" s="488"/>
      <c r="I6861" s="792"/>
    </row>
    <row r="6862" spans="1:9" ht="16.5">
      <c r="A6862" s="274" t="s">
        <v>2468</v>
      </c>
      <c r="B6862" s="713"/>
      <c r="C6862" s="794"/>
      <c r="D6862" s="715"/>
      <c r="E6862" s="716"/>
      <c r="F6862" s="713"/>
      <c r="G6862" s="798"/>
      <c r="H6862" s="292"/>
      <c r="I6862" s="275"/>
    </row>
    <row r="6863" spans="1:9" ht="16.5">
      <c r="A6863" s="593"/>
      <c r="B6863" s="594" t="s">
        <v>3169</v>
      </c>
      <c r="C6863" s="732"/>
      <c r="D6863" s="733" t="s">
        <v>2436</v>
      </c>
      <c r="E6863" s="595" t="s">
        <v>2469</v>
      </c>
      <c r="F6863" s="596" t="s">
        <v>2455</v>
      </c>
      <c r="G6863" s="597"/>
      <c r="H6863" s="493"/>
      <c r="I6863" s="493">
        <f>SUM(I6864:I6867)</f>
        <v>1.7471000000000001</v>
      </c>
    </row>
    <row r="6864" spans="1:9" ht="16.5">
      <c r="A6864" s="767"/>
      <c r="B6864" s="768"/>
      <c r="C6864" s="769"/>
      <c r="D6864" s="769"/>
      <c r="E6864" s="770"/>
      <c r="F6864" s="768"/>
      <c r="G6864" s="771"/>
      <c r="H6864" s="772"/>
      <c r="I6864" s="773"/>
    </row>
    <row r="6865" spans="1:9" ht="33">
      <c r="A6865" s="613" t="s">
        <v>40</v>
      </c>
      <c r="B6865" s="452" t="s">
        <v>3169</v>
      </c>
      <c r="C6865" s="710" t="s">
        <v>2444</v>
      </c>
      <c r="D6865" s="711"/>
      <c r="E6865" s="599" t="s">
        <v>2452</v>
      </c>
      <c r="F6865" s="600" t="s">
        <v>94</v>
      </c>
      <c r="G6865" s="602">
        <v>1</v>
      </c>
      <c r="H6865" s="560">
        <v>1.4513</v>
      </c>
      <c r="I6865" s="332">
        <f>TRUNC(H6865*G6865,4)</f>
        <v>1.4513</v>
      </c>
    </row>
    <row r="6866" spans="1:9" ht="16.5">
      <c r="A6866" s="613" t="s">
        <v>40</v>
      </c>
      <c r="B6866" s="452" t="s">
        <v>3169</v>
      </c>
      <c r="C6866" s="710" t="s">
        <v>2457</v>
      </c>
      <c r="D6866" s="711"/>
      <c r="E6866" s="599" t="s">
        <v>2458</v>
      </c>
      <c r="F6866" s="600" t="s">
        <v>94</v>
      </c>
      <c r="G6866" s="602">
        <v>1</v>
      </c>
      <c r="H6866" s="560">
        <v>0.29580000000000001</v>
      </c>
      <c r="I6866" s="332">
        <f>TRUNC(H6866*G6866,4)</f>
        <v>0.29580000000000001</v>
      </c>
    </row>
    <row r="6867" spans="1:9" ht="16.5">
      <c r="A6867" s="767"/>
      <c r="B6867" s="768"/>
      <c r="C6867" s="769"/>
      <c r="D6867" s="769"/>
      <c r="E6867" s="770"/>
      <c r="F6867" s="768"/>
      <c r="G6867" s="771"/>
      <c r="H6867" s="772"/>
      <c r="I6867" s="773"/>
    </row>
    <row r="6868" spans="1:9" ht="16.5">
      <c r="A6868" s="735" t="s">
        <v>42</v>
      </c>
      <c r="B6868" s="655"/>
      <c r="C6868" s="650"/>
      <c r="D6868" s="656"/>
      <c r="E6868" s="657"/>
      <c r="F6868" s="655"/>
      <c r="G6868" s="658"/>
      <c r="H6868" s="488"/>
      <c r="I6868" s="792"/>
    </row>
    <row r="6869" spans="1:9" ht="16.5">
      <c r="A6869" s="274" t="s">
        <v>2470</v>
      </c>
      <c r="B6869" s="713"/>
      <c r="C6869" s="794"/>
      <c r="D6869" s="715"/>
      <c r="E6869" s="716"/>
      <c r="F6869" s="713"/>
      <c r="G6869" s="798"/>
      <c r="H6869" s="292"/>
      <c r="I6869" s="275"/>
    </row>
    <row r="6870" spans="1:9" ht="49.5">
      <c r="A6870" s="593"/>
      <c r="B6870" s="594" t="s">
        <v>3169</v>
      </c>
      <c r="C6870" s="732"/>
      <c r="D6870" s="733" t="s">
        <v>2202</v>
      </c>
      <c r="E6870" s="595" t="s">
        <v>2471</v>
      </c>
      <c r="F6870" s="596" t="s">
        <v>130</v>
      </c>
      <c r="G6870" s="597"/>
      <c r="H6870" s="493"/>
      <c r="I6870" s="493">
        <f>SUM(I6871:I6881)</f>
        <v>316.64490000000006</v>
      </c>
    </row>
    <row r="6871" spans="1:9" ht="16.5">
      <c r="A6871" s="767"/>
      <c r="B6871" s="768"/>
      <c r="C6871" s="769"/>
      <c r="D6871" s="769"/>
      <c r="E6871" s="770"/>
      <c r="F6871" s="768"/>
      <c r="G6871" s="771"/>
      <c r="H6871" s="772"/>
      <c r="I6871" s="773"/>
    </row>
    <row r="6872" spans="1:9" ht="16.5">
      <c r="A6872" s="613" t="s">
        <v>40</v>
      </c>
      <c r="B6872" s="452" t="s">
        <v>3160</v>
      </c>
      <c r="C6872" s="710">
        <v>88315</v>
      </c>
      <c r="D6872" s="711"/>
      <c r="E6872" s="599" t="s">
        <v>5290</v>
      </c>
      <c r="F6872" s="600" t="s">
        <v>94</v>
      </c>
      <c r="G6872" s="602">
        <v>1.5771999999999999</v>
      </c>
      <c r="H6872" s="560">
        <v>38.08</v>
      </c>
      <c r="I6872" s="332">
        <f t="shared" ref="I6872:I6880" si="125">TRUNC(H6872*G6872,4)</f>
        <v>60.059699999999999</v>
      </c>
    </row>
    <row r="6873" spans="1:9" ht="16.5">
      <c r="A6873" s="613" t="s">
        <v>40</v>
      </c>
      <c r="B6873" s="452" t="s">
        <v>3160</v>
      </c>
      <c r="C6873" s="710">
        <v>88251</v>
      </c>
      <c r="D6873" s="711"/>
      <c r="E6873" s="599" t="s">
        <v>5291</v>
      </c>
      <c r="F6873" s="600" t="s">
        <v>94</v>
      </c>
      <c r="G6873" s="602">
        <v>1.5771999999999999</v>
      </c>
      <c r="H6873" s="560">
        <v>30.65</v>
      </c>
      <c r="I6873" s="332">
        <f t="shared" si="125"/>
        <v>48.341099999999997</v>
      </c>
    </row>
    <row r="6874" spans="1:9" ht="33">
      <c r="A6874" s="613" t="s">
        <v>40</v>
      </c>
      <c r="B6874" s="452" t="s">
        <v>3169</v>
      </c>
      <c r="C6874" s="710" t="s">
        <v>2472</v>
      </c>
      <c r="D6874" s="711"/>
      <c r="E6874" s="599" t="s">
        <v>2474</v>
      </c>
      <c r="F6874" s="600" t="s">
        <v>130</v>
      </c>
      <c r="G6874" s="602">
        <v>1</v>
      </c>
      <c r="H6874" s="560">
        <v>170.92779999999999</v>
      </c>
      <c r="I6874" s="332">
        <f t="shared" si="125"/>
        <v>170.92779999999999</v>
      </c>
    </row>
    <row r="6875" spans="1:9" ht="16.5">
      <c r="A6875" s="613" t="s">
        <v>41</v>
      </c>
      <c r="B6875" s="452" t="s">
        <v>5200</v>
      </c>
      <c r="C6875" s="710" t="s">
        <v>2429</v>
      </c>
      <c r="D6875" s="711"/>
      <c r="E6875" s="599" t="s">
        <v>6059</v>
      </c>
      <c r="F6875" s="600" t="s">
        <v>43</v>
      </c>
      <c r="G6875" s="602">
        <v>2</v>
      </c>
      <c r="H6875" s="560">
        <v>0.4</v>
      </c>
      <c r="I6875" s="332">
        <f t="shared" si="125"/>
        <v>0.8</v>
      </c>
    </row>
    <row r="6876" spans="1:9" ht="16.5">
      <c r="A6876" s="613" t="s">
        <v>41</v>
      </c>
      <c r="B6876" s="452" t="s">
        <v>3160</v>
      </c>
      <c r="C6876" s="710">
        <v>4330</v>
      </c>
      <c r="D6876" s="711"/>
      <c r="E6876" s="599" t="s">
        <v>5762</v>
      </c>
      <c r="F6876" s="600" t="s">
        <v>582</v>
      </c>
      <c r="G6876" s="602">
        <v>2</v>
      </c>
      <c r="H6876" s="560">
        <v>0.18</v>
      </c>
      <c r="I6876" s="332">
        <f t="shared" si="125"/>
        <v>0.36</v>
      </c>
    </row>
    <row r="6877" spans="1:9" ht="16.5">
      <c r="A6877" s="613" t="s">
        <v>41</v>
      </c>
      <c r="B6877" s="452" t="s">
        <v>3160</v>
      </c>
      <c r="C6877" s="710">
        <v>39961</v>
      </c>
      <c r="D6877" s="711"/>
      <c r="E6877" s="599" t="s">
        <v>5307</v>
      </c>
      <c r="F6877" s="600" t="s">
        <v>582</v>
      </c>
      <c r="G6877" s="602">
        <v>4.1000000000000002E-2</v>
      </c>
      <c r="H6877" s="560">
        <v>26.3</v>
      </c>
      <c r="I6877" s="332">
        <f t="shared" si="125"/>
        <v>1.0783</v>
      </c>
    </row>
    <row r="6878" spans="1:9" ht="16.5">
      <c r="A6878" s="613" t="s">
        <v>41</v>
      </c>
      <c r="B6878" s="452" t="s">
        <v>5207</v>
      </c>
      <c r="C6878" s="710" t="s">
        <v>2430</v>
      </c>
      <c r="D6878" s="711"/>
      <c r="E6878" s="599" t="s">
        <v>6151</v>
      </c>
      <c r="F6878" s="600" t="s">
        <v>43</v>
      </c>
      <c r="G6878" s="602">
        <v>0.1022</v>
      </c>
      <c r="H6878" s="560">
        <v>0.16</v>
      </c>
      <c r="I6878" s="332">
        <f t="shared" si="125"/>
        <v>1.6299999999999999E-2</v>
      </c>
    </row>
    <row r="6879" spans="1:9" ht="16.5">
      <c r="A6879" s="613" t="s">
        <v>41</v>
      </c>
      <c r="B6879" s="452" t="s">
        <v>5196</v>
      </c>
      <c r="C6879" s="710" t="s">
        <v>2431</v>
      </c>
      <c r="D6879" s="711"/>
      <c r="E6879" s="599" t="s">
        <v>6152</v>
      </c>
      <c r="F6879" s="600" t="s">
        <v>130</v>
      </c>
      <c r="G6879" s="602">
        <v>1.05</v>
      </c>
      <c r="H6879" s="560">
        <v>20.16</v>
      </c>
      <c r="I6879" s="332">
        <f t="shared" si="125"/>
        <v>21.167999999999999</v>
      </c>
    </row>
    <row r="6880" spans="1:9" ht="16.5">
      <c r="A6880" s="613" t="s">
        <v>41</v>
      </c>
      <c r="B6880" s="452" t="s">
        <v>5196</v>
      </c>
      <c r="C6880" s="710" t="s">
        <v>1069</v>
      </c>
      <c r="D6880" s="711"/>
      <c r="E6880" s="599" t="s">
        <v>6153</v>
      </c>
      <c r="F6880" s="600" t="s">
        <v>43</v>
      </c>
      <c r="G6880" s="602">
        <v>7.4099999999999999E-2</v>
      </c>
      <c r="H6880" s="560">
        <v>187.5</v>
      </c>
      <c r="I6880" s="332">
        <f t="shared" si="125"/>
        <v>13.893700000000001</v>
      </c>
    </row>
    <row r="6881" spans="1:9" ht="16.5">
      <c r="A6881" s="767"/>
      <c r="B6881" s="768"/>
      <c r="C6881" s="769"/>
      <c r="D6881" s="769"/>
      <c r="E6881" s="770"/>
      <c r="F6881" s="768"/>
      <c r="G6881" s="771"/>
      <c r="H6881" s="772"/>
      <c r="I6881" s="773"/>
    </row>
    <row r="6882" spans="1:9" ht="16.5">
      <c r="A6882" s="735" t="s">
        <v>42</v>
      </c>
      <c r="B6882" s="655"/>
      <c r="C6882" s="650"/>
      <c r="D6882" s="656"/>
      <c r="E6882" s="657"/>
      <c r="F6882" s="655"/>
      <c r="G6882" s="658"/>
      <c r="H6882" s="488"/>
      <c r="I6882" s="792"/>
    </row>
    <row r="6883" spans="1:9" ht="16.5">
      <c r="A6883" s="305" t="s">
        <v>2473</v>
      </c>
      <c r="B6883" s="713"/>
      <c r="C6883" s="794"/>
      <c r="D6883" s="715"/>
      <c r="E6883" s="716"/>
      <c r="F6883" s="713"/>
      <c r="G6883" s="798"/>
      <c r="H6883" s="292"/>
      <c r="I6883" s="275"/>
    </row>
    <row r="6884" spans="1:9" ht="33">
      <c r="A6884" s="593"/>
      <c r="B6884" s="594" t="s">
        <v>3169</v>
      </c>
      <c r="C6884" s="732"/>
      <c r="D6884" s="733" t="s">
        <v>2472</v>
      </c>
      <c r="E6884" s="595" t="s">
        <v>2474</v>
      </c>
      <c r="F6884" s="596" t="s">
        <v>130</v>
      </c>
      <c r="G6884" s="597"/>
      <c r="H6884" s="493"/>
      <c r="I6884" s="493">
        <f>SUM(I6885:I6894)</f>
        <v>170.92779999999999</v>
      </c>
    </row>
    <row r="6885" spans="1:9" ht="16.5">
      <c r="A6885" s="767"/>
      <c r="B6885" s="768"/>
      <c r="C6885" s="769"/>
      <c r="D6885" s="769"/>
      <c r="E6885" s="770"/>
      <c r="F6885" s="768"/>
      <c r="G6885" s="771"/>
      <c r="H6885" s="772"/>
      <c r="I6885" s="773"/>
    </row>
    <row r="6886" spans="1:9" ht="16.5">
      <c r="A6886" s="613" t="s">
        <v>40</v>
      </c>
      <c r="B6886" s="452" t="s">
        <v>3160</v>
      </c>
      <c r="C6886" s="710">
        <v>88315</v>
      </c>
      <c r="D6886" s="711"/>
      <c r="E6886" s="599" t="s">
        <v>5290</v>
      </c>
      <c r="F6886" s="600" t="s">
        <v>94</v>
      </c>
      <c r="G6886" s="602">
        <v>1.5125</v>
      </c>
      <c r="H6886" s="560">
        <v>38.08</v>
      </c>
      <c r="I6886" s="332">
        <f t="shared" ref="I6886:I6893" si="126">TRUNC(H6886*G6886,4)</f>
        <v>57.595999999999997</v>
      </c>
    </row>
    <row r="6887" spans="1:9" ht="16.5">
      <c r="A6887" s="613" t="s">
        <v>40</v>
      </c>
      <c r="B6887" s="452" t="s">
        <v>3160</v>
      </c>
      <c r="C6887" s="710">
        <v>88251</v>
      </c>
      <c r="D6887" s="711"/>
      <c r="E6887" s="599" t="s">
        <v>5291</v>
      </c>
      <c r="F6887" s="600" t="s">
        <v>94</v>
      </c>
      <c r="G6887" s="602">
        <v>0.51719999999999999</v>
      </c>
      <c r="H6887" s="560">
        <v>30.65</v>
      </c>
      <c r="I6887" s="332">
        <f t="shared" si="126"/>
        <v>15.8521</v>
      </c>
    </row>
    <row r="6888" spans="1:9" ht="33">
      <c r="A6888" s="613" t="s">
        <v>40</v>
      </c>
      <c r="B6888" s="452" t="s">
        <v>3169</v>
      </c>
      <c r="C6888" s="710" t="s">
        <v>2433</v>
      </c>
      <c r="D6888" s="711"/>
      <c r="E6888" s="599" t="s">
        <v>2439</v>
      </c>
      <c r="F6888" s="600" t="s">
        <v>2440</v>
      </c>
      <c r="G6888" s="602">
        <v>3.3300000000000003E-2</v>
      </c>
      <c r="H6888" s="560">
        <v>4.2281000000000004</v>
      </c>
      <c r="I6888" s="332">
        <f t="shared" si="126"/>
        <v>0.14069999999999999</v>
      </c>
    </row>
    <row r="6889" spans="1:9" ht="33">
      <c r="A6889" s="613" t="s">
        <v>40</v>
      </c>
      <c r="B6889" s="452" t="s">
        <v>3169</v>
      </c>
      <c r="C6889" s="710" t="s">
        <v>2434</v>
      </c>
      <c r="D6889" s="711"/>
      <c r="E6889" s="599" t="s">
        <v>2454</v>
      </c>
      <c r="F6889" s="600" t="s">
        <v>2455</v>
      </c>
      <c r="G6889" s="602">
        <v>1.4792000000000001</v>
      </c>
      <c r="H6889" s="560">
        <v>1.7589000000000001</v>
      </c>
      <c r="I6889" s="332">
        <f t="shared" si="126"/>
        <v>2.6017000000000001</v>
      </c>
    </row>
    <row r="6890" spans="1:9" ht="16.5">
      <c r="A6890" s="613" t="s">
        <v>40</v>
      </c>
      <c r="B6890" s="452" t="s">
        <v>3169</v>
      </c>
      <c r="C6890" s="710" t="s">
        <v>2435</v>
      </c>
      <c r="D6890" s="711"/>
      <c r="E6890" s="599" t="s">
        <v>2467</v>
      </c>
      <c r="F6890" s="600" t="s">
        <v>2440</v>
      </c>
      <c r="G6890" s="602">
        <v>2.1100000000000001E-2</v>
      </c>
      <c r="H6890" s="560">
        <v>12.6343</v>
      </c>
      <c r="I6890" s="332">
        <f t="shared" si="126"/>
        <v>0.26650000000000001</v>
      </c>
    </row>
    <row r="6891" spans="1:9" ht="16.5">
      <c r="A6891" s="613" t="s">
        <v>40</v>
      </c>
      <c r="B6891" s="452" t="s">
        <v>3169</v>
      </c>
      <c r="C6891" s="710" t="s">
        <v>2436</v>
      </c>
      <c r="D6891" s="711"/>
      <c r="E6891" s="599" t="s">
        <v>2469</v>
      </c>
      <c r="F6891" s="600" t="s">
        <v>2455</v>
      </c>
      <c r="G6891" s="602">
        <v>1.4914000000000001</v>
      </c>
      <c r="H6891" s="560">
        <v>1.7471000000000001</v>
      </c>
      <c r="I6891" s="332">
        <f t="shared" si="126"/>
        <v>2.6055999999999999</v>
      </c>
    </row>
    <row r="6892" spans="1:9" ht="16.5">
      <c r="A6892" s="613" t="s">
        <v>41</v>
      </c>
      <c r="B6892" s="452" t="s">
        <v>3160</v>
      </c>
      <c r="C6892" s="710">
        <v>11049</v>
      </c>
      <c r="D6892" s="711"/>
      <c r="E6892" s="599" t="s">
        <v>6154</v>
      </c>
      <c r="F6892" s="600" t="s">
        <v>5211</v>
      </c>
      <c r="G6892" s="602">
        <v>7.4930000000000003</v>
      </c>
      <c r="H6892" s="560">
        <v>11.58</v>
      </c>
      <c r="I6892" s="332">
        <f t="shared" si="126"/>
        <v>86.768900000000002</v>
      </c>
    </row>
    <row r="6893" spans="1:9" ht="16.5">
      <c r="A6893" s="613" t="s">
        <v>41</v>
      </c>
      <c r="B6893" s="452" t="s">
        <v>5207</v>
      </c>
      <c r="C6893" s="710" t="s">
        <v>2437</v>
      </c>
      <c r="D6893" s="711"/>
      <c r="E6893" s="599" t="s">
        <v>6062</v>
      </c>
      <c r="F6893" s="600" t="s">
        <v>43</v>
      </c>
      <c r="G6893" s="602">
        <v>2.9630000000000001</v>
      </c>
      <c r="H6893" s="560">
        <v>1.72</v>
      </c>
      <c r="I6893" s="332">
        <f t="shared" si="126"/>
        <v>5.0963000000000003</v>
      </c>
    </row>
    <row r="6894" spans="1:9" ht="16.5">
      <c r="A6894" s="767"/>
      <c r="B6894" s="768"/>
      <c r="C6894" s="769"/>
      <c r="D6894" s="769"/>
      <c r="E6894" s="770"/>
      <c r="F6894" s="768"/>
      <c r="G6894" s="771"/>
      <c r="H6894" s="772"/>
      <c r="I6894" s="773"/>
    </row>
    <row r="6895" spans="1:9" ht="16.5">
      <c r="A6895" s="735" t="s">
        <v>42</v>
      </c>
      <c r="B6895" s="655"/>
      <c r="C6895" s="650"/>
      <c r="D6895" s="656"/>
      <c r="E6895" s="657"/>
      <c r="F6895" s="655"/>
      <c r="G6895" s="658"/>
      <c r="H6895" s="488"/>
      <c r="I6895" s="792"/>
    </row>
    <row r="6896" spans="1:9" ht="16.5">
      <c r="A6896" s="274" t="s">
        <v>2475</v>
      </c>
      <c r="B6896" s="713"/>
      <c r="C6896" s="794"/>
      <c r="D6896" s="715"/>
      <c r="E6896" s="716"/>
      <c r="F6896" s="713"/>
      <c r="G6896" s="798"/>
      <c r="H6896" s="292"/>
      <c r="I6896" s="275"/>
    </row>
    <row r="6897" spans="1:9" ht="49.5">
      <c r="A6897" s="593"/>
      <c r="B6897" s="594" t="s">
        <v>3169</v>
      </c>
      <c r="C6897" s="732"/>
      <c r="D6897" s="733" t="s">
        <v>2203</v>
      </c>
      <c r="E6897" s="595" t="s">
        <v>2476</v>
      </c>
      <c r="F6897" s="596" t="s">
        <v>130</v>
      </c>
      <c r="G6897" s="597"/>
      <c r="H6897" s="493"/>
      <c r="I6897" s="493">
        <f>SUM(I6898:I6907)</f>
        <v>325.98170000000005</v>
      </c>
    </row>
    <row r="6898" spans="1:9" ht="16.5">
      <c r="A6898" s="767"/>
      <c r="B6898" s="768"/>
      <c r="C6898" s="769"/>
      <c r="D6898" s="769"/>
      <c r="E6898" s="770"/>
      <c r="F6898" s="768"/>
      <c r="G6898" s="771"/>
      <c r="H6898" s="772"/>
      <c r="I6898" s="773"/>
    </row>
    <row r="6899" spans="1:9" ht="16.5">
      <c r="A6899" s="613" t="s">
        <v>40</v>
      </c>
      <c r="B6899" s="452" t="s">
        <v>3160</v>
      </c>
      <c r="C6899" s="710">
        <v>88315</v>
      </c>
      <c r="D6899" s="711"/>
      <c r="E6899" s="599" t="s">
        <v>5290</v>
      </c>
      <c r="F6899" s="600" t="s">
        <v>94</v>
      </c>
      <c r="G6899" s="602">
        <v>1.8514999999999999</v>
      </c>
      <c r="H6899" s="560">
        <v>38.08</v>
      </c>
      <c r="I6899" s="332">
        <f t="shared" ref="I6899:I6907" si="127">TRUNC(H6899*G6899,4)</f>
        <v>70.505099999999999</v>
      </c>
    </row>
    <row r="6900" spans="1:9" ht="16.5">
      <c r="A6900" s="613" t="s">
        <v>40</v>
      </c>
      <c r="B6900" s="452" t="s">
        <v>3160</v>
      </c>
      <c r="C6900" s="710">
        <v>88251</v>
      </c>
      <c r="D6900" s="711"/>
      <c r="E6900" s="599" t="s">
        <v>5291</v>
      </c>
      <c r="F6900" s="600" t="s">
        <v>94</v>
      </c>
      <c r="G6900" s="602">
        <v>1.8514999999999999</v>
      </c>
      <c r="H6900" s="560">
        <v>30.65</v>
      </c>
      <c r="I6900" s="332">
        <f t="shared" si="127"/>
        <v>56.748399999999997</v>
      </c>
    </row>
    <row r="6901" spans="1:9" ht="33">
      <c r="A6901" s="613" t="s">
        <v>40</v>
      </c>
      <c r="B6901" s="452" t="s">
        <v>3169</v>
      </c>
      <c r="C6901" s="710" t="s">
        <v>2428</v>
      </c>
      <c r="D6901" s="711"/>
      <c r="E6901" s="599" t="s">
        <v>2432</v>
      </c>
      <c r="F6901" s="600" t="s">
        <v>130</v>
      </c>
      <c r="G6901" s="602">
        <v>1</v>
      </c>
      <c r="H6901" s="560">
        <v>161.4119</v>
      </c>
      <c r="I6901" s="332">
        <f t="shared" si="127"/>
        <v>161.4119</v>
      </c>
    </row>
    <row r="6902" spans="1:9" ht="16.5">
      <c r="A6902" s="613" t="s">
        <v>41</v>
      </c>
      <c r="B6902" s="452" t="s">
        <v>5200</v>
      </c>
      <c r="C6902" s="710" t="s">
        <v>2429</v>
      </c>
      <c r="D6902" s="711"/>
      <c r="E6902" s="599" t="s">
        <v>6059</v>
      </c>
      <c r="F6902" s="600" t="s">
        <v>43</v>
      </c>
      <c r="G6902" s="602">
        <v>2</v>
      </c>
      <c r="H6902" s="560">
        <v>0.4</v>
      </c>
      <c r="I6902" s="332">
        <f t="shared" si="127"/>
        <v>0.8</v>
      </c>
    </row>
    <row r="6903" spans="1:9" ht="16.5">
      <c r="A6903" s="613" t="s">
        <v>41</v>
      </c>
      <c r="B6903" s="452" t="s">
        <v>3160</v>
      </c>
      <c r="C6903" s="710">
        <v>4330</v>
      </c>
      <c r="D6903" s="711"/>
      <c r="E6903" s="599" t="s">
        <v>5762</v>
      </c>
      <c r="F6903" s="600" t="s">
        <v>582</v>
      </c>
      <c r="G6903" s="602">
        <v>2</v>
      </c>
      <c r="H6903" s="560">
        <v>0.18</v>
      </c>
      <c r="I6903" s="332">
        <f t="shared" si="127"/>
        <v>0.36</v>
      </c>
    </row>
    <row r="6904" spans="1:9" ht="16.5">
      <c r="A6904" s="613" t="s">
        <v>41</v>
      </c>
      <c r="B6904" s="452" t="s">
        <v>3160</v>
      </c>
      <c r="C6904" s="710">
        <v>39961</v>
      </c>
      <c r="D6904" s="711"/>
      <c r="E6904" s="599" t="s">
        <v>5307</v>
      </c>
      <c r="F6904" s="600" t="s">
        <v>582</v>
      </c>
      <c r="G6904" s="602">
        <v>4.1000000000000002E-2</v>
      </c>
      <c r="H6904" s="560">
        <v>26.3</v>
      </c>
      <c r="I6904" s="332">
        <f t="shared" si="127"/>
        <v>1.0783</v>
      </c>
    </row>
    <row r="6905" spans="1:9" ht="16.5">
      <c r="A6905" s="613" t="s">
        <v>41</v>
      </c>
      <c r="B6905" s="452" t="s">
        <v>5207</v>
      </c>
      <c r="C6905" s="710" t="s">
        <v>2430</v>
      </c>
      <c r="D6905" s="711"/>
      <c r="E6905" s="599" t="s">
        <v>6151</v>
      </c>
      <c r="F6905" s="600" t="s">
        <v>43</v>
      </c>
      <c r="G6905" s="602">
        <v>0.1022</v>
      </c>
      <c r="H6905" s="560">
        <v>0.16</v>
      </c>
      <c r="I6905" s="332">
        <f t="shared" si="127"/>
        <v>1.6299999999999999E-2</v>
      </c>
    </row>
    <row r="6906" spans="1:9" ht="16.5">
      <c r="A6906" s="613" t="s">
        <v>41</v>
      </c>
      <c r="B6906" s="452" t="s">
        <v>5196</v>
      </c>
      <c r="C6906" s="710" t="s">
        <v>2431</v>
      </c>
      <c r="D6906" s="711"/>
      <c r="E6906" s="599" t="s">
        <v>6152</v>
      </c>
      <c r="F6906" s="600" t="s">
        <v>130</v>
      </c>
      <c r="G6906" s="602">
        <v>1.05</v>
      </c>
      <c r="H6906" s="560">
        <v>20.16</v>
      </c>
      <c r="I6906" s="332">
        <f t="shared" si="127"/>
        <v>21.167999999999999</v>
      </c>
    </row>
    <row r="6907" spans="1:9" ht="16.5">
      <c r="A6907" s="613" t="s">
        <v>41</v>
      </c>
      <c r="B6907" s="452" t="s">
        <v>5196</v>
      </c>
      <c r="C6907" s="710" t="s">
        <v>1069</v>
      </c>
      <c r="D6907" s="711"/>
      <c r="E6907" s="599" t="s">
        <v>6153</v>
      </c>
      <c r="F6907" s="600" t="s">
        <v>43</v>
      </c>
      <c r="G6907" s="602">
        <v>7.4099999999999999E-2</v>
      </c>
      <c r="H6907" s="560">
        <v>187.5</v>
      </c>
      <c r="I6907" s="332">
        <f t="shared" si="127"/>
        <v>13.893700000000001</v>
      </c>
    </row>
    <row r="6908" spans="1:9" ht="16.5">
      <c r="A6908" s="735" t="s">
        <v>42</v>
      </c>
      <c r="B6908" s="655"/>
      <c r="C6908" s="650"/>
      <c r="D6908" s="656"/>
      <c r="E6908" s="657"/>
      <c r="F6908" s="655"/>
      <c r="G6908" s="658"/>
      <c r="H6908" s="488"/>
      <c r="I6908" s="792"/>
    </row>
    <row r="6909" spans="1:9" ht="16.5">
      <c r="A6909" s="274" t="s">
        <v>2473</v>
      </c>
      <c r="B6909" s="713"/>
      <c r="C6909" s="794"/>
      <c r="D6909" s="715"/>
      <c r="E6909" s="716"/>
      <c r="F6909" s="713"/>
      <c r="G6909" s="798"/>
      <c r="H6909" s="292"/>
      <c r="I6909" s="275"/>
    </row>
    <row r="6910" spans="1:9" ht="33">
      <c r="A6910" s="593"/>
      <c r="B6910" s="594" t="s">
        <v>3169</v>
      </c>
      <c r="C6910" s="732"/>
      <c r="D6910" s="733" t="s">
        <v>1263</v>
      </c>
      <c r="E6910" s="595" t="s">
        <v>1068</v>
      </c>
      <c r="F6910" s="596" t="s">
        <v>130</v>
      </c>
      <c r="G6910" s="597"/>
      <c r="H6910" s="493"/>
      <c r="I6910" s="493">
        <f>SUM(I6911:I6917)</f>
        <v>148.11150000000001</v>
      </c>
    </row>
    <row r="6911" spans="1:9" ht="16.5">
      <c r="A6911" s="767"/>
      <c r="B6911" s="768"/>
      <c r="C6911" s="769"/>
      <c r="D6911" s="769"/>
      <c r="E6911" s="770"/>
      <c r="F6911" s="768"/>
      <c r="G6911" s="771"/>
      <c r="H6911" s="772"/>
      <c r="I6911" s="773"/>
    </row>
    <row r="6912" spans="1:9" ht="16.5">
      <c r="A6912" s="613" t="s">
        <v>40</v>
      </c>
      <c r="B6912" s="452" t="s">
        <v>3160</v>
      </c>
      <c r="C6912" s="710">
        <v>88315</v>
      </c>
      <c r="D6912" s="711"/>
      <c r="E6912" s="599" t="s">
        <v>5290</v>
      </c>
      <c r="F6912" s="600" t="s">
        <v>94</v>
      </c>
      <c r="G6912" s="602">
        <v>0.22539999999999999</v>
      </c>
      <c r="H6912" s="560">
        <v>38.08</v>
      </c>
      <c r="I6912" s="332">
        <f t="shared" ref="I6912:I6917" si="128">TRUNC(H6912*G6912,4)</f>
        <v>8.5831999999999997</v>
      </c>
    </row>
    <row r="6913" spans="1:9" ht="16.5">
      <c r="A6913" s="613" t="s">
        <v>40</v>
      </c>
      <c r="B6913" s="452" t="s">
        <v>3160</v>
      </c>
      <c r="C6913" s="710">
        <v>88251</v>
      </c>
      <c r="D6913" s="711"/>
      <c r="E6913" s="599" t="s">
        <v>5291</v>
      </c>
      <c r="F6913" s="600" t="s">
        <v>94</v>
      </c>
      <c r="G6913" s="602">
        <v>0.22539999999999999</v>
      </c>
      <c r="H6913" s="560">
        <v>30.65</v>
      </c>
      <c r="I6913" s="332">
        <f t="shared" si="128"/>
        <v>6.9085000000000001</v>
      </c>
    </row>
    <row r="6914" spans="1:9" ht="16.5">
      <c r="A6914" s="613" t="s">
        <v>41</v>
      </c>
      <c r="B6914" s="452" t="s">
        <v>5196</v>
      </c>
      <c r="C6914" s="710" t="s">
        <v>2477</v>
      </c>
      <c r="D6914" s="711"/>
      <c r="E6914" s="599" t="s">
        <v>6159</v>
      </c>
      <c r="F6914" s="600" t="s">
        <v>130</v>
      </c>
      <c r="G6914" s="602">
        <v>1.05</v>
      </c>
      <c r="H6914" s="560">
        <v>104.72</v>
      </c>
      <c r="I6914" s="332">
        <f t="shared" si="128"/>
        <v>109.956</v>
      </c>
    </row>
    <row r="6915" spans="1:9" ht="33">
      <c r="A6915" s="613" t="s">
        <v>41</v>
      </c>
      <c r="B6915" s="452" t="s">
        <v>3160</v>
      </c>
      <c r="C6915" s="710">
        <v>42529</v>
      </c>
      <c r="D6915" s="711"/>
      <c r="E6915" s="599" t="s">
        <v>5665</v>
      </c>
      <c r="F6915" s="600" t="s">
        <v>5233</v>
      </c>
      <c r="G6915" s="602">
        <v>0.64500000000000002</v>
      </c>
      <c r="H6915" s="560">
        <v>1.4</v>
      </c>
      <c r="I6915" s="332">
        <f t="shared" si="128"/>
        <v>0.90300000000000002</v>
      </c>
    </row>
    <row r="6916" spans="1:9" ht="16.5">
      <c r="A6916" s="613" t="s">
        <v>41</v>
      </c>
      <c r="B6916" s="452" t="s">
        <v>5196</v>
      </c>
      <c r="C6916" s="710" t="s">
        <v>1069</v>
      </c>
      <c r="D6916" s="711"/>
      <c r="E6916" s="599" t="s">
        <v>6153</v>
      </c>
      <c r="F6916" s="600" t="s">
        <v>43</v>
      </c>
      <c r="G6916" s="602">
        <v>0.10714285714285715</v>
      </c>
      <c r="H6916" s="560">
        <v>187.5</v>
      </c>
      <c r="I6916" s="332">
        <f t="shared" si="128"/>
        <v>20.089200000000002</v>
      </c>
    </row>
    <row r="6917" spans="1:9" ht="33">
      <c r="A6917" s="613" t="s">
        <v>41</v>
      </c>
      <c r="B6917" s="452" t="s">
        <v>3160</v>
      </c>
      <c r="C6917" s="710">
        <v>142</v>
      </c>
      <c r="D6917" s="711"/>
      <c r="E6917" s="599" t="s">
        <v>6160</v>
      </c>
      <c r="F6917" s="600" t="s">
        <v>6161</v>
      </c>
      <c r="G6917" s="602">
        <v>4.2000000000000003E-2</v>
      </c>
      <c r="H6917" s="560">
        <v>39.799999999999997</v>
      </c>
      <c r="I6917" s="332">
        <f t="shared" si="128"/>
        <v>1.6716</v>
      </c>
    </row>
    <row r="6918" spans="1:9" ht="16.5">
      <c r="A6918" s="735" t="s">
        <v>42</v>
      </c>
      <c r="B6918" s="655"/>
      <c r="C6918" s="650"/>
      <c r="D6918" s="656"/>
      <c r="E6918" s="657"/>
      <c r="F6918" s="655"/>
      <c r="G6918" s="658"/>
      <c r="H6918" s="488"/>
      <c r="I6918" s="792"/>
    </row>
    <row r="6919" spans="1:9" ht="16.5">
      <c r="A6919" s="274" t="s">
        <v>2478</v>
      </c>
      <c r="B6919" s="713"/>
      <c r="C6919" s="794"/>
      <c r="D6919" s="715"/>
      <c r="E6919" s="716"/>
      <c r="F6919" s="713"/>
      <c r="G6919" s="798"/>
      <c r="H6919" s="292"/>
      <c r="I6919" s="275"/>
    </row>
    <row r="6920" spans="1:9" ht="16.5">
      <c r="A6920" s="274" t="s">
        <v>2479</v>
      </c>
      <c r="B6920" s="713"/>
      <c r="C6920" s="794"/>
      <c r="D6920" s="715"/>
      <c r="E6920" s="716"/>
      <c r="F6920" s="713"/>
      <c r="G6920" s="798"/>
      <c r="H6920" s="292"/>
      <c r="I6920" s="275"/>
    </row>
    <row r="6921" spans="1:9" ht="16.5">
      <c r="A6921" s="274" t="s">
        <v>2480</v>
      </c>
      <c r="B6921" s="713"/>
      <c r="C6921" s="794"/>
      <c r="D6921" s="715"/>
      <c r="E6921" s="716"/>
      <c r="F6921" s="713"/>
      <c r="G6921" s="798"/>
      <c r="H6921" s="292"/>
      <c r="I6921" s="275"/>
    </row>
    <row r="6922" spans="1:9" ht="16.5">
      <c r="A6922" s="274"/>
      <c r="B6922" s="713"/>
      <c r="C6922" s="794"/>
      <c r="D6922" s="715"/>
      <c r="E6922" s="716"/>
      <c r="F6922" s="713"/>
      <c r="G6922" s="798"/>
      <c r="H6922" s="292"/>
      <c r="I6922" s="275"/>
    </row>
    <row r="6923" spans="1:9" ht="82.5">
      <c r="A6923" s="622"/>
      <c r="B6923" s="594" t="s">
        <v>3169</v>
      </c>
      <c r="C6923" s="708"/>
      <c r="D6923" s="785" t="s">
        <v>1856</v>
      </c>
      <c r="E6923" s="638" t="s">
        <v>2481</v>
      </c>
      <c r="F6923" s="625" t="s">
        <v>458</v>
      </c>
      <c r="G6923" s="654"/>
      <c r="H6923" s="487"/>
      <c r="I6923" s="487">
        <f>SUM(I6924:I6932)</f>
        <v>858.10529999999994</v>
      </c>
    </row>
    <row r="6924" spans="1:9" ht="16.5">
      <c r="A6924" s="268"/>
      <c r="B6924" s="269"/>
      <c r="C6924" s="532"/>
      <c r="D6924" s="532"/>
      <c r="E6924" s="270"/>
      <c r="F6924" s="269"/>
      <c r="G6924" s="449"/>
      <c r="H6924" s="271"/>
      <c r="I6924" s="281"/>
    </row>
    <row r="6925" spans="1:9" ht="49.5">
      <c r="A6925" s="613" t="s">
        <v>40</v>
      </c>
      <c r="B6925" s="452" t="s">
        <v>3169</v>
      </c>
      <c r="C6925" s="710" t="s">
        <v>2482</v>
      </c>
      <c r="D6925" s="711"/>
      <c r="E6925" s="599" t="s">
        <v>2485</v>
      </c>
      <c r="F6925" s="600" t="s">
        <v>94</v>
      </c>
      <c r="G6925" s="626">
        <v>0.7</v>
      </c>
      <c r="H6925" s="560">
        <v>49.32</v>
      </c>
      <c r="I6925" s="332">
        <f t="shared" ref="I6925:I6931" si="129">TRUNC(H6925*G6925,4)</f>
        <v>34.524000000000001</v>
      </c>
    </row>
    <row r="6926" spans="1:9" ht="49.5">
      <c r="A6926" s="613" t="s">
        <v>40</v>
      </c>
      <c r="B6926" s="452" t="s">
        <v>3169</v>
      </c>
      <c r="C6926" s="710" t="s">
        <v>2483</v>
      </c>
      <c r="D6926" s="711"/>
      <c r="E6926" s="599" t="s">
        <v>2485</v>
      </c>
      <c r="F6926" s="600" t="s">
        <v>94</v>
      </c>
      <c r="G6926" s="626">
        <v>0.19600000000000001</v>
      </c>
      <c r="H6926" s="560">
        <v>3.92</v>
      </c>
      <c r="I6926" s="332">
        <f t="shared" si="129"/>
        <v>0.76829999999999998</v>
      </c>
    </row>
    <row r="6927" spans="1:9" ht="33">
      <c r="A6927" s="613" t="s">
        <v>41</v>
      </c>
      <c r="B6927" s="452" t="s">
        <v>3160</v>
      </c>
      <c r="C6927" s="710">
        <v>367</v>
      </c>
      <c r="D6927" s="711"/>
      <c r="E6927" s="599" t="s">
        <v>5213</v>
      </c>
      <c r="F6927" s="600" t="s">
        <v>5186</v>
      </c>
      <c r="G6927" s="626">
        <v>0.98</v>
      </c>
      <c r="H6927" s="560">
        <v>81.040000000000006</v>
      </c>
      <c r="I6927" s="332">
        <f t="shared" si="129"/>
        <v>79.419200000000004</v>
      </c>
    </row>
    <row r="6928" spans="1:9" ht="16.5">
      <c r="A6928" s="613" t="s">
        <v>41</v>
      </c>
      <c r="B6928" s="452" t="s">
        <v>3160</v>
      </c>
      <c r="C6928" s="710">
        <v>1379</v>
      </c>
      <c r="D6928" s="711"/>
      <c r="E6928" s="599" t="s">
        <v>5212</v>
      </c>
      <c r="F6928" s="600" t="s">
        <v>5211</v>
      </c>
      <c r="G6928" s="626">
        <v>600</v>
      </c>
      <c r="H6928" s="560">
        <v>0.7</v>
      </c>
      <c r="I6928" s="332">
        <f t="shared" si="129"/>
        <v>420</v>
      </c>
    </row>
    <row r="6929" spans="1:9" ht="16.5">
      <c r="A6929" s="613" t="s">
        <v>40</v>
      </c>
      <c r="B6929" s="452" t="s">
        <v>3160</v>
      </c>
      <c r="C6929" s="710">
        <v>88309</v>
      </c>
      <c r="D6929" s="711"/>
      <c r="E6929" s="599" t="s">
        <v>5209</v>
      </c>
      <c r="F6929" s="600" t="s">
        <v>94</v>
      </c>
      <c r="G6929" s="626">
        <v>2.7919999999999998</v>
      </c>
      <c r="H6929" s="560">
        <v>38.4</v>
      </c>
      <c r="I6929" s="332">
        <f t="shared" si="129"/>
        <v>107.2128</v>
      </c>
    </row>
    <row r="6930" spans="1:9" ht="16.5">
      <c r="A6930" s="613" t="s">
        <v>40</v>
      </c>
      <c r="B6930" s="452" t="s">
        <v>3160</v>
      </c>
      <c r="C6930" s="710">
        <v>88297</v>
      </c>
      <c r="D6930" s="711"/>
      <c r="E6930" s="599" t="s">
        <v>6162</v>
      </c>
      <c r="F6930" s="600" t="s">
        <v>94</v>
      </c>
      <c r="G6930" s="626">
        <v>0.7</v>
      </c>
      <c r="H6930" s="560">
        <v>41.8</v>
      </c>
      <c r="I6930" s="332">
        <f t="shared" si="129"/>
        <v>29.26</v>
      </c>
    </row>
    <row r="6931" spans="1:9" ht="16.5">
      <c r="A6931" s="613" t="s">
        <v>40</v>
      </c>
      <c r="B6931" s="452" t="s">
        <v>3160</v>
      </c>
      <c r="C6931" s="710">
        <v>88316</v>
      </c>
      <c r="D6931" s="711"/>
      <c r="E6931" s="599" t="s">
        <v>5190</v>
      </c>
      <c r="F6931" s="600" t="s">
        <v>94</v>
      </c>
      <c r="G6931" s="626">
        <v>6.3</v>
      </c>
      <c r="H6931" s="560">
        <v>29.67</v>
      </c>
      <c r="I6931" s="332">
        <f t="shared" si="129"/>
        <v>186.92099999999999</v>
      </c>
    </row>
    <row r="6932" spans="1:9" ht="16.5">
      <c r="A6932" s="842"/>
      <c r="B6932" s="686"/>
      <c r="C6932" s="662"/>
      <c r="D6932" s="662"/>
      <c r="E6932" s="687"/>
      <c r="F6932" s="686"/>
      <c r="G6932" s="688"/>
      <c r="H6932" s="490"/>
      <c r="I6932" s="843"/>
    </row>
    <row r="6933" spans="1:9" ht="16.5">
      <c r="A6933" s="735" t="s">
        <v>42</v>
      </c>
      <c r="B6933" s="655"/>
      <c r="C6933" s="650"/>
      <c r="D6933" s="656"/>
      <c r="E6933" s="657"/>
      <c r="F6933" s="655"/>
      <c r="G6933" s="658"/>
      <c r="H6933" s="488"/>
      <c r="I6933" s="792"/>
    </row>
    <row r="6934" spans="1:9" ht="16.5">
      <c r="A6934" s="227" t="s">
        <v>2484</v>
      </c>
      <c r="B6934" s="713"/>
      <c r="C6934" s="794"/>
      <c r="D6934" s="715"/>
      <c r="E6934" s="716"/>
      <c r="F6934" s="713"/>
      <c r="G6934" s="798"/>
      <c r="H6934" s="292"/>
      <c r="I6934" s="275"/>
    </row>
    <row r="6935" spans="1:9" ht="15">
      <c r="A6935" s="558"/>
      <c r="B6935"/>
      <c r="C6935"/>
      <c r="D6935"/>
      <c r="E6935" s="744"/>
      <c r="F6935"/>
      <c r="G6935" s="745"/>
      <c r="H6935"/>
      <c r="I6935" s="559"/>
    </row>
    <row r="6936" spans="1:9" ht="49.5">
      <c r="A6936" s="622"/>
      <c r="B6936" s="594" t="s">
        <v>3169</v>
      </c>
      <c r="C6936" s="708"/>
      <c r="D6936" s="785" t="s">
        <v>2482</v>
      </c>
      <c r="E6936" s="638" t="s">
        <v>2485</v>
      </c>
      <c r="F6936" s="625" t="s">
        <v>94</v>
      </c>
      <c r="G6936" s="654"/>
      <c r="H6936" s="487"/>
      <c r="I6936" s="487">
        <f>SUM(I6937:I6940)</f>
        <v>49.32</v>
      </c>
    </row>
    <row r="6937" spans="1:9" ht="16.5">
      <c r="A6937" s="268"/>
      <c r="B6937" s="269"/>
      <c r="C6937" s="532"/>
      <c r="D6937" s="532"/>
      <c r="E6937" s="270"/>
      <c r="F6937" s="269"/>
      <c r="G6937" s="449"/>
      <c r="H6937" s="271"/>
      <c r="I6937" s="281"/>
    </row>
    <row r="6938" spans="1:9" ht="16.5">
      <c r="A6938" s="613" t="s">
        <v>41</v>
      </c>
      <c r="B6938" s="452" t="s">
        <v>5202</v>
      </c>
      <c r="C6938" s="710" t="s">
        <v>2862</v>
      </c>
      <c r="D6938" s="711"/>
      <c r="E6938" s="599" t="s">
        <v>6163</v>
      </c>
      <c r="F6938" s="600" t="s">
        <v>6164</v>
      </c>
      <c r="G6938" s="626">
        <v>3.5</v>
      </c>
      <c r="H6938" s="560">
        <v>1.1200000000000001</v>
      </c>
      <c r="I6938" s="332">
        <f>TRUNC(H6938*G6938,4)</f>
        <v>3.92</v>
      </c>
    </row>
    <row r="6939" spans="1:9" ht="33">
      <c r="A6939" s="613" t="s">
        <v>41</v>
      </c>
      <c r="B6939" s="452" t="s">
        <v>5202</v>
      </c>
      <c r="C6939" s="710" t="s">
        <v>2863</v>
      </c>
      <c r="D6939" s="711"/>
      <c r="E6939" s="599" t="s">
        <v>6165</v>
      </c>
      <c r="F6939" s="600" t="s">
        <v>43</v>
      </c>
      <c r="G6939" s="626">
        <v>2.0000000000000001E-4</v>
      </c>
      <c r="H6939" s="560">
        <v>227000</v>
      </c>
      <c r="I6939" s="332">
        <f>TRUNC(H6939*G6939,4)</f>
        <v>45.4</v>
      </c>
    </row>
    <row r="6940" spans="1:9" ht="16.5">
      <c r="A6940" s="842"/>
      <c r="B6940" s="686"/>
      <c r="C6940" s="662"/>
      <c r="D6940" s="662"/>
      <c r="E6940" s="687"/>
      <c r="F6940" s="686"/>
      <c r="G6940" s="688"/>
      <c r="H6940" s="490"/>
      <c r="I6940" s="843"/>
    </row>
    <row r="6941" spans="1:9" ht="16.5">
      <c r="A6941" s="735" t="s">
        <v>42</v>
      </c>
      <c r="B6941" s="655"/>
      <c r="C6941" s="650"/>
      <c r="D6941" s="656"/>
      <c r="E6941" s="657"/>
      <c r="F6941" s="655"/>
      <c r="G6941" s="658"/>
      <c r="H6941" s="488"/>
      <c r="I6941" s="792"/>
    </row>
    <row r="6942" spans="1:9" ht="16.5">
      <c r="A6942" s="227" t="s">
        <v>2486</v>
      </c>
      <c r="B6942" s="713"/>
      <c r="C6942" s="794"/>
      <c r="D6942" s="715"/>
      <c r="E6942" s="716"/>
      <c r="F6942" s="713"/>
      <c r="G6942" s="798"/>
      <c r="H6942" s="292"/>
      <c r="I6942" s="275"/>
    </row>
    <row r="6943" spans="1:9" ht="15">
      <c r="A6943" s="558"/>
      <c r="B6943"/>
      <c r="C6943"/>
      <c r="D6943"/>
      <c r="E6943" s="744"/>
      <c r="F6943"/>
      <c r="G6943" s="745"/>
      <c r="H6943"/>
      <c r="I6943" s="559"/>
    </row>
    <row r="6944" spans="1:9" ht="49.5">
      <c r="A6944" s="622"/>
      <c r="B6944" s="594" t="s">
        <v>3169</v>
      </c>
      <c r="C6944" s="708"/>
      <c r="D6944" s="785" t="s">
        <v>2483</v>
      </c>
      <c r="E6944" s="638" t="s">
        <v>2485</v>
      </c>
      <c r="F6944" s="625" t="s">
        <v>94</v>
      </c>
      <c r="G6944" s="654"/>
      <c r="H6944" s="487"/>
      <c r="I6944" s="487">
        <f>SUM(I6945:I6947)</f>
        <v>3.92</v>
      </c>
    </row>
    <row r="6945" spans="1:9" ht="16.5">
      <c r="A6945" s="268"/>
      <c r="B6945" s="269"/>
      <c r="C6945" s="532"/>
      <c r="D6945" s="532"/>
      <c r="E6945" s="270"/>
      <c r="F6945" s="269"/>
      <c r="G6945" s="449"/>
      <c r="H6945" s="271"/>
      <c r="I6945" s="281"/>
    </row>
    <row r="6946" spans="1:9" ht="16.5">
      <c r="A6946" s="613" t="s">
        <v>41</v>
      </c>
      <c r="B6946" s="452" t="s">
        <v>5202</v>
      </c>
      <c r="C6946" s="710" t="s">
        <v>2862</v>
      </c>
      <c r="D6946" s="711"/>
      <c r="E6946" s="599" t="s">
        <v>6163</v>
      </c>
      <c r="F6946" s="600" t="s">
        <v>6164</v>
      </c>
      <c r="G6946" s="626">
        <v>3.5</v>
      </c>
      <c r="H6946" s="560">
        <v>1.1200000000000001</v>
      </c>
      <c r="I6946" s="332">
        <f>TRUNC(H6946*G6946,4)</f>
        <v>3.92</v>
      </c>
    </row>
    <row r="6947" spans="1:9" ht="16.5">
      <c r="A6947" s="842"/>
      <c r="B6947" s="686"/>
      <c r="C6947" s="662"/>
      <c r="D6947" s="662"/>
      <c r="E6947" s="687"/>
      <c r="F6947" s="686"/>
      <c r="G6947" s="688"/>
      <c r="H6947" s="490"/>
      <c r="I6947" s="843"/>
    </row>
    <row r="6948" spans="1:9" ht="16.5">
      <c r="A6948" s="735" t="s">
        <v>42</v>
      </c>
      <c r="B6948" s="655"/>
      <c r="C6948" s="650"/>
      <c r="D6948" s="656"/>
      <c r="E6948" s="657"/>
      <c r="F6948" s="655"/>
      <c r="G6948" s="658"/>
      <c r="H6948" s="488"/>
      <c r="I6948" s="792"/>
    </row>
    <row r="6949" spans="1:9" ht="16.5">
      <c r="A6949" s="229" t="s">
        <v>2487</v>
      </c>
      <c r="B6949" s="282"/>
      <c r="C6949" s="278"/>
      <c r="D6949" s="283"/>
      <c r="E6949" s="284"/>
      <c r="F6949" s="282"/>
      <c r="G6949" s="313"/>
      <c r="H6949" s="272"/>
      <c r="I6949" s="281"/>
    </row>
    <row r="6950" spans="1:9" ht="16.5">
      <c r="A6950" s="622"/>
      <c r="B6950" s="594" t="s">
        <v>3169</v>
      </c>
      <c r="C6950" s="708"/>
      <c r="D6950" s="785" t="s">
        <v>1331</v>
      </c>
      <c r="E6950" s="638" t="s">
        <v>2488</v>
      </c>
      <c r="F6950" s="625" t="s">
        <v>458</v>
      </c>
      <c r="G6950" s="654"/>
      <c r="H6950" s="487"/>
      <c r="I6950" s="487">
        <f>SUM(I6951:I6953)</f>
        <v>71.166399999999996</v>
      </c>
    </row>
    <row r="6951" spans="1:9" ht="16.5">
      <c r="A6951" s="767"/>
      <c r="B6951" s="768"/>
      <c r="C6951" s="769"/>
      <c r="D6951" s="769"/>
      <c r="E6951" s="770"/>
      <c r="F6951" s="768"/>
      <c r="G6951" s="771"/>
      <c r="H6951" s="772"/>
      <c r="I6951" s="773"/>
    </row>
    <row r="6952" spans="1:9" ht="16.5">
      <c r="A6952" s="613" t="s">
        <v>40</v>
      </c>
      <c r="B6952" s="452" t="s">
        <v>3160</v>
      </c>
      <c r="C6952" s="710">
        <v>88316</v>
      </c>
      <c r="D6952" s="711"/>
      <c r="E6952" s="599" t="s">
        <v>5190</v>
      </c>
      <c r="F6952" s="600" t="s">
        <v>94</v>
      </c>
      <c r="G6952" s="626">
        <v>2.3986000000000001</v>
      </c>
      <c r="H6952" s="560">
        <v>29.67</v>
      </c>
      <c r="I6952" s="332">
        <f>TRUNC(H6952*G6952,4)</f>
        <v>71.166399999999996</v>
      </c>
    </row>
    <row r="6953" spans="1:9" ht="16.5">
      <c r="A6953" s="767"/>
      <c r="B6953" s="768"/>
      <c r="C6953" s="769"/>
      <c r="D6953" s="769"/>
      <c r="E6953" s="770"/>
      <c r="F6953" s="768"/>
      <c r="G6953" s="771"/>
      <c r="H6953" s="772"/>
      <c r="I6953" s="773"/>
    </row>
    <row r="6954" spans="1:9" ht="16.5">
      <c r="A6954" s="735" t="s">
        <v>42</v>
      </c>
      <c r="B6954" s="655"/>
      <c r="C6954" s="650"/>
      <c r="D6954" s="656"/>
      <c r="E6954" s="657"/>
      <c r="F6954" s="655"/>
      <c r="G6954" s="658"/>
      <c r="H6954" s="488"/>
      <c r="I6954" s="792"/>
    </row>
    <row r="6955" spans="1:9" ht="16.5">
      <c r="A6955" s="502" t="s">
        <v>2489</v>
      </c>
      <c r="B6955" s="713"/>
      <c r="C6955" s="794"/>
      <c r="D6955" s="715"/>
      <c r="E6955" s="716"/>
      <c r="F6955" s="713"/>
      <c r="G6955" s="798"/>
      <c r="H6955" s="292"/>
      <c r="I6955" s="275"/>
    </row>
    <row r="6956" spans="1:9" ht="16.5">
      <c r="A6956" s="229"/>
      <c r="B6956" s="277"/>
      <c r="C6956" s="277"/>
      <c r="D6956" s="277"/>
      <c r="E6956" s="279"/>
      <c r="F6956" s="277"/>
      <c r="G6956" s="293"/>
      <c r="H6956" s="286"/>
      <c r="I6956" s="287"/>
    </row>
    <row r="6957" spans="1:9" ht="66">
      <c r="A6957" s="622"/>
      <c r="B6957" s="594" t="s">
        <v>3169</v>
      </c>
      <c r="C6957" s="708"/>
      <c r="D6957" s="785" t="s">
        <v>2521</v>
      </c>
      <c r="E6957" s="638" t="s">
        <v>2522</v>
      </c>
      <c r="F6957" s="625" t="s">
        <v>94</v>
      </c>
      <c r="G6957" s="654"/>
      <c r="H6957" s="487"/>
      <c r="I6957" s="487">
        <f>SUM(I6958:I6965)</f>
        <v>174.57380000000001</v>
      </c>
    </row>
    <row r="6958" spans="1:9" ht="16.5">
      <c r="A6958" s="268"/>
      <c r="B6958" s="269"/>
      <c r="C6958" s="532"/>
      <c r="D6958" s="532"/>
      <c r="E6958" s="270"/>
      <c r="F6958" s="269"/>
      <c r="G6958" s="449"/>
      <c r="H6958" s="271"/>
      <c r="I6958" s="281"/>
    </row>
    <row r="6959" spans="1:9" ht="16.5">
      <c r="A6959" s="613" t="s">
        <v>40</v>
      </c>
      <c r="B6959" s="452" t="s">
        <v>3160</v>
      </c>
      <c r="C6959" s="710">
        <v>88283</v>
      </c>
      <c r="D6959" s="711"/>
      <c r="E6959" s="599" t="s">
        <v>6166</v>
      </c>
      <c r="F6959" s="600" t="s">
        <v>94</v>
      </c>
      <c r="G6959" s="626">
        <v>1</v>
      </c>
      <c r="H6959" s="560">
        <v>64.010000000000005</v>
      </c>
      <c r="I6959" s="332">
        <f t="shared" ref="I6959:I6964" si="130">TRUNC(H6959*G6959,4)</f>
        <v>64.010000000000005</v>
      </c>
    </row>
    <row r="6960" spans="1:9" ht="16.5">
      <c r="A6960" s="613" t="s">
        <v>41</v>
      </c>
      <c r="B6960" s="452" t="s">
        <v>5248</v>
      </c>
      <c r="C6960" s="710" t="s">
        <v>2523</v>
      </c>
      <c r="D6960" s="711"/>
      <c r="E6960" s="599" t="s">
        <v>6167</v>
      </c>
      <c r="F6960" s="600" t="s">
        <v>43</v>
      </c>
      <c r="G6960" s="626">
        <v>5.0000000000000002E-5</v>
      </c>
      <c r="H6960" s="560">
        <v>160000</v>
      </c>
      <c r="I6960" s="332">
        <f t="shared" si="130"/>
        <v>8</v>
      </c>
    </row>
    <row r="6961" spans="1:9" ht="16.5">
      <c r="A6961" s="613" t="s">
        <v>41</v>
      </c>
      <c r="B6961" s="452" t="s">
        <v>5248</v>
      </c>
      <c r="C6961" s="710" t="s">
        <v>2524</v>
      </c>
      <c r="D6961" s="711"/>
      <c r="E6961" s="599" t="s">
        <v>6168</v>
      </c>
      <c r="F6961" s="600" t="s">
        <v>43</v>
      </c>
      <c r="G6961" s="626">
        <v>5.0000000000000002E-5</v>
      </c>
      <c r="H6961" s="560">
        <v>15000</v>
      </c>
      <c r="I6961" s="332">
        <f t="shared" si="130"/>
        <v>0.75</v>
      </c>
    </row>
    <row r="6962" spans="1:9" ht="49.5">
      <c r="A6962" s="613" t="s">
        <v>41</v>
      </c>
      <c r="B6962" s="452" t="s">
        <v>5248</v>
      </c>
      <c r="C6962" s="710" t="s">
        <v>2525</v>
      </c>
      <c r="D6962" s="711"/>
      <c r="E6962" s="599" t="s">
        <v>6169</v>
      </c>
      <c r="F6962" s="600" t="s">
        <v>43</v>
      </c>
      <c r="G6962" s="626">
        <v>6.6000000000000005E-5</v>
      </c>
      <c r="H6962" s="560">
        <v>160000</v>
      </c>
      <c r="I6962" s="332">
        <f t="shared" si="130"/>
        <v>10.56</v>
      </c>
    </row>
    <row r="6963" spans="1:9" ht="33">
      <c r="A6963" s="613" t="s">
        <v>41</v>
      </c>
      <c r="B6963" s="452" t="s">
        <v>5248</v>
      </c>
      <c r="C6963" s="710" t="s">
        <v>2526</v>
      </c>
      <c r="D6963" s="711"/>
      <c r="E6963" s="599" t="s">
        <v>6170</v>
      </c>
      <c r="F6963" s="600" t="s">
        <v>43</v>
      </c>
      <c r="G6963" s="626">
        <v>6.6000000000000005E-5</v>
      </c>
      <c r="H6963" s="560">
        <v>15000</v>
      </c>
      <c r="I6963" s="332">
        <f t="shared" si="130"/>
        <v>0.99</v>
      </c>
    </row>
    <row r="6964" spans="1:9" ht="49.5">
      <c r="A6964" s="613" t="s">
        <v>41</v>
      </c>
      <c r="B6964" s="452" t="s">
        <v>5248</v>
      </c>
      <c r="C6964" s="710" t="s">
        <v>2527</v>
      </c>
      <c r="D6964" s="711"/>
      <c r="E6964" s="599" t="s">
        <v>6171</v>
      </c>
      <c r="F6964" s="600" t="s">
        <v>5283</v>
      </c>
      <c r="G6964" s="626">
        <v>14.994</v>
      </c>
      <c r="H6964" s="560">
        <v>6.02</v>
      </c>
      <c r="I6964" s="332">
        <f t="shared" si="130"/>
        <v>90.263800000000003</v>
      </c>
    </row>
    <row r="6965" spans="1:9" ht="16.5">
      <c r="A6965" s="842"/>
      <c r="B6965" s="686"/>
      <c r="C6965" s="662"/>
      <c r="D6965" s="662"/>
      <c r="E6965" s="687"/>
      <c r="F6965" s="686"/>
      <c r="G6965" s="688"/>
      <c r="H6965" s="490"/>
      <c r="I6965" s="843"/>
    </row>
    <row r="6966" spans="1:9" ht="16.5">
      <c r="A6966" s="735" t="s">
        <v>42</v>
      </c>
      <c r="B6966" s="655"/>
      <c r="C6966" s="650"/>
      <c r="D6966" s="656"/>
      <c r="E6966" s="657"/>
      <c r="F6966" s="655"/>
      <c r="G6966" s="658"/>
      <c r="H6966" s="488"/>
      <c r="I6966" s="792"/>
    </row>
    <row r="6967" spans="1:9" ht="16.5">
      <c r="A6967" s="502" t="s">
        <v>2528</v>
      </c>
      <c r="B6967" s="713"/>
      <c r="C6967" s="794"/>
      <c r="D6967" s="715"/>
      <c r="E6967" s="716"/>
      <c r="F6967" s="713"/>
      <c r="G6967" s="798"/>
      <c r="H6967" s="292"/>
      <c r="I6967" s="275"/>
    </row>
    <row r="6968" spans="1:9" ht="16.5">
      <c r="A6968" s="622"/>
      <c r="B6968" s="594" t="s">
        <v>3169</v>
      </c>
      <c r="C6968" s="708"/>
      <c r="D6968" s="785" t="s">
        <v>1226</v>
      </c>
      <c r="E6968" s="638" t="s">
        <v>1222</v>
      </c>
      <c r="F6968" s="625" t="s">
        <v>437</v>
      </c>
      <c r="G6968" s="654"/>
      <c r="H6968" s="487"/>
      <c r="I6968" s="487">
        <f>SUM(I6969:I6978)</f>
        <v>7172.5034000000005</v>
      </c>
    </row>
    <row r="6969" spans="1:9" ht="16.5">
      <c r="A6969" s="268"/>
      <c r="B6969" s="269"/>
      <c r="C6969" s="532"/>
      <c r="D6969" s="532"/>
      <c r="E6969" s="270"/>
      <c r="F6969" s="269"/>
      <c r="G6969" s="449"/>
      <c r="H6969" s="271"/>
      <c r="I6969" s="281"/>
    </row>
    <row r="6970" spans="1:9" ht="16.5">
      <c r="A6970" s="613" t="s">
        <v>41</v>
      </c>
      <c r="B6970" s="452" t="s">
        <v>3160</v>
      </c>
      <c r="C6970" s="710">
        <v>40861</v>
      </c>
      <c r="D6970" s="711"/>
      <c r="E6970" s="599" t="s">
        <v>6172</v>
      </c>
      <c r="F6970" s="600" t="s">
        <v>6173</v>
      </c>
      <c r="G6970" s="626">
        <v>1</v>
      </c>
      <c r="H6970" s="560">
        <v>289.7</v>
      </c>
      <c r="I6970" s="332">
        <f t="shared" ref="I6970:I6977" si="131">TRUNC(H6970*G6970,4)</f>
        <v>289.7</v>
      </c>
    </row>
    <row r="6971" spans="1:9" ht="16.5">
      <c r="A6971" s="613" t="s">
        <v>41</v>
      </c>
      <c r="B6971" s="452" t="s">
        <v>3160</v>
      </c>
      <c r="C6971" s="710">
        <v>40862</v>
      </c>
      <c r="D6971" s="711"/>
      <c r="E6971" s="599" t="s">
        <v>6174</v>
      </c>
      <c r="F6971" s="600" t="s">
        <v>6173</v>
      </c>
      <c r="G6971" s="626">
        <v>1</v>
      </c>
      <c r="H6971" s="560">
        <v>738.47</v>
      </c>
      <c r="I6971" s="332">
        <f t="shared" si="131"/>
        <v>738.47</v>
      </c>
    </row>
    <row r="6972" spans="1:9" ht="16.5">
      <c r="A6972" s="613" t="s">
        <v>41</v>
      </c>
      <c r="B6972" s="452" t="s">
        <v>3160</v>
      </c>
      <c r="C6972" s="710">
        <v>40863</v>
      </c>
      <c r="D6972" s="711"/>
      <c r="E6972" s="599" t="s">
        <v>6175</v>
      </c>
      <c r="F6972" s="600" t="s">
        <v>6173</v>
      </c>
      <c r="G6972" s="626">
        <v>1</v>
      </c>
      <c r="H6972" s="560">
        <v>252.08</v>
      </c>
      <c r="I6972" s="332">
        <f t="shared" si="131"/>
        <v>252.08</v>
      </c>
    </row>
    <row r="6973" spans="1:9" ht="16.5">
      <c r="A6973" s="613" t="s">
        <v>41</v>
      </c>
      <c r="B6973" s="452" t="s">
        <v>3160</v>
      </c>
      <c r="C6973" s="710">
        <v>40864</v>
      </c>
      <c r="D6973" s="711"/>
      <c r="E6973" s="599" t="s">
        <v>6176</v>
      </c>
      <c r="F6973" s="600" t="s">
        <v>6173</v>
      </c>
      <c r="G6973" s="626">
        <v>1</v>
      </c>
      <c r="H6973" s="560">
        <v>7.31</v>
      </c>
      <c r="I6973" s="332">
        <f t="shared" si="131"/>
        <v>7.31</v>
      </c>
    </row>
    <row r="6974" spans="1:9" ht="33">
      <c r="A6974" s="613" t="s">
        <v>41</v>
      </c>
      <c r="B6974" s="452" t="s">
        <v>3160</v>
      </c>
      <c r="C6974" s="710">
        <v>43479</v>
      </c>
      <c r="D6974" s="711"/>
      <c r="E6974" s="599" t="s">
        <v>6177</v>
      </c>
      <c r="F6974" s="600" t="s">
        <v>6173</v>
      </c>
      <c r="G6974" s="626">
        <v>1</v>
      </c>
      <c r="H6974" s="560">
        <v>114.72</v>
      </c>
      <c r="I6974" s="332">
        <f t="shared" si="131"/>
        <v>114.72</v>
      </c>
    </row>
    <row r="6975" spans="1:9" ht="33">
      <c r="A6975" s="613" t="s">
        <v>41</v>
      </c>
      <c r="B6975" s="452" t="s">
        <v>3160</v>
      </c>
      <c r="C6975" s="710">
        <v>43503</v>
      </c>
      <c r="D6975" s="711"/>
      <c r="E6975" s="599" t="s">
        <v>6178</v>
      </c>
      <c r="F6975" s="600" t="s">
        <v>6173</v>
      </c>
      <c r="G6975" s="626">
        <v>1</v>
      </c>
      <c r="H6975" s="560">
        <v>250.24</v>
      </c>
      <c r="I6975" s="332">
        <f t="shared" si="131"/>
        <v>250.24</v>
      </c>
    </row>
    <row r="6976" spans="1:9" ht="16.5">
      <c r="A6976" s="613" t="s">
        <v>41</v>
      </c>
      <c r="B6976" s="452" t="s">
        <v>3160</v>
      </c>
      <c r="C6976" s="710">
        <v>41096</v>
      </c>
      <c r="D6976" s="711"/>
      <c r="E6976" s="599" t="s">
        <v>6179</v>
      </c>
      <c r="F6976" s="600" t="s">
        <v>6173</v>
      </c>
      <c r="G6976" s="626">
        <v>1.37148</v>
      </c>
      <c r="H6976" s="560">
        <v>4003.44</v>
      </c>
      <c r="I6976" s="332">
        <f t="shared" si="131"/>
        <v>5490.6378000000004</v>
      </c>
    </row>
    <row r="6977" spans="1:9" ht="33">
      <c r="A6977" s="613" t="s">
        <v>40</v>
      </c>
      <c r="B6977" s="452" t="s">
        <v>3169</v>
      </c>
      <c r="C6977" s="710" t="s">
        <v>2490</v>
      </c>
      <c r="D6977" s="711"/>
      <c r="E6977" s="599" t="s">
        <v>2864</v>
      </c>
      <c r="F6977" s="600" t="s">
        <v>437</v>
      </c>
      <c r="G6977" s="626">
        <v>176.25</v>
      </c>
      <c r="H6977" s="560">
        <v>0.16650000000000001</v>
      </c>
      <c r="I6977" s="332">
        <f t="shared" si="131"/>
        <v>29.345600000000001</v>
      </c>
    </row>
    <row r="6978" spans="1:9" ht="16.5">
      <c r="A6978" s="842"/>
      <c r="B6978" s="686"/>
      <c r="C6978" s="662"/>
      <c r="D6978" s="662"/>
      <c r="E6978" s="687"/>
      <c r="F6978" s="686"/>
      <c r="G6978" s="688"/>
      <c r="H6978" s="490"/>
      <c r="I6978" s="843"/>
    </row>
    <row r="6979" spans="1:9" ht="16.5">
      <c r="A6979" s="735" t="s">
        <v>42</v>
      </c>
      <c r="B6979" s="655"/>
      <c r="C6979" s="650"/>
      <c r="D6979" s="656"/>
      <c r="E6979" s="657"/>
      <c r="F6979" s="655"/>
      <c r="G6979" s="658"/>
      <c r="H6979" s="488"/>
      <c r="I6979" s="792"/>
    </row>
    <row r="6980" spans="1:9" ht="16.5">
      <c r="A6980" s="502" t="s">
        <v>2529</v>
      </c>
      <c r="B6980" s="713"/>
      <c r="C6980" s="794"/>
      <c r="D6980" s="715"/>
      <c r="E6980" s="716"/>
      <c r="F6980" s="713"/>
      <c r="G6980" s="798"/>
      <c r="H6980" s="292"/>
      <c r="I6980" s="275"/>
    </row>
    <row r="6981" spans="1:9" ht="16.5">
      <c r="A6981" s="502" t="s">
        <v>2530</v>
      </c>
      <c r="B6981" s="713"/>
      <c r="C6981" s="794"/>
      <c r="D6981" s="715"/>
      <c r="E6981" s="716"/>
      <c r="F6981" s="713"/>
      <c r="G6981" s="798"/>
      <c r="H6981" s="292"/>
      <c r="I6981" s="275"/>
    </row>
    <row r="6982" spans="1:9" ht="16.5">
      <c r="A6982" s="502" t="s">
        <v>2531</v>
      </c>
      <c r="B6982" s="282"/>
      <c r="C6982" s="278"/>
      <c r="D6982" s="283"/>
      <c r="E6982" s="284"/>
      <c r="F6982" s="282"/>
      <c r="G6982" s="313"/>
      <c r="H6982" s="272"/>
      <c r="I6982" s="281"/>
    </row>
    <row r="6983" spans="1:9" ht="33">
      <c r="A6983" s="622"/>
      <c r="B6983" s="594" t="s">
        <v>3169</v>
      </c>
      <c r="C6983" s="708"/>
      <c r="D6983" s="785" t="s">
        <v>2490</v>
      </c>
      <c r="E6983" s="638" t="s">
        <v>2864</v>
      </c>
      <c r="F6983" s="625" t="s">
        <v>437</v>
      </c>
      <c r="G6983" s="654"/>
      <c r="H6983" s="487"/>
      <c r="I6983" s="487">
        <f>SUM(I6984:I6986)</f>
        <v>0.16650000000000001</v>
      </c>
    </row>
    <row r="6984" spans="1:9" ht="16.5">
      <c r="A6984" s="268"/>
      <c r="B6984" s="269"/>
      <c r="C6984" s="532"/>
      <c r="D6984" s="532"/>
      <c r="E6984" s="270"/>
      <c r="F6984" s="269"/>
      <c r="G6984" s="449"/>
      <c r="H6984" s="271"/>
      <c r="I6984" s="281"/>
    </row>
    <row r="6985" spans="1:9" ht="16.5">
      <c r="A6985" s="613" t="s">
        <v>41</v>
      </c>
      <c r="B6985" s="452" t="s">
        <v>3160</v>
      </c>
      <c r="C6985" s="710">
        <v>34345</v>
      </c>
      <c r="D6985" s="711"/>
      <c r="E6985" s="599" t="s">
        <v>6180</v>
      </c>
      <c r="F6985" s="600" t="s">
        <v>6142</v>
      </c>
      <c r="G6985" s="626">
        <v>7.3000000000000001E-3</v>
      </c>
      <c r="H6985" s="560">
        <v>22.82</v>
      </c>
      <c r="I6985" s="332">
        <f>TRUNC(H6985*G6985,4)</f>
        <v>0.16650000000000001</v>
      </c>
    </row>
    <row r="6986" spans="1:9" ht="16.5">
      <c r="A6986" s="842"/>
      <c r="B6986" s="686"/>
      <c r="C6986" s="662"/>
      <c r="D6986" s="662"/>
      <c r="E6986" s="687"/>
      <c r="F6986" s="686"/>
      <c r="G6986" s="688"/>
      <c r="H6986" s="490"/>
      <c r="I6986" s="843"/>
    </row>
    <row r="6987" spans="1:9" ht="16.5">
      <c r="A6987" s="735" t="s">
        <v>42</v>
      </c>
      <c r="B6987" s="655"/>
      <c r="C6987" s="650"/>
      <c r="D6987" s="656"/>
      <c r="E6987" s="657"/>
      <c r="F6987" s="655"/>
      <c r="G6987" s="658"/>
      <c r="H6987" s="488"/>
      <c r="I6987" s="792"/>
    </row>
    <row r="6988" spans="1:9" ht="16.5">
      <c r="A6988" s="502" t="s">
        <v>2532</v>
      </c>
      <c r="B6988" s="713"/>
      <c r="C6988" s="794"/>
      <c r="D6988" s="715"/>
      <c r="E6988" s="716"/>
      <c r="F6988" s="713"/>
      <c r="G6988" s="798"/>
      <c r="H6988" s="292"/>
      <c r="I6988" s="275"/>
    </row>
    <row r="6989" spans="1:9" ht="16.5">
      <c r="A6989" s="502" t="s">
        <v>2533</v>
      </c>
      <c r="B6989" s="713"/>
      <c r="C6989" s="794"/>
      <c r="D6989" s="715"/>
      <c r="E6989" s="716"/>
      <c r="F6989" s="713"/>
      <c r="G6989" s="798"/>
      <c r="H6989" s="292"/>
      <c r="I6989" s="275"/>
    </row>
    <row r="6990" spans="1:9" ht="16.5">
      <c r="A6990" s="503" t="s">
        <v>2534</v>
      </c>
      <c r="B6990" s="282"/>
      <c r="C6990" s="278"/>
      <c r="D6990" s="283"/>
      <c r="E6990" s="284"/>
      <c r="F6990" s="282"/>
      <c r="G6990" s="313"/>
      <c r="H6990" s="272"/>
      <c r="I6990" s="281"/>
    </row>
    <row r="6991" spans="1:9" ht="16.5">
      <c r="A6991" s="622"/>
      <c r="B6991" s="594" t="s">
        <v>3169</v>
      </c>
      <c r="C6991" s="708"/>
      <c r="D6991" s="785" t="s">
        <v>2732</v>
      </c>
      <c r="E6991" s="638" t="s">
        <v>2865</v>
      </c>
      <c r="F6991" s="707" t="s">
        <v>43</v>
      </c>
      <c r="G6991" s="654"/>
      <c r="H6991" s="487"/>
      <c r="I6991" s="487">
        <f>SUM(I6992:I6996)</f>
        <v>3.0607000000000002</v>
      </c>
    </row>
    <row r="6992" spans="1:9" ht="16.5">
      <c r="A6992" s="268"/>
      <c r="B6992" s="269"/>
      <c r="C6992" s="532"/>
      <c r="D6992" s="532"/>
      <c r="E6992" s="270"/>
      <c r="F6992" s="269"/>
      <c r="G6992" s="449"/>
      <c r="H6992" s="271"/>
      <c r="I6992" s="281"/>
    </row>
    <row r="6993" spans="1:9" ht="16.5">
      <c r="A6993" s="613" t="s">
        <v>40</v>
      </c>
      <c r="B6993" s="452" t="s">
        <v>3160</v>
      </c>
      <c r="C6993" s="710">
        <v>88247</v>
      </c>
      <c r="D6993" s="711"/>
      <c r="E6993" s="599" t="s">
        <v>5216</v>
      </c>
      <c r="F6993" s="600" t="s">
        <v>94</v>
      </c>
      <c r="G6993" s="626">
        <v>0.03</v>
      </c>
      <c r="H6993" s="560">
        <v>31.28</v>
      </c>
      <c r="I6993" s="332">
        <f>TRUNC(H6993*G6993,4)</f>
        <v>0.93840000000000001</v>
      </c>
    </row>
    <row r="6994" spans="1:9" ht="16.5">
      <c r="A6994" s="613" t="s">
        <v>40</v>
      </c>
      <c r="B6994" s="452" t="s">
        <v>3160</v>
      </c>
      <c r="C6994" s="710">
        <v>88264</v>
      </c>
      <c r="D6994" s="711"/>
      <c r="E6994" s="599" t="s">
        <v>5199</v>
      </c>
      <c r="F6994" s="600" t="s">
        <v>94</v>
      </c>
      <c r="G6994" s="626">
        <v>0.03</v>
      </c>
      <c r="H6994" s="560">
        <v>37.409999999999997</v>
      </c>
      <c r="I6994" s="332">
        <f>TRUNC(H6994*G6994,4)</f>
        <v>1.1223000000000001</v>
      </c>
    </row>
    <row r="6995" spans="1:9" ht="33">
      <c r="A6995" s="613" t="s">
        <v>41</v>
      </c>
      <c r="B6995" s="452" t="s">
        <v>6012</v>
      </c>
      <c r="C6995" s="710" t="s">
        <v>2866</v>
      </c>
      <c r="D6995" s="711"/>
      <c r="E6995" s="599" t="s">
        <v>6181</v>
      </c>
      <c r="F6995" s="600" t="s">
        <v>43</v>
      </c>
      <c r="G6995" s="626">
        <v>1</v>
      </c>
      <c r="H6995" s="560">
        <v>1</v>
      </c>
      <c r="I6995" s="332">
        <f>TRUNC(H6995*G6995,4)</f>
        <v>1</v>
      </c>
    </row>
    <row r="6996" spans="1:9" ht="16.5">
      <c r="A6996" s="842"/>
      <c r="B6996" s="686"/>
      <c r="C6996" s="662"/>
      <c r="D6996" s="662"/>
      <c r="E6996" s="687"/>
      <c r="F6996" s="686"/>
      <c r="G6996" s="688"/>
      <c r="H6996" s="490"/>
      <c r="I6996" s="843"/>
    </row>
    <row r="6997" spans="1:9" ht="16.5">
      <c r="A6997" s="735" t="s">
        <v>42</v>
      </c>
      <c r="B6997" s="655"/>
      <c r="C6997" s="650"/>
      <c r="D6997" s="656"/>
      <c r="E6997" s="657"/>
      <c r="F6997" s="655"/>
      <c r="G6997" s="658"/>
      <c r="H6997" s="488"/>
      <c r="I6997" s="792"/>
    </row>
    <row r="6998" spans="1:9" ht="16.5">
      <c r="A6998" s="502" t="s">
        <v>2867</v>
      </c>
      <c r="B6998" s="713"/>
      <c r="C6998" s="794"/>
      <c r="D6998" s="715"/>
      <c r="E6998" s="716"/>
      <c r="F6998" s="713"/>
      <c r="G6998" s="798"/>
      <c r="H6998" s="292"/>
      <c r="I6998" s="275"/>
    </row>
    <row r="6999" spans="1:9" ht="33">
      <c r="A6999" s="622"/>
      <c r="B6999" s="594" t="s">
        <v>3169</v>
      </c>
      <c r="C6999" s="708"/>
      <c r="D6999" s="785" t="s">
        <v>2741</v>
      </c>
      <c r="E6999" s="638" t="s">
        <v>2868</v>
      </c>
      <c r="F6999" s="707" t="s">
        <v>130</v>
      </c>
      <c r="G6999" s="654"/>
      <c r="H6999" s="487"/>
      <c r="I6999" s="487">
        <f>SUM(I7000:I7004)</f>
        <v>12.520199999999999</v>
      </c>
    </row>
    <row r="7000" spans="1:9" ht="16.5">
      <c r="A7000" s="268"/>
      <c r="B7000" s="269"/>
      <c r="C7000" s="532"/>
      <c r="D7000" s="532"/>
      <c r="E7000" s="270"/>
      <c r="F7000" s="269"/>
      <c r="G7000" s="449"/>
      <c r="H7000" s="271"/>
      <c r="I7000" s="281"/>
    </row>
    <row r="7001" spans="1:9" ht="16.5">
      <c r="A7001" s="613" t="s">
        <v>40</v>
      </c>
      <c r="B7001" s="452" t="s">
        <v>3160</v>
      </c>
      <c r="C7001" s="710">
        <v>90775</v>
      </c>
      <c r="D7001" s="711"/>
      <c r="E7001" s="599" t="s">
        <v>5179</v>
      </c>
      <c r="F7001" s="600" t="s">
        <v>94</v>
      </c>
      <c r="G7001" s="626">
        <v>2.8000000000000001E-2</v>
      </c>
      <c r="H7001" s="560">
        <v>26.71</v>
      </c>
      <c r="I7001" s="332">
        <f>TRUNC(H7001*G7001,4)</f>
        <v>0.74780000000000002</v>
      </c>
    </row>
    <row r="7002" spans="1:9" ht="16.5">
      <c r="A7002" s="613" t="s">
        <v>40</v>
      </c>
      <c r="B7002" s="452" t="s">
        <v>3160</v>
      </c>
      <c r="C7002" s="710">
        <v>90777</v>
      </c>
      <c r="D7002" s="711"/>
      <c r="E7002" s="599" t="s">
        <v>5267</v>
      </c>
      <c r="F7002" s="600" t="s">
        <v>94</v>
      </c>
      <c r="G7002" s="626">
        <v>4.1829999999999999E-2</v>
      </c>
      <c r="H7002" s="560">
        <v>134.33000000000001</v>
      </c>
      <c r="I7002" s="332">
        <f>TRUNC(H7002*G7002,4)</f>
        <v>5.6189999999999998</v>
      </c>
    </row>
    <row r="7003" spans="1:9" ht="16.5">
      <c r="A7003" s="613" t="s">
        <v>40</v>
      </c>
      <c r="B7003" s="452" t="s">
        <v>3160</v>
      </c>
      <c r="C7003" s="710">
        <v>90779</v>
      </c>
      <c r="D7003" s="711"/>
      <c r="E7003" s="599" t="s">
        <v>5214</v>
      </c>
      <c r="F7003" s="600" t="s">
        <v>94</v>
      </c>
      <c r="G7003" s="626">
        <v>3.6999999999999998E-2</v>
      </c>
      <c r="H7003" s="560">
        <v>166.31</v>
      </c>
      <c r="I7003" s="332">
        <f>TRUNC(H7003*G7003,4)</f>
        <v>6.1534000000000004</v>
      </c>
    </row>
    <row r="7004" spans="1:9" ht="16.5">
      <c r="A7004" s="842"/>
      <c r="B7004" s="686"/>
      <c r="C7004" s="662"/>
      <c r="D7004" s="662"/>
      <c r="E7004" s="687"/>
      <c r="F7004" s="686"/>
      <c r="G7004" s="688"/>
      <c r="H7004" s="490"/>
      <c r="I7004" s="843"/>
    </row>
    <row r="7005" spans="1:9" ht="16.5">
      <c r="A7005" s="735" t="s">
        <v>42</v>
      </c>
      <c r="B7005" s="655"/>
      <c r="C7005" s="650"/>
      <c r="D7005" s="656"/>
      <c r="E7005" s="657"/>
      <c r="F7005" s="655"/>
      <c r="G7005" s="658"/>
      <c r="H7005" s="488"/>
      <c r="I7005" s="792"/>
    </row>
    <row r="7006" spans="1:9" ht="16.5">
      <c r="A7006" s="502" t="s">
        <v>3099</v>
      </c>
      <c r="B7006" s="713"/>
      <c r="C7006" s="794"/>
      <c r="D7006" s="715"/>
      <c r="E7006" s="716"/>
      <c r="F7006" s="713"/>
      <c r="G7006" s="798"/>
      <c r="H7006" s="292"/>
      <c r="I7006" s="275"/>
    </row>
    <row r="7007" spans="1:9" ht="33">
      <c r="A7007" s="622"/>
      <c r="B7007" s="594" t="s">
        <v>3169</v>
      </c>
      <c r="C7007" s="708"/>
      <c r="D7007" s="785" t="s">
        <v>2742</v>
      </c>
      <c r="E7007" s="638" t="s">
        <v>2869</v>
      </c>
      <c r="F7007" s="707" t="s">
        <v>130</v>
      </c>
      <c r="G7007" s="654"/>
      <c r="H7007" s="487"/>
      <c r="I7007" s="487">
        <f>SUM(I7008:I7012)</f>
        <v>18.478100000000001</v>
      </c>
    </row>
    <row r="7008" spans="1:9" ht="16.5">
      <c r="A7008" s="268"/>
      <c r="B7008" s="269"/>
      <c r="C7008" s="532"/>
      <c r="D7008" s="532"/>
      <c r="E7008" s="270"/>
      <c r="F7008" s="269"/>
      <c r="G7008" s="449"/>
      <c r="H7008" s="271"/>
      <c r="I7008" s="281"/>
    </row>
    <row r="7009" spans="1:9" ht="16.5">
      <c r="A7009" s="613" t="s">
        <v>40</v>
      </c>
      <c r="B7009" s="452" t="s">
        <v>3160</v>
      </c>
      <c r="C7009" s="710">
        <v>90775</v>
      </c>
      <c r="D7009" s="711"/>
      <c r="E7009" s="599" t="s">
        <v>5179</v>
      </c>
      <c r="F7009" s="600" t="s">
        <v>94</v>
      </c>
      <c r="G7009" s="626">
        <v>4.2000000000000003E-2</v>
      </c>
      <c r="H7009" s="560">
        <v>26.71</v>
      </c>
      <c r="I7009" s="332">
        <f>TRUNC(H7009*G7009,4)</f>
        <v>1.1217999999999999</v>
      </c>
    </row>
    <row r="7010" spans="1:9" ht="16.5">
      <c r="A7010" s="613" t="s">
        <v>40</v>
      </c>
      <c r="B7010" s="452" t="s">
        <v>3160</v>
      </c>
      <c r="C7010" s="710">
        <v>90777</v>
      </c>
      <c r="D7010" s="711"/>
      <c r="E7010" s="599" t="s">
        <v>5267</v>
      </c>
      <c r="F7010" s="600" t="s">
        <v>94</v>
      </c>
      <c r="G7010" s="626">
        <v>6.1113000000000001E-2</v>
      </c>
      <c r="H7010" s="560">
        <v>134.33000000000001</v>
      </c>
      <c r="I7010" s="332">
        <f>TRUNC(H7010*G7010,4)</f>
        <v>8.2093000000000007</v>
      </c>
    </row>
    <row r="7011" spans="1:9" ht="16.5">
      <c r="A7011" s="613" t="s">
        <v>40</v>
      </c>
      <c r="B7011" s="452" t="s">
        <v>3160</v>
      </c>
      <c r="C7011" s="710">
        <v>90779</v>
      </c>
      <c r="D7011" s="711"/>
      <c r="E7011" s="599" t="s">
        <v>5214</v>
      </c>
      <c r="F7011" s="600" t="s">
        <v>94</v>
      </c>
      <c r="G7011" s="626">
        <v>5.5E-2</v>
      </c>
      <c r="H7011" s="560">
        <v>166.31</v>
      </c>
      <c r="I7011" s="332">
        <f>TRUNC(H7011*G7011,4)</f>
        <v>9.1470000000000002</v>
      </c>
    </row>
    <row r="7012" spans="1:9" ht="16.5">
      <c r="A7012" s="842"/>
      <c r="B7012" s="686"/>
      <c r="C7012" s="662"/>
      <c r="D7012" s="662"/>
      <c r="E7012" s="687"/>
      <c r="F7012" s="686"/>
      <c r="G7012" s="688"/>
      <c r="H7012" s="490"/>
      <c r="I7012" s="843"/>
    </row>
    <row r="7013" spans="1:9" ht="16.5">
      <c r="A7013" s="735" t="s">
        <v>42</v>
      </c>
      <c r="B7013" s="655"/>
      <c r="C7013" s="650"/>
      <c r="D7013" s="656"/>
      <c r="E7013" s="657"/>
      <c r="F7013" s="655"/>
      <c r="G7013" s="658"/>
      <c r="H7013" s="488"/>
      <c r="I7013" s="792"/>
    </row>
    <row r="7014" spans="1:9" ht="16.5">
      <c r="A7014" s="502" t="s">
        <v>3100</v>
      </c>
      <c r="B7014" s="713"/>
      <c r="C7014" s="794"/>
      <c r="D7014" s="715"/>
      <c r="E7014" s="716"/>
      <c r="F7014" s="713"/>
      <c r="G7014" s="798"/>
      <c r="H7014" s="292"/>
      <c r="I7014" s="275"/>
    </row>
    <row r="7015" spans="1:9" ht="16.5">
      <c r="A7015" s="622"/>
      <c r="B7015" s="594" t="s">
        <v>3169</v>
      </c>
      <c r="C7015" s="708"/>
      <c r="D7015" s="785" t="s">
        <v>2743</v>
      </c>
      <c r="E7015" s="638" t="s">
        <v>2870</v>
      </c>
      <c r="F7015" s="707" t="s">
        <v>130</v>
      </c>
      <c r="G7015" s="654"/>
      <c r="H7015" s="487"/>
      <c r="I7015" s="487">
        <f>SUM(I7016:I7020)</f>
        <v>24.984400000000001</v>
      </c>
    </row>
    <row r="7016" spans="1:9" ht="16.5">
      <c r="A7016" s="268"/>
      <c r="B7016" s="269"/>
      <c r="C7016" s="532"/>
      <c r="D7016" s="532"/>
      <c r="E7016" s="270"/>
      <c r="F7016" s="269"/>
      <c r="G7016" s="449"/>
      <c r="H7016" s="271"/>
      <c r="I7016" s="281"/>
    </row>
    <row r="7017" spans="1:9" ht="16.5">
      <c r="A7017" s="613" t="s">
        <v>40</v>
      </c>
      <c r="B7017" s="452" t="s">
        <v>3160</v>
      </c>
      <c r="C7017" s="710">
        <v>90775</v>
      </c>
      <c r="D7017" s="711"/>
      <c r="E7017" s="599" t="s">
        <v>5179</v>
      </c>
      <c r="F7017" s="600" t="s">
        <v>94</v>
      </c>
      <c r="G7017" s="626">
        <v>5.6000000000000001E-2</v>
      </c>
      <c r="H7017" s="560">
        <v>26.71</v>
      </c>
      <c r="I7017" s="332">
        <f>TRUNC(H7017*G7017,4)</f>
        <v>1.4957</v>
      </c>
    </row>
    <row r="7018" spans="1:9" ht="16.5">
      <c r="A7018" s="613" t="s">
        <v>40</v>
      </c>
      <c r="B7018" s="452" t="s">
        <v>3160</v>
      </c>
      <c r="C7018" s="710">
        <v>90777</v>
      </c>
      <c r="D7018" s="711"/>
      <c r="E7018" s="599" t="s">
        <v>5267</v>
      </c>
      <c r="F7018" s="600" t="s">
        <v>94</v>
      </c>
      <c r="G7018" s="626">
        <v>8.448E-2</v>
      </c>
      <c r="H7018" s="560">
        <v>134.33000000000001</v>
      </c>
      <c r="I7018" s="332">
        <f>TRUNC(H7018*G7018,4)</f>
        <v>11.348100000000001</v>
      </c>
    </row>
    <row r="7019" spans="1:9" ht="16.5">
      <c r="A7019" s="613" t="s">
        <v>40</v>
      </c>
      <c r="B7019" s="452" t="s">
        <v>3160</v>
      </c>
      <c r="C7019" s="710">
        <v>90779</v>
      </c>
      <c r="D7019" s="711"/>
      <c r="E7019" s="599" t="s">
        <v>5214</v>
      </c>
      <c r="F7019" s="600" t="s">
        <v>94</v>
      </c>
      <c r="G7019" s="626">
        <v>7.2999999999999995E-2</v>
      </c>
      <c r="H7019" s="560">
        <v>166.31</v>
      </c>
      <c r="I7019" s="332">
        <f>TRUNC(H7019*G7019,4)</f>
        <v>12.140599999999999</v>
      </c>
    </row>
    <row r="7020" spans="1:9" ht="16.5">
      <c r="A7020" s="842"/>
      <c r="B7020" s="686"/>
      <c r="C7020" s="662"/>
      <c r="D7020" s="662"/>
      <c r="E7020" s="687"/>
      <c r="F7020" s="686"/>
      <c r="G7020" s="688"/>
      <c r="H7020" s="490"/>
      <c r="I7020" s="843"/>
    </row>
    <row r="7021" spans="1:9" ht="16.5">
      <c r="A7021" s="735" t="s">
        <v>42</v>
      </c>
      <c r="B7021" s="655"/>
      <c r="C7021" s="650"/>
      <c r="D7021" s="656"/>
      <c r="E7021" s="657"/>
      <c r="F7021" s="655"/>
      <c r="G7021" s="658"/>
      <c r="H7021" s="488"/>
      <c r="I7021" s="792"/>
    </row>
    <row r="7022" spans="1:9" ht="16.5">
      <c r="A7022" s="502" t="s">
        <v>3101</v>
      </c>
      <c r="B7022" s="713"/>
      <c r="C7022" s="794"/>
      <c r="D7022" s="715"/>
      <c r="E7022" s="716"/>
      <c r="F7022" s="713"/>
      <c r="G7022" s="798"/>
      <c r="H7022" s="292"/>
      <c r="I7022" s="275"/>
    </row>
    <row r="7023" spans="1:9" ht="16.5">
      <c r="A7023" s="622"/>
      <c r="B7023" s="594" t="s">
        <v>3169</v>
      </c>
      <c r="C7023" s="708"/>
      <c r="D7023" s="785" t="s">
        <v>2811</v>
      </c>
      <c r="E7023" s="638" t="s">
        <v>2871</v>
      </c>
      <c r="F7023" s="707" t="s">
        <v>130</v>
      </c>
      <c r="G7023" s="654"/>
      <c r="H7023" s="487"/>
      <c r="I7023" s="487">
        <f>SUM(I7024:I7027)</f>
        <v>42.435000000000002</v>
      </c>
    </row>
    <row r="7024" spans="1:9" ht="16.5">
      <c r="A7024" s="268"/>
      <c r="B7024" s="269"/>
      <c r="C7024" s="532"/>
      <c r="D7024" s="532"/>
      <c r="E7024" s="270"/>
      <c r="F7024" s="269"/>
      <c r="G7024" s="449"/>
      <c r="H7024" s="271"/>
      <c r="I7024" s="281"/>
    </row>
    <row r="7025" spans="1:9" ht="33">
      <c r="A7025" s="613" t="s">
        <v>40</v>
      </c>
      <c r="B7025" s="452" t="s">
        <v>3160</v>
      </c>
      <c r="C7025" s="710">
        <v>94963</v>
      </c>
      <c r="D7025" s="711"/>
      <c r="E7025" s="599" t="s">
        <v>6182</v>
      </c>
      <c r="F7025" s="600" t="s">
        <v>458</v>
      </c>
      <c r="G7025" s="626">
        <v>0.05</v>
      </c>
      <c r="H7025" s="560">
        <v>438.94</v>
      </c>
      <c r="I7025" s="332">
        <f>TRUNC(H7025*G7025,4)</f>
        <v>21.946999999999999</v>
      </c>
    </row>
    <row r="7026" spans="1:9" ht="33">
      <c r="A7026" s="613" t="s">
        <v>40</v>
      </c>
      <c r="B7026" s="452" t="s">
        <v>3160</v>
      </c>
      <c r="C7026" s="710">
        <v>103670</v>
      </c>
      <c r="D7026" s="711"/>
      <c r="E7026" s="599" t="s">
        <v>4903</v>
      </c>
      <c r="F7026" s="600" t="s">
        <v>458</v>
      </c>
      <c r="G7026" s="626">
        <v>0.05</v>
      </c>
      <c r="H7026" s="560">
        <v>409.76</v>
      </c>
      <c r="I7026" s="332">
        <f>TRUNC(H7026*G7026,4)</f>
        <v>20.488</v>
      </c>
    </row>
    <row r="7027" spans="1:9" ht="16.5">
      <c r="A7027" s="842"/>
      <c r="B7027" s="686"/>
      <c r="C7027" s="662"/>
      <c r="D7027" s="662"/>
      <c r="E7027" s="687"/>
      <c r="F7027" s="686"/>
      <c r="G7027" s="688"/>
      <c r="H7027" s="490"/>
      <c r="I7027" s="843"/>
    </row>
    <row r="7028" spans="1:9" ht="16.5">
      <c r="A7028" s="735" t="s">
        <v>42</v>
      </c>
      <c r="B7028" s="655"/>
      <c r="C7028" s="650"/>
      <c r="D7028" s="656"/>
      <c r="E7028" s="657"/>
      <c r="F7028" s="655"/>
      <c r="G7028" s="658"/>
      <c r="H7028" s="488"/>
      <c r="I7028" s="792"/>
    </row>
    <row r="7029" spans="1:9" ht="16.5">
      <c r="A7029" s="503" t="s">
        <v>2872</v>
      </c>
      <c r="B7029" s="282"/>
      <c r="C7029" s="278"/>
      <c r="D7029" s="283"/>
      <c r="E7029" s="284"/>
      <c r="F7029" s="282"/>
      <c r="G7029" s="313"/>
      <c r="H7029" s="272"/>
      <c r="I7029" s="281"/>
    </row>
    <row r="7030" spans="1:9" ht="16.5">
      <c r="A7030" s="622"/>
      <c r="B7030" s="594" t="s">
        <v>3169</v>
      </c>
      <c r="C7030" s="708"/>
      <c r="D7030" s="785" t="s">
        <v>2965</v>
      </c>
      <c r="E7030" s="638" t="s">
        <v>3102</v>
      </c>
      <c r="F7030" s="625" t="s">
        <v>439</v>
      </c>
      <c r="G7030" s="654"/>
      <c r="H7030" s="487"/>
      <c r="I7030" s="487">
        <f>SUM(I7031:I7035)</f>
        <v>18.802999999999997</v>
      </c>
    </row>
    <row r="7031" spans="1:9" ht="16.5">
      <c r="A7031" s="767"/>
      <c r="B7031" s="768"/>
      <c r="C7031" s="769"/>
      <c r="D7031" s="769"/>
      <c r="E7031" s="770"/>
      <c r="F7031" s="768"/>
      <c r="G7031" s="771"/>
      <c r="H7031" s="772"/>
      <c r="I7031" s="773"/>
    </row>
    <row r="7032" spans="1:9" ht="16.5">
      <c r="A7032" s="613" t="s">
        <v>40</v>
      </c>
      <c r="B7032" s="452" t="s">
        <v>3160</v>
      </c>
      <c r="C7032" s="710">
        <v>88247</v>
      </c>
      <c r="D7032" s="711"/>
      <c r="E7032" s="599" t="s">
        <v>5216</v>
      </c>
      <c r="F7032" s="600" t="s">
        <v>94</v>
      </c>
      <c r="G7032" s="626">
        <v>0.1</v>
      </c>
      <c r="H7032" s="560">
        <v>31.28</v>
      </c>
      <c r="I7032" s="332">
        <f>TRUNC(H7032*G7032,4)</f>
        <v>3.1280000000000001</v>
      </c>
    </row>
    <row r="7033" spans="1:9" ht="16.5">
      <c r="A7033" s="613" t="s">
        <v>40</v>
      </c>
      <c r="B7033" s="452" t="s">
        <v>3160</v>
      </c>
      <c r="C7033" s="710">
        <v>88264</v>
      </c>
      <c r="D7033" s="711"/>
      <c r="E7033" s="599" t="s">
        <v>5199</v>
      </c>
      <c r="F7033" s="600" t="s">
        <v>94</v>
      </c>
      <c r="G7033" s="626">
        <v>0.1</v>
      </c>
      <c r="H7033" s="560">
        <v>37.409999999999997</v>
      </c>
      <c r="I7033" s="332">
        <f>TRUNC(H7033*G7033,4)</f>
        <v>3.7410000000000001</v>
      </c>
    </row>
    <row r="7034" spans="1:9" ht="16.5">
      <c r="A7034" s="613" t="s">
        <v>41</v>
      </c>
      <c r="B7034" s="452" t="s">
        <v>3160</v>
      </c>
      <c r="C7034" s="710">
        <v>862</v>
      </c>
      <c r="D7034" s="711"/>
      <c r="E7034" s="599" t="s">
        <v>6183</v>
      </c>
      <c r="F7034" s="600" t="s">
        <v>5233</v>
      </c>
      <c r="G7034" s="626">
        <v>1.02</v>
      </c>
      <c r="H7034" s="560">
        <v>11.7</v>
      </c>
      <c r="I7034" s="332">
        <f>TRUNC(H7034*G7034,4)</f>
        <v>11.933999999999999</v>
      </c>
    </row>
    <row r="7035" spans="1:9" ht="16.5">
      <c r="A7035" s="767"/>
      <c r="B7035" s="768"/>
      <c r="C7035" s="769"/>
      <c r="D7035" s="769"/>
      <c r="E7035" s="770"/>
      <c r="F7035" s="768"/>
      <c r="G7035" s="771"/>
      <c r="H7035" s="772"/>
      <c r="I7035" s="773"/>
    </row>
    <row r="7036" spans="1:9" ht="16.5">
      <c r="A7036" s="735" t="s">
        <v>42</v>
      </c>
      <c r="B7036" s="655"/>
      <c r="C7036" s="650"/>
      <c r="D7036" s="656"/>
      <c r="E7036" s="657"/>
      <c r="F7036" s="655"/>
      <c r="G7036" s="658"/>
      <c r="H7036" s="488"/>
      <c r="I7036" s="792"/>
    </row>
    <row r="7037" spans="1:9" ht="16.5">
      <c r="A7037" s="502" t="s">
        <v>3103</v>
      </c>
      <c r="B7037" s="713"/>
      <c r="C7037" s="794"/>
      <c r="D7037" s="715"/>
      <c r="E7037" s="716"/>
      <c r="F7037" s="713"/>
      <c r="G7037" s="798"/>
      <c r="H7037" s="292"/>
      <c r="I7037" s="275"/>
    </row>
    <row r="7038" spans="1:9" ht="16.5">
      <c r="A7038" s="229"/>
      <c r="B7038" s="277"/>
      <c r="C7038" s="277"/>
      <c r="D7038" s="277"/>
      <c r="E7038" s="279"/>
      <c r="F7038" s="277"/>
      <c r="G7038" s="293"/>
      <c r="H7038" s="286"/>
      <c r="I7038" s="287"/>
    </row>
    <row r="7039" spans="1:9" ht="16.5">
      <c r="A7039" s="622"/>
      <c r="B7039" s="594" t="s">
        <v>3169</v>
      </c>
      <c r="C7039" s="708"/>
      <c r="D7039" s="785" t="s">
        <v>2966</v>
      </c>
      <c r="E7039" s="638" t="s">
        <v>3104</v>
      </c>
      <c r="F7039" s="625" t="s">
        <v>439</v>
      </c>
      <c r="G7039" s="654"/>
      <c r="H7039" s="487"/>
      <c r="I7039" s="487">
        <f>SUM(I7040:I7044)</f>
        <v>141.45400000000001</v>
      </c>
    </row>
    <row r="7040" spans="1:9" ht="16.5">
      <c r="A7040" s="767"/>
      <c r="B7040" s="768"/>
      <c r="C7040" s="769"/>
      <c r="D7040" s="769"/>
      <c r="E7040" s="770"/>
      <c r="F7040" s="768"/>
      <c r="G7040" s="771"/>
      <c r="H7040" s="772"/>
      <c r="I7040" s="773"/>
    </row>
    <row r="7041" spans="1:9" ht="16.5">
      <c r="A7041" s="613" t="s">
        <v>40</v>
      </c>
      <c r="B7041" s="452" t="s">
        <v>3160</v>
      </c>
      <c r="C7041" s="710">
        <v>88247</v>
      </c>
      <c r="D7041" s="711"/>
      <c r="E7041" s="599" t="s">
        <v>5216</v>
      </c>
      <c r="F7041" s="600" t="s">
        <v>94</v>
      </c>
      <c r="G7041" s="626">
        <v>1.2</v>
      </c>
      <c r="H7041" s="560">
        <v>31.28</v>
      </c>
      <c r="I7041" s="332">
        <f>TRUNC(H7041*G7041,4)</f>
        <v>37.536000000000001</v>
      </c>
    </row>
    <row r="7042" spans="1:9" ht="16.5">
      <c r="A7042" s="613" t="s">
        <v>40</v>
      </c>
      <c r="B7042" s="452" t="s">
        <v>3160</v>
      </c>
      <c r="C7042" s="710">
        <v>88264</v>
      </c>
      <c r="D7042" s="711"/>
      <c r="E7042" s="599" t="s">
        <v>5199</v>
      </c>
      <c r="F7042" s="600" t="s">
        <v>94</v>
      </c>
      <c r="G7042" s="626">
        <v>1.2</v>
      </c>
      <c r="H7042" s="560">
        <v>37.409999999999997</v>
      </c>
      <c r="I7042" s="332">
        <f>TRUNC(H7042*G7042,4)</f>
        <v>44.892000000000003</v>
      </c>
    </row>
    <row r="7043" spans="1:9" ht="16.5">
      <c r="A7043" s="613" t="s">
        <v>41</v>
      </c>
      <c r="B7043" s="452" t="s">
        <v>3160</v>
      </c>
      <c r="C7043" s="710">
        <v>2683</v>
      </c>
      <c r="D7043" s="711"/>
      <c r="E7043" s="599" t="s">
        <v>6184</v>
      </c>
      <c r="F7043" s="600" t="s">
        <v>5233</v>
      </c>
      <c r="G7043" s="626">
        <v>1.1000000000000001</v>
      </c>
      <c r="H7043" s="560">
        <v>53.66</v>
      </c>
      <c r="I7043" s="332">
        <f>TRUNC(H7043*G7043,4)</f>
        <v>59.026000000000003</v>
      </c>
    </row>
    <row r="7044" spans="1:9" ht="16.5">
      <c r="A7044" s="767"/>
      <c r="B7044" s="768"/>
      <c r="C7044" s="769"/>
      <c r="D7044" s="769"/>
      <c r="E7044" s="770"/>
      <c r="F7044" s="768"/>
      <c r="G7044" s="771"/>
      <c r="H7044" s="772"/>
      <c r="I7044" s="773"/>
    </row>
    <row r="7045" spans="1:9" ht="16.5">
      <c r="A7045" s="735" t="s">
        <v>42</v>
      </c>
      <c r="B7045" s="655"/>
      <c r="C7045" s="650"/>
      <c r="D7045" s="656"/>
      <c r="E7045" s="657"/>
      <c r="F7045" s="655"/>
      <c r="G7045" s="658"/>
      <c r="H7045" s="488"/>
      <c r="I7045" s="792"/>
    </row>
    <row r="7046" spans="1:9" ht="16.5">
      <c r="A7046" s="502" t="s">
        <v>3105</v>
      </c>
      <c r="B7046" s="713"/>
      <c r="C7046" s="794"/>
      <c r="D7046" s="715"/>
      <c r="E7046" s="716"/>
      <c r="F7046" s="713"/>
      <c r="G7046" s="798"/>
      <c r="H7046" s="292"/>
      <c r="I7046" s="275"/>
    </row>
    <row r="7047" spans="1:9" ht="16.5">
      <c r="A7047" s="229"/>
      <c r="B7047" s="277"/>
      <c r="C7047" s="277"/>
      <c r="D7047" s="277"/>
      <c r="E7047" s="279"/>
      <c r="F7047" s="277"/>
      <c r="G7047" s="293"/>
      <c r="H7047" s="286"/>
      <c r="I7047" s="287"/>
    </row>
    <row r="7048" spans="1:9" ht="16.5">
      <c r="A7048" s="622"/>
      <c r="B7048" s="594" t="s">
        <v>3169</v>
      </c>
      <c r="C7048" s="708"/>
      <c r="D7048" s="785" t="s">
        <v>2967</v>
      </c>
      <c r="E7048" s="638" t="s">
        <v>3106</v>
      </c>
      <c r="F7048" s="625" t="s">
        <v>439</v>
      </c>
      <c r="G7048" s="654"/>
      <c r="H7048" s="487"/>
      <c r="I7048" s="487">
        <f>SUM(I7049:I7053)</f>
        <v>25.634</v>
      </c>
    </row>
    <row r="7049" spans="1:9" ht="16.5">
      <c r="A7049" s="767"/>
      <c r="B7049" s="768"/>
      <c r="C7049" s="769"/>
      <c r="D7049" s="769"/>
      <c r="E7049" s="770"/>
      <c r="F7049" s="768"/>
      <c r="G7049" s="771"/>
      <c r="H7049" s="772"/>
      <c r="I7049" s="773"/>
    </row>
    <row r="7050" spans="1:9" ht="16.5">
      <c r="A7050" s="613" t="s">
        <v>40</v>
      </c>
      <c r="B7050" s="452" t="s">
        <v>3160</v>
      </c>
      <c r="C7050" s="710">
        <v>88247</v>
      </c>
      <c r="D7050" s="711"/>
      <c r="E7050" s="599" t="s">
        <v>5216</v>
      </c>
      <c r="F7050" s="600" t="s">
        <v>94</v>
      </c>
      <c r="G7050" s="626">
        <v>0.3</v>
      </c>
      <c r="H7050" s="560">
        <v>31.28</v>
      </c>
      <c r="I7050" s="332">
        <f>TRUNC(H7050*G7050,4)</f>
        <v>9.3840000000000003</v>
      </c>
    </row>
    <row r="7051" spans="1:9" ht="16.5">
      <c r="A7051" s="613" t="s">
        <v>40</v>
      </c>
      <c r="B7051" s="452" t="s">
        <v>3160</v>
      </c>
      <c r="C7051" s="710">
        <v>88264</v>
      </c>
      <c r="D7051" s="711"/>
      <c r="E7051" s="599" t="s">
        <v>5199</v>
      </c>
      <c r="F7051" s="600" t="s">
        <v>94</v>
      </c>
      <c r="G7051" s="626">
        <v>0.3</v>
      </c>
      <c r="H7051" s="560">
        <v>37.409999999999997</v>
      </c>
      <c r="I7051" s="332">
        <f>TRUNC(H7051*G7051,4)</f>
        <v>11.223000000000001</v>
      </c>
    </row>
    <row r="7052" spans="1:9" ht="16.5">
      <c r="A7052" s="613" t="s">
        <v>41</v>
      </c>
      <c r="B7052" s="452" t="s">
        <v>5734</v>
      </c>
      <c r="C7052" s="710" t="s">
        <v>3107</v>
      </c>
      <c r="D7052" s="711"/>
      <c r="E7052" s="599" t="s">
        <v>6185</v>
      </c>
      <c r="F7052" s="600" t="s">
        <v>439</v>
      </c>
      <c r="G7052" s="626">
        <v>1.1000000000000001</v>
      </c>
      <c r="H7052" s="560">
        <v>4.57</v>
      </c>
      <c r="I7052" s="332">
        <f>TRUNC(H7052*G7052,4)</f>
        <v>5.0270000000000001</v>
      </c>
    </row>
    <row r="7053" spans="1:9" ht="16.5">
      <c r="A7053" s="767"/>
      <c r="B7053" s="768"/>
      <c r="C7053" s="769"/>
      <c r="D7053" s="769"/>
      <c r="E7053" s="770"/>
      <c r="F7053" s="768"/>
      <c r="G7053" s="771"/>
      <c r="H7053" s="772"/>
      <c r="I7053" s="773"/>
    </row>
    <row r="7054" spans="1:9" ht="16.5">
      <c r="A7054" s="735" t="s">
        <v>42</v>
      </c>
      <c r="B7054" s="655"/>
      <c r="C7054" s="650"/>
      <c r="D7054" s="656"/>
      <c r="E7054" s="657"/>
      <c r="F7054" s="655"/>
      <c r="G7054" s="658"/>
      <c r="H7054" s="488"/>
      <c r="I7054" s="792"/>
    </row>
    <row r="7055" spans="1:9" ht="16.5">
      <c r="A7055" s="502" t="s">
        <v>3108</v>
      </c>
      <c r="B7055" s="713"/>
      <c r="C7055" s="794"/>
      <c r="D7055" s="715"/>
      <c r="E7055" s="716"/>
      <c r="F7055" s="713"/>
      <c r="G7055" s="798"/>
      <c r="H7055" s="292"/>
      <c r="I7055" s="275"/>
    </row>
    <row r="7056" spans="1:9" ht="16.5">
      <c r="A7056" s="229"/>
      <c r="B7056" s="277"/>
      <c r="C7056" s="277"/>
      <c r="D7056" s="277"/>
      <c r="E7056" s="279"/>
      <c r="F7056" s="277"/>
      <c r="G7056" s="293"/>
      <c r="H7056" s="286"/>
      <c r="I7056" s="287"/>
    </row>
    <row r="7057" spans="1:9" ht="16.5">
      <c r="A7057" s="622"/>
      <c r="B7057" s="594" t="s">
        <v>3169</v>
      </c>
      <c r="C7057" s="708"/>
      <c r="D7057" s="785" t="s">
        <v>2969</v>
      </c>
      <c r="E7057" s="638" t="s">
        <v>3109</v>
      </c>
      <c r="F7057" s="625" t="s">
        <v>43</v>
      </c>
      <c r="G7057" s="654"/>
      <c r="H7057" s="487"/>
      <c r="I7057" s="487">
        <f>SUM(I7058:I7064)</f>
        <v>1354.5654</v>
      </c>
    </row>
    <row r="7058" spans="1:9" ht="16.5">
      <c r="A7058" s="767"/>
      <c r="B7058" s="768"/>
      <c r="C7058" s="769"/>
      <c r="D7058" s="769"/>
      <c r="E7058" s="770"/>
      <c r="F7058" s="768"/>
      <c r="G7058" s="771"/>
      <c r="H7058" s="772"/>
      <c r="I7058" s="773"/>
    </row>
    <row r="7059" spans="1:9" ht="16.5">
      <c r="A7059" s="613" t="s">
        <v>40</v>
      </c>
      <c r="B7059" s="452" t="s">
        <v>3160</v>
      </c>
      <c r="C7059" s="710">
        <v>88247</v>
      </c>
      <c r="D7059" s="711"/>
      <c r="E7059" s="599" t="s">
        <v>5216</v>
      </c>
      <c r="F7059" s="600" t="s">
        <v>94</v>
      </c>
      <c r="G7059" s="626">
        <v>1.5233000000000001</v>
      </c>
      <c r="H7059" s="560">
        <v>31.28</v>
      </c>
      <c r="I7059" s="332">
        <f>TRUNC(H7059*G7059,4)</f>
        <v>47.648800000000001</v>
      </c>
    </row>
    <row r="7060" spans="1:9" ht="33">
      <c r="A7060" s="613" t="s">
        <v>40</v>
      </c>
      <c r="B7060" s="452" t="s">
        <v>3169</v>
      </c>
      <c r="C7060" s="710" t="s">
        <v>3110</v>
      </c>
      <c r="D7060" s="711"/>
      <c r="E7060" s="599" t="s">
        <v>3113</v>
      </c>
      <c r="F7060" s="600" t="s">
        <v>43</v>
      </c>
      <c r="G7060" s="626">
        <v>1</v>
      </c>
      <c r="H7060" s="560">
        <v>253.69</v>
      </c>
      <c r="I7060" s="332">
        <f>TRUNC(H7060*G7060,4)</f>
        <v>253.69</v>
      </c>
    </row>
    <row r="7061" spans="1:9" ht="16.5">
      <c r="A7061" s="613" t="s">
        <v>40</v>
      </c>
      <c r="B7061" s="452" t="s">
        <v>3160</v>
      </c>
      <c r="C7061" s="710">
        <v>88264</v>
      </c>
      <c r="D7061" s="711"/>
      <c r="E7061" s="599" t="s">
        <v>5199</v>
      </c>
      <c r="F7061" s="600" t="s">
        <v>94</v>
      </c>
      <c r="G7061" s="626">
        <v>1.5233000000000001</v>
      </c>
      <c r="H7061" s="560">
        <v>37.409999999999997</v>
      </c>
      <c r="I7061" s="332">
        <f>TRUNC(H7061*G7061,4)</f>
        <v>56.986600000000003</v>
      </c>
    </row>
    <row r="7062" spans="1:9" ht="33">
      <c r="A7062" s="613" t="s">
        <v>41</v>
      </c>
      <c r="B7062" s="452" t="s">
        <v>3160</v>
      </c>
      <c r="C7062" s="710">
        <v>11950</v>
      </c>
      <c r="D7062" s="711"/>
      <c r="E7062" s="599" t="s">
        <v>5356</v>
      </c>
      <c r="F7062" s="600" t="s">
        <v>582</v>
      </c>
      <c r="G7062" s="626">
        <v>4</v>
      </c>
      <c r="H7062" s="560">
        <v>0.31</v>
      </c>
      <c r="I7062" s="332">
        <f>TRUNC(H7062*G7062,4)</f>
        <v>1.24</v>
      </c>
    </row>
    <row r="7063" spans="1:9" ht="16.5">
      <c r="A7063" s="613" t="s">
        <v>41</v>
      </c>
      <c r="B7063" s="452" t="s">
        <v>5202</v>
      </c>
      <c r="C7063" s="710" t="s">
        <v>3111</v>
      </c>
      <c r="D7063" s="711"/>
      <c r="E7063" s="599" t="s">
        <v>6186</v>
      </c>
      <c r="F7063" s="600" t="s">
        <v>43</v>
      </c>
      <c r="G7063" s="626">
        <v>1</v>
      </c>
      <c r="H7063" s="560">
        <v>995</v>
      </c>
      <c r="I7063" s="332">
        <f>TRUNC(H7063*G7063,4)</f>
        <v>995</v>
      </c>
    </row>
    <row r="7064" spans="1:9" ht="16.5">
      <c r="A7064" s="767"/>
      <c r="B7064" s="768"/>
      <c r="C7064" s="769"/>
      <c r="D7064" s="769"/>
      <c r="E7064" s="770"/>
      <c r="F7064" s="768"/>
      <c r="G7064" s="771"/>
      <c r="H7064" s="772"/>
      <c r="I7064" s="773"/>
    </row>
    <row r="7065" spans="1:9" ht="16.5">
      <c r="A7065" s="735" t="s">
        <v>42</v>
      </c>
      <c r="B7065" s="655"/>
      <c r="C7065" s="650"/>
      <c r="D7065" s="656"/>
      <c r="E7065" s="657"/>
      <c r="F7065" s="655"/>
      <c r="G7065" s="658"/>
      <c r="H7065" s="488"/>
      <c r="I7065" s="792"/>
    </row>
    <row r="7066" spans="1:9" ht="16.5">
      <c r="A7066" s="502" t="s">
        <v>3112</v>
      </c>
      <c r="B7066" s="713"/>
      <c r="C7066" s="794"/>
      <c r="D7066" s="715"/>
      <c r="E7066" s="716"/>
      <c r="F7066" s="713"/>
      <c r="G7066" s="798"/>
      <c r="H7066" s="292"/>
      <c r="I7066" s="275"/>
    </row>
    <row r="7067" spans="1:9" ht="16.5">
      <c r="A7067" s="229"/>
      <c r="B7067" s="277"/>
      <c r="C7067" s="277"/>
      <c r="D7067" s="277"/>
      <c r="E7067" s="279"/>
      <c r="F7067" s="277"/>
      <c r="G7067" s="293"/>
      <c r="H7067" s="286"/>
      <c r="I7067" s="287"/>
    </row>
    <row r="7068" spans="1:9" ht="33">
      <c r="A7068" s="622"/>
      <c r="B7068" s="594" t="s">
        <v>3169</v>
      </c>
      <c r="C7068" s="708"/>
      <c r="D7068" s="785" t="s">
        <v>3110</v>
      </c>
      <c r="E7068" s="638" t="s">
        <v>3113</v>
      </c>
      <c r="F7068" s="625" t="s">
        <v>43</v>
      </c>
      <c r="G7068" s="654"/>
      <c r="H7068" s="487"/>
      <c r="I7068" s="487">
        <f>SUM(I7069:I7073)</f>
        <v>253.69</v>
      </c>
    </row>
    <row r="7069" spans="1:9" ht="16.5">
      <c r="A7069" s="767"/>
      <c r="B7069" s="768"/>
      <c r="C7069" s="769"/>
      <c r="D7069" s="769"/>
      <c r="E7069" s="770"/>
      <c r="F7069" s="768"/>
      <c r="G7069" s="771"/>
      <c r="H7069" s="772"/>
      <c r="I7069" s="773"/>
    </row>
    <row r="7070" spans="1:9" ht="16.5">
      <c r="A7070" s="613" t="s">
        <v>40</v>
      </c>
      <c r="B7070" s="452" t="s">
        <v>3160</v>
      </c>
      <c r="C7070" s="710">
        <v>88247</v>
      </c>
      <c r="D7070" s="711"/>
      <c r="E7070" s="599" t="s">
        <v>5216</v>
      </c>
      <c r="F7070" s="600" t="s">
        <v>94</v>
      </c>
      <c r="G7070" s="626">
        <v>1</v>
      </c>
      <c r="H7070" s="560">
        <v>31.28</v>
      </c>
      <c r="I7070" s="332">
        <f>TRUNC(H7070*G7070,4)</f>
        <v>31.28</v>
      </c>
    </row>
    <row r="7071" spans="1:9" ht="16.5">
      <c r="A7071" s="613" t="s">
        <v>40</v>
      </c>
      <c r="B7071" s="452" t="s">
        <v>3160</v>
      </c>
      <c r="C7071" s="710">
        <v>88264</v>
      </c>
      <c r="D7071" s="711"/>
      <c r="E7071" s="599" t="s">
        <v>5199</v>
      </c>
      <c r="F7071" s="600" t="s">
        <v>94</v>
      </c>
      <c r="G7071" s="626">
        <v>1</v>
      </c>
      <c r="H7071" s="560">
        <v>37.409999999999997</v>
      </c>
      <c r="I7071" s="332">
        <f>TRUNC(H7071*G7071,4)</f>
        <v>37.409999999999997</v>
      </c>
    </row>
    <row r="7072" spans="1:9" ht="16.5">
      <c r="A7072" s="613" t="s">
        <v>41</v>
      </c>
      <c r="B7072" s="452" t="s">
        <v>5200</v>
      </c>
      <c r="C7072" s="710" t="s">
        <v>3114</v>
      </c>
      <c r="D7072" s="711"/>
      <c r="E7072" s="599" t="s">
        <v>6187</v>
      </c>
      <c r="F7072" s="600" t="s">
        <v>43</v>
      </c>
      <c r="G7072" s="626">
        <v>1</v>
      </c>
      <c r="H7072" s="560">
        <v>185</v>
      </c>
      <c r="I7072" s="332">
        <f>TRUNC(H7072*G7072,4)</f>
        <v>185</v>
      </c>
    </row>
    <row r="7073" spans="1:9" ht="16.5">
      <c r="A7073" s="767"/>
      <c r="B7073" s="768"/>
      <c r="C7073" s="769"/>
      <c r="D7073" s="769"/>
      <c r="E7073" s="770"/>
      <c r="F7073" s="768"/>
      <c r="G7073" s="771"/>
      <c r="H7073" s="772"/>
      <c r="I7073" s="773"/>
    </row>
    <row r="7074" spans="1:9" ht="16.5">
      <c r="A7074" s="735" t="s">
        <v>42</v>
      </c>
      <c r="B7074" s="655"/>
      <c r="C7074" s="650"/>
      <c r="D7074" s="656"/>
      <c r="E7074" s="657"/>
      <c r="F7074" s="655"/>
      <c r="G7074" s="658"/>
      <c r="H7074" s="488"/>
      <c r="I7074" s="792"/>
    </row>
    <row r="7075" spans="1:9" ht="16.5">
      <c r="A7075" s="502" t="s">
        <v>3115</v>
      </c>
      <c r="B7075" s="713"/>
      <c r="C7075" s="794"/>
      <c r="D7075" s="715"/>
      <c r="E7075" s="716"/>
      <c r="F7075" s="713"/>
      <c r="G7075" s="798"/>
      <c r="H7075" s="292"/>
      <c r="I7075" s="275"/>
    </row>
    <row r="7076" spans="1:9" ht="16.5">
      <c r="A7076" s="229"/>
      <c r="B7076" s="277"/>
      <c r="C7076" s="277"/>
      <c r="D7076" s="277"/>
      <c r="E7076" s="279"/>
      <c r="F7076" s="277"/>
      <c r="G7076" s="293"/>
      <c r="H7076" s="286"/>
      <c r="I7076" s="287"/>
    </row>
    <row r="7077" spans="1:9" ht="33">
      <c r="A7077" s="622"/>
      <c r="B7077" s="594" t="s">
        <v>3169</v>
      </c>
      <c r="C7077" s="708"/>
      <c r="D7077" s="785" t="s">
        <v>2970</v>
      </c>
      <c r="E7077" s="638" t="s">
        <v>3116</v>
      </c>
      <c r="F7077" s="625" t="s">
        <v>43</v>
      </c>
      <c r="G7077" s="654"/>
      <c r="H7077" s="487"/>
      <c r="I7077" s="487">
        <f>SUM(I7078:I7084)</f>
        <v>6022.4853999999996</v>
      </c>
    </row>
    <row r="7078" spans="1:9" ht="16.5">
      <c r="A7078" s="767"/>
      <c r="B7078" s="768"/>
      <c r="C7078" s="769"/>
      <c r="D7078" s="769"/>
      <c r="E7078" s="770"/>
      <c r="F7078" s="768"/>
      <c r="G7078" s="771"/>
      <c r="H7078" s="772"/>
      <c r="I7078" s="773"/>
    </row>
    <row r="7079" spans="1:9" ht="16.5">
      <c r="A7079" s="613" t="s">
        <v>40</v>
      </c>
      <c r="B7079" s="452" t="s">
        <v>3160</v>
      </c>
      <c r="C7079" s="710">
        <v>88247</v>
      </c>
      <c r="D7079" s="711"/>
      <c r="E7079" s="599" t="s">
        <v>5216</v>
      </c>
      <c r="F7079" s="600" t="s">
        <v>94</v>
      </c>
      <c r="G7079" s="626">
        <v>1.5233000000000001</v>
      </c>
      <c r="H7079" s="560">
        <v>31.28</v>
      </c>
      <c r="I7079" s="332">
        <f>TRUNC(H7079*G7079,4)</f>
        <v>47.648800000000001</v>
      </c>
    </row>
    <row r="7080" spans="1:9" ht="16.5">
      <c r="A7080" s="613" t="s">
        <v>40</v>
      </c>
      <c r="B7080" s="452" t="s">
        <v>3160</v>
      </c>
      <c r="C7080" s="710">
        <v>88264</v>
      </c>
      <c r="D7080" s="711"/>
      <c r="E7080" s="599" t="s">
        <v>5199</v>
      </c>
      <c r="F7080" s="600" t="s">
        <v>94</v>
      </c>
      <c r="G7080" s="626">
        <v>1.5233000000000001</v>
      </c>
      <c r="H7080" s="560">
        <v>37.409999999999997</v>
      </c>
      <c r="I7080" s="332">
        <f>TRUNC(H7080*G7080,4)</f>
        <v>56.986600000000003</v>
      </c>
    </row>
    <row r="7081" spans="1:9" ht="33">
      <c r="A7081" s="613" t="s">
        <v>40</v>
      </c>
      <c r="B7081" s="452" t="s">
        <v>3160</v>
      </c>
      <c r="C7081" s="710">
        <v>101900</v>
      </c>
      <c r="D7081" s="711"/>
      <c r="E7081" s="599" t="s">
        <v>6188</v>
      </c>
      <c r="F7081" s="600" t="s">
        <v>43</v>
      </c>
      <c r="G7081" s="626">
        <v>1</v>
      </c>
      <c r="H7081" s="560">
        <v>3666.61</v>
      </c>
      <c r="I7081" s="332">
        <f>TRUNC(H7081*G7081,4)</f>
        <v>3666.61</v>
      </c>
    </row>
    <row r="7082" spans="1:9" ht="33">
      <c r="A7082" s="613" t="s">
        <v>41</v>
      </c>
      <c r="B7082" s="452" t="s">
        <v>3160</v>
      </c>
      <c r="C7082" s="710">
        <v>11950</v>
      </c>
      <c r="D7082" s="711"/>
      <c r="E7082" s="599" t="s">
        <v>5356</v>
      </c>
      <c r="F7082" s="600" t="s">
        <v>582</v>
      </c>
      <c r="G7082" s="626">
        <v>4</v>
      </c>
      <c r="H7082" s="560">
        <v>0.31</v>
      </c>
      <c r="I7082" s="332">
        <f>TRUNC(H7082*G7082,4)</f>
        <v>1.24</v>
      </c>
    </row>
    <row r="7083" spans="1:9" ht="16.5">
      <c r="A7083" s="613" t="s">
        <v>41</v>
      </c>
      <c r="B7083" s="452" t="s">
        <v>5202</v>
      </c>
      <c r="C7083" s="710" t="s">
        <v>3117</v>
      </c>
      <c r="D7083" s="711"/>
      <c r="E7083" s="599" t="s">
        <v>6189</v>
      </c>
      <c r="F7083" s="600" t="s">
        <v>43</v>
      </c>
      <c r="G7083" s="626">
        <v>1</v>
      </c>
      <c r="H7083" s="560">
        <v>2250</v>
      </c>
      <c r="I7083" s="332">
        <f>TRUNC(H7083*G7083,4)</f>
        <v>2250</v>
      </c>
    </row>
    <row r="7084" spans="1:9" ht="16.5">
      <c r="A7084" s="767"/>
      <c r="B7084" s="768"/>
      <c r="C7084" s="769"/>
      <c r="D7084" s="769"/>
      <c r="E7084" s="770"/>
      <c r="F7084" s="768"/>
      <c r="G7084" s="771"/>
      <c r="H7084" s="772"/>
      <c r="I7084" s="773"/>
    </row>
    <row r="7085" spans="1:9" ht="16.5">
      <c r="A7085" s="735" t="s">
        <v>42</v>
      </c>
      <c r="B7085" s="655"/>
      <c r="C7085" s="650"/>
      <c r="D7085" s="656"/>
      <c r="E7085" s="657"/>
      <c r="F7085" s="655"/>
      <c r="G7085" s="658"/>
      <c r="H7085" s="488"/>
      <c r="I7085" s="792"/>
    </row>
    <row r="7086" spans="1:9" ht="16.5">
      <c r="A7086" s="502" t="s">
        <v>3118</v>
      </c>
      <c r="B7086" s="713"/>
      <c r="C7086" s="794"/>
      <c r="D7086" s="715"/>
      <c r="E7086" s="716"/>
      <c r="F7086" s="713"/>
      <c r="G7086" s="798"/>
      <c r="H7086" s="292"/>
      <c r="I7086" s="275"/>
    </row>
    <row r="7087" spans="1:9" ht="16.5">
      <c r="A7087" s="229"/>
      <c r="B7087" s="277"/>
      <c r="C7087" s="277"/>
      <c r="D7087" s="277"/>
      <c r="E7087" s="279"/>
      <c r="F7087" s="277"/>
      <c r="G7087" s="293"/>
      <c r="H7087" s="286"/>
      <c r="I7087" s="287"/>
    </row>
    <row r="7088" spans="1:9" ht="16.5">
      <c r="A7088" s="622"/>
      <c r="B7088" s="594" t="s">
        <v>3169</v>
      </c>
      <c r="C7088" s="708"/>
      <c r="D7088" s="785" t="s">
        <v>2971</v>
      </c>
      <c r="E7088" s="638" t="s">
        <v>3119</v>
      </c>
      <c r="F7088" s="625" t="s">
        <v>43</v>
      </c>
      <c r="G7088" s="654"/>
      <c r="H7088" s="487"/>
      <c r="I7088" s="487">
        <f>SUM(I7089:I7093)</f>
        <v>573.79399999999998</v>
      </c>
    </row>
    <row r="7089" spans="1:9" ht="16.5">
      <c r="A7089" s="767"/>
      <c r="B7089" s="768"/>
      <c r="C7089" s="769"/>
      <c r="D7089" s="769"/>
      <c r="E7089" s="770"/>
      <c r="F7089" s="768"/>
      <c r="G7089" s="771"/>
      <c r="H7089" s="772"/>
      <c r="I7089" s="773"/>
    </row>
    <row r="7090" spans="1:9" ht="33">
      <c r="A7090" s="613" t="s">
        <v>40</v>
      </c>
      <c r="B7090" s="452" t="s">
        <v>3160</v>
      </c>
      <c r="C7090" s="710">
        <v>101877</v>
      </c>
      <c r="D7090" s="711"/>
      <c r="E7090" s="599" t="s">
        <v>6190</v>
      </c>
      <c r="F7090" s="600" t="s">
        <v>43</v>
      </c>
      <c r="G7090" s="626">
        <v>1</v>
      </c>
      <c r="H7090" s="560">
        <v>68.98</v>
      </c>
      <c r="I7090" s="332">
        <f>TRUNC(H7090*G7090,4)</f>
        <v>68.98</v>
      </c>
    </row>
    <row r="7091" spans="1:9" ht="16.5">
      <c r="A7091" s="613" t="s">
        <v>40</v>
      </c>
      <c r="B7091" s="452" t="s">
        <v>3169</v>
      </c>
      <c r="C7091" s="710" t="s">
        <v>3120</v>
      </c>
      <c r="D7091" s="711"/>
      <c r="E7091" s="599" t="s">
        <v>3123</v>
      </c>
      <c r="F7091" s="600" t="s">
        <v>43</v>
      </c>
      <c r="G7091" s="626">
        <v>1</v>
      </c>
      <c r="H7091" s="560">
        <v>471.214</v>
      </c>
      <c r="I7091" s="332">
        <f>TRUNC(H7091*G7091,4)</f>
        <v>471.214</v>
      </c>
    </row>
    <row r="7092" spans="1:9" ht="16.5">
      <c r="A7092" s="613" t="s">
        <v>41</v>
      </c>
      <c r="B7092" s="452" t="s">
        <v>5734</v>
      </c>
      <c r="C7092" s="710" t="s">
        <v>3121</v>
      </c>
      <c r="D7092" s="711"/>
      <c r="E7092" s="599" t="s">
        <v>6191</v>
      </c>
      <c r="F7092" s="600" t="s">
        <v>43</v>
      </c>
      <c r="G7092" s="626">
        <v>1</v>
      </c>
      <c r="H7092" s="560">
        <v>33.6</v>
      </c>
      <c r="I7092" s="332">
        <f>TRUNC(H7092*G7092,4)</f>
        <v>33.6</v>
      </c>
    </row>
    <row r="7093" spans="1:9" ht="16.5">
      <c r="A7093" s="767"/>
      <c r="B7093" s="768"/>
      <c r="C7093" s="769"/>
      <c r="D7093" s="769"/>
      <c r="E7093" s="770"/>
      <c r="F7093" s="768"/>
      <c r="G7093" s="771"/>
      <c r="H7093" s="772"/>
      <c r="I7093" s="773"/>
    </row>
    <row r="7094" spans="1:9" ht="16.5">
      <c r="A7094" s="735" t="s">
        <v>42</v>
      </c>
      <c r="B7094" s="655"/>
      <c r="C7094" s="650"/>
      <c r="D7094" s="656"/>
      <c r="E7094" s="657"/>
      <c r="F7094" s="655"/>
      <c r="G7094" s="658"/>
      <c r="H7094" s="488"/>
      <c r="I7094" s="792"/>
    </row>
    <row r="7095" spans="1:9" ht="16.5">
      <c r="A7095" s="502" t="s">
        <v>3122</v>
      </c>
      <c r="B7095" s="713"/>
      <c r="C7095" s="794"/>
      <c r="D7095" s="715"/>
      <c r="E7095" s="716"/>
      <c r="F7095" s="713"/>
      <c r="G7095" s="798"/>
      <c r="H7095" s="292"/>
      <c r="I7095" s="275"/>
    </row>
    <row r="7096" spans="1:9" ht="16.5">
      <c r="A7096" s="229"/>
      <c r="B7096" s="277"/>
      <c r="C7096" s="277"/>
      <c r="D7096" s="277"/>
      <c r="E7096" s="279"/>
      <c r="F7096" s="277"/>
      <c r="G7096" s="293"/>
      <c r="H7096" s="286"/>
      <c r="I7096" s="287"/>
    </row>
    <row r="7097" spans="1:9" ht="16.5">
      <c r="A7097" s="622"/>
      <c r="B7097" s="594" t="s">
        <v>3169</v>
      </c>
      <c r="C7097" s="708"/>
      <c r="D7097" s="785" t="s">
        <v>3120</v>
      </c>
      <c r="E7097" s="638" t="s">
        <v>3123</v>
      </c>
      <c r="F7097" s="625" t="s">
        <v>43</v>
      </c>
      <c r="G7097" s="654"/>
      <c r="H7097" s="487"/>
      <c r="I7097" s="487">
        <f>SUM(I7098:I7102)</f>
        <v>471.214</v>
      </c>
    </row>
    <row r="7098" spans="1:9" ht="16.5">
      <c r="A7098" s="767"/>
      <c r="B7098" s="768"/>
      <c r="C7098" s="769"/>
      <c r="D7098" s="769"/>
      <c r="E7098" s="770"/>
      <c r="F7098" s="768"/>
      <c r="G7098" s="771"/>
      <c r="H7098" s="772"/>
      <c r="I7098" s="773"/>
    </row>
    <row r="7099" spans="1:9" ht="16.5">
      <c r="A7099" s="613" t="s">
        <v>40</v>
      </c>
      <c r="B7099" s="452" t="s">
        <v>3160</v>
      </c>
      <c r="C7099" s="710">
        <v>88247</v>
      </c>
      <c r="D7099" s="711"/>
      <c r="E7099" s="599" t="s">
        <v>5216</v>
      </c>
      <c r="F7099" s="600" t="s">
        <v>94</v>
      </c>
      <c r="G7099" s="626">
        <v>0.6</v>
      </c>
      <c r="H7099" s="560">
        <v>31.28</v>
      </c>
      <c r="I7099" s="332">
        <f>TRUNC(H7099*G7099,4)</f>
        <v>18.768000000000001</v>
      </c>
    </row>
    <row r="7100" spans="1:9" ht="16.5">
      <c r="A7100" s="613" t="s">
        <v>40</v>
      </c>
      <c r="B7100" s="452" t="s">
        <v>3160</v>
      </c>
      <c r="C7100" s="710">
        <v>88264</v>
      </c>
      <c r="D7100" s="711"/>
      <c r="E7100" s="599" t="s">
        <v>5199</v>
      </c>
      <c r="F7100" s="600" t="s">
        <v>94</v>
      </c>
      <c r="G7100" s="626">
        <v>0.6</v>
      </c>
      <c r="H7100" s="560">
        <v>37.409999999999997</v>
      </c>
      <c r="I7100" s="332">
        <f>TRUNC(H7100*G7100,4)</f>
        <v>22.446000000000002</v>
      </c>
    </row>
    <row r="7101" spans="1:9" ht="16.5">
      <c r="A7101" s="613" t="s">
        <v>41</v>
      </c>
      <c r="B7101" s="452" t="s">
        <v>5200</v>
      </c>
      <c r="C7101" s="710" t="s">
        <v>3124</v>
      </c>
      <c r="D7101" s="711"/>
      <c r="E7101" s="599" t="s">
        <v>6192</v>
      </c>
      <c r="F7101" s="600" t="s">
        <v>43</v>
      </c>
      <c r="G7101" s="626">
        <v>1</v>
      </c>
      <c r="H7101" s="560">
        <v>430</v>
      </c>
      <c r="I7101" s="332">
        <f>TRUNC(H7101*G7101,4)</f>
        <v>430</v>
      </c>
    </row>
    <row r="7102" spans="1:9" ht="16.5">
      <c r="A7102" s="767"/>
      <c r="B7102" s="768"/>
      <c r="C7102" s="769"/>
      <c r="D7102" s="769"/>
      <c r="E7102" s="770"/>
      <c r="F7102" s="768"/>
      <c r="G7102" s="771"/>
      <c r="H7102" s="772"/>
      <c r="I7102" s="773"/>
    </row>
    <row r="7103" spans="1:9" ht="16.5">
      <c r="A7103" s="735" t="s">
        <v>42</v>
      </c>
      <c r="B7103" s="655"/>
      <c r="C7103" s="650"/>
      <c r="D7103" s="656"/>
      <c r="E7103" s="657"/>
      <c r="F7103" s="655"/>
      <c r="G7103" s="658"/>
      <c r="H7103" s="488"/>
      <c r="I7103" s="792"/>
    </row>
    <row r="7104" spans="1:9" ht="16.5">
      <c r="A7104" s="502" t="s">
        <v>3125</v>
      </c>
      <c r="B7104" s="713"/>
      <c r="C7104" s="794"/>
      <c r="D7104" s="715"/>
      <c r="E7104" s="716"/>
      <c r="F7104" s="713"/>
      <c r="G7104" s="798"/>
      <c r="H7104" s="292"/>
      <c r="I7104" s="275"/>
    </row>
    <row r="7105" spans="1:9" ht="16.5">
      <c r="A7105" s="229"/>
      <c r="B7105" s="277"/>
      <c r="C7105" s="277"/>
      <c r="D7105" s="277"/>
      <c r="E7105" s="279"/>
      <c r="F7105" s="277"/>
      <c r="G7105" s="293"/>
      <c r="H7105" s="286"/>
      <c r="I7105" s="287"/>
    </row>
    <row r="7106" spans="1:9" ht="33">
      <c r="A7106" s="622"/>
      <c r="B7106" s="594" t="s">
        <v>3169</v>
      </c>
      <c r="C7106" s="708"/>
      <c r="D7106" s="785" t="s">
        <v>2972</v>
      </c>
      <c r="E7106" s="638" t="s">
        <v>3126</v>
      </c>
      <c r="F7106" s="625" t="s">
        <v>43</v>
      </c>
      <c r="G7106" s="654"/>
      <c r="H7106" s="487"/>
      <c r="I7106" s="487">
        <f>SUM(I7107:I7122)</f>
        <v>3893.9531999999999</v>
      </c>
    </row>
    <row r="7107" spans="1:9" ht="16.5">
      <c r="A7107" s="767"/>
      <c r="B7107" s="768"/>
      <c r="C7107" s="769"/>
      <c r="D7107" s="769"/>
      <c r="E7107" s="770"/>
      <c r="F7107" s="768"/>
      <c r="G7107" s="771"/>
      <c r="H7107" s="772"/>
      <c r="I7107" s="773"/>
    </row>
    <row r="7108" spans="1:9" ht="49.5">
      <c r="A7108" s="613" t="s">
        <v>40</v>
      </c>
      <c r="B7108" s="452" t="s">
        <v>3160</v>
      </c>
      <c r="C7108" s="710">
        <v>101166</v>
      </c>
      <c r="D7108" s="711"/>
      <c r="E7108" s="599" t="s">
        <v>6193</v>
      </c>
      <c r="F7108" s="600" t="s">
        <v>458</v>
      </c>
      <c r="G7108" s="626">
        <v>0.1232</v>
      </c>
      <c r="H7108" s="560">
        <v>759.83</v>
      </c>
      <c r="I7108" s="332">
        <f t="shared" ref="I7108:I7121" si="132">TRUNC(H7108*G7108,4)</f>
        <v>93.611000000000004</v>
      </c>
    </row>
    <row r="7109" spans="1:9" ht="49.5">
      <c r="A7109" s="613" t="s">
        <v>40</v>
      </c>
      <c r="B7109" s="452" t="s">
        <v>3160</v>
      </c>
      <c r="C7109" s="710">
        <v>103329</v>
      </c>
      <c r="D7109" s="711"/>
      <c r="E7109" s="599" t="s">
        <v>6194</v>
      </c>
      <c r="F7109" s="600" t="s">
        <v>130</v>
      </c>
      <c r="G7109" s="626">
        <v>6.8376000000000001</v>
      </c>
      <c r="H7109" s="560">
        <v>116.36</v>
      </c>
      <c r="I7109" s="332">
        <f t="shared" si="132"/>
        <v>795.62310000000002</v>
      </c>
    </row>
    <row r="7110" spans="1:9" ht="49.5">
      <c r="A7110" s="613" t="s">
        <v>40</v>
      </c>
      <c r="B7110" s="452" t="s">
        <v>3160</v>
      </c>
      <c r="C7110" s="710">
        <v>103800</v>
      </c>
      <c r="D7110" s="711"/>
      <c r="E7110" s="599" t="s">
        <v>6195</v>
      </c>
      <c r="F7110" s="600" t="s">
        <v>458</v>
      </c>
      <c r="G7110" s="626">
        <f>3.08*0.5*0.5</f>
        <v>0.77</v>
      </c>
      <c r="H7110" s="560">
        <v>569.65</v>
      </c>
      <c r="I7110" s="332">
        <f>TRUNC(H7110*G7110,4)</f>
        <v>438.63049999999998</v>
      </c>
    </row>
    <row r="7111" spans="1:9" ht="16.5">
      <c r="A7111" s="613" t="s">
        <v>40</v>
      </c>
      <c r="B7111" s="452" t="s">
        <v>3169</v>
      </c>
      <c r="C7111" s="710" t="s">
        <v>1232</v>
      </c>
      <c r="D7111" s="711"/>
      <c r="E7111" s="599" t="s">
        <v>661</v>
      </c>
      <c r="F7111" s="600" t="s">
        <v>130</v>
      </c>
      <c r="G7111" s="626">
        <f>3.08*0.5</f>
        <v>1.54</v>
      </c>
      <c r="H7111" s="560">
        <v>50.439</v>
      </c>
      <c r="I7111" s="332">
        <f t="shared" si="132"/>
        <v>77.676000000000002</v>
      </c>
    </row>
    <row r="7112" spans="1:9" ht="16.5">
      <c r="A7112" s="613" t="s">
        <v>40</v>
      </c>
      <c r="B7112" s="452" t="s">
        <v>3160</v>
      </c>
      <c r="C7112" s="710">
        <v>96544</v>
      </c>
      <c r="D7112" s="711"/>
      <c r="E7112" s="599" t="s">
        <v>6196</v>
      </c>
      <c r="F7112" s="600" t="s">
        <v>724</v>
      </c>
      <c r="G7112" s="626">
        <v>1.5092000000000001</v>
      </c>
      <c r="H7112" s="560">
        <v>21.39</v>
      </c>
      <c r="I7112" s="332">
        <f t="shared" si="132"/>
        <v>32.281700000000001</v>
      </c>
    </row>
    <row r="7113" spans="1:9" ht="49.5">
      <c r="A7113" s="613" t="s">
        <v>40</v>
      </c>
      <c r="B7113" s="452" t="s">
        <v>3160</v>
      </c>
      <c r="C7113" s="710">
        <v>87879</v>
      </c>
      <c r="D7113" s="711"/>
      <c r="E7113" s="599" t="s">
        <v>6197</v>
      </c>
      <c r="F7113" s="600" t="s">
        <v>130</v>
      </c>
      <c r="G7113" s="626">
        <v>13.6752</v>
      </c>
      <c r="H7113" s="560">
        <v>5.29</v>
      </c>
      <c r="I7113" s="332">
        <f t="shared" si="132"/>
        <v>72.341800000000006</v>
      </c>
    </row>
    <row r="7114" spans="1:9" ht="33">
      <c r="A7114" s="613" t="s">
        <v>40</v>
      </c>
      <c r="B7114" s="452" t="s">
        <v>3160</v>
      </c>
      <c r="C7114" s="710">
        <v>94970</v>
      </c>
      <c r="D7114" s="711"/>
      <c r="E7114" s="599" t="s">
        <v>6198</v>
      </c>
      <c r="F7114" s="600" t="s">
        <v>458</v>
      </c>
      <c r="G7114" s="626">
        <v>6.1600000000000002E-2</v>
      </c>
      <c r="H7114" s="560">
        <v>461.02</v>
      </c>
      <c r="I7114" s="332">
        <f t="shared" si="132"/>
        <v>28.398800000000001</v>
      </c>
    </row>
    <row r="7115" spans="1:9" ht="66">
      <c r="A7115" s="613" t="s">
        <v>40</v>
      </c>
      <c r="B7115" s="452" t="s">
        <v>3160</v>
      </c>
      <c r="C7115" s="710">
        <v>87809</v>
      </c>
      <c r="D7115" s="711"/>
      <c r="E7115" s="599" t="s">
        <v>6199</v>
      </c>
      <c r="F7115" s="600" t="s">
        <v>130</v>
      </c>
      <c r="G7115" s="626">
        <f>G7113</f>
        <v>13.6752</v>
      </c>
      <c r="H7115" s="560">
        <v>100.99</v>
      </c>
      <c r="I7115" s="332">
        <f t="shared" si="132"/>
        <v>1381.0583999999999</v>
      </c>
    </row>
    <row r="7116" spans="1:9" ht="16.5">
      <c r="A7116" s="613" t="s">
        <v>40</v>
      </c>
      <c r="B7116" s="452" t="s">
        <v>3160</v>
      </c>
      <c r="C7116" s="710">
        <v>93358</v>
      </c>
      <c r="D7116" s="711"/>
      <c r="E7116" s="599" t="s">
        <v>3575</v>
      </c>
      <c r="F7116" s="600" t="s">
        <v>458</v>
      </c>
      <c r="G7116" s="626">
        <v>1.232</v>
      </c>
      <c r="H7116" s="560">
        <v>117.36</v>
      </c>
      <c r="I7116" s="332">
        <f t="shared" si="132"/>
        <v>144.58750000000001</v>
      </c>
    </row>
    <row r="7117" spans="1:9" ht="33">
      <c r="A7117" s="613" t="s">
        <v>40</v>
      </c>
      <c r="B7117" s="452" t="s">
        <v>3160</v>
      </c>
      <c r="C7117" s="710">
        <v>96536</v>
      </c>
      <c r="D7117" s="711"/>
      <c r="E7117" s="599" t="s">
        <v>3248</v>
      </c>
      <c r="F7117" s="600" t="s">
        <v>130</v>
      </c>
      <c r="G7117" s="626">
        <v>0.61599999999999999</v>
      </c>
      <c r="H7117" s="560">
        <v>83.42</v>
      </c>
      <c r="I7117" s="332">
        <f t="shared" si="132"/>
        <v>51.386699999999998</v>
      </c>
    </row>
    <row r="7118" spans="1:9" ht="33">
      <c r="A7118" s="613" t="s">
        <v>40</v>
      </c>
      <c r="B7118" s="452" t="s">
        <v>3169</v>
      </c>
      <c r="C7118" s="710" t="s">
        <v>3127</v>
      </c>
      <c r="D7118" s="711"/>
      <c r="E7118" s="599" t="s">
        <v>3142</v>
      </c>
      <c r="F7118" s="600" t="s">
        <v>439</v>
      </c>
      <c r="G7118" s="626">
        <v>3.08</v>
      </c>
      <c r="H7118" s="560">
        <v>8.7128999999999994</v>
      </c>
      <c r="I7118" s="332">
        <f t="shared" si="132"/>
        <v>26.835699999999999</v>
      </c>
    </row>
    <row r="7119" spans="1:9" ht="16.5">
      <c r="A7119" s="613" t="s">
        <v>40</v>
      </c>
      <c r="B7119" s="452" t="s">
        <v>3169</v>
      </c>
      <c r="C7119" s="710" t="s">
        <v>1228</v>
      </c>
      <c r="D7119" s="711"/>
      <c r="E7119" s="599" t="s">
        <v>1090</v>
      </c>
      <c r="F7119" s="600" t="s">
        <v>458</v>
      </c>
      <c r="G7119" s="626">
        <v>6.1600000000000002E-2</v>
      </c>
      <c r="H7119" s="560">
        <v>197.31299999999999</v>
      </c>
      <c r="I7119" s="332">
        <f t="shared" si="132"/>
        <v>12.154400000000001</v>
      </c>
    </row>
    <row r="7120" spans="1:9" ht="33">
      <c r="A7120" s="613" t="s">
        <v>40</v>
      </c>
      <c r="B7120" s="452" t="s">
        <v>3160</v>
      </c>
      <c r="C7120" s="710">
        <v>97733</v>
      </c>
      <c r="D7120" s="711"/>
      <c r="E7120" s="599" t="s">
        <v>6200</v>
      </c>
      <c r="F7120" s="600" t="s">
        <v>458</v>
      </c>
      <c r="G7120" s="626">
        <v>0.11658</v>
      </c>
      <c r="H7120" s="560">
        <v>4227.68</v>
      </c>
      <c r="I7120" s="332">
        <f t="shared" si="132"/>
        <v>492.86290000000002</v>
      </c>
    </row>
    <row r="7121" spans="1:9" ht="16.5">
      <c r="A7121" s="613" t="s">
        <v>40</v>
      </c>
      <c r="B7121" s="452" t="s">
        <v>3160</v>
      </c>
      <c r="C7121" s="710">
        <v>95305</v>
      </c>
      <c r="D7121" s="711"/>
      <c r="E7121" s="599" t="s">
        <v>6201</v>
      </c>
      <c r="F7121" s="600" t="s">
        <v>130</v>
      </c>
      <c r="G7121" s="626">
        <v>16.006799999999998</v>
      </c>
      <c r="H7121" s="560">
        <v>15.4</v>
      </c>
      <c r="I7121" s="332">
        <f t="shared" si="132"/>
        <v>246.50470000000001</v>
      </c>
    </row>
    <row r="7122" spans="1:9" ht="16.5">
      <c r="A7122" s="767"/>
      <c r="B7122" s="768"/>
      <c r="C7122" s="769"/>
      <c r="D7122" s="769"/>
      <c r="E7122" s="770"/>
      <c r="F7122" s="768"/>
      <c r="G7122" s="771"/>
      <c r="H7122" s="772"/>
      <c r="I7122" s="773"/>
    </row>
    <row r="7123" spans="1:9" ht="16.5">
      <c r="A7123" s="735" t="s">
        <v>42</v>
      </c>
      <c r="B7123" s="655"/>
      <c r="C7123" s="650"/>
      <c r="D7123" s="656"/>
      <c r="E7123" s="657"/>
      <c r="F7123" s="655"/>
      <c r="G7123" s="658"/>
      <c r="H7123" s="488"/>
      <c r="I7123" s="792"/>
    </row>
    <row r="7124" spans="1:9" ht="16.5">
      <c r="A7124" s="502" t="s">
        <v>3128</v>
      </c>
      <c r="B7124" s="713"/>
      <c r="C7124" s="794"/>
      <c r="D7124" s="715"/>
      <c r="E7124" s="716"/>
      <c r="F7124" s="713"/>
      <c r="G7124" s="798"/>
      <c r="H7124" s="292"/>
      <c r="I7124" s="275"/>
    </row>
    <row r="7125" spans="1:9" ht="16.5">
      <c r="A7125" s="502" t="s">
        <v>3129</v>
      </c>
      <c r="B7125" s="713"/>
      <c r="C7125" s="794"/>
      <c r="D7125" s="715"/>
      <c r="E7125" s="716"/>
      <c r="F7125" s="713"/>
      <c r="G7125" s="798"/>
      <c r="H7125" s="292"/>
      <c r="I7125" s="275"/>
    </row>
    <row r="7126" spans="1:9" ht="16.5">
      <c r="A7126" s="502" t="s">
        <v>3130</v>
      </c>
      <c r="B7126" s="713"/>
      <c r="C7126" s="794"/>
      <c r="D7126" s="715"/>
      <c r="E7126" s="716"/>
      <c r="F7126" s="713"/>
      <c r="G7126" s="798"/>
      <c r="H7126" s="292"/>
      <c r="I7126" s="275"/>
    </row>
    <row r="7127" spans="1:9" ht="16.5">
      <c r="A7127" s="502" t="s">
        <v>3131</v>
      </c>
      <c r="B7127" s="713"/>
      <c r="C7127" s="794"/>
      <c r="D7127" s="715"/>
      <c r="E7127" s="716"/>
      <c r="F7127" s="713"/>
      <c r="G7127" s="798"/>
      <c r="H7127" s="292"/>
      <c r="I7127" s="275"/>
    </row>
    <row r="7128" spans="1:9" ht="16.5">
      <c r="A7128" s="502" t="s">
        <v>3132</v>
      </c>
      <c r="B7128" s="713"/>
      <c r="C7128" s="794"/>
      <c r="D7128" s="715"/>
      <c r="E7128" s="716"/>
      <c r="F7128" s="713"/>
      <c r="G7128" s="798"/>
      <c r="H7128" s="292"/>
      <c r="I7128" s="275"/>
    </row>
    <row r="7129" spans="1:9" ht="16.5">
      <c r="A7129" s="502" t="s">
        <v>3133</v>
      </c>
      <c r="B7129" s="713"/>
      <c r="C7129" s="794"/>
      <c r="D7129" s="715"/>
      <c r="E7129" s="716"/>
      <c r="F7129" s="713"/>
      <c r="G7129" s="798"/>
      <c r="H7129" s="292"/>
      <c r="I7129" s="275"/>
    </row>
    <row r="7130" spans="1:9" ht="16.5">
      <c r="A7130" s="502" t="s">
        <v>3134</v>
      </c>
      <c r="B7130" s="713"/>
      <c r="C7130" s="794"/>
      <c r="D7130" s="715"/>
      <c r="E7130" s="716"/>
      <c r="F7130" s="713"/>
      <c r="G7130" s="798"/>
      <c r="H7130" s="292"/>
      <c r="I7130" s="275"/>
    </row>
    <row r="7131" spans="1:9" ht="16.5">
      <c r="A7131" s="502" t="s">
        <v>3135</v>
      </c>
      <c r="B7131" s="713"/>
      <c r="C7131" s="794"/>
      <c r="D7131" s="715"/>
      <c r="E7131" s="716"/>
      <c r="F7131" s="713"/>
      <c r="G7131" s="798"/>
      <c r="H7131" s="292"/>
      <c r="I7131" s="275"/>
    </row>
    <row r="7132" spans="1:9" ht="16.5">
      <c r="A7132" s="502" t="s">
        <v>3136</v>
      </c>
      <c r="B7132" s="713"/>
      <c r="C7132" s="794"/>
      <c r="D7132" s="715"/>
      <c r="E7132" s="716"/>
      <c r="F7132" s="713"/>
      <c r="G7132" s="798"/>
      <c r="H7132" s="292"/>
      <c r="I7132" s="275"/>
    </row>
    <row r="7133" spans="1:9" ht="16.5">
      <c r="A7133" s="502" t="s">
        <v>3137</v>
      </c>
      <c r="B7133" s="713"/>
      <c r="C7133" s="794"/>
      <c r="D7133" s="715"/>
      <c r="E7133" s="716"/>
      <c r="F7133" s="713"/>
      <c r="G7133" s="798"/>
      <c r="H7133" s="292"/>
      <c r="I7133" s="275"/>
    </row>
    <row r="7134" spans="1:9" ht="16.5">
      <c r="A7134" s="502" t="s">
        <v>3138</v>
      </c>
      <c r="B7134" s="713"/>
      <c r="C7134" s="794"/>
      <c r="D7134" s="715"/>
      <c r="E7134" s="716"/>
      <c r="F7134" s="713"/>
      <c r="G7134" s="798"/>
      <c r="H7134" s="292"/>
      <c r="I7134" s="275"/>
    </row>
    <row r="7135" spans="1:9" ht="16.5">
      <c r="A7135" s="502" t="s">
        <v>3139</v>
      </c>
      <c r="B7135" s="713"/>
      <c r="C7135" s="794"/>
      <c r="D7135" s="715"/>
      <c r="E7135" s="716"/>
      <c r="F7135" s="713"/>
      <c r="G7135" s="798"/>
      <c r="H7135" s="292"/>
      <c r="I7135" s="275"/>
    </row>
    <row r="7136" spans="1:9" ht="16.5">
      <c r="A7136" s="502" t="s">
        <v>3140</v>
      </c>
      <c r="B7136" s="713"/>
      <c r="C7136" s="794"/>
      <c r="D7136" s="715"/>
      <c r="E7136" s="716"/>
      <c r="F7136" s="713"/>
      <c r="G7136" s="798"/>
      <c r="H7136" s="292"/>
      <c r="I7136" s="275"/>
    </row>
    <row r="7137" spans="1:9" ht="16.5">
      <c r="A7137" s="502" t="s">
        <v>3141</v>
      </c>
      <c r="B7137" s="713"/>
      <c r="C7137" s="794"/>
      <c r="D7137" s="715"/>
      <c r="E7137" s="716"/>
      <c r="F7137" s="713"/>
      <c r="G7137" s="798"/>
      <c r="H7137" s="292"/>
      <c r="I7137" s="275"/>
    </row>
    <row r="7138" spans="1:9" ht="16.5">
      <c r="A7138" s="229"/>
      <c r="B7138" s="277"/>
      <c r="C7138" s="277"/>
      <c r="D7138" s="277"/>
      <c r="E7138" s="279"/>
      <c r="F7138" s="277"/>
      <c r="G7138" s="293"/>
      <c r="H7138" s="286"/>
      <c r="I7138" s="287"/>
    </row>
    <row r="7139" spans="1:9" ht="33">
      <c r="A7139" s="622"/>
      <c r="B7139" s="594" t="s">
        <v>3169</v>
      </c>
      <c r="C7139" s="708"/>
      <c r="D7139" s="785" t="s">
        <v>3127</v>
      </c>
      <c r="E7139" s="638" t="s">
        <v>3142</v>
      </c>
      <c r="F7139" s="707" t="s">
        <v>439</v>
      </c>
      <c r="G7139" s="654"/>
      <c r="H7139" s="487"/>
      <c r="I7139" s="487">
        <f>SUM(I7140:I7144)</f>
        <v>8.7128999999999994</v>
      </c>
    </row>
    <row r="7140" spans="1:9" ht="16.5">
      <c r="A7140" s="268"/>
      <c r="B7140" s="269"/>
      <c r="C7140" s="532"/>
      <c r="D7140" s="532"/>
      <c r="E7140" s="270"/>
      <c r="F7140" s="269"/>
      <c r="G7140" s="449"/>
      <c r="H7140" s="271"/>
      <c r="I7140" s="281"/>
    </row>
    <row r="7141" spans="1:9" ht="49.5">
      <c r="A7141" s="613" t="s">
        <v>40</v>
      </c>
      <c r="B7141" s="452" t="s">
        <v>3160</v>
      </c>
      <c r="C7141" s="710">
        <v>87294</v>
      </c>
      <c r="D7141" s="711"/>
      <c r="E7141" s="599" t="s">
        <v>5235</v>
      </c>
      <c r="F7141" s="600" t="s">
        <v>458</v>
      </c>
      <c r="G7141" s="626">
        <v>3.5000000000000001E-3</v>
      </c>
      <c r="H7141" s="560">
        <v>589.39</v>
      </c>
      <c r="I7141" s="332">
        <f>TRUNC(H7141*G7141,4)</f>
        <v>2.0628000000000002</v>
      </c>
    </row>
    <row r="7142" spans="1:9" ht="16.5">
      <c r="A7142" s="613" t="s">
        <v>40</v>
      </c>
      <c r="B7142" s="452" t="s">
        <v>3160</v>
      </c>
      <c r="C7142" s="710">
        <v>88309</v>
      </c>
      <c r="D7142" s="711"/>
      <c r="E7142" s="599" t="s">
        <v>5209</v>
      </c>
      <c r="F7142" s="600" t="s">
        <v>94</v>
      </c>
      <c r="G7142" s="626">
        <v>0.15</v>
      </c>
      <c r="H7142" s="560">
        <v>38.4</v>
      </c>
      <c r="I7142" s="332">
        <f>TRUNC(H7142*G7142,4)</f>
        <v>5.76</v>
      </c>
    </row>
    <row r="7143" spans="1:9" ht="16.5">
      <c r="A7143" s="613" t="s">
        <v>40</v>
      </c>
      <c r="B7143" s="452" t="s">
        <v>3160</v>
      </c>
      <c r="C7143" s="710">
        <v>88316</v>
      </c>
      <c r="D7143" s="711"/>
      <c r="E7143" s="599" t="s">
        <v>5190</v>
      </c>
      <c r="F7143" s="600" t="s">
        <v>94</v>
      </c>
      <c r="G7143" s="626">
        <v>0.03</v>
      </c>
      <c r="H7143" s="560">
        <v>29.67</v>
      </c>
      <c r="I7143" s="332">
        <f>TRUNC(H7143*G7143,4)</f>
        <v>0.8901</v>
      </c>
    </row>
    <row r="7144" spans="1:9" ht="16.5">
      <c r="A7144" s="842"/>
      <c r="B7144" s="686"/>
      <c r="C7144" s="662"/>
      <c r="D7144" s="662"/>
      <c r="E7144" s="687"/>
      <c r="F7144" s="686"/>
      <c r="G7144" s="688"/>
      <c r="H7144" s="490"/>
      <c r="I7144" s="843"/>
    </row>
    <row r="7145" spans="1:9" ht="16.5">
      <c r="A7145" s="735" t="s">
        <v>42</v>
      </c>
      <c r="B7145" s="655"/>
      <c r="C7145" s="650"/>
      <c r="D7145" s="656"/>
      <c r="E7145" s="657"/>
      <c r="F7145" s="655"/>
      <c r="G7145" s="658"/>
      <c r="H7145" s="488"/>
      <c r="I7145" s="792"/>
    </row>
    <row r="7146" spans="1:9" ht="16.5">
      <c r="A7146" s="503" t="s">
        <v>3143</v>
      </c>
      <c r="B7146" s="282"/>
      <c r="C7146" s="278"/>
      <c r="D7146" s="283"/>
      <c r="E7146" s="284"/>
      <c r="F7146" s="282"/>
      <c r="G7146" s="313"/>
      <c r="H7146" s="272"/>
      <c r="I7146" s="281"/>
    </row>
    <row r="7147" spans="1:9" ht="16.5">
      <c r="A7147" s="503"/>
      <c r="B7147" s="282"/>
      <c r="C7147" s="278"/>
      <c r="D7147" s="283"/>
      <c r="E7147" s="284"/>
      <c r="F7147" s="282"/>
      <c r="G7147" s="313"/>
      <c r="H7147" s="272"/>
      <c r="I7147" s="281"/>
    </row>
    <row r="7148" spans="1:9" ht="16.5">
      <c r="A7148" s="622"/>
      <c r="B7148" s="594" t="s">
        <v>3169</v>
      </c>
      <c r="C7148" s="708"/>
      <c r="D7148" s="785" t="s">
        <v>2812</v>
      </c>
      <c r="E7148" s="638" t="s">
        <v>2873</v>
      </c>
      <c r="F7148" s="707" t="s">
        <v>458</v>
      </c>
      <c r="G7148" s="654"/>
      <c r="H7148" s="487"/>
      <c r="I7148" s="487">
        <f>SUM(I7149:I7153)</f>
        <v>194.85599999999999</v>
      </c>
    </row>
    <row r="7149" spans="1:9" ht="16.5">
      <c r="A7149" s="268"/>
      <c r="B7149" s="269"/>
      <c r="C7149" s="532"/>
      <c r="D7149" s="532"/>
      <c r="E7149" s="270"/>
      <c r="F7149" s="269"/>
      <c r="G7149" s="449"/>
      <c r="H7149" s="271"/>
      <c r="I7149" s="281"/>
    </row>
    <row r="7150" spans="1:9" ht="16.5">
      <c r="A7150" s="613" t="s">
        <v>40</v>
      </c>
      <c r="B7150" s="452" t="s">
        <v>3160</v>
      </c>
      <c r="C7150" s="710">
        <v>88316</v>
      </c>
      <c r="D7150" s="711"/>
      <c r="E7150" s="599" t="s">
        <v>5190</v>
      </c>
      <c r="F7150" s="600" t="s">
        <v>94</v>
      </c>
      <c r="G7150" s="626">
        <v>2.5</v>
      </c>
      <c r="H7150" s="560">
        <v>29.67</v>
      </c>
      <c r="I7150" s="332">
        <f>TRUNC(H7150*G7150,4)</f>
        <v>74.174999999999997</v>
      </c>
    </row>
    <row r="7151" spans="1:9" ht="16.5">
      <c r="A7151" s="613" t="s">
        <v>41</v>
      </c>
      <c r="B7151" s="452" t="s">
        <v>3160</v>
      </c>
      <c r="C7151" s="710">
        <v>4721</v>
      </c>
      <c r="D7151" s="711"/>
      <c r="E7151" s="599" t="s">
        <v>5705</v>
      </c>
      <c r="F7151" s="600" t="s">
        <v>5186</v>
      </c>
      <c r="G7151" s="626">
        <v>0.55000000000000004</v>
      </c>
      <c r="H7151" s="560">
        <v>109.42</v>
      </c>
      <c r="I7151" s="332">
        <f>TRUNC(H7151*G7151,4)</f>
        <v>60.180999999999997</v>
      </c>
    </row>
    <row r="7152" spans="1:9" ht="16.5">
      <c r="A7152" s="613" t="s">
        <v>41</v>
      </c>
      <c r="B7152" s="452" t="s">
        <v>3160</v>
      </c>
      <c r="C7152" s="710">
        <v>4718</v>
      </c>
      <c r="D7152" s="711"/>
      <c r="E7152" s="599" t="s">
        <v>5517</v>
      </c>
      <c r="F7152" s="600" t="s">
        <v>5186</v>
      </c>
      <c r="G7152" s="626">
        <v>0.55000000000000004</v>
      </c>
      <c r="H7152" s="560">
        <v>110</v>
      </c>
      <c r="I7152" s="332">
        <f>TRUNC(H7152*G7152,4)</f>
        <v>60.5</v>
      </c>
    </row>
    <row r="7153" spans="1:9" ht="16.5">
      <c r="A7153" s="842"/>
      <c r="B7153" s="686"/>
      <c r="C7153" s="662"/>
      <c r="D7153" s="662"/>
      <c r="E7153" s="687"/>
      <c r="F7153" s="686"/>
      <c r="G7153" s="688"/>
      <c r="H7153" s="490"/>
      <c r="I7153" s="843"/>
    </row>
    <row r="7154" spans="1:9" ht="16.5">
      <c r="A7154" s="735" t="s">
        <v>42</v>
      </c>
      <c r="B7154" s="655"/>
      <c r="C7154" s="650"/>
      <c r="D7154" s="656"/>
      <c r="E7154" s="657"/>
      <c r="F7154" s="655"/>
      <c r="G7154" s="658"/>
      <c r="H7154" s="488"/>
      <c r="I7154" s="792"/>
    </row>
    <row r="7155" spans="1:9" ht="16.5">
      <c r="A7155" s="503" t="s">
        <v>2874</v>
      </c>
      <c r="B7155" s="282"/>
      <c r="C7155" s="278"/>
      <c r="D7155" s="283"/>
      <c r="E7155" s="284"/>
      <c r="F7155" s="282"/>
      <c r="G7155" s="313"/>
      <c r="H7155" s="272"/>
      <c r="I7155" s="281"/>
    </row>
    <row r="7156" spans="1:9" ht="33">
      <c r="A7156" s="622"/>
      <c r="B7156" s="594" t="s">
        <v>3169</v>
      </c>
      <c r="C7156" s="708"/>
      <c r="D7156" s="785" t="s">
        <v>3047</v>
      </c>
      <c r="E7156" s="638" t="s">
        <v>3144</v>
      </c>
      <c r="F7156" s="707" t="s">
        <v>94</v>
      </c>
      <c r="G7156" s="654"/>
      <c r="H7156" s="487"/>
      <c r="I7156" s="487">
        <f>SUM(I7157:I7165)</f>
        <v>301.86949999999996</v>
      </c>
    </row>
    <row r="7157" spans="1:9" ht="16.5">
      <c r="A7157" s="268"/>
      <c r="B7157" s="269"/>
      <c r="C7157" s="532"/>
      <c r="D7157" s="532"/>
      <c r="E7157" s="270"/>
      <c r="F7157" s="269"/>
      <c r="G7157" s="449"/>
      <c r="H7157" s="271"/>
      <c r="I7157" s="281"/>
    </row>
    <row r="7158" spans="1:9" ht="16.5">
      <c r="A7158" s="613" t="s">
        <v>40</v>
      </c>
      <c r="B7158" s="452" t="s">
        <v>3160</v>
      </c>
      <c r="C7158" s="710">
        <v>88252</v>
      </c>
      <c r="D7158" s="711"/>
      <c r="E7158" s="599" t="s">
        <v>6202</v>
      </c>
      <c r="F7158" s="600" t="s">
        <v>94</v>
      </c>
      <c r="G7158" s="626">
        <v>3.0918000000000001</v>
      </c>
      <c r="H7158" s="560">
        <v>29.45</v>
      </c>
      <c r="I7158" s="332">
        <f t="shared" ref="I7158:I7164" si="133">TRUNC(H7158*G7158,4)</f>
        <v>91.0535</v>
      </c>
    </row>
    <row r="7159" spans="1:9" ht="16.5">
      <c r="A7159" s="613" t="s">
        <v>40</v>
      </c>
      <c r="B7159" s="452" t="s">
        <v>3160</v>
      </c>
      <c r="C7159" s="710">
        <v>88275</v>
      </c>
      <c r="D7159" s="711"/>
      <c r="E7159" s="599" t="s">
        <v>5269</v>
      </c>
      <c r="F7159" s="600" t="s">
        <v>94</v>
      </c>
      <c r="G7159" s="626">
        <v>1.5459000000000001</v>
      </c>
      <c r="H7159" s="560">
        <v>44.27</v>
      </c>
      <c r="I7159" s="332">
        <f t="shared" si="133"/>
        <v>68.436899999999994</v>
      </c>
    </row>
    <row r="7160" spans="1:9" ht="16.5">
      <c r="A7160" s="613" t="s">
        <v>40</v>
      </c>
      <c r="B7160" s="452" t="s">
        <v>3160</v>
      </c>
      <c r="C7160" s="710">
        <v>88316</v>
      </c>
      <c r="D7160" s="711"/>
      <c r="E7160" s="599" t="s">
        <v>5190</v>
      </c>
      <c r="F7160" s="600" t="s">
        <v>94</v>
      </c>
      <c r="G7160" s="626">
        <v>1.5459000000000001</v>
      </c>
      <c r="H7160" s="560">
        <v>29.67</v>
      </c>
      <c r="I7160" s="332">
        <f t="shared" si="133"/>
        <v>45.866799999999998</v>
      </c>
    </row>
    <row r="7161" spans="1:9" ht="16.5">
      <c r="A7161" s="613" t="s">
        <v>40</v>
      </c>
      <c r="B7161" s="452" t="s">
        <v>3160</v>
      </c>
      <c r="C7161" s="710">
        <v>88322</v>
      </c>
      <c r="D7161" s="711"/>
      <c r="E7161" s="599" t="s">
        <v>6128</v>
      </c>
      <c r="F7161" s="600" t="s">
        <v>94</v>
      </c>
      <c r="G7161" s="626">
        <v>0.30919999999999997</v>
      </c>
      <c r="H7161" s="560">
        <v>32.39</v>
      </c>
      <c r="I7161" s="332">
        <f t="shared" si="133"/>
        <v>10.014900000000001</v>
      </c>
    </row>
    <row r="7162" spans="1:9" ht="16.5">
      <c r="A7162" s="613" t="s">
        <v>41</v>
      </c>
      <c r="B7162" s="452" t="s">
        <v>5202</v>
      </c>
      <c r="C7162" s="710" t="s">
        <v>2835</v>
      </c>
      <c r="D7162" s="711"/>
      <c r="E7162" s="599" t="s">
        <v>6126</v>
      </c>
      <c r="F7162" s="600" t="s">
        <v>43</v>
      </c>
      <c r="G7162" s="626">
        <v>3.3000000000000003E-5</v>
      </c>
      <c r="H7162" s="560">
        <v>10105.08</v>
      </c>
      <c r="I7162" s="332">
        <f t="shared" si="133"/>
        <v>0.33339999999999997</v>
      </c>
    </row>
    <row r="7163" spans="1:9" ht="16.5">
      <c r="A7163" s="613" t="s">
        <v>41</v>
      </c>
      <c r="B7163" s="452" t="s">
        <v>3160</v>
      </c>
      <c r="C7163" s="710">
        <v>4222</v>
      </c>
      <c r="D7163" s="711"/>
      <c r="E7163" s="599" t="s">
        <v>6125</v>
      </c>
      <c r="F7163" s="600" t="s">
        <v>5240</v>
      </c>
      <c r="G7163" s="626">
        <v>10.35</v>
      </c>
      <c r="H7163" s="560">
        <v>6.04</v>
      </c>
      <c r="I7163" s="332">
        <f t="shared" si="133"/>
        <v>62.514000000000003</v>
      </c>
    </row>
    <row r="7164" spans="1:9" ht="16.5">
      <c r="A7164" s="613" t="s">
        <v>41</v>
      </c>
      <c r="B7164" s="452" t="s">
        <v>5202</v>
      </c>
      <c r="C7164" s="710" t="s">
        <v>2836</v>
      </c>
      <c r="D7164" s="711"/>
      <c r="E7164" s="599" t="s">
        <v>6127</v>
      </c>
      <c r="F7164" s="600" t="s">
        <v>43</v>
      </c>
      <c r="G7164" s="626">
        <v>1.1E-4</v>
      </c>
      <c r="H7164" s="560">
        <v>215000</v>
      </c>
      <c r="I7164" s="332">
        <f t="shared" si="133"/>
        <v>23.65</v>
      </c>
    </row>
    <row r="7165" spans="1:9" ht="16.5">
      <c r="A7165" s="842"/>
      <c r="B7165" s="686"/>
      <c r="C7165" s="662"/>
      <c r="D7165" s="662"/>
      <c r="E7165" s="687"/>
      <c r="F7165" s="686"/>
      <c r="G7165" s="688"/>
      <c r="H7165" s="490"/>
      <c r="I7165" s="843"/>
    </row>
    <row r="7166" spans="1:9" ht="16.5">
      <c r="A7166" s="735" t="s">
        <v>42</v>
      </c>
      <c r="B7166" s="655"/>
      <c r="C7166" s="650"/>
      <c r="D7166" s="656"/>
      <c r="E7166" s="657"/>
      <c r="F7166" s="655"/>
      <c r="G7166" s="658"/>
      <c r="H7166" s="488"/>
      <c r="I7166" s="792"/>
    </row>
    <row r="7167" spans="1:9" ht="16.5">
      <c r="A7167" s="502" t="s">
        <v>3145</v>
      </c>
      <c r="B7167" s="713"/>
      <c r="C7167" s="794"/>
      <c r="D7167" s="715"/>
      <c r="E7167" s="716"/>
      <c r="F7167" s="713"/>
      <c r="G7167" s="798"/>
      <c r="H7167" s="292"/>
      <c r="I7167" s="275"/>
    </row>
    <row r="7168" spans="1:9" ht="16.5">
      <c r="A7168" s="502" t="s">
        <v>3146</v>
      </c>
      <c r="B7168"/>
      <c r="C7168"/>
      <c r="D7168"/>
      <c r="E7168" s="744"/>
      <c r="F7168"/>
      <c r="G7168" s="745"/>
      <c r="H7168"/>
      <c r="I7168" s="559"/>
    </row>
    <row r="7169" spans="1:9" ht="15">
      <c r="A7169" s="558" t="s">
        <v>3147</v>
      </c>
      <c r="B7169"/>
      <c r="C7169"/>
      <c r="D7169"/>
      <c r="E7169" s="744"/>
      <c r="F7169"/>
      <c r="G7169" s="745"/>
      <c r="H7169"/>
      <c r="I7169" s="559"/>
    </row>
    <row r="7170" spans="1:9" ht="15">
      <c r="A7170" s="608" t="s">
        <v>3148</v>
      </c>
      <c r="B7170" s="609"/>
      <c r="C7170" s="609"/>
      <c r="D7170" s="609"/>
      <c r="E7170" s="610"/>
      <c r="F7170" s="609"/>
      <c r="G7170" s="611"/>
      <c r="H7170" s="609"/>
      <c r="I7170" s="612"/>
    </row>
    <row r="7171" spans="1:9" ht="33">
      <c r="A7171" s="622"/>
      <c r="B7171" s="594" t="s">
        <v>3169</v>
      </c>
      <c r="C7171" s="708"/>
      <c r="D7171" s="785" t="s">
        <v>1802</v>
      </c>
      <c r="E7171" s="638" t="s">
        <v>3149</v>
      </c>
      <c r="F7171" s="707" t="s">
        <v>94</v>
      </c>
      <c r="G7171" s="654"/>
      <c r="H7171" s="487"/>
      <c r="I7171" s="487">
        <f>SUM(I7172:I7179)</f>
        <v>198.31799999999998</v>
      </c>
    </row>
    <row r="7172" spans="1:9" ht="16.5">
      <c r="A7172" s="268"/>
      <c r="B7172" s="269"/>
      <c r="C7172" s="532"/>
      <c r="D7172" s="532"/>
      <c r="E7172" s="270"/>
      <c r="F7172" s="269"/>
      <c r="G7172" s="449"/>
      <c r="H7172" s="271"/>
      <c r="I7172" s="281"/>
    </row>
    <row r="7173" spans="1:9" ht="16.5">
      <c r="A7173" s="613" t="s">
        <v>40</v>
      </c>
      <c r="B7173" s="452" t="s">
        <v>3160</v>
      </c>
      <c r="C7173" s="710">
        <v>88252</v>
      </c>
      <c r="D7173" s="711"/>
      <c r="E7173" s="599" t="s">
        <v>6202</v>
      </c>
      <c r="F7173" s="600" t="s">
        <v>94</v>
      </c>
      <c r="G7173" s="626">
        <v>2.75</v>
      </c>
      <c r="H7173" s="560">
        <v>29.45</v>
      </c>
      <c r="I7173" s="332">
        <f t="shared" ref="I7173:I7178" si="134">TRUNC(H7173*G7173,4)</f>
        <v>80.987499999999997</v>
      </c>
    </row>
    <row r="7174" spans="1:9" ht="16.5">
      <c r="A7174" s="613" t="s">
        <v>40</v>
      </c>
      <c r="B7174" s="452" t="s">
        <v>3160</v>
      </c>
      <c r="C7174" s="710">
        <v>88275</v>
      </c>
      <c r="D7174" s="711"/>
      <c r="E7174" s="599" t="s">
        <v>5269</v>
      </c>
      <c r="F7174" s="600" t="s">
        <v>94</v>
      </c>
      <c r="G7174" s="626">
        <v>1.375</v>
      </c>
      <c r="H7174" s="560">
        <v>44.27</v>
      </c>
      <c r="I7174" s="332">
        <f t="shared" si="134"/>
        <v>60.871200000000002</v>
      </c>
    </row>
    <row r="7175" spans="1:9" ht="16.5">
      <c r="A7175" s="613" t="s">
        <v>40</v>
      </c>
      <c r="B7175" s="452" t="s">
        <v>3160</v>
      </c>
      <c r="C7175" s="710">
        <v>88316</v>
      </c>
      <c r="D7175" s="711"/>
      <c r="E7175" s="599" t="s">
        <v>5190</v>
      </c>
      <c r="F7175" s="600" t="s">
        <v>94</v>
      </c>
      <c r="G7175" s="626">
        <v>1.375</v>
      </c>
      <c r="H7175" s="560">
        <v>29.67</v>
      </c>
      <c r="I7175" s="332">
        <f t="shared" si="134"/>
        <v>40.796199999999999</v>
      </c>
    </row>
    <row r="7176" spans="1:9" ht="16.5">
      <c r="A7176" s="613" t="s">
        <v>40</v>
      </c>
      <c r="B7176" s="452" t="s">
        <v>3160</v>
      </c>
      <c r="C7176" s="710">
        <v>88322</v>
      </c>
      <c r="D7176" s="711"/>
      <c r="E7176" s="599" t="s">
        <v>6128</v>
      </c>
      <c r="F7176" s="600" t="s">
        <v>94</v>
      </c>
      <c r="G7176" s="626">
        <v>0.27500000000000002</v>
      </c>
      <c r="H7176" s="560">
        <v>32.39</v>
      </c>
      <c r="I7176" s="332">
        <f t="shared" si="134"/>
        <v>8.9071999999999996</v>
      </c>
    </row>
    <row r="7177" spans="1:9" ht="16.5">
      <c r="A7177" s="613" t="s">
        <v>41</v>
      </c>
      <c r="B7177" s="452" t="s">
        <v>5202</v>
      </c>
      <c r="C7177" s="710" t="s">
        <v>2835</v>
      </c>
      <c r="D7177" s="711"/>
      <c r="E7177" s="599" t="s">
        <v>6126</v>
      </c>
      <c r="F7177" s="600" t="s">
        <v>43</v>
      </c>
      <c r="G7177" s="626">
        <v>9.0000000000000002E-6</v>
      </c>
      <c r="H7177" s="560">
        <v>10105.08</v>
      </c>
      <c r="I7177" s="332">
        <f t="shared" si="134"/>
        <v>9.0899999999999995E-2</v>
      </c>
    </row>
    <row r="7178" spans="1:9" ht="16.5">
      <c r="A7178" s="613" t="s">
        <v>41</v>
      </c>
      <c r="B7178" s="452" t="s">
        <v>5202</v>
      </c>
      <c r="C7178" s="710" t="s">
        <v>2836</v>
      </c>
      <c r="D7178" s="711"/>
      <c r="E7178" s="599" t="s">
        <v>6127</v>
      </c>
      <c r="F7178" s="600" t="s">
        <v>43</v>
      </c>
      <c r="G7178" s="626">
        <v>3.1000000000000001E-5</v>
      </c>
      <c r="H7178" s="560">
        <v>215000</v>
      </c>
      <c r="I7178" s="332">
        <f t="shared" si="134"/>
        <v>6.665</v>
      </c>
    </row>
    <row r="7179" spans="1:9" ht="16.5">
      <c r="A7179" s="842"/>
      <c r="B7179" s="686"/>
      <c r="C7179" s="662"/>
      <c r="D7179" s="662"/>
      <c r="E7179" s="687"/>
      <c r="F7179" s="686"/>
      <c r="G7179" s="688"/>
      <c r="H7179" s="490"/>
      <c r="I7179" s="843"/>
    </row>
    <row r="7180" spans="1:9" ht="16.5">
      <c r="A7180" s="735" t="s">
        <v>42</v>
      </c>
      <c r="B7180" s="655"/>
      <c r="C7180" s="650"/>
      <c r="D7180" s="656"/>
      <c r="E7180" s="657"/>
      <c r="F7180" s="655"/>
      <c r="G7180" s="658"/>
      <c r="H7180" s="488"/>
      <c r="I7180" s="792"/>
    </row>
    <row r="7181" spans="1:9" ht="16.5">
      <c r="A7181" s="502" t="s">
        <v>3150</v>
      </c>
      <c r="B7181" s="713"/>
      <c r="C7181" s="794"/>
      <c r="D7181" s="715"/>
      <c r="E7181" s="716"/>
      <c r="F7181" s="713"/>
      <c r="G7181" s="798"/>
      <c r="H7181" s="292"/>
      <c r="I7181" s="275"/>
    </row>
    <row r="7182" spans="1:9" ht="16.5">
      <c r="A7182" s="502" t="s">
        <v>3146</v>
      </c>
      <c r="B7182"/>
      <c r="C7182"/>
      <c r="D7182"/>
      <c r="E7182" s="744"/>
      <c r="F7182"/>
      <c r="G7182" s="745"/>
      <c r="H7182"/>
      <c r="I7182" s="559"/>
    </row>
    <row r="7183" spans="1:9" ht="15">
      <c r="A7183" s="558" t="s">
        <v>3151</v>
      </c>
      <c r="B7183"/>
      <c r="C7183"/>
      <c r="D7183"/>
      <c r="E7183" s="744"/>
      <c r="F7183"/>
      <c r="G7183" s="745"/>
      <c r="H7183"/>
      <c r="I7183" s="559"/>
    </row>
    <row r="7184" spans="1:9" ht="15">
      <c r="A7184" s="608" t="s">
        <v>3152</v>
      </c>
      <c r="B7184" s="609"/>
      <c r="C7184" s="609"/>
      <c r="D7184" s="609"/>
      <c r="E7184" s="610"/>
      <c r="F7184" s="609"/>
      <c r="G7184" s="611"/>
      <c r="H7184" s="609"/>
      <c r="I7184" s="612"/>
    </row>
    <row r="7185" spans="1:9" ht="49.5">
      <c r="A7185" s="622"/>
      <c r="B7185" s="594" t="s">
        <v>3169</v>
      </c>
      <c r="C7185" s="708"/>
      <c r="D7185" s="785" t="s">
        <v>2959</v>
      </c>
      <c r="E7185" s="638" t="s">
        <v>3153</v>
      </c>
      <c r="F7185" s="707" t="s">
        <v>43</v>
      </c>
      <c r="G7185" s="654"/>
      <c r="H7185" s="487"/>
      <c r="I7185" s="487">
        <f>SUM(I7186:I7191)</f>
        <v>268.90469999999999</v>
      </c>
    </row>
    <row r="7186" spans="1:9" ht="16.5">
      <c r="A7186" s="268"/>
      <c r="B7186" s="269"/>
      <c r="C7186" s="532"/>
      <c r="D7186" s="532"/>
      <c r="E7186" s="270"/>
      <c r="F7186" s="269"/>
      <c r="G7186" s="449"/>
      <c r="H7186" s="271"/>
      <c r="I7186" s="281"/>
    </row>
    <row r="7187" spans="1:9" ht="16.5">
      <c r="A7187" s="613" t="s">
        <v>40</v>
      </c>
      <c r="B7187" s="452" t="s">
        <v>3160</v>
      </c>
      <c r="C7187" s="710">
        <v>88247</v>
      </c>
      <c r="D7187" s="711"/>
      <c r="E7187" s="599" t="s">
        <v>5216</v>
      </c>
      <c r="F7187" s="600" t="s">
        <v>94</v>
      </c>
      <c r="G7187" s="626">
        <v>0.17269999999999999</v>
      </c>
      <c r="H7187" s="560">
        <v>31.28</v>
      </c>
      <c r="I7187" s="332">
        <f>TRUNC(H7187*G7187,4)</f>
        <v>5.4020000000000001</v>
      </c>
    </row>
    <row r="7188" spans="1:9" ht="16.5">
      <c r="A7188" s="613" t="s">
        <v>40</v>
      </c>
      <c r="B7188" s="452" t="s">
        <v>3160</v>
      </c>
      <c r="C7188" s="710">
        <v>88264</v>
      </c>
      <c r="D7188" s="711"/>
      <c r="E7188" s="599" t="s">
        <v>5199</v>
      </c>
      <c r="F7188" s="600" t="s">
        <v>94</v>
      </c>
      <c r="G7188" s="626">
        <v>0.41439999999999999</v>
      </c>
      <c r="H7188" s="560">
        <v>37.409999999999997</v>
      </c>
      <c r="I7188" s="332">
        <f>TRUNC(H7188*G7188,4)</f>
        <v>15.502700000000001</v>
      </c>
    </row>
    <row r="7189" spans="1:9" ht="16.5">
      <c r="A7189" s="613" t="s">
        <v>41</v>
      </c>
      <c r="B7189" s="452" t="s">
        <v>5202</v>
      </c>
      <c r="C7189" s="710" t="s">
        <v>3154</v>
      </c>
      <c r="D7189" s="711"/>
      <c r="E7189" s="599" t="s">
        <v>6203</v>
      </c>
      <c r="F7189" s="600" t="s">
        <v>43</v>
      </c>
      <c r="G7189" s="626">
        <v>2</v>
      </c>
      <c r="H7189" s="560">
        <v>13.69</v>
      </c>
      <c r="I7189" s="332">
        <f>TRUNC(H7189*G7189,4)</f>
        <v>27.38</v>
      </c>
    </row>
    <row r="7190" spans="1:9" ht="33">
      <c r="A7190" s="613" t="s">
        <v>41</v>
      </c>
      <c r="B7190" s="452" t="s">
        <v>5202</v>
      </c>
      <c r="C7190" s="710" t="s">
        <v>3155</v>
      </c>
      <c r="D7190" s="711"/>
      <c r="E7190" s="599" t="s">
        <v>6204</v>
      </c>
      <c r="F7190" s="600" t="s">
        <v>43</v>
      </c>
      <c r="G7190" s="626">
        <v>1</v>
      </c>
      <c r="H7190" s="560">
        <v>171.5</v>
      </c>
      <c r="I7190" s="332">
        <f>TRUNC(H7190*G7190,4)</f>
        <v>171.5</v>
      </c>
    </row>
    <row r="7191" spans="1:9" ht="33">
      <c r="A7191" s="613" t="s">
        <v>41</v>
      </c>
      <c r="B7191" s="452" t="s">
        <v>5202</v>
      </c>
      <c r="C7191" s="710" t="s">
        <v>3156</v>
      </c>
      <c r="D7191" s="711"/>
      <c r="E7191" s="599" t="s">
        <v>6205</v>
      </c>
      <c r="F7191" s="600" t="s">
        <v>43</v>
      </c>
      <c r="G7191" s="626">
        <v>1</v>
      </c>
      <c r="H7191" s="560">
        <v>49.12</v>
      </c>
      <c r="I7191" s="332">
        <f>TRUNC(H7191*G7191,4)</f>
        <v>49.12</v>
      </c>
    </row>
    <row r="7192" spans="1:9" ht="16.5">
      <c r="A7192" s="735" t="s">
        <v>42</v>
      </c>
      <c r="B7192" s="655"/>
      <c r="C7192" s="650"/>
      <c r="D7192" s="656"/>
      <c r="E7192" s="657"/>
      <c r="F7192" s="655"/>
      <c r="G7192" s="658"/>
      <c r="H7192" s="488"/>
      <c r="I7192" s="792"/>
    </row>
    <row r="7193" spans="1:9" ht="16.5">
      <c r="A7193" s="503" t="s">
        <v>3157</v>
      </c>
      <c r="B7193" s="282"/>
      <c r="C7193" s="278"/>
      <c r="D7193" s="283"/>
      <c r="E7193" s="284"/>
      <c r="F7193" s="282"/>
      <c r="G7193" s="313"/>
      <c r="H7193" s="272"/>
      <c r="I7193" s="281"/>
    </row>
    <row r="7194" spans="1:9" ht="16.5">
      <c r="A7194" s="622"/>
      <c r="B7194" s="594" t="s">
        <v>3169</v>
      </c>
      <c r="C7194" s="708"/>
      <c r="D7194" s="785" t="s">
        <v>2964</v>
      </c>
      <c r="E7194" s="638" t="s">
        <v>3158</v>
      </c>
      <c r="F7194" s="707" t="s">
        <v>439</v>
      </c>
      <c r="G7194" s="654"/>
      <c r="H7194" s="487"/>
      <c r="I7194" s="487">
        <f>SUM(I7195:I7202)</f>
        <v>77.997999999999976</v>
      </c>
    </row>
    <row r="7195" spans="1:9" ht="16.5">
      <c r="A7195" s="268"/>
      <c r="B7195" s="269"/>
      <c r="C7195" s="532"/>
      <c r="D7195" s="532"/>
      <c r="E7195" s="270"/>
      <c r="F7195" s="269"/>
      <c r="G7195" s="449"/>
      <c r="H7195" s="271"/>
      <c r="I7195" s="281"/>
    </row>
    <row r="7196" spans="1:9" ht="16.5">
      <c r="A7196" s="613" t="s">
        <v>40</v>
      </c>
      <c r="B7196" s="452" t="s">
        <v>3160</v>
      </c>
      <c r="C7196" s="710">
        <v>88309</v>
      </c>
      <c r="D7196" s="711"/>
      <c r="E7196" s="599" t="s">
        <v>5209</v>
      </c>
      <c r="F7196" s="600" t="s">
        <v>94</v>
      </c>
      <c r="G7196" s="626">
        <v>0.36</v>
      </c>
      <c r="H7196" s="560">
        <v>38.4</v>
      </c>
      <c r="I7196" s="332">
        <f t="shared" ref="I7196:I7202" si="135">TRUNC(H7196*G7196,4)</f>
        <v>13.824</v>
      </c>
    </row>
    <row r="7197" spans="1:9" ht="16.5">
      <c r="A7197" s="613" t="s">
        <v>40</v>
      </c>
      <c r="B7197" s="452" t="s">
        <v>3160</v>
      </c>
      <c r="C7197" s="710">
        <v>88316</v>
      </c>
      <c r="D7197" s="711"/>
      <c r="E7197" s="599" t="s">
        <v>5190</v>
      </c>
      <c r="F7197" s="600" t="s">
        <v>94</v>
      </c>
      <c r="G7197" s="626">
        <v>0.18</v>
      </c>
      <c r="H7197" s="560">
        <v>29.67</v>
      </c>
      <c r="I7197" s="332">
        <f t="shared" si="135"/>
        <v>5.3406000000000002</v>
      </c>
    </row>
    <row r="7198" spans="1:9" ht="33">
      <c r="A7198" s="613" t="s">
        <v>40</v>
      </c>
      <c r="B7198" s="452" t="s">
        <v>3160</v>
      </c>
      <c r="C7198" s="710">
        <v>94970</v>
      </c>
      <c r="D7198" s="711"/>
      <c r="E7198" s="599" t="s">
        <v>6198</v>
      </c>
      <c r="F7198" s="600" t="s">
        <v>458</v>
      </c>
      <c r="G7198" s="626">
        <v>1.54E-2</v>
      </c>
      <c r="H7198" s="560">
        <v>461.02</v>
      </c>
      <c r="I7198" s="332">
        <f t="shared" si="135"/>
        <v>7.0997000000000003</v>
      </c>
    </row>
    <row r="7199" spans="1:9" ht="16.5">
      <c r="A7199" s="613" t="s">
        <v>40</v>
      </c>
      <c r="B7199" s="452" t="s">
        <v>3160</v>
      </c>
      <c r="C7199" s="710">
        <v>92802</v>
      </c>
      <c r="D7199" s="711"/>
      <c r="E7199" s="599" t="s">
        <v>6206</v>
      </c>
      <c r="F7199" s="600" t="s">
        <v>724</v>
      </c>
      <c r="G7199" s="626">
        <v>0.79</v>
      </c>
      <c r="H7199" s="560">
        <v>10.81</v>
      </c>
      <c r="I7199" s="332">
        <f t="shared" si="135"/>
        <v>8.5398999999999994</v>
      </c>
    </row>
    <row r="7200" spans="1:9" ht="16.5">
      <c r="A7200" s="613" t="s">
        <v>40</v>
      </c>
      <c r="B7200" s="452" t="s">
        <v>3160</v>
      </c>
      <c r="C7200" s="710">
        <v>92270</v>
      </c>
      <c r="D7200" s="711"/>
      <c r="E7200" s="599" t="s">
        <v>6207</v>
      </c>
      <c r="F7200" s="600" t="s">
        <v>130</v>
      </c>
      <c r="G7200" s="626">
        <v>0.2</v>
      </c>
      <c r="H7200" s="560">
        <v>209.23</v>
      </c>
      <c r="I7200" s="332">
        <f t="shared" si="135"/>
        <v>41.845999999999997</v>
      </c>
    </row>
    <row r="7201" spans="1:9" ht="33">
      <c r="A7201" s="613" t="s">
        <v>41</v>
      </c>
      <c r="B7201" s="452" t="s">
        <v>3160</v>
      </c>
      <c r="C7201" s="710">
        <v>2692</v>
      </c>
      <c r="D7201" s="711"/>
      <c r="E7201" s="599" t="s">
        <v>6117</v>
      </c>
      <c r="F7201" s="600" t="s">
        <v>5240</v>
      </c>
      <c r="G7201" s="626">
        <v>3.5000000000000001E-3</v>
      </c>
      <c r="H7201" s="560">
        <v>7.97</v>
      </c>
      <c r="I7201" s="332">
        <f t="shared" si="135"/>
        <v>2.7799999999999998E-2</v>
      </c>
    </row>
    <row r="7202" spans="1:9" ht="33">
      <c r="A7202" s="613" t="s">
        <v>41</v>
      </c>
      <c r="B7202" s="452" t="s">
        <v>3160</v>
      </c>
      <c r="C7202" s="710">
        <v>39017</v>
      </c>
      <c r="D7202" s="711"/>
      <c r="E7202" s="599" t="s">
        <v>6075</v>
      </c>
      <c r="F7202" s="600" t="s">
        <v>582</v>
      </c>
      <c r="G7202" s="626">
        <v>6</v>
      </c>
      <c r="H7202" s="560">
        <v>0.22</v>
      </c>
      <c r="I7202" s="332">
        <f t="shared" si="135"/>
        <v>1.32</v>
      </c>
    </row>
    <row r="7203" spans="1:9" ht="16.5">
      <c r="A7203" s="735" t="s">
        <v>42</v>
      </c>
      <c r="B7203" s="655"/>
      <c r="C7203" s="650"/>
      <c r="D7203" s="656"/>
      <c r="E7203" s="657"/>
      <c r="F7203" s="655"/>
      <c r="G7203" s="658"/>
      <c r="H7203" s="488"/>
      <c r="I7203" s="792"/>
    </row>
    <row r="7204" spans="1:9" ht="16.5">
      <c r="A7204" s="503" t="s">
        <v>3159</v>
      </c>
      <c r="B7204" s="282"/>
      <c r="C7204" s="278"/>
      <c r="D7204" s="283"/>
      <c r="E7204" s="284"/>
      <c r="F7204" s="282"/>
      <c r="G7204" s="313"/>
      <c r="H7204" s="272"/>
      <c r="I7204" s="281"/>
    </row>
    <row r="7205" spans="1:9" ht="16.5">
      <c r="A7205" s="868"/>
      <c r="B7205" s="869" t="s">
        <v>3169</v>
      </c>
      <c r="C7205" s="708"/>
      <c r="D7205" s="785" t="s">
        <v>6208</v>
      </c>
      <c r="E7205" s="870" t="s">
        <v>6209</v>
      </c>
      <c r="F7205" s="871" t="s">
        <v>437</v>
      </c>
      <c r="G7205" s="872"/>
      <c r="H7205" s="873"/>
      <c r="I7205" s="873">
        <f>SUM(I7206:I7207)</f>
        <v>26087.439999999999</v>
      </c>
    </row>
    <row r="7206" spans="1:9" ht="16.5">
      <c r="A7206" s="874" t="s">
        <v>40</v>
      </c>
      <c r="B7206" s="452" t="s">
        <v>3160</v>
      </c>
      <c r="C7206" s="710">
        <v>93567</v>
      </c>
      <c r="D7206" s="711"/>
      <c r="E7206" s="875" t="s">
        <v>6210</v>
      </c>
      <c r="F7206" s="876" t="s">
        <v>437</v>
      </c>
      <c r="G7206" s="877">
        <v>1</v>
      </c>
      <c r="H7206" s="253">
        <v>26087.439999999999</v>
      </c>
      <c r="I7206" s="332">
        <f>TRUNC(H7206*G7206,4)</f>
        <v>26087.439999999999</v>
      </c>
    </row>
    <row r="7207" spans="1:9" ht="16.5">
      <c r="A7207" s="878"/>
      <c r="B7207" s="686"/>
      <c r="C7207" s="662"/>
      <c r="D7207" s="662"/>
      <c r="E7207" s="687"/>
      <c r="F7207" s="686"/>
      <c r="G7207" s="688"/>
      <c r="H7207" s="490"/>
      <c r="I7207" s="879"/>
    </row>
    <row r="7208" spans="1:9" ht="16.5">
      <c r="A7208" s="880" t="s">
        <v>42</v>
      </c>
      <c r="B7208" s="655"/>
      <c r="C7208" s="650"/>
      <c r="D7208" s="656"/>
      <c r="E7208" s="657"/>
      <c r="F7208" s="655"/>
      <c r="G7208" s="658"/>
      <c r="H7208" s="488"/>
      <c r="I7208" s="881"/>
    </row>
    <row r="7209" spans="1:9" ht="16.5">
      <c r="A7209" s="502" t="s">
        <v>6211</v>
      </c>
      <c r="B7209" s="713"/>
      <c r="C7209" s="794"/>
      <c r="D7209" s="715"/>
      <c r="E7209" s="716"/>
      <c r="F7209" s="713"/>
      <c r="G7209" s="798"/>
      <c r="H7209" s="292"/>
      <c r="I7209" s="275"/>
    </row>
    <row r="7210" spans="1:9" ht="16.5">
      <c r="A7210" s="622"/>
      <c r="B7210" s="594" t="s">
        <v>3169</v>
      </c>
      <c r="C7210" s="882"/>
      <c r="D7210" s="883" t="s">
        <v>6212</v>
      </c>
      <c r="E7210" s="638" t="s">
        <v>6213</v>
      </c>
      <c r="F7210" s="625" t="s">
        <v>437</v>
      </c>
      <c r="G7210" s="654"/>
      <c r="H7210" s="487"/>
      <c r="I7210" s="487">
        <f>SUM(I7211:I7213)</f>
        <v>26087.439999999999</v>
      </c>
    </row>
    <row r="7211" spans="1:9" ht="16.5">
      <c r="A7211" s="268"/>
      <c r="B7211" s="269"/>
      <c r="C7211" s="532"/>
      <c r="D7211" s="532"/>
      <c r="E7211" s="270"/>
      <c r="F7211" s="269"/>
      <c r="G7211" s="449"/>
      <c r="H7211" s="271"/>
      <c r="I7211" s="281"/>
    </row>
    <row r="7212" spans="1:9" ht="16.5">
      <c r="A7212" s="613" t="s">
        <v>40</v>
      </c>
      <c r="B7212" s="452" t="s">
        <v>3160</v>
      </c>
      <c r="C7212" s="884">
        <v>93567</v>
      </c>
      <c r="D7212" s="885"/>
      <c r="E7212" s="599" t="s">
        <v>6210</v>
      </c>
      <c r="F7212" s="600" t="s">
        <v>437</v>
      </c>
      <c r="G7212" s="626">
        <v>1</v>
      </c>
      <c r="H7212" s="560">
        <v>26087.439999999999</v>
      </c>
      <c r="I7212" s="332">
        <f>TRUNC(H7212*G7212,4)</f>
        <v>26087.439999999999</v>
      </c>
    </row>
    <row r="7213" spans="1:9" ht="16.5">
      <c r="A7213" s="878"/>
      <c r="B7213" s="686"/>
      <c r="C7213" s="662"/>
      <c r="D7213" s="662"/>
      <c r="E7213" s="687"/>
      <c r="F7213" s="686"/>
      <c r="G7213" s="688"/>
      <c r="H7213" s="490"/>
      <c r="I7213" s="879"/>
    </row>
    <row r="7214" spans="1:9" ht="16.5">
      <c r="A7214" s="880" t="s">
        <v>42</v>
      </c>
      <c r="B7214" s="655"/>
      <c r="C7214" s="650"/>
      <c r="D7214" s="656"/>
      <c r="E7214" s="657"/>
      <c r="F7214" s="655"/>
      <c r="G7214" s="658"/>
      <c r="H7214" s="488"/>
      <c r="I7214" s="881"/>
    </row>
    <row r="7215" spans="1:9" ht="16.5">
      <c r="A7215" s="502" t="s">
        <v>6214</v>
      </c>
      <c r="B7215" s="713"/>
      <c r="C7215" s="794"/>
      <c r="D7215" s="715"/>
      <c r="E7215" s="716"/>
      <c r="F7215" s="713"/>
      <c r="G7215" s="798"/>
      <c r="H7215" s="292"/>
      <c r="I7215" s="275"/>
    </row>
  </sheetData>
  <dataConsolidate/>
  <conditionalFormatting sqref="D1:D18">
    <cfRule type="duplicateValues" dxfId="25941" priority="5"/>
  </conditionalFormatting>
  <conditionalFormatting sqref="E6545">
    <cfRule type="duplicateValues" dxfId="25940" priority="1"/>
  </conditionalFormatting>
  <hyperlinks>
    <hyperlink ref="C1147" r:id="rId1" display="https://app.orcafascio.com/banco/insumos" xr:uid="{9E1584B9-6F2D-4644-B691-390C720B613A}"/>
    <hyperlink ref="C6134" r:id="rId2" display="https://app.orcafascio.com/banco/insumos" xr:uid="{35E1F47B-C620-4C2C-BB6B-9132C5A49E1B}"/>
    <hyperlink ref="C766" r:id="rId3" display="https://app.orcafascio.com/banco/insumos" xr:uid="{8C07376A-DB9D-4CB4-B61D-6C7A1E7C430A}"/>
    <hyperlink ref="C5746" r:id="rId4" display="https://app.orcafascio.com/banco/emp/composicoes/6607467791d7352096fc21d1?estado_emp=CE" xr:uid="{47C7243B-2F14-446B-A88A-11CE4EDEFC29}"/>
    <hyperlink ref="C6993" r:id="rId5" display="https://app.orcafascio.com/banco/sinapi/composicoes/6508cefde7798925a4da56de?estado_sinapi=CE" xr:uid="{70486BB5-04EC-4923-B94A-15D51FDC7E5F}"/>
    <hyperlink ref="C6994" r:id="rId6" display="https://app.orcafascio.com/banco/sinapi/composicoes/6508cefde7798925a4da56ed?estado_sinapi=CE" xr:uid="{557B0C7F-F2BE-4C21-A828-EB24E68EE58E}"/>
  </hyperlinks>
  <printOptions horizontalCentered="1"/>
  <pageMargins left="0.39370078740157483" right="0.39370078740157483" top="0.59055118110236227" bottom="0.59055118110236227" header="0" footer="0"/>
  <pageSetup paperSize="9" scale="48" fitToHeight="0" orientation="portrait" r:id="rId7"/>
  <headerFooter>
    <oddFooter>&amp;L&amp;A&amp;C&amp;P de &amp;N</oddFooter>
  </headerFooter>
  <rowBreaks count="1" manualBreakCount="1">
    <brk id="7129" max="8" man="1"/>
  </rowBreaks>
  <drawing r:id="rId8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86D0AD-A5C3-4216-A345-E86E94C4C925}">
  <dimension ref="A1:I23"/>
  <sheetViews>
    <sheetView workbookViewId="0">
      <selection activeCell="G29" sqref="G29"/>
    </sheetView>
  </sheetViews>
  <sheetFormatPr defaultRowHeight="15"/>
  <cols>
    <col min="1" max="1" width="17" customWidth="1"/>
    <col min="2" max="2" width="13.5703125" customWidth="1"/>
    <col min="3" max="3" width="31.28515625" customWidth="1"/>
    <col min="4" max="5" width="9.140625" customWidth="1"/>
    <col min="6" max="6" width="12.28515625" bestFit="1" customWidth="1"/>
    <col min="8" max="8" width="14" style="587" bestFit="1" customWidth="1"/>
  </cols>
  <sheetData>
    <row r="1" spans="1:9">
      <c r="I1" t="s">
        <v>2929</v>
      </c>
    </row>
    <row r="2" spans="1:9">
      <c r="A2" t="s">
        <v>1580</v>
      </c>
      <c r="B2" t="s">
        <v>2891</v>
      </c>
      <c r="C2" t="s">
        <v>1581</v>
      </c>
      <c r="D2" t="s">
        <v>43</v>
      </c>
      <c r="E2">
        <v>1</v>
      </c>
      <c r="F2" t="s">
        <v>2913</v>
      </c>
      <c r="G2" t="s">
        <v>2915</v>
      </c>
      <c r="H2" s="588">
        <f>VLOOKUP(B2,Planilha!C:H,6,0)</f>
        <v>68041.460000000006</v>
      </c>
      <c r="I2" s="592" t="s">
        <v>2923</v>
      </c>
    </row>
    <row r="3" spans="1:9">
      <c r="A3" t="s">
        <v>1576</v>
      </c>
      <c r="B3" t="s">
        <v>2892</v>
      </c>
      <c r="C3" t="s">
        <v>1577</v>
      </c>
      <c r="D3" t="s">
        <v>43</v>
      </c>
      <c r="E3">
        <v>1</v>
      </c>
      <c r="F3" t="s">
        <v>2913</v>
      </c>
      <c r="G3" t="s">
        <v>2915</v>
      </c>
      <c r="H3" s="588">
        <f>VLOOKUP(B3,Planilha!C:H,6,0)</f>
        <v>291515.52000000002</v>
      </c>
      <c r="I3" s="477" t="s">
        <v>2922</v>
      </c>
    </row>
    <row r="4" spans="1:9">
      <c r="A4" t="s">
        <v>2893</v>
      </c>
      <c r="B4" t="s">
        <v>2894</v>
      </c>
      <c r="C4" t="s">
        <v>2895</v>
      </c>
      <c r="D4" t="s">
        <v>615</v>
      </c>
      <c r="E4">
        <v>1</v>
      </c>
      <c r="F4" t="s">
        <v>2913</v>
      </c>
      <c r="G4" t="s">
        <v>2915</v>
      </c>
      <c r="H4" s="588">
        <f>VLOOKUP(B4,Planilha!C:H,6,0)</f>
        <v>145655.28</v>
      </c>
      <c r="I4" t="s">
        <v>2925</v>
      </c>
    </row>
    <row r="5" spans="1:9">
      <c r="A5" t="s">
        <v>377</v>
      </c>
      <c r="B5" t="s">
        <v>2896</v>
      </c>
      <c r="C5" t="s">
        <v>907</v>
      </c>
      <c r="D5" t="s">
        <v>43</v>
      </c>
      <c r="E5">
        <v>1</v>
      </c>
      <c r="F5" t="s">
        <v>2914</v>
      </c>
      <c r="G5" t="s">
        <v>2915</v>
      </c>
      <c r="H5" s="588">
        <f>VLOOKUP(B5,Planilha!C:H,6,0)</f>
        <v>55817.79</v>
      </c>
      <c r="I5" t="s">
        <v>2924</v>
      </c>
    </row>
    <row r="6" spans="1:9">
      <c r="A6" t="s">
        <v>202</v>
      </c>
      <c r="B6" t="s">
        <v>2897</v>
      </c>
      <c r="C6" t="s">
        <v>2719</v>
      </c>
      <c r="D6" t="s">
        <v>43</v>
      </c>
      <c r="E6">
        <v>1</v>
      </c>
      <c r="F6" t="s">
        <v>116</v>
      </c>
      <c r="G6" t="s">
        <v>2916</v>
      </c>
      <c r="H6" s="588">
        <f>VLOOKUP(B6,Planilha!C:H,6,0)</f>
        <v>9808.7999999999993</v>
      </c>
      <c r="I6" s="592" t="s">
        <v>2922</v>
      </c>
    </row>
    <row r="7" spans="1:9">
      <c r="A7" t="s">
        <v>203</v>
      </c>
      <c r="B7" t="s">
        <v>2898</v>
      </c>
      <c r="C7" t="s">
        <v>2720</v>
      </c>
      <c r="D7" t="s">
        <v>43</v>
      </c>
      <c r="E7">
        <v>9</v>
      </c>
      <c r="F7" t="s">
        <v>116</v>
      </c>
      <c r="G7" t="s">
        <v>2916</v>
      </c>
      <c r="H7" s="588">
        <f>VLOOKUP(B7,Planilha!C:H,6,0)</f>
        <v>176558.4</v>
      </c>
      <c r="I7" s="592" t="s">
        <v>2922</v>
      </c>
    </row>
    <row r="8" spans="1:9">
      <c r="A8" t="s">
        <v>191</v>
      </c>
      <c r="B8" t="s">
        <v>2899</v>
      </c>
      <c r="C8" t="s">
        <v>2718</v>
      </c>
      <c r="D8" t="s">
        <v>43</v>
      </c>
      <c r="E8">
        <v>1</v>
      </c>
      <c r="F8" t="s">
        <v>116</v>
      </c>
      <c r="G8" t="s">
        <v>2916</v>
      </c>
      <c r="H8" s="588">
        <f>VLOOKUP(B8,Planilha!C:H,6,0)</f>
        <v>95149.53</v>
      </c>
      <c r="I8" s="592" t="s">
        <v>2922</v>
      </c>
    </row>
    <row r="9" spans="1:9">
      <c r="A9" t="s">
        <v>206</v>
      </c>
      <c r="B9" t="s">
        <v>2900</v>
      </c>
      <c r="C9" t="s">
        <v>2723</v>
      </c>
      <c r="D9" t="s">
        <v>43</v>
      </c>
      <c r="E9">
        <v>2</v>
      </c>
      <c r="F9" t="s">
        <v>116</v>
      </c>
      <c r="G9" t="s">
        <v>2916</v>
      </c>
      <c r="H9" s="588">
        <f>VLOOKUP(B9,Planilha!C:H,6,0)</f>
        <v>20839.2</v>
      </c>
      <c r="I9" s="592" t="s">
        <v>2922</v>
      </c>
    </row>
    <row r="10" spans="1:9">
      <c r="A10" t="s">
        <v>1754</v>
      </c>
      <c r="B10" t="s">
        <v>2901</v>
      </c>
      <c r="C10" t="s">
        <v>2902</v>
      </c>
      <c r="D10" t="s">
        <v>43</v>
      </c>
      <c r="E10">
        <v>2</v>
      </c>
      <c r="F10" t="s">
        <v>2913</v>
      </c>
      <c r="G10" t="s">
        <v>2916</v>
      </c>
      <c r="H10" s="588">
        <f>VLOOKUP(B10,Planilha!C:H,6,0)</f>
        <v>129432.67</v>
      </c>
      <c r="I10" t="s">
        <v>2927</v>
      </c>
    </row>
    <row r="11" spans="1:9">
      <c r="A11" t="s">
        <v>2134</v>
      </c>
      <c r="B11" t="s">
        <v>2903</v>
      </c>
      <c r="C11" t="s">
        <v>2135</v>
      </c>
      <c r="D11" t="s">
        <v>43</v>
      </c>
      <c r="E11">
        <v>1</v>
      </c>
      <c r="F11" t="s">
        <v>2917</v>
      </c>
      <c r="G11" t="s">
        <v>2916</v>
      </c>
      <c r="H11" s="588">
        <f>VLOOKUP(B11,Planilha!C:H,6,0)</f>
        <v>38903.24</v>
      </c>
      <c r="I11" s="592" t="s">
        <v>2922</v>
      </c>
    </row>
    <row r="12" spans="1:9">
      <c r="A12" t="s">
        <v>2136</v>
      </c>
      <c r="B12" t="s">
        <v>2904</v>
      </c>
      <c r="C12" t="s">
        <v>2137</v>
      </c>
      <c r="D12" t="s">
        <v>43</v>
      </c>
      <c r="E12">
        <v>1</v>
      </c>
      <c r="F12" t="s">
        <v>2917</v>
      </c>
      <c r="G12" t="s">
        <v>2916</v>
      </c>
      <c r="H12" s="588">
        <f>VLOOKUP(B12,Planilha!C:H,6,0)</f>
        <v>52467.59</v>
      </c>
      <c r="I12" s="592" t="s">
        <v>2922</v>
      </c>
    </row>
    <row r="13" spans="1:9">
      <c r="A13" t="s">
        <v>2138</v>
      </c>
      <c r="B13" t="s">
        <v>2905</v>
      </c>
      <c r="C13" t="s">
        <v>2139</v>
      </c>
      <c r="D13" t="s">
        <v>43</v>
      </c>
      <c r="E13">
        <v>1</v>
      </c>
      <c r="F13" t="s">
        <v>2917</v>
      </c>
      <c r="G13" t="s">
        <v>2916</v>
      </c>
      <c r="H13" s="588">
        <f>VLOOKUP(B13,Planilha!C:H,6,0)</f>
        <v>100694.31</v>
      </c>
      <c r="I13" s="592" t="s">
        <v>2922</v>
      </c>
    </row>
    <row r="14" spans="1:9">
      <c r="A14" t="s">
        <v>2230</v>
      </c>
      <c r="B14" t="s">
        <v>2906</v>
      </c>
      <c r="C14" t="s">
        <v>2231</v>
      </c>
      <c r="D14" t="s">
        <v>615</v>
      </c>
      <c r="E14">
        <v>2</v>
      </c>
      <c r="F14" t="s">
        <v>2920</v>
      </c>
      <c r="G14" t="s">
        <v>2916</v>
      </c>
      <c r="H14" s="588">
        <f>VLOOKUP(B14,Planilha!C:H,6,0)</f>
        <v>139204.39000000001</v>
      </c>
      <c r="I14" t="s">
        <v>2926</v>
      </c>
    </row>
    <row r="15" spans="1:9">
      <c r="A15" t="s">
        <v>2140</v>
      </c>
      <c r="B15" t="s">
        <v>2907</v>
      </c>
      <c r="C15" t="s">
        <v>2141</v>
      </c>
      <c r="D15" t="s">
        <v>43</v>
      </c>
      <c r="E15">
        <v>1</v>
      </c>
      <c r="F15" t="s">
        <v>2917</v>
      </c>
      <c r="G15" t="s">
        <v>2918</v>
      </c>
      <c r="H15" s="588">
        <f>VLOOKUP(B15,Planilha!C:H,6,0)</f>
        <v>63501.36</v>
      </c>
      <c r="I15" t="s">
        <v>2928</v>
      </c>
    </row>
    <row r="16" spans="1:9">
      <c r="A16" t="s">
        <v>204</v>
      </c>
      <c r="B16" t="s">
        <v>2908</v>
      </c>
      <c r="C16" t="s">
        <v>2721</v>
      </c>
      <c r="D16" t="s">
        <v>43</v>
      </c>
      <c r="E16">
        <v>1</v>
      </c>
      <c r="F16" t="s">
        <v>116</v>
      </c>
      <c r="G16" t="s">
        <v>2919</v>
      </c>
      <c r="H16" s="588">
        <f>VLOOKUP(B16,Planilha!C:H,6,0)</f>
        <v>6946.4</v>
      </c>
      <c r="I16" t="s">
        <v>2923</v>
      </c>
    </row>
    <row r="17" spans="1:9">
      <c r="A17" t="s">
        <v>205</v>
      </c>
      <c r="B17" t="s">
        <v>2909</v>
      </c>
      <c r="C17" t="s">
        <v>2722</v>
      </c>
      <c r="D17" t="s">
        <v>43</v>
      </c>
      <c r="E17">
        <v>1</v>
      </c>
      <c r="F17" t="s">
        <v>116</v>
      </c>
      <c r="G17" t="s">
        <v>2919</v>
      </c>
      <c r="H17" s="588">
        <f>VLOOKUP(B17,Planilha!C:H,6,0)</f>
        <v>8683</v>
      </c>
      <c r="I17" t="s">
        <v>2923</v>
      </c>
    </row>
    <row r="18" spans="1:9">
      <c r="A18" t="s">
        <v>2126</v>
      </c>
      <c r="B18" t="s">
        <v>2910</v>
      </c>
      <c r="C18" t="s">
        <v>2127</v>
      </c>
      <c r="D18" t="s">
        <v>43</v>
      </c>
      <c r="E18">
        <v>1</v>
      </c>
      <c r="F18" t="s">
        <v>2917</v>
      </c>
      <c r="G18" t="s">
        <v>2919</v>
      </c>
      <c r="H18" s="588">
        <f>VLOOKUP(B18,Planilha!C:H,6,0)</f>
        <v>65442.42</v>
      </c>
      <c r="I18" t="s">
        <v>2923</v>
      </c>
    </row>
    <row r="19" spans="1:9">
      <c r="A19" t="s">
        <v>189</v>
      </c>
      <c r="B19" t="s">
        <v>2911</v>
      </c>
      <c r="C19" t="s">
        <v>2716</v>
      </c>
      <c r="D19" t="s">
        <v>43</v>
      </c>
      <c r="E19">
        <v>1</v>
      </c>
      <c r="F19" t="s">
        <v>116</v>
      </c>
      <c r="G19" t="s">
        <v>2921</v>
      </c>
      <c r="H19" s="588">
        <f>VLOOKUP(B19,Planilha!C:H,6,0)</f>
        <v>97207.66</v>
      </c>
      <c r="I19" t="s">
        <v>2925</v>
      </c>
    </row>
    <row r="20" spans="1:9">
      <c r="A20" t="s">
        <v>190</v>
      </c>
      <c r="B20" t="s">
        <v>2912</v>
      </c>
      <c r="C20" t="s">
        <v>2717</v>
      </c>
      <c r="D20" t="s">
        <v>43</v>
      </c>
      <c r="E20">
        <v>1</v>
      </c>
      <c r="F20" t="s">
        <v>116</v>
      </c>
      <c r="G20" t="s">
        <v>2921</v>
      </c>
      <c r="H20" s="588">
        <f>VLOOKUP(B20,Planilha!C:H,6,0)</f>
        <v>120401.7</v>
      </c>
      <c r="I20" t="s">
        <v>2925</v>
      </c>
    </row>
    <row r="22" spans="1:9">
      <c r="H22" s="587">
        <f>SUM(H2:H21)</f>
        <v>1686270.72</v>
      </c>
    </row>
    <row r="23" spans="1:9">
      <c r="H23" s="587" t="b">
        <f>H22=Planilha!I1986</f>
        <v>1</v>
      </c>
    </row>
  </sheetData>
  <autoFilter ref="A2:H23" xr:uid="{3786D0AD-A5C3-4216-A345-E86E94C4C925}"/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lha10"/>
  <dimension ref="C1:P7"/>
  <sheetViews>
    <sheetView topLeftCell="F1" workbookViewId="0">
      <selection activeCell="P4" sqref="P4"/>
    </sheetView>
  </sheetViews>
  <sheetFormatPr defaultRowHeight="12.75"/>
  <cols>
    <col min="1" max="2" width="9.140625" style="8"/>
    <col min="3" max="3" width="30.5703125" style="8" bestFit="1" customWidth="1"/>
    <col min="4" max="4" width="15.7109375" style="8" customWidth="1"/>
    <col min="5" max="10" width="16.140625" style="8" customWidth="1"/>
    <col min="11" max="11" width="20" style="8" customWidth="1"/>
    <col min="12" max="13" width="16.140625" style="8" customWidth="1"/>
    <col min="14" max="14" width="30.7109375" style="8" customWidth="1"/>
    <col min="15" max="15" width="16.140625" style="8" customWidth="1"/>
    <col min="16" max="16" width="50.7109375" style="8" customWidth="1"/>
    <col min="17" max="17" width="30.85546875" style="8" customWidth="1"/>
    <col min="18" max="22" width="16.140625" style="8" customWidth="1"/>
    <col min="23" max="23" width="32.85546875" style="8" customWidth="1"/>
    <col min="24" max="28" width="16.140625" style="8" customWidth="1"/>
    <col min="29" max="29" width="28.7109375" style="8" customWidth="1"/>
    <col min="30" max="30" width="10.7109375" style="8" customWidth="1"/>
    <col min="31" max="31" width="14.85546875" style="8" customWidth="1"/>
    <col min="32" max="32" width="17.5703125" style="8" customWidth="1"/>
    <col min="33" max="33" width="16.85546875" style="8" bestFit="1" customWidth="1"/>
    <col min="34" max="34" width="9.140625" style="8"/>
    <col min="35" max="35" width="25.7109375" style="8" bestFit="1" customWidth="1"/>
    <col min="36" max="258" width="9.140625" style="8"/>
    <col min="259" max="259" width="30.5703125" style="8" bestFit="1" customWidth="1"/>
    <col min="260" max="260" width="15.7109375" style="8" customWidth="1"/>
    <col min="261" max="266" width="16.140625" style="8" customWidth="1"/>
    <col min="267" max="267" width="20" style="8" customWidth="1"/>
    <col min="268" max="269" width="16.140625" style="8" customWidth="1"/>
    <col min="270" max="270" width="30.7109375" style="8" customWidth="1"/>
    <col min="271" max="271" width="16.140625" style="8" customWidth="1"/>
    <col min="272" max="272" width="50.7109375" style="8" customWidth="1"/>
    <col min="273" max="273" width="30.85546875" style="8" customWidth="1"/>
    <col min="274" max="278" width="16.140625" style="8" customWidth="1"/>
    <col min="279" max="279" width="32.85546875" style="8" customWidth="1"/>
    <col min="280" max="284" width="16.140625" style="8" customWidth="1"/>
    <col min="285" max="285" width="28.7109375" style="8" customWidth="1"/>
    <col min="286" max="286" width="10.7109375" style="8" customWidth="1"/>
    <col min="287" max="287" width="14.85546875" style="8" customWidth="1"/>
    <col min="288" max="288" width="17.5703125" style="8" customWidth="1"/>
    <col min="289" max="289" width="16.85546875" style="8" bestFit="1" customWidth="1"/>
    <col min="290" max="290" width="9.140625" style="8"/>
    <col min="291" max="291" width="25.7109375" style="8" bestFit="1" customWidth="1"/>
    <col min="292" max="514" width="9.140625" style="8"/>
    <col min="515" max="515" width="30.5703125" style="8" bestFit="1" customWidth="1"/>
    <col min="516" max="516" width="15.7109375" style="8" customWidth="1"/>
    <col min="517" max="522" width="16.140625" style="8" customWidth="1"/>
    <col min="523" max="523" width="20" style="8" customWidth="1"/>
    <col min="524" max="525" width="16.140625" style="8" customWidth="1"/>
    <col min="526" max="526" width="30.7109375" style="8" customWidth="1"/>
    <col min="527" max="527" width="16.140625" style="8" customWidth="1"/>
    <col min="528" max="528" width="50.7109375" style="8" customWidth="1"/>
    <col min="529" max="529" width="30.85546875" style="8" customWidth="1"/>
    <col min="530" max="534" width="16.140625" style="8" customWidth="1"/>
    <col min="535" max="535" width="32.85546875" style="8" customWidth="1"/>
    <col min="536" max="540" width="16.140625" style="8" customWidth="1"/>
    <col min="541" max="541" width="28.7109375" style="8" customWidth="1"/>
    <col min="542" max="542" width="10.7109375" style="8" customWidth="1"/>
    <col min="543" max="543" width="14.85546875" style="8" customWidth="1"/>
    <col min="544" max="544" width="17.5703125" style="8" customWidth="1"/>
    <col min="545" max="545" width="16.85546875" style="8" bestFit="1" customWidth="1"/>
    <col min="546" max="546" width="9.140625" style="8"/>
    <col min="547" max="547" width="25.7109375" style="8" bestFit="1" customWidth="1"/>
    <col min="548" max="770" width="9.140625" style="8"/>
    <col min="771" max="771" width="30.5703125" style="8" bestFit="1" customWidth="1"/>
    <col min="772" max="772" width="15.7109375" style="8" customWidth="1"/>
    <col min="773" max="778" width="16.140625" style="8" customWidth="1"/>
    <col min="779" max="779" width="20" style="8" customWidth="1"/>
    <col min="780" max="781" width="16.140625" style="8" customWidth="1"/>
    <col min="782" max="782" width="30.7109375" style="8" customWidth="1"/>
    <col min="783" max="783" width="16.140625" style="8" customWidth="1"/>
    <col min="784" max="784" width="50.7109375" style="8" customWidth="1"/>
    <col min="785" max="785" width="30.85546875" style="8" customWidth="1"/>
    <col min="786" max="790" width="16.140625" style="8" customWidth="1"/>
    <col min="791" max="791" width="32.85546875" style="8" customWidth="1"/>
    <col min="792" max="796" width="16.140625" style="8" customWidth="1"/>
    <col min="797" max="797" width="28.7109375" style="8" customWidth="1"/>
    <col min="798" max="798" width="10.7109375" style="8" customWidth="1"/>
    <col min="799" max="799" width="14.85546875" style="8" customWidth="1"/>
    <col min="800" max="800" width="17.5703125" style="8" customWidth="1"/>
    <col min="801" max="801" width="16.85546875" style="8" bestFit="1" customWidth="1"/>
    <col min="802" max="802" width="9.140625" style="8"/>
    <col min="803" max="803" width="25.7109375" style="8" bestFit="1" customWidth="1"/>
    <col min="804" max="1026" width="9.140625" style="8"/>
    <col min="1027" max="1027" width="30.5703125" style="8" bestFit="1" customWidth="1"/>
    <col min="1028" max="1028" width="15.7109375" style="8" customWidth="1"/>
    <col min="1029" max="1034" width="16.140625" style="8" customWidth="1"/>
    <col min="1035" max="1035" width="20" style="8" customWidth="1"/>
    <col min="1036" max="1037" width="16.140625" style="8" customWidth="1"/>
    <col min="1038" max="1038" width="30.7109375" style="8" customWidth="1"/>
    <col min="1039" max="1039" width="16.140625" style="8" customWidth="1"/>
    <col min="1040" max="1040" width="50.7109375" style="8" customWidth="1"/>
    <col min="1041" max="1041" width="30.85546875" style="8" customWidth="1"/>
    <col min="1042" max="1046" width="16.140625" style="8" customWidth="1"/>
    <col min="1047" max="1047" width="32.85546875" style="8" customWidth="1"/>
    <col min="1048" max="1052" width="16.140625" style="8" customWidth="1"/>
    <col min="1053" max="1053" width="28.7109375" style="8" customWidth="1"/>
    <col min="1054" max="1054" width="10.7109375" style="8" customWidth="1"/>
    <col min="1055" max="1055" width="14.85546875" style="8" customWidth="1"/>
    <col min="1056" max="1056" width="17.5703125" style="8" customWidth="1"/>
    <col min="1057" max="1057" width="16.85546875" style="8" bestFit="1" customWidth="1"/>
    <col min="1058" max="1058" width="9.140625" style="8"/>
    <col min="1059" max="1059" width="25.7109375" style="8" bestFit="1" customWidth="1"/>
    <col min="1060" max="1282" width="9.140625" style="8"/>
    <col min="1283" max="1283" width="30.5703125" style="8" bestFit="1" customWidth="1"/>
    <col min="1284" max="1284" width="15.7109375" style="8" customWidth="1"/>
    <col min="1285" max="1290" width="16.140625" style="8" customWidth="1"/>
    <col min="1291" max="1291" width="20" style="8" customWidth="1"/>
    <col min="1292" max="1293" width="16.140625" style="8" customWidth="1"/>
    <col min="1294" max="1294" width="30.7109375" style="8" customWidth="1"/>
    <col min="1295" max="1295" width="16.140625" style="8" customWidth="1"/>
    <col min="1296" max="1296" width="50.7109375" style="8" customWidth="1"/>
    <col min="1297" max="1297" width="30.85546875" style="8" customWidth="1"/>
    <col min="1298" max="1302" width="16.140625" style="8" customWidth="1"/>
    <col min="1303" max="1303" width="32.85546875" style="8" customWidth="1"/>
    <col min="1304" max="1308" width="16.140625" style="8" customWidth="1"/>
    <col min="1309" max="1309" width="28.7109375" style="8" customWidth="1"/>
    <col min="1310" max="1310" width="10.7109375" style="8" customWidth="1"/>
    <col min="1311" max="1311" width="14.85546875" style="8" customWidth="1"/>
    <col min="1312" max="1312" width="17.5703125" style="8" customWidth="1"/>
    <col min="1313" max="1313" width="16.85546875" style="8" bestFit="1" customWidth="1"/>
    <col min="1314" max="1314" width="9.140625" style="8"/>
    <col min="1315" max="1315" width="25.7109375" style="8" bestFit="1" customWidth="1"/>
    <col min="1316" max="1538" width="9.140625" style="8"/>
    <col min="1539" max="1539" width="30.5703125" style="8" bestFit="1" customWidth="1"/>
    <col min="1540" max="1540" width="15.7109375" style="8" customWidth="1"/>
    <col min="1541" max="1546" width="16.140625" style="8" customWidth="1"/>
    <col min="1547" max="1547" width="20" style="8" customWidth="1"/>
    <col min="1548" max="1549" width="16.140625" style="8" customWidth="1"/>
    <col min="1550" max="1550" width="30.7109375" style="8" customWidth="1"/>
    <col min="1551" max="1551" width="16.140625" style="8" customWidth="1"/>
    <col min="1552" max="1552" width="50.7109375" style="8" customWidth="1"/>
    <col min="1553" max="1553" width="30.85546875" style="8" customWidth="1"/>
    <col min="1554" max="1558" width="16.140625" style="8" customWidth="1"/>
    <col min="1559" max="1559" width="32.85546875" style="8" customWidth="1"/>
    <col min="1560" max="1564" width="16.140625" style="8" customWidth="1"/>
    <col min="1565" max="1565" width="28.7109375" style="8" customWidth="1"/>
    <col min="1566" max="1566" width="10.7109375" style="8" customWidth="1"/>
    <col min="1567" max="1567" width="14.85546875" style="8" customWidth="1"/>
    <col min="1568" max="1568" width="17.5703125" style="8" customWidth="1"/>
    <col min="1569" max="1569" width="16.85546875" style="8" bestFit="1" customWidth="1"/>
    <col min="1570" max="1570" width="9.140625" style="8"/>
    <col min="1571" max="1571" width="25.7109375" style="8" bestFit="1" customWidth="1"/>
    <col min="1572" max="1794" width="9.140625" style="8"/>
    <col min="1795" max="1795" width="30.5703125" style="8" bestFit="1" customWidth="1"/>
    <col min="1796" max="1796" width="15.7109375" style="8" customWidth="1"/>
    <col min="1797" max="1802" width="16.140625" style="8" customWidth="1"/>
    <col min="1803" max="1803" width="20" style="8" customWidth="1"/>
    <col min="1804" max="1805" width="16.140625" style="8" customWidth="1"/>
    <col min="1806" max="1806" width="30.7109375" style="8" customWidth="1"/>
    <col min="1807" max="1807" width="16.140625" style="8" customWidth="1"/>
    <col min="1808" max="1808" width="50.7109375" style="8" customWidth="1"/>
    <col min="1809" max="1809" width="30.85546875" style="8" customWidth="1"/>
    <col min="1810" max="1814" width="16.140625" style="8" customWidth="1"/>
    <col min="1815" max="1815" width="32.85546875" style="8" customWidth="1"/>
    <col min="1816" max="1820" width="16.140625" style="8" customWidth="1"/>
    <col min="1821" max="1821" width="28.7109375" style="8" customWidth="1"/>
    <col min="1822" max="1822" width="10.7109375" style="8" customWidth="1"/>
    <col min="1823" max="1823" width="14.85546875" style="8" customWidth="1"/>
    <col min="1824" max="1824" width="17.5703125" style="8" customWidth="1"/>
    <col min="1825" max="1825" width="16.85546875" style="8" bestFit="1" customWidth="1"/>
    <col min="1826" max="1826" width="9.140625" style="8"/>
    <col min="1827" max="1827" width="25.7109375" style="8" bestFit="1" customWidth="1"/>
    <col min="1828" max="2050" width="9.140625" style="8"/>
    <col min="2051" max="2051" width="30.5703125" style="8" bestFit="1" customWidth="1"/>
    <col min="2052" max="2052" width="15.7109375" style="8" customWidth="1"/>
    <col min="2053" max="2058" width="16.140625" style="8" customWidth="1"/>
    <col min="2059" max="2059" width="20" style="8" customWidth="1"/>
    <col min="2060" max="2061" width="16.140625" style="8" customWidth="1"/>
    <col min="2062" max="2062" width="30.7109375" style="8" customWidth="1"/>
    <col min="2063" max="2063" width="16.140625" style="8" customWidth="1"/>
    <col min="2064" max="2064" width="50.7109375" style="8" customWidth="1"/>
    <col min="2065" max="2065" width="30.85546875" style="8" customWidth="1"/>
    <col min="2066" max="2070" width="16.140625" style="8" customWidth="1"/>
    <col min="2071" max="2071" width="32.85546875" style="8" customWidth="1"/>
    <col min="2072" max="2076" width="16.140625" style="8" customWidth="1"/>
    <col min="2077" max="2077" width="28.7109375" style="8" customWidth="1"/>
    <col min="2078" max="2078" width="10.7109375" style="8" customWidth="1"/>
    <col min="2079" max="2079" width="14.85546875" style="8" customWidth="1"/>
    <col min="2080" max="2080" width="17.5703125" style="8" customWidth="1"/>
    <col min="2081" max="2081" width="16.85546875" style="8" bestFit="1" customWidth="1"/>
    <col min="2082" max="2082" width="9.140625" style="8"/>
    <col min="2083" max="2083" width="25.7109375" style="8" bestFit="1" customWidth="1"/>
    <col min="2084" max="2306" width="9.140625" style="8"/>
    <col min="2307" max="2307" width="30.5703125" style="8" bestFit="1" customWidth="1"/>
    <col min="2308" max="2308" width="15.7109375" style="8" customWidth="1"/>
    <col min="2309" max="2314" width="16.140625" style="8" customWidth="1"/>
    <col min="2315" max="2315" width="20" style="8" customWidth="1"/>
    <col min="2316" max="2317" width="16.140625" style="8" customWidth="1"/>
    <col min="2318" max="2318" width="30.7109375" style="8" customWidth="1"/>
    <col min="2319" max="2319" width="16.140625" style="8" customWidth="1"/>
    <col min="2320" max="2320" width="50.7109375" style="8" customWidth="1"/>
    <col min="2321" max="2321" width="30.85546875" style="8" customWidth="1"/>
    <col min="2322" max="2326" width="16.140625" style="8" customWidth="1"/>
    <col min="2327" max="2327" width="32.85546875" style="8" customWidth="1"/>
    <col min="2328" max="2332" width="16.140625" style="8" customWidth="1"/>
    <col min="2333" max="2333" width="28.7109375" style="8" customWidth="1"/>
    <col min="2334" max="2334" width="10.7109375" style="8" customWidth="1"/>
    <col min="2335" max="2335" width="14.85546875" style="8" customWidth="1"/>
    <col min="2336" max="2336" width="17.5703125" style="8" customWidth="1"/>
    <col min="2337" max="2337" width="16.85546875" style="8" bestFit="1" customWidth="1"/>
    <col min="2338" max="2338" width="9.140625" style="8"/>
    <col min="2339" max="2339" width="25.7109375" style="8" bestFit="1" customWidth="1"/>
    <col min="2340" max="2562" width="9.140625" style="8"/>
    <col min="2563" max="2563" width="30.5703125" style="8" bestFit="1" customWidth="1"/>
    <col min="2564" max="2564" width="15.7109375" style="8" customWidth="1"/>
    <col min="2565" max="2570" width="16.140625" style="8" customWidth="1"/>
    <col min="2571" max="2571" width="20" style="8" customWidth="1"/>
    <col min="2572" max="2573" width="16.140625" style="8" customWidth="1"/>
    <col min="2574" max="2574" width="30.7109375" style="8" customWidth="1"/>
    <col min="2575" max="2575" width="16.140625" style="8" customWidth="1"/>
    <col min="2576" max="2576" width="50.7109375" style="8" customWidth="1"/>
    <col min="2577" max="2577" width="30.85546875" style="8" customWidth="1"/>
    <col min="2578" max="2582" width="16.140625" style="8" customWidth="1"/>
    <col min="2583" max="2583" width="32.85546875" style="8" customWidth="1"/>
    <col min="2584" max="2588" width="16.140625" style="8" customWidth="1"/>
    <col min="2589" max="2589" width="28.7109375" style="8" customWidth="1"/>
    <col min="2590" max="2590" width="10.7109375" style="8" customWidth="1"/>
    <col min="2591" max="2591" width="14.85546875" style="8" customWidth="1"/>
    <col min="2592" max="2592" width="17.5703125" style="8" customWidth="1"/>
    <col min="2593" max="2593" width="16.85546875" style="8" bestFit="1" customWidth="1"/>
    <col min="2594" max="2594" width="9.140625" style="8"/>
    <col min="2595" max="2595" width="25.7109375" style="8" bestFit="1" customWidth="1"/>
    <col min="2596" max="2818" width="9.140625" style="8"/>
    <col min="2819" max="2819" width="30.5703125" style="8" bestFit="1" customWidth="1"/>
    <col min="2820" max="2820" width="15.7109375" style="8" customWidth="1"/>
    <col min="2821" max="2826" width="16.140625" style="8" customWidth="1"/>
    <col min="2827" max="2827" width="20" style="8" customWidth="1"/>
    <col min="2828" max="2829" width="16.140625" style="8" customWidth="1"/>
    <col min="2830" max="2830" width="30.7109375" style="8" customWidth="1"/>
    <col min="2831" max="2831" width="16.140625" style="8" customWidth="1"/>
    <col min="2832" max="2832" width="50.7109375" style="8" customWidth="1"/>
    <col min="2833" max="2833" width="30.85546875" style="8" customWidth="1"/>
    <col min="2834" max="2838" width="16.140625" style="8" customWidth="1"/>
    <col min="2839" max="2839" width="32.85546875" style="8" customWidth="1"/>
    <col min="2840" max="2844" width="16.140625" style="8" customWidth="1"/>
    <col min="2845" max="2845" width="28.7109375" style="8" customWidth="1"/>
    <col min="2846" max="2846" width="10.7109375" style="8" customWidth="1"/>
    <col min="2847" max="2847" width="14.85546875" style="8" customWidth="1"/>
    <col min="2848" max="2848" width="17.5703125" style="8" customWidth="1"/>
    <col min="2849" max="2849" width="16.85546875" style="8" bestFit="1" customWidth="1"/>
    <col min="2850" max="2850" width="9.140625" style="8"/>
    <col min="2851" max="2851" width="25.7109375" style="8" bestFit="1" customWidth="1"/>
    <col min="2852" max="3074" width="9.140625" style="8"/>
    <col min="3075" max="3075" width="30.5703125" style="8" bestFit="1" customWidth="1"/>
    <col min="3076" max="3076" width="15.7109375" style="8" customWidth="1"/>
    <col min="3077" max="3082" width="16.140625" style="8" customWidth="1"/>
    <col min="3083" max="3083" width="20" style="8" customWidth="1"/>
    <col min="3084" max="3085" width="16.140625" style="8" customWidth="1"/>
    <col min="3086" max="3086" width="30.7109375" style="8" customWidth="1"/>
    <col min="3087" max="3087" width="16.140625" style="8" customWidth="1"/>
    <col min="3088" max="3088" width="50.7109375" style="8" customWidth="1"/>
    <col min="3089" max="3089" width="30.85546875" style="8" customWidth="1"/>
    <col min="3090" max="3094" width="16.140625" style="8" customWidth="1"/>
    <col min="3095" max="3095" width="32.85546875" style="8" customWidth="1"/>
    <col min="3096" max="3100" width="16.140625" style="8" customWidth="1"/>
    <col min="3101" max="3101" width="28.7109375" style="8" customWidth="1"/>
    <col min="3102" max="3102" width="10.7109375" style="8" customWidth="1"/>
    <col min="3103" max="3103" width="14.85546875" style="8" customWidth="1"/>
    <col min="3104" max="3104" width="17.5703125" style="8" customWidth="1"/>
    <col min="3105" max="3105" width="16.85546875" style="8" bestFit="1" customWidth="1"/>
    <col min="3106" max="3106" width="9.140625" style="8"/>
    <col min="3107" max="3107" width="25.7109375" style="8" bestFit="1" customWidth="1"/>
    <col min="3108" max="3330" width="9.140625" style="8"/>
    <col min="3331" max="3331" width="30.5703125" style="8" bestFit="1" customWidth="1"/>
    <col min="3332" max="3332" width="15.7109375" style="8" customWidth="1"/>
    <col min="3333" max="3338" width="16.140625" style="8" customWidth="1"/>
    <col min="3339" max="3339" width="20" style="8" customWidth="1"/>
    <col min="3340" max="3341" width="16.140625" style="8" customWidth="1"/>
    <col min="3342" max="3342" width="30.7109375" style="8" customWidth="1"/>
    <col min="3343" max="3343" width="16.140625" style="8" customWidth="1"/>
    <col min="3344" max="3344" width="50.7109375" style="8" customWidth="1"/>
    <col min="3345" max="3345" width="30.85546875" style="8" customWidth="1"/>
    <col min="3346" max="3350" width="16.140625" style="8" customWidth="1"/>
    <col min="3351" max="3351" width="32.85546875" style="8" customWidth="1"/>
    <col min="3352" max="3356" width="16.140625" style="8" customWidth="1"/>
    <col min="3357" max="3357" width="28.7109375" style="8" customWidth="1"/>
    <col min="3358" max="3358" width="10.7109375" style="8" customWidth="1"/>
    <col min="3359" max="3359" width="14.85546875" style="8" customWidth="1"/>
    <col min="3360" max="3360" width="17.5703125" style="8" customWidth="1"/>
    <col min="3361" max="3361" width="16.85546875" style="8" bestFit="1" customWidth="1"/>
    <col min="3362" max="3362" width="9.140625" style="8"/>
    <col min="3363" max="3363" width="25.7109375" style="8" bestFit="1" customWidth="1"/>
    <col min="3364" max="3586" width="9.140625" style="8"/>
    <col min="3587" max="3587" width="30.5703125" style="8" bestFit="1" customWidth="1"/>
    <col min="3588" max="3588" width="15.7109375" style="8" customWidth="1"/>
    <col min="3589" max="3594" width="16.140625" style="8" customWidth="1"/>
    <col min="3595" max="3595" width="20" style="8" customWidth="1"/>
    <col min="3596" max="3597" width="16.140625" style="8" customWidth="1"/>
    <col min="3598" max="3598" width="30.7109375" style="8" customWidth="1"/>
    <col min="3599" max="3599" width="16.140625" style="8" customWidth="1"/>
    <col min="3600" max="3600" width="50.7109375" style="8" customWidth="1"/>
    <col min="3601" max="3601" width="30.85546875" style="8" customWidth="1"/>
    <col min="3602" max="3606" width="16.140625" style="8" customWidth="1"/>
    <col min="3607" max="3607" width="32.85546875" style="8" customWidth="1"/>
    <col min="3608" max="3612" width="16.140625" style="8" customWidth="1"/>
    <col min="3613" max="3613" width="28.7109375" style="8" customWidth="1"/>
    <col min="3614" max="3614" width="10.7109375" style="8" customWidth="1"/>
    <col min="3615" max="3615" width="14.85546875" style="8" customWidth="1"/>
    <col min="3616" max="3616" width="17.5703125" style="8" customWidth="1"/>
    <col min="3617" max="3617" width="16.85546875" style="8" bestFit="1" customWidth="1"/>
    <col min="3618" max="3618" width="9.140625" style="8"/>
    <col min="3619" max="3619" width="25.7109375" style="8" bestFit="1" customWidth="1"/>
    <col min="3620" max="3842" width="9.140625" style="8"/>
    <col min="3843" max="3843" width="30.5703125" style="8" bestFit="1" customWidth="1"/>
    <col min="3844" max="3844" width="15.7109375" style="8" customWidth="1"/>
    <col min="3845" max="3850" width="16.140625" style="8" customWidth="1"/>
    <col min="3851" max="3851" width="20" style="8" customWidth="1"/>
    <col min="3852" max="3853" width="16.140625" style="8" customWidth="1"/>
    <col min="3854" max="3854" width="30.7109375" style="8" customWidth="1"/>
    <col min="3855" max="3855" width="16.140625" style="8" customWidth="1"/>
    <col min="3856" max="3856" width="50.7109375" style="8" customWidth="1"/>
    <col min="3857" max="3857" width="30.85546875" style="8" customWidth="1"/>
    <col min="3858" max="3862" width="16.140625" style="8" customWidth="1"/>
    <col min="3863" max="3863" width="32.85546875" style="8" customWidth="1"/>
    <col min="3864" max="3868" width="16.140625" style="8" customWidth="1"/>
    <col min="3869" max="3869" width="28.7109375" style="8" customWidth="1"/>
    <col min="3870" max="3870" width="10.7109375" style="8" customWidth="1"/>
    <col min="3871" max="3871" width="14.85546875" style="8" customWidth="1"/>
    <col min="3872" max="3872" width="17.5703125" style="8" customWidth="1"/>
    <col min="3873" max="3873" width="16.85546875" style="8" bestFit="1" customWidth="1"/>
    <col min="3874" max="3874" width="9.140625" style="8"/>
    <col min="3875" max="3875" width="25.7109375" style="8" bestFit="1" customWidth="1"/>
    <col min="3876" max="4098" width="9.140625" style="8"/>
    <col min="4099" max="4099" width="30.5703125" style="8" bestFit="1" customWidth="1"/>
    <col min="4100" max="4100" width="15.7109375" style="8" customWidth="1"/>
    <col min="4101" max="4106" width="16.140625" style="8" customWidth="1"/>
    <col min="4107" max="4107" width="20" style="8" customWidth="1"/>
    <col min="4108" max="4109" width="16.140625" style="8" customWidth="1"/>
    <col min="4110" max="4110" width="30.7109375" style="8" customWidth="1"/>
    <col min="4111" max="4111" width="16.140625" style="8" customWidth="1"/>
    <col min="4112" max="4112" width="50.7109375" style="8" customWidth="1"/>
    <col min="4113" max="4113" width="30.85546875" style="8" customWidth="1"/>
    <col min="4114" max="4118" width="16.140625" style="8" customWidth="1"/>
    <col min="4119" max="4119" width="32.85546875" style="8" customWidth="1"/>
    <col min="4120" max="4124" width="16.140625" style="8" customWidth="1"/>
    <col min="4125" max="4125" width="28.7109375" style="8" customWidth="1"/>
    <col min="4126" max="4126" width="10.7109375" style="8" customWidth="1"/>
    <col min="4127" max="4127" width="14.85546875" style="8" customWidth="1"/>
    <col min="4128" max="4128" width="17.5703125" style="8" customWidth="1"/>
    <col min="4129" max="4129" width="16.85546875" style="8" bestFit="1" customWidth="1"/>
    <col min="4130" max="4130" width="9.140625" style="8"/>
    <col min="4131" max="4131" width="25.7109375" style="8" bestFit="1" customWidth="1"/>
    <col min="4132" max="4354" width="9.140625" style="8"/>
    <col min="4355" max="4355" width="30.5703125" style="8" bestFit="1" customWidth="1"/>
    <col min="4356" max="4356" width="15.7109375" style="8" customWidth="1"/>
    <col min="4357" max="4362" width="16.140625" style="8" customWidth="1"/>
    <col min="4363" max="4363" width="20" style="8" customWidth="1"/>
    <col min="4364" max="4365" width="16.140625" style="8" customWidth="1"/>
    <col min="4366" max="4366" width="30.7109375" style="8" customWidth="1"/>
    <col min="4367" max="4367" width="16.140625" style="8" customWidth="1"/>
    <col min="4368" max="4368" width="50.7109375" style="8" customWidth="1"/>
    <col min="4369" max="4369" width="30.85546875" style="8" customWidth="1"/>
    <col min="4370" max="4374" width="16.140625" style="8" customWidth="1"/>
    <col min="4375" max="4375" width="32.85546875" style="8" customWidth="1"/>
    <col min="4376" max="4380" width="16.140625" style="8" customWidth="1"/>
    <col min="4381" max="4381" width="28.7109375" style="8" customWidth="1"/>
    <col min="4382" max="4382" width="10.7109375" style="8" customWidth="1"/>
    <col min="4383" max="4383" width="14.85546875" style="8" customWidth="1"/>
    <col min="4384" max="4384" width="17.5703125" style="8" customWidth="1"/>
    <col min="4385" max="4385" width="16.85546875" style="8" bestFit="1" customWidth="1"/>
    <col min="4386" max="4386" width="9.140625" style="8"/>
    <col min="4387" max="4387" width="25.7109375" style="8" bestFit="1" customWidth="1"/>
    <col min="4388" max="4610" width="9.140625" style="8"/>
    <col min="4611" max="4611" width="30.5703125" style="8" bestFit="1" customWidth="1"/>
    <col min="4612" max="4612" width="15.7109375" style="8" customWidth="1"/>
    <col min="4613" max="4618" width="16.140625" style="8" customWidth="1"/>
    <col min="4619" max="4619" width="20" style="8" customWidth="1"/>
    <col min="4620" max="4621" width="16.140625" style="8" customWidth="1"/>
    <col min="4622" max="4622" width="30.7109375" style="8" customWidth="1"/>
    <col min="4623" max="4623" width="16.140625" style="8" customWidth="1"/>
    <col min="4624" max="4624" width="50.7109375" style="8" customWidth="1"/>
    <col min="4625" max="4625" width="30.85546875" style="8" customWidth="1"/>
    <col min="4626" max="4630" width="16.140625" style="8" customWidth="1"/>
    <col min="4631" max="4631" width="32.85546875" style="8" customWidth="1"/>
    <col min="4632" max="4636" width="16.140625" style="8" customWidth="1"/>
    <col min="4637" max="4637" width="28.7109375" style="8" customWidth="1"/>
    <col min="4638" max="4638" width="10.7109375" style="8" customWidth="1"/>
    <col min="4639" max="4639" width="14.85546875" style="8" customWidth="1"/>
    <col min="4640" max="4640" width="17.5703125" style="8" customWidth="1"/>
    <col min="4641" max="4641" width="16.85546875" style="8" bestFit="1" customWidth="1"/>
    <col min="4642" max="4642" width="9.140625" style="8"/>
    <col min="4643" max="4643" width="25.7109375" style="8" bestFit="1" customWidth="1"/>
    <col min="4644" max="4866" width="9.140625" style="8"/>
    <col min="4867" max="4867" width="30.5703125" style="8" bestFit="1" customWidth="1"/>
    <col min="4868" max="4868" width="15.7109375" style="8" customWidth="1"/>
    <col min="4869" max="4874" width="16.140625" style="8" customWidth="1"/>
    <col min="4875" max="4875" width="20" style="8" customWidth="1"/>
    <col min="4876" max="4877" width="16.140625" style="8" customWidth="1"/>
    <col min="4878" max="4878" width="30.7109375" style="8" customWidth="1"/>
    <col min="4879" max="4879" width="16.140625" style="8" customWidth="1"/>
    <col min="4880" max="4880" width="50.7109375" style="8" customWidth="1"/>
    <col min="4881" max="4881" width="30.85546875" style="8" customWidth="1"/>
    <col min="4882" max="4886" width="16.140625" style="8" customWidth="1"/>
    <col min="4887" max="4887" width="32.85546875" style="8" customWidth="1"/>
    <col min="4888" max="4892" width="16.140625" style="8" customWidth="1"/>
    <col min="4893" max="4893" width="28.7109375" style="8" customWidth="1"/>
    <col min="4894" max="4894" width="10.7109375" style="8" customWidth="1"/>
    <col min="4895" max="4895" width="14.85546875" style="8" customWidth="1"/>
    <col min="4896" max="4896" width="17.5703125" style="8" customWidth="1"/>
    <col min="4897" max="4897" width="16.85546875" style="8" bestFit="1" customWidth="1"/>
    <col min="4898" max="4898" width="9.140625" style="8"/>
    <col min="4899" max="4899" width="25.7109375" style="8" bestFit="1" customWidth="1"/>
    <col min="4900" max="5122" width="9.140625" style="8"/>
    <col min="5123" max="5123" width="30.5703125" style="8" bestFit="1" customWidth="1"/>
    <col min="5124" max="5124" width="15.7109375" style="8" customWidth="1"/>
    <col min="5125" max="5130" width="16.140625" style="8" customWidth="1"/>
    <col min="5131" max="5131" width="20" style="8" customWidth="1"/>
    <col min="5132" max="5133" width="16.140625" style="8" customWidth="1"/>
    <col min="5134" max="5134" width="30.7109375" style="8" customWidth="1"/>
    <col min="5135" max="5135" width="16.140625" style="8" customWidth="1"/>
    <col min="5136" max="5136" width="50.7109375" style="8" customWidth="1"/>
    <col min="5137" max="5137" width="30.85546875" style="8" customWidth="1"/>
    <col min="5138" max="5142" width="16.140625" style="8" customWidth="1"/>
    <col min="5143" max="5143" width="32.85546875" style="8" customWidth="1"/>
    <col min="5144" max="5148" width="16.140625" style="8" customWidth="1"/>
    <col min="5149" max="5149" width="28.7109375" style="8" customWidth="1"/>
    <col min="5150" max="5150" width="10.7109375" style="8" customWidth="1"/>
    <col min="5151" max="5151" width="14.85546875" style="8" customWidth="1"/>
    <col min="5152" max="5152" width="17.5703125" style="8" customWidth="1"/>
    <col min="5153" max="5153" width="16.85546875" style="8" bestFit="1" customWidth="1"/>
    <col min="5154" max="5154" width="9.140625" style="8"/>
    <col min="5155" max="5155" width="25.7109375" style="8" bestFit="1" customWidth="1"/>
    <col min="5156" max="5378" width="9.140625" style="8"/>
    <col min="5379" max="5379" width="30.5703125" style="8" bestFit="1" customWidth="1"/>
    <col min="5380" max="5380" width="15.7109375" style="8" customWidth="1"/>
    <col min="5381" max="5386" width="16.140625" style="8" customWidth="1"/>
    <col min="5387" max="5387" width="20" style="8" customWidth="1"/>
    <col min="5388" max="5389" width="16.140625" style="8" customWidth="1"/>
    <col min="5390" max="5390" width="30.7109375" style="8" customWidth="1"/>
    <col min="5391" max="5391" width="16.140625" style="8" customWidth="1"/>
    <col min="5392" max="5392" width="50.7109375" style="8" customWidth="1"/>
    <col min="5393" max="5393" width="30.85546875" style="8" customWidth="1"/>
    <col min="5394" max="5398" width="16.140625" style="8" customWidth="1"/>
    <col min="5399" max="5399" width="32.85546875" style="8" customWidth="1"/>
    <col min="5400" max="5404" width="16.140625" style="8" customWidth="1"/>
    <col min="5405" max="5405" width="28.7109375" style="8" customWidth="1"/>
    <col min="5406" max="5406" width="10.7109375" style="8" customWidth="1"/>
    <col min="5407" max="5407" width="14.85546875" style="8" customWidth="1"/>
    <col min="5408" max="5408" width="17.5703125" style="8" customWidth="1"/>
    <col min="5409" max="5409" width="16.85546875" style="8" bestFit="1" customWidth="1"/>
    <col min="5410" max="5410" width="9.140625" style="8"/>
    <col min="5411" max="5411" width="25.7109375" style="8" bestFit="1" customWidth="1"/>
    <col min="5412" max="5634" width="9.140625" style="8"/>
    <col min="5635" max="5635" width="30.5703125" style="8" bestFit="1" customWidth="1"/>
    <col min="5636" max="5636" width="15.7109375" style="8" customWidth="1"/>
    <col min="5637" max="5642" width="16.140625" style="8" customWidth="1"/>
    <col min="5643" max="5643" width="20" style="8" customWidth="1"/>
    <col min="5644" max="5645" width="16.140625" style="8" customWidth="1"/>
    <col min="5646" max="5646" width="30.7109375" style="8" customWidth="1"/>
    <col min="5647" max="5647" width="16.140625" style="8" customWidth="1"/>
    <col min="5648" max="5648" width="50.7109375" style="8" customWidth="1"/>
    <col min="5649" max="5649" width="30.85546875" style="8" customWidth="1"/>
    <col min="5650" max="5654" width="16.140625" style="8" customWidth="1"/>
    <col min="5655" max="5655" width="32.85546875" style="8" customWidth="1"/>
    <col min="5656" max="5660" width="16.140625" style="8" customWidth="1"/>
    <col min="5661" max="5661" width="28.7109375" style="8" customWidth="1"/>
    <col min="5662" max="5662" width="10.7109375" style="8" customWidth="1"/>
    <col min="5663" max="5663" width="14.85546875" style="8" customWidth="1"/>
    <col min="5664" max="5664" width="17.5703125" style="8" customWidth="1"/>
    <col min="5665" max="5665" width="16.85546875" style="8" bestFit="1" customWidth="1"/>
    <col min="5666" max="5666" width="9.140625" style="8"/>
    <col min="5667" max="5667" width="25.7109375" style="8" bestFit="1" customWidth="1"/>
    <col min="5668" max="5890" width="9.140625" style="8"/>
    <col min="5891" max="5891" width="30.5703125" style="8" bestFit="1" customWidth="1"/>
    <col min="5892" max="5892" width="15.7109375" style="8" customWidth="1"/>
    <col min="5893" max="5898" width="16.140625" style="8" customWidth="1"/>
    <col min="5899" max="5899" width="20" style="8" customWidth="1"/>
    <col min="5900" max="5901" width="16.140625" style="8" customWidth="1"/>
    <col min="5902" max="5902" width="30.7109375" style="8" customWidth="1"/>
    <col min="5903" max="5903" width="16.140625" style="8" customWidth="1"/>
    <col min="5904" max="5904" width="50.7109375" style="8" customWidth="1"/>
    <col min="5905" max="5905" width="30.85546875" style="8" customWidth="1"/>
    <col min="5906" max="5910" width="16.140625" style="8" customWidth="1"/>
    <col min="5911" max="5911" width="32.85546875" style="8" customWidth="1"/>
    <col min="5912" max="5916" width="16.140625" style="8" customWidth="1"/>
    <col min="5917" max="5917" width="28.7109375" style="8" customWidth="1"/>
    <col min="5918" max="5918" width="10.7109375" style="8" customWidth="1"/>
    <col min="5919" max="5919" width="14.85546875" style="8" customWidth="1"/>
    <col min="5920" max="5920" width="17.5703125" style="8" customWidth="1"/>
    <col min="5921" max="5921" width="16.85546875" style="8" bestFit="1" customWidth="1"/>
    <col min="5922" max="5922" width="9.140625" style="8"/>
    <col min="5923" max="5923" width="25.7109375" style="8" bestFit="1" customWidth="1"/>
    <col min="5924" max="6146" width="9.140625" style="8"/>
    <col min="6147" max="6147" width="30.5703125" style="8" bestFit="1" customWidth="1"/>
    <col min="6148" max="6148" width="15.7109375" style="8" customWidth="1"/>
    <col min="6149" max="6154" width="16.140625" style="8" customWidth="1"/>
    <col min="6155" max="6155" width="20" style="8" customWidth="1"/>
    <col min="6156" max="6157" width="16.140625" style="8" customWidth="1"/>
    <col min="6158" max="6158" width="30.7109375" style="8" customWidth="1"/>
    <col min="6159" max="6159" width="16.140625" style="8" customWidth="1"/>
    <col min="6160" max="6160" width="50.7109375" style="8" customWidth="1"/>
    <col min="6161" max="6161" width="30.85546875" style="8" customWidth="1"/>
    <col min="6162" max="6166" width="16.140625" style="8" customWidth="1"/>
    <col min="6167" max="6167" width="32.85546875" style="8" customWidth="1"/>
    <col min="6168" max="6172" width="16.140625" style="8" customWidth="1"/>
    <col min="6173" max="6173" width="28.7109375" style="8" customWidth="1"/>
    <col min="6174" max="6174" width="10.7109375" style="8" customWidth="1"/>
    <col min="6175" max="6175" width="14.85546875" style="8" customWidth="1"/>
    <col min="6176" max="6176" width="17.5703125" style="8" customWidth="1"/>
    <col min="6177" max="6177" width="16.85546875" style="8" bestFit="1" customWidth="1"/>
    <col min="6178" max="6178" width="9.140625" style="8"/>
    <col min="6179" max="6179" width="25.7109375" style="8" bestFit="1" customWidth="1"/>
    <col min="6180" max="6402" width="9.140625" style="8"/>
    <col min="6403" max="6403" width="30.5703125" style="8" bestFit="1" customWidth="1"/>
    <col min="6404" max="6404" width="15.7109375" style="8" customWidth="1"/>
    <col min="6405" max="6410" width="16.140625" style="8" customWidth="1"/>
    <col min="6411" max="6411" width="20" style="8" customWidth="1"/>
    <col min="6412" max="6413" width="16.140625" style="8" customWidth="1"/>
    <col min="6414" max="6414" width="30.7109375" style="8" customWidth="1"/>
    <col min="6415" max="6415" width="16.140625" style="8" customWidth="1"/>
    <col min="6416" max="6416" width="50.7109375" style="8" customWidth="1"/>
    <col min="6417" max="6417" width="30.85546875" style="8" customWidth="1"/>
    <col min="6418" max="6422" width="16.140625" style="8" customWidth="1"/>
    <col min="6423" max="6423" width="32.85546875" style="8" customWidth="1"/>
    <col min="6424" max="6428" width="16.140625" style="8" customWidth="1"/>
    <col min="6429" max="6429" width="28.7109375" style="8" customWidth="1"/>
    <col min="6430" max="6430" width="10.7109375" style="8" customWidth="1"/>
    <col min="6431" max="6431" width="14.85546875" style="8" customWidth="1"/>
    <col min="6432" max="6432" width="17.5703125" style="8" customWidth="1"/>
    <col min="6433" max="6433" width="16.85546875" style="8" bestFit="1" customWidth="1"/>
    <col min="6434" max="6434" width="9.140625" style="8"/>
    <col min="6435" max="6435" width="25.7109375" style="8" bestFit="1" customWidth="1"/>
    <col min="6436" max="6658" width="9.140625" style="8"/>
    <col min="6659" max="6659" width="30.5703125" style="8" bestFit="1" customWidth="1"/>
    <col min="6660" max="6660" width="15.7109375" style="8" customWidth="1"/>
    <col min="6661" max="6666" width="16.140625" style="8" customWidth="1"/>
    <col min="6667" max="6667" width="20" style="8" customWidth="1"/>
    <col min="6668" max="6669" width="16.140625" style="8" customWidth="1"/>
    <col min="6670" max="6670" width="30.7109375" style="8" customWidth="1"/>
    <col min="6671" max="6671" width="16.140625" style="8" customWidth="1"/>
    <col min="6672" max="6672" width="50.7109375" style="8" customWidth="1"/>
    <col min="6673" max="6673" width="30.85546875" style="8" customWidth="1"/>
    <col min="6674" max="6678" width="16.140625" style="8" customWidth="1"/>
    <col min="6679" max="6679" width="32.85546875" style="8" customWidth="1"/>
    <col min="6680" max="6684" width="16.140625" style="8" customWidth="1"/>
    <col min="6685" max="6685" width="28.7109375" style="8" customWidth="1"/>
    <col min="6686" max="6686" width="10.7109375" style="8" customWidth="1"/>
    <col min="6687" max="6687" width="14.85546875" style="8" customWidth="1"/>
    <col min="6688" max="6688" width="17.5703125" style="8" customWidth="1"/>
    <col min="6689" max="6689" width="16.85546875" style="8" bestFit="1" customWidth="1"/>
    <col min="6690" max="6690" width="9.140625" style="8"/>
    <col min="6691" max="6691" width="25.7109375" style="8" bestFit="1" customWidth="1"/>
    <col min="6692" max="6914" width="9.140625" style="8"/>
    <col min="6915" max="6915" width="30.5703125" style="8" bestFit="1" customWidth="1"/>
    <col min="6916" max="6916" width="15.7109375" style="8" customWidth="1"/>
    <col min="6917" max="6922" width="16.140625" style="8" customWidth="1"/>
    <col min="6923" max="6923" width="20" style="8" customWidth="1"/>
    <col min="6924" max="6925" width="16.140625" style="8" customWidth="1"/>
    <col min="6926" max="6926" width="30.7109375" style="8" customWidth="1"/>
    <col min="6927" max="6927" width="16.140625" style="8" customWidth="1"/>
    <col min="6928" max="6928" width="50.7109375" style="8" customWidth="1"/>
    <col min="6929" max="6929" width="30.85546875" style="8" customWidth="1"/>
    <col min="6930" max="6934" width="16.140625" style="8" customWidth="1"/>
    <col min="6935" max="6935" width="32.85546875" style="8" customWidth="1"/>
    <col min="6936" max="6940" width="16.140625" style="8" customWidth="1"/>
    <col min="6941" max="6941" width="28.7109375" style="8" customWidth="1"/>
    <col min="6942" max="6942" width="10.7109375" style="8" customWidth="1"/>
    <col min="6943" max="6943" width="14.85546875" style="8" customWidth="1"/>
    <col min="6944" max="6944" width="17.5703125" style="8" customWidth="1"/>
    <col min="6945" max="6945" width="16.85546875" style="8" bestFit="1" customWidth="1"/>
    <col min="6946" max="6946" width="9.140625" style="8"/>
    <col min="6947" max="6947" width="25.7109375" style="8" bestFit="1" customWidth="1"/>
    <col min="6948" max="7170" width="9.140625" style="8"/>
    <col min="7171" max="7171" width="30.5703125" style="8" bestFit="1" customWidth="1"/>
    <col min="7172" max="7172" width="15.7109375" style="8" customWidth="1"/>
    <col min="7173" max="7178" width="16.140625" style="8" customWidth="1"/>
    <col min="7179" max="7179" width="20" style="8" customWidth="1"/>
    <col min="7180" max="7181" width="16.140625" style="8" customWidth="1"/>
    <col min="7182" max="7182" width="30.7109375" style="8" customWidth="1"/>
    <col min="7183" max="7183" width="16.140625" style="8" customWidth="1"/>
    <col min="7184" max="7184" width="50.7109375" style="8" customWidth="1"/>
    <col min="7185" max="7185" width="30.85546875" style="8" customWidth="1"/>
    <col min="7186" max="7190" width="16.140625" style="8" customWidth="1"/>
    <col min="7191" max="7191" width="32.85546875" style="8" customWidth="1"/>
    <col min="7192" max="7196" width="16.140625" style="8" customWidth="1"/>
    <col min="7197" max="7197" width="28.7109375" style="8" customWidth="1"/>
    <col min="7198" max="7198" width="10.7109375" style="8" customWidth="1"/>
    <col min="7199" max="7199" width="14.85546875" style="8" customWidth="1"/>
    <col min="7200" max="7200" width="17.5703125" style="8" customWidth="1"/>
    <col min="7201" max="7201" width="16.85546875" style="8" bestFit="1" customWidth="1"/>
    <col min="7202" max="7202" width="9.140625" style="8"/>
    <col min="7203" max="7203" width="25.7109375" style="8" bestFit="1" customWidth="1"/>
    <col min="7204" max="7426" width="9.140625" style="8"/>
    <col min="7427" max="7427" width="30.5703125" style="8" bestFit="1" customWidth="1"/>
    <col min="7428" max="7428" width="15.7109375" style="8" customWidth="1"/>
    <col min="7429" max="7434" width="16.140625" style="8" customWidth="1"/>
    <col min="7435" max="7435" width="20" style="8" customWidth="1"/>
    <col min="7436" max="7437" width="16.140625" style="8" customWidth="1"/>
    <col min="7438" max="7438" width="30.7109375" style="8" customWidth="1"/>
    <col min="7439" max="7439" width="16.140625" style="8" customWidth="1"/>
    <col min="7440" max="7440" width="50.7109375" style="8" customWidth="1"/>
    <col min="7441" max="7441" width="30.85546875" style="8" customWidth="1"/>
    <col min="7442" max="7446" width="16.140625" style="8" customWidth="1"/>
    <col min="7447" max="7447" width="32.85546875" style="8" customWidth="1"/>
    <col min="7448" max="7452" width="16.140625" style="8" customWidth="1"/>
    <col min="7453" max="7453" width="28.7109375" style="8" customWidth="1"/>
    <col min="7454" max="7454" width="10.7109375" style="8" customWidth="1"/>
    <col min="7455" max="7455" width="14.85546875" style="8" customWidth="1"/>
    <col min="7456" max="7456" width="17.5703125" style="8" customWidth="1"/>
    <col min="7457" max="7457" width="16.85546875" style="8" bestFit="1" customWidth="1"/>
    <col min="7458" max="7458" width="9.140625" style="8"/>
    <col min="7459" max="7459" width="25.7109375" style="8" bestFit="1" customWidth="1"/>
    <col min="7460" max="7682" width="9.140625" style="8"/>
    <col min="7683" max="7683" width="30.5703125" style="8" bestFit="1" customWidth="1"/>
    <col min="7684" max="7684" width="15.7109375" style="8" customWidth="1"/>
    <col min="7685" max="7690" width="16.140625" style="8" customWidth="1"/>
    <col min="7691" max="7691" width="20" style="8" customWidth="1"/>
    <col min="7692" max="7693" width="16.140625" style="8" customWidth="1"/>
    <col min="7694" max="7694" width="30.7109375" style="8" customWidth="1"/>
    <col min="7695" max="7695" width="16.140625" style="8" customWidth="1"/>
    <col min="7696" max="7696" width="50.7109375" style="8" customWidth="1"/>
    <col min="7697" max="7697" width="30.85546875" style="8" customWidth="1"/>
    <col min="7698" max="7702" width="16.140625" style="8" customWidth="1"/>
    <col min="7703" max="7703" width="32.85546875" style="8" customWidth="1"/>
    <col min="7704" max="7708" width="16.140625" style="8" customWidth="1"/>
    <col min="7709" max="7709" width="28.7109375" style="8" customWidth="1"/>
    <col min="7710" max="7710" width="10.7109375" style="8" customWidth="1"/>
    <col min="7711" max="7711" width="14.85546875" style="8" customWidth="1"/>
    <col min="7712" max="7712" width="17.5703125" style="8" customWidth="1"/>
    <col min="7713" max="7713" width="16.85546875" style="8" bestFit="1" customWidth="1"/>
    <col min="7714" max="7714" width="9.140625" style="8"/>
    <col min="7715" max="7715" width="25.7109375" style="8" bestFit="1" customWidth="1"/>
    <col min="7716" max="7938" width="9.140625" style="8"/>
    <col min="7939" max="7939" width="30.5703125" style="8" bestFit="1" customWidth="1"/>
    <col min="7940" max="7940" width="15.7109375" style="8" customWidth="1"/>
    <col min="7941" max="7946" width="16.140625" style="8" customWidth="1"/>
    <col min="7947" max="7947" width="20" style="8" customWidth="1"/>
    <col min="7948" max="7949" width="16.140625" style="8" customWidth="1"/>
    <col min="7950" max="7950" width="30.7109375" style="8" customWidth="1"/>
    <col min="7951" max="7951" width="16.140625" style="8" customWidth="1"/>
    <col min="7952" max="7952" width="50.7109375" style="8" customWidth="1"/>
    <col min="7953" max="7953" width="30.85546875" style="8" customWidth="1"/>
    <col min="7954" max="7958" width="16.140625" style="8" customWidth="1"/>
    <col min="7959" max="7959" width="32.85546875" style="8" customWidth="1"/>
    <col min="7960" max="7964" width="16.140625" style="8" customWidth="1"/>
    <col min="7965" max="7965" width="28.7109375" style="8" customWidth="1"/>
    <col min="7966" max="7966" width="10.7109375" style="8" customWidth="1"/>
    <col min="7967" max="7967" width="14.85546875" style="8" customWidth="1"/>
    <col min="7968" max="7968" width="17.5703125" style="8" customWidth="1"/>
    <col min="7969" max="7969" width="16.85546875" style="8" bestFit="1" customWidth="1"/>
    <col min="7970" max="7970" width="9.140625" style="8"/>
    <col min="7971" max="7971" width="25.7109375" style="8" bestFit="1" customWidth="1"/>
    <col min="7972" max="8194" width="9.140625" style="8"/>
    <col min="8195" max="8195" width="30.5703125" style="8" bestFit="1" customWidth="1"/>
    <col min="8196" max="8196" width="15.7109375" style="8" customWidth="1"/>
    <col min="8197" max="8202" width="16.140625" style="8" customWidth="1"/>
    <col min="8203" max="8203" width="20" style="8" customWidth="1"/>
    <col min="8204" max="8205" width="16.140625" style="8" customWidth="1"/>
    <col min="8206" max="8206" width="30.7109375" style="8" customWidth="1"/>
    <col min="8207" max="8207" width="16.140625" style="8" customWidth="1"/>
    <col min="8208" max="8208" width="50.7109375" style="8" customWidth="1"/>
    <col min="8209" max="8209" width="30.85546875" style="8" customWidth="1"/>
    <col min="8210" max="8214" width="16.140625" style="8" customWidth="1"/>
    <col min="8215" max="8215" width="32.85546875" style="8" customWidth="1"/>
    <col min="8216" max="8220" width="16.140625" style="8" customWidth="1"/>
    <col min="8221" max="8221" width="28.7109375" style="8" customWidth="1"/>
    <col min="8222" max="8222" width="10.7109375" style="8" customWidth="1"/>
    <col min="8223" max="8223" width="14.85546875" style="8" customWidth="1"/>
    <col min="8224" max="8224" width="17.5703125" style="8" customWidth="1"/>
    <col min="8225" max="8225" width="16.85546875" style="8" bestFit="1" customWidth="1"/>
    <col min="8226" max="8226" width="9.140625" style="8"/>
    <col min="8227" max="8227" width="25.7109375" style="8" bestFit="1" customWidth="1"/>
    <col min="8228" max="8450" width="9.140625" style="8"/>
    <col min="8451" max="8451" width="30.5703125" style="8" bestFit="1" customWidth="1"/>
    <col min="8452" max="8452" width="15.7109375" style="8" customWidth="1"/>
    <col min="8453" max="8458" width="16.140625" style="8" customWidth="1"/>
    <col min="8459" max="8459" width="20" style="8" customWidth="1"/>
    <col min="8460" max="8461" width="16.140625" style="8" customWidth="1"/>
    <col min="8462" max="8462" width="30.7109375" style="8" customWidth="1"/>
    <col min="8463" max="8463" width="16.140625" style="8" customWidth="1"/>
    <col min="8464" max="8464" width="50.7109375" style="8" customWidth="1"/>
    <col min="8465" max="8465" width="30.85546875" style="8" customWidth="1"/>
    <col min="8466" max="8470" width="16.140625" style="8" customWidth="1"/>
    <col min="8471" max="8471" width="32.85546875" style="8" customWidth="1"/>
    <col min="8472" max="8476" width="16.140625" style="8" customWidth="1"/>
    <col min="8477" max="8477" width="28.7109375" style="8" customWidth="1"/>
    <col min="8478" max="8478" width="10.7109375" style="8" customWidth="1"/>
    <col min="8479" max="8479" width="14.85546875" style="8" customWidth="1"/>
    <col min="8480" max="8480" width="17.5703125" style="8" customWidth="1"/>
    <col min="8481" max="8481" width="16.85546875" style="8" bestFit="1" customWidth="1"/>
    <col min="8482" max="8482" width="9.140625" style="8"/>
    <col min="8483" max="8483" width="25.7109375" style="8" bestFit="1" customWidth="1"/>
    <col min="8484" max="8706" width="9.140625" style="8"/>
    <col min="8707" max="8707" width="30.5703125" style="8" bestFit="1" customWidth="1"/>
    <col min="8708" max="8708" width="15.7109375" style="8" customWidth="1"/>
    <col min="8709" max="8714" width="16.140625" style="8" customWidth="1"/>
    <col min="8715" max="8715" width="20" style="8" customWidth="1"/>
    <col min="8716" max="8717" width="16.140625" style="8" customWidth="1"/>
    <col min="8718" max="8718" width="30.7109375" style="8" customWidth="1"/>
    <col min="8719" max="8719" width="16.140625" style="8" customWidth="1"/>
    <col min="8720" max="8720" width="50.7109375" style="8" customWidth="1"/>
    <col min="8721" max="8721" width="30.85546875" style="8" customWidth="1"/>
    <col min="8722" max="8726" width="16.140625" style="8" customWidth="1"/>
    <col min="8727" max="8727" width="32.85546875" style="8" customWidth="1"/>
    <col min="8728" max="8732" width="16.140625" style="8" customWidth="1"/>
    <col min="8733" max="8733" width="28.7109375" style="8" customWidth="1"/>
    <col min="8734" max="8734" width="10.7109375" style="8" customWidth="1"/>
    <col min="8735" max="8735" width="14.85546875" style="8" customWidth="1"/>
    <col min="8736" max="8736" width="17.5703125" style="8" customWidth="1"/>
    <col min="8737" max="8737" width="16.85546875" style="8" bestFit="1" customWidth="1"/>
    <col min="8738" max="8738" width="9.140625" style="8"/>
    <col min="8739" max="8739" width="25.7109375" style="8" bestFit="1" customWidth="1"/>
    <col min="8740" max="8962" width="9.140625" style="8"/>
    <col min="8963" max="8963" width="30.5703125" style="8" bestFit="1" customWidth="1"/>
    <col min="8964" max="8964" width="15.7109375" style="8" customWidth="1"/>
    <col min="8965" max="8970" width="16.140625" style="8" customWidth="1"/>
    <col min="8971" max="8971" width="20" style="8" customWidth="1"/>
    <col min="8972" max="8973" width="16.140625" style="8" customWidth="1"/>
    <col min="8974" max="8974" width="30.7109375" style="8" customWidth="1"/>
    <col min="8975" max="8975" width="16.140625" style="8" customWidth="1"/>
    <col min="8976" max="8976" width="50.7109375" style="8" customWidth="1"/>
    <col min="8977" max="8977" width="30.85546875" style="8" customWidth="1"/>
    <col min="8978" max="8982" width="16.140625" style="8" customWidth="1"/>
    <col min="8983" max="8983" width="32.85546875" style="8" customWidth="1"/>
    <col min="8984" max="8988" width="16.140625" style="8" customWidth="1"/>
    <col min="8989" max="8989" width="28.7109375" style="8" customWidth="1"/>
    <col min="8990" max="8990" width="10.7109375" style="8" customWidth="1"/>
    <col min="8991" max="8991" width="14.85546875" style="8" customWidth="1"/>
    <col min="8992" max="8992" width="17.5703125" style="8" customWidth="1"/>
    <col min="8993" max="8993" width="16.85546875" style="8" bestFit="1" customWidth="1"/>
    <col min="8994" max="8994" width="9.140625" style="8"/>
    <col min="8995" max="8995" width="25.7109375" style="8" bestFit="1" customWidth="1"/>
    <col min="8996" max="9218" width="9.140625" style="8"/>
    <col min="9219" max="9219" width="30.5703125" style="8" bestFit="1" customWidth="1"/>
    <col min="9220" max="9220" width="15.7109375" style="8" customWidth="1"/>
    <col min="9221" max="9226" width="16.140625" style="8" customWidth="1"/>
    <col min="9227" max="9227" width="20" style="8" customWidth="1"/>
    <col min="9228" max="9229" width="16.140625" style="8" customWidth="1"/>
    <col min="9230" max="9230" width="30.7109375" style="8" customWidth="1"/>
    <col min="9231" max="9231" width="16.140625" style="8" customWidth="1"/>
    <col min="9232" max="9232" width="50.7109375" style="8" customWidth="1"/>
    <col min="9233" max="9233" width="30.85546875" style="8" customWidth="1"/>
    <col min="9234" max="9238" width="16.140625" style="8" customWidth="1"/>
    <col min="9239" max="9239" width="32.85546875" style="8" customWidth="1"/>
    <col min="9240" max="9244" width="16.140625" style="8" customWidth="1"/>
    <col min="9245" max="9245" width="28.7109375" style="8" customWidth="1"/>
    <col min="9246" max="9246" width="10.7109375" style="8" customWidth="1"/>
    <col min="9247" max="9247" width="14.85546875" style="8" customWidth="1"/>
    <col min="9248" max="9248" width="17.5703125" style="8" customWidth="1"/>
    <col min="9249" max="9249" width="16.85546875" style="8" bestFit="1" customWidth="1"/>
    <col min="9250" max="9250" width="9.140625" style="8"/>
    <col min="9251" max="9251" width="25.7109375" style="8" bestFit="1" customWidth="1"/>
    <col min="9252" max="9474" width="9.140625" style="8"/>
    <col min="9475" max="9475" width="30.5703125" style="8" bestFit="1" customWidth="1"/>
    <col min="9476" max="9476" width="15.7109375" style="8" customWidth="1"/>
    <col min="9477" max="9482" width="16.140625" style="8" customWidth="1"/>
    <col min="9483" max="9483" width="20" style="8" customWidth="1"/>
    <col min="9484" max="9485" width="16.140625" style="8" customWidth="1"/>
    <col min="9486" max="9486" width="30.7109375" style="8" customWidth="1"/>
    <col min="9487" max="9487" width="16.140625" style="8" customWidth="1"/>
    <col min="9488" max="9488" width="50.7109375" style="8" customWidth="1"/>
    <col min="9489" max="9489" width="30.85546875" style="8" customWidth="1"/>
    <col min="9490" max="9494" width="16.140625" style="8" customWidth="1"/>
    <col min="9495" max="9495" width="32.85546875" style="8" customWidth="1"/>
    <col min="9496" max="9500" width="16.140625" style="8" customWidth="1"/>
    <col min="9501" max="9501" width="28.7109375" style="8" customWidth="1"/>
    <col min="9502" max="9502" width="10.7109375" style="8" customWidth="1"/>
    <col min="9503" max="9503" width="14.85546875" style="8" customWidth="1"/>
    <col min="9504" max="9504" width="17.5703125" style="8" customWidth="1"/>
    <col min="9505" max="9505" width="16.85546875" style="8" bestFit="1" customWidth="1"/>
    <col min="9506" max="9506" width="9.140625" style="8"/>
    <col min="9507" max="9507" width="25.7109375" style="8" bestFit="1" customWidth="1"/>
    <col min="9508" max="9730" width="9.140625" style="8"/>
    <col min="9731" max="9731" width="30.5703125" style="8" bestFit="1" customWidth="1"/>
    <col min="9732" max="9732" width="15.7109375" style="8" customWidth="1"/>
    <col min="9733" max="9738" width="16.140625" style="8" customWidth="1"/>
    <col min="9739" max="9739" width="20" style="8" customWidth="1"/>
    <col min="9740" max="9741" width="16.140625" style="8" customWidth="1"/>
    <col min="9742" max="9742" width="30.7109375" style="8" customWidth="1"/>
    <col min="9743" max="9743" width="16.140625" style="8" customWidth="1"/>
    <col min="9744" max="9744" width="50.7109375" style="8" customWidth="1"/>
    <col min="9745" max="9745" width="30.85546875" style="8" customWidth="1"/>
    <col min="9746" max="9750" width="16.140625" style="8" customWidth="1"/>
    <col min="9751" max="9751" width="32.85546875" style="8" customWidth="1"/>
    <col min="9752" max="9756" width="16.140625" style="8" customWidth="1"/>
    <col min="9757" max="9757" width="28.7109375" style="8" customWidth="1"/>
    <col min="9758" max="9758" width="10.7109375" style="8" customWidth="1"/>
    <col min="9759" max="9759" width="14.85546875" style="8" customWidth="1"/>
    <col min="9760" max="9760" width="17.5703125" style="8" customWidth="1"/>
    <col min="9761" max="9761" width="16.85546875" style="8" bestFit="1" customWidth="1"/>
    <col min="9762" max="9762" width="9.140625" style="8"/>
    <col min="9763" max="9763" width="25.7109375" style="8" bestFit="1" customWidth="1"/>
    <col min="9764" max="9986" width="9.140625" style="8"/>
    <col min="9987" max="9987" width="30.5703125" style="8" bestFit="1" customWidth="1"/>
    <col min="9988" max="9988" width="15.7109375" style="8" customWidth="1"/>
    <col min="9989" max="9994" width="16.140625" style="8" customWidth="1"/>
    <col min="9995" max="9995" width="20" style="8" customWidth="1"/>
    <col min="9996" max="9997" width="16.140625" style="8" customWidth="1"/>
    <col min="9998" max="9998" width="30.7109375" style="8" customWidth="1"/>
    <col min="9999" max="9999" width="16.140625" style="8" customWidth="1"/>
    <col min="10000" max="10000" width="50.7109375" style="8" customWidth="1"/>
    <col min="10001" max="10001" width="30.85546875" style="8" customWidth="1"/>
    <col min="10002" max="10006" width="16.140625" style="8" customWidth="1"/>
    <col min="10007" max="10007" width="32.85546875" style="8" customWidth="1"/>
    <col min="10008" max="10012" width="16.140625" style="8" customWidth="1"/>
    <col min="10013" max="10013" width="28.7109375" style="8" customWidth="1"/>
    <col min="10014" max="10014" width="10.7109375" style="8" customWidth="1"/>
    <col min="10015" max="10015" width="14.85546875" style="8" customWidth="1"/>
    <col min="10016" max="10016" width="17.5703125" style="8" customWidth="1"/>
    <col min="10017" max="10017" width="16.85546875" style="8" bestFit="1" customWidth="1"/>
    <col min="10018" max="10018" width="9.140625" style="8"/>
    <col min="10019" max="10019" width="25.7109375" style="8" bestFit="1" customWidth="1"/>
    <col min="10020" max="10242" width="9.140625" style="8"/>
    <col min="10243" max="10243" width="30.5703125" style="8" bestFit="1" customWidth="1"/>
    <col min="10244" max="10244" width="15.7109375" style="8" customWidth="1"/>
    <col min="10245" max="10250" width="16.140625" style="8" customWidth="1"/>
    <col min="10251" max="10251" width="20" style="8" customWidth="1"/>
    <col min="10252" max="10253" width="16.140625" style="8" customWidth="1"/>
    <col min="10254" max="10254" width="30.7109375" style="8" customWidth="1"/>
    <col min="10255" max="10255" width="16.140625" style="8" customWidth="1"/>
    <col min="10256" max="10256" width="50.7109375" style="8" customWidth="1"/>
    <col min="10257" max="10257" width="30.85546875" style="8" customWidth="1"/>
    <col min="10258" max="10262" width="16.140625" style="8" customWidth="1"/>
    <col min="10263" max="10263" width="32.85546875" style="8" customWidth="1"/>
    <col min="10264" max="10268" width="16.140625" style="8" customWidth="1"/>
    <col min="10269" max="10269" width="28.7109375" style="8" customWidth="1"/>
    <col min="10270" max="10270" width="10.7109375" style="8" customWidth="1"/>
    <col min="10271" max="10271" width="14.85546875" style="8" customWidth="1"/>
    <col min="10272" max="10272" width="17.5703125" style="8" customWidth="1"/>
    <col min="10273" max="10273" width="16.85546875" style="8" bestFit="1" customWidth="1"/>
    <col min="10274" max="10274" width="9.140625" style="8"/>
    <col min="10275" max="10275" width="25.7109375" style="8" bestFit="1" customWidth="1"/>
    <col min="10276" max="10498" width="9.140625" style="8"/>
    <col min="10499" max="10499" width="30.5703125" style="8" bestFit="1" customWidth="1"/>
    <col min="10500" max="10500" width="15.7109375" style="8" customWidth="1"/>
    <col min="10501" max="10506" width="16.140625" style="8" customWidth="1"/>
    <col min="10507" max="10507" width="20" style="8" customWidth="1"/>
    <col min="10508" max="10509" width="16.140625" style="8" customWidth="1"/>
    <col min="10510" max="10510" width="30.7109375" style="8" customWidth="1"/>
    <col min="10511" max="10511" width="16.140625" style="8" customWidth="1"/>
    <col min="10512" max="10512" width="50.7109375" style="8" customWidth="1"/>
    <col min="10513" max="10513" width="30.85546875" style="8" customWidth="1"/>
    <col min="10514" max="10518" width="16.140625" style="8" customWidth="1"/>
    <col min="10519" max="10519" width="32.85546875" style="8" customWidth="1"/>
    <col min="10520" max="10524" width="16.140625" style="8" customWidth="1"/>
    <col min="10525" max="10525" width="28.7109375" style="8" customWidth="1"/>
    <col min="10526" max="10526" width="10.7109375" style="8" customWidth="1"/>
    <col min="10527" max="10527" width="14.85546875" style="8" customWidth="1"/>
    <col min="10528" max="10528" width="17.5703125" style="8" customWidth="1"/>
    <col min="10529" max="10529" width="16.85546875" style="8" bestFit="1" customWidth="1"/>
    <col min="10530" max="10530" width="9.140625" style="8"/>
    <col min="10531" max="10531" width="25.7109375" style="8" bestFit="1" customWidth="1"/>
    <col min="10532" max="10754" width="9.140625" style="8"/>
    <col min="10755" max="10755" width="30.5703125" style="8" bestFit="1" customWidth="1"/>
    <col min="10756" max="10756" width="15.7109375" style="8" customWidth="1"/>
    <col min="10757" max="10762" width="16.140625" style="8" customWidth="1"/>
    <col min="10763" max="10763" width="20" style="8" customWidth="1"/>
    <col min="10764" max="10765" width="16.140625" style="8" customWidth="1"/>
    <col min="10766" max="10766" width="30.7109375" style="8" customWidth="1"/>
    <col min="10767" max="10767" width="16.140625" style="8" customWidth="1"/>
    <col min="10768" max="10768" width="50.7109375" style="8" customWidth="1"/>
    <col min="10769" max="10769" width="30.85546875" style="8" customWidth="1"/>
    <col min="10770" max="10774" width="16.140625" style="8" customWidth="1"/>
    <col min="10775" max="10775" width="32.85546875" style="8" customWidth="1"/>
    <col min="10776" max="10780" width="16.140625" style="8" customWidth="1"/>
    <col min="10781" max="10781" width="28.7109375" style="8" customWidth="1"/>
    <col min="10782" max="10782" width="10.7109375" style="8" customWidth="1"/>
    <col min="10783" max="10783" width="14.85546875" style="8" customWidth="1"/>
    <col min="10784" max="10784" width="17.5703125" style="8" customWidth="1"/>
    <col min="10785" max="10785" width="16.85546875" style="8" bestFit="1" customWidth="1"/>
    <col min="10786" max="10786" width="9.140625" style="8"/>
    <col min="10787" max="10787" width="25.7109375" style="8" bestFit="1" customWidth="1"/>
    <col min="10788" max="11010" width="9.140625" style="8"/>
    <col min="11011" max="11011" width="30.5703125" style="8" bestFit="1" customWidth="1"/>
    <col min="11012" max="11012" width="15.7109375" style="8" customWidth="1"/>
    <col min="11013" max="11018" width="16.140625" style="8" customWidth="1"/>
    <col min="11019" max="11019" width="20" style="8" customWidth="1"/>
    <col min="11020" max="11021" width="16.140625" style="8" customWidth="1"/>
    <col min="11022" max="11022" width="30.7109375" style="8" customWidth="1"/>
    <col min="11023" max="11023" width="16.140625" style="8" customWidth="1"/>
    <col min="11024" max="11024" width="50.7109375" style="8" customWidth="1"/>
    <col min="11025" max="11025" width="30.85546875" style="8" customWidth="1"/>
    <col min="11026" max="11030" width="16.140625" style="8" customWidth="1"/>
    <col min="11031" max="11031" width="32.85546875" style="8" customWidth="1"/>
    <col min="11032" max="11036" width="16.140625" style="8" customWidth="1"/>
    <col min="11037" max="11037" width="28.7109375" style="8" customWidth="1"/>
    <col min="11038" max="11038" width="10.7109375" style="8" customWidth="1"/>
    <col min="11039" max="11039" width="14.85546875" style="8" customWidth="1"/>
    <col min="11040" max="11040" width="17.5703125" style="8" customWidth="1"/>
    <col min="11041" max="11041" width="16.85546875" style="8" bestFit="1" customWidth="1"/>
    <col min="11042" max="11042" width="9.140625" style="8"/>
    <col min="11043" max="11043" width="25.7109375" style="8" bestFit="1" customWidth="1"/>
    <col min="11044" max="11266" width="9.140625" style="8"/>
    <col min="11267" max="11267" width="30.5703125" style="8" bestFit="1" customWidth="1"/>
    <col min="11268" max="11268" width="15.7109375" style="8" customWidth="1"/>
    <col min="11269" max="11274" width="16.140625" style="8" customWidth="1"/>
    <col min="11275" max="11275" width="20" style="8" customWidth="1"/>
    <col min="11276" max="11277" width="16.140625" style="8" customWidth="1"/>
    <col min="11278" max="11278" width="30.7109375" style="8" customWidth="1"/>
    <col min="11279" max="11279" width="16.140625" style="8" customWidth="1"/>
    <col min="11280" max="11280" width="50.7109375" style="8" customWidth="1"/>
    <col min="11281" max="11281" width="30.85546875" style="8" customWidth="1"/>
    <col min="11282" max="11286" width="16.140625" style="8" customWidth="1"/>
    <col min="11287" max="11287" width="32.85546875" style="8" customWidth="1"/>
    <col min="11288" max="11292" width="16.140625" style="8" customWidth="1"/>
    <col min="11293" max="11293" width="28.7109375" style="8" customWidth="1"/>
    <col min="11294" max="11294" width="10.7109375" style="8" customWidth="1"/>
    <col min="11295" max="11295" width="14.85546875" style="8" customWidth="1"/>
    <col min="11296" max="11296" width="17.5703125" style="8" customWidth="1"/>
    <col min="11297" max="11297" width="16.85546875" style="8" bestFit="1" customWidth="1"/>
    <col min="11298" max="11298" width="9.140625" style="8"/>
    <col min="11299" max="11299" width="25.7109375" style="8" bestFit="1" customWidth="1"/>
    <col min="11300" max="11522" width="9.140625" style="8"/>
    <col min="11523" max="11523" width="30.5703125" style="8" bestFit="1" customWidth="1"/>
    <col min="11524" max="11524" width="15.7109375" style="8" customWidth="1"/>
    <col min="11525" max="11530" width="16.140625" style="8" customWidth="1"/>
    <col min="11531" max="11531" width="20" style="8" customWidth="1"/>
    <col min="11532" max="11533" width="16.140625" style="8" customWidth="1"/>
    <col min="11534" max="11534" width="30.7109375" style="8" customWidth="1"/>
    <col min="11535" max="11535" width="16.140625" style="8" customWidth="1"/>
    <col min="11536" max="11536" width="50.7109375" style="8" customWidth="1"/>
    <col min="11537" max="11537" width="30.85546875" style="8" customWidth="1"/>
    <col min="11538" max="11542" width="16.140625" style="8" customWidth="1"/>
    <col min="11543" max="11543" width="32.85546875" style="8" customWidth="1"/>
    <col min="11544" max="11548" width="16.140625" style="8" customWidth="1"/>
    <col min="11549" max="11549" width="28.7109375" style="8" customWidth="1"/>
    <col min="11550" max="11550" width="10.7109375" style="8" customWidth="1"/>
    <col min="11551" max="11551" width="14.85546875" style="8" customWidth="1"/>
    <col min="11552" max="11552" width="17.5703125" style="8" customWidth="1"/>
    <col min="11553" max="11553" width="16.85546875" style="8" bestFit="1" customWidth="1"/>
    <col min="11554" max="11554" width="9.140625" style="8"/>
    <col min="11555" max="11555" width="25.7109375" style="8" bestFit="1" customWidth="1"/>
    <col min="11556" max="11778" width="9.140625" style="8"/>
    <col min="11779" max="11779" width="30.5703125" style="8" bestFit="1" customWidth="1"/>
    <col min="11780" max="11780" width="15.7109375" style="8" customWidth="1"/>
    <col min="11781" max="11786" width="16.140625" style="8" customWidth="1"/>
    <col min="11787" max="11787" width="20" style="8" customWidth="1"/>
    <col min="11788" max="11789" width="16.140625" style="8" customWidth="1"/>
    <col min="11790" max="11790" width="30.7109375" style="8" customWidth="1"/>
    <col min="11791" max="11791" width="16.140625" style="8" customWidth="1"/>
    <col min="11792" max="11792" width="50.7109375" style="8" customWidth="1"/>
    <col min="11793" max="11793" width="30.85546875" style="8" customWidth="1"/>
    <col min="11794" max="11798" width="16.140625" style="8" customWidth="1"/>
    <col min="11799" max="11799" width="32.85546875" style="8" customWidth="1"/>
    <col min="11800" max="11804" width="16.140625" style="8" customWidth="1"/>
    <col min="11805" max="11805" width="28.7109375" style="8" customWidth="1"/>
    <col min="11806" max="11806" width="10.7109375" style="8" customWidth="1"/>
    <col min="11807" max="11807" width="14.85546875" style="8" customWidth="1"/>
    <col min="11808" max="11808" width="17.5703125" style="8" customWidth="1"/>
    <col min="11809" max="11809" width="16.85546875" style="8" bestFit="1" customWidth="1"/>
    <col min="11810" max="11810" width="9.140625" style="8"/>
    <col min="11811" max="11811" width="25.7109375" style="8" bestFit="1" customWidth="1"/>
    <col min="11812" max="12034" width="9.140625" style="8"/>
    <col min="12035" max="12035" width="30.5703125" style="8" bestFit="1" customWidth="1"/>
    <col min="12036" max="12036" width="15.7109375" style="8" customWidth="1"/>
    <col min="12037" max="12042" width="16.140625" style="8" customWidth="1"/>
    <col min="12043" max="12043" width="20" style="8" customWidth="1"/>
    <col min="12044" max="12045" width="16.140625" style="8" customWidth="1"/>
    <col min="12046" max="12046" width="30.7109375" style="8" customWidth="1"/>
    <col min="12047" max="12047" width="16.140625" style="8" customWidth="1"/>
    <col min="12048" max="12048" width="50.7109375" style="8" customWidth="1"/>
    <col min="12049" max="12049" width="30.85546875" style="8" customWidth="1"/>
    <col min="12050" max="12054" width="16.140625" style="8" customWidth="1"/>
    <col min="12055" max="12055" width="32.85546875" style="8" customWidth="1"/>
    <col min="12056" max="12060" width="16.140625" style="8" customWidth="1"/>
    <col min="12061" max="12061" width="28.7109375" style="8" customWidth="1"/>
    <col min="12062" max="12062" width="10.7109375" style="8" customWidth="1"/>
    <col min="12063" max="12063" width="14.85546875" style="8" customWidth="1"/>
    <col min="12064" max="12064" width="17.5703125" style="8" customWidth="1"/>
    <col min="12065" max="12065" width="16.85546875" style="8" bestFit="1" customWidth="1"/>
    <col min="12066" max="12066" width="9.140625" style="8"/>
    <col min="12067" max="12067" width="25.7109375" style="8" bestFit="1" customWidth="1"/>
    <col min="12068" max="12290" width="9.140625" style="8"/>
    <col min="12291" max="12291" width="30.5703125" style="8" bestFit="1" customWidth="1"/>
    <col min="12292" max="12292" width="15.7109375" style="8" customWidth="1"/>
    <col min="12293" max="12298" width="16.140625" style="8" customWidth="1"/>
    <col min="12299" max="12299" width="20" style="8" customWidth="1"/>
    <col min="12300" max="12301" width="16.140625" style="8" customWidth="1"/>
    <col min="12302" max="12302" width="30.7109375" style="8" customWidth="1"/>
    <col min="12303" max="12303" width="16.140625" style="8" customWidth="1"/>
    <col min="12304" max="12304" width="50.7109375" style="8" customWidth="1"/>
    <col min="12305" max="12305" width="30.85546875" style="8" customWidth="1"/>
    <col min="12306" max="12310" width="16.140625" style="8" customWidth="1"/>
    <col min="12311" max="12311" width="32.85546875" style="8" customWidth="1"/>
    <col min="12312" max="12316" width="16.140625" style="8" customWidth="1"/>
    <col min="12317" max="12317" width="28.7109375" style="8" customWidth="1"/>
    <col min="12318" max="12318" width="10.7109375" style="8" customWidth="1"/>
    <col min="12319" max="12319" width="14.85546875" style="8" customWidth="1"/>
    <col min="12320" max="12320" width="17.5703125" style="8" customWidth="1"/>
    <col min="12321" max="12321" width="16.85546875" style="8" bestFit="1" customWidth="1"/>
    <col min="12322" max="12322" width="9.140625" style="8"/>
    <col min="12323" max="12323" width="25.7109375" style="8" bestFit="1" customWidth="1"/>
    <col min="12324" max="12546" width="9.140625" style="8"/>
    <col min="12547" max="12547" width="30.5703125" style="8" bestFit="1" customWidth="1"/>
    <col min="12548" max="12548" width="15.7109375" style="8" customWidth="1"/>
    <col min="12549" max="12554" width="16.140625" style="8" customWidth="1"/>
    <col min="12555" max="12555" width="20" style="8" customWidth="1"/>
    <col min="12556" max="12557" width="16.140625" style="8" customWidth="1"/>
    <col min="12558" max="12558" width="30.7109375" style="8" customWidth="1"/>
    <col min="12559" max="12559" width="16.140625" style="8" customWidth="1"/>
    <col min="12560" max="12560" width="50.7109375" style="8" customWidth="1"/>
    <col min="12561" max="12561" width="30.85546875" style="8" customWidth="1"/>
    <col min="12562" max="12566" width="16.140625" style="8" customWidth="1"/>
    <col min="12567" max="12567" width="32.85546875" style="8" customWidth="1"/>
    <col min="12568" max="12572" width="16.140625" style="8" customWidth="1"/>
    <col min="12573" max="12573" width="28.7109375" style="8" customWidth="1"/>
    <col min="12574" max="12574" width="10.7109375" style="8" customWidth="1"/>
    <col min="12575" max="12575" width="14.85546875" style="8" customWidth="1"/>
    <col min="12576" max="12576" width="17.5703125" style="8" customWidth="1"/>
    <col min="12577" max="12577" width="16.85546875" style="8" bestFit="1" customWidth="1"/>
    <col min="12578" max="12578" width="9.140625" style="8"/>
    <col min="12579" max="12579" width="25.7109375" style="8" bestFit="1" customWidth="1"/>
    <col min="12580" max="12802" width="9.140625" style="8"/>
    <col min="12803" max="12803" width="30.5703125" style="8" bestFit="1" customWidth="1"/>
    <col min="12804" max="12804" width="15.7109375" style="8" customWidth="1"/>
    <col min="12805" max="12810" width="16.140625" style="8" customWidth="1"/>
    <col min="12811" max="12811" width="20" style="8" customWidth="1"/>
    <col min="12812" max="12813" width="16.140625" style="8" customWidth="1"/>
    <col min="12814" max="12814" width="30.7109375" style="8" customWidth="1"/>
    <col min="12815" max="12815" width="16.140625" style="8" customWidth="1"/>
    <col min="12816" max="12816" width="50.7109375" style="8" customWidth="1"/>
    <col min="12817" max="12817" width="30.85546875" style="8" customWidth="1"/>
    <col min="12818" max="12822" width="16.140625" style="8" customWidth="1"/>
    <col min="12823" max="12823" width="32.85546875" style="8" customWidth="1"/>
    <col min="12824" max="12828" width="16.140625" style="8" customWidth="1"/>
    <col min="12829" max="12829" width="28.7109375" style="8" customWidth="1"/>
    <col min="12830" max="12830" width="10.7109375" style="8" customWidth="1"/>
    <col min="12831" max="12831" width="14.85546875" style="8" customWidth="1"/>
    <col min="12832" max="12832" width="17.5703125" style="8" customWidth="1"/>
    <col min="12833" max="12833" width="16.85546875" style="8" bestFit="1" customWidth="1"/>
    <col min="12834" max="12834" width="9.140625" style="8"/>
    <col min="12835" max="12835" width="25.7109375" style="8" bestFit="1" customWidth="1"/>
    <col min="12836" max="13058" width="9.140625" style="8"/>
    <col min="13059" max="13059" width="30.5703125" style="8" bestFit="1" customWidth="1"/>
    <col min="13060" max="13060" width="15.7109375" style="8" customWidth="1"/>
    <col min="13061" max="13066" width="16.140625" style="8" customWidth="1"/>
    <col min="13067" max="13067" width="20" style="8" customWidth="1"/>
    <col min="13068" max="13069" width="16.140625" style="8" customWidth="1"/>
    <col min="13070" max="13070" width="30.7109375" style="8" customWidth="1"/>
    <col min="13071" max="13071" width="16.140625" style="8" customWidth="1"/>
    <col min="13072" max="13072" width="50.7109375" style="8" customWidth="1"/>
    <col min="13073" max="13073" width="30.85546875" style="8" customWidth="1"/>
    <col min="13074" max="13078" width="16.140625" style="8" customWidth="1"/>
    <col min="13079" max="13079" width="32.85546875" style="8" customWidth="1"/>
    <col min="13080" max="13084" width="16.140625" style="8" customWidth="1"/>
    <col min="13085" max="13085" width="28.7109375" style="8" customWidth="1"/>
    <col min="13086" max="13086" width="10.7109375" style="8" customWidth="1"/>
    <col min="13087" max="13087" width="14.85546875" style="8" customWidth="1"/>
    <col min="13088" max="13088" width="17.5703125" style="8" customWidth="1"/>
    <col min="13089" max="13089" width="16.85546875" style="8" bestFit="1" customWidth="1"/>
    <col min="13090" max="13090" width="9.140625" style="8"/>
    <col min="13091" max="13091" width="25.7109375" style="8" bestFit="1" customWidth="1"/>
    <col min="13092" max="13314" width="9.140625" style="8"/>
    <col min="13315" max="13315" width="30.5703125" style="8" bestFit="1" customWidth="1"/>
    <col min="13316" max="13316" width="15.7109375" style="8" customWidth="1"/>
    <col min="13317" max="13322" width="16.140625" style="8" customWidth="1"/>
    <col min="13323" max="13323" width="20" style="8" customWidth="1"/>
    <col min="13324" max="13325" width="16.140625" style="8" customWidth="1"/>
    <col min="13326" max="13326" width="30.7109375" style="8" customWidth="1"/>
    <col min="13327" max="13327" width="16.140625" style="8" customWidth="1"/>
    <col min="13328" max="13328" width="50.7109375" style="8" customWidth="1"/>
    <col min="13329" max="13329" width="30.85546875" style="8" customWidth="1"/>
    <col min="13330" max="13334" width="16.140625" style="8" customWidth="1"/>
    <col min="13335" max="13335" width="32.85546875" style="8" customWidth="1"/>
    <col min="13336" max="13340" width="16.140625" style="8" customWidth="1"/>
    <col min="13341" max="13341" width="28.7109375" style="8" customWidth="1"/>
    <col min="13342" max="13342" width="10.7109375" style="8" customWidth="1"/>
    <col min="13343" max="13343" width="14.85546875" style="8" customWidth="1"/>
    <col min="13344" max="13344" width="17.5703125" style="8" customWidth="1"/>
    <col min="13345" max="13345" width="16.85546875" style="8" bestFit="1" customWidth="1"/>
    <col min="13346" max="13346" width="9.140625" style="8"/>
    <col min="13347" max="13347" width="25.7109375" style="8" bestFit="1" customWidth="1"/>
    <col min="13348" max="13570" width="9.140625" style="8"/>
    <col min="13571" max="13571" width="30.5703125" style="8" bestFit="1" customWidth="1"/>
    <col min="13572" max="13572" width="15.7109375" style="8" customWidth="1"/>
    <col min="13573" max="13578" width="16.140625" style="8" customWidth="1"/>
    <col min="13579" max="13579" width="20" style="8" customWidth="1"/>
    <col min="13580" max="13581" width="16.140625" style="8" customWidth="1"/>
    <col min="13582" max="13582" width="30.7109375" style="8" customWidth="1"/>
    <col min="13583" max="13583" width="16.140625" style="8" customWidth="1"/>
    <col min="13584" max="13584" width="50.7109375" style="8" customWidth="1"/>
    <col min="13585" max="13585" width="30.85546875" style="8" customWidth="1"/>
    <col min="13586" max="13590" width="16.140625" style="8" customWidth="1"/>
    <col min="13591" max="13591" width="32.85546875" style="8" customWidth="1"/>
    <col min="13592" max="13596" width="16.140625" style="8" customWidth="1"/>
    <col min="13597" max="13597" width="28.7109375" style="8" customWidth="1"/>
    <col min="13598" max="13598" width="10.7109375" style="8" customWidth="1"/>
    <col min="13599" max="13599" width="14.85546875" style="8" customWidth="1"/>
    <col min="13600" max="13600" width="17.5703125" style="8" customWidth="1"/>
    <col min="13601" max="13601" width="16.85546875" style="8" bestFit="1" customWidth="1"/>
    <col min="13602" max="13602" width="9.140625" style="8"/>
    <col min="13603" max="13603" width="25.7109375" style="8" bestFit="1" customWidth="1"/>
    <col min="13604" max="13826" width="9.140625" style="8"/>
    <col min="13827" max="13827" width="30.5703125" style="8" bestFit="1" customWidth="1"/>
    <col min="13828" max="13828" width="15.7109375" style="8" customWidth="1"/>
    <col min="13829" max="13834" width="16.140625" style="8" customWidth="1"/>
    <col min="13835" max="13835" width="20" style="8" customWidth="1"/>
    <col min="13836" max="13837" width="16.140625" style="8" customWidth="1"/>
    <col min="13838" max="13838" width="30.7109375" style="8" customWidth="1"/>
    <col min="13839" max="13839" width="16.140625" style="8" customWidth="1"/>
    <col min="13840" max="13840" width="50.7109375" style="8" customWidth="1"/>
    <col min="13841" max="13841" width="30.85546875" style="8" customWidth="1"/>
    <col min="13842" max="13846" width="16.140625" style="8" customWidth="1"/>
    <col min="13847" max="13847" width="32.85546875" style="8" customWidth="1"/>
    <col min="13848" max="13852" width="16.140625" style="8" customWidth="1"/>
    <col min="13853" max="13853" width="28.7109375" style="8" customWidth="1"/>
    <col min="13854" max="13854" width="10.7109375" style="8" customWidth="1"/>
    <col min="13855" max="13855" width="14.85546875" style="8" customWidth="1"/>
    <col min="13856" max="13856" width="17.5703125" style="8" customWidth="1"/>
    <col min="13857" max="13857" width="16.85546875" style="8" bestFit="1" customWidth="1"/>
    <col min="13858" max="13858" width="9.140625" style="8"/>
    <col min="13859" max="13859" width="25.7109375" style="8" bestFit="1" customWidth="1"/>
    <col min="13860" max="14082" width="9.140625" style="8"/>
    <col min="14083" max="14083" width="30.5703125" style="8" bestFit="1" customWidth="1"/>
    <col min="14084" max="14084" width="15.7109375" style="8" customWidth="1"/>
    <col min="14085" max="14090" width="16.140625" style="8" customWidth="1"/>
    <col min="14091" max="14091" width="20" style="8" customWidth="1"/>
    <col min="14092" max="14093" width="16.140625" style="8" customWidth="1"/>
    <col min="14094" max="14094" width="30.7109375" style="8" customWidth="1"/>
    <col min="14095" max="14095" width="16.140625" style="8" customWidth="1"/>
    <col min="14096" max="14096" width="50.7109375" style="8" customWidth="1"/>
    <col min="14097" max="14097" width="30.85546875" style="8" customWidth="1"/>
    <col min="14098" max="14102" width="16.140625" style="8" customWidth="1"/>
    <col min="14103" max="14103" width="32.85546875" style="8" customWidth="1"/>
    <col min="14104" max="14108" width="16.140625" style="8" customWidth="1"/>
    <col min="14109" max="14109" width="28.7109375" style="8" customWidth="1"/>
    <col min="14110" max="14110" width="10.7109375" style="8" customWidth="1"/>
    <col min="14111" max="14111" width="14.85546875" style="8" customWidth="1"/>
    <col min="14112" max="14112" width="17.5703125" style="8" customWidth="1"/>
    <col min="14113" max="14113" width="16.85546875" style="8" bestFit="1" customWidth="1"/>
    <col min="14114" max="14114" width="9.140625" style="8"/>
    <col min="14115" max="14115" width="25.7109375" style="8" bestFit="1" customWidth="1"/>
    <col min="14116" max="14338" width="9.140625" style="8"/>
    <col min="14339" max="14339" width="30.5703125" style="8" bestFit="1" customWidth="1"/>
    <col min="14340" max="14340" width="15.7109375" style="8" customWidth="1"/>
    <col min="14341" max="14346" width="16.140625" style="8" customWidth="1"/>
    <col min="14347" max="14347" width="20" style="8" customWidth="1"/>
    <col min="14348" max="14349" width="16.140625" style="8" customWidth="1"/>
    <col min="14350" max="14350" width="30.7109375" style="8" customWidth="1"/>
    <col min="14351" max="14351" width="16.140625" style="8" customWidth="1"/>
    <col min="14352" max="14352" width="50.7109375" style="8" customWidth="1"/>
    <col min="14353" max="14353" width="30.85546875" style="8" customWidth="1"/>
    <col min="14354" max="14358" width="16.140625" style="8" customWidth="1"/>
    <col min="14359" max="14359" width="32.85546875" style="8" customWidth="1"/>
    <col min="14360" max="14364" width="16.140625" style="8" customWidth="1"/>
    <col min="14365" max="14365" width="28.7109375" style="8" customWidth="1"/>
    <col min="14366" max="14366" width="10.7109375" style="8" customWidth="1"/>
    <col min="14367" max="14367" width="14.85546875" style="8" customWidth="1"/>
    <col min="14368" max="14368" width="17.5703125" style="8" customWidth="1"/>
    <col min="14369" max="14369" width="16.85546875" style="8" bestFit="1" customWidth="1"/>
    <col min="14370" max="14370" width="9.140625" style="8"/>
    <col min="14371" max="14371" width="25.7109375" style="8" bestFit="1" customWidth="1"/>
    <col min="14372" max="14594" width="9.140625" style="8"/>
    <col min="14595" max="14595" width="30.5703125" style="8" bestFit="1" customWidth="1"/>
    <col min="14596" max="14596" width="15.7109375" style="8" customWidth="1"/>
    <col min="14597" max="14602" width="16.140625" style="8" customWidth="1"/>
    <col min="14603" max="14603" width="20" style="8" customWidth="1"/>
    <col min="14604" max="14605" width="16.140625" style="8" customWidth="1"/>
    <col min="14606" max="14606" width="30.7109375" style="8" customWidth="1"/>
    <col min="14607" max="14607" width="16.140625" style="8" customWidth="1"/>
    <col min="14608" max="14608" width="50.7109375" style="8" customWidth="1"/>
    <col min="14609" max="14609" width="30.85546875" style="8" customWidth="1"/>
    <col min="14610" max="14614" width="16.140625" style="8" customWidth="1"/>
    <col min="14615" max="14615" width="32.85546875" style="8" customWidth="1"/>
    <col min="14616" max="14620" width="16.140625" style="8" customWidth="1"/>
    <col min="14621" max="14621" width="28.7109375" style="8" customWidth="1"/>
    <col min="14622" max="14622" width="10.7109375" style="8" customWidth="1"/>
    <col min="14623" max="14623" width="14.85546875" style="8" customWidth="1"/>
    <col min="14624" max="14624" width="17.5703125" style="8" customWidth="1"/>
    <col min="14625" max="14625" width="16.85546875" style="8" bestFit="1" customWidth="1"/>
    <col min="14626" max="14626" width="9.140625" style="8"/>
    <col min="14627" max="14627" width="25.7109375" style="8" bestFit="1" customWidth="1"/>
    <col min="14628" max="14850" width="9.140625" style="8"/>
    <col min="14851" max="14851" width="30.5703125" style="8" bestFit="1" customWidth="1"/>
    <col min="14852" max="14852" width="15.7109375" style="8" customWidth="1"/>
    <col min="14853" max="14858" width="16.140625" style="8" customWidth="1"/>
    <col min="14859" max="14859" width="20" style="8" customWidth="1"/>
    <col min="14860" max="14861" width="16.140625" style="8" customWidth="1"/>
    <col min="14862" max="14862" width="30.7109375" style="8" customWidth="1"/>
    <col min="14863" max="14863" width="16.140625" style="8" customWidth="1"/>
    <col min="14864" max="14864" width="50.7109375" style="8" customWidth="1"/>
    <col min="14865" max="14865" width="30.85546875" style="8" customWidth="1"/>
    <col min="14866" max="14870" width="16.140625" style="8" customWidth="1"/>
    <col min="14871" max="14871" width="32.85546875" style="8" customWidth="1"/>
    <col min="14872" max="14876" width="16.140625" style="8" customWidth="1"/>
    <col min="14877" max="14877" width="28.7109375" style="8" customWidth="1"/>
    <col min="14878" max="14878" width="10.7109375" style="8" customWidth="1"/>
    <col min="14879" max="14879" width="14.85546875" style="8" customWidth="1"/>
    <col min="14880" max="14880" width="17.5703125" style="8" customWidth="1"/>
    <col min="14881" max="14881" width="16.85546875" style="8" bestFit="1" customWidth="1"/>
    <col min="14882" max="14882" width="9.140625" style="8"/>
    <col min="14883" max="14883" width="25.7109375" style="8" bestFit="1" customWidth="1"/>
    <col min="14884" max="15106" width="9.140625" style="8"/>
    <col min="15107" max="15107" width="30.5703125" style="8" bestFit="1" customWidth="1"/>
    <col min="15108" max="15108" width="15.7109375" style="8" customWidth="1"/>
    <col min="15109" max="15114" width="16.140625" style="8" customWidth="1"/>
    <col min="15115" max="15115" width="20" style="8" customWidth="1"/>
    <col min="15116" max="15117" width="16.140625" style="8" customWidth="1"/>
    <col min="15118" max="15118" width="30.7109375" style="8" customWidth="1"/>
    <col min="15119" max="15119" width="16.140625" style="8" customWidth="1"/>
    <col min="15120" max="15120" width="50.7109375" style="8" customWidth="1"/>
    <col min="15121" max="15121" width="30.85546875" style="8" customWidth="1"/>
    <col min="15122" max="15126" width="16.140625" style="8" customWidth="1"/>
    <col min="15127" max="15127" width="32.85546875" style="8" customWidth="1"/>
    <col min="15128" max="15132" width="16.140625" style="8" customWidth="1"/>
    <col min="15133" max="15133" width="28.7109375" style="8" customWidth="1"/>
    <col min="15134" max="15134" width="10.7109375" style="8" customWidth="1"/>
    <col min="15135" max="15135" width="14.85546875" style="8" customWidth="1"/>
    <col min="15136" max="15136" width="17.5703125" style="8" customWidth="1"/>
    <col min="15137" max="15137" width="16.85546875" style="8" bestFit="1" customWidth="1"/>
    <col min="15138" max="15138" width="9.140625" style="8"/>
    <col min="15139" max="15139" width="25.7109375" style="8" bestFit="1" customWidth="1"/>
    <col min="15140" max="15362" width="9.140625" style="8"/>
    <col min="15363" max="15363" width="30.5703125" style="8" bestFit="1" customWidth="1"/>
    <col min="15364" max="15364" width="15.7109375" style="8" customWidth="1"/>
    <col min="15365" max="15370" width="16.140625" style="8" customWidth="1"/>
    <col min="15371" max="15371" width="20" style="8" customWidth="1"/>
    <col min="15372" max="15373" width="16.140625" style="8" customWidth="1"/>
    <col min="15374" max="15374" width="30.7109375" style="8" customWidth="1"/>
    <col min="15375" max="15375" width="16.140625" style="8" customWidth="1"/>
    <col min="15376" max="15376" width="50.7109375" style="8" customWidth="1"/>
    <col min="15377" max="15377" width="30.85546875" style="8" customWidth="1"/>
    <col min="15378" max="15382" width="16.140625" style="8" customWidth="1"/>
    <col min="15383" max="15383" width="32.85546875" style="8" customWidth="1"/>
    <col min="15384" max="15388" width="16.140625" style="8" customWidth="1"/>
    <col min="15389" max="15389" width="28.7109375" style="8" customWidth="1"/>
    <col min="15390" max="15390" width="10.7109375" style="8" customWidth="1"/>
    <col min="15391" max="15391" width="14.85546875" style="8" customWidth="1"/>
    <col min="15392" max="15392" width="17.5703125" style="8" customWidth="1"/>
    <col min="15393" max="15393" width="16.85546875" style="8" bestFit="1" customWidth="1"/>
    <col min="15394" max="15394" width="9.140625" style="8"/>
    <col min="15395" max="15395" width="25.7109375" style="8" bestFit="1" customWidth="1"/>
    <col min="15396" max="15618" width="9.140625" style="8"/>
    <col min="15619" max="15619" width="30.5703125" style="8" bestFit="1" customWidth="1"/>
    <col min="15620" max="15620" width="15.7109375" style="8" customWidth="1"/>
    <col min="15621" max="15626" width="16.140625" style="8" customWidth="1"/>
    <col min="15627" max="15627" width="20" style="8" customWidth="1"/>
    <col min="15628" max="15629" width="16.140625" style="8" customWidth="1"/>
    <col min="15630" max="15630" width="30.7109375" style="8" customWidth="1"/>
    <col min="15631" max="15631" width="16.140625" style="8" customWidth="1"/>
    <col min="15632" max="15632" width="50.7109375" style="8" customWidth="1"/>
    <col min="15633" max="15633" width="30.85546875" style="8" customWidth="1"/>
    <col min="15634" max="15638" width="16.140625" style="8" customWidth="1"/>
    <col min="15639" max="15639" width="32.85546875" style="8" customWidth="1"/>
    <col min="15640" max="15644" width="16.140625" style="8" customWidth="1"/>
    <col min="15645" max="15645" width="28.7109375" style="8" customWidth="1"/>
    <col min="15646" max="15646" width="10.7109375" style="8" customWidth="1"/>
    <col min="15647" max="15647" width="14.85546875" style="8" customWidth="1"/>
    <col min="15648" max="15648" width="17.5703125" style="8" customWidth="1"/>
    <col min="15649" max="15649" width="16.85546875" style="8" bestFit="1" customWidth="1"/>
    <col min="15650" max="15650" width="9.140625" style="8"/>
    <col min="15651" max="15651" width="25.7109375" style="8" bestFit="1" customWidth="1"/>
    <col min="15652" max="15874" width="9.140625" style="8"/>
    <col min="15875" max="15875" width="30.5703125" style="8" bestFit="1" customWidth="1"/>
    <col min="15876" max="15876" width="15.7109375" style="8" customWidth="1"/>
    <col min="15877" max="15882" width="16.140625" style="8" customWidth="1"/>
    <col min="15883" max="15883" width="20" style="8" customWidth="1"/>
    <col min="15884" max="15885" width="16.140625" style="8" customWidth="1"/>
    <col min="15886" max="15886" width="30.7109375" style="8" customWidth="1"/>
    <col min="15887" max="15887" width="16.140625" style="8" customWidth="1"/>
    <col min="15888" max="15888" width="50.7109375" style="8" customWidth="1"/>
    <col min="15889" max="15889" width="30.85546875" style="8" customWidth="1"/>
    <col min="15890" max="15894" width="16.140625" style="8" customWidth="1"/>
    <col min="15895" max="15895" width="32.85546875" style="8" customWidth="1"/>
    <col min="15896" max="15900" width="16.140625" style="8" customWidth="1"/>
    <col min="15901" max="15901" width="28.7109375" style="8" customWidth="1"/>
    <col min="15902" max="15902" width="10.7109375" style="8" customWidth="1"/>
    <col min="15903" max="15903" width="14.85546875" style="8" customWidth="1"/>
    <col min="15904" max="15904" width="17.5703125" style="8" customWidth="1"/>
    <col min="15905" max="15905" width="16.85546875" style="8" bestFit="1" customWidth="1"/>
    <col min="15906" max="15906" width="9.140625" style="8"/>
    <col min="15907" max="15907" width="25.7109375" style="8" bestFit="1" customWidth="1"/>
    <col min="15908" max="16130" width="9.140625" style="8"/>
    <col min="16131" max="16131" width="30.5703125" style="8" bestFit="1" customWidth="1"/>
    <col min="16132" max="16132" width="15.7109375" style="8" customWidth="1"/>
    <col min="16133" max="16138" width="16.140625" style="8" customWidth="1"/>
    <col min="16139" max="16139" width="20" style="8" customWidth="1"/>
    <col min="16140" max="16141" width="16.140625" style="8" customWidth="1"/>
    <col min="16142" max="16142" width="30.7109375" style="8" customWidth="1"/>
    <col min="16143" max="16143" width="16.140625" style="8" customWidth="1"/>
    <col min="16144" max="16144" width="50.7109375" style="8" customWidth="1"/>
    <col min="16145" max="16145" width="30.85546875" style="8" customWidth="1"/>
    <col min="16146" max="16150" width="16.140625" style="8" customWidth="1"/>
    <col min="16151" max="16151" width="32.85546875" style="8" customWidth="1"/>
    <col min="16152" max="16156" width="16.140625" style="8" customWidth="1"/>
    <col min="16157" max="16157" width="28.7109375" style="8" customWidth="1"/>
    <col min="16158" max="16158" width="10.7109375" style="8" customWidth="1"/>
    <col min="16159" max="16159" width="14.85546875" style="8" customWidth="1"/>
    <col min="16160" max="16160" width="17.5703125" style="8" customWidth="1"/>
    <col min="16161" max="16161" width="16.85546875" style="8" bestFit="1" customWidth="1"/>
    <col min="16162" max="16162" width="9.140625" style="8"/>
    <col min="16163" max="16163" width="25.7109375" style="8" bestFit="1" customWidth="1"/>
    <col min="16164" max="16384" width="9.140625" style="8"/>
  </cols>
  <sheetData>
    <row r="1" spans="3:16" ht="13.5" thickBot="1"/>
    <row r="2" spans="3:16" ht="13.5" thickBot="1">
      <c r="D2" s="1113" t="s">
        <v>18</v>
      </c>
      <c r="E2" s="1114"/>
      <c r="F2" s="1114"/>
      <c r="G2" s="1114"/>
      <c r="H2" s="1115"/>
      <c r="I2" s="1116" t="s">
        <v>19</v>
      </c>
      <c r="J2" s="1117"/>
      <c r="K2" s="1117"/>
      <c r="L2" s="1117"/>
      <c r="M2" s="1118"/>
      <c r="N2" s="1119" t="s">
        <v>20</v>
      </c>
      <c r="O2" s="1119" t="s">
        <v>21</v>
      </c>
      <c r="P2" s="1119" t="s">
        <v>22</v>
      </c>
    </row>
    <row r="3" spans="3:16" ht="13.5" thickBot="1">
      <c r="C3" s="9" t="s">
        <v>23</v>
      </c>
      <c r="D3" s="10" t="s">
        <v>24</v>
      </c>
      <c r="E3" s="11" t="s">
        <v>25</v>
      </c>
      <c r="F3" s="11" t="s">
        <v>26</v>
      </c>
      <c r="G3" s="11" t="s">
        <v>27</v>
      </c>
      <c r="H3" s="12" t="s">
        <v>28</v>
      </c>
      <c r="I3" s="10" t="s">
        <v>24</v>
      </c>
      <c r="J3" s="11" t="s">
        <v>25</v>
      </c>
      <c r="K3" s="11" t="s">
        <v>29</v>
      </c>
      <c r="L3" s="11" t="s">
        <v>27</v>
      </c>
      <c r="M3" s="12" t="s">
        <v>28</v>
      </c>
      <c r="N3" s="1120"/>
      <c r="O3" s="1120"/>
      <c r="P3" s="1120"/>
    </row>
    <row r="4" spans="3:16">
      <c r="C4" s="13" t="e">
        <f>#REF!</f>
        <v>#REF!</v>
      </c>
      <c r="D4" s="8" t="e">
        <f t="array" ref="D4:H4">TRUNC(($C4-((10^{15,12,9,6,3})*INT($C4/(10^{15,12,9,6,3}))))/10^{12,9,6,3,0})</f>
        <v>#REF!</v>
      </c>
      <c r="E4" s="8" t="e">
        <v>#REF!</v>
      </c>
      <c r="F4" s="8" t="e">
        <v>#REF!</v>
      </c>
      <c r="G4" s="8" t="e">
        <v>#REF!</v>
      </c>
      <c r="H4" s="8" t="e">
        <v>#REF!</v>
      </c>
      <c r="I4" s="8" t="e">
        <f>IF($C4&lt;10^15,"",IF(OR(D4=1,AND(D4&gt;=100,MOD(D4,100)=0)),IF(TRUNC(($C4-(10^12*INT($C4/(10^12)))))=0,_e_,_sp_),IF(D4&lt;100,"",_sp_)))&amp;IF(D4=1,INDEX(Sng,1,5),IF(D4&lt;100,"",IF(D4=100,OCem,INDEX(Cem,1,TRUNC(D4/100)))))&amp;IF(MOD(D4,100)=0,"",IF(D4=1,"",IF(OR(MOD(D4,100)&gt;=20,MOD(D4,100)=10),IF(OR(D4&gt;100,AND($C4&gt;10^15,TRUNC(($C4-(10^12*INT($C4/(10^12)))))=0)),_e_,IF($C4&gt;10^15,_sp_,"")),"")))&amp;IF(MOD(D4,100)=0,"",IF(D4=1,"",IF(OR(MOD(D4,100)&gt;=20,MOD(D4,100)=10),INDEX(Dez,1,TRUNC(MOD(D4,100)/10)),"")))&amp;IF(MOD(D4,100)=0,"",IF(D4=1,"",IF(MOD(MOD(D4,100),10)&lt;&gt;0,IF(OR(D4&gt;20,AND($C4&gt;10^15,TRUNC(($C4-(10^12*INT($C4/(10^12)))))=0)),_e_,IF($C4&gt;10^15,_sp_,"")),"")))&amp;IF(D4=0,"",IF(D4=1,"",IF(MOD(MOD(D4,100),10)=0,"",IF(MOD(D4,100)&lt;20,INDEX(Sml,1,MOD(D4,100)),INDEX(Sml,1,MOD(MOD(D4,100),10)))))) &amp; IF(D4&lt;=1,"",INDEX(Plu,1,5))</f>
        <v>#REF!</v>
      </c>
      <c r="J4" s="8" t="e">
        <f>IF($C4&lt;10^12,"",IF(OR(E4=1,AND(E4&gt;=100,MOD(E4,100)=0)),IF(TRUNC(($C4-(10^9*INT($C4/(10^9)))))=0,_e_,_sp_),IF(E4&lt;100,"",_sp_)))&amp;IF(E4=1,INDEX(Sng,1,4),IF(E4&lt;100,"",IF(E4=100,OCem,INDEX(Cem,1,TRUNC(E4/100)))))&amp;IF(MOD(E4,100)=0,"",IF(E4=1,"",IF(OR(MOD(E4,100)&gt;=20,MOD(E4,100)=10),IF(OR(E4&gt;100,AND($C4&gt;10^12,TRUNC(($C4-(10^9*INT($C4/(10^9)))))=0)),_e_,IF($C4&gt;10^12,_sp_,"")),"")))&amp;IF(MOD(E4,100)=0,"",IF(E4=1,"",IF(OR(MOD(E4,100)&gt;=20,MOD(E4,100)=10),INDEX(Dez,1,TRUNC(MOD(E4,100)/10)),"")))&amp;IF(MOD(E4,100)=0,"",IF(E4=1,"",IF(MOD(MOD(E4,100),10)&lt;&gt;0,IF(OR(E4&gt;20,AND($C4&gt;10^12,TRUNC(($C4-(10^9*INT($C4/(10^9)))))=0)),_e_,IF($C4&gt;10^12,_sp_,"")),"")))&amp;IF(E4=0,"",IF(E4=1,"",IF(MOD(MOD(E4,100),10)=0,"",IF(MOD(E4,100)&lt;20,INDEX(Sml,1,MOD(E4,100)),INDEX(Sml,1,MOD(MOD(E4,100),10)))))) &amp; IF(E4&lt;=1,"",INDEX(Plu,1,4))</f>
        <v>#REF!</v>
      </c>
      <c r="K4" s="8" t="e">
        <f>IF($C4&lt;10^9,"",IF(OR(F4=1,AND(F4&gt;=100,MOD(F4,100)=0)),IF(TRUNC(($C4-(10^6*INT($C4/(10^6)))))=0,_e_,_sp_),IF(F4&lt;100,"",_sp_)))&amp;IF(F4=1,INDEX(Sng,1,3),IF(F4&lt;100,"",IF(F4=100,OCem,INDEX(Cem,1,TRUNC(F4/100)))))&amp;IF(MOD(F4,100)=0,"",IF(F4=1,"",IF(OR(MOD(F4,100)&gt;=20,MOD(F4,100)=10),IF(OR(F4&gt;100,AND($C4&gt;10^9,TRUNC(($C4-(10^6*INT($C4/(10^6)))))=0)),_e_,IF($C4&gt;10^9,_sp_,"")),"")))&amp;IF(MOD(F4,100)=0,"",IF(F4=1,"",IF(OR(MOD(F4,100)&gt;=20,MOD(F4,100)=10),INDEX(Dez,1,TRUNC(MOD(F4,100)/10)),"")))&amp;IF(MOD(F4,100)=0,"",IF(F4=1,"",IF(MOD(MOD(F4,100),10)&lt;&gt;0,IF(OR(F4&gt;20,AND($C4&gt;10^9,TRUNC(($C4-(10^6*INT($C4/(10^6)))))=0)),_e_,IF($C4&gt;10^9,_sp_,"")),"")))&amp;IF(F4=0,"",IF(F4=1,"",IF(MOD(MOD(F4,100),10)=0,"",IF(MOD(F4,100)&lt;20,INDEX(Sml,1,MOD(F4,100)),INDEX(Sml,1,MOD(MOD(F4,100),10)))))) &amp; IF(F4&lt;=1,"",INDEX(Plu,1,3))</f>
        <v>#REF!</v>
      </c>
      <c r="L4" s="8" t="e">
        <f>IF($C4&lt;10^6,"",IF(OR(G4=1,AND(G4&gt;=100,MOD(G4,100)=0)),IF(TRUNC(($C4-(10^3*INT($C4/(10^3)))))=0,_e_,_sp_),IF(G4&lt;100,"",_sp_)))&amp;IF(G4=1,INDEX(Sng,1,2),IF(G4&lt;100,"",IF(G4=100,OCem,INDEX(Cem,1,TRUNC(G4/100)))))&amp;IF(MOD(G4,100)=0,"",IF(G4=1,"",IF(OR(MOD(G4,100)&gt;=20,MOD(G4,100)=10),IF(OR(G4&gt;100,AND($C4&gt;10^6,TRUNC(($C4-(10^3*INT($C4/(10^3)))))=0)),_e_,IF($C4&gt;10^6,_sp_,"")),"")))&amp;IF(MOD(G4,100)=0,"",IF(G4=1,"",IF(OR(MOD(G4,100)&gt;=20,MOD(G4,100)=10),INDEX(Dez,1,TRUNC(MOD(G4,100)/10)),"")))&amp;IF(MOD(G4,100)=0,"",IF(G4=1,"",IF(MOD(MOD(G4,100),10)&lt;&gt;0,IF(OR(G4&gt;20,AND($C4&gt;10^6,TRUNC(($C4-(10^3*INT($C4/(10^3)))))=0)),_e_,IF($C4&gt;10^6,_sp_,"")),"")))&amp;IF(G4=0,"",IF(G4=1,"",IF(MOD(MOD(G4,100),10)=0,"",IF(MOD(G4,100)&lt;20,INDEX(Sml,1,MOD(G4,100)),INDEX(Sml,1,MOD(MOD(G4,100),10)))))) &amp; IF(G4&lt;=1,"",INDEX(Plu,1,2))</f>
        <v>#REF!</v>
      </c>
      <c r="M4" s="8" t="e">
        <f>IF($C4&lt;10^3,"",IF(OR(H4=1,AND(H4&gt;=100,MOD(H4,100)=0)),IF(TRUNC(($C4-(10^0*INT($C4/(10^0)))))=0,_e_,_sp_),IF(H4&lt;100,"",_sp_)))&amp;IF(H4=1,INDEX(Sng,1,1),IF(H4&lt;100,"",IF(H4=100,OCem,INDEX(Cem,1,TRUNC(H4/100)))))&amp;IF(MOD(H4,100)=0,"",IF(H4=1,"",IF(OR(MOD(H4,100)&gt;=20,MOD(H4,100)=10),IF(OR(H4&gt;100,AND($C4&gt;10^3,TRUNC(($C4-(10^0*INT($C4/(10^0)))))=0)),_e_,IF($C4&gt;10^3,_sp_,"")),"")))&amp;IF(MOD(H4,100)=0,"",IF(H4=1,"",IF(OR(MOD(H4,100)&gt;=20,MOD(H4,100)=10),INDEX(Dez,1,TRUNC(MOD(H4,100)/10)),"")))&amp;IF(MOD(H4,100)=0,"",IF(H4=1,"",IF(MOD(MOD(H4,100),10)&lt;&gt;0,IF(OR(H4&gt;20,AND($C4&gt;10^3,TRUNC(($C4-(10^0*INT($C4/(10^0)))))=0)),_e_,IF($C4&gt;10^3,_sp_,"")),"")))&amp;IF(H4=0,"",IF(H4=1,"",IF(MOD(MOD(H4,100),10)=0,"",IF(MOD(H4,100)&lt;20,INDEX(Sml,1,MOD(H4,100)),INDEX(Sml,1,MOD(MOD(H4,100),10)))))) &amp; IF(H4&lt;=1,"",INDEX(Plu,1,1))</f>
        <v>#REF!</v>
      </c>
      <c r="N4" s="8" t="e">
        <f>IF($C4&lt;1,"",IF(TRUNC($C4)=1," real",IF(AND($C4&gt;=10^6,TRUNC($C4-10^6*INT($C4/10^6))=0)," de","") &amp; " reais"))</f>
        <v>#REF!</v>
      </c>
      <c r="O4" s="8" t="e">
        <f>IF((ROUND($C4-TRUNC($C4),2)*100)=0,"",IF($C4&gt;=1,_e_,"") &amp; IF((ROUND($C4-TRUNC($C4),2)*100)=1,"um centavo",IF((ROUND($C4-TRUNC($C4),2)*100)&gt;=20,INDEX(Dez,1,TRUNC((ROUND($C4-TRUNC($C4),2)*100)/10)) &amp; IF(MOD((ROUND($C4-TRUNC($C4),2)*100),10)&lt;&gt;0,_e_ &amp; INDEX(Sml,1,MOD((ROUND($C4-TRUNC($C4),2)*100),10)),""),INDEX(Sml,1,(ROUND($C4-TRUNC($C4),2)*100))) &amp; " centavos"))</f>
        <v>#REF!</v>
      </c>
      <c r="P4" s="8" t="e">
        <f>UPPER(I4&amp;J4&amp;K4&amp;L4&amp;M4&amp;N4&amp;O4)</f>
        <v>#REF!</v>
      </c>
    </row>
    <row r="7" spans="3:16">
      <c r="C7" s="7" t="e">
        <f>ROUND(C4,2)</f>
        <v>#REF!</v>
      </c>
    </row>
  </sheetData>
  <mergeCells count="5">
    <mergeCell ref="D2:H2"/>
    <mergeCell ref="I2:M2"/>
    <mergeCell ref="N2:N3"/>
    <mergeCell ref="O2:O3"/>
    <mergeCell ref="P2:P3"/>
  </mergeCells>
  <pageMargins left="0.78740157499999996" right="0.78740157499999996" top="0.984251969" bottom="0.984251969" header="0.49212598499999999" footer="0.49212598499999999"/>
  <pageSetup paperSize="9" orientation="portrait" horizontalDpi="200" verticalDpi="2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9</vt:i4>
      </vt:variant>
      <vt:variant>
        <vt:lpstr>Intervalos Nomeados</vt:lpstr>
      </vt:variant>
      <vt:variant>
        <vt:i4>11</vt:i4>
      </vt:variant>
    </vt:vector>
  </HeadingPairs>
  <TitlesOfParts>
    <vt:vector size="20" baseType="lpstr">
      <vt:lpstr>Início</vt:lpstr>
      <vt:lpstr>Ajuda 01</vt:lpstr>
      <vt:lpstr>Ajuda 02</vt:lpstr>
      <vt:lpstr>Planilha</vt:lpstr>
      <vt:lpstr>LDI</vt:lpstr>
      <vt:lpstr>Cronograma</vt:lpstr>
      <vt:lpstr>Composições</vt:lpstr>
      <vt:lpstr>CRONOGRAMA LDI DIF</vt:lpstr>
      <vt:lpstr>Extenso</vt:lpstr>
      <vt:lpstr>Composições!Area_de_impressao</vt:lpstr>
      <vt:lpstr>Cronograma!Area_de_impressao</vt:lpstr>
      <vt:lpstr>Planilha!Area_de_impressao</vt:lpstr>
      <vt:lpstr>Composições!Print_Area</vt:lpstr>
      <vt:lpstr>Cronograma!Print_Area</vt:lpstr>
      <vt:lpstr>LDI!Print_Area</vt:lpstr>
      <vt:lpstr>Planilha!Print_Area</vt:lpstr>
      <vt:lpstr>Composições!Print_Titles</vt:lpstr>
      <vt:lpstr>Cronograma!Print_Titles</vt:lpstr>
      <vt:lpstr>LDI!Print_Titles</vt:lpstr>
      <vt:lpstr>Planilha!Print_Titles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Fabio Luiz</dc:creator>
  <cp:lastModifiedBy>Alessandro Eloisio Timoteo</cp:lastModifiedBy>
  <cp:lastPrinted>2025-01-07T18:50:22Z</cp:lastPrinted>
  <dcterms:created xsi:type="dcterms:W3CDTF">2015-10-28T16:30:52Z</dcterms:created>
  <dcterms:modified xsi:type="dcterms:W3CDTF">2025-02-20T17:18:28Z</dcterms:modified>
</cp:coreProperties>
</file>